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EstaPastaDeTrabalho"/>
  <bookViews>
    <workbookView xWindow="0" yWindow="0" windowWidth="20490" windowHeight="6255"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CPS!$K$3:$K$2223</definedName>
    <definedName name="_xlnm._FilterDatabase" localSheetId="6">'M. LOCAL'!$A$3:$G$14</definedName>
    <definedName name="A">[1]SEINFRA!$B:$G</definedName>
    <definedName name="AJU" localSheetId="0">CPS!#REF!</definedName>
    <definedName name="AJU" localSheetId="6">#NAME?</definedName>
    <definedName name="_xlnm.Print_Area" localSheetId="0">CPS!$B$1:$H$2552</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45621"/>
</workbook>
</file>

<file path=xl/calcChain.xml><?xml version="1.0" encoding="utf-8"?>
<calcChain xmlns="http://schemas.openxmlformats.org/spreadsheetml/2006/main">
  <c r="I2552" i="1" l="1"/>
  <c r="K2545" i="1"/>
  <c r="K2546" i="1" s="1"/>
  <c r="K2547" i="1" s="1"/>
  <c r="K2549" i="1" s="1"/>
  <c r="K2550" i="1" s="1"/>
  <c r="K2551" i="1" s="1"/>
  <c r="K2552" i="1" s="1"/>
  <c r="B2545" i="1"/>
  <c r="G2508" i="1"/>
  <c r="G2493" i="1"/>
  <c r="G2478" i="1"/>
  <c r="B2469" i="1"/>
  <c r="F2452" i="1"/>
  <c r="B2444" i="1"/>
  <c r="G2502" i="1"/>
  <c r="B2493" i="1"/>
  <c r="F2476" i="1"/>
  <c r="F2461" i="1"/>
  <c r="F2446" i="1"/>
  <c r="G2434" i="1"/>
  <c r="F2500" i="1"/>
  <c r="F2485" i="1"/>
  <c r="F2470" i="1"/>
  <c r="B2460" i="1"/>
  <c r="G2443" i="1"/>
  <c r="F2432" i="1"/>
  <c r="F2509" i="1"/>
  <c r="F2494" i="1"/>
  <c r="B2484" i="1"/>
  <c r="B2470" i="1"/>
  <c r="G2452" i="1"/>
  <c r="B2445" i="1"/>
  <c r="F2435" i="1"/>
  <c r="F2408" i="1"/>
  <c r="F2361" i="1"/>
  <c r="F2318" i="1"/>
  <c r="F2282" i="1"/>
  <c r="F2246" i="1"/>
  <c r="F2425" i="1"/>
  <c r="F2384" i="1"/>
  <c r="F2335" i="1"/>
  <c r="F2299" i="1"/>
  <c r="F2258" i="1"/>
  <c r="F2222" i="1"/>
  <c r="F2392" i="1"/>
  <c r="F2343" i="1"/>
  <c r="F2302" i="1"/>
  <c r="F2266" i="1"/>
  <c r="F2230" i="1"/>
  <c r="F2400" i="1"/>
  <c r="F2352" i="1"/>
  <c r="F2310" i="1"/>
  <c r="F2274" i="1"/>
  <c r="F2238" i="1"/>
  <c r="G2549" i="1"/>
  <c r="B2540" i="1"/>
  <c r="B2526" i="1"/>
  <c r="F2549" i="1"/>
  <c r="G2534" i="1"/>
  <c r="B2525" i="1"/>
  <c r="G2548" i="1"/>
  <c r="F2534" i="1"/>
  <c r="B2524" i="1"/>
  <c r="F2548" i="1"/>
  <c r="G2533" i="1"/>
  <c r="G2518" i="1"/>
  <c r="B2508" i="1"/>
  <c r="B2494" i="1"/>
  <c r="G2476" i="1"/>
  <c r="G2461" i="1"/>
  <c r="G2446" i="1"/>
  <c r="B2434" i="1"/>
  <c r="G2500" i="1"/>
  <c r="G2485" i="1"/>
  <c r="G2470" i="1"/>
  <c r="B2461" i="1"/>
  <c r="F2444" i="1"/>
  <c r="G2509" i="1"/>
  <c r="G2494" i="1"/>
  <c r="B2485" i="1"/>
  <c r="F2468" i="1"/>
  <c r="F2453" i="1"/>
  <c r="B2446" i="1"/>
  <c r="B2432" i="1"/>
  <c r="B2509" i="1"/>
  <c r="F2492" i="1"/>
  <c r="F2477" i="1"/>
  <c r="F2462" i="1"/>
  <c r="B2452" i="1"/>
  <c r="G2435" i="1"/>
  <c r="B2433" i="1"/>
  <c r="F2394" i="1"/>
  <c r="F2351" i="1"/>
  <c r="F2309" i="1"/>
  <c r="F2273" i="1"/>
  <c r="F2237" i="1"/>
  <c r="F2416" i="1"/>
  <c r="F2370" i="1"/>
  <c r="F2326" i="1"/>
  <c r="F2290" i="1"/>
  <c r="F2249" i="1"/>
  <c r="F2424" i="1"/>
  <c r="F2378" i="1"/>
  <c r="F2334" i="1"/>
  <c r="F2293" i="1"/>
  <c r="F2257" i="1"/>
  <c r="F2221" i="1"/>
  <c r="F2386" i="1"/>
  <c r="F2342" i="1"/>
  <c r="F2301" i="1"/>
  <c r="F2265" i="1"/>
  <c r="F2229" i="1"/>
  <c r="B2551" i="1"/>
  <c r="F2533" i="1"/>
  <c r="F2518" i="1"/>
  <c r="B2550" i="1"/>
  <c r="G2532" i="1"/>
  <c r="G2517" i="1"/>
  <c r="B2549" i="1"/>
  <c r="F2532" i="1"/>
  <c r="F2517" i="1"/>
  <c r="B2548" i="1"/>
  <c r="B2534" i="1"/>
  <c r="F2501" i="1"/>
  <c r="F2486" i="1"/>
  <c r="B2476" i="1"/>
  <c r="B2462" i="1"/>
  <c r="G2444" i="1"/>
  <c r="F2510" i="1"/>
  <c r="B2500" i="1"/>
  <c r="B2486" i="1"/>
  <c r="G2468" i="1"/>
  <c r="G2453" i="1"/>
  <c r="F2441" i="1"/>
  <c r="B2510" i="1"/>
  <c r="G2492" i="1"/>
  <c r="G2477" i="1"/>
  <c r="G2462" i="1"/>
  <c r="B2453" i="1"/>
  <c r="B2441" i="1"/>
  <c r="F2433" i="1"/>
  <c r="G2501" i="1"/>
  <c r="G2486" i="1"/>
  <c r="B2477" i="1"/>
  <c r="F2460" i="1"/>
  <c r="F2445" i="1"/>
  <c r="G2433" i="1"/>
  <c r="F2426" i="1"/>
  <c r="F2385" i="1"/>
  <c r="F2341" i="1"/>
  <c r="F2300" i="1"/>
  <c r="F2264" i="1"/>
  <c r="F2228" i="1"/>
  <c r="F2402" i="1"/>
  <c r="F2360" i="1"/>
  <c r="F2317" i="1"/>
  <c r="F2281" i="1"/>
  <c r="F2240" i="1"/>
  <c r="F2410" i="1"/>
  <c r="F2369" i="1"/>
  <c r="F2325" i="1"/>
  <c r="F2289" i="1"/>
  <c r="F2248" i="1"/>
  <c r="F2418" i="1"/>
  <c r="F2377" i="1"/>
  <c r="F2333" i="1"/>
  <c r="F2292" i="1"/>
  <c r="F2256" i="1"/>
  <c r="F2220" i="1"/>
  <c r="G2542" i="1"/>
  <c r="B2533" i="1"/>
  <c r="F2516" i="1"/>
  <c r="F2542" i="1"/>
  <c r="B2532" i="1"/>
  <c r="B2518" i="1"/>
  <c r="G2541" i="1"/>
  <c r="G2526" i="1"/>
  <c r="B2517" i="1"/>
  <c r="F2541" i="1"/>
  <c r="F2526" i="1"/>
  <c r="B2516" i="1"/>
  <c r="G2510" i="1"/>
  <c r="B2501" i="1"/>
  <c r="F2484" i="1"/>
  <c r="F2469" i="1"/>
  <c r="F2454" i="1"/>
  <c r="G2441" i="1"/>
  <c r="F2508" i="1"/>
  <c r="F2493" i="1"/>
  <c r="F2478" i="1"/>
  <c r="B2468" i="1"/>
  <c r="B2454" i="1"/>
  <c r="B2443" i="1"/>
  <c r="F2502" i="1"/>
  <c r="B2492" i="1"/>
  <c r="B2478" i="1"/>
  <c r="G2460" i="1"/>
  <c r="G2445" i="1"/>
  <c r="F2434" i="1"/>
  <c r="G2432" i="1"/>
  <c r="B2502" i="1"/>
  <c r="G2484" i="1"/>
  <c r="G2469" i="1"/>
  <c r="G2454" i="1"/>
  <c r="F2443" i="1"/>
  <c r="B2435" i="1"/>
  <c r="F2417" i="1"/>
  <c r="F2376" i="1"/>
  <c r="F2332" i="1"/>
  <c r="F2291" i="1"/>
  <c r="F2255" i="1"/>
  <c r="F2219" i="1"/>
  <c r="F2393" i="1"/>
  <c r="F2349" i="1"/>
  <c r="F2308" i="1"/>
  <c r="F2267" i="1"/>
  <c r="F2231" i="1"/>
  <c r="F2401" i="1"/>
  <c r="F2358" i="1"/>
  <c r="F2316" i="1"/>
  <c r="F2275" i="1"/>
  <c r="F2239" i="1"/>
  <c r="F2409" i="1"/>
  <c r="F2367" i="1"/>
  <c r="F2324" i="1"/>
  <c r="F2283" i="1"/>
  <c r="F2247" i="1"/>
  <c r="G2551" i="1"/>
  <c r="G2540" i="1"/>
  <c r="G2525" i="1"/>
  <c r="F2551" i="1"/>
  <c r="F2540" i="1"/>
  <c r="F2525" i="1"/>
  <c r="G2550" i="1"/>
  <c r="B2542" i="1"/>
  <c r="G2524" i="1"/>
  <c r="F2550" i="1"/>
  <c r="B2541" i="1"/>
  <c r="F2524" i="1"/>
  <c r="G2516" i="1"/>
  <c r="H2548" i="1" l="1"/>
  <c r="K2548" i="1"/>
  <c r="H2550" i="1"/>
  <c r="H2551" i="1"/>
  <c r="H2549" i="1"/>
  <c r="H2552" i="1" l="1"/>
  <c r="A2552" i="1" s="1"/>
  <c r="J2552" i="1" l="1"/>
  <c r="I2543" i="1" l="1"/>
  <c r="K2537" i="1"/>
  <c r="K2538" i="1" s="1"/>
  <c r="K2539" i="1" s="1"/>
  <c r="K2540" i="1" s="1"/>
  <c r="K2541" i="1" s="1"/>
  <c r="K2542" i="1" s="1"/>
  <c r="K2543" i="1" s="1"/>
  <c r="B2537" i="1"/>
  <c r="H2542" i="1" l="1"/>
  <c r="H2540" i="1"/>
  <c r="H2541" i="1"/>
  <c r="K2448" i="1"/>
  <c r="K2428" i="1"/>
  <c r="K2437" i="1"/>
  <c r="I2535" i="1"/>
  <c r="K2529" i="1"/>
  <c r="K2530" i="1" s="1"/>
  <c r="K2531" i="1" s="1"/>
  <c r="K2532" i="1" s="1"/>
  <c r="K2533" i="1" s="1"/>
  <c r="K2534" i="1" s="1"/>
  <c r="K2535" i="1" s="1"/>
  <c r="B2529" i="1"/>
  <c r="I2527" i="1"/>
  <c r="K2521" i="1"/>
  <c r="K2522" i="1" s="1"/>
  <c r="K2523" i="1" s="1"/>
  <c r="K2524" i="1" s="1"/>
  <c r="K2525" i="1" s="1"/>
  <c r="K2526" i="1" s="1"/>
  <c r="K2527" i="1" s="1"/>
  <c r="K2528" i="1" s="1"/>
  <c r="B2521" i="1"/>
  <c r="I2519" i="1"/>
  <c r="K2513" i="1"/>
  <c r="K2514" i="1" s="1"/>
  <c r="K2515" i="1" s="1"/>
  <c r="K2516" i="1" s="1"/>
  <c r="K2517" i="1" s="1"/>
  <c r="K2518" i="1" s="1"/>
  <c r="K2519" i="1" s="1"/>
  <c r="K2520" i="1" s="1"/>
  <c r="B2513" i="1"/>
  <c r="I2511" i="1"/>
  <c r="K2505" i="1"/>
  <c r="K2506" i="1" s="1"/>
  <c r="K2507" i="1" s="1"/>
  <c r="K2508" i="1" s="1"/>
  <c r="K2509" i="1" s="1"/>
  <c r="K2510" i="1" s="1"/>
  <c r="K2511" i="1" s="1"/>
  <c r="K2512" i="1" s="1"/>
  <c r="B2505" i="1"/>
  <c r="I2503" i="1"/>
  <c r="K2497" i="1"/>
  <c r="K2498" i="1" s="1"/>
  <c r="K2499" i="1" s="1"/>
  <c r="K2500" i="1" s="1"/>
  <c r="K2501" i="1" s="1"/>
  <c r="K2502" i="1" s="1"/>
  <c r="K2503" i="1" s="1"/>
  <c r="K2504" i="1" s="1"/>
  <c r="B2497" i="1"/>
  <c r="I2495" i="1"/>
  <c r="K2489" i="1"/>
  <c r="K2490" i="1" s="1"/>
  <c r="K2491" i="1" s="1"/>
  <c r="K2492" i="1" s="1"/>
  <c r="K2493" i="1" s="1"/>
  <c r="K2494" i="1" s="1"/>
  <c r="K2495" i="1" s="1"/>
  <c r="K2496" i="1" s="1"/>
  <c r="B2489" i="1"/>
  <c r="I2487" i="1"/>
  <c r="K2481" i="1"/>
  <c r="K2482" i="1" s="1"/>
  <c r="K2483" i="1" s="1"/>
  <c r="K2484" i="1" s="1"/>
  <c r="K2485" i="1" s="1"/>
  <c r="K2486" i="1" s="1"/>
  <c r="K2487" i="1" s="1"/>
  <c r="K2488" i="1" s="1"/>
  <c r="B2481" i="1"/>
  <c r="I2479" i="1"/>
  <c r="K2473" i="1"/>
  <c r="K2474" i="1" s="1"/>
  <c r="K2475" i="1" s="1"/>
  <c r="K2476" i="1" s="1"/>
  <c r="K2477" i="1" s="1"/>
  <c r="K2478" i="1" s="1"/>
  <c r="K2479" i="1" s="1"/>
  <c r="K2480" i="1" s="1"/>
  <c r="B2473" i="1"/>
  <c r="I2471" i="1"/>
  <c r="K2465" i="1"/>
  <c r="K2466" i="1" s="1"/>
  <c r="K2467" i="1" s="1"/>
  <c r="K2468" i="1" s="1"/>
  <c r="B2465" i="1"/>
  <c r="I2463" i="1"/>
  <c r="K2457" i="1"/>
  <c r="K2458" i="1" s="1"/>
  <c r="K2459" i="1" s="1"/>
  <c r="K2460" i="1" s="1"/>
  <c r="K2461" i="1" s="1"/>
  <c r="K2462" i="1" s="1"/>
  <c r="K2463" i="1" s="1"/>
  <c r="K2464" i="1" s="1"/>
  <c r="B2457" i="1"/>
  <c r="I2455" i="1"/>
  <c r="K2449" i="1"/>
  <c r="K2450" i="1" s="1"/>
  <c r="K2451" i="1" s="1"/>
  <c r="K2452" i="1" s="1"/>
  <c r="K2453" i="1" s="1"/>
  <c r="K2454" i="1" s="1"/>
  <c r="K2455" i="1" s="1"/>
  <c r="K2456" i="1" s="1"/>
  <c r="B2449" i="1"/>
  <c r="H2543" i="1" l="1"/>
  <c r="A2543" i="1" s="1"/>
  <c r="K2469" i="1"/>
  <c r="K2470" i="1" s="1"/>
  <c r="K2471" i="1" s="1"/>
  <c r="K2472" i="1" s="1"/>
  <c r="H2469" i="1"/>
  <c r="H2476" i="1"/>
  <c r="H2454" i="1"/>
  <c r="A2454" i="1" s="1"/>
  <c r="H2462" i="1"/>
  <c r="A2462" i="1" s="1"/>
  <c r="H2477" i="1"/>
  <c r="H2484" i="1"/>
  <c r="H2494" i="1"/>
  <c r="A2494" i="1" s="1"/>
  <c r="H2509" i="1"/>
  <c r="H2516" i="1"/>
  <c r="H2534" i="1"/>
  <c r="H2452" i="1"/>
  <c r="H2485" i="1"/>
  <c r="H2492" i="1"/>
  <c r="H2502" i="1"/>
  <c r="A2502" i="1" s="1"/>
  <c r="H2517" i="1"/>
  <c r="H2524" i="1"/>
  <c r="H2460" i="1"/>
  <c r="H2470" i="1"/>
  <c r="A2470" i="1" s="1"/>
  <c r="H2453" i="1"/>
  <c r="H2461" i="1"/>
  <c r="H2468" i="1"/>
  <c r="H2478" i="1"/>
  <c r="A2478" i="1" s="1"/>
  <c r="H2493" i="1"/>
  <c r="H2500" i="1"/>
  <c r="H2510" i="1"/>
  <c r="A2510" i="1" s="1"/>
  <c r="H2518" i="1"/>
  <c r="H2525" i="1"/>
  <c r="H2532" i="1"/>
  <c r="H2486" i="1"/>
  <c r="A2486" i="1" s="1"/>
  <c r="H2501" i="1"/>
  <c r="H2508" i="1"/>
  <c r="H2526" i="1"/>
  <c r="H2533" i="1"/>
  <c r="K2446" i="1"/>
  <c r="K2445" i="1"/>
  <c r="K2444" i="1"/>
  <c r="K2442" i="1"/>
  <c r="K2439" i="1"/>
  <c r="K2440" i="1"/>
  <c r="K2441" i="1"/>
  <c r="K2443" i="1"/>
  <c r="K2447" i="1"/>
  <c r="K2438" i="1"/>
  <c r="I2447" i="1"/>
  <c r="B2438" i="1"/>
  <c r="F2442" i="1"/>
  <c r="G2442" i="1"/>
  <c r="B2442" i="1"/>
  <c r="J2543" i="1" l="1"/>
  <c r="H2471" i="1"/>
  <c r="J2471" i="1" s="1"/>
  <c r="H2463" i="1"/>
  <c r="J2463" i="1" s="1"/>
  <c r="H2495" i="1"/>
  <c r="J2495" i="1" s="1"/>
  <c r="H2519" i="1"/>
  <c r="H2535" i="1"/>
  <c r="H2503" i="1"/>
  <c r="J2503" i="1" s="1"/>
  <c r="H2527" i="1"/>
  <c r="H2511" i="1"/>
  <c r="J2511" i="1" s="1"/>
  <c r="H2455" i="1"/>
  <c r="J2455" i="1" s="1"/>
  <c r="H2487" i="1"/>
  <c r="J2487" i="1" s="1"/>
  <c r="H2479" i="1"/>
  <c r="J2479" i="1" s="1"/>
  <c r="H2445" i="1"/>
  <c r="H2446" i="1"/>
  <c r="H2444" i="1"/>
  <c r="H2442" i="1"/>
  <c r="H2441" i="1"/>
  <c r="H2443" i="1"/>
  <c r="K2155" i="1"/>
  <c r="E2155" i="1"/>
  <c r="K2153" i="1"/>
  <c r="K2152" i="1"/>
  <c r="E2152" i="1"/>
  <c r="K2143" i="1"/>
  <c r="K2142" i="1"/>
  <c r="E2142" i="1"/>
  <c r="B2143" i="1"/>
  <c r="F2143" i="1"/>
  <c r="B2142" i="1"/>
  <c r="B2155" i="1"/>
  <c r="F2142" i="1"/>
  <c r="F2155" i="1"/>
  <c r="G2153" i="1"/>
  <c r="G2142" i="1"/>
  <c r="F2153" i="1"/>
  <c r="F2152" i="1"/>
  <c r="G2152" i="1"/>
  <c r="G2143" i="1"/>
  <c r="G2155" i="1"/>
  <c r="B2152" i="1"/>
  <c r="B2153" i="1"/>
  <c r="A2527" i="1" l="1"/>
  <c r="J2527" i="1"/>
  <c r="A2535" i="1"/>
  <c r="J2535" i="1"/>
  <c r="H2447" i="1"/>
  <c r="A2519" i="1"/>
  <c r="J2519" i="1"/>
  <c r="H2155" i="1"/>
  <c r="H2152" i="1"/>
  <c r="H2153" i="1"/>
  <c r="H2142" i="1"/>
  <c r="H2143" i="1"/>
  <c r="A2447" i="1" l="1"/>
  <c r="J2447" i="1"/>
  <c r="K2430" i="1"/>
  <c r="K2431" i="1"/>
  <c r="K2432" i="1"/>
  <c r="K2433" i="1"/>
  <c r="K2434" i="1"/>
  <c r="K2435" i="1"/>
  <c r="K2436" i="1"/>
  <c r="K2429" i="1"/>
  <c r="K2422" i="1"/>
  <c r="K2423" i="1"/>
  <c r="K2424" i="1"/>
  <c r="K2425" i="1"/>
  <c r="K2426" i="1"/>
  <c r="K2427" i="1"/>
  <c r="K2421" i="1"/>
  <c r="K2290" i="1" l="1"/>
  <c r="K2291" i="1"/>
  <c r="B2290" i="1"/>
  <c r="B2291" i="1"/>
  <c r="G2291" i="1"/>
  <c r="G2290" i="1"/>
  <c r="H2291" i="1" l="1"/>
  <c r="H2290" i="1"/>
  <c r="I2436" i="1"/>
  <c r="B2429" i="1"/>
  <c r="I2427" i="1"/>
  <c r="B2421" i="1"/>
  <c r="B2426" i="1"/>
  <c r="B2425" i="1"/>
  <c r="B2424" i="1"/>
  <c r="G2425" i="1"/>
  <c r="G2426" i="1"/>
  <c r="G2424" i="1"/>
  <c r="H2432" i="1" l="1"/>
  <c r="H2433" i="1"/>
  <c r="H2434" i="1"/>
  <c r="H2435" i="1"/>
  <c r="H2424" i="1"/>
  <c r="H2426" i="1"/>
  <c r="H2425" i="1"/>
  <c r="K2414" i="1"/>
  <c r="K2415" i="1"/>
  <c r="K2416" i="1"/>
  <c r="K2417" i="1"/>
  <c r="K2418" i="1"/>
  <c r="K2419" i="1"/>
  <c r="K2413" i="1"/>
  <c r="I2419" i="1"/>
  <c r="B2413" i="1"/>
  <c r="G2417" i="1"/>
  <c r="B2418" i="1"/>
  <c r="B2416" i="1"/>
  <c r="G2418" i="1"/>
  <c r="B2417" i="1"/>
  <c r="G2416" i="1"/>
  <c r="H2436" i="1" l="1"/>
  <c r="H2427" i="1"/>
  <c r="J2427" i="1" s="1"/>
  <c r="H2418" i="1"/>
  <c r="H2416" i="1"/>
  <c r="H2417" i="1"/>
  <c r="K2406" i="1"/>
  <c r="K2407" i="1"/>
  <c r="K2408" i="1"/>
  <c r="K2409" i="1"/>
  <c r="K2410" i="1"/>
  <c r="K2411" i="1"/>
  <c r="K2405" i="1"/>
  <c r="I2411" i="1"/>
  <c r="B2405" i="1"/>
  <c r="B2409" i="1"/>
  <c r="B2408" i="1"/>
  <c r="G2410" i="1"/>
  <c r="B2410" i="1"/>
  <c r="G2409" i="1"/>
  <c r="G2408" i="1"/>
  <c r="J2436" i="1" l="1"/>
  <c r="A2436" i="1"/>
  <c r="A2427" i="1"/>
  <c r="H2419" i="1"/>
  <c r="J2419" i="1" s="1"/>
  <c r="H2410" i="1"/>
  <c r="H2408" i="1"/>
  <c r="H2409" i="1"/>
  <c r="K2398" i="1"/>
  <c r="K2399" i="1"/>
  <c r="K2400" i="1"/>
  <c r="K2401" i="1"/>
  <c r="K2402" i="1"/>
  <c r="K2403" i="1"/>
  <c r="K2397" i="1"/>
  <c r="I2403" i="1"/>
  <c r="B2397" i="1"/>
  <c r="G2400" i="1"/>
  <c r="B2400" i="1"/>
  <c r="B2401" i="1"/>
  <c r="G2402" i="1"/>
  <c r="G2401" i="1"/>
  <c r="B2402" i="1"/>
  <c r="H2411" i="1" l="1"/>
  <c r="J2411" i="1" s="1"/>
  <c r="A2419" i="1"/>
  <c r="H2401" i="1"/>
  <c r="H2402" i="1"/>
  <c r="H2400" i="1"/>
  <c r="K2390" i="1"/>
  <c r="K2391" i="1"/>
  <c r="K2392" i="1"/>
  <c r="K2393" i="1"/>
  <c r="K2394" i="1"/>
  <c r="K2395" i="1"/>
  <c r="K2389" i="1"/>
  <c r="I2395" i="1"/>
  <c r="B2389" i="1"/>
  <c r="B2392" i="1"/>
  <c r="G2393" i="1"/>
  <c r="G2392" i="1"/>
  <c r="B2394" i="1"/>
  <c r="B2393" i="1"/>
  <c r="G2394" i="1"/>
  <c r="A2411" i="1" l="1"/>
  <c r="H2403" i="1"/>
  <c r="A2403" i="1" s="1"/>
  <c r="H2392" i="1"/>
  <c r="H2393" i="1"/>
  <c r="H2394" i="1"/>
  <c r="K2382" i="1"/>
  <c r="K2383" i="1"/>
  <c r="K2384" i="1"/>
  <c r="K2385" i="1"/>
  <c r="K2386" i="1"/>
  <c r="K2387" i="1"/>
  <c r="K2381" i="1"/>
  <c r="I2387" i="1"/>
  <c r="B2381" i="1"/>
  <c r="K2374" i="1"/>
  <c r="K2375" i="1"/>
  <c r="K2376" i="1"/>
  <c r="K2377" i="1"/>
  <c r="K2378" i="1"/>
  <c r="K2379" i="1"/>
  <c r="K2373" i="1"/>
  <c r="I2379" i="1"/>
  <c r="B2373" i="1"/>
  <c r="K2365" i="1"/>
  <c r="K2366" i="1"/>
  <c r="K2367" i="1"/>
  <c r="K2368" i="1"/>
  <c r="K2369" i="1"/>
  <c r="K2370" i="1"/>
  <c r="K2371" i="1"/>
  <c r="K2364" i="1"/>
  <c r="I2371" i="1"/>
  <c r="B2364" i="1"/>
  <c r="K2356" i="1"/>
  <c r="K2357" i="1"/>
  <c r="K2358" i="1"/>
  <c r="K2359" i="1"/>
  <c r="K2360" i="1"/>
  <c r="K2361" i="1"/>
  <c r="K2362" i="1"/>
  <c r="K2355" i="1"/>
  <c r="I2362" i="1"/>
  <c r="B2355" i="1"/>
  <c r="K2347" i="1"/>
  <c r="K2348" i="1"/>
  <c r="K2349" i="1"/>
  <c r="K2350" i="1"/>
  <c r="K2351" i="1"/>
  <c r="K2352" i="1"/>
  <c r="K2346" i="1"/>
  <c r="K2353" i="1"/>
  <c r="I2353" i="1"/>
  <c r="B2346" i="1"/>
  <c r="B2361" i="1"/>
  <c r="G2360" i="1"/>
  <c r="G2369" i="1"/>
  <c r="G2350" i="1"/>
  <c r="G2359" i="1"/>
  <c r="B2386" i="1"/>
  <c r="B2359" i="1"/>
  <c r="G2370" i="1"/>
  <c r="G2377" i="1"/>
  <c r="G2367" i="1"/>
  <c r="B2350" i="1"/>
  <c r="G2376" i="1"/>
  <c r="G2351" i="1"/>
  <c r="G2361" i="1"/>
  <c r="G2352" i="1"/>
  <c r="G2341" i="1"/>
  <c r="G2358" i="1"/>
  <c r="B2370" i="1"/>
  <c r="G2349" i="1"/>
  <c r="B2341" i="1"/>
  <c r="B2351" i="1"/>
  <c r="B2368" i="1"/>
  <c r="G2386" i="1"/>
  <c r="G2368" i="1"/>
  <c r="B2349" i="1"/>
  <c r="B2352" i="1"/>
  <c r="B2377" i="1"/>
  <c r="B2385" i="1"/>
  <c r="B2360" i="1"/>
  <c r="B2376" i="1"/>
  <c r="B2358" i="1"/>
  <c r="B2384" i="1"/>
  <c r="G2378" i="1"/>
  <c r="G2384" i="1"/>
  <c r="B2367" i="1"/>
  <c r="B2378" i="1"/>
  <c r="B2369" i="1"/>
  <c r="G2385" i="1"/>
  <c r="J2403" i="1" l="1"/>
  <c r="H2395" i="1"/>
  <c r="H2385" i="1"/>
  <c r="H2386" i="1"/>
  <c r="H2384" i="1"/>
  <c r="H2377" i="1"/>
  <c r="H2378" i="1"/>
  <c r="H2376" i="1"/>
  <c r="H2370" i="1"/>
  <c r="H2367" i="1"/>
  <c r="H2368" i="1"/>
  <c r="H2369" i="1"/>
  <c r="H2361" i="1"/>
  <c r="H2358" i="1"/>
  <c r="H2359" i="1"/>
  <c r="H2360" i="1"/>
  <c r="H2350" i="1"/>
  <c r="H2349" i="1"/>
  <c r="H2352" i="1"/>
  <c r="H2351" i="1"/>
  <c r="H2341" i="1"/>
  <c r="K2341" i="1"/>
  <c r="J2395" i="1" l="1"/>
  <c r="A2395" i="1"/>
  <c r="H2387" i="1"/>
  <c r="H2379" i="1"/>
  <c r="H2371" i="1"/>
  <c r="J2371" i="1" s="1"/>
  <c r="H2362" i="1"/>
  <c r="H2353" i="1"/>
  <c r="J2353" i="1" s="1"/>
  <c r="J2387" i="1" l="1"/>
  <c r="A2387" i="1"/>
  <c r="J2379" i="1"/>
  <c r="A2379" i="1"/>
  <c r="A2371" i="1"/>
  <c r="A2362" i="1"/>
  <c r="J2362" i="1"/>
  <c r="A2353" i="1"/>
  <c r="K2339" i="1" l="1"/>
  <c r="K2340" i="1"/>
  <c r="K2342" i="1"/>
  <c r="K2343" i="1"/>
  <c r="K2344" i="1"/>
  <c r="K2338" i="1"/>
  <c r="I2344" i="1"/>
  <c r="B2338" i="1"/>
  <c r="B2342" i="1"/>
  <c r="G2342" i="1"/>
  <c r="G2343" i="1"/>
  <c r="B2343" i="1"/>
  <c r="H2343" i="1" l="1"/>
  <c r="H2342" i="1"/>
  <c r="K2330" i="1"/>
  <c r="K2331" i="1"/>
  <c r="K2332" i="1"/>
  <c r="K2333" i="1"/>
  <c r="K2334" i="1"/>
  <c r="K2335" i="1"/>
  <c r="K2336" i="1"/>
  <c r="K2329" i="1"/>
  <c r="G2332" i="1"/>
  <c r="H2344" i="1" l="1"/>
  <c r="H2332" i="1"/>
  <c r="K2328" i="1"/>
  <c r="I2336" i="1"/>
  <c r="B2329" i="1"/>
  <c r="B2335" i="1"/>
  <c r="G2333" i="1"/>
  <c r="G2335" i="1"/>
  <c r="B2333" i="1"/>
  <c r="B2332" i="1"/>
  <c r="G2334" i="1"/>
  <c r="B2334" i="1"/>
  <c r="A2344" i="1" l="1"/>
  <c r="J2344" i="1"/>
  <c r="H2333" i="1"/>
  <c r="H2335" i="1"/>
  <c r="H2334" i="1"/>
  <c r="E1879" i="1"/>
  <c r="F1879" i="1"/>
  <c r="F1664" i="1"/>
  <c r="G1879" i="1"/>
  <c r="B1879" i="1"/>
  <c r="G1664" i="1"/>
  <c r="H2336" i="1" l="1"/>
  <c r="H1879" i="1"/>
  <c r="K2322" i="1"/>
  <c r="K2323" i="1"/>
  <c r="K2324" i="1"/>
  <c r="K2325" i="1"/>
  <c r="K2326" i="1"/>
  <c r="K2327" i="1"/>
  <c r="K2321" i="1"/>
  <c r="K2314" i="1"/>
  <c r="K2315" i="1"/>
  <c r="K2316" i="1"/>
  <c r="K2317" i="1"/>
  <c r="K2318" i="1"/>
  <c r="K2319" i="1"/>
  <c r="K2320" i="1"/>
  <c r="K2313" i="1"/>
  <c r="K2309" i="1"/>
  <c r="K2310" i="1"/>
  <c r="K2311" i="1"/>
  <c r="K2312" i="1"/>
  <c r="K2306" i="1"/>
  <c r="K2307" i="1"/>
  <c r="K2308" i="1"/>
  <c r="K2305" i="1"/>
  <c r="K2297" i="1"/>
  <c r="K2298" i="1"/>
  <c r="K2299" i="1"/>
  <c r="K2300" i="1"/>
  <c r="K2301" i="1"/>
  <c r="K2302" i="1"/>
  <c r="K2303" i="1"/>
  <c r="K2304" i="1"/>
  <c r="K2296" i="1"/>
  <c r="K2287" i="1"/>
  <c r="K2288" i="1"/>
  <c r="K2289" i="1"/>
  <c r="K2292" i="1"/>
  <c r="K2293" i="1"/>
  <c r="K2294" i="1"/>
  <c r="K2295" i="1"/>
  <c r="K2286" i="1"/>
  <c r="K2279" i="1"/>
  <c r="K2280" i="1"/>
  <c r="K2281" i="1"/>
  <c r="K2282" i="1"/>
  <c r="K2283" i="1"/>
  <c r="K2284" i="1"/>
  <c r="K2285" i="1"/>
  <c r="K2278" i="1"/>
  <c r="K2277" i="1"/>
  <c r="I2327" i="1"/>
  <c r="B2321" i="1"/>
  <c r="I2319" i="1"/>
  <c r="B2313" i="1"/>
  <c r="I2311" i="1"/>
  <c r="B2305" i="1"/>
  <c r="I2303" i="1"/>
  <c r="B2296" i="1"/>
  <c r="I2294" i="1"/>
  <c r="B2286" i="1"/>
  <c r="I2284" i="1"/>
  <c r="B2278" i="1"/>
  <c r="K2227" i="1"/>
  <c r="K2228" i="1"/>
  <c r="K2229" i="1"/>
  <c r="K2230" i="1"/>
  <c r="K2231" i="1"/>
  <c r="K2232" i="1"/>
  <c r="K2233" i="1"/>
  <c r="K2242" i="1"/>
  <c r="K2251" i="1"/>
  <c r="K2260" i="1"/>
  <c r="K2269" i="1"/>
  <c r="G2293" i="1"/>
  <c r="B2308" i="1"/>
  <c r="B2282" i="1"/>
  <c r="B2299" i="1"/>
  <c r="B2289" i="1"/>
  <c r="B2300" i="1"/>
  <c r="G2317" i="1"/>
  <c r="B2301" i="1"/>
  <c r="G2324" i="1"/>
  <c r="G2292" i="1"/>
  <c r="G2325" i="1"/>
  <c r="B2317" i="1"/>
  <c r="B2325" i="1"/>
  <c r="B2324" i="1"/>
  <c r="G2316" i="1"/>
  <c r="B2273" i="1"/>
  <c r="G2299" i="1"/>
  <c r="G2310" i="1"/>
  <c r="G2282" i="1"/>
  <c r="G2302" i="1"/>
  <c r="G2300" i="1"/>
  <c r="B2318" i="1"/>
  <c r="G2301" i="1"/>
  <c r="B2292" i="1"/>
  <c r="G2289" i="1"/>
  <c r="B2281" i="1"/>
  <c r="B2326" i="1"/>
  <c r="B2302" i="1"/>
  <c r="B2283" i="1"/>
  <c r="G2326" i="1"/>
  <c r="G2318" i="1"/>
  <c r="B2309" i="1"/>
  <c r="B2310" i="1"/>
  <c r="B2316" i="1"/>
  <c r="G2308" i="1"/>
  <c r="G2283" i="1"/>
  <c r="G2281" i="1"/>
  <c r="G2309" i="1"/>
  <c r="B2293" i="1"/>
  <c r="A2336" i="1" l="1"/>
  <c r="J2336" i="1"/>
  <c r="H2308" i="1"/>
  <c r="H2302" i="1"/>
  <c r="H2283" i="1"/>
  <c r="H2292" i="1"/>
  <c r="H2299" i="1"/>
  <c r="H2310" i="1"/>
  <c r="H2317" i="1"/>
  <c r="H2324" i="1"/>
  <c r="H2281" i="1"/>
  <c r="H2301" i="1"/>
  <c r="H2326" i="1"/>
  <c r="H2282" i="1"/>
  <c r="H2289" i="1"/>
  <c r="H2309" i="1"/>
  <c r="H2316" i="1"/>
  <c r="H2293" i="1"/>
  <c r="H2300" i="1"/>
  <c r="H2318" i="1"/>
  <c r="H2325" i="1"/>
  <c r="K2271" i="1"/>
  <c r="K2272" i="1"/>
  <c r="K2273" i="1"/>
  <c r="K2274" i="1"/>
  <c r="K2275" i="1"/>
  <c r="K2276" i="1"/>
  <c r="K2270" i="1"/>
  <c r="I2276" i="1"/>
  <c r="B2270" i="1"/>
  <c r="G2274" i="1"/>
  <c r="B2274" i="1"/>
  <c r="G2273" i="1"/>
  <c r="B2275" i="1"/>
  <c r="G2275" i="1"/>
  <c r="H2319" i="1" l="1"/>
  <c r="A2319" i="1" s="1"/>
  <c r="H2327" i="1"/>
  <c r="H2294" i="1"/>
  <c r="H2284" i="1"/>
  <c r="H2303" i="1"/>
  <c r="H2311" i="1"/>
  <c r="H2273" i="1"/>
  <c r="H2274" i="1"/>
  <c r="H2275" i="1"/>
  <c r="J2319" i="1" l="1"/>
  <c r="A2311" i="1"/>
  <c r="J2311" i="1"/>
  <c r="A2294" i="1"/>
  <c r="J2294" i="1"/>
  <c r="J2303" i="1"/>
  <c r="A2303" i="1"/>
  <c r="A2284" i="1"/>
  <c r="J2284" i="1"/>
  <c r="A2327" i="1"/>
  <c r="J2327" i="1"/>
  <c r="H2276" i="1"/>
  <c r="K2262" i="1"/>
  <c r="K2263" i="1"/>
  <c r="K2264" i="1"/>
  <c r="K2265" i="1"/>
  <c r="K2266" i="1"/>
  <c r="K2267" i="1"/>
  <c r="K2268" i="1"/>
  <c r="K2261" i="1"/>
  <c r="I2268" i="1"/>
  <c r="B2261" i="1"/>
  <c r="K2253" i="1"/>
  <c r="K2254" i="1"/>
  <c r="K2255" i="1"/>
  <c r="K2256" i="1"/>
  <c r="K2257" i="1"/>
  <c r="K2258" i="1"/>
  <c r="K2259" i="1"/>
  <c r="K2252" i="1"/>
  <c r="I2259" i="1"/>
  <c r="B2252" i="1"/>
  <c r="K2244" i="1"/>
  <c r="K2245" i="1"/>
  <c r="K2246" i="1"/>
  <c r="K2247" i="1"/>
  <c r="K2248" i="1"/>
  <c r="K2249" i="1"/>
  <c r="K2250" i="1"/>
  <c r="K2243" i="1"/>
  <c r="I2250" i="1"/>
  <c r="B2243" i="1"/>
  <c r="K2235" i="1"/>
  <c r="K2236" i="1"/>
  <c r="K2237" i="1"/>
  <c r="K2238" i="1"/>
  <c r="K2239" i="1"/>
  <c r="K2240" i="1"/>
  <c r="K2241" i="1"/>
  <c r="K2225" i="1"/>
  <c r="K2234" i="1"/>
  <c r="I2241" i="1"/>
  <c r="B2234" i="1"/>
  <c r="K2226" i="1"/>
  <c r="I2232" i="1"/>
  <c r="B2225" i="1"/>
  <c r="K2221" i="1"/>
  <c r="K2223" i="1"/>
  <c r="K2217" i="1"/>
  <c r="K2218" i="1"/>
  <c r="K2219" i="1"/>
  <c r="K2220" i="1"/>
  <c r="K2222" i="1"/>
  <c r="K2216" i="1"/>
  <c r="I2223" i="1"/>
  <c r="B2216" i="1"/>
  <c r="B2230" i="1"/>
  <c r="B2257" i="1"/>
  <c r="B2246" i="1"/>
  <c r="B2221" i="1"/>
  <c r="G2240" i="1"/>
  <c r="G2267" i="1"/>
  <c r="B2231" i="1"/>
  <c r="B2240" i="1"/>
  <c r="G2249" i="1"/>
  <c r="B2239" i="1"/>
  <c r="B2219" i="1"/>
  <c r="G2237" i="1"/>
  <c r="G2265" i="1"/>
  <c r="G2231" i="1"/>
  <c r="B2265" i="1"/>
  <c r="B2267" i="1"/>
  <c r="G2238" i="1"/>
  <c r="B2222" i="1"/>
  <c r="G2229" i="1"/>
  <c r="B2248" i="1"/>
  <c r="B2238" i="1"/>
  <c r="G2248" i="1"/>
  <c r="G2228" i="1"/>
  <c r="B2220" i="1"/>
  <c r="B2256" i="1"/>
  <c r="G2246" i="1"/>
  <c r="B2237" i="1"/>
  <c r="B2228" i="1"/>
  <c r="B2255" i="1"/>
  <c r="G2257" i="1"/>
  <c r="G2247" i="1"/>
  <c r="B2266" i="1"/>
  <c r="G2255" i="1"/>
  <c r="G2220" i="1"/>
  <c r="G2266" i="1"/>
  <c r="B2264" i="1"/>
  <c r="G2256" i="1"/>
  <c r="B2229" i="1"/>
  <c r="G2230" i="1"/>
  <c r="B2249" i="1"/>
  <c r="G2258" i="1"/>
  <c r="B2247" i="1"/>
  <c r="G2221" i="1"/>
  <c r="G2264" i="1"/>
  <c r="B2258" i="1"/>
  <c r="G2219" i="1"/>
  <c r="G2239" i="1"/>
  <c r="G2222" i="1"/>
  <c r="A2276" i="1" l="1"/>
  <c r="J2276" i="1"/>
  <c r="H2266" i="1"/>
  <c r="H2267" i="1"/>
  <c r="H2264" i="1"/>
  <c r="H2265" i="1"/>
  <c r="H2258" i="1"/>
  <c r="H2255" i="1"/>
  <c r="H2256" i="1"/>
  <c r="H2257" i="1"/>
  <c r="H2249" i="1"/>
  <c r="H2246" i="1"/>
  <c r="H2247" i="1"/>
  <c r="H2248" i="1"/>
  <c r="H2240" i="1"/>
  <c r="H2237" i="1"/>
  <c r="H2238" i="1"/>
  <c r="H2239" i="1"/>
  <c r="H2228" i="1"/>
  <c r="H2231" i="1"/>
  <c r="H2229" i="1"/>
  <c r="H2230" i="1"/>
  <c r="H2221" i="1"/>
  <c r="H2219" i="1"/>
  <c r="H2222" i="1"/>
  <c r="H2220" i="1"/>
  <c r="H803" i="1"/>
  <c r="H788" i="1"/>
  <c r="H772" i="1"/>
  <c r="H757" i="1"/>
  <c r="G21" i="1"/>
  <c r="F1710" i="1"/>
  <c r="B1708" i="1"/>
  <c r="F19" i="1"/>
  <c r="B1710" i="1"/>
  <c r="B21" i="1"/>
  <c r="F20" i="1"/>
  <c r="B18" i="1"/>
  <c r="F1708" i="1"/>
  <c r="G1710" i="1"/>
  <c r="F31" i="1"/>
  <c r="B19" i="1"/>
  <c r="F21" i="1"/>
  <c r="B1709" i="1"/>
  <c r="F18" i="1"/>
  <c r="G31" i="1"/>
  <c r="B31" i="1"/>
  <c r="G1709" i="1"/>
  <c r="G20" i="1"/>
  <c r="G19" i="1"/>
  <c r="B20" i="1"/>
  <c r="G18" i="1"/>
  <c r="G1708" i="1"/>
  <c r="F1709" i="1"/>
  <c r="H2268" i="1" l="1"/>
  <c r="H2259" i="1"/>
  <c r="H2250" i="1"/>
  <c r="A2250" i="1" s="1"/>
  <c r="H2241" i="1"/>
  <c r="H2232" i="1"/>
  <c r="H2223" i="1"/>
  <c r="H21" i="1"/>
  <c r="H1710" i="1"/>
  <c r="H1709" i="1"/>
  <c r="H20" i="1"/>
  <c r="H19" i="1"/>
  <c r="H1708" i="1"/>
  <c r="H31" i="1"/>
  <c r="H18" i="1"/>
  <c r="K2215" i="1"/>
  <c r="K2214" i="1"/>
  <c r="K2213" i="1"/>
  <c r="K2212" i="1"/>
  <c r="K2211" i="1"/>
  <c r="K2210" i="1"/>
  <c r="K2209" i="1"/>
  <c r="K2208" i="1"/>
  <c r="K2207" i="1"/>
  <c r="K2206" i="1"/>
  <c r="K2205" i="1"/>
  <c r="K2204" i="1"/>
  <c r="K2203" i="1"/>
  <c r="K2202" i="1"/>
  <c r="K2201" i="1"/>
  <c r="K2200" i="1"/>
  <c r="K2199" i="1"/>
  <c r="K2198" i="1"/>
  <c r="K2197" i="1"/>
  <c r="K2196" i="1"/>
  <c r="K2195" i="1"/>
  <c r="K2194" i="1"/>
  <c r="K2193" i="1"/>
  <c r="K2192" i="1"/>
  <c r="K2191" i="1"/>
  <c r="K2190" i="1"/>
  <c r="K2189" i="1"/>
  <c r="K2188" i="1"/>
  <c r="K2187" i="1"/>
  <c r="K2186" i="1"/>
  <c r="K2185" i="1"/>
  <c r="K2184" i="1"/>
  <c r="I2214" i="1"/>
  <c r="B2208" i="1"/>
  <c r="I2206" i="1"/>
  <c r="B2200" i="1"/>
  <c r="I2198" i="1"/>
  <c r="B2192" i="1"/>
  <c r="I2190" i="1"/>
  <c r="B2184" i="1"/>
  <c r="B2196" i="1"/>
  <c r="G2212" i="1"/>
  <c r="G2187" i="1"/>
  <c r="B2188" i="1"/>
  <c r="G2203" i="1"/>
  <c r="F2197" i="1"/>
  <c r="B2195" i="1"/>
  <c r="G2204" i="1"/>
  <c r="G2197" i="1"/>
  <c r="F2204" i="1"/>
  <c r="B2189" i="1"/>
  <c r="G2211" i="1"/>
  <c r="F2189" i="1"/>
  <c r="F2187" i="1"/>
  <c r="F2211" i="1"/>
  <c r="F2196" i="1"/>
  <c r="F2203" i="1"/>
  <c r="B2203" i="1"/>
  <c r="F2195" i="1"/>
  <c r="G2188" i="1"/>
  <c r="B2197" i="1"/>
  <c r="B2205" i="1"/>
  <c r="G2189" i="1"/>
  <c r="B2213" i="1"/>
  <c r="F2188" i="1"/>
  <c r="B2211" i="1"/>
  <c r="G2195" i="1"/>
  <c r="B2212" i="1"/>
  <c r="G2213" i="1"/>
  <c r="F2205" i="1"/>
  <c r="G2205" i="1"/>
  <c r="B2187" i="1"/>
  <c r="F2212" i="1"/>
  <c r="G2196" i="1"/>
  <c r="F2213" i="1"/>
  <c r="B2204" i="1"/>
  <c r="J2268" i="1" l="1"/>
  <c r="A2268" i="1"/>
  <c r="A2259" i="1"/>
  <c r="J2259" i="1"/>
  <c r="J2250" i="1"/>
  <c r="A2241" i="1"/>
  <c r="J2241" i="1"/>
  <c r="A2232" i="1"/>
  <c r="J2232" i="1"/>
  <c r="A2223" i="1"/>
  <c r="J2223" i="1"/>
  <c r="H2211" i="1"/>
  <c r="H2212" i="1"/>
  <c r="H2213" i="1"/>
  <c r="H2205" i="1"/>
  <c r="H2203" i="1"/>
  <c r="H2204" i="1"/>
  <c r="H2197" i="1"/>
  <c r="H2196" i="1"/>
  <c r="H2195" i="1"/>
  <c r="H2188" i="1"/>
  <c r="H2187" i="1"/>
  <c r="H2189" i="1"/>
  <c r="K2183" i="1"/>
  <c r="K2182" i="1"/>
  <c r="K2181" i="1"/>
  <c r="K2180" i="1"/>
  <c r="K2179" i="1"/>
  <c r="K2178" i="1"/>
  <c r="K2177" i="1"/>
  <c r="K2176" i="1"/>
  <c r="K2175" i="1"/>
  <c r="K2174" i="1"/>
  <c r="K2173" i="1"/>
  <c r="K2172" i="1"/>
  <c r="K2171" i="1"/>
  <c r="K2170" i="1"/>
  <c r="K2169" i="1"/>
  <c r="K2168" i="1"/>
  <c r="K2167" i="1"/>
  <c r="K2166" i="1"/>
  <c r="K2165" i="1"/>
  <c r="K2164" i="1"/>
  <c r="K2163" i="1"/>
  <c r="K2162" i="1"/>
  <c r="K2161" i="1"/>
  <c r="K2160" i="1"/>
  <c r="K2159" i="1"/>
  <c r="I2182" i="1"/>
  <c r="B2176" i="1"/>
  <c r="I2174" i="1"/>
  <c r="E2171" i="1"/>
  <c r="B2167" i="1"/>
  <c r="K2158" i="1"/>
  <c r="I2165" i="1"/>
  <c r="B2159" i="1"/>
  <c r="B2162" i="1"/>
  <c r="B2171" i="1"/>
  <c r="G2180" i="1"/>
  <c r="B2164" i="1"/>
  <c r="B2172" i="1"/>
  <c r="F2180" i="1"/>
  <c r="B2173" i="1"/>
  <c r="B2180" i="1"/>
  <c r="F2173" i="1"/>
  <c r="B2170" i="1"/>
  <c r="G2173" i="1"/>
  <c r="B2179" i="1"/>
  <c r="G2171" i="1"/>
  <c r="G2163" i="1"/>
  <c r="F2181" i="1"/>
  <c r="G2181" i="1"/>
  <c r="F2171" i="1"/>
  <c r="F2162" i="1"/>
  <c r="B2163" i="1"/>
  <c r="F2163" i="1"/>
  <c r="F2164" i="1"/>
  <c r="F2179" i="1"/>
  <c r="B2181" i="1"/>
  <c r="G2170" i="1"/>
  <c r="F2170" i="1"/>
  <c r="G2162" i="1"/>
  <c r="G2172" i="1"/>
  <c r="G2164" i="1"/>
  <c r="F2172" i="1"/>
  <c r="G2179" i="1"/>
  <c r="H2214" i="1" l="1"/>
  <c r="H2206" i="1"/>
  <c r="J2206" i="1" s="1"/>
  <c r="H2198" i="1"/>
  <c r="A2198" i="1" s="1"/>
  <c r="H2190" i="1"/>
  <c r="H2179" i="1"/>
  <c r="H2180" i="1"/>
  <c r="H2181" i="1"/>
  <c r="H2172" i="1"/>
  <c r="H2170" i="1"/>
  <c r="H2173" i="1"/>
  <c r="H2171" i="1"/>
  <c r="H2162" i="1"/>
  <c r="H2163" i="1"/>
  <c r="H2164" i="1"/>
  <c r="K2040" i="1"/>
  <c r="K2049" i="1"/>
  <c r="K2057" i="1"/>
  <c r="K2065" i="1"/>
  <c r="K2073" i="1"/>
  <c r="K2081" i="1"/>
  <c r="K2089" i="1"/>
  <c r="K2097" i="1"/>
  <c r="K2105" i="1"/>
  <c r="K2113" i="1"/>
  <c r="K2121" i="1"/>
  <c r="K2129" i="1"/>
  <c r="K2137" i="1"/>
  <c r="K2147" i="1"/>
  <c r="K2157" i="1"/>
  <c r="K2156" i="1"/>
  <c r="K2154" i="1"/>
  <c r="K2151" i="1"/>
  <c r="K2150" i="1"/>
  <c r="K2149" i="1"/>
  <c r="K2148" i="1"/>
  <c r="K2146" i="1"/>
  <c r="K2145" i="1"/>
  <c r="K2144" i="1"/>
  <c r="K2141" i="1"/>
  <c r="K2140" i="1"/>
  <c r="K2139" i="1"/>
  <c r="K2138" i="1"/>
  <c r="I2157" i="1"/>
  <c r="E2156" i="1"/>
  <c r="B2148" i="1"/>
  <c r="I2146" i="1"/>
  <c r="E2144" i="1"/>
  <c r="B2138" i="1"/>
  <c r="B2154" i="1"/>
  <c r="B2145" i="1"/>
  <c r="F2156" i="1"/>
  <c r="B2141" i="1"/>
  <c r="G2151" i="1"/>
  <c r="F2154" i="1"/>
  <c r="G2156" i="1"/>
  <c r="F2141" i="1"/>
  <c r="G2141" i="1"/>
  <c r="B2144" i="1"/>
  <c r="G2144" i="1"/>
  <c r="F2144" i="1"/>
  <c r="B2156" i="1"/>
  <c r="F2145" i="1"/>
  <c r="G2145" i="1"/>
  <c r="F2151" i="1"/>
  <c r="G2154" i="1"/>
  <c r="B2151" i="1"/>
  <c r="A2214" i="1" l="1"/>
  <c r="J2214" i="1"/>
  <c r="A2206" i="1"/>
  <c r="J2198" i="1"/>
  <c r="A2190" i="1"/>
  <c r="J2190" i="1"/>
  <c r="H2182" i="1"/>
  <c r="H2174" i="1"/>
  <c r="H2165" i="1"/>
  <c r="H2154" i="1"/>
  <c r="H2151" i="1"/>
  <c r="H2156" i="1"/>
  <c r="H2144" i="1"/>
  <c r="H2141" i="1"/>
  <c r="H2145" i="1"/>
  <c r="K2136" i="1"/>
  <c r="K2135" i="1"/>
  <c r="K2134" i="1"/>
  <c r="K2133" i="1"/>
  <c r="K2132" i="1"/>
  <c r="K2131" i="1"/>
  <c r="K2130" i="1"/>
  <c r="I2136" i="1"/>
  <c r="B2130" i="1"/>
  <c r="G2134" i="1"/>
  <c r="G2133" i="1"/>
  <c r="B2133" i="1"/>
  <c r="F2133" i="1"/>
  <c r="B2134" i="1"/>
  <c r="F2134" i="1"/>
  <c r="F2135" i="1"/>
  <c r="G2135" i="1"/>
  <c r="B2135" i="1"/>
  <c r="A2182" i="1" l="1"/>
  <c r="J2182" i="1"/>
  <c r="A2174" i="1"/>
  <c r="J2174" i="1"/>
  <c r="A2165" i="1"/>
  <c r="J2165" i="1"/>
  <c r="H2157" i="1"/>
  <c r="J2157" i="1" s="1"/>
  <c r="H2146" i="1"/>
  <c r="J2146" i="1" s="1"/>
  <c r="H2135" i="1"/>
  <c r="H2133" i="1"/>
  <c r="H2134" i="1"/>
  <c r="K2080" i="1"/>
  <c r="K2079" i="1"/>
  <c r="K2078" i="1"/>
  <c r="K2077" i="1"/>
  <c r="K2076" i="1"/>
  <c r="K2075" i="1"/>
  <c r="K2096" i="1"/>
  <c r="K2095" i="1"/>
  <c r="K2094" i="1"/>
  <c r="K2093" i="1"/>
  <c r="K2092" i="1"/>
  <c r="K2091" i="1"/>
  <c r="K2090" i="1"/>
  <c r="K2128" i="1"/>
  <c r="K2127" i="1"/>
  <c r="K2126" i="1"/>
  <c r="K2125" i="1"/>
  <c r="K2124" i="1"/>
  <c r="K2123" i="1"/>
  <c r="K2122" i="1"/>
  <c r="K2120" i="1"/>
  <c r="K2119" i="1"/>
  <c r="K2118" i="1"/>
  <c r="K2117" i="1"/>
  <c r="K2116" i="1"/>
  <c r="K2115" i="1"/>
  <c r="K2114" i="1"/>
  <c r="K2112" i="1"/>
  <c r="K2111" i="1"/>
  <c r="K2110" i="1"/>
  <c r="K2109" i="1"/>
  <c r="K2108" i="1"/>
  <c r="K2107" i="1"/>
  <c r="K2106" i="1"/>
  <c r="B2122" i="1"/>
  <c r="I2128" i="1"/>
  <c r="I2120" i="1"/>
  <c r="B2114" i="1"/>
  <c r="I2112" i="1"/>
  <c r="B2106" i="1"/>
  <c r="K2104" i="1"/>
  <c r="K2103" i="1"/>
  <c r="K2102" i="1"/>
  <c r="K2101" i="1"/>
  <c r="K2100" i="1"/>
  <c r="K2099" i="1"/>
  <c r="K2098" i="1"/>
  <c r="I2104" i="1"/>
  <c r="B2098" i="1"/>
  <c r="F2118" i="1"/>
  <c r="B2102" i="1"/>
  <c r="B2127" i="1"/>
  <c r="G2110" i="1"/>
  <c r="G2125" i="1"/>
  <c r="B2109" i="1"/>
  <c r="F2117" i="1"/>
  <c r="B2103" i="1"/>
  <c r="B2125" i="1"/>
  <c r="G2103" i="1"/>
  <c r="F2109" i="1"/>
  <c r="F2119" i="1"/>
  <c r="B2117" i="1"/>
  <c r="F2103" i="1"/>
  <c r="B2101" i="1"/>
  <c r="G2102" i="1"/>
  <c r="F2101" i="1"/>
  <c r="B2126" i="1"/>
  <c r="G2117" i="1"/>
  <c r="G2127" i="1"/>
  <c r="G2118" i="1"/>
  <c r="B2110" i="1"/>
  <c r="F2127" i="1"/>
  <c r="G2111" i="1"/>
  <c r="G2101" i="1"/>
  <c r="F2125" i="1"/>
  <c r="B2111" i="1"/>
  <c r="G2109" i="1"/>
  <c r="F2126" i="1"/>
  <c r="B2118" i="1"/>
  <c r="F2111" i="1"/>
  <c r="B2119" i="1"/>
  <c r="F2110" i="1"/>
  <c r="F2102" i="1"/>
  <c r="G2126" i="1"/>
  <c r="G2119" i="1"/>
  <c r="H2136" i="1" l="1"/>
  <c r="H2126" i="1"/>
  <c r="H2125" i="1"/>
  <c r="H2127" i="1"/>
  <c r="H2117" i="1"/>
  <c r="H2119" i="1"/>
  <c r="H2118" i="1"/>
  <c r="H2109" i="1"/>
  <c r="H2111" i="1"/>
  <c r="H2110" i="1"/>
  <c r="H2101" i="1"/>
  <c r="H2103" i="1"/>
  <c r="H2102" i="1"/>
  <c r="I2096" i="1"/>
  <c r="B2090" i="1"/>
  <c r="K2088" i="1"/>
  <c r="K2083" i="1"/>
  <c r="K2084" i="1"/>
  <c r="K2085" i="1"/>
  <c r="K2086" i="1"/>
  <c r="K2087" i="1"/>
  <c r="K2082" i="1"/>
  <c r="I2088" i="1"/>
  <c r="B2082" i="1"/>
  <c r="G2087" i="1"/>
  <c r="G2086" i="1"/>
  <c r="F2095" i="1"/>
  <c r="G2085" i="1"/>
  <c r="F2094" i="1"/>
  <c r="B2085" i="1"/>
  <c r="F2086" i="1"/>
  <c r="F2085" i="1"/>
  <c r="G2094" i="1"/>
  <c r="G2095" i="1"/>
  <c r="F2087" i="1"/>
  <c r="B2095" i="1"/>
  <c r="B2087" i="1"/>
  <c r="B2086" i="1"/>
  <c r="B2094" i="1"/>
  <c r="A2136" i="1" l="1"/>
  <c r="J2136" i="1"/>
  <c r="H2128" i="1"/>
  <c r="H2120" i="1"/>
  <c r="H2112" i="1"/>
  <c r="H2104" i="1"/>
  <c r="H2094" i="1"/>
  <c r="H2095" i="1"/>
  <c r="H2087" i="1"/>
  <c r="H2085" i="1"/>
  <c r="H2086" i="1"/>
  <c r="K2074" i="1"/>
  <c r="I2080" i="1"/>
  <c r="B2074" i="1"/>
  <c r="F2078" i="1"/>
  <c r="F2079" i="1"/>
  <c r="G2077" i="1"/>
  <c r="G2079" i="1"/>
  <c r="B2078" i="1"/>
  <c r="B2079" i="1"/>
  <c r="F2077" i="1"/>
  <c r="B2077" i="1"/>
  <c r="G2078" i="1"/>
  <c r="J2128" i="1" l="1"/>
  <c r="A2128" i="1"/>
  <c r="A2120" i="1"/>
  <c r="J2120" i="1"/>
  <c r="A2112" i="1"/>
  <c r="J2112" i="1"/>
  <c r="A2104" i="1"/>
  <c r="J2104" i="1"/>
  <c r="H2096" i="1"/>
  <c r="H2088" i="1"/>
  <c r="H2077" i="1"/>
  <c r="H2079" i="1"/>
  <c r="H2078" i="1"/>
  <c r="K2067" i="1"/>
  <c r="K2068" i="1"/>
  <c r="K2069" i="1"/>
  <c r="K2070" i="1"/>
  <c r="K2071" i="1"/>
  <c r="K2072" i="1"/>
  <c r="K2066" i="1"/>
  <c r="I2072" i="1"/>
  <c r="B2066" i="1"/>
  <c r="K2059" i="1"/>
  <c r="K2060" i="1"/>
  <c r="K2061" i="1"/>
  <c r="K2062" i="1"/>
  <c r="K2063" i="1"/>
  <c r="K2064" i="1"/>
  <c r="K2058" i="1"/>
  <c r="I2064" i="1"/>
  <c r="B2058" i="1"/>
  <c r="K2051" i="1"/>
  <c r="K2052" i="1"/>
  <c r="K2053" i="1"/>
  <c r="K2054" i="1"/>
  <c r="K2055" i="1"/>
  <c r="K2056" i="1"/>
  <c r="K2050" i="1"/>
  <c r="I2056" i="1"/>
  <c r="B2050" i="1"/>
  <c r="K2042" i="1"/>
  <c r="K2043" i="1"/>
  <c r="K2044" i="1"/>
  <c r="K2045" i="1"/>
  <c r="K2046" i="1"/>
  <c r="K2047" i="1"/>
  <c r="K2048" i="1"/>
  <c r="K2041" i="1"/>
  <c r="I2048" i="1"/>
  <c r="E2045" i="1"/>
  <c r="B2041" i="1"/>
  <c r="F2071" i="1"/>
  <c r="F2070" i="1"/>
  <c r="G2047" i="1"/>
  <c r="B2044" i="1"/>
  <c r="G2071" i="1"/>
  <c r="F2053" i="1"/>
  <c r="B2070" i="1"/>
  <c r="F2047" i="1"/>
  <c r="B2063" i="1"/>
  <c r="F2046" i="1"/>
  <c r="B2061" i="1"/>
  <c r="F2061" i="1"/>
  <c r="B2069" i="1"/>
  <c r="G2061" i="1"/>
  <c r="B2045" i="1"/>
  <c r="G2054" i="1"/>
  <c r="B2054" i="1"/>
  <c r="G2046" i="1"/>
  <c r="F2045" i="1"/>
  <c r="G2069" i="1"/>
  <c r="F2069" i="1"/>
  <c r="F2063" i="1"/>
  <c r="B2071" i="1"/>
  <c r="G2070" i="1"/>
  <c r="F2044" i="1"/>
  <c r="B2062" i="1"/>
  <c r="G2044" i="1"/>
  <c r="B2047" i="1"/>
  <c r="G2055" i="1"/>
  <c r="B2046" i="1"/>
  <c r="F2054" i="1"/>
  <c r="G2063" i="1"/>
  <c r="G2053" i="1"/>
  <c r="B2055" i="1"/>
  <c r="B2053" i="1"/>
  <c r="F2062" i="1"/>
  <c r="G2062" i="1"/>
  <c r="F2055" i="1"/>
  <c r="G2045" i="1"/>
  <c r="J2096" i="1" l="1"/>
  <c r="A2096" i="1"/>
  <c r="A2088" i="1"/>
  <c r="J2088" i="1"/>
  <c r="H2080" i="1"/>
  <c r="J2080" i="1" s="1"/>
  <c r="H2071" i="1"/>
  <c r="H2069" i="1"/>
  <c r="H2070" i="1"/>
  <c r="H2061" i="1"/>
  <c r="H2063" i="1"/>
  <c r="H2062" i="1"/>
  <c r="H2053" i="1"/>
  <c r="H2055" i="1"/>
  <c r="H2054" i="1"/>
  <c r="H2044" i="1"/>
  <c r="H2047" i="1"/>
  <c r="H2046" i="1"/>
  <c r="H2045" i="1"/>
  <c r="A2080" i="1" l="1"/>
  <c r="H2072" i="1"/>
  <c r="H2064" i="1"/>
  <c r="A2064" i="1" s="1"/>
  <c r="H2056" i="1"/>
  <c r="H2048" i="1"/>
  <c r="A2072" i="1" l="1"/>
  <c r="J2072" i="1"/>
  <c r="J2064" i="1"/>
  <c r="A2056" i="1"/>
  <c r="J2056" i="1"/>
  <c r="A2048" i="1"/>
  <c r="J2048" i="1"/>
  <c r="K2033" i="1" l="1"/>
  <c r="K2034" i="1"/>
  <c r="K2035" i="1"/>
  <c r="K2036" i="1"/>
  <c r="K2037" i="1"/>
  <c r="K2038" i="1"/>
  <c r="K2039" i="1"/>
  <c r="K2032" i="1"/>
  <c r="I2039" i="1"/>
  <c r="E2036" i="1"/>
  <c r="B2032" i="1"/>
  <c r="B2035" i="1"/>
  <c r="B2036" i="1"/>
  <c r="F2038" i="1"/>
  <c r="F2036" i="1"/>
  <c r="B2037" i="1"/>
  <c r="G2038" i="1"/>
  <c r="F2037" i="1"/>
  <c r="G2037" i="1"/>
  <c r="G2035" i="1"/>
  <c r="F2035" i="1"/>
  <c r="G2036" i="1"/>
  <c r="B2038" i="1"/>
  <c r="H2035" i="1" l="1"/>
  <c r="H2038" i="1"/>
  <c r="H2037" i="1"/>
  <c r="H2036" i="1"/>
  <c r="I2030" i="1"/>
  <c r="B2024" i="1"/>
  <c r="I2022" i="1"/>
  <c r="B2016" i="1"/>
  <c r="F2029" i="1"/>
  <c r="B2019" i="1"/>
  <c r="G2029" i="1"/>
  <c r="G2019" i="1"/>
  <c r="F2019" i="1"/>
  <c r="F2027" i="1"/>
  <c r="B2028" i="1"/>
  <c r="B2021" i="1"/>
  <c r="B2027" i="1"/>
  <c r="B2029" i="1"/>
  <c r="F2028" i="1"/>
  <c r="G2027" i="1"/>
  <c r="G2028" i="1"/>
  <c r="G2021" i="1"/>
  <c r="G2020" i="1"/>
  <c r="F2020" i="1"/>
  <c r="F2021" i="1"/>
  <c r="B2020" i="1"/>
  <c r="K2022" i="1" l="1"/>
  <c r="K2023" i="1"/>
  <c r="K2030" i="1"/>
  <c r="K2031" i="1"/>
  <c r="H2039" i="1"/>
  <c r="K2019" i="1"/>
  <c r="K2016" i="1"/>
  <c r="K2020" i="1"/>
  <c r="K2017" i="1"/>
  <c r="K2021" i="1"/>
  <c r="K2018" i="1"/>
  <c r="K2027" i="1"/>
  <c r="K2024" i="1"/>
  <c r="K2028" i="1"/>
  <c r="K2025" i="1"/>
  <c r="K2029" i="1"/>
  <c r="K2026" i="1"/>
  <c r="H2029" i="1"/>
  <c r="H2028" i="1"/>
  <c r="H2027" i="1"/>
  <c r="H2021" i="1"/>
  <c r="H2020" i="1"/>
  <c r="H2019" i="1"/>
  <c r="I2014" i="1"/>
  <c r="B2006" i="1"/>
  <c r="G2011" i="1"/>
  <c r="B2010" i="1"/>
  <c r="F2011" i="1"/>
  <c r="G2013" i="1"/>
  <c r="B2009" i="1"/>
  <c r="F2013" i="1"/>
  <c r="B2013" i="1"/>
  <c r="B2011" i="1"/>
  <c r="G2012" i="1"/>
  <c r="F2012" i="1"/>
  <c r="B2012" i="1"/>
  <c r="F2009" i="1"/>
  <c r="F2010" i="1"/>
  <c r="G2010" i="1"/>
  <c r="G2009" i="1"/>
  <c r="K2012" i="1" l="1"/>
  <c r="K2015" i="1"/>
  <c r="K2007" i="1"/>
  <c r="K2011" i="1"/>
  <c r="A2039" i="1"/>
  <c r="J2039" i="1"/>
  <c r="K2009" i="1"/>
  <c r="K2013" i="1"/>
  <c r="K2006" i="1"/>
  <c r="K2010" i="1"/>
  <c r="K2014" i="1"/>
  <c r="K2008" i="1"/>
  <c r="H2030" i="1"/>
  <c r="J2030" i="1" s="1"/>
  <c r="H2022" i="1"/>
  <c r="J2022" i="1" s="1"/>
  <c r="H2009" i="1"/>
  <c r="H2013" i="1"/>
  <c r="H2012" i="1"/>
  <c r="H2010" i="1"/>
  <c r="H2011" i="1"/>
  <c r="F2001" i="1"/>
  <c r="F2003" i="1"/>
  <c r="F1999" i="1"/>
  <c r="F2000" i="1"/>
  <c r="F2002" i="1"/>
  <c r="H2014" i="1" l="1"/>
  <c r="J2014" i="1" s="1"/>
  <c r="B1996" i="1" l="1"/>
  <c r="I2004" i="1"/>
  <c r="B1986" i="1"/>
  <c r="I1994" i="1"/>
  <c r="K1993" i="1" l="1"/>
  <c r="K1995" i="1"/>
  <c r="K2004" i="1"/>
  <c r="K2005" i="1"/>
  <c r="K1990" i="1"/>
  <c r="K1986" i="1"/>
  <c r="K1991" i="1"/>
  <c r="K1987" i="1"/>
  <c r="K1992" i="1"/>
  <c r="K1997" i="1"/>
  <c r="K1988" i="1"/>
  <c r="K1994" i="1"/>
  <c r="K2001" i="1"/>
  <c r="K1998" i="1"/>
  <c r="K2002" i="1"/>
  <c r="K1999" i="1"/>
  <c r="K2003" i="1"/>
  <c r="K1989" i="1"/>
  <c r="K1996" i="1"/>
  <c r="K2000" i="1"/>
  <c r="G1982" i="1"/>
  <c r="B1916" i="1"/>
  <c r="G1975" i="1"/>
  <c r="B1898" i="1"/>
  <c r="F1951" i="1"/>
  <c r="F1897" i="1"/>
  <c r="B2002" i="1"/>
  <c r="G2002" i="1"/>
  <c r="G1957" i="1"/>
  <c r="B2003" i="1"/>
  <c r="F1950" i="1"/>
  <c r="F1870" i="1"/>
  <c r="B1972" i="1"/>
  <c r="B1942" i="1"/>
  <c r="F1958" i="1"/>
  <c r="B2001" i="1"/>
  <c r="B1882" i="1"/>
  <c r="F1918" i="1"/>
  <c r="G1880" i="1"/>
  <c r="F1878" i="1"/>
  <c r="F1933" i="1"/>
  <c r="B1999" i="1"/>
  <c r="F1982" i="1"/>
  <c r="G1972" i="1"/>
  <c r="B2000" i="1"/>
  <c r="B1935" i="1"/>
  <c r="G1869" i="1"/>
  <c r="B1950" i="1"/>
  <c r="B1943" i="1"/>
  <c r="G1926" i="1"/>
  <c r="B1880" i="1"/>
  <c r="B1982" i="1"/>
  <c r="F1882" i="1"/>
  <c r="F1925" i="1"/>
  <c r="G1959" i="1"/>
  <c r="B1958" i="1"/>
  <c r="F1890" i="1"/>
  <c r="F1900" i="1"/>
  <c r="B1871" i="1"/>
  <c r="F1915" i="1"/>
  <c r="B1959" i="1"/>
  <c r="F1966" i="1"/>
  <c r="F1993" i="1"/>
  <c r="B1927" i="1"/>
  <c r="F1909" i="1"/>
  <c r="F1926" i="1"/>
  <c r="B1993" i="1"/>
  <c r="B1899" i="1"/>
  <c r="F1965" i="1"/>
  <c r="F1917" i="1"/>
  <c r="G1992" i="1"/>
  <c r="B1974" i="1"/>
  <c r="G1900" i="1"/>
  <c r="B1933" i="1"/>
  <c r="F1991" i="1"/>
  <c r="G1935" i="1"/>
  <c r="B1992" i="1"/>
  <c r="F1899" i="1"/>
  <c r="G1909" i="1"/>
  <c r="G1890" i="1"/>
  <c r="G1942" i="1"/>
  <c r="G1983" i="1"/>
  <c r="G1897" i="1"/>
  <c r="G2000" i="1"/>
  <c r="B1951" i="1"/>
  <c r="B1991" i="1"/>
  <c r="G1917" i="1"/>
  <c r="B1897" i="1"/>
  <c r="B1918" i="1"/>
  <c r="F1942" i="1"/>
  <c r="B1925" i="1"/>
  <c r="G1881" i="1"/>
  <c r="G1990" i="1"/>
  <c r="B1990" i="1"/>
  <c r="B1981" i="1"/>
  <c r="G1981" i="1"/>
  <c r="B1966" i="1"/>
  <c r="G1908" i="1"/>
  <c r="G1965" i="1"/>
  <c r="G1933" i="1"/>
  <c r="F1898" i="1"/>
  <c r="B1941" i="1"/>
  <c r="F1889" i="1"/>
  <c r="B1889" i="1"/>
  <c r="B1908" i="1"/>
  <c r="G1925" i="1"/>
  <c r="G1899" i="1"/>
  <c r="G1991" i="1"/>
  <c r="G1882" i="1"/>
  <c r="G1906" i="1"/>
  <c r="F1959" i="1"/>
  <c r="B1915" i="1"/>
  <c r="G1871" i="1"/>
  <c r="B1983" i="1"/>
  <c r="G1870" i="1"/>
  <c r="G1949" i="1"/>
  <c r="B1890" i="1"/>
  <c r="G1924" i="1"/>
  <c r="G1950" i="1"/>
  <c r="F1934" i="1"/>
  <c r="G2001" i="1"/>
  <c r="G1878" i="1"/>
  <c r="G1958" i="1"/>
  <c r="G2003" i="1"/>
  <c r="G1898" i="1"/>
  <c r="B1869" i="1"/>
  <c r="F1973" i="1"/>
  <c r="G1999" i="1"/>
  <c r="F1880" i="1"/>
  <c r="F1943" i="1"/>
  <c r="B1872" i="1"/>
  <c r="G1973" i="1"/>
  <c r="B1909" i="1"/>
  <c r="G1951" i="1"/>
  <c r="F1949" i="1"/>
  <c r="B1965" i="1"/>
  <c r="B1934" i="1"/>
  <c r="F1983" i="1"/>
  <c r="F1883" i="1"/>
  <c r="G1966" i="1"/>
  <c r="G1883" i="1"/>
  <c r="G1934" i="1"/>
  <c r="F1907" i="1"/>
  <c r="G1927" i="1"/>
  <c r="B1949" i="1"/>
  <c r="G1889" i="1"/>
  <c r="G1872" i="1"/>
  <c r="G1918" i="1"/>
  <c r="B1883" i="1"/>
  <c r="G1907" i="1"/>
  <c r="F1992" i="1"/>
  <c r="F1957" i="1"/>
  <c r="G1989" i="1"/>
  <c r="F1935" i="1"/>
  <c r="F1924" i="1"/>
  <c r="B1924" i="1"/>
  <c r="B1917" i="1"/>
  <c r="B1973" i="1"/>
  <c r="F1972" i="1"/>
  <c r="B1957" i="1"/>
  <c r="F1990" i="1"/>
  <c r="B1989" i="1"/>
  <c r="B1926" i="1"/>
  <c r="B1907" i="1"/>
  <c r="B1870" i="1"/>
  <c r="F1975" i="1"/>
  <c r="B1906" i="1"/>
  <c r="G1943" i="1"/>
  <c r="G1974" i="1"/>
  <c r="G1941" i="1"/>
  <c r="F1981" i="1"/>
  <c r="F1869" i="1"/>
  <c r="G1993" i="1"/>
  <c r="F1974" i="1"/>
  <c r="B1878" i="1"/>
  <c r="F1906" i="1"/>
  <c r="F1927" i="1"/>
  <c r="F1872" i="1"/>
  <c r="B1900" i="1"/>
  <c r="G1916" i="1"/>
  <c r="G1915" i="1"/>
  <c r="B1881" i="1"/>
  <c r="F1989" i="1"/>
  <c r="F1916" i="1"/>
  <c r="F1871" i="1"/>
  <c r="B1975" i="1"/>
  <c r="F1881" i="1"/>
  <c r="F1908" i="1"/>
  <c r="F1941" i="1"/>
  <c r="H1990" i="1" l="1"/>
  <c r="H2002" i="1"/>
  <c r="H1992" i="1"/>
  <c r="H1991" i="1"/>
  <c r="H2001" i="1"/>
  <c r="H2000" i="1"/>
  <c r="H1993" i="1"/>
  <c r="H2003" i="1"/>
  <c r="H1999" i="1"/>
  <c r="H1989" i="1"/>
  <c r="H1994" i="1" l="1"/>
  <c r="J1994" i="1" s="1"/>
  <c r="H2004" i="1"/>
  <c r="J2004" i="1" s="1"/>
  <c r="B1978" i="1"/>
  <c r="I1984" i="1"/>
  <c r="E1983" i="1"/>
  <c r="E1982" i="1"/>
  <c r="E1981" i="1"/>
  <c r="K1978" i="1" l="1"/>
  <c r="K1985" i="1"/>
  <c r="K1982" i="1"/>
  <c r="K1979" i="1"/>
  <c r="K1983" i="1"/>
  <c r="K1980" i="1"/>
  <c r="K1984" i="1"/>
  <c r="K1981" i="1"/>
  <c r="H1981" i="1"/>
  <c r="H1983" i="1"/>
  <c r="H1982" i="1"/>
  <c r="H1984" i="1" l="1"/>
  <c r="J1984" i="1" s="1"/>
  <c r="I1976" i="1" l="1"/>
  <c r="B1969" i="1"/>
  <c r="I1967" i="1"/>
  <c r="B1962" i="1"/>
  <c r="I1960" i="1"/>
  <c r="B1954" i="1"/>
  <c r="I1952" i="1"/>
  <c r="E1951" i="1"/>
  <c r="E1950" i="1"/>
  <c r="E1949" i="1"/>
  <c r="B1946" i="1"/>
  <c r="I1944" i="1"/>
  <c r="E1943" i="1"/>
  <c r="E1942" i="1"/>
  <c r="E1941" i="1"/>
  <c r="B1938" i="1"/>
  <c r="I1936" i="1"/>
  <c r="B1930" i="1"/>
  <c r="I1928" i="1"/>
  <c r="E1927" i="1"/>
  <c r="E1926" i="1"/>
  <c r="E1925" i="1"/>
  <c r="E1924" i="1"/>
  <c r="B1921" i="1"/>
  <c r="I1919" i="1"/>
  <c r="E1918" i="1"/>
  <c r="E1917" i="1"/>
  <c r="E1916" i="1"/>
  <c r="E1915" i="1"/>
  <c r="B1912" i="1"/>
  <c r="I1910" i="1"/>
  <c r="E1909" i="1"/>
  <c r="E1908" i="1"/>
  <c r="E1907" i="1"/>
  <c r="E1906" i="1"/>
  <c r="B1903" i="1"/>
  <c r="I1901" i="1"/>
  <c r="B1893" i="1"/>
  <c r="I1891" i="1"/>
  <c r="B1886" i="1"/>
  <c r="I1884" i="1"/>
  <c r="E1883" i="1"/>
  <c r="E1882" i="1"/>
  <c r="E1881" i="1"/>
  <c r="E1880" i="1"/>
  <c r="E1878" i="1"/>
  <c r="B1875" i="1"/>
  <c r="K1879" i="1" s="1"/>
  <c r="I1873" i="1"/>
  <c r="E1872" i="1"/>
  <c r="E1871" i="1"/>
  <c r="E1869" i="1"/>
  <c r="B1866" i="1"/>
  <c r="K1890" i="1" l="1"/>
  <c r="K1892" i="1"/>
  <c r="K1908" i="1"/>
  <c r="K1911" i="1"/>
  <c r="K1881" i="1"/>
  <c r="K1885" i="1"/>
  <c r="K1899" i="1"/>
  <c r="K1902" i="1"/>
  <c r="K1870" i="1"/>
  <c r="K1873" i="1"/>
  <c r="K1874" i="1"/>
  <c r="K1926" i="1"/>
  <c r="K1929" i="1"/>
  <c r="K1917" i="1"/>
  <c r="K1920" i="1"/>
  <c r="K1944" i="1"/>
  <c r="K1945" i="1"/>
  <c r="K1949" i="1"/>
  <c r="K1953" i="1"/>
  <c r="K1935" i="1"/>
  <c r="K1937" i="1"/>
  <c r="K1958" i="1"/>
  <c r="K1961" i="1"/>
  <c r="K1967" i="1"/>
  <c r="K1968" i="1"/>
  <c r="K1976" i="1"/>
  <c r="K1977" i="1"/>
  <c r="K1867" i="1"/>
  <c r="K1871" i="1"/>
  <c r="K1877" i="1"/>
  <c r="K1882" i="1"/>
  <c r="K1887" i="1"/>
  <c r="K1891" i="1"/>
  <c r="K1896" i="1"/>
  <c r="K1900" i="1"/>
  <c r="K1905" i="1"/>
  <c r="K1909" i="1"/>
  <c r="K1914" i="1"/>
  <c r="K1918" i="1"/>
  <c r="K1923" i="1"/>
  <c r="K1927" i="1"/>
  <c r="K1932" i="1"/>
  <c r="K1936" i="1"/>
  <c r="K1941" i="1"/>
  <c r="K1946" i="1"/>
  <c r="K1950" i="1"/>
  <c r="K1955" i="1"/>
  <c r="K1959" i="1"/>
  <c r="K1964" i="1"/>
  <c r="K1969" i="1"/>
  <c r="K1973" i="1"/>
  <c r="K1868" i="1"/>
  <c r="K1872" i="1"/>
  <c r="K1878" i="1"/>
  <c r="K1883" i="1"/>
  <c r="K1888" i="1"/>
  <c r="K1893" i="1"/>
  <c r="K1897" i="1"/>
  <c r="K1901" i="1"/>
  <c r="K1906" i="1"/>
  <c r="K1910" i="1"/>
  <c r="K1915" i="1"/>
  <c r="K1919" i="1"/>
  <c r="K1924" i="1"/>
  <c r="K1928" i="1"/>
  <c r="K1933" i="1"/>
  <c r="K1938" i="1"/>
  <c r="K1942" i="1"/>
  <c r="K1947" i="1"/>
  <c r="K1951" i="1"/>
  <c r="K1956" i="1"/>
  <c r="K1960" i="1"/>
  <c r="K1965" i="1"/>
  <c r="K1970" i="1"/>
  <c r="K1974" i="1"/>
  <c r="K1869" i="1"/>
  <c r="K1875" i="1"/>
  <c r="K1880" i="1"/>
  <c r="K1884" i="1"/>
  <c r="K1889" i="1"/>
  <c r="K1894" i="1"/>
  <c r="K1898" i="1"/>
  <c r="K1903" i="1"/>
  <c r="K1907" i="1"/>
  <c r="K1912" i="1"/>
  <c r="K1916" i="1"/>
  <c r="K1921" i="1"/>
  <c r="K1925" i="1"/>
  <c r="K1930" i="1"/>
  <c r="K1934" i="1"/>
  <c r="K1939" i="1"/>
  <c r="K1943" i="1"/>
  <c r="K1948" i="1"/>
  <c r="K1952" i="1"/>
  <c r="K1957" i="1"/>
  <c r="K1962" i="1"/>
  <c r="K1966" i="1"/>
  <c r="K1971" i="1"/>
  <c r="K1975" i="1"/>
  <c r="K1866" i="1"/>
  <c r="K1876" i="1"/>
  <c r="K1886" i="1"/>
  <c r="K1895" i="1"/>
  <c r="K1904" i="1"/>
  <c r="K1913" i="1"/>
  <c r="K1922" i="1"/>
  <c r="K1931" i="1"/>
  <c r="K1940" i="1"/>
  <c r="K1954" i="1"/>
  <c r="K1963" i="1"/>
  <c r="K1972" i="1"/>
  <c r="H1870" i="1"/>
  <c r="H1908" i="1"/>
  <c r="H1943" i="1"/>
  <c r="H1890" i="1"/>
  <c r="H1897" i="1"/>
  <c r="H1900" i="1"/>
  <c r="H1927" i="1"/>
  <c r="H1933" i="1"/>
  <c r="H1935" i="1"/>
  <c r="H1949" i="1"/>
  <c r="H1880" i="1"/>
  <c r="H1917" i="1"/>
  <c r="H1926" i="1"/>
  <c r="H1889" i="1"/>
  <c r="H1898" i="1"/>
  <c r="H1899" i="1"/>
  <c r="H1909" i="1"/>
  <c r="H1918" i="1"/>
  <c r="H1934" i="1"/>
  <c r="H1871" i="1"/>
  <c r="H1881" i="1"/>
  <c r="H1907" i="1"/>
  <c r="H1916" i="1"/>
  <c r="H1925" i="1"/>
  <c r="H1942" i="1"/>
  <c r="H1951" i="1"/>
  <c r="H1957" i="1"/>
  <c r="H1958" i="1"/>
  <c r="H1959" i="1"/>
  <c r="H1965" i="1"/>
  <c r="H1966" i="1"/>
  <c r="H1972" i="1"/>
  <c r="H1973" i="1"/>
  <c r="H1974" i="1"/>
  <c r="H1975" i="1"/>
  <c r="H1906" i="1"/>
  <c r="H1941" i="1"/>
  <c r="H1878" i="1"/>
  <c r="H1883" i="1"/>
  <c r="H1869" i="1"/>
  <c r="H1882" i="1"/>
  <c r="H1924" i="1"/>
  <c r="H1872" i="1"/>
  <c r="H1915" i="1"/>
  <c r="H1950" i="1"/>
  <c r="H1928" i="1" l="1"/>
  <c r="J1928" i="1" s="1"/>
  <c r="H1884" i="1"/>
  <c r="J1884" i="1" s="1"/>
  <c r="H1967" i="1"/>
  <c r="J1967" i="1" s="1"/>
  <c r="H1891" i="1"/>
  <c r="J1891" i="1" s="1"/>
  <c r="H1944" i="1"/>
  <c r="J1944" i="1" s="1"/>
  <c r="H1952" i="1"/>
  <c r="J1952" i="1" s="1"/>
  <c r="H1901" i="1"/>
  <c r="J1901" i="1" s="1"/>
  <c r="H1919" i="1"/>
  <c r="J1919" i="1" s="1"/>
  <c r="H1873" i="1"/>
  <c r="J1873" i="1" s="1"/>
  <c r="H1910" i="1"/>
  <c r="J1910" i="1" s="1"/>
  <c r="H1976" i="1"/>
  <c r="J1976" i="1" s="1"/>
  <c r="H1936" i="1"/>
  <c r="J1936" i="1" s="1"/>
  <c r="H1960" i="1"/>
  <c r="J1960" i="1" s="1"/>
  <c r="I1864" i="1" l="1"/>
  <c r="B1858" i="1"/>
  <c r="G1861" i="1"/>
  <c r="G1863" i="1"/>
  <c r="G1862" i="1"/>
  <c r="F1861" i="1"/>
  <c r="B1861" i="1"/>
  <c r="F1863" i="1"/>
  <c r="B1863" i="1"/>
  <c r="B1862" i="1"/>
  <c r="F1862" i="1"/>
  <c r="K1864" i="1" l="1"/>
  <c r="K1865" i="1"/>
  <c r="K1861" i="1"/>
  <c r="K1858" i="1"/>
  <c r="K1862" i="1"/>
  <c r="K1859" i="1"/>
  <c r="K1863" i="1"/>
  <c r="K1860" i="1"/>
  <c r="H1863" i="1"/>
  <c r="H1862" i="1"/>
  <c r="H1861" i="1"/>
  <c r="H1864" i="1" l="1"/>
  <c r="A1864" i="1" l="1"/>
  <c r="J1864" i="1"/>
  <c r="I1856" i="1" l="1"/>
  <c r="B1850" i="1"/>
  <c r="G1847" i="1"/>
  <c r="G1854" i="1"/>
  <c r="B1853" i="1"/>
  <c r="F1853" i="1"/>
  <c r="B1845" i="1"/>
  <c r="F1854" i="1"/>
  <c r="F1847" i="1"/>
  <c r="G1845" i="1"/>
  <c r="F1855" i="1"/>
  <c r="B1847" i="1"/>
  <c r="F1845" i="1"/>
  <c r="G1853" i="1"/>
  <c r="G1855" i="1"/>
  <c r="B1854" i="1"/>
  <c r="B1855" i="1"/>
  <c r="K1856" i="1" l="1"/>
  <c r="K1857" i="1"/>
  <c r="K1855" i="1"/>
  <c r="H1845" i="1"/>
  <c r="H1847" i="1"/>
  <c r="K1850" i="1"/>
  <c r="K1854" i="1"/>
  <c r="K1852" i="1"/>
  <c r="K1853" i="1"/>
  <c r="K1851" i="1"/>
  <c r="H1855" i="1"/>
  <c r="H1854" i="1"/>
  <c r="H1853" i="1"/>
  <c r="H1856" i="1" l="1"/>
  <c r="A1856" i="1" l="1"/>
  <c r="J1856" i="1"/>
  <c r="I1848" i="1" l="1"/>
  <c r="B1841" i="1"/>
  <c r="G1846" i="1"/>
  <c r="F1846" i="1"/>
  <c r="B1844" i="1"/>
  <c r="G1844" i="1"/>
  <c r="B1846" i="1"/>
  <c r="F1844" i="1"/>
  <c r="K1847" i="1" l="1"/>
  <c r="K1849" i="1"/>
  <c r="K1848" i="1"/>
  <c r="K1845" i="1"/>
  <c r="K1841" i="1"/>
  <c r="K1844" i="1"/>
  <c r="K1842" i="1"/>
  <c r="K1846" i="1"/>
  <c r="K1843" i="1"/>
  <c r="H1846" i="1"/>
  <c r="H1844" i="1"/>
  <c r="I1839" i="1"/>
  <c r="E1836" i="1"/>
  <c r="B1833" i="1"/>
  <c r="F1837" i="1"/>
  <c r="F1838" i="1"/>
  <c r="B1838" i="1"/>
  <c r="B1837" i="1"/>
  <c r="G1837" i="1"/>
  <c r="F1836" i="1"/>
  <c r="G1838" i="1"/>
  <c r="G1836" i="1"/>
  <c r="B1836" i="1"/>
  <c r="K1838" i="1" l="1"/>
  <c r="K1840" i="1"/>
  <c r="H1848" i="1"/>
  <c r="A1848" i="1" s="1"/>
  <c r="K1833" i="1"/>
  <c r="K1837" i="1"/>
  <c r="K1836" i="1"/>
  <c r="K1835" i="1"/>
  <c r="K1839" i="1"/>
  <c r="K1834" i="1"/>
  <c r="H1838" i="1"/>
  <c r="H1837" i="1"/>
  <c r="H1836" i="1"/>
  <c r="J1848" i="1" l="1"/>
  <c r="H1839" i="1"/>
  <c r="J1839" i="1" s="1"/>
  <c r="A1839" i="1" l="1"/>
  <c r="I1831" i="1" l="1"/>
  <c r="E1828" i="1"/>
  <c r="B1825" i="1"/>
  <c r="K1832" i="1" s="1"/>
  <c r="B1829" i="1"/>
  <c r="G1830" i="1"/>
  <c r="B1830" i="1"/>
  <c r="F1828" i="1"/>
  <c r="B1828" i="1"/>
  <c r="F1829" i="1"/>
  <c r="G1829" i="1"/>
  <c r="F1830" i="1"/>
  <c r="G1828" i="1"/>
  <c r="K1826" i="1" l="1"/>
  <c r="K1830" i="1"/>
  <c r="K1831" i="1"/>
  <c r="K1825" i="1"/>
  <c r="K1829" i="1"/>
  <c r="K1827" i="1"/>
  <c r="K1828" i="1"/>
  <c r="H1830" i="1"/>
  <c r="H1829" i="1"/>
  <c r="H1828" i="1"/>
  <c r="H1831" i="1" l="1"/>
  <c r="A1831" i="1" l="1"/>
  <c r="J1831" i="1"/>
  <c r="B1817" i="1" l="1"/>
  <c r="I1823" i="1"/>
  <c r="E1820" i="1"/>
  <c r="I1815" i="1"/>
  <c r="E1812" i="1"/>
  <c r="B1809" i="1"/>
  <c r="I1807" i="1"/>
  <c r="E1804" i="1"/>
  <c r="B1801" i="1"/>
  <c r="E1796" i="1"/>
  <c r="I1799" i="1"/>
  <c r="B1792" i="1"/>
  <c r="I1790" i="1"/>
  <c r="B1783" i="1"/>
  <c r="F1786" i="1"/>
  <c r="F1820" i="1"/>
  <c r="F1806" i="1"/>
  <c r="B1814" i="1"/>
  <c r="B1795" i="1"/>
  <c r="G1795" i="1"/>
  <c r="G1797" i="1"/>
  <c r="G1787" i="1"/>
  <c r="G1786" i="1"/>
  <c r="F1795" i="1"/>
  <c r="B1786" i="1"/>
  <c r="F1814" i="1"/>
  <c r="F1804" i="1"/>
  <c r="G1804" i="1"/>
  <c r="G1796" i="1"/>
  <c r="F1796" i="1"/>
  <c r="G1805" i="1"/>
  <c r="G1789" i="1"/>
  <c r="F1812" i="1"/>
  <c r="F1805" i="1"/>
  <c r="B1804" i="1"/>
  <c r="F1787" i="1"/>
  <c r="B1813" i="1"/>
  <c r="B1805" i="1"/>
  <c r="G1820" i="1"/>
  <c r="B1822" i="1"/>
  <c r="F1788" i="1"/>
  <c r="F1821" i="1"/>
  <c r="B1787" i="1"/>
  <c r="G1814" i="1"/>
  <c r="B1820" i="1"/>
  <c r="G1806" i="1"/>
  <c r="B1806" i="1"/>
  <c r="G1821" i="1"/>
  <c r="B1788" i="1"/>
  <c r="F1822" i="1"/>
  <c r="G1788" i="1"/>
  <c r="G1813" i="1"/>
  <c r="F1798" i="1"/>
  <c r="B1812" i="1"/>
  <c r="F1813" i="1"/>
  <c r="F1797" i="1"/>
  <c r="F1789" i="1"/>
  <c r="B1797" i="1"/>
  <c r="B1796" i="1"/>
  <c r="G1798" i="1"/>
  <c r="B1789" i="1"/>
  <c r="G1822" i="1"/>
  <c r="B1798" i="1"/>
  <c r="B1821" i="1"/>
  <c r="G1812" i="1"/>
  <c r="K1788" i="1" l="1"/>
  <c r="K1789" i="1"/>
  <c r="K1786" i="1"/>
  <c r="K1791" i="1"/>
  <c r="K1810" i="1"/>
  <c r="K1816" i="1"/>
  <c r="K1793" i="1"/>
  <c r="K1800" i="1"/>
  <c r="K1802" i="1"/>
  <c r="K1808" i="1"/>
  <c r="K1820" i="1"/>
  <c r="K1824" i="1"/>
  <c r="K1796" i="1"/>
  <c r="K1799" i="1"/>
  <c r="K1805" i="1"/>
  <c r="K1813" i="1"/>
  <c r="K1823" i="1"/>
  <c r="K1819" i="1"/>
  <c r="K1795" i="1"/>
  <c r="K1804" i="1"/>
  <c r="K1809" i="1"/>
  <c r="K1812" i="1"/>
  <c r="K1822" i="1"/>
  <c r="K1818" i="1"/>
  <c r="K1821" i="1"/>
  <c r="K1815" i="1"/>
  <c r="K1811" i="1"/>
  <c r="K1792" i="1"/>
  <c r="K1801" i="1"/>
  <c r="K1814" i="1"/>
  <c r="K1817" i="1"/>
  <c r="H1822" i="1"/>
  <c r="H1821" i="1"/>
  <c r="H1820" i="1"/>
  <c r="H1814" i="1"/>
  <c r="H1813" i="1"/>
  <c r="H1812" i="1"/>
  <c r="K1798" i="1"/>
  <c r="K1794" i="1"/>
  <c r="K1807" i="1"/>
  <c r="K1803" i="1"/>
  <c r="K1797" i="1"/>
  <c r="K1806" i="1"/>
  <c r="H1806" i="1"/>
  <c r="H1805" i="1"/>
  <c r="H1804" i="1"/>
  <c r="H1795" i="1"/>
  <c r="H1796" i="1"/>
  <c r="H1798" i="1"/>
  <c r="H1797" i="1"/>
  <c r="K1783" i="1"/>
  <c r="K1785" i="1"/>
  <c r="K1790" i="1"/>
  <c r="K1784" i="1"/>
  <c r="K1787" i="1"/>
  <c r="H1788" i="1"/>
  <c r="H1789" i="1"/>
  <c r="H1786" i="1"/>
  <c r="H1787" i="1"/>
  <c r="H1823" i="1" l="1"/>
  <c r="H1815" i="1"/>
  <c r="A1815" i="1" s="1"/>
  <c r="H1807" i="1"/>
  <c r="A1807" i="1" s="1"/>
  <c r="H1799" i="1"/>
  <c r="A1799" i="1" s="1"/>
  <c r="H1790" i="1"/>
  <c r="A1790" i="1" s="1"/>
  <c r="I1781" i="1"/>
  <c r="F1780" i="1"/>
  <c r="B1780" i="1"/>
  <c r="G1780" i="1"/>
  <c r="A1823" i="1" l="1"/>
  <c r="J1823" i="1"/>
  <c r="J1815" i="1"/>
  <c r="J1807" i="1"/>
  <c r="J1799" i="1"/>
  <c r="J1790" i="1"/>
  <c r="H1780" i="1"/>
  <c r="F1779" i="1"/>
  <c r="B1779" i="1"/>
  <c r="G1779" i="1"/>
  <c r="H1779" i="1" l="1"/>
  <c r="G1778" i="1"/>
  <c r="F1778" i="1"/>
  <c r="B1778" i="1"/>
  <c r="H1778" i="1" l="1"/>
  <c r="H1781" i="1" s="1"/>
  <c r="B1775" i="1"/>
  <c r="K1782" i="1" s="1"/>
  <c r="K1776" i="1" l="1"/>
  <c r="K1779" i="1"/>
  <c r="K1780" i="1"/>
  <c r="K1778" i="1"/>
  <c r="K1781" i="1"/>
  <c r="K1775" i="1"/>
  <c r="K1777" i="1"/>
  <c r="A1781" i="1"/>
  <c r="J1781" i="1"/>
  <c r="I1773" i="1"/>
  <c r="B1767" i="1"/>
  <c r="K1767" i="1" s="1"/>
  <c r="K1768" i="1" s="1"/>
  <c r="K1769" i="1" s="1"/>
  <c r="K1770" i="1" s="1"/>
  <c r="K1771" i="1" s="1"/>
  <c r="K1772" i="1" s="1"/>
  <c r="K1773" i="1" s="1"/>
  <c r="K1774" i="1" s="1"/>
  <c r="B1750" i="1"/>
  <c r="K1750" i="1" s="1"/>
  <c r="K1751" i="1" s="1"/>
  <c r="K1752" i="1" s="1"/>
  <c r="K1753" i="1" s="1"/>
  <c r="K1754" i="1" s="1"/>
  <c r="K1755" i="1" s="1"/>
  <c r="K1756" i="1" s="1"/>
  <c r="K1757" i="1" s="1"/>
  <c r="I1765" i="1"/>
  <c r="B1758" i="1"/>
  <c r="K1758" i="1" s="1"/>
  <c r="K1759" i="1" s="1"/>
  <c r="K1760" i="1" s="1"/>
  <c r="K1761" i="1" s="1"/>
  <c r="K1762" i="1" s="1"/>
  <c r="K1763" i="1" s="1"/>
  <c r="K1764" i="1" s="1"/>
  <c r="K1765" i="1" s="1"/>
  <c r="K1766" i="1" s="1"/>
  <c r="I1756" i="1"/>
  <c r="G810" i="1"/>
  <c r="B1050" i="1"/>
  <c r="G1771" i="1"/>
  <c r="F1705" i="1"/>
  <c r="G1753" i="1"/>
  <c r="B1771" i="1"/>
  <c r="B426" i="1"/>
  <c r="B810" i="1"/>
  <c r="G1474" i="1"/>
  <c r="F426" i="1"/>
  <c r="G793" i="1"/>
  <c r="B778" i="1"/>
  <c r="F731" i="1"/>
  <c r="F1493" i="1"/>
  <c r="F1763" i="1"/>
  <c r="B1753" i="1"/>
  <c r="F1460" i="1"/>
  <c r="G1050" i="1"/>
  <c r="F763" i="1"/>
  <c r="B731" i="1"/>
  <c r="F1772" i="1"/>
  <c r="G1764" i="1"/>
  <c r="G1772" i="1"/>
  <c r="F1753" i="1"/>
  <c r="F1761" i="1"/>
  <c r="G1754" i="1"/>
  <c r="F1764" i="1"/>
  <c r="G1761" i="1"/>
  <c r="F1770" i="1"/>
  <c r="G1770" i="1"/>
  <c r="F778" i="1"/>
  <c r="B1761" i="1"/>
  <c r="F1755" i="1"/>
  <c r="G1049" i="1"/>
  <c r="B1764" i="1"/>
  <c r="G1762" i="1"/>
  <c r="B1762" i="1"/>
  <c r="F1771" i="1"/>
  <c r="B763" i="1"/>
  <c r="G1755" i="1"/>
  <c r="B1493" i="1"/>
  <c r="F1754" i="1"/>
  <c r="G1493" i="1"/>
  <c r="B1770" i="1"/>
  <c r="G763" i="1"/>
  <c r="G1460" i="1"/>
  <c r="B1772" i="1"/>
  <c r="G1763" i="1"/>
  <c r="G778" i="1"/>
  <c r="B1705" i="1"/>
  <c r="F1474" i="1"/>
  <c r="F793" i="1"/>
  <c r="F1762" i="1"/>
  <c r="B1474" i="1"/>
  <c r="B793" i="1"/>
  <c r="F1049" i="1"/>
  <c r="B1460" i="1"/>
  <c r="B1763" i="1"/>
  <c r="B1755" i="1"/>
  <c r="B1754" i="1"/>
  <c r="G1705" i="1"/>
  <c r="G731" i="1"/>
  <c r="B1049" i="1"/>
  <c r="F810" i="1"/>
  <c r="F1050" i="1"/>
  <c r="G426" i="1"/>
  <c r="H1770" i="1" l="1"/>
  <c r="H1771" i="1"/>
  <c r="H1772" i="1"/>
  <c r="H731" i="1"/>
  <c r="H1460" i="1"/>
  <c r="H1474" i="1"/>
  <c r="H1493" i="1"/>
  <c r="H1764" i="1"/>
  <c r="H1763" i="1"/>
  <c r="H1762" i="1"/>
  <c r="H1761" i="1"/>
  <c r="H1705" i="1"/>
  <c r="H1050" i="1"/>
  <c r="H1049" i="1"/>
  <c r="H810" i="1"/>
  <c r="H793" i="1"/>
  <c r="H763" i="1"/>
  <c r="H778" i="1"/>
  <c r="H426" i="1"/>
  <c r="H1753" i="1"/>
  <c r="H1755" i="1"/>
  <c r="H1754" i="1"/>
  <c r="H1773" i="1" l="1"/>
  <c r="H1765" i="1"/>
  <c r="H1756" i="1"/>
  <c r="A1773" i="1" l="1"/>
  <c r="J1773" i="1"/>
  <c r="A1765" i="1"/>
  <c r="J1765" i="1"/>
  <c r="A1756" i="1"/>
  <c r="J1756" i="1"/>
  <c r="I1748" i="1"/>
  <c r="B1742" i="1"/>
  <c r="K1742" i="1" s="1"/>
  <c r="K1743" i="1" s="1"/>
  <c r="K1744" i="1" s="1"/>
  <c r="K1745" i="1" s="1"/>
  <c r="K1746" i="1" s="1"/>
  <c r="K1747" i="1" s="1"/>
  <c r="K1748" i="1" s="1"/>
  <c r="K1749" i="1" s="1"/>
  <c r="D17" i="8"/>
  <c r="D16" i="8"/>
  <c r="D15" i="8"/>
  <c r="G14" i="8"/>
  <c r="D14" i="8" s="1"/>
  <c r="F14" i="8"/>
  <c r="G13" i="8"/>
  <c r="F13" i="8"/>
  <c r="G12" i="8"/>
  <c r="F12" i="8"/>
  <c r="G11" i="8"/>
  <c r="F11" i="8"/>
  <c r="G10" i="8"/>
  <c r="D10" i="8" s="1"/>
  <c r="F10" i="8"/>
  <c r="G9" i="8"/>
  <c r="F9" i="8"/>
  <c r="G8" i="8"/>
  <c r="F8" i="8"/>
  <c r="G7" i="8"/>
  <c r="F7" i="8"/>
  <c r="G6" i="8"/>
  <c r="F6" i="8"/>
  <c r="G5" i="8"/>
  <c r="F5" i="8"/>
  <c r="G4" i="8"/>
  <c r="F4" i="8"/>
  <c r="G3" i="8"/>
  <c r="F3" i="8"/>
  <c r="C3" i="14"/>
  <c r="B3" i="14"/>
  <c r="I1740" i="1"/>
  <c r="E1736" i="1"/>
  <c r="E1737" i="1" s="1"/>
  <c r="E1734" i="1"/>
  <c r="E1735" i="1" s="1"/>
  <c r="E1733" i="1"/>
  <c r="E1732" i="1"/>
  <c r="E1731" i="1"/>
  <c r="E1730" i="1"/>
  <c r="E1729" i="1"/>
  <c r="E1728" i="1"/>
  <c r="E1727" i="1"/>
  <c r="E1738" i="1" s="1"/>
  <c r="B1724" i="1"/>
  <c r="K1724" i="1" s="1"/>
  <c r="K1725" i="1" s="1"/>
  <c r="K1726" i="1" s="1"/>
  <c r="K1727" i="1" s="1"/>
  <c r="K1728" i="1" s="1"/>
  <c r="K1729" i="1" s="1"/>
  <c r="K1730" i="1" s="1"/>
  <c r="K1731" i="1" s="1"/>
  <c r="K1732" i="1" s="1"/>
  <c r="K1733" i="1" s="1"/>
  <c r="K1734" i="1" s="1"/>
  <c r="K1735" i="1" s="1"/>
  <c r="K1736" i="1" s="1"/>
  <c r="K1737" i="1" s="1"/>
  <c r="K1738" i="1" s="1"/>
  <c r="K1739" i="1" s="1"/>
  <c r="K1740" i="1" s="1"/>
  <c r="K1741" i="1" s="1"/>
  <c r="I1722" i="1"/>
  <c r="B1714" i="1"/>
  <c r="K1714" i="1" s="1"/>
  <c r="K1715" i="1" s="1"/>
  <c r="K1716" i="1" s="1"/>
  <c r="K1717" i="1" s="1"/>
  <c r="K1718" i="1" s="1"/>
  <c r="K1720" i="1" s="1"/>
  <c r="K1722" i="1" s="1"/>
  <c r="I1712" i="1"/>
  <c r="B1701" i="1"/>
  <c r="K1701" i="1" s="1"/>
  <c r="K1702" i="1" s="1"/>
  <c r="K1703" i="1" s="1"/>
  <c r="K1704" i="1" s="1"/>
  <c r="K1705" i="1" s="1"/>
  <c r="I1699" i="1"/>
  <c r="B1693" i="1"/>
  <c r="K1693" i="1" s="1"/>
  <c r="K1694" i="1" s="1"/>
  <c r="K1695" i="1" s="1"/>
  <c r="K1696" i="1" s="1"/>
  <c r="K1697" i="1" s="1"/>
  <c r="K1698" i="1" s="1"/>
  <c r="K1699" i="1" s="1"/>
  <c r="K1700" i="1" s="1"/>
  <c r="I1691" i="1"/>
  <c r="B1685" i="1"/>
  <c r="K1685" i="1" s="1"/>
  <c r="K1686" i="1" s="1"/>
  <c r="K1687" i="1" s="1"/>
  <c r="K1688" i="1" s="1"/>
  <c r="K1689" i="1" s="1"/>
  <c r="K1690" i="1" s="1"/>
  <c r="K1691" i="1" s="1"/>
  <c r="K1692" i="1" s="1"/>
  <c r="I1683" i="1"/>
  <c r="H1664" i="1"/>
  <c r="B1655" i="1"/>
  <c r="K1655" i="1" s="1"/>
  <c r="K1656" i="1" s="1"/>
  <c r="K1657" i="1" s="1"/>
  <c r="K1658" i="1" s="1"/>
  <c r="K1659" i="1" s="1"/>
  <c r="K1660" i="1" s="1"/>
  <c r="I1653" i="1"/>
  <c r="B1638" i="1"/>
  <c r="K1638" i="1" s="1"/>
  <c r="K1639" i="1" s="1"/>
  <c r="K1640" i="1" s="1"/>
  <c r="K1641" i="1" s="1"/>
  <c r="K1642" i="1" s="1"/>
  <c r="K1643" i="1" s="1"/>
  <c r="K1644" i="1" s="1"/>
  <c r="K1645" i="1" s="1"/>
  <c r="K1646" i="1" s="1"/>
  <c r="K1647" i="1" s="1"/>
  <c r="K1648" i="1" s="1"/>
  <c r="K1649" i="1" s="1"/>
  <c r="K1650" i="1" s="1"/>
  <c r="K1651" i="1" s="1"/>
  <c r="K1652" i="1" s="1"/>
  <c r="K1653" i="1" s="1"/>
  <c r="K1654" i="1" s="1"/>
  <c r="I1636" i="1"/>
  <c r="B1630" i="1"/>
  <c r="K1630" i="1" s="1"/>
  <c r="K1631" i="1" s="1"/>
  <c r="K1632" i="1" s="1"/>
  <c r="K1633" i="1" s="1"/>
  <c r="K1634" i="1" s="1"/>
  <c r="K1635" i="1" s="1"/>
  <c r="K1636" i="1" s="1"/>
  <c r="K1637" i="1" s="1"/>
  <c r="I1628" i="1"/>
  <c r="B1622" i="1"/>
  <c r="K1622" i="1" s="1"/>
  <c r="K1623" i="1" s="1"/>
  <c r="K1624" i="1" s="1"/>
  <c r="K1625" i="1" s="1"/>
  <c r="K1626" i="1" s="1"/>
  <c r="K1627" i="1" s="1"/>
  <c r="K1628" i="1" s="1"/>
  <c r="K1629" i="1" s="1"/>
  <c r="I1620" i="1"/>
  <c r="B1614" i="1"/>
  <c r="K1614" i="1" s="1"/>
  <c r="K1615" i="1" s="1"/>
  <c r="K1616" i="1" s="1"/>
  <c r="K1617" i="1" s="1"/>
  <c r="K1618" i="1" s="1"/>
  <c r="K1619" i="1" s="1"/>
  <c r="K1620" i="1" s="1"/>
  <c r="K1621" i="1" s="1"/>
  <c r="I1612" i="1"/>
  <c r="B1606" i="1"/>
  <c r="K1606" i="1" s="1"/>
  <c r="K1607" i="1" s="1"/>
  <c r="K1608" i="1" s="1"/>
  <c r="K1609" i="1" s="1"/>
  <c r="K1610" i="1" s="1"/>
  <c r="K1611" i="1" s="1"/>
  <c r="K1612" i="1" s="1"/>
  <c r="K1613" i="1" s="1"/>
  <c r="I1604" i="1"/>
  <c r="B1598" i="1"/>
  <c r="K1598" i="1" s="1"/>
  <c r="K1599" i="1" s="1"/>
  <c r="K1600" i="1" s="1"/>
  <c r="K1601" i="1" s="1"/>
  <c r="K1602" i="1" s="1"/>
  <c r="K1603" i="1" s="1"/>
  <c r="K1604" i="1" s="1"/>
  <c r="K1605" i="1" s="1"/>
  <c r="I1596" i="1"/>
  <c r="B1590" i="1"/>
  <c r="K1590" i="1" s="1"/>
  <c r="K1591" i="1" s="1"/>
  <c r="K1592" i="1" s="1"/>
  <c r="K1593" i="1" s="1"/>
  <c r="K1594" i="1" s="1"/>
  <c r="K1595" i="1" s="1"/>
  <c r="K1596" i="1" s="1"/>
  <c r="K1597" i="1" s="1"/>
  <c r="I1588" i="1"/>
  <c r="B1582" i="1"/>
  <c r="K1582" i="1" s="1"/>
  <c r="K1583" i="1" s="1"/>
  <c r="K1584" i="1" s="1"/>
  <c r="K1585" i="1" s="1"/>
  <c r="K1586" i="1" s="1"/>
  <c r="K1587" i="1" s="1"/>
  <c r="K1588" i="1" s="1"/>
  <c r="K1589" i="1" s="1"/>
  <c r="I1580" i="1"/>
  <c r="B1574" i="1"/>
  <c r="K1574" i="1" s="1"/>
  <c r="K1575" i="1" s="1"/>
  <c r="K1576" i="1" s="1"/>
  <c r="K1577" i="1" s="1"/>
  <c r="K1578" i="1" s="1"/>
  <c r="K1579" i="1" s="1"/>
  <c r="K1580" i="1" s="1"/>
  <c r="K1581" i="1" s="1"/>
  <c r="I1572" i="1"/>
  <c r="B1565" i="1"/>
  <c r="K1565" i="1" s="1"/>
  <c r="K1566" i="1" s="1"/>
  <c r="K1567" i="1" s="1"/>
  <c r="K1568" i="1" s="1"/>
  <c r="K1569" i="1" s="1"/>
  <c r="K1570" i="1" s="1"/>
  <c r="K1571" i="1" s="1"/>
  <c r="K1572" i="1" s="1"/>
  <c r="K1573" i="1" s="1"/>
  <c r="I1563" i="1"/>
  <c r="E1550" i="1"/>
  <c r="E1549" i="1"/>
  <c r="B1541" i="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K1562" i="1" s="1"/>
  <c r="K1563" i="1" s="1"/>
  <c r="K1564" i="1" s="1"/>
  <c r="I1539" i="1"/>
  <c r="E1528" i="1"/>
  <c r="E1527" i="1"/>
  <c r="B1521" i="1"/>
  <c r="K1521" i="1" s="1"/>
  <c r="K1522" i="1" s="1"/>
  <c r="K1523" i="1" s="1"/>
  <c r="K1524" i="1" s="1"/>
  <c r="K1525" i="1" s="1"/>
  <c r="K1526" i="1" s="1"/>
  <c r="K1527" i="1" s="1"/>
  <c r="K1528" i="1" s="1"/>
  <c r="K1529" i="1" s="1"/>
  <c r="K1530" i="1" s="1"/>
  <c r="K1531" i="1" s="1"/>
  <c r="K1532" i="1" s="1"/>
  <c r="K1533" i="1" s="1"/>
  <c r="K1534" i="1" s="1"/>
  <c r="K1535" i="1" s="1"/>
  <c r="K1536" i="1" s="1"/>
  <c r="K1537" i="1" s="1"/>
  <c r="K1538" i="1" s="1"/>
  <c r="K1539" i="1" s="1"/>
  <c r="K1540" i="1" s="1"/>
  <c r="I1519" i="1"/>
  <c r="I1502" i="1"/>
  <c r="E1499" i="1"/>
  <c r="E1500" i="1" s="1"/>
  <c r="E1498" i="1"/>
  <c r="K1494" i="1"/>
  <c r="K1495" i="1" s="1"/>
  <c r="K1496" i="1" s="1"/>
  <c r="K1497" i="1" s="1"/>
  <c r="K1502" i="1" s="1"/>
  <c r="K1503" i="1" s="1"/>
  <c r="K1504" i="1" s="1"/>
  <c r="K1505" i="1" s="1"/>
  <c r="K1506" i="1" s="1"/>
  <c r="K1507" i="1" s="1"/>
  <c r="K1508" i="1" s="1"/>
  <c r="K1509" i="1" s="1"/>
  <c r="K1510" i="1" s="1"/>
  <c r="K1511" i="1" s="1"/>
  <c r="K1512" i="1" s="1"/>
  <c r="K1513" i="1" s="1"/>
  <c r="K1514" i="1" s="1"/>
  <c r="K1515" i="1" s="1"/>
  <c r="K1516" i="1" s="1"/>
  <c r="K1517" i="1" s="1"/>
  <c r="K1518" i="1" s="1"/>
  <c r="K1519" i="1" s="1"/>
  <c r="K1520" i="1" s="1"/>
  <c r="K1492" i="1"/>
  <c r="K1493" i="1" s="1"/>
  <c r="E1491" i="1"/>
  <c r="E1490" i="1"/>
  <c r="E1488" i="1"/>
  <c r="B1484" i="1"/>
  <c r="K1484" i="1" s="1"/>
  <c r="K1485" i="1" s="1"/>
  <c r="K1486" i="1" s="1"/>
  <c r="K1487" i="1" s="1"/>
  <c r="I1482" i="1"/>
  <c r="B1467" i="1"/>
  <c r="K1467" i="1" s="1"/>
  <c r="K1468" i="1" s="1"/>
  <c r="K1469" i="1" s="1"/>
  <c r="K1471" i="1" s="1"/>
  <c r="K1472" i="1" s="1"/>
  <c r="K1473" i="1" s="1"/>
  <c r="K1474" i="1" s="1"/>
  <c r="K1475" i="1" s="1"/>
  <c r="K1476" i="1" s="1"/>
  <c r="K1477" i="1" s="1"/>
  <c r="K1478" i="1" s="1"/>
  <c r="K1479" i="1" s="1"/>
  <c r="K1480" i="1" s="1"/>
  <c r="K1481" i="1" s="1"/>
  <c r="K1482" i="1" s="1"/>
  <c r="K1483" i="1" s="1"/>
  <c r="I1465" i="1"/>
  <c r="K1461" i="1"/>
  <c r="K1462" i="1" s="1"/>
  <c r="K1463" i="1" s="1"/>
  <c r="K1464" i="1" s="1"/>
  <c r="K1465" i="1" s="1"/>
  <c r="K1466" i="1" s="1"/>
  <c r="K1459" i="1"/>
  <c r="K1460" i="1" s="1"/>
  <c r="E1458" i="1"/>
  <c r="E1457" i="1"/>
  <c r="E1455" i="1"/>
  <c r="E1456" i="1" s="1"/>
  <c r="B1451" i="1"/>
  <c r="K1451" i="1" s="1"/>
  <c r="K1452" i="1" s="1"/>
  <c r="K1453" i="1" s="1"/>
  <c r="K1454" i="1" s="1"/>
  <c r="I1449" i="1"/>
  <c r="F1448" i="1"/>
  <c r="B1444" i="1"/>
  <c r="K1444" i="1" s="1"/>
  <c r="K1445" i="1" s="1"/>
  <c r="K1446" i="1" s="1"/>
  <c r="K1447" i="1" s="1"/>
  <c r="K1448" i="1" s="1"/>
  <c r="K1449" i="1" s="1"/>
  <c r="K1450" i="1" s="1"/>
  <c r="I1442" i="1"/>
  <c r="B1422" i="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K1441" i="1" s="1"/>
  <c r="K1442" i="1" s="1"/>
  <c r="K1443" i="1" s="1"/>
  <c r="I1420" i="1"/>
  <c r="B1404" i="1"/>
  <c r="K1404" i="1" s="1"/>
  <c r="K1405" i="1" s="1"/>
  <c r="K1406" i="1" s="1"/>
  <c r="K1407" i="1" s="1"/>
  <c r="K1408" i="1" s="1"/>
  <c r="K1409" i="1" s="1"/>
  <c r="K1410" i="1" s="1"/>
  <c r="K1411" i="1" s="1"/>
  <c r="K1412" i="1" s="1"/>
  <c r="K1413" i="1" s="1"/>
  <c r="K1414" i="1" s="1"/>
  <c r="K1415" i="1" s="1"/>
  <c r="K1416" i="1" s="1"/>
  <c r="K1417" i="1" s="1"/>
  <c r="K1418" i="1" s="1"/>
  <c r="K1419" i="1" s="1"/>
  <c r="K1420" i="1" s="1"/>
  <c r="K1421" i="1" s="1"/>
  <c r="I1402" i="1"/>
  <c r="B1369" i="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K1401" i="1" s="1"/>
  <c r="K1402" i="1" s="1"/>
  <c r="K1403" i="1" s="1"/>
  <c r="I1367" i="1"/>
  <c r="B1359" i="1"/>
  <c r="K1359" i="1" s="1"/>
  <c r="K1360" i="1" s="1"/>
  <c r="K1361" i="1" s="1"/>
  <c r="K1362" i="1" s="1"/>
  <c r="K1363" i="1" s="1"/>
  <c r="K1364" i="1" s="1"/>
  <c r="K1365" i="1" s="1"/>
  <c r="K1366" i="1" s="1"/>
  <c r="K1367" i="1" s="1"/>
  <c r="K1368" i="1" s="1"/>
  <c r="I1357" i="1"/>
  <c r="B1338" i="1"/>
  <c r="K1338" i="1" s="1"/>
  <c r="K1339" i="1" s="1"/>
  <c r="K1340" i="1" s="1"/>
  <c r="K1341" i="1" s="1"/>
  <c r="K1342" i="1" s="1"/>
  <c r="K1343" i="1" s="1"/>
  <c r="K1344" i="1" s="1"/>
  <c r="K1345" i="1" s="1"/>
  <c r="K1346" i="1" s="1"/>
  <c r="K1347" i="1" s="1"/>
  <c r="K1348" i="1" s="1"/>
  <c r="K1349" i="1" s="1"/>
  <c r="K1350" i="1" s="1"/>
  <c r="K1351" i="1" s="1"/>
  <c r="K1352" i="1" s="1"/>
  <c r="K1353" i="1" s="1"/>
  <c r="K1354" i="1" s="1"/>
  <c r="K1355" i="1" s="1"/>
  <c r="K1356" i="1" s="1"/>
  <c r="K1357" i="1" s="1"/>
  <c r="K1358" i="1" s="1"/>
  <c r="I1336" i="1"/>
  <c r="B1317" i="1"/>
  <c r="K1317" i="1" s="1"/>
  <c r="K1318" i="1" s="1"/>
  <c r="K1319" i="1" s="1"/>
  <c r="K1320" i="1" s="1"/>
  <c r="K1321" i="1" s="1"/>
  <c r="K1322" i="1" s="1"/>
  <c r="K1323" i="1" s="1"/>
  <c r="K1324" i="1" s="1"/>
  <c r="K1325" i="1" s="1"/>
  <c r="K1326" i="1" s="1"/>
  <c r="K1327" i="1" s="1"/>
  <c r="K1328" i="1" s="1"/>
  <c r="K1329" i="1" s="1"/>
  <c r="K1330" i="1" s="1"/>
  <c r="K1331" i="1" s="1"/>
  <c r="K1332" i="1" s="1"/>
  <c r="K1333" i="1" s="1"/>
  <c r="K1334" i="1" s="1"/>
  <c r="K1335" i="1" s="1"/>
  <c r="K1336" i="1" s="1"/>
  <c r="K1337" i="1" s="1"/>
  <c r="I1315" i="1"/>
  <c r="B1309" i="1"/>
  <c r="K1309" i="1" s="1"/>
  <c r="K1310" i="1" s="1"/>
  <c r="K1311" i="1" s="1"/>
  <c r="K1312" i="1" s="1"/>
  <c r="K1313" i="1" s="1"/>
  <c r="K1314" i="1" s="1"/>
  <c r="K1315" i="1" s="1"/>
  <c r="K1316" i="1" s="1"/>
  <c r="I1307" i="1"/>
  <c r="B1301" i="1"/>
  <c r="K1301" i="1" s="1"/>
  <c r="K1302" i="1" s="1"/>
  <c r="K1303" i="1" s="1"/>
  <c r="K1304" i="1" s="1"/>
  <c r="K1305" i="1" s="1"/>
  <c r="K1306" i="1" s="1"/>
  <c r="K1307" i="1" s="1"/>
  <c r="K1308" i="1" s="1"/>
  <c r="I1299" i="1"/>
  <c r="B1291" i="1"/>
  <c r="K1291" i="1" s="1"/>
  <c r="K1292" i="1" s="1"/>
  <c r="K1293" i="1" s="1"/>
  <c r="K1294" i="1" s="1"/>
  <c r="K1295" i="1" s="1"/>
  <c r="K1296" i="1" s="1"/>
  <c r="K1297" i="1" s="1"/>
  <c r="K1298" i="1" s="1"/>
  <c r="K1299" i="1" s="1"/>
  <c r="K1300" i="1" s="1"/>
  <c r="I1289" i="1"/>
  <c r="B1281" i="1"/>
  <c r="K1281" i="1" s="1"/>
  <c r="K1282" i="1" s="1"/>
  <c r="K1283" i="1" s="1"/>
  <c r="K1284" i="1" s="1"/>
  <c r="K1285" i="1" s="1"/>
  <c r="K1286" i="1" s="1"/>
  <c r="K1287" i="1" s="1"/>
  <c r="K1288" i="1" s="1"/>
  <c r="K1289" i="1" s="1"/>
  <c r="K1290" i="1" s="1"/>
  <c r="I1279" i="1"/>
  <c r="B1272" i="1"/>
  <c r="K1272" i="1" s="1"/>
  <c r="K1273" i="1" s="1"/>
  <c r="K1274" i="1" s="1"/>
  <c r="K1275" i="1" s="1"/>
  <c r="K1276" i="1" s="1"/>
  <c r="K1277" i="1" s="1"/>
  <c r="K1278" i="1" s="1"/>
  <c r="K1279" i="1" s="1"/>
  <c r="K1280" i="1" s="1"/>
  <c r="I1270" i="1"/>
  <c r="B1262" i="1"/>
  <c r="K1262" i="1" s="1"/>
  <c r="K1263" i="1" s="1"/>
  <c r="K1264" i="1" s="1"/>
  <c r="K1265" i="1" s="1"/>
  <c r="K1266" i="1" s="1"/>
  <c r="K1267" i="1" s="1"/>
  <c r="K1268" i="1" s="1"/>
  <c r="K1269" i="1" s="1"/>
  <c r="K1270" i="1" s="1"/>
  <c r="K1271" i="1" s="1"/>
  <c r="I1260" i="1"/>
  <c r="B1252" i="1"/>
  <c r="K1252" i="1" s="1"/>
  <c r="K1253" i="1" s="1"/>
  <c r="K1254" i="1" s="1"/>
  <c r="K1255" i="1" s="1"/>
  <c r="K1256" i="1" s="1"/>
  <c r="K1257" i="1" s="1"/>
  <c r="K1258" i="1" s="1"/>
  <c r="K1259" i="1" s="1"/>
  <c r="K1260" i="1" s="1"/>
  <c r="K1261" i="1" s="1"/>
  <c r="I1250" i="1"/>
  <c r="B1242" i="1"/>
  <c r="K1242" i="1" s="1"/>
  <c r="K1243" i="1" s="1"/>
  <c r="K1244" i="1" s="1"/>
  <c r="K1245" i="1" s="1"/>
  <c r="K1246" i="1" s="1"/>
  <c r="K1247" i="1" s="1"/>
  <c r="K1248" i="1" s="1"/>
  <c r="K1249" i="1" s="1"/>
  <c r="K1250" i="1" s="1"/>
  <c r="K1251" i="1" s="1"/>
  <c r="I1240" i="1"/>
  <c r="B1234" i="1"/>
  <c r="K1234" i="1" s="1"/>
  <c r="K1235" i="1" s="1"/>
  <c r="K1236" i="1" s="1"/>
  <c r="K1237" i="1" s="1"/>
  <c r="K1238" i="1" s="1"/>
  <c r="K1239" i="1" s="1"/>
  <c r="K1240" i="1" s="1"/>
  <c r="K1241" i="1" s="1"/>
  <c r="I1232" i="1"/>
  <c r="E1229" i="1"/>
  <c r="B1224" i="1"/>
  <c r="K1224" i="1" s="1"/>
  <c r="K1225" i="1" s="1"/>
  <c r="K1226" i="1" s="1"/>
  <c r="K1227" i="1" s="1"/>
  <c r="K1228" i="1" s="1"/>
  <c r="K1229" i="1" s="1"/>
  <c r="K1230" i="1" s="1"/>
  <c r="K1231" i="1" s="1"/>
  <c r="K1232" i="1" s="1"/>
  <c r="K1233" i="1" s="1"/>
  <c r="I1222" i="1"/>
  <c r="E1219" i="1"/>
  <c r="B1214" i="1"/>
  <c r="K1214" i="1" s="1"/>
  <c r="K1215" i="1" s="1"/>
  <c r="K1216" i="1" s="1"/>
  <c r="K1217" i="1" s="1"/>
  <c r="K1218" i="1" s="1"/>
  <c r="K1219" i="1" s="1"/>
  <c r="K1220" i="1" s="1"/>
  <c r="K1221" i="1" s="1"/>
  <c r="K1222" i="1" s="1"/>
  <c r="K1223" i="1" s="1"/>
  <c r="I1212" i="1"/>
  <c r="E1209" i="1"/>
  <c r="B1204" i="1"/>
  <c r="K1204" i="1" s="1"/>
  <c r="K1205" i="1" s="1"/>
  <c r="K1206" i="1" s="1"/>
  <c r="K1207" i="1" s="1"/>
  <c r="K1208" i="1" s="1"/>
  <c r="K1209" i="1" s="1"/>
  <c r="K1210" i="1" s="1"/>
  <c r="K1211" i="1" s="1"/>
  <c r="K1212" i="1" s="1"/>
  <c r="K1213" i="1" s="1"/>
  <c r="I1202" i="1"/>
  <c r="E1199" i="1"/>
  <c r="B1194" i="1"/>
  <c r="K1194" i="1" s="1"/>
  <c r="K1195" i="1" s="1"/>
  <c r="K1196" i="1" s="1"/>
  <c r="K1197" i="1" s="1"/>
  <c r="K1198" i="1" s="1"/>
  <c r="K1199" i="1" s="1"/>
  <c r="K1200" i="1" s="1"/>
  <c r="K1201" i="1" s="1"/>
  <c r="K1202" i="1" s="1"/>
  <c r="K1203" i="1" s="1"/>
  <c r="I1192" i="1"/>
  <c r="E1189" i="1"/>
  <c r="B1184" i="1"/>
  <c r="K1184" i="1" s="1"/>
  <c r="K1185" i="1" s="1"/>
  <c r="K1186" i="1" s="1"/>
  <c r="K1187" i="1" s="1"/>
  <c r="K1188" i="1" s="1"/>
  <c r="K1189" i="1" s="1"/>
  <c r="K1190" i="1" s="1"/>
  <c r="K1191" i="1" s="1"/>
  <c r="K1192" i="1" s="1"/>
  <c r="K1193" i="1" s="1"/>
  <c r="I1182" i="1"/>
  <c r="E1179" i="1"/>
  <c r="B1174" i="1"/>
  <c r="K1174" i="1" s="1"/>
  <c r="K1175" i="1" s="1"/>
  <c r="K1176" i="1" s="1"/>
  <c r="K1177" i="1" s="1"/>
  <c r="K1178" i="1" s="1"/>
  <c r="K1179" i="1" s="1"/>
  <c r="K1180" i="1" s="1"/>
  <c r="K1181" i="1" s="1"/>
  <c r="K1182" i="1" s="1"/>
  <c r="K1183" i="1" s="1"/>
  <c r="I1172" i="1"/>
  <c r="B1151" i="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K1171" i="1" s="1"/>
  <c r="K1172" i="1" s="1"/>
  <c r="K1173" i="1" s="1"/>
  <c r="I1149" i="1"/>
  <c r="B1131" i="1"/>
  <c r="K1131" i="1" s="1"/>
  <c r="K1132" i="1" s="1"/>
  <c r="K1133" i="1" s="1"/>
  <c r="K1134" i="1" s="1"/>
  <c r="K1135" i="1" s="1"/>
  <c r="K1136" i="1" s="1"/>
  <c r="K1137" i="1" s="1"/>
  <c r="K1138" i="1" s="1"/>
  <c r="K1139" i="1" s="1"/>
  <c r="K1140" i="1" s="1"/>
  <c r="K1141" i="1" s="1"/>
  <c r="K1142" i="1" s="1"/>
  <c r="K1143" i="1" s="1"/>
  <c r="K1144" i="1" s="1"/>
  <c r="K1145" i="1" s="1"/>
  <c r="K1146" i="1" s="1"/>
  <c r="K1147" i="1" s="1"/>
  <c r="K1148" i="1" s="1"/>
  <c r="K1149" i="1" s="1"/>
  <c r="K1150" i="1" s="1"/>
  <c r="I1129" i="1"/>
  <c r="B1119" i="1"/>
  <c r="K1119" i="1" s="1"/>
  <c r="K1120" i="1" s="1"/>
  <c r="K1121" i="1" s="1"/>
  <c r="K1122" i="1" s="1"/>
  <c r="K1123" i="1" s="1"/>
  <c r="K1124" i="1" s="1"/>
  <c r="K1125" i="1" s="1"/>
  <c r="K1126" i="1" s="1"/>
  <c r="K1127" i="1" s="1"/>
  <c r="K1128" i="1" s="1"/>
  <c r="K1129" i="1" s="1"/>
  <c r="K1130" i="1" s="1"/>
  <c r="I1117" i="1"/>
  <c r="B1103" i="1"/>
  <c r="K1103" i="1" s="1"/>
  <c r="K1104" i="1" s="1"/>
  <c r="K1105" i="1" s="1"/>
  <c r="K1106" i="1" s="1"/>
  <c r="K1107" i="1" s="1"/>
  <c r="K1108" i="1" s="1"/>
  <c r="K1109" i="1" s="1"/>
  <c r="K1110" i="1" s="1"/>
  <c r="K1111" i="1" s="1"/>
  <c r="K1112" i="1" s="1"/>
  <c r="K1113" i="1" s="1"/>
  <c r="K1114" i="1" s="1"/>
  <c r="K1115" i="1" s="1"/>
  <c r="K1116" i="1" s="1"/>
  <c r="K1117" i="1" s="1"/>
  <c r="K1118" i="1" s="1"/>
  <c r="I1101" i="1"/>
  <c r="E1094" i="1"/>
  <c r="E1093" i="1"/>
  <c r="B1089" i="1"/>
  <c r="K1089" i="1" s="1"/>
  <c r="K1090" i="1" s="1"/>
  <c r="K1091" i="1" s="1"/>
  <c r="K1092" i="1" s="1"/>
  <c r="K1093" i="1" s="1"/>
  <c r="K1094" i="1" s="1"/>
  <c r="K1095" i="1" s="1"/>
  <c r="K1096" i="1" s="1"/>
  <c r="K1097" i="1" s="1"/>
  <c r="K1098" i="1" s="1"/>
  <c r="K1099" i="1" s="1"/>
  <c r="K1100" i="1" s="1"/>
  <c r="K1101" i="1" s="1"/>
  <c r="K1102" i="1" s="1"/>
  <c r="I1087" i="1"/>
  <c r="B1080" i="1"/>
  <c r="K1080" i="1" s="1"/>
  <c r="K1081" i="1" s="1"/>
  <c r="K1082" i="1" s="1"/>
  <c r="K1083" i="1" s="1"/>
  <c r="K1084" i="1" s="1"/>
  <c r="K1085" i="1" s="1"/>
  <c r="K1086" i="1" s="1"/>
  <c r="K1087" i="1" s="1"/>
  <c r="K1088" i="1" s="1"/>
  <c r="I1078" i="1"/>
  <c r="B1071" i="1"/>
  <c r="K1071" i="1" s="1"/>
  <c r="K1072" i="1" s="1"/>
  <c r="K1073" i="1" s="1"/>
  <c r="K1074" i="1" s="1"/>
  <c r="K1075" i="1" s="1"/>
  <c r="K1076" i="1" s="1"/>
  <c r="K1077" i="1" s="1"/>
  <c r="K1078" i="1" s="1"/>
  <c r="K1079" i="1" s="1"/>
  <c r="I1069" i="1"/>
  <c r="B1062" i="1"/>
  <c r="K1062" i="1" s="1"/>
  <c r="K1063" i="1" s="1"/>
  <c r="K1064" i="1" s="1"/>
  <c r="K1065" i="1" s="1"/>
  <c r="K1066" i="1" s="1"/>
  <c r="K1067" i="1" s="1"/>
  <c r="K1068" i="1" s="1"/>
  <c r="K1069" i="1" s="1"/>
  <c r="K1070" i="1" s="1"/>
  <c r="I1060" i="1"/>
  <c r="B1053" i="1"/>
  <c r="K1053" i="1" s="1"/>
  <c r="K1054" i="1" s="1"/>
  <c r="K1055" i="1" s="1"/>
  <c r="K1056" i="1" s="1"/>
  <c r="K1057" i="1" s="1"/>
  <c r="K1058" i="1" s="1"/>
  <c r="K1059" i="1" s="1"/>
  <c r="K1060" i="1" s="1"/>
  <c r="K1061" i="1" s="1"/>
  <c r="I1051" i="1"/>
  <c r="B1043" i="1"/>
  <c r="K1043" i="1" s="1"/>
  <c r="K1044" i="1" s="1"/>
  <c r="K1045" i="1" s="1"/>
  <c r="K1046" i="1" s="1"/>
  <c r="K1047" i="1" s="1"/>
  <c r="K1048" i="1" s="1"/>
  <c r="K1051" i="1" s="1"/>
  <c r="K1052" i="1" s="1"/>
  <c r="I1041" i="1"/>
  <c r="B1035" i="1"/>
  <c r="K1035" i="1" s="1"/>
  <c r="K1036" i="1" s="1"/>
  <c r="K1037" i="1" s="1"/>
  <c r="K1038" i="1" s="1"/>
  <c r="K1039" i="1" s="1"/>
  <c r="K1040" i="1" s="1"/>
  <c r="K1041" i="1" s="1"/>
  <c r="K1042" i="1" s="1"/>
  <c r="I1033" i="1"/>
  <c r="B1027" i="1"/>
  <c r="K1027" i="1" s="1"/>
  <c r="K1028" i="1" s="1"/>
  <c r="K1029" i="1" s="1"/>
  <c r="K1030" i="1" s="1"/>
  <c r="K1031" i="1" s="1"/>
  <c r="K1032" i="1" s="1"/>
  <c r="K1033" i="1" s="1"/>
  <c r="K1034" i="1" s="1"/>
  <c r="I1025" i="1"/>
  <c r="B1019" i="1"/>
  <c r="K1019" i="1" s="1"/>
  <c r="K1020" i="1" s="1"/>
  <c r="K1021" i="1" s="1"/>
  <c r="K1022" i="1" s="1"/>
  <c r="K1023" i="1" s="1"/>
  <c r="K1024" i="1" s="1"/>
  <c r="K1025" i="1" s="1"/>
  <c r="K1026" i="1" s="1"/>
  <c r="I1017" i="1"/>
  <c r="B1005" i="1"/>
  <c r="K1005" i="1" s="1"/>
  <c r="K1006" i="1" s="1"/>
  <c r="K1007" i="1" s="1"/>
  <c r="K1008" i="1" s="1"/>
  <c r="K1009" i="1" s="1"/>
  <c r="K1010" i="1" s="1"/>
  <c r="K1011" i="1" s="1"/>
  <c r="K1012" i="1" s="1"/>
  <c r="K1013" i="1" s="1"/>
  <c r="K1014" i="1" s="1"/>
  <c r="K1015" i="1" s="1"/>
  <c r="K1016" i="1" s="1"/>
  <c r="K1017" i="1" s="1"/>
  <c r="K1018" i="1" s="1"/>
  <c r="I1003" i="1"/>
  <c r="E997" i="1"/>
  <c r="B992" i="1"/>
  <c r="K992" i="1" s="1"/>
  <c r="K993" i="1" s="1"/>
  <c r="K994" i="1" s="1"/>
  <c r="K995" i="1" s="1"/>
  <c r="K996" i="1" s="1"/>
  <c r="K997" i="1" s="1"/>
  <c r="K998" i="1" s="1"/>
  <c r="K999" i="1" s="1"/>
  <c r="K1000" i="1" s="1"/>
  <c r="K1001" i="1" s="1"/>
  <c r="K1002" i="1" s="1"/>
  <c r="K1003" i="1" s="1"/>
  <c r="K1004" i="1" s="1"/>
  <c r="I990" i="1"/>
  <c r="B977" i="1"/>
  <c r="K977" i="1" s="1"/>
  <c r="K978" i="1" s="1"/>
  <c r="K979" i="1" s="1"/>
  <c r="K980" i="1" s="1"/>
  <c r="K981" i="1" s="1"/>
  <c r="K982" i="1" s="1"/>
  <c r="K983" i="1" s="1"/>
  <c r="K984" i="1" s="1"/>
  <c r="K985" i="1" s="1"/>
  <c r="K986" i="1" s="1"/>
  <c r="K987" i="1" s="1"/>
  <c r="K988" i="1" s="1"/>
  <c r="K989" i="1" s="1"/>
  <c r="K990" i="1" s="1"/>
  <c r="K991" i="1" s="1"/>
  <c r="I975" i="1"/>
  <c r="B961" i="1"/>
  <c r="K961" i="1" s="1"/>
  <c r="K962" i="1" s="1"/>
  <c r="K963" i="1" s="1"/>
  <c r="K964" i="1" s="1"/>
  <c r="K965" i="1" s="1"/>
  <c r="K966" i="1" s="1"/>
  <c r="K967" i="1" s="1"/>
  <c r="K968" i="1" s="1"/>
  <c r="K969" i="1" s="1"/>
  <c r="K970" i="1" s="1"/>
  <c r="K971" i="1" s="1"/>
  <c r="K972" i="1" s="1"/>
  <c r="K973" i="1" s="1"/>
  <c r="K974" i="1" s="1"/>
  <c r="K975" i="1" s="1"/>
  <c r="K976" i="1" s="1"/>
  <c r="I959" i="1"/>
  <c r="B950" i="1"/>
  <c r="K950" i="1" s="1"/>
  <c r="K951" i="1" s="1"/>
  <c r="K952" i="1" s="1"/>
  <c r="K953" i="1" s="1"/>
  <c r="K954" i="1" s="1"/>
  <c r="K955" i="1" s="1"/>
  <c r="K956" i="1" s="1"/>
  <c r="K957" i="1" s="1"/>
  <c r="K958" i="1" s="1"/>
  <c r="K959" i="1" s="1"/>
  <c r="K960" i="1" s="1"/>
  <c r="I948" i="1"/>
  <c r="B936" i="1"/>
  <c r="K936" i="1" s="1"/>
  <c r="K937" i="1" s="1"/>
  <c r="K938" i="1" s="1"/>
  <c r="K939" i="1" s="1"/>
  <c r="K940" i="1" s="1"/>
  <c r="K941" i="1" s="1"/>
  <c r="K942" i="1" s="1"/>
  <c r="K943" i="1" s="1"/>
  <c r="K944" i="1" s="1"/>
  <c r="K945" i="1" s="1"/>
  <c r="K946" i="1" s="1"/>
  <c r="K947" i="1" s="1"/>
  <c r="K948" i="1" s="1"/>
  <c r="K949" i="1" s="1"/>
  <c r="I934" i="1"/>
  <c r="B923" i="1"/>
  <c r="K923" i="1" s="1"/>
  <c r="K924" i="1" s="1"/>
  <c r="K925" i="1" s="1"/>
  <c r="K926" i="1" s="1"/>
  <c r="K927" i="1" s="1"/>
  <c r="K928" i="1" s="1"/>
  <c r="K929" i="1" s="1"/>
  <c r="K930" i="1" s="1"/>
  <c r="K931" i="1" s="1"/>
  <c r="K932" i="1" s="1"/>
  <c r="K933" i="1" s="1"/>
  <c r="K934" i="1" s="1"/>
  <c r="K935" i="1" s="1"/>
  <c r="I921" i="1"/>
  <c r="B909" i="1"/>
  <c r="K909" i="1" s="1"/>
  <c r="K910" i="1" s="1"/>
  <c r="K911" i="1" s="1"/>
  <c r="K912" i="1" s="1"/>
  <c r="K913" i="1" s="1"/>
  <c r="K914" i="1" s="1"/>
  <c r="K915" i="1" s="1"/>
  <c r="K916" i="1" s="1"/>
  <c r="K917" i="1" s="1"/>
  <c r="K918" i="1" s="1"/>
  <c r="K919" i="1" s="1"/>
  <c r="K920" i="1" s="1"/>
  <c r="K921" i="1" s="1"/>
  <c r="K922" i="1" s="1"/>
  <c r="I907" i="1"/>
  <c r="B895" i="1"/>
  <c r="K895" i="1" s="1"/>
  <c r="K896" i="1" s="1"/>
  <c r="K897" i="1" s="1"/>
  <c r="K898" i="1" s="1"/>
  <c r="K899" i="1" s="1"/>
  <c r="K900" i="1" s="1"/>
  <c r="K901" i="1" s="1"/>
  <c r="K902" i="1" s="1"/>
  <c r="K903" i="1" s="1"/>
  <c r="K904" i="1" s="1"/>
  <c r="K905" i="1" s="1"/>
  <c r="K906" i="1" s="1"/>
  <c r="K907" i="1" s="1"/>
  <c r="K908" i="1" s="1"/>
  <c r="I893" i="1"/>
  <c r="B880" i="1"/>
  <c r="K880" i="1" s="1"/>
  <c r="K881" i="1" s="1"/>
  <c r="K882" i="1" s="1"/>
  <c r="K883" i="1" s="1"/>
  <c r="K884" i="1" s="1"/>
  <c r="K885" i="1" s="1"/>
  <c r="K886" i="1" s="1"/>
  <c r="K887" i="1" s="1"/>
  <c r="K888" i="1" s="1"/>
  <c r="K889" i="1" s="1"/>
  <c r="K890" i="1" s="1"/>
  <c r="K891" i="1" s="1"/>
  <c r="K892" i="1" s="1"/>
  <c r="K893" i="1" s="1"/>
  <c r="K894" i="1" s="1"/>
  <c r="I878" i="1"/>
  <c r="B866" i="1"/>
  <c r="K866" i="1" s="1"/>
  <c r="K867" i="1" s="1"/>
  <c r="K868" i="1" s="1"/>
  <c r="K869" i="1" s="1"/>
  <c r="K870" i="1" s="1"/>
  <c r="K871" i="1" s="1"/>
  <c r="K872" i="1" s="1"/>
  <c r="K873" i="1" s="1"/>
  <c r="K874" i="1" s="1"/>
  <c r="K875" i="1" s="1"/>
  <c r="K876" i="1" s="1"/>
  <c r="K877" i="1" s="1"/>
  <c r="K878" i="1" s="1"/>
  <c r="K879" i="1" s="1"/>
  <c r="I864" i="1"/>
  <c r="B850" i="1"/>
  <c r="K850" i="1" s="1"/>
  <c r="K851" i="1" s="1"/>
  <c r="K852" i="1" s="1"/>
  <c r="K853" i="1" s="1"/>
  <c r="K854" i="1" s="1"/>
  <c r="K855" i="1" s="1"/>
  <c r="K856" i="1" s="1"/>
  <c r="K857" i="1" s="1"/>
  <c r="K858" i="1" s="1"/>
  <c r="K859" i="1" s="1"/>
  <c r="K860" i="1" s="1"/>
  <c r="K861" i="1" s="1"/>
  <c r="K862" i="1" s="1"/>
  <c r="K863" i="1" s="1"/>
  <c r="K864" i="1" s="1"/>
  <c r="K865" i="1" s="1"/>
  <c r="I848" i="1"/>
  <c r="B838" i="1"/>
  <c r="K838" i="1" s="1"/>
  <c r="K839" i="1" s="1"/>
  <c r="K840" i="1" s="1"/>
  <c r="K841" i="1" s="1"/>
  <c r="K842" i="1" s="1"/>
  <c r="K843" i="1" s="1"/>
  <c r="K844" i="1" s="1"/>
  <c r="K845" i="1" s="1"/>
  <c r="K846" i="1" s="1"/>
  <c r="K847" i="1" s="1"/>
  <c r="K848" i="1" s="1"/>
  <c r="K849" i="1" s="1"/>
  <c r="I836" i="1"/>
  <c r="B826" i="1"/>
  <c r="K826" i="1" s="1"/>
  <c r="K827" i="1" s="1"/>
  <c r="K828" i="1" s="1"/>
  <c r="K829" i="1" s="1"/>
  <c r="K830" i="1" s="1"/>
  <c r="K831" i="1" s="1"/>
  <c r="K832" i="1" s="1"/>
  <c r="K833" i="1" s="1"/>
  <c r="K834" i="1" s="1"/>
  <c r="K835" i="1" s="1"/>
  <c r="K836" i="1" s="1"/>
  <c r="K837" i="1" s="1"/>
  <c r="I824" i="1"/>
  <c r="B814" i="1"/>
  <c r="K814" i="1" s="1"/>
  <c r="K815" i="1" s="1"/>
  <c r="K816" i="1" s="1"/>
  <c r="K817" i="1" s="1"/>
  <c r="K818" i="1" s="1"/>
  <c r="K819" i="1" s="1"/>
  <c r="K820" i="1" s="1"/>
  <c r="K821" i="1" s="1"/>
  <c r="K822" i="1" s="1"/>
  <c r="K823" i="1" s="1"/>
  <c r="K824" i="1" s="1"/>
  <c r="K825" i="1" s="1"/>
  <c r="I812" i="1"/>
  <c r="B797" i="1"/>
  <c r="K797" i="1" s="1"/>
  <c r="K798" i="1" s="1"/>
  <c r="K799" i="1" s="1"/>
  <c r="K801" i="1" s="1"/>
  <c r="I795" i="1"/>
  <c r="B782" i="1"/>
  <c r="K782" i="1" s="1"/>
  <c r="K783" i="1" s="1"/>
  <c r="K784" i="1" s="1"/>
  <c r="K785" i="1" s="1"/>
  <c r="K786" i="1" s="1"/>
  <c r="I780" i="1"/>
  <c r="B767" i="1"/>
  <c r="K767" i="1" s="1"/>
  <c r="K768" i="1" s="1"/>
  <c r="K769" i="1" s="1"/>
  <c r="K770" i="1" s="1"/>
  <c r="K771" i="1" s="1"/>
  <c r="K772" i="1" s="1"/>
  <c r="K773" i="1" s="1"/>
  <c r="K774" i="1" s="1"/>
  <c r="K775" i="1" s="1"/>
  <c r="I765" i="1"/>
  <c r="B752" i="1"/>
  <c r="K752" i="1" s="1"/>
  <c r="K753" i="1" s="1"/>
  <c r="K754" i="1" s="1"/>
  <c r="K756" i="1" s="1"/>
  <c r="K757" i="1" s="1"/>
  <c r="K758" i="1" s="1"/>
  <c r="K759" i="1" s="1"/>
  <c r="K760" i="1" s="1"/>
  <c r="K750" i="1"/>
  <c r="K751" i="1" s="1"/>
  <c r="I750" i="1"/>
  <c r="H743" i="1"/>
  <c r="G742" i="1"/>
  <c r="H742" i="1" s="1"/>
  <c r="F742" i="1"/>
  <c r="B738" i="1"/>
  <c r="K738" i="1" s="1"/>
  <c r="K739" i="1" s="1"/>
  <c r="K740" i="1" s="1"/>
  <c r="K741" i="1" s="1"/>
  <c r="K742" i="1" s="1"/>
  <c r="I736" i="1"/>
  <c r="B725" i="1"/>
  <c r="K725" i="1" s="1"/>
  <c r="K726" i="1" s="1"/>
  <c r="K727" i="1" s="1"/>
  <c r="K728" i="1" s="1"/>
  <c r="K729" i="1" s="1"/>
  <c r="K730" i="1" s="1"/>
  <c r="K731" i="1" s="1"/>
  <c r="K732" i="1" s="1"/>
  <c r="K733" i="1" s="1"/>
  <c r="K734" i="1" s="1"/>
  <c r="K735" i="1" s="1"/>
  <c r="K736" i="1" s="1"/>
  <c r="K737" i="1" s="1"/>
  <c r="I723" i="1"/>
  <c r="E717" i="1"/>
  <c r="B712" i="1"/>
  <c r="K712" i="1" s="1"/>
  <c r="K713" i="1" s="1"/>
  <c r="K714" i="1" s="1"/>
  <c r="K715" i="1" s="1"/>
  <c r="K716" i="1" s="1"/>
  <c r="K717" i="1" s="1"/>
  <c r="K718" i="1" s="1"/>
  <c r="K719" i="1" s="1"/>
  <c r="K720" i="1" s="1"/>
  <c r="K721" i="1" s="1"/>
  <c r="K722" i="1" s="1"/>
  <c r="K723" i="1" s="1"/>
  <c r="K724" i="1" s="1"/>
  <c r="I710" i="1"/>
  <c r="E683" i="1"/>
  <c r="B677" i="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K709" i="1" s="1"/>
  <c r="K710" i="1" s="1"/>
  <c r="K711" i="1" s="1"/>
  <c r="I675" i="1"/>
  <c r="B665" i="1"/>
  <c r="K665" i="1" s="1"/>
  <c r="K666" i="1" s="1"/>
  <c r="K667" i="1" s="1"/>
  <c r="K668" i="1" s="1"/>
  <c r="K669" i="1" s="1"/>
  <c r="K670" i="1" s="1"/>
  <c r="K671" i="1" s="1"/>
  <c r="K672" i="1" s="1"/>
  <c r="K673" i="1" s="1"/>
  <c r="K674" i="1" s="1"/>
  <c r="K675" i="1" s="1"/>
  <c r="K676" i="1" s="1"/>
  <c r="I663" i="1"/>
  <c r="B649" i="1"/>
  <c r="K649" i="1" s="1"/>
  <c r="K650" i="1" s="1"/>
  <c r="K651" i="1" s="1"/>
  <c r="K652" i="1" s="1"/>
  <c r="K653" i="1" s="1"/>
  <c r="K654" i="1" s="1"/>
  <c r="K655" i="1" s="1"/>
  <c r="K656" i="1" s="1"/>
  <c r="K657" i="1" s="1"/>
  <c r="K658" i="1" s="1"/>
  <c r="K659" i="1" s="1"/>
  <c r="K660" i="1" s="1"/>
  <c r="K661" i="1" s="1"/>
  <c r="K662" i="1" s="1"/>
  <c r="K663" i="1" s="1"/>
  <c r="K664" i="1" s="1"/>
  <c r="I647" i="1"/>
  <c r="E635" i="1"/>
  <c r="E634" i="1"/>
  <c r="B626" i="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K646" i="1" s="1"/>
  <c r="K647" i="1" s="1"/>
  <c r="K648" i="1" s="1"/>
  <c r="I624" i="1"/>
  <c r="B604" i="1"/>
  <c r="K604" i="1" s="1"/>
  <c r="K605" i="1" s="1"/>
  <c r="K606" i="1" s="1"/>
  <c r="K607" i="1" s="1"/>
  <c r="K608" i="1" s="1"/>
  <c r="K609" i="1" s="1"/>
  <c r="K610" i="1" s="1"/>
  <c r="K611" i="1" s="1"/>
  <c r="K612" i="1" s="1"/>
  <c r="K613" i="1" s="1"/>
  <c r="K614" i="1" s="1"/>
  <c r="K615" i="1" s="1"/>
  <c r="K616" i="1" s="1"/>
  <c r="K617" i="1" s="1"/>
  <c r="K618" i="1" s="1"/>
  <c r="K619" i="1" s="1"/>
  <c r="K620" i="1" s="1"/>
  <c r="K621" i="1" s="1"/>
  <c r="K622" i="1" s="1"/>
  <c r="K623" i="1" s="1"/>
  <c r="K624" i="1" s="1"/>
  <c r="K625" i="1" s="1"/>
  <c r="I602" i="1"/>
  <c r="B582" i="1"/>
  <c r="K582" i="1" s="1"/>
  <c r="K583" i="1" s="1"/>
  <c r="K584" i="1" s="1"/>
  <c r="K585" i="1" s="1"/>
  <c r="K586" i="1" s="1"/>
  <c r="K587" i="1" s="1"/>
  <c r="K588" i="1" s="1"/>
  <c r="K589" i="1" s="1"/>
  <c r="K590" i="1" s="1"/>
  <c r="K591" i="1" s="1"/>
  <c r="K592" i="1" s="1"/>
  <c r="K593" i="1" s="1"/>
  <c r="K594" i="1" s="1"/>
  <c r="K595" i="1" s="1"/>
  <c r="K596" i="1" s="1"/>
  <c r="K597" i="1" s="1"/>
  <c r="K598" i="1" s="1"/>
  <c r="K599" i="1" s="1"/>
  <c r="K600" i="1" s="1"/>
  <c r="K601" i="1" s="1"/>
  <c r="K602" i="1" s="1"/>
  <c r="K603" i="1" s="1"/>
  <c r="I580" i="1"/>
  <c r="E571" i="1"/>
  <c r="B565" i="1"/>
  <c r="K565" i="1" s="1"/>
  <c r="K566" i="1" s="1"/>
  <c r="K567" i="1" s="1"/>
  <c r="K568" i="1" s="1"/>
  <c r="K569" i="1" s="1"/>
  <c r="K570" i="1" s="1"/>
  <c r="K571" i="1" s="1"/>
  <c r="K572" i="1" s="1"/>
  <c r="K573" i="1" s="1"/>
  <c r="K574" i="1" s="1"/>
  <c r="K575" i="1" s="1"/>
  <c r="K576" i="1" s="1"/>
  <c r="K577" i="1" s="1"/>
  <c r="K578" i="1" s="1"/>
  <c r="K579" i="1" s="1"/>
  <c r="K580" i="1" s="1"/>
  <c r="K581" i="1" s="1"/>
  <c r="I563" i="1"/>
  <c r="E554" i="1"/>
  <c r="B548" i="1"/>
  <c r="K548" i="1" s="1"/>
  <c r="K549" i="1" s="1"/>
  <c r="K550" i="1" s="1"/>
  <c r="K551" i="1" s="1"/>
  <c r="K552" i="1" s="1"/>
  <c r="K553" i="1" s="1"/>
  <c r="K554" i="1" s="1"/>
  <c r="K555" i="1" s="1"/>
  <c r="K556" i="1" s="1"/>
  <c r="K557" i="1" s="1"/>
  <c r="K558" i="1" s="1"/>
  <c r="K559" i="1" s="1"/>
  <c r="K560" i="1" s="1"/>
  <c r="K561" i="1" s="1"/>
  <c r="K562" i="1" s="1"/>
  <c r="K563" i="1" s="1"/>
  <c r="K564" i="1" s="1"/>
  <c r="I546" i="1"/>
  <c r="B535" i="1"/>
  <c r="K535" i="1" s="1"/>
  <c r="K536" i="1" s="1"/>
  <c r="K537" i="1" s="1"/>
  <c r="K538" i="1" s="1"/>
  <c r="K539" i="1" s="1"/>
  <c r="K540" i="1" s="1"/>
  <c r="K541" i="1" s="1"/>
  <c r="K542" i="1" s="1"/>
  <c r="K543" i="1" s="1"/>
  <c r="K544" i="1" s="1"/>
  <c r="K545" i="1" s="1"/>
  <c r="K546" i="1" s="1"/>
  <c r="K547" i="1" s="1"/>
  <c r="I533" i="1"/>
  <c r="E523" i="1"/>
  <c r="E522" i="1"/>
  <c r="B516" i="1"/>
  <c r="K516" i="1" s="1"/>
  <c r="K517" i="1" s="1"/>
  <c r="K518" i="1" s="1"/>
  <c r="K519" i="1" s="1"/>
  <c r="K520" i="1" s="1"/>
  <c r="K521" i="1" s="1"/>
  <c r="K522" i="1" s="1"/>
  <c r="K523" i="1" s="1"/>
  <c r="K524" i="1" s="1"/>
  <c r="K525" i="1" s="1"/>
  <c r="K526" i="1" s="1"/>
  <c r="K527" i="1" s="1"/>
  <c r="K528" i="1" s="1"/>
  <c r="K529" i="1" s="1"/>
  <c r="K530" i="1" s="1"/>
  <c r="K531" i="1" s="1"/>
  <c r="K532" i="1" s="1"/>
  <c r="K533" i="1" s="1"/>
  <c r="K534" i="1" s="1"/>
  <c r="I514" i="1"/>
  <c r="B485" i="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K513" i="1" s="1"/>
  <c r="K514" i="1" s="1"/>
  <c r="K515" i="1" s="1"/>
  <c r="I483" i="1"/>
  <c r="B467" i="1"/>
  <c r="K467" i="1" s="1"/>
  <c r="K468" i="1" s="1"/>
  <c r="K469" i="1" s="1"/>
  <c r="K470" i="1" s="1"/>
  <c r="K471" i="1" s="1"/>
  <c r="K472" i="1" s="1"/>
  <c r="K473" i="1" s="1"/>
  <c r="K474" i="1" s="1"/>
  <c r="K475" i="1" s="1"/>
  <c r="K476" i="1" s="1"/>
  <c r="K477" i="1" s="1"/>
  <c r="K478" i="1" s="1"/>
  <c r="K479" i="1" s="1"/>
  <c r="K480" i="1" s="1"/>
  <c r="K481" i="1" s="1"/>
  <c r="K482" i="1" s="1"/>
  <c r="K483" i="1" s="1"/>
  <c r="K484" i="1" s="1"/>
  <c r="I465" i="1"/>
  <c r="E440" i="1"/>
  <c r="B430" i="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K464" i="1" s="1"/>
  <c r="K465" i="1" s="1"/>
  <c r="K466" i="1" s="1"/>
  <c r="I428" i="1"/>
  <c r="B397" i="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K427" i="1" s="1"/>
  <c r="K428" i="1" s="1"/>
  <c r="K429" i="1" s="1"/>
  <c r="I395" i="1"/>
  <c r="E376" i="1"/>
  <c r="B369" i="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K394" i="1" s="1"/>
  <c r="K395" i="1" s="1"/>
  <c r="K396" i="1" s="1"/>
  <c r="I367" i="1"/>
  <c r="E349" i="1"/>
  <c r="B340" i="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K366" i="1" s="1"/>
  <c r="K367" i="1" s="1"/>
  <c r="K368" i="1" s="1"/>
  <c r="I338" i="1"/>
  <c r="E326" i="1"/>
  <c r="E325" i="1"/>
  <c r="B317" i="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K337" i="1" s="1"/>
  <c r="K338" i="1" s="1"/>
  <c r="K339" i="1" s="1"/>
  <c r="I315" i="1"/>
  <c r="E303" i="1"/>
  <c r="E302" i="1"/>
  <c r="B294" i="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K314" i="1" s="1"/>
  <c r="K315" i="1" s="1"/>
  <c r="K316" i="1" s="1"/>
  <c r="I292" i="1"/>
  <c r="E275" i="1"/>
  <c r="E274" i="1"/>
  <c r="E273" i="1"/>
  <c r="B257" i="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K291" i="1" s="1"/>
  <c r="K292" i="1" s="1"/>
  <c r="K293" i="1" s="1"/>
  <c r="I255" i="1"/>
  <c r="E238" i="1"/>
  <c r="E237" i="1"/>
  <c r="E236" i="1"/>
  <c r="B220" i="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K254" i="1" s="1"/>
  <c r="K255" i="1" s="1"/>
  <c r="K256" i="1" s="1"/>
  <c r="I218" i="1"/>
  <c r="E199" i="1"/>
  <c r="B192" i="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K217" i="1" s="1"/>
  <c r="K218" i="1" s="1"/>
  <c r="K219" i="1" s="1"/>
  <c r="I190" i="1"/>
  <c r="B166" i="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K189" i="1" s="1"/>
  <c r="K190" i="1" s="1"/>
  <c r="K191" i="1" s="1"/>
  <c r="I164" i="1"/>
  <c r="E151" i="1"/>
  <c r="E150" i="1"/>
  <c r="B142" i="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K163" i="1" s="1"/>
  <c r="K164" i="1" s="1"/>
  <c r="K165" i="1" s="1"/>
  <c r="I140" i="1"/>
  <c r="B118" i="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K139" i="1" s="1"/>
  <c r="K140" i="1" s="1"/>
  <c r="K141" i="1" s="1"/>
  <c r="I116" i="1"/>
  <c r="B106" i="1"/>
  <c r="K106" i="1" s="1"/>
  <c r="K107" i="1" s="1"/>
  <c r="K108" i="1" s="1"/>
  <c r="K109" i="1" s="1"/>
  <c r="K110" i="1" s="1"/>
  <c r="K111" i="1" s="1"/>
  <c r="K112" i="1" s="1"/>
  <c r="K113" i="1" s="1"/>
  <c r="K114" i="1" s="1"/>
  <c r="I104" i="1"/>
  <c r="B94" i="1"/>
  <c r="K94" i="1" s="1"/>
  <c r="K95" i="1" s="1"/>
  <c r="K96" i="1" s="1"/>
  <c r="K97" i="1" s="1"/>
  <c r="K98" i="1" s="1"/>
  <c r="K99" i="1" s="1"/>
  <c r="K100" i="1" s="1"/>
  <c r="K101" i="1" s="1"/>
  <c r="K102" i="1" s="1"/>
  <c r="K103" i="1" s="1"/>
  <c r="K104" i="1" s="1"/>
  <c r="K105" i="1" s="1"/>
  <c r="I92" i="1"/>
  <c r="B84" i="1"/>
  <c r="K84" i="1" s="1"/>
  <c r="K85" i="1" s="1"/>
  <c r="K86" i="1" s="1"/>
  <c r="K87" i="1" s="1"/>
  <c r="K88" i="1" s="1"/>
  <c r="K89" i="1" s="1"/>
  <c r="K90" i="1" s="1"/>
  <c r="K91" i="1" s="1"/>
  <c r="K92" i="1" s="1"/>
  <c r="K93" i="1" s="1"/>
  <c r="I82" i="1"/>
  <c r="B74" i="1"/>
  <c r="K74" i="1" s="1"/>
  <c r="K75" i="1" s="1"/>
  <c r="K76" i="1" s="1"/>
  <c r="K77" i="1" s="1"/>
  <c r="K78" i="1" s="1"/>
  <c r="K79" i="1" s="1"/>
  <c r="K80" i="1" s="1"/>
  <c r="K81" i="1" s="1"/>
  <c r="K82" i="1" s="1"/>
  <c r="K83" i="1" s="1"/>
  <c r="I72" i="1"/>
  <c r="K70" i="1"/>
  <c r="K71" i="1" s="1"/>
  <c r="K72" i="1" s="1"/>
  <c r="K73" i="1" s="1"/>
  <c r="B65" i="1"/>
  <c r="K65" i="1" s="1"/>
  <c r="K66" i="1" s="1"/>
  <c r="K67" i="1" s="1"/>
  <c r="K68" i="1" s="1"/>
  <c r="K69" i="1" s="1"/>
  <c r="I63" i="1"/>
  <c r="B55" i="1"/>
  <c r="K55" i="1" s="1"/>
  <c r="K56" i="1" s="1"/>
  <c r="K57" i="1" s="1"/>
  <c r="K58" i="1" s="1"/>
  <c r="K59" i="1" s="1"/>
  <c r="K60" i="1" s="1"/>
  <c r="K61" i="1" s="1"/>
  <c r="K62" i="1" s="1"/>
  <c r="K63" i="1" s="1"/>
  <c r="K64" i="1" s="1"/>
  <c r="I53" i="1"/>
  <c r="B45" i="1"/>
  <c r="K45" i="1" s="1"/>
  <c r="K46" i="1" s="1"/>
  <c r="K47" i="1" s="1"/>
  <c r="K48" i="1" s="1"/>
  <c r="K49" i="1" s="1"/>
  <c r="K50" i="1" s="1"/>
  <c r="K51" i="1" s="1"/>
  <c r="K52" i="1" s="1"/>
  <c r="K53" i="1" s="1"/>
  <c r="K54" i="1" s="1"/>
  <c r="I43" i="1"/>
  <c r="B35" i="1"/>
  <c r="K35" i="1" s="1"/>
  <c r="K36" i="1" s="1"/>
  <c r="K37" i="1" s="1"/>
  <c r="K38" i="1" s="1"/>
  <c r="K39" i="1" s="1"/>
  <c r="K40" i="1" s="1"/>
  <c r="K41" i="1" s="1"/>
  <c r="K42" i="1" s="1"/>
  <c r="K43" i="1" s="1"/>
  <c r="K44" i="1" s="1"/>
  <c r="I33" i="1"/>
  <c r="B25" i="1"/>
  <c r="K25" i="1" s="1"/>
  <c r="K26" i="1" s="1"/>
  <c r="K27" i="1" s="1"/>
  <c r="K28" i="1" s="1"/>
  <c r="K29" i="1" s="1"/>
  <c r="I23" i="1"/>
  <c r="B12" i="1"/>
  <c r="K12" i="1" s="1"/>
  <c r="K13" i="1" s="1"/>
  <c r="K14" i="1" s="1"/>
  <c r="K15" i="1" s="1"/>
  <c r="K16" i="1" s="1"/>
  <c r="K19" i="1" s="1"/>
  <c r="K20" i="1" s="1"/>
  <c r="I10" i="1"/>
  <c r="D200" i="14" s="1"/>
  <c r="B4" i="1"/>
  <c r="K4" i="1" s="1"/>
  <c r="K5" i="1" s="1"/>
  <c r="K6" i="1" s="1"/>
  <c r="K7" i="1" s="1"/>
  <c r="K8" i="1" s="1"/>
  <c r="K9" i="1" s="1"/>
  <c r="K10" i="1" s="1"/>
  <c r="K11" i="1" s="1"/>
  <c r="D198" i="14" l="1"/>
  <c r="D197" i="14"/>
  <c r="D199" i="14"/>
  <c r="D196" i="14"/>
  <c r="D195" i="14"/>
  <c r="D189" i="14"/>
  <c r="D191" i="14"/>
  <c r="D194" i="14"/>
  <c r="D190" i="14"/>
  <c r="D192" i="14"/>
  <c r="D193" i="14"/>
  <c r="D188" i="14"/>
  <c r="D187" i="14"/>
  <c r="D186" i="14"/>
  <c r="D182" i="14"/>
  <c r="D184" i="14"/>
  <c r="D185" i="14"/>
  <c r="D183" i="14"/>
  <c r="D181" i="14"/>
  <c r="D13" i="8"/>
  <c r="D180" i="14"/>
  <c r="K115" i="1"/>
  <c r="K116" i="1" s="1"/>
  <c r="K117" i="1" s="1"/>
  <c r="D177" i="14"/>
  <c r="D174" i="14"/>
  <c r="D178" i="14"/>
  <c r="D175" i="14"/>
  <c r="D176" i="14"/>
  <c r="D179" i="14"/>
  <c r="K1706" i="1"/>
  <c r="K1707" i="1" s="1"/>
  <c r="K1711" i="1" s="1"/>
  <c r="K1712" i="1" s="1"/>
  <c r="K1713" i="1" s="1"/>
  <c r="K1709" i="1"/>
  <c r="K30" i="1"/>
  <c r="K32" i="1" s="1"/>
  <c r="K33" i="1" s="1"/>
  <c r="K34" i="1" s="1"/>
  <c r="K31" i="1"/>
  <c r="K17" i="1"/>
  <c r="K18" i="1"/>
  <c r="D172" i="14"/>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70" i="1"/>
  <c r="K1719" i="1"/>
  <c r="K1721" i="1" s="1"/>
  <c r="K1723" i="1" s="1"/>
  <c r="K777" i="1"/>
  <c r="K779" i="1" s="1"/>
  <c r="K780" i="1" s="1"/>
  <c r="K781" i="1" s="1"/>
  <c r="K776" i="1"/>
  <c r="K778" i="1" s="1"/>
  <c r="K762" i="1"/>
  <c r="K764" i="1" s="1"/>
  <c r="K765" i="1" s="1"/>
  <c r="K766" i="1" s="1"/>
  <c r="K761" i="1"/>
  <c r="K763" i="1" s="1"/>
  <c r="D110" i="14"/>
  <c r="D112" i="14"/>
  <c r="D96" i="14"/>
  <c r="K788" i="1"/>
  <c r="K789" i="1" s="1"/>
  <c r="K790" i="1" s="1"/>
  <c r="K791" i="1" s="1"/>
  <c r="K787" i="1"/>
  <c r="K746" i="1"/>
  <c r="K747" i="1" s="1"/>
  <c r="K748" i="1" s="1"/>
  <c r="K743" i="1"/>
  <c r="K744" i="1" s="1"/>
  <c r="K745" i="1" s="1"/>
  <c r="K749" i="1" s="1"/>
  <c r="K802" i="1"/>
  <c r="K800" i="1"/>
  <c r="K803" i="1" s="1"/>
  <c r="K804" i="1" s="1"/>
  <c r="K805" i="1" s="1"/>
  <c r="K755" i="1"/>
  <c r="K1683" i="1"/>
  <c r="K1661" i="1"/>
  <c r="E1489" i="1"/>
  <c r="E1739" i="1"/>
  <c r="K22" i="1" l="1"/>
  <c r="K23" i="1" s="1"/>
  <c r="K24" i="1" s="1"/>
  <c r="K21" i="1"/>
  <c r="K1708" i="1"/>
  <c r="K1710" i="1"/>
  <c r="K792" i="1"/>
  <c r="K794" i="1" s="1"/>
  <c r="K795" i="1" s="1"/>
  <c r="K796" i="1" s="1"/>
  <c r="K793" i="1"/>
  <c r="K807" i="1"/>
  <c r="K806" i="1"/>
  <c r="K808" i="1" s="1"/>
  <c r="K1662" i="1"/>
  <c r="K1663" i="1" s="1"/>
  <c r="K1664" i="1" s="1"/>
  <c r="K1665" i="1" s="1"/>
  <c r="K1684" i="1"/>
  <c r="K809" i="1" l="1"/>
  <c r="K811" i="1" s="1"/>
  <c r="K812" i="1" s="1"/>
  <c r="K813" i="1" s="1"/>
  <c r="K810" i="1"/>
  <c r="K1666" i="1"/>
  <c r="K1668" i="1" s="1"/>
  <c r="K1669" i="1" s="1"/>
  <c r="K1670" i="1" s="1"/>
  <c r="K1671" i="1" s="1"/>
  <c r="K1672" i="1" s="1"/>
  <c r="K1673" i="1" s="1"/>
  <c r="K1674" i="1" s="1"/>
  <c r="K1675" i="1" s="1"/>
  <c r="K1676" i="1" s="1"/>
  <c r="K1677" i="1" s="1"/>
  <c r="K1678" i="1" s="1"/>
  <c r="K1679" i="1" s="1"/>
  <c r="K1680" i="1" s="1"/>
  <c r="K1681" i="1" s="1"/>
  <c r="K1682" i="1" s="1"/>
  <c r="K1667" i="1"/>
  <c r="B956" i="1"/>
  <c r="B448" i="1"/>
  <c r="B887" i="1"/>
  <c r="B377" i="1"/>
  <c r="B1494" i="1"/>
  <c r="G1720" i="1"/>
  <c r="F1396" i="1"/>
  <c r="B403" i="1"/>
  <c r="G1410" i="1"/>
  <c r="G939" i="1"/>
  <c r="G1123" i="1"/>
  <c r="F927" i="1"/>
  <c r="G270" i="1"/>
  <c r="F555" i="1"/>
  <c r="F1500" i="1"/>
  <c r="B593" i="1"/>
  <c r="B1559" i="1"/>
  <c r="B1697" i="1"/>
  <c r="G1067" i="1"/>
  <c r="F989" i="1"/>
  <c r="F1335" i="1"/>
  <c r="F905" i="1"/>
  <c r="G543" i="1"/>
  <c r="F913" i="1"/>
  <c r="B1187" i="1"/>
  <c r="F445" i="1"/>
  <c r="B1586" i="1"/>
  <c r="G1667" i="1"/>
  <c r="F1729" i="1"/>
  <c r="G136" i="1"/>
  <c r="B947" i="1"/>
  <c r="B1528" i="1"/>
  <c r="G1181" i="1"/>
  <c r="F1745" i="1"/>
  <c r="B1733" i="1"/>
  <c r="B1249" i="1"/>
  <c r="G1342" i="1"/>
  <c r="F1321" i="1"/>
  <c r="G940" i="1"/>
  <c r="F323" i="1"/>
  <c r="F1000" i="1"/>
  <c r="G109" i="1"/>
  <c r="F1231" i="1"/>
  <c r="B715" i="1"/>
  <c r="F699" i="1"/>
  <c r="G1435" i="1"/>
  <c r="B388" i="1"/>
  <c r="G1734" i="1"/>
  <c r="G1553" i="1"/>
  <c r="B1508" i="1"/>
  <c r="F1269" i="1"/>
  <c r="B693" i="1"/>
  <c r="B458" i="1"/>
  <c r="B1602" i="1"/>
  <c r="B639" i="1"/>
  <c r="G173" i="1"/>
  <c r="G741" i="1"/>
  <c r="G436" i="1"/>
  <c r="B1473" i="1"/>
  <c r="G1267" i="1"/>
  <c r="G1611" i="1"/>
  <c r="F728" i="1"/>
  <c r="G276" i="1"/>
  <c r="G1331" i="1"/>
  <c r="B821" i="1"/>
  <c r="G381" i="1"/>
  <c r="G383" i="1"/>
  <c r="B330" i="1"/>
  <c r="G1732" i="1"/>
  <c r="B153" i="1"/>
  <c r="F288" i="1"/>
  <c r="B291" i="1"/>
  <c r="F110" i="1"/>
  <c r="B437" i="1"/>
  <c r="B1188" i="1"/>
  <c r="F926" i="1"/>
  <c r="F97" i="1"/>
  <c r="G1155" i="1"/>
  <c r="F28" i="1"/>
  <c r="F356" i="1"/>
  <c r="F131" i="1"/>
  <c r="F831" i="1"/>
  <c r="G169" i="1"/>
  <c r="F1268" i="1"/>
  <c r="G1180" i="1"/>
  <c r="B159" i="1"/>
  <c r="F452" i="1"/>
  <c r="B966" i="1"/>
  <c r="F1459" i="1"/>
  <c r="B173" i="1"/>
  <c r="B1491" i="1"/>
  <c r="B532" i="1"/>
  <c r="F944" i="1"/>
  <c r="F376" i="1"/>
  <c r="B1560" i="1"/>
  <c r="B585" i="1"/>
  <c r="B568" i="1"/>
  <c r="B125" i="1"/>
  <c r="B1016" i="1"/>
  <c r="G345" i="1"/>
  <c r="G504" i="1"/>
  <c r="F307" i="1"/>
  <c r="B659" i="1"/>
  <c r="G930" i="1"/>
  <c r="B287" i="1"/>
  <c r="F1238" i="1"/>
  <c r="B1729" i="1"/>
  <c r="F700" i="1"/>
  <c r="B345" i="1"/>
  <c r="G1237" i="1"/>
  <c r="F686" i="1"/>
  <c r="B970" i="1"/>
  <c r="F1559" i="1"/>
  <c r="G704" i="1"/>
  <c r="F1678" i="1"/>
  <c r="F1509" i="1"/>
  <c r="F345" i="1"/>
  <c r="B356" i="1"/>
  <c r="F1633" i="1"/>
  <c r="F1698" i="1"/>
  <c r="B681" i="1"/>
  <c r="F501" i="1"/>
  <c r="B1690" i="1"/>
  <c r="G877" i="1"/>
  <c r="B989" i="1"/>
  <c r="G1579" i="1"/>
  <c r="G1659" i="1"/>
  <c r="B61" i="1"/>
  <c r="B1488" i="1"/>
  <c r="G1256" i="1"/>
  <c r="F1136" i="1"/>
  <c r="B984" i="1"/>
  <c r="B1342" i="1"/>
  <c r="G718" i="1"/>
  <c r="F787" i="1"/>
  <c r="B561" i="1"/>
  <c r="F213" i="1"/>
  <c r="B610" i="1"/>
  <c r="G1138" i="1"/>
  <c r="B1140" i="1"/>
  <c r="F596" i="1"/>
  <c r="G91" i="1"/>
  <c r="F819" i="1"/>
  <c r="G505" i="1"/>
  <c r="G1669" i="1"/>
  <c r="F953" i="1"/>
  <c r="B1276" i="1"/>
  <c r="G523" i="1"/>
  <c r="B376" i="1"/>
  <c r="G1178" i="1"/>
  <c r="B1642" i="1"/>
  <c r="B1659" i="1"/>
  <c r="B696" i="1"/>
  <c r="G1353" i="1"/>
  <c r="G916" i="1"/>
  <c r="G843" i="1"/>
  <c r="G807" i="1"/>
  <c r="B491" i="1"/>
  <c r="B789" i="1"/>
  <c r="G442" i="1"/>
  <c r="G964" i="1"/>
  <c r="B1200" i="1"/>
  <c r="G561" i="1"/>
  <c r="F1162" i="1"/>
  <c r="F982" i="1"/>
  <c r="B179" i="1"/>
  <c r="B1268" i="1"/>
  <c r="B1386" i="1"/>
  <c r="G855" i="1"/>
  <c r="B1619" i="1"/>
  <c r="F1010" i="1"/>
  <c r="G290" i="1"/>
  <c r="F386" i="1"/>
  <c r="G847" i="1"/>
  <c r="F1385" i="1"/>
  <c r="F802" i="1"/>
  <c r="B1738" i="1"/>
  <c r="B264" i="1"/>
  <c r="F1257" i="1"/>
  <c r="B898" i="1"/>
  <c r="B1435" i="1"/>
  <c r="G1696" i="1"/>
  <c r="G1066" i="1"/>
  <c r="G206" i="1"/>
  <c r="F1099" i="1"/>
  <c r="B1585" i="1"/>
  <c r="G121" i="1"/>
  <c r="G1350" i="1"/>
  <c r="B279" i="1"/>
  <c r="F157" i="1"/>
  <c r="F874" i="1"/>
  <c r="F207" i="1"/>
  <c r="B521" i="1"/>
  <c r="F1074" i="1"/>
  <c r="F1495" i="1"/>
  <c r="G1275" i="1"/>
  <c r="B1717" i="1"/>
  <c r="G228" i="1"/>
  <c r="G1362" i="1"/>
  <c r="F458" i="1"/>
  <c r="G771" i="1"/>
  <c r="F747" i="1"/>
  <c r="B1154" i="1"/>
  <c r="G134" i="1"/>
  <c r="F520" i="1"/>
  <c r="B15" i="1"/>
  <c r="F1552" i="1"/>
  <c r="F973" i="1"/>
  <c r="B1506" i="1"/>
  <c r="F267" i="1"/>
  <c r="G448" i="1"/>
  <c r="F349" i="1"/>
  <c r="F1221" i="1"/>
  <c r="F378" i="1"/>
  <c r="F70" i="1"/>
  <c r="G902" i="1"/>
  <c r="F121" i="1"/>
  <c r="B1587" i="1"/>
  <c r="F1587" i="1"/>
  <c r="F251" i="1"/>
  <c r="B986" i="1"/>
  <c r="G415" i="1"/>
  <c r="G779" i="1"/>
  <c r="B636" i="1"/>
  <c r="B1295" i="1"/>
  <c r="B719" i="1"/>
  <c r="G709" i="1"/>
  <c r="G100" i="1"/>
  <c r="G355" i="1"/>
  <c r="F622" i="1"/>
  <c r="F9" i="1"/>
  <c r="F697" i="1"/>
  <c r="B620" i="1"/>
  <c r="B433" i="1"/>
  <c r="B1135" i="1"/>
  <c r="G571" i="1"/>
  <c r="B891" i="1"/>
  <c r="B995" i="1"/>
  <c r="G298" i="1"/>
  <c r="F1433" i="1"/>
  <c r="G1110" i="1"/>
  <c r="F885" i="1"/>
  <c r="B1554" i="1"/>
  <c r="B1471" i="1"/>
  <c r="G443" i="1"/>
  <c r="G787" i="1"/>
  <c r="B1409" i="1"/>
  <c r="B425" i="1"/>
  <c r="G841" i="1"/>
  <c r="B80" i="1"/>
  <c r="B641" i="1"/>
  <c r="B981" i="1"/>
  <c r="B112" i="1"/>
  <c r="F1128" i="1"/>
  <c r="B496" i="1"/>
  <c r="G652" i="1"/>
  <c r="B1747" i="1"/>
  <c r="G906" i="1"/>
  <c r="F503" i="1"/>
  <c r="F863" i="1"/>
  <c r="G159" i="1"/>
  <c r="G983" i="1"/>
  <c r="B1313" i="1"/>
  <c r="F1137" i="1"/>
  <c r="F1408" i="1"/>
  <c r="B733" i="1"/>
  <c r="F171" i="1"/>
  <c r="B372" i="1"/>
  <c r="G29" i="1"/>
  <c r="G446" i="1"/>
  <c r="G80" i="1"/>
  <c r="F735" i="1"/>
  <c r="G642" i="1"/>
  <c r="B1498" i="1"/>
  <c r="G587" i="1"/>
  <c r="G1207" i="1"/>
  <c r="B210" i="1"/>
  <c r="B269" i="1"/>
  <c r="F244" i="1"/>
  <c r="B1514" i="1"/>
  <c r="G800" i="1"/>
  <c r="F545" i="1"/>
  <c r="F942" i="1"/>
  <c r="F1351" i="1"/>
  <c r="G1351" i="1"/>
  <c r="F275" i="1"/>
  <c r="G640" i="1"/>
  <c r="B939" i="1"/>
  <c r="B444" i="1"/>
  <c r="B1475" i="1"/>
  <c r="B869" i="1"/>
  <c r="G913" i="1"/>
  <c r="F322" i="1"/>
  <c r="G593" i="1"/>
  <c r="F1333" i="1"/>
  <c r="G103" i="1"/>
  <c r="G1170" i="1"/>
  <c r="F1288" i="1"/>
  <c r="B77" i="1"/>
  <c r="B1335" i="1"/>
  <c r="G215" i="1"/>
  <c r="G941" i="1"/>
  <c r="G240" i="1"/>
  <c r="B1555" i="1"/>
  <c r="B246" i="1"/>
  <c r="B856" i="1"/>
  <c r="F1569" i="1"/>
  <c r="B1343" i="1"/>
  <c r="F531" i="1"/>
  <c r="G942" i="1"/>
  <c r="F237" i="1"/>
  <c r="B386" i="1"/>
  <c r="F298" i="1"/>
  <c r="B209" i="1"/>
  <c r="B1288" i="1"/>
  <c r="F1265" i="1"/>
  <c r="F510" i="1"/>
  <c r="F591" i="1"/>
  <c r="B499" i="1"/>
  <c r="G775" i="1"/>
  <c r="B914" i="1"/>
  <c r="G30" i="1"/>
  <c r="B1333" i="1"/>
  <c r="G1100" i="1"/>
  <c r="F1697" i="1"/>
  <c r="G410" i="1"/>
  <c r="F644" i="1"/>
  <c r="B1238" i="1"/>
  <c r="B616" i="1"/>
  <c r="B1505" i="1"/>
  <c r="G268" i="1"/>
  <c r="G1470" i="1"/>
  <c r="G591" i="1"/>
  <c r="B1109" i="1"/>
  <c r="B1396" i="1"/>
  <c r="B833" i="1"/>
  <c r="B1211" i="1"/>
  <c r="F300" i="1"/>
  <c r="G420" i="1"/>
  <c r="F1388" i="1"/>
  <c r="F1094" i="1"/>
  <c r="B758" i="1"/>
  <c r="F478" i="1"/>
  <c r="F109" i="1"/>
  <c r="B689" i="1"/>
  <c r="G1210" i="1"/>
  <c r="F42" i="1"/>
  <c r="F1106" i="1"/>
  <c r="G158" i="1"/>
  <c r="G1461" i="1"/>
  <c r="F521" i="1"/>
  <c r="F900" i="1"/>
  <c r="G1711" i="1"/>
  <c r="G1295" i="1"/>
  <c r="G552" i="1"/>
  <c r="B927" i="1"/>
  <c r="B202" i="1"/>
  <c r="F459" i="1"/>
  <c r="G507" i="1"/>
  <c r="F48" i="1"/>
  <c r="G1341" i="1"/>
  <c r="B262" i="1"/>
  <c r="G1517" i="1"/>
  <c r="G408" i="1"/>
  <c r="F373" i="1"/>
  <c r="G437" i="1"/>
  <c r="G323" i="1"/>
  <c r="F1180" i="1"/>
  <c r="B1719" i="1"/>
  <c r="B1347" i="1"/>
  <c r="G495" i="1"/>
  <c r="G1145" i="1"/>
  <c r="B357" i="1"/>
  <c r="G114" i="1"/>
  <c r="F1595" i="1"/>
  <c r="B691" i="1"/>
  <c r="B364" i="1"/>
  <c r="G761" i="1"/>
  <c r="G62" i="1"/>
  <c r="F681" i="1"/>
  <c r="G1000" i="1"/>
  <c r="B944" i="1"/>
  <c r="F523" i="1"/>
  <c r="G555" i="1"/>
  <c r="F1429" i="1"/>
  <c r="F278" i="1"/>
  <c r="F660" i="1"/>
  <c r="F234" i="1"/>
  <c r="G600" i="1"/>
  <c r="B7" i="1"/>
  <c r="B365" i="1"/>
  <c r="B1658" i="1"/>
  <c r="B175" i="1"/>
  <c r="B351" i="1"/>
  <c r="F392" i="1"/>
  <c r="G542" i="1"/>
  <c r="G152" i="1"/>
  <c r="G638" i="1"/>
  <c r="B1058" i="1"/>
  <c r="G447" i="1"/>
  <c r="B381" i="1"/>
  <c r="B638" i="1"/>
  <c r="F1378" i="1"/>
  <c r="G71" i="1"/>
  <c r="B619" i="1"/>
  <c r="B1009" i="1"/>
  <c r="F943" i="1"/>
  <c r="B1682" i="1"/>
  <c r="G672" i="1"/>
  <c r="B411" i="1"/>
  <c r="B928" i="1"/>
  <c r="B230" i="1"/>
  <c r="B805" i="1"/>
  <c r="B413" i="1"/>
  <c r="G1464" i="1"/>
  <c r="B478" i="1"/>
  <c r="G1093" i="1"/>
  <c r="B1667" i="1"/>
  <c r="G493" i="1"/>
  <c r="G1518" i="1"/>
  <c r="F184" i="1"/>
  <c r="G15" i="1"/>
  <c r="G792" i="1"/>
  <c r="B1395" i="1"/>
  <c r="G419" i="1"/>
  <c r="B124" i="1"/>
  <c r="B354" i="1"/>
  <c r="B940" i="1"/>
  <c r="B560" i="1"/>
  <c r="F543" i="1"/>
  <c r="B1139" i="1"/>
  <c r="F1306" i="1"/>
  <c r="F720" i="1"/>
  <c r="G130" i="1"/>
  <c r="B335" i="1"/>
  <c r="F755" i="1"/>
  <c r="G393" i="1"/>
  <c r="F745" i="1"/>
  <c r="B440" i="1"/>
  <c r="G527" i="1"/>
  <c r="F1068" i="1"/>
  <c r="G1393" i="1"/>
  <c r="F475" i="1"/>
  <c r="F576" i="1"/>
  <c r="G636" i="1"/>
  <c r="B238" i="1"/>
  <c r="F981" i="1"/>
  <c r="F225" i="1"/>
  <c r="B974" i="1"/>
  <c r="B594" i="1"/>
  <c r="F1619" i="1"/>
  <c r="G1219" i="1"/>
  <c r="G379" i="1"/>
  <c r="F68" i="1"/>
  <c r="F1746" i="1"/>
  <c r="G644" i="1"/>
  <c r="F770" i="1"/>
  <c r="F238" i="1"/>
  <c r="F843" i="1"/>
  <c r="B1231" i="1"/>
  <c r="F1083" i="1"/>
  <c r="F972" i="1"/>
  <c r="G210" i="1"/>
  <c r="F383" i="1"/>
  <c r="G854" i="1"/>
  <c r="B1746" i="1"/>
  <c r="F775" i="1"/>
  <c r="G1329" i="1"/>
  <c r="F1199" i="1"/>
  <c r="G414" i="1"/>
  <c r="B1430" i="1"/>
  <c r="F1682" i="1"/>
  <c r="B822" i="1"/>
  <c r="B804" i="1"/>
  <c r="G1428" i="1"/>
  <c r="B741" i="1"/>
  <c r="F407" i="1"/>
  <c r="F1086" i="1"/>
  <c r="B1550" i="1"/>
  <c r="B942" i="1"/>
  <c r="B543" i="1"/>
  <c r="F931" i="1"/>
  <c r="F1140" i="1"/>
  <c r="G1555" i="1"/>
  <c r="G87" i="1"/>
  <c r="F876" i="1"/>
  <c r="B617" i="1"/>
  <c r="B652" i="1"/>
  <c r="G1255" i="1"/>
  <c r="G592" i="1"/>
  <c r="B1557" i="1"/>
  <c r="F1230" i="1"/>
  <c r="F1113" i="1"/>
  <c r="G51" i="1"/>
  <c r="G573" i="1"/>
  <c r="B511" i="1"/>
  <c r="F1425" i="1"/>
  <c r="G405" i="1"/>
  <c r="F130" i="1"/>
  <c r="F1126" i="1"/>
  <c r="G1038" i="1"/>
  <c r="G160" i="1"/>
  <c r="B350" i="1"/>
  <c r="G1650" i="1"/>
  <c r="F1531" i="1"/>
  <c r="B1011" i="1"/>
  <c r="B445" i="1"/>
  <c r="B1384" i="1"/>
  <c r="G982" i="1"/>
  <c r="B1155" i="1"/>
  <c r="G115" i="1"/>
  <c r="G720" i="1"/>
  <c r="F280" i="1"/>
  <c r="B982" i="1"/>
  <c r="B1526" i="1"/>
  <c r="B527" i="1"/>
  <c r="G353" i="1"/>
  <c r="G1108" i="1"/>
  <c r="B1143" i="1"/>
  <c r="B1487" i="1"/>
  <c r="G1032" i="1"/>
  <c r="B285" i="1"/>
  <c r="F696" i="1"/>
  <c r="G1447" i="1"/>
  <c r="G378" i="1"/>
  <c r="F154" i="1"/>
  <c r="G1651" i="1"/>
  <c r="F1527" i="1"/>
  <c r="B1256" i="1"/>
  <c r="F1386" i="1"/>
  <c r="F59" i="1"/>
  <c r="F708" i="1"/>
  <c r="F639" i="1"/>
  <c r="G1409" i="1"/>
  <c r="G1375" i="1"/>
  <c r="F71" i="1"/>
  <c r="G532" i="1"/>
  <c r="B931" i="1"/>
  <c r="B662" i="1"/>
  <c r="B290" i="1"/>
  <c r="B1266" i="1"/>
  <c r="F940" i="1"/>
  <c r="B1305" i="1"/>
  <c r="G1665" i="1"/>
  <c r="F1554" i="1"/>
  <c r="F511" i="1"/>
  <c r="G629" i="1"/>
  <c r="F128" i="1"/>
  <c r="B1385" i="1"/>
  <c r="F248" i="1"/>
  <c r="G1660" i="1"/>
  <c r="G403" i="1"/>
  <c r="B761" i="1"/>
  <c r="F365" i="1"/>
  <c r="G1487" i="1"/>
  <c r="B229" i="1"/>
  <c r="G1730" i="1"/>
  <c r="F1662" i="1"/>
  <c r="B1096" i="1"/>
  <c r="B1068" i="1"/>
  <c r="G831" i="1"/>
  <c r="G22" i="1"/>
  <c r="B1381" i="1"/>
  <c r="B195" i="1"/>
  <c r="G124" i="1"/>
  <c r="F199" i="1"/>
  <c r="F854" i="1"/>
  <c r="G1086" i="1"/>
  <c r="F899" i="1"/>
  <c r="B1085" i="1"/>
  <c r="F749" i="1"/>
  <c r="F134" i="1"/>
  <c r="F245" i="1"/>
  <c r="G612" i="1"/>
  <c r="G1099" i="1"/>
  <c r="F968" i="1"/>
  <c r="G1571" i="1"/>
  <c r="G917" i="1"/>
  <c r="F139" i="1"/>
  <c r="G401" i="1"/>
  <c r="F505" i="1"/>
  <c r="B871" i="1"/>
  <c r="G932" i="1"/>
  <c r="G1737" i="1"/>
  <c r="B1480" i="1"/>
  <c r="G1570" i="1"/>
  <c r="G1649" i="1"/>
  <c r="F1345" i="1"/>
  <c r="F387" i="1"/>
  <c r="B254" i="1"/>
  <c r="B160" i="1"/>
  <c r="B528" i="1"/>
  <c r="G223" i="1"/>
  <c r="B1328" i="1"/>
  <c r="F1110" i="1"/>
  <c r="B447" i="1"/>
  <c r="B1126" i="1"/>
  <c r="G1529" i="1"/>
  <c r="F214" i="1"/>
  <c r="B211" i="1"/>
  <c r="F212" i="1"/>
  <c r="G1585" i="1"/>
  <c r="F250" i="1"/>
  <c r="B554" i="1"/>
  <c r="F1354" i="1"/>
  <c r="G1617" i="1"/>
  <c r="G887" i="1"/>
  <c r="G1057" i="1"/>
  <c r="B811" i="1"/>
  <c r="B1425" i="1"/>
  <c r="F89" i="1"/>
  <c r="G1707" i="1"/>
  <c r="B1383" i="1"/>
  <c r="G186" i="1"/>
  <c r="F286" i="1"/>
  <c r="B1024" i="1"/>
  <c r="B275" i="1"/>
  <c r="F1347" i="1"/>
  <c r="F756" i="1"/>
  <c r="G225" i="1"/>
  <c r="G492" i="1"/>
  <c r="F933" i="1"/>
  <c r="G366" i="1"/>
  <c r="G1296" i="1"/>
  <c r="F304" i="1"/>
  <c r="G392" i="1"/>
  <c r="G79" i="1"/>
  <c r="F1207" i="1"/>
  <c r="G1577" i="1"/>
  <c r="B971" i="1"/>
  <c r="B1698" i="1"/>
  <c r="F758" i="1"/>
  <c r="F856" i="1"/>
  <c r="F424" i="1"/>
  <c r="F890" i="1"/>
  <c r="G1717" i="1"/>
  <c r="B1438" i="1"/>
  <c r="G385" i="1"/>
  <c r="B692" i="1"/>
  <c r="G578" i="1"/>
  <c r="G311" i="1"/>
  <c r="G297" i="1"/>
  <c r="F706" i="1"/>
  <c r="F1547" i="1"/>
  <c r="G695" i="1"/>
  <c r="G488" i="1"/>
  <c r="G1472" i="1"/>
  <c r="B439" i="1"/>
  <c r="G1652" i="1"/>
  <c r="F145" i="1"/>
  <c r="F1376" i="1"/>
  <c r="F1107" i="1"/>
  <c r="G450" i="1"/>
  <c r="B380" i="1"/>
  <c r="F415" i="1"/>
  <c r="G1355" i="1"/>
  <c r="G1115" i="1"/>
  <c r="B452" i="1"/>
  <c r="F100" i="1"/>
  <c r="B1515" i="1"/>
  <c r="B1190" i="1"/>
  <c r="G1554" i="1"/>
  <c r="B253" i="1"/>
  <c r="G575" i="1"/>
  <c r="B1334" i="1"/>
  <c r="G78" i="1"/>
  <c r="B1110" i="1"/>
  <c r="G773" i="1"/>
  <c r="G41" i="1"/>
  <c r="B570" i="1"/>
  <c r="G1392" i="1"/>
  <c r="B361" i="1"/>
  <c r="F985" i="1"/>
  <c r="B217" i="1"/>
  <c r="B497" i="1"/>
  <c r="F1015" i="1"/>
  <c r="F1562" i="1"/>
  <c r="B1181" i="1"/>
  <c r="B1662" i="1"/>
  <c r="F807" i="1"/>
  <c r="G236" i="1"/>
  <c r="G1480" i="1"/>
  <c r="B480" i="1"/>
  <c r="F641" i="1"/>
  <c r="F87" i="1"/>
  <c r="G905" i="1"/>
  <c r="G1218" i="1"/>
  <c r="B808" i="1"/>
  <c r="F1248" i="1"/>
  <c r="B152" i="1"/>
  <c r="F889" i="1"/>
  <c r="G1525" i="1"/>
  <c r="B745" i="1"/>
  <c r="F152" i="1"/>
  <c r="G404" i="1"/>
  <c r="G1549" i="1"/>
  <c r="G208" i="1"/>
  <c r="F272" i="1"/>
  <c r="G899" i="1"/>
  <c r="F348" i="1"/>
  <c r="G996" i="1"/>
  <c r="F806" i="1"/>
  <c r="G1471" i="1"/>
  <c r="G748" i="1"/>
  <c r="B586" i="1"/>
  <c r="F30" i="1"/>
  <c r="F1013" i="1"/>
  <c r="G520" i="1"/>
  <c r="F1555" i="1"/>
  <c r="F1414" i="1"/>
  <c r="F125" i="1"/>
  <c r="B454" i="1"/>
  <c r="F1492" i="1"/>
  <c r="F776" i="1"/>
  <c r="B1507" i="1"/>
  <c r="B721" i="1"/>
  <c r="B331" i="1"/>
  <c r="B1059" i="1"/>
  <c r="F314" i="1"/>
  <c r="B673" i="1"/>
  <c r="F327" i="1"/>
  <c r="B155" i="1"/>
  <c r="F344" i="1"/>
  <c r="F1643" i="1"/>
  <c r="F1578" i="1"/>
  <c r="B9" i="1"/>
  <c r="F1093" i="1"/>
  <c r="F862" i="1"/>
  <c r="B637" i="1"/>
  <c r="G1739" i="1"/>
  <c r="F421" i="1"/>
  <c r="G374" i="1"/>
  <c r="G213" i="1"/>
  <c r="G1158" i="1"/>
  <c r="F1096" i="1"/>
  <c r="B1470" i="1"/>
  <c r="B1517" i="1"/>
  <c r="B495" i="1"/>
  <c r="F906" i="1"/>
  <c r="F1201" i="1"/>
  <c r="G1312" i="1"/>
  <c r="F556" i="1"/>
  <c r="B1114" i="1"/>
  <c r="G529" i="1"/>
  <c r="G1111" i="1"/>
  <c r="B1314" i="1"/>
  <c r="B284" i="1"/>
  <c r="G590" i="1"/>
  <c r="F1286" i="1"/>
  <c r="F201" i="1"/>
  <c r="G336" i="1"/>
  <c r="F206" i="1"/>
  <c r="B842" i="1"/>
  <c r="F1002" i="1"/>
  <c r="F1641" i="1"/>
  <c r="F362" i="1"/>
  <c r="G919" i="1"/>
  <c r="B1436" i="1"/>
  <c r="G155" i="1"/>
  <c r="B1146" i="1"/>
  <c r="G1455" i="1"/>
  <c r="B1148" i="1"/>
  <c r="F1427" i="1"/>
  <c r="F1092" i="1"/>
  <c r="F1160" i="1"/>
  <c r="B703" i="1"/>
  <c r="B333" i="1"/>
  <c r="G1547" i="1"/>
  <c r="B451" i="1"/>
  <c r="G1266" i="1"/>
  <c r="F91" i="1"/>
  <c r="G875" i="1"/>
  <c r="B1663" i="1"/>
  <c r="F451" i="1"/>
  <c r="G560" i="1"/>
  <c r="B1106" i="1"/>
  <c r="F460" i="1"/>
  <c r="B996" i="1"/>
  <c r="F211" i="1"/>
  <c r="F78" i="1"/>
  <c r="B1372" i="1"/>
  <c r="G473" i="1"/>
  <c r="G376" i="1"/>
  <c r="F158" i="1"/>
  <c r="F246" i="1"/>
  <c r="B1032" i="1"/>
  <c r="B749" i="1"/>
  <c r="F540" i="1"/>
  <c r="F984" i="1"/>
  <c r="G1434" i="1"/>
  <c r="B325" i="1"/>
  <c r="B1727" i="1"/>
  <c r="G444" i="1"/>
  <c r="B150" i="1"/>
  <c r="F646" i="1"/>
  <c r="G474" i="1"/>
  <c r="G577" i="1"/>
  <c r="F689" i="1"/>
  <c r="B1533" i="1"/>
  <c r="B421" i="1"/>
  <c r="B1382" i="1"/>
  <c r="F1365" i="1"/>
  <c r="G889" i="1"/>
  <c r="F265" i="1"/>
  <c r="B872" i="1"/>
  <c r="B268" i="1"/>
  <c r="G1211" i="1"/>
  <c r="F333" i="1"/>
  <c r="G568" i="1"/>
  <c r="B933" i="1"/>
  <c r="G1126" i="1"/>
  <c r="G147" i="1"/>
  <c r="B420" i="1"/>
  <c r="B326" i="1"/>
  <c r="B1669" i="1"/>
  <c r="G631" i="1"/>
  <c r="B336" i="1"/>
  <c r="F276" i="1"/>
  <c r="B746" i="1"/>
  <c r="G149" i="1"/>
  <c r="F1437" i="1"/>
  <c r="F1688" i="1"/>
  <c r="G347" i="1"/>
  <c r="G1366" i="1"/>
  <c r="F1245" i="1"/>
  <c r="G755" i="1"/>
  <c r="B441" i="1"/>
  <c r="B51" i="1"/>
  <c r="F420" i="1"/>
  <c r="B1160" i="1"/>
  <c r="G309" i="1"/>
  <c r="F413" i="1"/>
  <c r="F382" i="1"/>
  <c r="F835" i="1"/>
  <c r="F1707" i="1"/>
  <c r="G853" i="1"/>
  <c r="F1447" i="1"/>
  <c r="F917" i="1"/>
  <c r="F719" i="1"/>
  <c r="B1012" i="1"/>
  <c r="F450" i="1"/>
  <c r="B1544" i="1"/>
  <c r="G716" i="1"/>
  <c r="B660" i="1"/>
  <c r="G719" i="1"/>
  <c r="B1377" i="1"/>
  <c r="B682" i="1"/>
  <c r="G204" i="1"/>
  <c r="F888" i="1"/>
  <c r="G331" i="1"/>
  <c r="G513" i="1"/>
  <c r="F946" i="1"/>
  <c r="F617" i="1"/>
  <c r="B967" i="1"/>
  <c r="B1511" i="1"/>
  <c r="B387" i="1"/>
  <c r="F1191" i="1"/>
  <c r="F1246" i="1"/>
  <c r="G614" i="1"/>
  <c r="F883" i="1"/>
  <c r="F49" i="1"/>
  <c r="B232" i="1"/>
  <c r="F1634" i="1"/>
  <c r="G928" i="1"/>
  <c r="F671" i="1"/>
  <c r="G1230" i="1"/>
  <c r="G1039" i="1"/>
  <c r="G863" i="1"/>
  <c r="G1265" i="1"/>
  <c r="G1112" i="1"/>
  <c r="B1677" i="1"/>
  <c r="F176" i="1"/>
  <c r="G264" i="1"/>
  <c r="G1688" i="1"/>
  <c r="B1258" i="1"/>
  <c r="B717" i="1"/>
  <c r="G409" i="1"/>
  <c r="G198" i="1"/>
  <c r="F331" i="1"/>
  <c r="G1278" i="1"/>
  <c r="F1426" i="1"/>
  <c r="B1378" i="1"/>
  <c r="F1326" i="1"/>
  <c r="F1075" i="1"/>
  <c r="G1010" i="1"/>
  <c r="G974" i="1"/>
  <c r="F188" i="1"/>
  <c r="F829" i="1"/>
  <c r="B40" i="1"/>
  <c r="B630" i="1"/>
  <c r="B858" i="1"/>
  <c r="G187" i="1"/>
  <c r="B771" i="1"/>
  <c r="F1391" i="1"/>
  <c r="B1571" i="1"/>
  <c r="G1538" i="1"/>
  <c r="G1456" i="1"/>
  <c r="F1208" i="1"/>
  <c r="F1431" i="1"/>
  <c r="B544" i="1"/>
  <c r="F1568" i="1"/>
  <c r="B1518" i="1"/>
  <c r="F290" i="1"/>
  <c r="B208" i="1"/>
  <c r="F1696" i="1"/>
  <c r="F1586" i="1"/>
  <c r="G926" i="1"/>
  <c r="G586" i="1"/>
  <c r="F226" i="1"/>
  <c r="F277" i="1"/>
  <c r="B1672" i="1"/>
  <c r="G314" i="1"/>
  <c r="G1124" i="1"/>
  <c r="G1718" i="1"/>
  <c r="B301" i="1"/>
  <c r="G1248" i="1"/>
  <c r="B379" i="1"/>
  <c r="F470" i="1"/>
  <c r="G491" i="1"/>
  <c r="B613" i="1"/>
  <c r="G291" i="1"/>
  <c r="F559" i="1"/>
  <c r="B635" i="1"/>
  <c r="B1611" i="1"/>
  <c r="G266" i="1"/>
  <c r="F1399" i="1"/>
  <c r="B32" i="1"/>
  <c r="F1011" i="1"/>
  <c r="F683" i="1"/>
  <c r="B1346" i="1"/>
  <c r="G1068" i="1"/>
  <c r="B873" i="1"/>
  <c r="B1524" i="1"/>
  <c r="G170" i="1"/>
  <c r="F633" i="1"/>
  <c r="F350" i="1"/>
  <c r="G506" i="1"/>
  <c r="G308" i="1"/>
  <c r="G524" i="1"/>
  <c r="G1344" i="1"/>
  <c r="B88" i="1"/>
  <c r="F127" i="1"/>
  <c r="G470" i="1"/>
  <c r="F1056" i="1"/>
  <c r="B474" i="1"/>
  <c r="F1526" i="1"/>
  <c r="B860" i="1"/>
  <c r="B1095" i="1"/>
  <c r="B303" i="1"/>
  <c r="G1171" i="1"/>
  <c r="F320" i="1"/>
  <c r="G574" i="1"/>
  <c r="B574" i="1"/>
  <c r="G891" i="1"/>
  <c r="G1167" i="1"/>
  <c r="G354" i="1"/>
  <c r="F346" i="1"/>
  <c r="F499" i="1"/>
  <c r="F1178" i="1"/>
  <c r="B1107" i="1"/>
  <c r="B307" i="1"/>
  <c r="B1660" i="1"/>
  <c r="G1609" i="1"/>
  <c r="F287" i="1"/>
  <c r="F507" i="1"/>
  <c r="B640" i="1"/>
  <c r="F1475" i="1"/>
  <c r="G785" i="1"/>
  <c r="B1680" i="1"/>
  <c r="G230" i="1"/>
  <c r="G1551" i="1"/>
  <c r="B249" i="1"/>
  <c r="B337" i="1"/>
  <c r="B1066" i="1"/>
  <c r="F1534" i="1"/>
  <c r="B1561" i="1"/>
  <c r="F1747" i="1"/>
  <c r="F40" i="1"/>
  <c r="F355" i="1"/>
  <c r="G1047" i="1"/>
  <c r="B1410" i="1"/>
  <c r="B450" i="1"/>
  <c r="F1097" i="1"/>
  <c r="F1217" i="1"/>
  <c r="F853" i="1"/>
  <c r="F462" i="1"/>
  <c r="F1165" i="1"/>
  <c r="B455" i="1"/>
  <c r="B698" i="1"/>
  <c r="B199" i="1"/>
  <c r="B820" i="1"/>
  <c r="B1304" i="1"/>
  <c r="B1275" i="1"/>
  <c r="F901" i="1"/>
  <c r="F702" i="1"/>
  <c r="G1416" i="1"/>
  <c r="F1328" i="1"/>
  <c r="F436" i="1"/>
  <c r="B1681" i="1"/>
  <c r="G860" i="1"/>
  <c r="G1545" i="1"/>
  <c r="G1304" i="1"/>
  <c r="F412" i="1"/>
  <c r="G973" i="1"/>
  <c r="F1259" i="1"/>
  <c r="F1428" i="1"/>
  <c r="F871" i="1"/>
  <c r="G1065" i="1"/>
  <c r="B1092" i="1"/>
  <c r="F205" i="1"/>
  <c r="B1296" i="1"/>
  <c r="B631" i="1"/>
  <c r="F1550" i="1"/>
  <c r="F554" i="1"/>
  <c r="F434" i="1"/>
  <c r="F818" i="1"/>
  <c r="F661" i="1"/>
  <c r="F637" i="1"/>
  <c r="G898" i="1"/>
  <c r="B332" i="1"/>
  <c r="F1209" i="1"/>
  <c r="B1501" i="1"/>
  <c r="B506" i="1"/>
  <c r="F579" i="1"/>
  <c r="G1514" i="1"/>
  <c r="F860" i="1"/>
  <c r="B578" i="1"/>
  <c r="F902" i="1"/>
  <c r="F655" i="1"/>
  <c r="G433" i="1"/>
  <c r="F474" i="1"/>
  <c r="B1429" i="1"/>
  <c r="B1048" i="1"/>
  <c r="F1379" i="1"/>
  <c r="B957" i="1"/>
  <c r="G557" i="1"/>
  <c r="G703" i="1"/>
  <c r="B38" i="1"/>
  <c r="G900" i="1"/>
  <c r="F1680" i="1"/>
  <c r="G1249" i="1"/>
  <c r="G89" i="1"/>
  <c r="B734" i="1"/>
  <c r="G312" i="1"/>
  <c r="B1417" i="1"/>
  <c r="F748" i="1"/>
  <c r="F1407" i="1"/>
  <c r="B946" i="1"/>
  <c r="B709" i="1"/>
  <c r="G862" i="1"/>
  <c r="F859" i="1"/>
  <c r="G857" i="1"/>
  <c r="B136" i="1"/>
  <c r="F419" i="1"/>
  <c r="B363" i="1"/>
  <c r="F1304" i="1"/>
  <c r="G214" i="1"/>
  <c r="G237" i="1"/>
  <c r="G639" i="1"/>
  <c r="G670" i="1"/>
  <c r="B1434" i="1"/>
  <c r="G528" i="1"/>
  <c r="G139" i="1"/>
  <c r="G17" i="1"/>
  <c r="B470" i="1"/>
  <c r="B1161" i="1"/>
  <c r="G373" i="1"/>
  <c r="G148" i="1"/>
  <c r="F313" i="1"/>
  <c r="F337" i="1"/>
  <c r="F1143" i="1"/>
  <c r="F997" i="1"/>
  <c r="F241" i="1"/>
  <c r="B288" i="1"/>
  <c r="F1065" i="1"/>
  <c r="B1439" i="1"/>
  <c r="B473" i="1"/>
  <c r="G597" i="1"/>
  <c r="F29" i="1"/>
  <c r="B182" i="1"/>
  <c r="G760" i="1"/>
  <c r="F1505" i="1"/>
  <c r="G544" i="1"/>
  <c r="F1706" i="1"/>
  <c r="F525" i="1"/>
  <c r="G620" i="1"/>
  <c r="F80" i="1"/>
  <c r="B702" i="1"/>
  <c r="G764" i="1"/>
  <c r="B228" i="1"/>
  <c r="G1389" i="1"/>
  <c r="F1353" i="1"/>
  <c r="F358" i="1"/>
  <c r="G265" i="1"/>
  <c r="F456" i="1"/>
  <c r="B1111" i="1"/>
  <c r="B1707" i="1"/>
  <c r="F1666" i="1"/>
  <c r="F1381" i="1"/>
  <c r="G662" i="1"/>
  <c r="B661" i="1"/>
  <c r="B109" i="1"/>
  <c r="G1417" i="1"/>
  <c r="F1356" i="1"/>
  <c r="F403" i="1"/>
  <c r="B1000" i="1"/>
  <c r="F530" i="1"/>
  <c r="F1739" i="1"/>
  <c r="F1157" i="1"/>
  <c r="G49" i="1"/>
  <c r="F1362" i="1"/>
  <c r="G279" i="1"/>
  <c r="B830" i="1"/>
  <c r="F601" i="1"/>
  <c r="B309" i="1"/>
  <c r="B529" i="1"/>
  <c r="B913" i="1"/>
  <c r="G1401" i="1"/>
  <c r="F636" i="1"/>
  <c r="F1277" i="1"/>
  <c r="B1056" i="1"/>
  <c r="B1046" i="1"/>
  <c r="G622" i="1"/>
  <c r="B180" i="1"/>
  <c r="B41" i="1"/>
  <c r="F620" i="1"/>
  <c r="B306" i="1"/>
  <c r="F302" i="1"/>
  <c r="B489" i="1"/>
  <c r="F861" i="1"/>
  <c r="G1147" i="1"/>
  <c r="B519" i="1"/>
  <c r="G1239" i="1"/>
  <c r="F364" i="1"/>
  <c r="G322" i="1"/>
  <c r="G745" i="1"/>
  <c r="F202" i="1"/>
  <c r="G685" i="1"/>
  <c r="G406" i="1"/>
  <c r="B615" i="1"/>
  <c r="B668" i="1"/>
  <c r="G674" i="1"/>
  <c r="B1673" i="1"/>
  <c r="F886" i="1"/>
  <c r="B1643" i="1"/>
  <c r="F771" i="1"/>
  <c r="G1479" i="1"/>
  <c r="G559" i="1"/>
  <c r="F668" i="1"/>
  <c r="B687" i="1"/>
  <c r="B130" i="1"/>
  <c r="G1431" i="1"/>
  <c r="G461" i="1"/>
  <c r="G1601" i="1"/>
  <c r="G777" i="1"/>
  <c r="G1528" i="1"/>
  <c r="F1593" i="1"/>
  <c r="B969" i="1"/>
  <c r="B756" i="1"/>
  <c r="G637" i="1"/>
  <c r="G1114" i="1"/>
  <c r="F1577" i="1"/>
  <c r="B1651" i="1"/>
  <c r="G286" i="1"/>
  <c r="F1553" i="1"/>
  <c r="B1618" i="1"/>
  <c r="G435" i="1"/>
  <c r="B1718" i="1"/>
  <c r="G348" i="1"/>
  <c r="G249" i="1"/>
  <c r="G643" i="1"/>
  <c r="B1728" i="1"/>
  <c r="B557" i="1"/>
  <c r="B1168" i="1"/>
  <c r="F449" i="1"/>
  <c r="B1737" i="1"/>
  <c r="B1237" i="1"/>
  <c r="F809" i="1"/>
  <c r="F1397" i="1"/>
  <c r="B273" i="1"/>
  <c r="G589" i="1"/>
  <c r="F1488" i="1"/>
  <c r="F281" i="1"/>
  <c r="B216" i="1"/>
  <c r="B1324" i="1"/>
  <c r="B552" i="1"/>
  <c r="B60" i="1"/>
  <c r="B227" i="1"/>
  <c r="B1633" i="1"/>
  <c r="G598" i="1"/>
  <c r="G1457" i="1"/>
  <c r="B1455" i="1"/>
  <c r="F804" i="1"/>
  <c r="G351" i="1"/>
  <c r="G1527" i="1"/>
  <c r="G394" i="1"/>
  <c r="G1662" i="1"/>
  <c r="F610" i="1"/>
  <c r="G1166" i="1"/>
  <c r="F1394" i="1"/>
  <c r="B97" i="1"/>
  <c r="F115" i="1"/>
  <c r="G326" i="1"/>
  <c r="G957" i="1"/>
  <c r="F17" i="1"/>
  <c r="F160" i="1"/>
  <c r="F274" i="1"/>
  <c r="B786" i="1"/>
  <c r="G334" i="1"/>
  <c r="F560" i="1"/>
  <c r="F966" i="1"/>
  <c r="B551" i="1"/>
  <c r="G1287" i="1"/>
  <c r="B802" i="1"/>
  <c r="F512" i="1"/>
  <c r="B520" i="1"/>
  <c r="G1297" i="1"/>
  <c r="B701" i="1"/>
  <c r="B531" i="1"/>
  <c r="G1504" i="1"/>
  <c r="B926" i="1"/>
  <c r="B642" i="1"/>
  <c r="B1650" i="1"/>
  <c r="B1671" i="1"/>
  <c r="G205" i="1"/>
  <c r="G324" i="1"/>
  <c r="G123" i="1"/>
  <c r="F1148" i="1"/>
  <c r="G818" i="1"/>
  <c r="F138" i="1"/>
  <c r="G1558" i="1"/>
  <c r="B247" i="1"/>
  <c r="F1458" i="1"/>
  <c r="G914" i="1"/>
  <c r="G969" i="1"/>
  <c r="G1658" i="1"/>
  <c r="G451" i="1"/>
  <c r="F594" i="1"/>
  <c r="G885" i="1"/>
  <c r="B542" i="1"/>
  <c r="B101" i="1"/>
  <c r="B1331" i="1"/>
  <c r="F1156" i="1"/>
  <c r="B559" i="1"/>
  <c r="F1524" i="1"/>
  <c r="G1163" i="1"/>
  <c r="B903" i="1"/>
  <c r="G946" i="1"/>
  <c r="G690" i="1"/>
  <c r="F1650" i="1"/>
  <c r="B595" i="1"/>
  <c r="F1387" i="1"/>
  <c r="G1414" i="1"/>
  <c r="G61" i="1"/>
  <c r="F1066" i="1"/>
  <c r="G1647" i="1"/>
  <c r="G59" i="1"/>
  <c r="G1680" i="1"/>
  <c r="B126" i="1"/>
  <c r="F215" i="1"/>
  <c r="F1278" i="1"/>
  <c r="F597" i="1"/>
  <c r="B382" i="1"/>
  <c r="G1146" i="1"/>
  <c r="G1524" i="1"/>
  <c r="B241" i="1"/>
  <c r="F956" i="1"/>
  <c r="B1431" i="1"/>
  <c r="B983" i="1"/>
  <c r="B472" i="1"/>
  <c r="B1179" i="1"/>
  <c r="G833" i="1"/>
  <c r="B1097" i="1"/>
  <c r="F186" i="1"/>
  <c r="B503" i="1"/>
  <c r="F1558" i="1"/>
  <c r="F495" i="1"/>
  <c r="B854" i="1"/>
  <c r="G888" i="1"/>
  <c r="F1114" i="1"/>
  <c r="F662" i="1"/>
  <c r="F1704" i="1"/>
  <c r="G912" i="1"/>
  <c r="F1330" i="1"/>
  <c r="B404" i="1"/>
  <c r="B697" i="1"/>
  <c r="G901" i="1"/>
  <c r="B1387" i="1"/>
  <c r="B1074" i="1"/>
  <c r="B1552" i="1"/>
  <c r="B530" i="1"/>
  <c r="F299" i="1"/>
  <c r="G81" i="1"/>
  <c r="F869" i="1"/>
  <c r="B343" i="1"/>
  <c r="G1161" i="1"/>
  <c r="G1728" i="1"/>
  <c r="B405" i="1"/>
  <c r="G1217" i="1"/>
  <c r="B1578" i="1"/>
  <c r="F1516" i="1"/>
  <c r="B1458" i="1"/>
  <c r="G42" i="1"/>
  <c r="B1286" i="1"/>
  <c r="G212" i="1"/>
  <c r="G1013" i="1"/>
  <c r="F1256" i="1"/>
  <c r="G918" i="1"/>
  <c r="G457" i="1"/>
  <c r="F629" i="1"/>
  <c r="F588" i="1"/>
  <c r="G178" i="1"/>
  <c r="F998" i="1"/>
  <c r="F1329" i="1"/>
  <c r="F1108" i="1"/>
  <c r="G655" i="1"/>
  <c r="F377" i="1"/>
  <c r="F195" i="1"/>
  <c r="G1635" i="1"/>
  <c r="G201" i="1"/>
  <c r="G1505" i="1"/>
  <c r="B461" i="1"/>
  <c r="F122" i="1"/>
  <c r="B1530" i="1"/>
  <c r="F834" i="1"/>
  <c r="F1535" i="1"/>
  <c r="G708" i="1"/>
  <c r="F1247" i="1"/>
  <c r="B1447" i="1"/>
  <c r="F1644" i="1"/>
  <c r="G1727" i="1"/>
  <c r="B443" i="1"/>
  <c r="F1249" i="1"/>
  <c r="B807" i="1"/>
  <c r="B1228" i="1"/>
  <c r="F181" i="1"/>
  <c r="F692" i="1"/>
  <c r="F670" i="1"/>
  <c r="B1341" i="1"/>
  <c r="F631" i="1"/>
  <c r="F1594" i="1"/>
  <c r="F414" i="1"/>
  <c r="B115" i="1"/>
  <c r="B1534" i="1"/>
  <c r="G133" i="1"/>
  <c r="B1354" i="1"/>
  <c r="B1500" i="1"/>
  <c r="G1490" i="1"/>
  <c r="G1199" i="1"/>
  <c r="G344" i="1"/>
  <c r="B1125" i="1"/>
  <c r="B658" i="1"/>
  <c r="F1363" i="1"/>
  <c r="G1430" i="1"/>
  <c r="G1200" i="1"/>
  <c r="F441" i="1"/>
  <c r="G1415" i="1"/>
  <c r="B358" i="1"/>
  <c r="F1561" i="1"/>
  <c r="G189" i="1"/>
  <c r="B955" i="1"/>
  <c r="F1731" i="1"/>
  <c r="B621" i="1"/>
  <c r="F1393" i="1"/>
  <c r="G497" i="1"/>
  <c r="G1377" i="1"/>
  <c r="B243" i="1"/>
  <c r="B1688" i="1"/>
  <c r="B58" i="1"/>
  <c r="F1373" i="1"/>
  <c r="G1128" i="1"/>
  <c r="F1349" i="1"/>
  <c r="G363" i="1"/>
  <c r="F1711" i="1"/>
  <c r="B1239" i="1"/>
  <c r="G98" i="1"/>
  <c r="F406" i="1"/>
  <c r="F1537" i="1"/>
  <c r="B479" i="1"/>
  <c r="B875" i="1"/>
  <c r="G608" i="1"/>
  <c r="G1478" i="1"/>
  <c r="F694" i="1"/>
  <c r="F178" i="1"/>
  <c r="G794" i="1"/>
  <c r="B1198" i="1"/>
  <c r="G1144" i="1"/>
  <c r="G689" i="1"/>
  <c r="B1408" i="1"/>
  <c r="F1141" i="1"/>
  <c r="B79" i="1"/>
  <c r="B1644" i="1"/>
  <c r="G1394" i="1"/>
  <c r="B916" i="1"/>
  <c r="G734" i="1"/>
  <c r="F732" i="1"/>
  <c r="F1530" i="1"/>
  <c r="G248" i="1"/>
  <c r="F1470" i="1"/>
  <c r="B1419" i="1"/>
  <c r="G943" i="1"/>
  <c r="G306" i="1"/>
  <c r="F1076" i="1"/>
  <c r="F526" i="1"/>
  <c r="B1556" i="1"/>
  <c r="B1711" i="1"/>
  <c r="F1116" i="1"/>
  <c r="G1008" i="1"/>
  <c r="B1464" i="1"/>
  <c r="B17" i="1"/>
  <c r="G512" i="1"/>
  <c r="B920" i="1"/>
  <c r="G77" i="1"/>
  <c r="G1259" i="1"/>
  <c r="G944" i="1"/>
  <c r="B186" i="1"/>
  <c r="B790" i="1"/>
  <c r="G1439" i="1"/>
  <c r="B1675" i="1"/>
  <c r="B250" i="1"/>
  <c r="G733" i="1"/>
  <c r="F361" i="1"/>
  <c r="G531" i="1"/>
  <c r="B1030" i="1"/>
  <c r="G1085" i="1"/>
  <c r="B225" i="1"/>
  <c r="G501" i="1"/>
  <c r="F1570" i="1"/>
  <c r="G498" i="1"/>
  <c r="G303" i="1"/>
  <c r="F488" i="1"/>
  <c r="G883" i="1"/>
  <c r="B674" i="1"/>
  <c r="B310" i="1"/>
  <c r="B732" i="1"/>
  <c r="F1167" i="1"/>
  <c r="B999" i="1"/>
  <c r="B656" i="1"/>
  <c r="B355" i="1"/>
  <c r="B1448" i="1"/>
  <c r="F491" i="1"/>
  <c r="G174" i="1"/>
  <c r="B1158" i="1"/>
  <c r="F439" i="1"/>
  <c r="G1578" i="1"/>
  <c r="G412" i="1"/>
  <c r="B110" i="1"/>
  <c r="B1156" i="1"/>
  <c r="F1689" i="1"/>
  <c r="F423" i="1"/>
  <c r="B1015" i="1"/>
  <c r="G1399" i="1"/>
  <c r="G441" i="1"/>
  <c r="F792" i="1"/>
  <c r="B1492" i="1"/>
  <c r="B1603" i="1"/>
  <c r="B742" i="1"/>
  <c r="B1646" i="1"/>
  <c r="B775" i="1"/>
  <c r="G870" i="1"/>
  <c r="F1602" i="1"/>
  <c r="B1278" i="1"/>
  <c r="G817" i="1"/>
  <c r="B958" i="1"/>
  <c r="G1721" i="1"/>
  <c r="F133" i="1"/>
  <c r="G660" i="1"/>
  <c r="F1627" i="1"/>
  <c r="B52" i="1"/>
  <c r="B846" i="1"/>
  <c r="B801" i="1"/>
  <c r="B226" i="1"/>
  <c r="B680" i="1"/>
  <c r="F1123" i="1"/>
  <c r="B1568" i="1"/>
  <c r="B172" i="1"/>
  <c r="B1562" i="1"/>
  <c r="F1511" i="1"/>
  <c r="F1417" i="1"/>
  <c r="B1137" i="1"/>
  <c r="B1433" i="1"/>
  <c r="F1039" i="1"/>
  <c r="F1513" i="1"/>
  <c r="F477" i="1"/>
  <c r="F1436" i="1"/>
  <c r="F1507" i="1"/>
  <c r="F502" i="1"/>
  <c r="B161" i="1"/>
  <c r="B1122" i="1"/>
  <c r="G927" i="1"/>
  <c r="F524" i="1"/>
  <c r="G423" i="1"/>
  <c r="B406" i="1"/>
  <c r="F1380" i="1"/>
  <c r="F326" i="1"/>
  <c r="B1665" i="1"/>
  <c r="G275" i="1"/>
  <c r="B1478" i="1"/>
  <c r="F744" i="1"/>
  <c r="G1462" i="1"/>
  <c r="G696" i="1"/>
  <c r="F124" i="1"/>
  <c r="F1171" i="1"/>
  <c r="F309" i="1"/>
  <c r="B1418" i="1"/>
  <c r="F111" i="1"/>
  <c r="F98" i="1"/>
  <c r="B49" i="1"/>
  <c r="B1527" i="1"/>
  <c r="B320" i="1"/>
  <c r="F1659" i="1"/>
  <c r="G1162" i="1"/>
  <c r="B419" i="1"/>
  <c r="G1363" i="1"/>
  <c r="B139" i="1"/>
  <c r="B314" i="1"/>
  <c r="B348" i="1"/>
  <c r="B1306" i="1"/>
  <c r="B1230" i="1"/>
  <c r="G596" i="1"/>
  <c r="G273" i="1"/>
  <c r="B912" i="1"/>
  <c r="F1514" i="1"/>
  <c r="F640" i="1"/>
  <c r="F443" i="1"/>
  <c r="F1545" i="1"/>
  <c r="B1010" i="1"/>
  <c r="F586" i="1"/>
  <c r="F930" i="1"/>
  <c r="F39" i="1"/>
  <c r="B271" i="1"/>
  <c r="F113" i="1"/>
  <c r="F643" i="1"/>
  <c r="G1673" i="1"/>
  <c r="F544" i="1"/>
  <c r="B622" i="1"/>
  <c r="F1100" i="1"/>
  <c r="F1134" i="1"/>
  <c r="B645" i="1"/>
  <c r="G244" i="1"/>
  <c r="F1506" i="1"/>
  <c r="B760" i="1"/>
  <c r="B1245" i="1"/>
  <c r="G358" i="1"/>
  <c r="G634" i="1"/>
  <c r="B1248" i="1"/>
  <c r="B1356" i="1"/>
  <c r="F425" i="1"/>
  <c r="B1676" i="1"/>
  <c r="F794" i="1"/>
  <c r="G972" i="1"/>
  <c r="G1497" i="1"/>
  <c r="F884" i="1"/>
  <c r="B643" i="1"/>
  <c r="B1579" i="1"/>
  <c r="F1457" i="1"/>
  <c r="B1380" i="1"/>
  <c r="F394" i="1"/>
  <c r="G321" i="1"/>
  <c r="F1389" i="1"/>
  <c r="F162" i="1"/>
  <c r="F785" i="1"/>
  <c r="F1031" i="1"/>
  <c r="G126" i="1"/>
  <c r="G730" i="1"/>
  <c r="B569" i="1"/>
  <c r="B1432" i="1"/>
  <c r="B1297" i="1"/>
  <c r="G691" i="1"/>
  <c r="F210" i="1"/>
  <c r="G454" i="1"/>
  <c r="G1408" i="1"/>
  <c r="F844" i="1"/>
  <c r="G476" i="1"/>
  <c r="F1341" i="1"/>
  <c r="G1475" i="1"/>
  <c r="B1645" i="1"/>
  <c r="F1297" i="1"/>
  <c r="F1348" i="1"/>
  <c r="B684" i="1"/>
  <c r="B302" i="1"/>
  <c r="G1619" i="1"/>
  <c r="F1455" i="1"/>
  <c r="F1672" i="1"/>
  <c r="F509" i="1"/>
  <c r="F704" i="1"/>
  <c r="G1494" i="1"/>
  <c r="G886" i="1"/>
  <c r="G1536" i="1"/>
  <c r="F1161" i="1"/>
  <c r="B206" i="1"/>
  <c r="G231" i="1"/>
  <c r="G823" i="1"/>
  <c r="F1456" i="1"/>
  <c r="F1579" i="1"/>
  <c r="F527" i="1"/>
  <c r="F570" i="1"/>
  <c r="G1663" i="1"/>
  <c r="B1047" i="1"/>
  <c r="F551" i="1"/>
  <c r="B415" i="1"/>
  <c r="B353" i="1"/>
  <c r="F759" i="1"/>
  <c r="B28" i="1"/>
  <c r="F353" i="1"/>
  <c r="F669" i="1"/>
  <c r="G1610" i="1"/>
  <c r="F673" i="1"/>
  <c r="F262" i="1"/>
  <c r="G1179" i="1"/>
  <c r="F553" i="1"/>
  <c r="B980" i="1"/>
  <c r="F573" i="1"/>
  <c r="B324" i="1"/>
  <c r="G416" i="1"/>
  <c r="F1499" i="1"/>
  <c r="B1649" i="1"/>
  <c r="G1268" i="1"/>
  <c r="B494" i="1"/>
  <c r="B99" i="1"/>
  <c r="F687" i="1"/>
  <c r="G283" i="1"/>
  <c r="G1320" i="1"/>
  <c r="G1097" i="1"/>
  <c r="B1537" i="1"/>
  <c r="G234" i="1"/>
  <c r="B791" i="1"/>
  <c r="G1530" i="1"/>
  <c r="F847" i="1"/>
  <c r="G128" i="1"/>
  <c r="F1142" i="1"/>
  <c r="B1609" i="1"/>
  <c r="F1346" i="1"/>
  <c r="B39" i="1"/>
  <c r="F359" i="1"/>
  <c r="B462" i="1"/>
  <c r="G1531" i="1"/>
  <c r="B224" i="1"/>
  <c r="B417" i="1"/>
  <c r="F1122" i="1"/>
  <c r="B853" i="1"/>
  <c r="F577" i="1"/>
  <c r="B512" i="1"/>
  <c r="F1416" i="1"/>
  <c r="B1094" i="1"/>
  <c r="B138" i="1"/>
  <c r="G1381" i="1"/>
  <c r="G1738" i="1"/>
  <c r="G425" i="1"/>
  <c r="B1513" i="1"/>
  <c r="B905" i="1"/>
  <c r="B1170" i="1"/>
  <c r="B1412" i="1"/>
  <c r="F1635" i="1"/>
  <c r="F1504" i="1"/>
  <c r="B525" i="1"/>
  <c r="F1681" i="1"/>
  <c r="B1099" i="1"/>
  <c r="B1441" i="1"/>
  <c r="F506" i="1"/>
  <c r="F1398" i="1"/>
  <c r="G1411" i="1"/>
  <c r="F1124" i="1"/>
  <c r="F1343" i="1"/>
  <c r="B669" i="1"/>
  <c r="G1024" i="1"/>
  <c r="F701" i="1"/>
  <c r="F1720" i="1"/>
  <c r="G654" i="1"/>
  <c r="F1491" i="1"/>
  <c r="G1397" i="1"/>
  <c r="B759" i="1"/>
  <c r="B1704" i="1"/>
  <c r="G377" i="1"/>
  <c r="F947" i="1"/>
  <c r="F779" i="1"/>
  <c r="F422" i="1"/>
  <c r="F1660" i="1"/>
  <c r="F1585" i="1"/>
  <c r="G873" i="1"/>
  <c r="F112" i="1"/>
  <c r="B1374" i="1"/>
  <c r="G1197" i="1"/>
  <c r="F1733" i="1"/>
  <c r="G199" i="1"/>
  <c r="G786" i="1"/>
  <c r="B446" i="1"/>
  <c r="G1515" i="1"/>
  <c r="F592" i="1"/>
  <c r="G277" i="1"/>
  <c r="B145" i="1"/>
  <c r="F204" i="1"/>
  <c r="F599" i="1"/>
  <c r="B832" i="1"/>
  <c r="G595" i="1"/>
  <c r="F1111" i="1"/>
  <c r="B278" i="1"/>
  <c r="G668" i="1"/>
  <c r="F159" i="1"/>
  <c r="F453" i="1"/>
  <c r="B149" i="1"/>
  <c r="F808" i="1"/>
  <c r="F1529" i="1"/>
  <c r="B407" i="1"/>
  <c r="F608" i="1"/>
  <c r="F1197" i="1"/>
  <c r="G146" i="1"/>
  <c r="F1738" i="1"/>
  <c r="F519" i="1"/>
  <c r="F1295" i="1"/>
  <c r="G1001" i="1"/>
  <c r="F170" i="1"/>
  <c r="G953" i="1"/>
  <c r="F233" i="1"/>
  <c r="G1139" i="1"/>
  <c r="F312" i="1"/>
  <c r="G1568" i="1"/>
  <c r="F1008" i="1"/>
  <c r="F179" i="1"/>
  <c r="B575" i="1"/>
  <c r="G1322" i="1"/>
  <c r="F1528" i="1"/>
  <c r="B901" i="1"/>
  <c r="G352" i="1"/>
  <c r="B204" i="1"/>
  <c r="B904" i="1"/>
  <c r="F672" i="1"/>
  <c r="G821" i="1"/>
  <c r="F760" i="1"/>
  <c r="F135" i="1"/>
  <c r="B1545" i="1"/>
  <c r="G562" i="1"/>
  <c r="F352" i="1"/>
  <c r="F1125" i="1"/>
  <c r="B1246" i="1"/>
  <c r="B1548" i="1"/>
  <c r="G424" i="1"/>
  <c r="F578" i="1"/>
  <c r="B776" i="1"/>
  <c r="F391" i="1"/>
  <c r="B1730" i="1"/>
  <c r="F490" i="1"/>
  <c r="G1372" i="1"/>
  <c r="G1209" i="1"/>
  <c r="B240" i="1"/>
  <c r="F69" i="1"/>
  <c r="B81" i="1"/>
  <c r="B1696" i="1"/>
  <c r="F390" i="1"/>
  <c r="G659" i="1"/>
  <c r="F264" i="1"/>
  <c r="B1392" i="1"/>
  <c r="G1288" i="1"/>
  <c r="G332" i="1"/>
  <c r="B764" i="1"/>
  <c r="B205" i="1"/>
  <c r="G479" i="1"/>
  <c r="G1689" i="1"/>
  <c r="B1167" i="1"/>
  <c r="F941" i="1"/>
  <c r="F654" i="1"/>
  <c r="G154" i="1"/>
  <c r="B501" i="1"/>
  <c r="B1136" i="1"/>
  <c r="G1076" i="1"/>
  <c r="B598" i="1"/>
  <c r="G1488" i="1"/>
  <c r="G805" i="1"/>
  <c r="G526" i="1"/>
  <c r="G1594" i="1"/>
  <c r="F691" i="1"/>
  <c r="B1329" i="1"/>
  <c r="B207" i="1"/>
  <c r="B171" i="1"/>
  <c r="B985" i="1"/>
  <c r="G1463" i="1"/>
  <c r="G269" i="1"/>
  <c r="B305" i="1"/>
  <c r="G1229" i="1"/>
  <c r="G184" i="1"/>
  <c r="G1140" i="1"/>
  <c r="G8" i="1"/>
  <c r="G320" i="1"/>
  <c r="G1125" i="1"/>
  <c r="F611" i="1"/>
  <c r="B236" i="1"/>
  <c r="B1734" i="1"/>
  <c r="B1570" i="1"/>
  <c r="B906" i="1"/>
  <c r="G1046" i="1"/>
  <c r="G1704" i="1"/>
  <c r="B1075" i="1"/>
  <c r="G789" i="1"/>
  <c r="G1154" i="1"/>
  <c r="F1674" i="1"/>
  <c r="F1461" i="1"/>
  <c r="G132" i="1"/>
  <c r="B844" i="1"/>
  <c r="G1425" i="1"/>
  <c r="F1648" i="1"/>
  <c r="B162" i="1"/>
  <c r="G1015" i="1"/>
  <c r="G1666" i="1"/>
  <c r="B89" i="1"/>
  <c r="B1322" i="1"/>
  <c r="B1247" i="1"/>
  <c r="G1238" i="1"/>
  <c r="G1030" i="1"/>
  <c r="G808" i="1"/>
  <c r="F408" i="1"/>
  <c r="B1259" i="1"/>
  <c r="F173" i="1"/>
  <c r="F1177" i="1"/>
  <c r="F461" i="1"/>
  <c r="F1651" i="1"/>
  <c r="G657" i="1"/>
  <c r="B1376" i="1"/>
  <c r="B422" i="1"/>
  <c r="G809" i="1"/>
  <c r="G968" i="1"/>
  <c r="B1720" i="1"/>
  <c r="B223" i="1"/>
  <c r="B523" i="1"/>
  <c r="F297" i="1"/>
  <c r="G48" i="1"/>
  <c r="B1641" i="1"/>
  <c r="B436" i="1"/>
  <c r="G956" i="1"/>
  <c r="F916" i="1"/>
  <c r="F200" i="1"/>
  <c r="B70" i="1"/>
  <c r="B1721" i="1"/>
  <c r="F417" i="1"/>
  <c r="F321" i="1"/>
  <c r="F777" i="1"/>
  <c r="F967" i="1"/>
  <c r="G811" i="1"/>
  <c r="G832" i="1"/>
  <c r="G503" i="1"/>
  <c r="G1277" i="1"/>
  <c r="F1671" i="1"/>
  <c r="B577" i="1"/>
  <c r="F1220" i="1"/>
  <c r="B1171" i="1"/>
  <c r="G702" i="1"/>
  <c r="G417" i="1"/>
  <c r="G1298" i="1"/>
  <c r="F1219" i="1"/>
  <c r="G1419" i="1"/>
  <c r="F479" i="1"/>
  <c r="B700" i="1"/>
  <c r="G1508" i="1"/>
  <c r="G669" i="1"/>
  <c r="F1169" i="1"/>
  <c r="F722" i="1"/>
  <c r="B393" i="1"/>
  <c r="G966" i="1"/>
  <c r="G1160" i="1"/>
  <c r="G697" i="1"/>
  <c r="B414" i="1"/>
  <c r="B416" i="1"/>
  <c r="F833" i="1"/>
  <c r="G453" i="1"/>
  <c r="F183" i="1"/>
  <c r="G387" i="1"/>
  <c r="G68" i="1"/>
  <c r="F1556" i="1"/>
  <c r="F1327" i="1"/>
  <c r="B1454" i="1"/>
  <c r="B328" i="1"/>
  <c r="B1735" i="1"/>
  <c r="B1093" i="1"/>
  <c r="F442" i="1"/>
  <c r="F308" i="1"/>
  <c r="B507" i="1"/>
  <c r="G337" i="1"/>
  <c r="B671" i="1"/>
  <c r="F1040" i="1"/>
  <c r="F1210" i="1"/>
  <c r="B1084" i="1"/>
  <c r="G413" i="1"/>
  <c r="G1354" i="1"/>
  <c r="B1745" i="1"/>
  <c r="G227" i="1"/>
  <c r="F1435" i="1"/>
  <c r="B1661" i="1"/>
  <c r="G1644" i="1"/>
  <c r="G1550" i="1"/>
  <c r="G834" i="1"/>
  <c r="B730" i="1"/>
  <c r="F480" i="1"/>
  <c r="F1147" i="1"/>
  <c r="B877" i="1"/>
  <c r="B1294" i="1"/>
  <c r="G541" i="1"/>
  <c r="B1427" i="1"/>
  <c r="F1490" i="1"/>
  <c r="F336" i="1"/>
  <c r="G1412" i="1"/>
  <c r="F240" i="1"/>
  <c r="F1642" i="1"/>
  <c r="F38" i="1"/>
  <c r="G1148" i="1"/>
  <c r="F1392" i="1"/>
  <c r="B655" i="1"/>
  <c r="G569" i="1"/>
  <c r="G1385" i="1"/>
  <c r="B239" i="1"/>
  <c r="G434" i="1"/>
  <c r="F657" i="1"/>
  <c r="G931" i="1"/>
  <c r="G38" i="1"/>
  <c r="G861" i="1"/>
  <c r="B16" i="1"/>
  <c r="F463" i="1"/>
  <c r="F1719" i="1"/>
  <c r="F209" i="1"/>
  <c r="B930" i="1"/>
  <c r="B1022" i="1"/>
  <c r="G1305" i="1"/>
  <c r="F634" i="1"/>
  <c r="G1187" i="1"/>
  <c r="F1432" i="1"/>
  <c r="G984" i="1"/>
  <c r="F1057" i="1"/>
  <c r="F1314" i="1"/>
  <c r="B573" i="1"/>
  <c r="B1546" i="1"/>
  <c r="G489" i="1"/>
  <c r="F126" i="1"/>
  <c r="F1322" i="1"/>
  <c r="B835" i="1"/>
  <c r="F892" i="1"/>
  <c r="F81" i="1"/>
  <c r="F1496" i="1"/>
  <c r="B755" i="1"/>
  <c r="G530" i="1"/>
  <c r="B50" i="1"/>
  <c r="F717" i="1"/>
  <c r="F969" i="1"/>
  <c r="F136" i="1"/>
  <c r="B953" i="1"/>
  <c r="G892" i="1"/>
  <c r="F51" i="1"/>
  <c r="B915" i="1"/>
  <c r="F1395" i="1"/>
  <c r="B1218" i="1"/>
  <c r="B508" i="1"/>
  <c r="F1489" i="1"/>
  <c r="F1352" i="1"/>
  <c r="G1678" i="1"/>
  <c r="B818" i="1"/>
  <c r="B762" i="1"/>
  <c r="F1331" i="1"/>
  <c r="B704" i="1"/>
  <c r="B1678" i="1"/>
  <c r="F493" i="1"/>
  <c r="F266" i="1"/>
  <c r="B1375" i="1"/>
  <c r="F324" i="1"/>
  <c r="B888" i="1"/>
  <c r="G770" i="1"/>
  <c r="G125" i="1"/>
  <c r="B163" i="1"/>
  <c r="B1327" i="1"/>
  <c r="F1237" i="1"/>
  <c r="B841" i="1"/>
  <c r="B1227" i="1"/>
  <c r="F928" i="1"/>
  <c r="F454" i="1"/>
  <c r="B1647" i="1"/>
  <c r="B1538" i="1"/>
  <c r="F306" i="1"/>
  <c r="G693" i="1"/>
  <c r="B438" i="1"/>
  <c r="F1677" i="1"/>
  <c r="G1501" i="1"/>
  <c r="B988" i="1"/>
  <c r="G500" i="1"/>
  <c r="G207" i="1"/>
  <c r="B71" i="1"/>
  <c r="G439" i="1"/>
  <c r="F1168" i="1"/>
  <c r="F1355" i="1"/>
  <c r="B1144" i="1"/>
  <c r="F232" i="1"/>
  <c r="G545" i="1"/>
  <c r="F247" i="1"/>
  <c r="G113" i="1"/>
  <c r="G1352" i="1"/>
  <c r="B1076" i="1"/>
  <c r="B1415" i="1"/>
  <c r="G613" i="1"/>
  <c r="G1492" i="1"/>
  <c r="G1164" i="1"/>
  <c r="G1671" i="1"/>
  <c r="F1727" i="1"/>
  <c r="G285" i="1"/>
  <c r="F163" i="1"/>
  <c r="B513" i="1"/>
  <c r="B777" i="1"/>
  <c r="B1014" i="1"/>
  <c r="B329" i="1"/>
  <c r="G1245" i="1"/>
  <c r="F1374" i="1"/>
  <c r="B1265" i="1"/>
  <c r="G801" i="1"/>
  <c r="B235" i="1"/>
  <c r="G1016" i="1"/>
  <c r="B592" i="1"/>
  <c r="G271" i="1"/>
  <c r="G588" i="1"/>
  <c r="F568" i="1"/>
  <c r="F1200" i="1"/>
  <c r="B158" i="1"/>
  <c r="G1306" i="1"/>
  <c r="F52" i="1"/>
  <c r="F1533" i="1"/>
  <c r="F635" i="1"/>
  <c r="B590" i="1"/>
  <c r="B1113" i="1"/>
  <c r="G284" i="1"/>
  <c r="F177" i="1"/>
  <c r="B770" i="1"/>
  <c r="G252" i="1"/>
  <c r="G715" i="1"/>
  <c r="B1141" i="1"/>
  <c r="G1677" i="1"/>
  <c r="G756" i="1"/>
  <c r="G1159" i="1"/>
  <c r="G1448" i="1"/>
  <c r="F175" i="1"/>
  <c r="F1296" i="1"/>
  <c r="B1398" i="1"/>
  <c r="F473" i="1"/>
  <c r="B1065" i="1"/>
  <c r="F832" i="1"/>
  <c r="B1516" i="1"/>
  <c r="G262" i="1"/>
  <c r="F393" i="1"/>
  <c r="G1544" i="1"/>
  <c r="F1601" i="1"/>
  <c r="B1549" i="1"/>
  <c r="F457" i="1"/>
  <c r="G508" i="1"/>
  <c r="G1374" i="1"/>
  <c r="F822" i="1"/>
  <c r="F388" i="1"/>
  <c r="G1095" i="1"/>
  <c r="B695" i="1"/>
  <c r="G1491" i="1"/>
  <c r="F539" i="1"/>
  <c r="B111" i="1"/>
  <c r="G1321" i="1"/>
  <c r="F1473" i="1"/>
  <c r="B1164" i="1"/>
  <c r="F1139" i="1"/>
  <c r="F1610" i="1"/>
  <c r="G179" i="1"/>
  <c r="F61" i="1"/>
  <c r="G658" i="1"/>
  <c r="B135" i="1"/>
  <c r="B545" i="1"/>
  <c r="G1674" i="1"/>
  <c r="F1736" i="1"/>
  <c r="B708" i="1"/>
  <c r="B1426" i="1"/>
  <c r="B98" i="1"/>
  <c r="F587" i="1"/>
  <c r="F149" i="1"/>
  <c r="F932" i="1"/>
  <c r="G382" i="1"/>
  <c r="F1617" i="1"/>
  <c r="B720" i="1"/>
  <c r="G1706" i="1"/>
  <c r="F8" i="1"/>
  <c r="G32" i="1"/>
  <c r="B629" i="1"/>
  <c r="F489" i="1"/>
  <c r="G1286" i="1"/>
  <c r="F764" i="1"/>
  <c r="G698" i="1"/>
  <c r="G1441" i="1"/>
  <c r="G238" i="1"/>
  <c r="B609" i="1"/>
  <c r="F1159" i="1"/>
  <c r="F1430" i="1"/>
  <c r="G390" i="1"/>
  <c r="G1190" i="1"/>
  <c r="B1399" i="1"/>
  <c r="G1098" i="1"/>
  <c r="G400" i="1"/>
  <c r="G1048" i="1"/>
  <c r="F733" i="1"/>
  <c r="G422" i="1"/>
  <c r="F1285" i="1"/>
  <c r="F1334" i="1"/>
  <c r="B1390" i="1"/>
  <c r="B705" i="1"/>
  <c r="G776" i="1"/>
  <c r="F1305" i="1"/>
  <c r="F228" i="1"/>
  <c r="B541" i="1"/>
  <c r="G729" i="1"/>
  <c r="F707" i="1"/>
  <c r="G890" i="1"/>
  <c r="B1229" i="1"/>
  <c r="G328" i="1"/>
  <c r="B747" i="1"/>
  <c r="G619" i="1"/>
  <c r="B100" i="1"/>
  <c r="B1509" i="1"/>
  <c r="B394" i="1"/>
  <c r="G333" i="1"/>
  <c r="B729" i="1"/>
  <c r="F590" i="1"/>
  <c r="F1366" i="1"/>
  <c r="B498" i="1"/>
  <c r="G1735" i="1"/>
  <c r="G7" i="1"/>
  <c r="F1047" i="1"/>
  <c r="B1668" i="1"/>
  <c r="G365" i="1"/>
  <c r="F334" i="1"/>
  <c r="G462" i="1"/>
  <c r="F571" i="1"/>
  <c r="G1334" i="1"/>
  <c r="B460" i="1"/>
  <c r="G705" i="1"/>
  <c r="F427" i="1"/>
  <c r="B1626" i="1"/>
  <c r="G112" i="1"/>
  <c r="F132" i="1"/>
  <c r="B374" i="1"/>
  <c r="F1603" i="1"/>
  <c r="F741" i="1"/>
  <c r="G1495" i="1"/>
  <c r="G172" i="1"/>
  <c r="F380" i="1"/>
  <c r="B412" i="1"/>
  <c r="G459" i="1"/>
  <c r="F645" i="1"/>
  <c r="B263" i="1"/>
  <c r="B1525" i="1"/>
  <c r="G1557" i="1"/>
  <c r="G411" i="1"/>
  <c r="F252" i="1"/>
  <c r="G478" i="1"/>
  <c r="G196" i="1"/>
  <c r="G1365" i="1"/>
  <c r="F898" i="1"/>
  <c r="B169" i="1"/>
  <c r="F50" i="1"/>
  <c r="F1626" i="1"/>
  <c r="F155" i="1"/>
  <c r="G1379" i="1"/>
  <c r="B185" i="1"/>
  <c r="F476" i="1"/>
  <c r="G1396" i="1"/>
  <c r="G1198" i="1"/>
  <c r="F609" i="1"/>
  <c r="G694" i="1"/>
  <c r="F1154" i="1"/>
  <c r="F1164" i="1"/>
  <c r="B806" i="1"/>
  <c r="B562" i="1"/>
  <c r="G1332" i="1"/>
  <c r="B686" i="1"/>
  <c r="G1506" i="1"/>
  <c r="B632" i="1"/>
  <c r="B1138" i="1"/>
  <c r="F1730" i="1"/>
  <c r="F887" i="1"/>
  <c r="G511" i="1"/>
  <c r="F409" i="1"/>
  <c r="F846" i="1"/>
  <c r="G452" i="1"/>
  <c r="G1388" i="1"/>
  <c r="G472" i="1"/>
  <c r="F873" i="1"/>
  <c r="G947" i="1"/>
  <c r="F1059" i="1"/>
  <c r="B699" i="1"/>
  <c r="B1531" i="1"/>
  <c r="F7" i="1"/>
  <c r="G480" i="1"/>
  <c r="F659" i="1"/>
  <c r="G1745" i="1"/>
  <c r="B449" i="1"/>
  <c r="G307" i="1"/>
  <c r="F494" i="1"/>
  <c r="B505" i="1"/>
  <c r="B304" i="1"/>
  <c r="B270" i="1"/>
  <c r="G915" i="1"/>
  <c r="G1436" i="1"/>
  <c r="G683" i="1"/>
  <c r="G1031" i="1"/>
  <c r="B213" i="1"/>
  <c r="B308" i="1"/>
  <c r="G556" i="1"/>
  <c r="G615" i="1"/>
  <c r="G60" i="1"/>
  <c r="G1326" i="1"/>
  <c r="G127" i="1"/>
  <c r="F447" i="1"/>
  <c r="G137" i="1"/>
  <c r="F1276" i="1"/>
  <c r="B902" i="1"/>
  <c r="B488" i="1"/>
  <c r="F528" i="1"/>
  <c r="G1142" i="1"/>
  <c r="G681" i="1"/>
  <c r="F1032" i="1"/>
  <c r="B1364" i="1"/>
  <c r="B1536" i="1"/>
  <c r="B375" i="1"/>
  <c r="G1552" i="1"/>
  <c r="F1229" i="1"/>
  <c r="G335" i="1"/>
  <c r="F284" i="1"/>
  <c r="F705" i="1"/>
  <c r="G289" i="1"/>
  <c r="F845" i="1"/>
  <c r="F137" i="1"/>
  <c r="G744" i="1"/>
  <c r="B1344" i="1"/>
  <c r="G360" i="1"/>
  <c r="B42" i="1"/>
  <c r="F1239" i="1"/>
  <c r="G40" i="1"/>
  <c r="G288" i="1"/>
  <c r="G988" i="1"/>
  <c r="B1320" i="1"/>
  <c r="G955" i="1"/>
  <c r="F1158" i="1"/>
  <c r="B1199" i="1"/>
  <c r="F558" i="1"/>
  <c r="B408" i="1"/>
  <c r="G1400" i="1"/>
  <c r="G1258" i="1"/>
  <c r="B299" i="1"/>
  <c r="G197" i="1"/>
  <c r="F1187" i="1"/>
  <c r="G687" i="1"/>
  <c r="G16" i="1"/>
  <c r="F1669" i="1"/>
  <c r="F1320" i="1"/>
  <c r="B200" i="1"/>
  <c r="F1560" i="1"/>
  <c r="B133" i="1"/>
  <c r="F615" i="1"/>
  <c r="B1351" i="1"/>
  <c r="G346" i="1"/>
  <c r="G1648" i="1"/>
  <c r="B524" i="1"/>
  <c r="B322" i="1"/>
  <c r="G350" i="1"/>
  <c r="B276" i="1"/>
  <c r="F231" i="1"/>
  <c r="F970" i="1"/>
  <c r="B1040" i="1"/>
  <c r="F216" i="1"/>
  <c r="B510" i="1"/>
  <c r="G356" i="1"/>
  <c r="G1526" i="1"/>
  <c r="B1388" i="1"/>
  <c r="G1168" i="1"/>
  <c r="F150" i="1"/>
  <c r="B845" i="1"/>
  <c r="G1387" i="1"/>
  <c r="F561" i="1"/>
  <c r="F1732" i="1"/>
  <c r="F1267" i="1"/>
  <c r="F260" i="1"/>
  <c r="B599" i="1"/>
  <c r="B1157" i="1"/>
  <c r="F1721" i="1"/>
  <c r="B892" i="1"/>
  <c r="F830" i="1"/>
  <c r="B1679" i="1"/>
  <c r="G305" i="1"/>
  <c r="F1001" i="1"/>
  <c r="G1676" i="1"/>
  <c r="F1462" i="1"/>
  <c r="G1092" i="1"/>
  <c r="B383" i="1"/>
  <c r="G671" i="1"/>
  <c r="F1127" i="1"/>
  <c r="B688" i="1"/>
  <c r="G188" i="1"/>
  <c r="F180" i="1"/>
  <c r="G1679" i="1"/>
  <c r="B1067" i="1"/>
  <c r="F1454" i="1"/>
  <c r="G171" i="1"/>
  <c r="F1515" i="1"/>
  <c r="F303" i="1"/>
  <c r="F372" i="1"/>
  <c r="B885" i="1"/>
  <c r="G1556" i="1"/>
  <c r="F182" i="1"/>
  <c r="G971" i="1"/>
  <c r="G1413" i="1"/>
  <c r="G1109" i="1"/>
  <c r="G250" i="1"/>
  <c r="G111" i="1"/>
  <c r="G180" i="1"/>
  <c r="B212" i="1"/>
  <c r="F1661" i="1"/>
  <c r="B174" i="1"/>
  <c r="G1602" i="1"/>
  <c r="B706" i="1"/>
  <c r="F915" i="1"/>
  <c r="F498" i="1"/>
  <c r="G692" i="1"/>
  <c r="F1668" i="1"/>
  <c r="G1056" i="1"/>
  <c r="F1478" i="1"/>
  <c r="G278" i="1"/>
  <c r="G494" i="1"/>
  <c r="G1014" i="1"/>
  <c r="F618" i="1"/>
  <c r="F102" i="1"/>
  <c r="G329" i="1"/>
  <c r="B1477" i="1"/>
  <c r="G884" i="1"/>
  <c r="G122" i="1"/>
  <c r="B1257" i="1"/>
  <c r="G1011" i="1"/>
  <c r="F1377" i="1"/>
  <c r="G272" i="1"/>
  <c r="F595" i="1"/>
  <c r="G1276" i="1"/>
  <c r="G58" i="1"/>
  <c r="G954" i="1"/>
  <c r="F1676" i="1"/>
  <c r="F416" i="1"/>
  <c r="G282" i="1"/>
  <c r="F1138" i="1"/>
  <c r="G1481" i="1"/>
  <c r="G688" i="1"/>
  <c r="B1169" i="1"/>
  <c r="G822" i="1"/>
  <c r="G576" i="1"/>
  <c r="F773" i="1"/>
  <c r="F821" i="1"/>
  <c r="G301" i="1"/>
  <c r="B1401" i="1"/>
  <c r="F1411" i="1"/>
  <c r="G216" i="1"/>
  <c r="G1537" i="1"/>
  <c r="G131" i="1"/>
  <c r="G1643" i="1"/>
  <c r="B114" i="1"/>
  <c r="G1736" i="1"/>
  <c r="F1046" i="1"/>
  <c r="G477" i="1"/>
  <c r="G806" i="1"/>
  <c r="F249" i="1"/>
  <c r="G1433" i="1"/>
  <c r="F638" i="1"/>
  <c r="B1481" i="1"/>
  <c r="G1670" i="1"/>
  <c r="F1284" i="1"/>
  <c r="F363" i="1"/>
  <c r="B1285" i="1"/>
  <c r="G253" i="1"/>
  <c r="G1177" i="1"/>
  <c r="F1479" i="1"/>
  <c r="B1127" i="1"/>
  <c r="G183" i="1"/>
  <c r="B1352" i="1"/>
  <c r="F325" i="1"/>
  <c r="B1165" i="1"/>
  <c r="B1479" i="1"/>
  <c r="G1040" i="1"/>
  <c r="F438" i="1"/>
  <c r="F703" i="1"/>
  <c r="G327" i="1"/>
  <c r="F242" i="1"/>
  <c r="B1312" i="1"/>
  <c r="G490" i="1"/>
  <c r="F411" i="1"/>
  <c r="G380" i="1"/>
  <c r="B359" i="1"/>
  <c r="G1075" i="1"/>
  <c r="F1412" i="1"/>
  <c r="F1364" i="1"/>
  <c r="G1499" i="1"/>
  <c r="F435" i="1"/>
  <c r="G1641" i="1"/>
  <c r="B718" i="1"/>
  <c r="F189" i="1"/>
  <c r="B1142" i="1"/>
  <c r="G1269" i="1"/>
  <c r="F123" i="1"/>
  <c r="F688" i="1"/>
  <c r="G1642" i="1"/>
  <c r="G1136" i="1"/>
  <c r="B1379" i="1"/>
  <c r="B653" i="1"/>
  <c r="F1085" i="1"/>
  <c r="G630" i="1"/>
  <c r="G449" i="1"/>
  <c r="F1464" i="1"/>
  <c r="B1459" i="1"/>
  <c r="B870" i="1"/>
  <c r="B366" i="1"/>
  <c r="B1277" i="1"/>
  <c r="G1668" i="1"/>
  <c r="B267" i="1"/>
  <c r="F1350" i="1"/>
  <c r="F440" i="1"/>
  <c r="B670" i="1"/>
  <c r="G1096" i="1"/>
  <c r="F1012" i="1"/>
  <c r="F1418" i="1"/>
  <c r="G389" i="1"/>
  <c r="G989" i="1"/>
  <c r="G185" i="1"/>
  <c r="B289" i="1"/>
  <c r="G594" i="1"/>
  <c r="B286" i="1"/>
  <c r="G1335" i="1"/>
  <c r="F1342" i="1"/>
  <c r="B349" i="1"/>
  <c r="G987" i="1"/>
  <c r="F433" i="1"/>
  <c r="F60" i="1"/>
  <c r="F1690" i="1"/>
  <c r="B1348" i="1"/>
  <c r="F1532" i="1"/>
  <c r="F877" i="1"/>
  <c r="F800" i="1"/>
  <c r="G1729" i="1"/>
  <c r="G304" i="1"/>
  <c r="G97" i="1"/>
  <c r="B556" i="1"/>
  <c r="B48" i="1"/>
  <c r="G553" i="1"/>
  <c r="B611" i="1"/>
  <c r="B184" i="1"/>
  <c r="B68" i="1"/>
  <c r="B1031" i="1"/>
  <c r="F103" i="1"/>
  <c r="G1560" i="1"/>
  <c r="F1166" i="1"/>
  <c r="G1228" i="1"/>
  <c r="B538" i="1"/>
  <c r="B1115" i="1"/>
  <c r="B1437" i="1"/>
  <c r="F1372" i="1"/>
  <c r="B890" i="1"/>
  <c r="F939" i="1"/>
  <c r="G872" i="1"/>
  <c r="B1177" i="1"/>
  <c r="G233" i="1"/>
  <c r="G998" i="1"/>
  <c r="G502" i="1"/>
  <c r="F875" i="1"/>
  <c r="F156" i="1"/>
  <c r="G774" i="1"/>
  <c r="F746" i="1"/>
  <c r="B272" i="1"/>
  <c r="B1197" i="1"/>
  <c r="G632" i="1"/>
  <c r="G746" i="1"/>
  <c r="F279" i="1"/>
  <c r="F569" i="1"/>
  <c r="G1438" i="1"/>
  <c r="G1380" i="1"/>
  <c r="F285" i="1"/>
  <c r="F305" i="1"/>
  <c r="G869" i="1"/>
  <c r="B1221" i="1"/>
  <c r="F980" i="1"/>
  <c r="B1008" i="1"/>
  <c r="B129" i="1"/>
  <c r="B1529" i="1"/>
  <c r="B1391" i="1"/>
  <c r="G90" i="1"/>
  <c r="G1733" i="1"/>
  <c r="G274" i="1"/>
  <c r="B346" i="1"/>
  <c r="B601" i="1"/>
  <c r="B612" i="1"/>
  <c r="G1507" i="1"/>
  <c r="B843" i="1"/>
  <c r="G1477" i="1"/>
  <c r="G1134" i="1"/>
  <c r="F384" i="1"/>
  <c r="B177" i="1"/>
  <c r="G1593" i="1"/>
  <c r="F1611" i="1"/>
  <c r="F1084" i="1"/>
  <c r="G846" i="1"/>
  <c r="G618" i="1"/>
  <c r="F903" i="1"/>
  <c r="B215" i="1"/>
  <c r="G110" i="1"/>
  <c r="B347" i="1"/>
  <c r="F196" i="1"/>
  <c r="B128" i="1"/>
  <c r="B283" i="1"/>
  <c r="F1646" i="1"/>
  <c r="B792" i="1"/>
  <c r="F698" i="1"/>
  <c r="G1535" i="1"/>
  <c r="G458" i="1"/>
  <c r="B1191" i="1"/>
  <c r="B1495" i="1"/>
  <c r="F1294" i="1"/>
  <c r="G1084" i="1"/>
  <c r="F958" i="1"/>
  <c r="B260" i="1"/>
  <c r="B477" i="1"/>
  <c r="F1647" i="1"/>
  <c r="F1313" i="1"/>
  <c r="B918" i="1"/>
  <c r="B579" i="1"/>
  <c r="F291" i="1"/>
  <c r="B402" i="1"/>
  <c r="G601" i="1"/>
  <c r="G633" i="1"/>
  <c r="B1001" i="1"/>
  <c r="G1697" i="1"/>
  <c r="G525" i="1"/>
  <c r="F351" i="1"/>
  <c r="F16" i="1"/>
  <c r="F1095" i="1"/>
  <c r="F1009" i="1"/>
  <c r="F607" i="1"/>
  <c r="B917" i="1"/>
  <c r="B694" i="1"/>
  <c r="B344" i="1"/>
  <c r="F730" i="1"/>
  <c r="G579" i="1"/>
  <c r="F254" i="1"/>
  <c r="B1345" i="1"/>
  <c r="F721" i="1"/>
  <c r="B773" i="1"/>
  <c r="F1410" i="1"/>
  <c r="G758" i="1"/>
  <c r="F1548" i="1"/>
  <c r="F1266" i="1"/>
  <c r="G1395" i="1"/>
  <c r="B1077" i="1"/>
  <c r="F684" i="1"/>
  <c r="G481" i="1"/>
  <c r="B886" i="1"/>
  <c r="F734" i="1"/>
  <c r="B1326" i="1"/>
  <c r="G509" i="1"/>
  <c r="G200" i="1"/>
  <c r="G585" i="1"/>
  <c r="B1670" i="1"/>
  <c r="B555" i="1"/>
  <c r="F282" i="1"/>
  <c r="F311" i="1"/>
  <c r="B183" i="1"/>
  <c r="G1418" i="1"/>
  <c r="F15" i="1"/>
  <c r="G965" i="1"/>
  <c r="F914" i="1"/>
  <c r="F1038" i="1"/>
  <c r="B932" i="1"/>
  <c r="G302" i="1"/>
  <c r="B941" i="1"/>
  <c r="F366" i="1"/>
  <c r="G1208" i="1"/>
  <c r="G151" i="1"/>
  <c r="B400" i="1"/>
  <c r="B1736" i="1"/>
  <c r="B965" i="1"/>
  <c r="G162" i="1"/>
  <c r="B189" i="1"/>
  <c r="F22" i="1"/>
  <c r="B1601" i="1"/>
  <c r="B1393" i="1"/>
  <c r="B1349" i="1"/>
  <c r="G721" i="1"/>
  <c r="G722" i="1"/>
  <c r="G701" i="1"/>
  <c r="G1257" i="1"/>
  <c r="F955" i="1"/>
  <c r="G1719" i="1"/>
  <c r="F690" i="1"/>
  <c r="B423" i="1"/>
  <c r="G1473" i="1"/>
  <c r="F197" i="1"/>
  <c r="B281" i="1"/>
  <c r="G1201" i="1"/>
  <c r="G1625" i="1"/>
  <c r="F1546" i="1"/>
  <c r="G1231" i="1"/>
  <c r="G607" i="1"/>
  <c r="B1134" i="1"/>
  <c r="B1416" i="1"/>
  <c r="G1141" i="1"/>
  <c r="F1144" i="1"/>
  <c r="B1208" i="1"/>
  <c r="F1480" i="1"/>
  <c r="F674" i="1"/>
  <c r="B69" i="1"/>
  <c r="F790" i="1"/>
  <c r="G1747" i="1"/>
  <c r="F1413" i="1"/>
  <c r="B1512" i="1"/>
  <c r="B8" i="1"/>
  <c r="B280" i="1"/>
  <c r="B1363" i="1"/>
  <c r="B964" i="1"/>
  <c r="G830" i="1"/>
  <c r="B884" i="1"/>
  <c r="F1218" i="1"/>
  <c r="G1313" i="1"/>
  <c r="G599" i="1"/>
  <c r="F410" i="1"/>
  <c r="B1365" i="1"/>
  <c r="B1625" i="1"/>
  <c r="F1675" i="1"/>
  <c r="F1030" i="1"/>
  <c r="B1373" i="1"/>
  <c r="B1652" i="1"/>
  <c r="B744" i="1"/>
  <c r="F1211" i="1"/>
  <c r="B1180" i="1"/>
  <c r="F600" i="1"/>
  <c r="F1258" i="1"/>
  <c r="B1411" i="1"/>
  <c r="G684" i="1"/>
  <c r="F1415" i="1"/>
  <c r="F811" i="1"/>
  <c r="B735" i="1"/>
  <c r="B1462" i="1"/>
  <c r="B300" i="1"/>
  <c r="B132" i="1"/>
  <c r="B131" i="1"/>
  <c r="B972" i="1"/>
  <c r="F716" i="1"/>
  <c r="F1536" i="1"/>
  <c r="F464" i="1"/>
  <c r="B103" i="1"/>
  <c r="B1499" i="1"/>
  <c r="G349" i="1"/>
  <c r="G280" i="1"/>
  <c r="B1366" i="1"/>
  <c r="B1428" i="1"/>
  <c r="F1287" i="1"/>
  <c r="F203" i="1"/>
  <c r="B1497" i="1"/>
  <c r="G1562" i="1"/>
  <c r="F482" i="1"/>
  <c r="F418" i="1"/>
  <c r="G1390" i="1"/>
  <c r="G181" i="1"/>
  <c r="F1735" i="1"/>
  <c r="B1706" i="1"/>
  <c r="G445" i="1"/>
  <c r="B1593" i="1"/>
  <c r="G735" i="1"/>
  <c r="G656" i="1"/>
  <c r="B313" i="1"/>
  <c r="G1002" i="1"/>
  <c r="B298" i="1"/>
  <c r="F904" i="1"/>
  <c r="G102" i="1"/>
  <c r="G50" i="1"/>
  <c r="B1269" i="1"/>
  <c r="G475" i="1"/>
  <c r="B540" i="1"/>
  <c r="F1227" i="1"/>
  <c r="B91" i="1"/>
  <c r="B954" i="1"/>
  <c r="B987" i="1"/>
  <c r="B943" i="1"/>
  <c r="G1189" i="1"/>
  <c r="B1038" i="1"/>
  <c r="F146" i="1"/>
  <c r="B360" i="1"/>
  <c r="G1458" i="1"/>
  <c r="G967" i="1"/>
  <c r="G1074" i="1"/>
  <c r="B492" i="1"/>
  <c r="F1439" i="1"/>
  <c r="B1147" i="1"/>
  <c r="F693" i="1"/>
  <c r="F619" i="1"/>
  <c r="G1376" i="1"/>
  <c r="F652" i="1"/>
  <c r="F1298" i="1"/>
  <c r="G1603" i="1"/>
  <c r="G1009" i="1"/>
  <c r="B526" i="1"/>
  <c r="F243" i="1"/>
  <c r="F762" i="1"/>
  <c r="F1508" i="1"/>
  <c r="G609" i="1"/>
  <c r="B1207" i="1"/>
  <c r="B22" i="1"/>
  <c r="B899" i="1"/>
  <c r="F1383" i="1"/>
  <c r="G1386" i="1"/>
  <c r="F1324" i="1"/>
  <c r="G1661" i="1"/>
  <c r="F945" i="1"/>
  <c r="F235" i="1"/>
  <c r="F1067" i="1"/>
  <c r="F1544" i="1"/>
  <c r="B834" i="1"/>
  <c r="B831" i="1"/>
  <c r="B1594" i="1"/>
  <c r="G1489" i="1"/>
  <c r="G455" i="1"/>
  <c r="B1634" i="1"/>
  <c r="G749" i="1"/>
  <c r="F239" i="1"/>
  <c r="F1390" i="1"/>
  <c r="B504" i="1"/>
  <c r="F841" i="1"/>
  <c r="G1137" i="1"/>
  <c r="B176" i="1"/>
  <c r="G856" i="1"/>
  <c r="F497" i="1"/>
  <c r="G1347" i="1"/>
  <c r="F1409" i="1"/>
  <c r="G945" i="1"/>
  <c r="F1190" i="1"/>
  <c r="G617" i="1"/>
  <c r="B707" i="1"/>
  <c r="B59" i="1"/>
  <c r="B587" i="1"/>
  <c r="B600" i="1"/>
  <c r="F343" i="1"/>
  <c r="G245" i="1"/>
  <c r="G242" i="1"/>
  <c r="G1077" i="1"/>
  <c r="F1481" i="1"/>
  <c r="G1498" i="1"/>
  <c r="B1732" i="1"/>
  <c r="G217" i="1"/>
  <c r="B1648" i="1"/>
  <c r="G202" i="1"/>
  <c r="F729" i="1"/>
  <c r="B78" i="1"/>
  <c r="G802" i="1"/>
  <c r="F996" i="1"/>
  <c r="G177" i="1"/>
  <c r="G243" i="1"/>
  <c r="G386" i="1"/>
  <c r="G1634" i="1"/>
  <c r="B1201" i="1"/>
  <c r="F492" i="1"/>
  <c r="G510" i="1"/>
  <c r="G1022" i="1"/>
  <c r="B457" i="1"/>
  <c r="G1595" i="1"/>
  <c r="B1013" i="1"/>
  <c r="G1058" i="1"/>
  <c r="G540" i="1"/>
  <c r="B1284" i="1"/>
  <c r="B157" i="1"/>
  <c r="G235" i="1"/>
  <c r="G1285" i="1"/>
  <c r="B614" i="1"/>
  <c r="B1610" i="1"/>
  <c r="F1670" i="1"/>
  <c r="F224" i="1"/>
  <c r="B1389" i="1"/>
  <c r="G1533" i="1"/>
  <c r="B198" i="1"/>
  <c r="B1397" i="1"/>
  <c r="F614" i="1"/>
  <c r="G521" i="1"/>
  <c r="G903" i="1"/>
  <c r="G1348" i="1"/>
  <c r="B748" i="1"/>
  <c r="G538" i="1"/>
  <c r="G88" i="1"/>
  <c r="F1325" i="1"/>
  <c r="B62" i="1"/>
  <c r="F1145" i="1"/>
  <c r="G680" i="1"/>
  <c r="B234" i="1"/>
  <c r="B1330" i="1"/>
  <c r="F1098" i="1"/>
  <c r="F1609" i="1"/>
  <c r="F858" i="1"/>
  <c r="F1494" i="1"/>
  <c r="F1135" i="1"/>
  <c r="B618" i="1"/>
  <c r="F455" i="1"/>
  <c r="B553" i="1"/>
  <c r="G156" i="1"/>
  <c r="B1461" i="1"/>
  <c r="F1419" i="1"/>
  <c r="B321" i="1"/>
  <c r="B384" i="1"/>
  <c r="F1571" i="1"/>
  <c r="B1490" i="1"/>
  <c r="G791" i="1"/>
  <c r="B945" i="1"/>
  <c r="B919" i="1"/>
  <c r="B1287" i="1"/>
  <c r="B1394" i="1"/>
  <c r="B973" i="1"/>
  <c r="B1635" i="1"/>
  <c r="G1513" i="1"/>
  <c r="B261" i="1"/>
  <c r="F1718" i="1"/>
  <c r="F153" i="1"/>
  <c r="B1267" i="1"/>
  <c r="B137" i="1"/>
  <c r="G1323" i="1"/>
  <c r="G52" i="1"/>
  <c r="F695" i="1"/>
  <c r="F1023" i="1"/>
  <c r="B558" i="1"/>
  <c r="F1498" i="1"/>
  <c r="B242" i="1"/>
  <c r="G970" i="1"/>
  <c r="G463" i="1"/>
  <c r="B1666" i="1"/>
  <c r="B623" i="1"/>
  <c r="G1383" i="1"/>
  <c r="B1163" i="1"/>
  <c r="G835" i="1"/>
  <c r="F820" i="1"/>
  <c r="F227" i="1"/>
  <c r="B644" i="1"/>
  <c r="G176" i="1"/>
  <c r="F682" i="1"/>
  <c r="G1500" i="1"/>
  <c r="G1427" i="1"/>
  <c r="G99" i="1"/>
  <c r="F552" i="1"/>
  <c r="G759" i="1"/>
  <c r="G313" i="1"/>
  <c r="F161" i="1"/>
  <c r="G1094" i="1"/>
  <c r="F236" i="1"/>
  <c r="F381" i="1"/>
  <c r="F1645" i="1"/>
  <c r="G1426" i="1"/>
  <c r="G1364" i="1"/>
  <c r="B589" i="1"/>
  <c r="G1127" i="1"/>
  <c r="B1595" i="1"/>
  <c r="G391" i="1"/>
  <c r="F253" i="1"/>
  <c r="B1569" i="1"/>
  <c r="G1645" i="1"/>
  <c r="F1501" i="1"/>
  <c r="G641" i="1"/>
  <c r="F685" i="1"/>
  <c r="F114" i="1"/>
  <c r="F855" i="1"/>
  <c r="B1178" i="1"/>
  <c r="B493" i="1"/>
  <c r="B409" i="1"/>
  <c r="B597" i="1"/>
  <c r="B672" i="1"/>
  <c r="B576" i="1"/>
  <c r="G1681" i="1"/>
  <c r="F1170" i="1"/>
  <c r="F801" i="1"/>
  <c r="F1463" i="1"/>
  <c r="B1086" i="1"/>
  <c r="B1123" i="1"/>
  <c r="G1333" i="1"/>
  <c r="F616" i="1"/>
  <c r="B847" i="1"/>
  <c r="F541" i="1"/>
  <c r="B233" i="1"/>
  <c r="F444" i="1"/>
  <c r="B683" i="1"/>
  <c r="B147" i="1"/>
  <c r="G1586" i="1"/>
  <c r="F680" i="1"/>
  <c r="F273" i="1"/>
  <c r="F919" i="1"/>
  <c r="B1456" i="1"/>
  <c r="F1510" i="1"/>
  <c r="F169" i="1"/>
  <c r="G1407" i="1"/>
  <c r="B997" i="1"/>
  <c r="F593" i="1"/>
  <c r="F1146" i="1"/>
  <c r="B1496" i="1"/>
  <c r="F1477" i="1"/>
  <c r="F709" i="1"/>
  <c r="F1434" i="1"/>
  <c r="F360" i="1"/>
  <c r="G1382" i="1"/>
  <c r="G359" i="1"/>
  <c r="B785" i="1"/>
  <c r="B1353" i="1"/>
  <c r="G499" i="1"/>
  <c r="G440" i="1"/>
  <c r="B787" i="1"/>
  <c r="F1275" i="1"/>
  <c r="F1332" i="1"/>
  <c r="G135" i="1"/>
  <c r="B1321" i="1"/>
  <c r="G163" i="1"/>
  <c r="F658" i="1"/>
  <c r="B373" i="1"/>
  <c r="G621" i="1"/>
  <c r="G876" i="1"/>
  <c r="F974" i="1"/>
  <c r="F148" i="1"/>
  <c r="F374" i="1"/>
  <c r="G157" i="1"/>
  <c r="G1165" i="1"/>
  <c r="B196" i="1"/>
  <c r="G981" i="1"/>
  <c r="B464" i="1"/>
  <c r="F496" i="1"/>
  <c r="G1059" i="1"/>
  <c r="G224" i="1"/>
  <c r="B1255" i="1"/>
  <c r="F987" i="1"/>
  <c r="B861" i="1"/>
  <c r="F1512" i="1"/>
  <c r="F62" i="1"/>
  <c r="G999" i="1"/>
  <c r="G762" i="1"/>
  <c r="F562" i="1"/>
  <c r="G790" i="1"/>
  <c r="G732" i="1"/>
  <c r="F918" i="1"/>
  <c r="G1546" i="1"/>
  <c r="G707" i="1"/>
  <c r="G1106" i="1"/>
  <c r="B591" i="1"/>
  <c r="F817" i="1"/>
  <c r="G1294" i="1"/>
  <c r="G1220" i="1"/>
  <c r="B522" i="1"/>
  <c r="B1124" i="1"/>
  <c r="B722" i="1"/>
  <c r="G1349" i="1"/>
  <c r="G842" i="1"/>
  <c r="B1039" i="1"/>
  <c r="F77" i="1"/>
  <c r="B572" i="1"/>
  <c r="B1189" i="1"/>
  <c r="F1440" i="1"/>
  <c r="B274" i="1"/>
  <c r="G1012" i="1"/>
  <c r="G70" i="1"/>
  <c r="B1413" i="1"/>
  <c r="F269" i="1"/>
  <c r="F1649" i="1"/>
  <c r="B151" i="1"/>
  <c r="G747" i="1"/>
  <c r="F289" i="1"/>
  <c r="F857" i="1"/>
  <c r="F1487" i="1"/>
  <c r="G471" i="1"/>
  <c r="B251" i="1"/>
  <c r="G1682" i="1"/>
  <c r="G570" i="1"/>
  <c r="B690" i="1"/>
  <c r="G1325" i="1"/>
  <c r="B154" i="1"/>
  <c r="F1375" i="1"/>
  <c r="F1551" i="1"/>
  <c r="F58" i="1"/>
  <c r="F999" i="1"/>
  <c r="G39" i="1"/>
  <c r="B855" i="1"/>
  <c r="F623" i="1"/>
  <c r="G161" i="1"/>
  <c r="B1547" i="1"/>
  <c r="G929" i="1"/>
  <c r="F1189" i="1"/>
  <c r="B1023" i="1"/>
  <c r="F1058" i="1"/>
  <c r="B774" i="1"/>
  <c r="F332" i="1"/>
  <c r="F995" i="1"/>
  <c r="B889" i="1"/>
  <c r="G129" i="1"/>
  <c r="B156" i="1"/>
  <c r="G310" i="1"/>
  <c r="G1227" i="1"/>
  <c r="B1739" i="1"/>
  <c r="B266" i="1"/>
  <c r="G920" i="1"/>
  <c r="B127" i="1"/>
  <c r="G1398" i="1"/>
  <c r="F1471" i="1"/>
  <c r="G1511" i="1"/>
  <c r="G211" i="1"/>
  <c r="F301" i="1"/>
  <c r="G418" i="1"/>
  <c r="G239" i="1"/>
  <c r="G1247" i="1"/>
  <c r="B794" i="1"/>
  <c r="F912" i="1"/>
  <c r="G226" i="1"/>
  <c r="F187" i="1"/>
  <c r="G1378" i="1"/>
  <c r="F261" i="1"/>
  <c r="F774" i="1"/>
  <c r="F1667" i="1"/>
  <c r="F385" i="1"/>
  <c r="F99" i="1"/>
  <c r="G241" i="1"/>
  <c r="G933" i="1"/>
  <c r="G1384" i="1"/>
  <c r="F1024" i="1"/>
  <c r="B1162" i="1"/>
  <c r="B181" i="1"/>
  <c r="F786" i="1"/>
  <c r="F964" i="1"/>
  <c r="G182" i="1"/>
  <c r="F88" i="1"/>
  <c r="B874" i="1"/>
  <c r="F400" i="1"/>
  <c r="B857" i="1"/>
  <c r="B456" i="1"/>
  <c r="B1504" i="1"/>
  <c r="G1356" i="1"/>
  <c r="G616" i="1"/>
  <c r="G251" i="1"/>
  <c r="G1627" i="1"/>
  <c r="F1525" i="1"/>
  <c r="B1112" i="1"/>
  <c r="B1463" i="1"/>
  <c r="G1672" i="1"/>
  <c r="G1191" i="1"/>
  <c r="F357" i="1"/>
  <c r="G844" i="1"/>
  <c r="F598" i="1"/>
  <c r="B633" i="1"/>
  <c r="F263" i="1"/>
  <c r="F715" i="1"/>
  <c r="G1135" i="1"/>
  <c r="G362" i="1"/>
  <c r="B596" i="1"/>
  <c r="B1100" i="1"/>
  <c r="B334" i="1"/>
  <c r="G195" i="1"/>
  <c r="B265" i="1"/>
  <c r="G260" i="1"/>
  <c r="F823" i="1"/>
  <c r="B1332" i="1"/>
  <c r="F1400" i="1"/>
  <c r="G829" i="1"/>
  <c r="B588" i="1"/>
  <c r="G138" i="1"/>
  <c r="B1551" i="1"/>
  <c r="F630" i="1"/>
  <c r="F1109" i="1"/>
  <c r="G985" i="1"/>
  <c r="B244" i="1"/>
  <c r="B282" i="1"/>
  <c r="G1646" i="1"/>
  <c r="B1674" i="1"/>
  <c r="G1343" i="1"/>
  <c r="B1407" i="1"/>
  <c r="G246" i="1"/>
  <c r="G699" i="1"/>
  <c r="B1627" i="1"/>
  <c r="B463" i="1"/>
  <c r="F401" i="1"/>
  <c r="G325" i="1"/>
  <c r="B817" i="1"/>
  <c r="F330" i="1"/>
  <c r="F574" i="1"/>
  <c r="B859" i="1"/>
  <c r="B779" i="1"/>
  <c r="F223" i="1"/>
  <c r="B453" i="1"/>
  <c r="F90" i="1"/>
  <c r="B1689" i="1"/>
  <c r="G1675" i="1"/>
  <c r="F1312" i="1"/>
  <c r="B427" i="1"/>
  <c r="B311" i="1"/>
  <c r="G1587" i="1"/>
  <c r="B102" i="1"/>
  <c r="B90" i="1"/>
  <c r="G1113" i="1"/>
  <c r="F656" i="1"/>
  <c r="F1441" i="1"/>
  <c r="G858" i="1"/>
  <c r="B539" i="1"/>
  <c r="F508" i="1"/>
  <c r="B1220" i="1"/>
  <c r="F718" i="1"/>
  <c r="F532" i="1"/>
  <c r="F538" i="1"/>
  <c r="F1625" i="1"/>
  <c r="B509" i="1"/>
  <c r="G874" i="1"/>
  <c r="B148" i="1"/>
  <c r="G232" i="1"/>
  <c r="G1510" i="1"/>
  <c r="B476" i="1"/>
  <c r="B187" i="1"/>
  <c r="F1228" i="1"/>
  <c r="F954" i="1"/>
  <c r="B863" i="1"/>
  <c r="B1116" i="1"/>
  <c r="G904" i="1"/>
  <c r="B634" i="1"/>
  <c r="B608" i="1"/>
  <c r="B1209" i="1"/>
  <c r="G482" i="1"/>
  <c r="B1553" i="1"/>
  <c r="F229" i="1"/>
  <c r="B29" i="1"/>
  <c r="B178" i="1"/>
  <c r="G229" i="1"/>
  <c r="G1083" i="1"/>
  <c r="G728" i="1"/>
  <c r="F101" i="1"/>
  <c r="G375" i="1"/>
  <c r="F129" i="1"/>
  <c r="G153" i="1"/>
  <c r="G997" i="1"/>
  <c r="B390" i="1"/>
  <c r="G686" i="1"/>
  <c r="G717" i="1"/>
  <c r="G645" i="1"/>
  <c r="B170" i="1"/>
  <c r="G281" i="1"/>
  <c r="B862" i="1"/>
  <c r="F557" i="1"/>
  <c r="B30" i="1"/>
  <c r="G1633" i="1"/>
  <c r="F1255" i="1"/>
  <c r="B823" i="1"/>
  <c r="B1476" i="1"/>
  <c r="G995" i="1"/>
  <c r="F151" i="1"/>
  <c r="F1438" i="1"/>
  <c r="G254" i="1"/>
  <c r="F481" i="1"/>
  <c r="G1346" i="1"/>
  <c r="G859" i="1"/>
  <c r="G1327" i="1"/>
  <c r="G150" i="1"/>
  <c r="G1157" i="1"/>
  <c r="G1221" i="1"/>
  <c r="B1166" i="1"/>
  <c r="F1497" i="1"/>
  <c r="G357" i="1"/>
  <c r="F891" i="1"/>
  <c r="G706" i="1"/>
  <c r="B1558" i="1"/>
  <c r="F612" i="1"/>
  <c r="G1188" i="1"/>
  <c r="F1737" i="1"/>
  <c r="G572" i="1"/>
  <c r="F404" i="1"/>
  <c r="F1179" i="1"/>
  <c r="G1432" i="1"/>
  <c r="G682" i="1"/>
  <c r="B490" i="1"/>
  <c r="G804" i="1"/>
  <c r="F198" i="1"/>
  <c r="G522" i="1"/>
  <c r="G1561" i="1"/>
  <c r="B352" i="1"/>
  <c r="G299" i="1"/>
  <c r="B876" i="1"/>
  <c r="G1512" i="1"/>
  <c r="B657" i="1"/>
  <c r="B1219" i="1"/>
  <c r="G175" i="1"/>
  <c r="F208" i="1"/>
  <c r="G1459" i="1"/>
  <c r="B123" i="1"/>
  <c r="B201" i="1"/>
  <c r="B231" i="1"/>
  <c r="G554" i="1"/>
  <c r="F585" i="1"/>
  <c r="F1557" i="1"/>
  <c r="G661" i="1"/>
  <c r="G845" i="1"/>
  <c r="F988" i="1"/>
  <c r="B998" i="1"/>
  <c r="G364" i="1"/>
  <c r="B434" i="1"/>
  <c r="G1559" i="1"/>
  <c r="G1618" i="1"/>
  <c r="F965" i="1"/>
  <c r="F1549" i="1"/>
  <c r="G247" i="1"/>
  <c r="G958" i="1"/>
  <c r="F310" i="1"/>
  <c r="G372" i="1"/>
  <c r="B87" i="1"/>
  <c r="F920" i="1"/>
  <c r="B1057" i="1"/>
  <c r="B389" i="1"/>
  <c r="F448" i="1"/>
  <c r="F328" i="1"/>
  <c r="F842" i="1"/>
  <c r="G1143" i="1"/>
  <c r="F1658" i="1"/>
  <c r="F329" i="1"/>
  <c r="F32" i="1"/>
  <c r="G519" i="1"/>
  <c r="F230" i="1"/>
  <c r="F172" i="1"/>
  <c r="B1472" i="1"/>
  <c r="G1122" i="1"/>
  <c r="B1414" i="1"/>
  <c r="G28" i="1"/>
  <c r="F283" i="1"/>
  <c r="F1717" i="1"/>
  <c r="G1169" i="1"/>
  <c r="B1210" i="1"/>
  <c r="F472" i="1"/>
  <c r="B435" i="1"/>
  <c r="F405" i="1"/>
  <c r="B385" i="1"/>
  <c r="F572" i="1"/>
  <c r="F1384" i="1"/>
  <c r="G820" i="1"/>
  <c r="B1159" i="1"/>
  <c r="B1532" i="1"/>
  <c r="F437" i="1"/>
  <c r="F986" i="1"/>
  <c r="G610" i="1"/>
  <c r="G1116" i="1"/>
  <c r="G1330" i="1"/>
  <c r="G819" i="1"/>
  <c r="G1746" i="1"/>
  <c r="F642" i="1"/>
  <c r="G1509" i="1"/>
  <c r="G1328" i="1"/>
  <c r="G361" i="1"/>
  <c r="B323" i="1"/>
  <c r="G1731" i="1"/>
  <c r="G635" i="1"/>
  <c r="G421" i="1"/>
  <c r="B113" i="1"/>
  <c r="B800" i="1"/>
  <c r="F761" i="1"/>
  <c r="F1198" i="1"/>
  <c r="F446" i="1"/>
  <c r="B392" i="1"/>
  <c r="F402" i="1"/>
  <c r="G1284" i="1"/>
  <c r="F335" i="1"/>
  <c r="F347" i="1"/>
  <c r="B500" i="1"/>
  <c r="F872" i="1"/>
  <c r="B1577" i="1"/>
  <c r="G209" i="1"/>
  <c r="B654" i="1"/>
  <c r="G1626" i="1"/>
  <c r="F1673" i="1"/>
  <c r="G343" i="1"/>
  <c r="F1188" i="1"/>
  <c r="G551" i="1"/>
  <c r="B502" i="1"/>
  <c r="F41" i="1"/>
  <c r="F1323" i="1"/>
  <c r="G145" i="1"/>
  <c r="G261" i="1"/>
  <c r="G438" i="1"/>
  <c r="G384" i="1"/>
  <c r="G1698" i="1"/>
  <c r="B424" i="1"/>
  <c r="F1155" i="1"/>
  <c r="F1115" i="1"/>
  <c r="G986" i="1"/>
  <c r="F1401" i="1"/>
  <c r="F789" i="1"/>
  <c r="G402" i="1"/>
  <c r="G101" i="1"/>
  <c r="G1156" i="1"/>
  <c r="B214" i="1"/>
  <c r="F1665" i="1"/>
  <c r="F1538" i="1"/>
  <c r="F185" i="1"/>
  <c r="F791" i="1"/>
  <c r="F1382" i="1"/>
  <c r="F1048" i="1"/>
  <c r="G427" i="1"/>
  <c r="G263" i="1"/>
  <c r="B883" i="1"/>
  <c r="B378" i="1"/>
  <c r="B188" i="1"/>
  <c r="B1108" i="1"/>
  <c r="F147" i="1"/>
  <c r="G871" i="1"/>
  <c r="B1510" i="1"/>
  <c r="G1324" i="1"/>
  <c r="G980" i="1"/>
  <c r="B571" i="1"/>
  <c r="F653" i="1"/>
  <c r="B607" i="1"/>
  <c r="F270" i="1"/>
  <c r="F500" i="1"/>
  <c r="B716" i="1"/>
  <c r="B482" i="1"/>
  <c r="F1476" i="1"/>
  <c r="B146" i="1"/>
  <c r="G456" i="1"/>
  <c r="B1323" i="1"/>
  <c r="B237" i="1"/>
  <c r="G1548" i="1"/>
  <c r="F870" i="1"/>
  <c r="F1014" i="1"/>
  <c r="G9" i="1"/>
  <c r="G539" i="1"/>
  <c r="B248" i="1"/>
  <c r="G1345" i="1"/>
  <c r="F957" i="1"/>
  <c r="B1731" i="1"/>
  <c r="B1217" i="1"/>
  <c r="G700" i="1"/>
  <c r="B646" i="1"/>
  <c r="G611" i="1"/>
  <c r="F983" i="1"/>
  <c r="G1454" i="1"/>
  <c r="B1362" i="1"/>
  <c r="F471" i="1"/>
  <c r="G1373" i="1"/>
  <c r="G1314" i="1"/>
  <c r="F1077" i="1"/>
  <c r="B1489" i="1"/>
  <c r="F1517" i="1"/>
  <c r="B410" i="1"/>
  <c r="F621" i="1"/>
  <c r="F1163" i="1"/>
  <c r="G407" i="1"/>
  <c r="G673" i="1"/>
  <c r="B1128" i="1"/>
  <c r="G460" i="1"/>
  <c r="B391" i="1"/>
  <c r="F1016" i="1"/>
  <c r="B809" i="1"/>
  <c r="F1663" i="1"/>
  <c r="G464" i="1"/>
  <c r="B459" i="1"/>
  <c r="B1617" i="1"/>
  <c r="F929" i="1"/>
  <c r="G203" i="1"/>
  <c r="G1107" i="1"/>
  <c r="F1344" i="1"/>
  <c r="G653" i="1"/>
  <c r="G1496" i="1"/>
  <c r="F1022" i="1"/>
  <c r="G1429" i="1"/>
  <c r="F1112" i="1"/>
  <c r="B1350" i="1"/>
  <c r="G1534" i="1"/>
  <c r="B203" i="1"/>
  <c r="B362" i="1"/>
  <c r="B929" i="1"/>
  <c r="F522" i="1"/>
  <c r="F174" i="1"/>
  <c r="F354" i="1"/>
  <c r="F1618" i="1"/>
  <c r="G330" i="1"/>
  <c r="B312" i="1"/>
  <c r="G1690" i="1"/>
  <c r="G300" i="1"/>
  <c r="G267" i="1"/>
  <c r="B1325" i="1"/>
  <c r="F542" i="1"/>
  <c r="B1002" i="1"/>
  <c r="F1679" i="1"/>
  <c r="B1145" i="1"/>
  <c r="G496" i="1"/>
  <c r="G558" i="1"/>
  <c r="F379" i="1"/>
  <c r="G623" i="1"/>
  <c r="G646" i="1"/>
  <c r="B121" i="1"/>
  <c r="G1440" i="1"/>
  <c r="B471" i="1"/>
  <c r="F375" i="1"/>
  <c r="F79" i="1"/>
  <c r="B245" i="1"/>
  <c r="G1246" i="1"/>
  <c r="F575" i="1"/>
  <c r="B442" i="1"/>
  <c r="B829" i="1"/>
  <c r="F1734" i="1"/>
  <c r="B401" i="1"/>
  <c r="G1391" i="1"/>
  <c r="G69" i="1"/>
  <c r="B900" i="1"/>
  <c r="G1476" i="1"/>
  <c r="G1023" i="1"/>
  <c r="F268" i="1"/>
  <c r="F504" i="1"/>
  <c r="B418" i="1"/>
  <c r="B481" i="1"/>
  <c r="G1437" i="1"/>
  <c r="B1535" i="1"/>
  <c r="B1400" i="1"/>
  <c r="B728" i="1"/>
  <c r="F1518" i="1"/>
  <c r="B122" i="1"/>
  <c r="F1181" i="1"/>
  <c r="B327" i="1"/>
  <c r="F589" i="1"/>
  <c r="F1728" i="1"/>
  <c r="B968" i="1"/>
  <c r="F389" i="1"/>
  <c r="B819" i="1"/>
  <c r="B134" i="1"/>
  <c r="F271" i="1"/>
  <c r="F971" i="1"/>
  <c r="G1569" i="1"/>
  <c r="B197" i="1"/>
  <c r="B297" i="1"/>
  <c r="F513" i="1"/>
  <c r="G1516" i="1"/>
  <c r="B1083" i="1"/>
  <c r="F217" i="1"/>
  <c r="B1355" i="1"/>
  <c r="B277" i="1"/>
  <c r="G1532" i="1"/>
  <c r="B1298" i="1"/>
  <c r="B1440" i="1"/>
  <c r="G388" i="1"/>
  <c r="F805" i="1"/>
  <c r="F613" i="1"/>
  <c r="F529" i="1"/>
  <c r="B252" i="1"/>
  <c r="F1652" i="1"/>
  <c r="B1457" i="1"/>
  <c r="B685" i="1"/>
  <c r="B475" i="1"/>
  <c r="B1098" i="1"/>
  <c r="F632" i="1"/>
  <c r="F1472" i="1"/>
  <c r="G287" i="1"/>
  <c r="H287" i="1" l="1"/>
  <c r="H388" i="1"/>
  <c r="H1532" i="1"/>
  <c r="H1516" i="1"/>
  <c r="H1569" i="1"/>
  <c r="H1437" i="1"/>
  <c r="H1023" i="1"/>
  <c r="H1476" i="1"/>
  <c r="H69" i="1"/>
  <c r="H1391" i="1"/>
  <c r="H1246" i="1"/>
  <c r="H1440" i="1"/>
  <c r="H646" i="1"/>
  <c r="H623" i="1"/>
  <c r="H558" i="1"/>
  <c r="H496" i="1"/>
  <c r="H267" i="1"/>
  <c r="H300" i="1"/>
  <c r="H1690" i="1"/>
  <c r="H330" i="1"/>
  <c r="H1534" i="1"/>
  <c r="H1429" i="1"/>
  <c r="H1496" i="1"/>
  <c r="H653" i="1"/>
  <c r="H1107" i="1"/>
  <c r="H203" i="1"/>
  <c r="H464" i="1"/>
  <c r="H460" i="1"/>
  <c r="H673" i="1"/>
  <c r="H407" i="1"/>
  <c r="H1314" i="1"/>
  <c r="H1373" i="1"/>
  <c r="H1454" i="1"/>
  <c r="H611" i="1"/>
  <c r="H700" i="1"/>
  <c r="H1345" i="1"/>
  <c r="H539" i="1"/>
  <c r="H9" i="1"/>
  <c r="H1548" i="1"/>
  <c r="H456" i="1"/>
  <c r="H980" i="1"/>
  <c r="H1324" i="1"/>
  <c r="H871" i="1"/>
  <c r="H263" i="1"/>
  <c r="H427" i="1"/>
  <c r="H1156" i="1"/>
  <c r="H101" i="1"/>
  <c r="H402" i="1"/>
  <c r="H986" i="1"/>
  <c r="H1698" i="1"/>
  <c r="H384" i="1"/>
  <c r="H438" i="1"/>
  <c r="H261" i="1"/>
  <c r="H145" i="1"/>
  <c r="H551" i="1"/>
  <c r="H343" i="1"/>
  <c r="H1626" i="1"/>
  <c r="H209" i="1"/>
  <c r="H1284" i="1"/>
  <c r="H421" i="1"/>
  <c r="H635" i="1"/>
  <c r="H1731" i="1"/>
  <c r="H361" i="1"/>
  <c r="H1328" i="1"/>
  <c r="H1509" i="1"/>
  <c r="H1746" i="1"/>
  <c r="H819" i="1"/>
  <c r="H1330" i="1"/>
  <c r="H1116" i="1"/>
  <c r="H610" i="1"/>
  <c r="H820" i="1"/>
  <c r="H1169" i="1"/>
  <c r="H28" i="1"/>
  <c r="H1122" i="1"/>
  <c r="H519" i="1"/>
  <c r="H1143" i="1"/>
  <c r="H372" i="1"/>
  <c r="H958" i="1"/>
  <c r="H247" i="1"/>
  <c r="H1618" i="1"/>
  <c r="H1559" i="1"/>
  <c r="H364" i="1"/>
  <c r="H845" i="1"/>
  <c r="H661" i="1"/>
  <c r="H554" i="1"/>
  <c r="H1459" i="1"/>
  <c r="H175" i="1"/>
  <c r="H1512" i="1"/>
  <c r="H299" i="1"/>
  <c r="H1561" i="1"/>
  <c r="H522" i="1"/>
  <c r="H804" i="1"/>
  <c r="H682" i="1"/>
  <c r="H1432" i="1"/>
  <c r="H572" i="1"/>
  <c r="H1188" i="1"/>
  <c r="H706" i="1"/>
  <c r="H357" i="1"/>
  <c r="H1221" i="1"/>
  <c r="H1157" i="1"/>
  <c r="H150" i="1"/>
  <c r="H1327" i="1"/>
  <c r="H859" i="1"/>
  <c r="H1346" i="1"/>
  <c r="H254" i="1"/>
  <c r="H995" i="1"/>
  <c r="H1633" i="1"/>
  <c r="H281" i="1"/>
  <c r="H645" i="1"/>
  <c r="H717" i="1"/>
  <c r="H686" i="1"/>
  <c r="H997" i="1"/>
  <c r="H153" i="1"/>
  <c r="H375" i="1"/>
  <c r="H728" i="1"/>
  <c r="H1083" i="1"/>
  <c r="H229" i="1"/>
  <c r="H482" i="1"/>
  <c r="H904" i="1"/>
  <c r="H1510" i="1"/>
  <c r="H232" i="1"/>
  <c r="H874" i="1"/>
  <c r="H858" i="1"/>
  <c r="H1113" i="1"/>
  <c r="H1587" i="1"/>
  <c r="H1675" i="1"/>
  <c r="H325" i="1"/>
  <c r="H699" i="1"/>
  <c r="H246" i="1"/>
  <c r="H1343" i="1"/>
  <c r="H1646" i="1"/>
  <c r="H985" i="1"/>
  <c r="H138" i="1"/>
  <c r="H829" i="1"/>
  <c r="H260" i="1"/>
  <c r="H195" i="1"/>
  <c r="H362" i="1"/>
  <c r="H1135" i="1"/>
  <c r="H844" i="1"/>
  <c r="H1191" i="1"/>
  <c r="H1672" i="1"/>
  <c r="H1627" i="1"/>
  <c r="H251" i="1"/>
  <c r="H616" i="1"/>
  <c r="H1356" i="1"/>
  <c r="H182" i="1"/>
  <c r="H1384" i="1"/>
  <c r="H933" i="1"/>
  <c r="H241" i="1"/>
  <c r="H1378" i="1"/>
  <c r="H226" i="1"/>
  <c r="H1247" i="1"/>
  <c r="H239" i="1"/>
  <c r="H418" i="1"/>
  <c r="H211" i="1"/>
  <c r="H1511" i="1"/>
  <c r="H1398" i="1"/>
  <c r="H920" i="1"/>
  <c r="H1227" i="1"/>
  <c r="H310" i="1"/>
  <c r="H129" i="1"/>
  <c r="H929" i="1"/>
  <c r="H161" i="1"/>
  <c r="H39" i="1"/>
  <c r="H1325" i="1"/>
  <c r="H570" i="1"/>
  <c r="H1682" i="1"/>
  <c r="H471" i="1"/>
  <c r="H747" i="1"/>
  <c r="H70" i="1"/>
  <c r="H1012" i="1"/>
  <c r="H842" i="1"/>
  <c r="H1349" i="1"/>
  <c r="H1220" i="1"/>
  <c r="H1294" i="1"/>
  <c r="H1106" i="1"/>
  <c r="H707" i="1"/>
  <c r="H1546" i="1"/>
  <c r="H732" i="1"/>
  <c r="H790" i="1"/>
  <c r="H762" i="1"/>
  <c r="H999" i="1"/>
  <c r="H224" i="1"/>
  <c r="H1059" i="1"/>
  <c r="H981" i="1"/>
  <c r="H1165" i="1"/>
  <c r="H157" i="1"/>
  <c r="H876" i="1"/>
  <c r="H621" i="1"/>
  <c r="H163" i="1"/>
  <c r="H135" i="1"/>
  <c r="H440" i="1"/>
  <c r="H499" i="1"/>
  <c r="H359" i="1"/>
  <c r="H1382" i="1"/>
  <c r="H1407" i="1"/>
  <c r="H1586" i="1"/>
  <c r="H1333" i="1"/>
  <c r="H1681" i="1"/>
  <c r="H641" i="1"/>
  <c r="H1645" i="1"/>
  <c r="H391" i="1"/>
  <c r="H1127" i="1"/>
  <c r="H1364" i="1"/>
  <c r="H1426" i="1"/>
  <c r="H1094" i="1"/>
  <c r="H313" i="1"/>
  <c r="H759" i="1"/>
  <c r="H99" i="1"/>
  <c r="H1427" i="1"/>
  <c r="H1500" i="1"/>
  <c r="H176" i="1"/>
  <c r="H835" i="1"/>
  <c r="H1383" i="1"/>
  <c r="H463" i="1"/>
  <c r="H970" i="1"/>
  <c r="H52" i="1"/>
  <c r="H1323" i="1"/>
  <c r="H1513" i="1"/>
  <c r="H791" i="1"/>
  <c r="H156" i="1"/>
  <c r="H680" i="1"/>
  <c r="H88" i="1"/>
  <c r="H538" i="1"/>
  <c r="H1348" i="1"/>
  <c r="H903" i="1"/>
  <c r="H521" i="1"/>
  <c r="H1533" i="1"/>
  <c r="H1285" i="1"/>
  <c r="H235" i="1"/>
  <c r="H540" i="1"/>
  <c r="H1058" i="1"/>
  <c r="H1595" i="1"/>
  <c r="H1022" i="1"/>
  <c r="H510" i="1"/>
  <c r="H1634" i="1"/>
  <c r="H386" i="1"/>
  <c r="H243" i="1"/>
  <c r="H177" i="1"/>
  <c r="H802" i="1"/>
  <c r="H202" i="1"/>
  <c r="H217" i="1"/>
  <c r="H1498" i="1"/>
  <c r="H1077" i="1"/>
  <c r="H242" i="1"/>
  <c r="H245" i="1"/>
  <c r="H617" i="1"/>
  <c r="H945" i="1"/>
  <c r="H1347" i="1"/>
  <c r="H856" i="1"/>
  <c r="H1137" i="1"/>
  <c r="H749" i="1"/>
  <c r="H455" i="1"/>
  <c r="H1489" i="1"/>
  <c r="H1661" i="1"/>
  <c r="H1386" i="1"/>
  <c r="H609" i="1"/>
  <c r="H1009" i="1"/>
  <c r="H1603" i="1"/>
  <c r="H1376" i="1"/>
  <c r="H1074" i="1"/>
  <c r="H967" i="1"/>
  <c r="H1458" i="1"/>
  <c r="H1189" i="1"/>
  <c r="H475" i="1"/>
  <c r="H50" i="1"/>
  <c r="H102" i="1"/>
  <c r="H1002" i="1"/>
  <c r="H656" i="1"/>
  <c r="H735" i="1"/>
  <c r="H445" i="1"/>
  <c r="H181" i="1"/>
  <c r="H1390" i="1"/>
  <c r="H1562" i="1"/>
  <c r="H280" i="1"/>
  <c r="H349" i="1"/>
  <c r="H684" i="1"/>
  <c r="H599" i="1"/>
  <c r="H1313" i="1"/>
  <c r="H830" i="1"/>
  <c r="H1747" i="1"/>
  <c r="H1141" i="1"/>
  <c r="H607" i="1"/>
  <c r="H1231" i="1"/>
  <c r="H1625" i="1"/>
  <c r="H1628" i="1" s="1"/>
  <c r="H1201" i="1"/>
  <c r="H1473" i="1"/>
  <c r="H1719" i="1"/>
  <c r="H1257" i="1"/>
  <c r="H701" i="1"/>
  <c r="H722" i="1"/>
  <c r="H721" i="1"/>
  <c r="H162" i="1"/>
  <c r="H151" i="1"/>
  <c r="H1208" i="1"/>
  <c r="H302" i="1"/>
  <c r="H965" i="1"/>
  <c r="H1418" i="1"/>
  <c r="H585" i="1"/>
  <c r="H200" i="1"/>
  <c r="H509" i="1"/>
  <c r="H481" i="1"/>
  <c r="H1395" i="1"/>
  <c r="H758" i="1"/>
  <c r="H579" i="1"/>
  <c r="H525" i="1"/>
  <c r="H1697" i="1"/>
  <c r="H633" i="1"/>
  <c r="H601" i="1"/>
  <c r="H1084" i="1"/>
  <c r="H458" i="1"/>
  <c r="H1535" i="1"/>
  <c r="H110" i="1"/>
  <c r="H618" i="1"/>
  <c r="H846" i="1"/>
  <c r="H1593" i="1"/>
  <c r="H1134" i="1"/>
  <c r="H1477" i="1"/>
  <c r="H1507" i="1"/>
  <c r="H274" i="1"/>
  <c r="H1733" i="1"/>
  <c r="H90" i="1"/>
  <c r="H869" i="1"/>
  <c r="H1380" i="1"/>
  <c r="H1438" i="1"/>
  <c r="H746" i="1"/>
  <c r="H632" i="1"/>
  <c r="H774" i="1"/>
  <c r="H502" i="1"/>
  <c r="H998" i="1"/>
  <c r="H233" i="1"/>
  <c r="H872" i="1"/>
  <c r="H1228" i="1"/>
  <c r="H1560" i="1"/>
  <c r="H553" i="1"/>
  <c r="H97" i="1"/>
  <c r="H304" i="1"/>
  <c r="H1729" i="1"/>
  <c r="H987" i="1"/>
  <c r="H1335" i="1"/>
  <c r="H594" i="1"/>
  <c r="H185" i="1"/>
  <c r="H989" i="1"/>
  <c r="H389" i="1"/>
  <c r="H1096" i="1"/>
  <c r="H1668" i="1"/>
  <c r="H449" i="1"/>
  <c r="H630" i="1"/>
  <c r="H1136" i="1"/>
  <c r="H1642" i="1"/>
  <c r="H1269" i="1"/>
  <c r="H1641" i="1"/>
  <c r="H1499" i="1"/>
  <c r="H1075" i="1"/>
  <c r="H380" i="1"/>
  <c r="H490" i="1"/>
  <c r="H327" i="1"/>
  <c r="H1040" i="1"/>
  <c r="H183" i="1"/>
  <c r="H1177" i="1"/>
  <c r="H253" i="1"/>
  <c r="H1670" i="1"/>
  <c r="H1433" i="1"/>
  <c r="H806" i="1"/>
  <c r="H477" i="1"/>
  <c r="H1736" i="1"/>
  <c r="H1643" i="1"/>
  <c r="H131" i="1"/>
  <c r="H1537" i="1"/>
  <c r="H216" i="1"/>
  <c r="H301" i="1"/>
  <c r="H576" i="1"/>
  <c r="H822" i="1"/>
  <c r="H688" i="1"/>
  <c r="H1481" i="1"/>
  <c r="H282" i="1"/>
  <c r="H954" i="1"/>
  <c r="H58" i="1"/>
  <c r="H1276" i="1"/>
  <c r="H272" i="1"/>
  <c r="H1011" i="1"/>
  <c r="H122" i="1"/>
  <c r="H884" i="1"/>
  <c r="H329" i="1"/>
  <c r="H1014" i="1"/>
  <c r="H494" i="1"/>
  <c r="H278" i="1"/>
  <c r="H1056" i="1"/>
  <c r="H692" i="1"/>
  <c r="H1602" i="1"/>
  <c r="H180" i="1"/>
  <c r="H111" i="1"/>
  <c r="H250" i="1"/>
  <c r="H1109" i="1"/>
  <c r="H1413" i="1"/>
  <c r="H971" i="1"/>
  <c r="H1556" i="1"/>
  <c r="H171" i="1"/>
  <c r="H1679" i="1"/>
  <c r="H188" i="1"/>
  <c r="H671" i="1"/>
  <c r="H1092" i="1"/>
  <c r="H1676" i="1"/>
  <c r="H305" i="1"/>
  <c r="H1387" i="1"/>
  <c r="H1168" i="1"/>
  <c r="H1526" i="1"/>
  <c r="H356" i="1"/>
  <c r="H350" i="1"/>
  <c r="H1648" i="1"/>
  <c r="H346" i="1"/>
  <c r="H16" i="1"/>
  <c r="H687" i="1"/>
  <c r="H197" i="1"/>
  <c r="H1258" i="1"/>
  <c r="H1400" i="1"/>
  <c r="H955" i="1"/>
  <c r="H988" i="1"/>
  <c r="H288" i="1"/>
  <c r="H40" i="1"/>
  <c r="H360" i="1"/>
  <c r="H744" i="1"/>
  <c r="H289" i="1"/>
  <c r="H335" i="1"/>
  <c r="H1552" i="1"/>
  <c r="H681" i="1"/>
  <c r="H1142" i="1"/>
  <c r="H137" i="1"/>
  <c r="H127" i="1"/>
  <c r="H1326" i="1"/>
  <c r="H60" i="1"/>
  <c r="H615" i="1"/>
  <c r="H556" i="1"/>
  <c r="H1031" i="1"/>
  <c r="H683" i="1"/>
  <c r="H1436" i="1"/>
  <c r="H915" i="1"/>
  <c r="H307" i="1"/>
  <c r="H1745" i="1"/>
  <c r="H1748" i="1" s="1"/>
  <c r="H480" i="1"/>
  <c r="H947" i="1"/>
  <c r="H472" i="1"/>
  <c r="H1388" i="1"/>
  <c r="H452" i="1"/>
  <c r="H511" i="1"/>
  <c r="H1506" i="1"/>
  <c r="H1332" i="1"/>
  <c r="H694" i="1"/>
  <c r="H1198" i="1"/>
  <c r="H1396" i="1"/>
  <c r="H1379" i="1"/>
  <c r="H1365" i="1"/>
  <c r="H196" i="1"/>
  <c r="H478" i="1"/>
  <c r="H411" i="1"/>
  <c r="H1557" i="1"/>
  <c r="H459" i="1"/>
  <c r="H172" i="1"/>
  <c r="H1495" i="1"/>
  <c r="H112" i="1"/>
  <c r="H705" i="1"/>
  <c r="H1334" i="1"/>
  <c r="H462" i="1"/>
  <c r="H365" i="1"/>
  <c r="H7" i="1"/>
  <c r="H1735" i="1"/>
  <c r="H333" i="1"/>
  <c r="H619" i="1"/>
  <c r="H328" i="1"/>
  <c r="H890" i="1"/>
  <c r="H729" i="1"/>
  <c r="H776" i="1"/>
  <c r="H422" i="1"/>
  <c r="H1048" i="1"/>
  <c r="H400" i="1"/>
  <c r="H1098" i="1"/>
  <c r="H1190" i="1"/>
  <c r="H390" i="1"/>
  <c r="H238" i="1"/>
  <c r="H1441" i="1"/>
  <c r="H698" i="1"/>
  <c r="H1286" i="1"/>
  <c r="H32" i="1"/>
  <c r="H1706" i="1"/>
  <c r="H382" i="1"/>
  <c r="H1674" i="1"/>
  <c r="H658" i="1"/>
  <c r="H179" i="1"/>
  <c r="H1321" i="1"/>
  <c r="H1491" i="1"/>
  <c r="H1095" i="1"/>
  <c r="H1374" i="1"/>
  <c r="H508" i="1"/>
  <c r="H1544" i="1"/>
  <c r="H262" i="1"/>
  <c r="H1448" i="1"/>
  <c r="H1159" i="1"/>
  <c r="H756" i="1"/>
  <c r="H1677" i="1"/>
  <c r="H715" i="1"/>
  <c r="H252" i="1"/>
  <c r="H284" i="1"/>
  <c r="H1306" i="1"/>
  <c r="H588" i="1"/>
  <c r="H271" i="1"/>
  <c r="H1016" i="1"/>
  <c r="H801" i="1"/>
  <c r="H1245" i="1"/>
  <c r="H285" i="1"/>
  <c r="H1671" i="1"/>
  <c r="H1164" i="1"/>
  <c r="H1492" i="1"/>
  <c r="H613" i="1"/>
  <c r="H1352" i="1"/>
  <c r="H113" i="1"/>
  <c r="H545" i="1"/>
  <c r="H439" i="1"/>
  <c r="H207" i="1"/>
  <c r="H500" i="1"/>
  <c r="H1501" i="1"/>
  <c r="H693" i="1"/>
  <c r="H125" i="1"/>
  <c r="H770" i="1"/>
  <c r="H1678" i="1"/>
  <c r="H892" i="1"/>
  <c r="H530" i="1"/>
  <c r="H489" i="1"/>
  <c r="H984" i="1"/>
  <c r="H1187" i="1"/>
  <c r="H1192" i="1" s="1"/>
  <c r="H1305" i="1"/>
  <c r="H861" i="1"/>
  <c r="H38" i="1"/>
  <c r="H43" i="1" s="1"/>
  <c r="H931" i="1"/>
  <c r="H434" i="1"/>
  <c r="H1385" i="1"/>
  <c r="H569" i="1"/>
  <c r="H1148" i="1"/>
  <c r="H1412" i="1"/>
  <c r="H541" i="1"/>
  <c r="H834" i="1"/>
  <c r="H1550" i="1"/>
  <c r="H1644" i="1"/>
  <c r="H227" i="1"/>
  <c r="H1354" i="1"/>
  <c r="H413" i="1"/>
  <c r="H337" i="1"/>
  <c r="H68" i="1"/>
  <c r="H387" i="1"/>
  <c r="H453" i="1"/>
  <c r="H697" i="1"/>
  <c r="H1160" i="1"/>
  <c r="H966" i="1"/>
  <c r="H669" i="1"/>
  <c r="H1508" i="1"/>
  <c r="H1419" i="1"/>
  <c r="H1298" i="1"/>
  <c r="H417" i="1"/>
  <c r="H702" i="1"/>
  <c r="H1277" i="1"/>
  <c r="H503" i="1"/>
  <c r="H832" i="1"/>
  <c r="H811" i="1"/>
  <c r="H956" i="1"/>
  <c r="H48" i="1"/>
  <c r="H968" i="1"/>
  <c r="H809" i="1"/>
  <c r="H657" i="1"/>
  <c r="H808" i="1"/>
  <c r="H1030" i="1"/>
  <c r="H1238" i="1"/>
  <c r="H1666" i="1"/>
  <c r="H1015" i="1"/>
  <c r="H1425" i="1"/>
  <c r="H132" i="1"/>
  <c r="H1154" i="1"/>
  <c r="H789" i="1"/>
  <c r="H1704" i="1"/>
  <c r="H1046" i="1"/>
  <c r="H1125" i="1"/>
  <c r="H320" i="1"/>
  <c r="H8" i="1"/>
  <c r="H1140" i="1"/>
  <c r="H184" i="1"/>
  <c r="H1229" i="1"/>
  <c r="H269" i="1"/>
  <c r="H1463" i="1"/>
  <c r="H1594" i="1"/>
  <c r="H526" i="1"/>
  <c r="H805" i="1"/>
  <c r="H1488" i="1"/>
  <c r="H1076" i="1"/>
  <c r="H154" i="1"/>
  <c r="H1689" i="1"/>
  <c r="H479" i="1"/>
  <c r="H332" i="1"/>
  <c r="H1288" i="1"/>
  <c r="H659" i="1"/>
  <c r="H1209" i="1"/>
  <c r="H1372" i="1"/>
  <c r="H424" i="1"/>
  <c r="H562" i="1"/>
  <c r="H821" i="1"/>
  <c r="H352" i="1"/>
  <c r="H1322" i="1"/>
  <c r="H1568" i="1"/>
  <c r="H1139" i="1"/>
  <c r="H953" i="1"/>
  <c r="H1001" i="1"/>
  <c r="H146" i="1"/>
  <c r="H668" i="1"/>
  <c r="H595" i="1"/>
  <c r="H277" i="1"/>
  <c r="H1515" i="1"/>
  <c r="H786" i="1"/>
  <c r="H199" i="1"/>
  <c r="H1197" i="1"/>
  <c r="H873" i="1"/>
  <c r="H377" i="1"/>
  <c r="H1397" i="1"/>
  <c r="H654" i="1"/>
  <c r="H1024" i="1"/>
  <c r="H1411" i="1"/>
  <c r="H425" i="1"/>
  <c r="H1738" i="1"/>
  <c r="H1381" i="1"/>
  <c r="H1531" i="1"/>
  <c r="H128" i="1"/>
  <c r="H1530" i="1"/>
  <c r="H234" i="1"/>
  <c r="H1097" i="1"/>
  <c r="H1320" i="1"/>
  <c r="H283" i="1"/>
  <c r="H1268" i="1"/>
  <c r="H416" i="1"/>
  <c r="H1179" i="1"/>
  <c r="H1610" i="1"/>
  <c r="H1663" i="1"/>
  <c r="H823" i="1"/>
  <c r="H231" i="1"/>
  <c r="H1536" i="1"/>
  <c r="H886" i="1"/>
  <c r="H1494" i="1"/>
  <c r="H1619" i="1"/>
  <c r="H1475" i="1"/>
  <c r="H476" i="1"/>
  <c r="H1408" i="1"/>
  <c r="H454" i="1"/>
  <c r="H691" i="1"/>
  <c r="H730" i="1"/>
  <c r="H126" i="1"/>
  <c r="H321" i="1"/>
  <c r="H1497" i="1"/>
  <c r="H972" i="1"/>
  <c r="H634" i="1"/>
  <c r="H358" i="1"/>
  <c r="H244" i="1"/>
  <c r="H1673" i="1"/>
  <c r="H273" i="1"/>
  <c r="H596" i="1"/>
  <c r="H1363" i="1"/>
  <c r="H1162" i="1"/>
  <c r="H696" i="1"/>
  <c r="H1462" i="1"/>
  <c r="H275" i="1"/>
  <c r="H423" i="1"/>
  <c r="H927" i="1"/>
  <c r="H660" i="1"/>
  <c r="H1721" i="1"/>
  <c r="H817" i="1"/>
  <c r="H870" i="1"/>
  <c r="H441" i="1"/>
  <c r="H1399" i="1"/>
  <c r="H412" i="1"/>
  <c r="H1578" i="1"/>
  <c r="H174" i="1"/>
  <c r="H883" i="1"/>
  <c r="H303" i="1"/>
  <c r="H498" i="1"/>
  <c r="H501" i="1"/>
  <c r="H1085" i="1"/>
  <c r="H531" i="1"/>
  <c r="H733" i="1"/>
  <c r="H1439" i="1"/>
  <c r="H944" i="1"/>
  <c r="H1259" i="1"/>
  <c r="H77" i="1"/>
  <c r="H512" i="1"/>
  <c r="H1008" i="1"/>
  <c r="H306" i="1"/>
  <c r="H943" i="1"/>
  <c r="H248" i="1"/>
  <c r="H734" i="1"/>
  <c r="H1394" i="1"/>
  <c r="H689" i="1"/>
  <c r="H1144" i="1"/>
  <c r="H794" i="1"/>
  <c r="H1478" i="1"/>
  <c r="H608" i="1"/>
  <c r="H98" i="1"/>
  <c r="H363" i="1"/>
  <c r="H1128" i="1"/>
  <c r="H1377" i="1"/>
  <c r="H497" i="1"/>
  <c r="H189" i="1"/>
  <c r="H1415" i="1"/>
  <c r="H1200" i="1"/>
  <c r="H1430" i="1"/>
  <c r="H344" i="1"/>
  <c r="H1199" i="1"/>
  <c r="H1490" i="1"/>
  <c r="H133" i="1"/>
  <c r="H1727" i="1"/>
  <c r="H708" i="1"/>
  <c r="H1505" i="1"/>
  <c r="H201" i="1"/>
  <c r="H1635" i="1"/>
  <c r="H655" i="1"/>
  <c r="H178" i="1"/>
  <c r="H457" i="1"/>
  <c r="H918" i="1"/>
  <c r="H1013" i="1"/>
  <c r="H212" i="1"/>
  <c r="H42" i="1"/>
  <c r="H1217" i="1"/>
  <c r="H1728" i="1"/>
  <c r="H1161" i="1"/>
  <c r="H81" i="1"/>
  <c r="H901" i="1"/>
  <c r="H912" i="1"/>
  <c r="H888" i="1"/>
  <c r="H833" i="1"/>
  <c r="H1524" i="1"/>
  <c r="H1146" i="1"/>
  <c r="H1680" i="1"/>
  <c r="H59" i="1"/>
  <c r="H1647" i="1"/>
  <c r="H61" i="1"/>
  <c r="H1414" i="1"/>
  <c r="H690" i="1"/>
  <c r="H946" i="1"/>
  <c r="H1163" i="1"/>
  <c r="H885" i="1"/>
  <c r="H451" i="1"/>
  <c r="H1658" i="1"/>
  <c r="H969" i="1"/>
  <c r="H914" i="1"/>
  <c r="H1558" i="1"/>
  <c r="H818" i="1"/>
  <c r="H123" i="1"/>
  <c r="H324" i="1"/>
  <c r="H205" i="1"/>
  <c r="H1504" i="1"/>
  <c r="H1297" i="1"/>
  <c r="H1287" i="1"/>
  <c r="H334" i="1"/>
  <c r="H957" i="1"/>
  <c r="H326" i="1"/>
  <c r="H1166" i="1"/>
  <c r="H1662" i="1"/>
  <c r="H394" i="1"/>
  <c r="H1527" i="1"/>
  <c r="H351" i="1"/>
  <c r="H1457" i="1"/>
  <c r="H598" i="1"/>
  <c r="H589" i="1"/>
  <c r="H643" i="1"/>
  <c r="H249" i="1"/>
  <c r="H348" i="1"/>
  <c r="H435" i="1"/>
  <c r="H286" i="1"/>
  <c r="H1114" i="1"/>
  <c r="H637" i="1"/>
  <c r="H1528" i="1"/>
  <c r="H777" i="1"/>
  <c r="H1601" i="1"/>
  <c r="H1604" i="1" s="1"/>
  <c r="H461" i="1"/>
  <c r="H1431" i="1"/>
  <c r="H559" i="1"/>
  <c r="H1479" i="1"/>
  <c r="H674" i="1"/>
  <c r="H406" i="1"/>
  <c r="H685" i="1"/>
  <c r="H745" i="1"/>
  <c r="H322" i="1"/>
  <c r="H1239" i="1"/>
  <c r="H1147" i="1"/>
  <c r="H622" i="1"/>
  <c r="H1401" i="1"/>
  <c r="H279" i="1"/>
  <c r="H49" i="1"/>
  <c r="H1417" i="1"/>
  <c r="H662" i="1"/>
  <c r="H265" i="1"/>
  <c r="H1389" i="1"/>
  <c r="H764" i="1"/>
  <c r="H620" i="1"/>
  <c r="H544" i="1"/>
  <c r="H760" i="1"/>
  <c r="H597" i="1"/>
  <c r="H148" i="1"/>
  <c r="H373" i="1"/>
  <c r="H17" i="1"/>
  <c r="H139" i="1"/>
  <c r="H528" i="1"/>
  <c r="H670" i="1"/>
  <c r="H639" i="1"/>
  <c r="H237" i="1"/>
  <c r="H214" i="1"/>
  <c r="H857" i="1"/>
  <c r="H862" i="1"/>
  <c r="H312" i="1"/>
  <c r="H89" i="1"/>
  <c r="H1249" i="1"/>
  <c r="H900" i="1"/>
  <c r="H703" i="1"/>
  <c r="H557" i="1"/>
  <c r="H433" i="1"/>
  <c r="H1514" i="1"/>
  <c r="H898" i="1"/>
  <c r="H1065" i="1"/>
  <c r="H973" i="1"/>
  <c r="H1304" i="1"/>
  <c r="H1307" i="1" s="1"/>
  <c r="H1545" i="1"/>
  <c r="H860" i="1"/>
  <c r="H1416" i="1"/>
  <c r="H1047" i="1"/>
  <c r="H1551" i="1"/>
  <c r="H230" i="1"/>
  <c r="H785" i="1"/>
  <c r="H1609" i="1"/>
  <c r="H354" i="1"/>
  <c r="H1167" i="1"/>
  <c r="H891" i="1"/>
  <c r="H574" i="1"/>
  <c r="H1171" i="1"/>
  <c r="H1344" i="1"/>
  <c r="H524" i="1"/>
  <c r="H308" i="1"/>
  <c r="H506" i="1"/>
  <c r="H170" i="1"/>
  <c r="H1068" i="1"/>
  <c r="H266" i="1"/>
  <c r="H291" i="1"/>
  <c r="H491" i="1"/>
  <c r="H1248" i="1"/>
  <c r="H1718" i="1"/>
  <c r="H1124" i="1"/>
  <c r="H314" i="1"/>
  <c r="H586" i="1"/>
  <c r="H926" i="1"/>
  <c r="H1456" i="1"/>
  <c r="H1538" i="1"/>
  <c r="H187" i="1"/>
  <c r="H974" i="1"/>
  <c r="H1010" i="1"/>
  <c r="H1278" i="1"/>
  <c r="H198" i="1"/>
  <c r="H409" i="1"/>
  <c r="H1688" i="1"/>
  <c r="H1691" i="1" s="1"/>
  <c r="J1691" i="1" s="1"/>
  <c r="D111" i="14" s="1"/>
  <c r="H264" i="1"/>
  <c r="H1112" i="1"/>
  <c r="H1265" i="1"/>
  <c r="H863" i="1"/>
  <c r="H1039" i="1"/>
  <c r="H1230" i="1"/>
  <c r="H928" i="1"/>
  <c r="H614" i="1"/>
  <c r="H513" i="1"/>
  <c r="H331" i="1"/>
  <c r="H204" i="1"/>
  <c r="H719" i="1"/>
  <c r="H716" i="1"/>
  <c r="H853" i="1"/>
  <c r="H309" i="1"/>
  <c r="H755" i="1"/>
  <c r="H1366" i="1"/>
  <c r="H347" i="1"/>
  <c r="H149" i="1"/>
  <c r="H631" i="1"/>
  <c r="H147" i="1"/>
  <c r="H1126" i="1"/>
  <c r="H568" i="1"/>
  <c r="H1211" i="1"/>
  <c r="H889" i="1"/>
  <c r="H577" i="1"/>
  <c r="H474" i="1"/>
  <c r="H444" i="1"/>
  <c r="H1434" i="1"/>
  <c r="H376" i="1"/>
  <c r="H473" i="1"/>
  <c r="H560" i="1"/>
  <c r="H875" i="1"/>
  <c r="H1266" i="1"/>
  <c r="H1547" i="1"/>
  <c r="H1455" i="1"/>
  <c r="H155" i="1"/>
  <c r="H919" i="1"/>
  <c r="H336" i="1"/>
  <c r="H590" i="1"/>
  <c r="H1111" i="1"/>
  <c r="H529" i="1"/>
  <c r="H1312" i="1"/>
  <c r="H1315" i="1" s="1"/>
  <c r="H1158" i="1"/>
  <c r="H213" i="1"/>
  <c r="H374" i="1"/>
  <c r="H1739" i="1"/>
  <c r="H520" i="1"/>
  <c r="H748" i="1"/>
  <c r="H1471" i="1"/>
  <c r="H899" i="1"/>
  <c r="H208" i="1"/>
  <c r="H1549" i="1"/>
  <c r="H404" i="1"/>
  <c r="H1525" i="1"/>
  <c r="H1218" i="1"/>
  <c r="H905" i="1"/>
  <c r="H1480" i="1"/>
  <c r="H236" i="1"/>
  <c r="H1392" i="1"/>
  <c r="H41" i="1"/>
  <c r="H773" i="1"/>
  <c r="H78" i="1"/>
  <c r="H575" i="1"/>
  <c r="H1554" i="1"/>
  <c r="H1115" i="1"/>
  <c r="H1355" i="1"/>
  <c r="H450" i="1"/>
  <c r="H1652" i="1"/>
  <c r="H1472" i="1"/>
  <c r="H488" i="1"/>
  <c r="H695" i="1"/>
  <c r="H297" i="1"/>
  <c r="H311" i="1"/>
  <c r="H578" i="1"/>
  <c r="H385" i="1"/>
  <c r="H1717" i="1"/>
  <c r="H1577" i="1"/>
  <c r="H79" i="1"/>
  <c r="H392" i="1"/>
  <c r="H1296" i="1"/>
  <c r="H366" i="1"/>
  <c r="H492" i="1"/>
  <c r="H225" i="1"/>
  <c r="H186" i="1"/>
  <c r="H1707" i="1"/>
  <c r="H1057" i="1"/>
  <c r="H887" i="1"/>
  <c r="H1617" i="1"/>
  <c r="H1620" i="1" s="1"/>
  <c r="H1585" i="1"/>
  <c r="H1588" i="1" s="1"/>
  <c r="H1529" i="1"/>
  <c r="H223" i="1"/>
  <c r="H1649" i="1"/>
  <c r="H1570" i="1"/>
  <c r="H1737" i="1"/>
  <c r="H932" i="1"/>
  <c r="H401" i="1"/>
  <c r="H917" i="1"/>
  <c r="H1571" i="1"/>
  <c r="H1099" i="1"/>
  <c r="H612" i="1"/>
  <c r="H1086" i="1"/>
  <c r="H124" i="1"/>
  <c r="H22" i="1"/>
  <c r="H831" i="1"/>
  <c r="H1730" i="1"/>
  <c r="H1487" i="1"/>
  <c r="H403" i="1"/>
  <c r="H1660" i="1"/>
  <c r="H629" i="1"/>
  <c r="H1665" i="1"/>
  <c r="H532" i="1"/>
  <c r="H1375" i="1"/>
  <c r="H1409" i="1"/>
  <c r="H1651" i="1"/>
  <c r="H378" i="1"/>
  <c r="H1447" i="1"/>
  <c r="H1449" i="1" s="1"/>
  <c r="J1449" i="1" s="1"/>
  <c r="D93" i="14" s="1"/>
  <c r="H1032" i="1"/>
  <c r="H1108" i="1"/>
  <c r="H353" i="1"/>
  <c r="H720" i="1"/>
  <c r="H115" i="1"/>
  <c r="H982" i="1"/>
  <c r="H1650" i="1"/>
  <c r="H160" i="1"/>
  <c r="H1038" i="1"/>
  <c r="H1041" i="1" s="1"/>
  <c r="H405" i="1"/>
  <c r="H573" i="1"/>
  <c r="H51" i="1"/>
  <c r="H592" i="1"/>
  <c r="H1255" i="1"/>
  <c r="H87" i="1"/>
  <c r="H92" i="1" s="1"/>
  <c r="H1555" i="1"/>
  <c r="H1428" i="1"/>
  <c r="H414" i="1"/>
  <c r="H1329" i="1"/>
  <c r="H854" i="1"/>
  <c r="H210" i="1"/>
  <c r="H644" i="1"/>
  <c r="H379" i="1"/>
  <c r="H1219" i="1"/>
  <c r="H636" i="1"/>
  <c r="H1393" i="1"/>
  <c r="H527" i="1"/>
  <c r="H393" i="1"/>
  <c r="H130" i="1"/>
  <c r="H419" i="1"/>
  <c r="H792" i="1"/>
  <c r="H15" i="1"/>
  <c r="H1518" i="1"/>
  <c r="H493" i="1"/>
  <c r="H1093" i="1"/>
  <c r="H1464" i="1"/>
  <c r="H672" i="1"/>
  <c r="H71" i="1"/>
  <c r="H447" i="1"/>
  <c r="H638" i="1"/>
  <c r="H152" i="1"/>
  <c r="H542" i="1"/>
  <c r="H600" i="1"/>
  <c r="H555" i="1"/>
  <c r="H1000" i="1"/>
  <c r="H62" i="1"/>
  <c r="H761" i="1"/>
  <c r="H114" i="1"/>
  <c r="H1145" i="1"/>
  <c r="H495" i="1"/>
  <c r="H323" i="1"/>
  <c r="H437" i="1"/>
  <c r="H408" i="1"/>
  <c r="H1517" i="1"/>
  <c r="H1341" i="1"/>
  <c r="H507" i="1"/>
  <c r="H552" i="1"/>
  <c r="H1295" i="1"/>
  <c r="H1711" i="1"/>
  <c r="H1461" i="1"/>
  <c r="H158" i="1"/>
  <c r="H1210" i="1"/>
  <c r="H420" i="1"/>
  <c r="H591" i="1"/>
  <c r="H1470" i="1"/>
  <c r="H1482" i="1" s="1"/>
  <c r="J1482" i="1" s="1"/>
  <c r="D95" i="14" s="1"/>
  <c r="H268" i="1"/>
  <c r="H410" i="1"/>
  <c r="H1100" i="1"/>
  <c r="H30" i="1"/>
  <c r="H775" i="1"/>
  <c r="H942" i="1"/>
  <c r="H240" i="1"/>
  <c r="H941" i="1"/>
  <c r="H215" i="1"/>
  <c r="H1170" i="1"/>
  <c r="H103" i="1"/>
  <c r="H593" i="1"/>
  <c r="H913" i="1"/>
  <c r="H640" i="1"/>
  <c r="H1351" i="1"/>
  <c r="H800" i="1"/>
  <c r="H1207" i="1"/>
  <c r="H587" i="1"/>
  <c r="H642" i="1"/>
  <c r="H80" i="1"/>
  <c r="H446" i="1"/>
  <c r="H29" i="1"/>
  <c r="H983" i="1"/>
  <c r="H159" i="1"/>
  <c r="H906" i="1"/>
  <c r="H652" i="1"/>
  <c r="H663" i="1" s="1"/>
  <c r="H841" i="1"/>
  <c r="H787" i="1"/>
  <c r="H443" i="1"/>
  <c r="H1110" i="1"/>
  <c r="H298" i="1"/>
  <c r="H571" i="1"/>
  <c r="H355" i="1"/>
  <c r="H100" i="1"/>
  <c r="H709" i="1"/>
  <c r="H779" i="1"/>
  <c r="H415" i="1"/>
  <c r="H902" i="1"/>
  <c r="H448" i="1"/>
  <c r="H134" i="1"/>
  <c r="H771" i="1"/>
  <c r="H1362" i="1"/>
  <c r="H1367" i="1" s="1"/>
  <c r="H228" i="1"/>
  <c r="H1275" i="1"/>
  <c r="H1279" i="1" s="1"/>
  <c r="H1350" i="1"/>
  <c r="H121" i="1"/>
  <c r="H140" i="1" s="1"/>
  <c r="H206" i="1"/>
  <c r="H1066" i="1"/>
  <c r="H1696" i="1"/>
  <c r="H1699" i="1" s="1"/>
  <c r="J1699" i="1" s="1"/>
  <c r="D113" i="14" s="1"/>
  <c r="H847" i="1"/>
  <c r="H290" i="1"/>
  <c r="H855" i="1"/>
  <c r="H561" i="1"/>
  <c r="H964" i="1"/>
  <c r="H975" i="1" s="1"/>
  <c r="H442" i="1"/>
  <c r="H807" i="1"/>
  <c r="H843" i="1"/>
  <c r="H916" i="1"/>
  <c r="H1353" i="1"/>
  <c r="H1178" i="1"/>
  <c r="H523" i="1"/>
  <c r="H1669" i="1"/>
  <c r="H505" i="1"/>
  <c r="H91" i="1"/>
  <c r="H1138" i="1"/>
  <c r="H718" i="1"/>
  <c r="H1256" i="1"/>
  <c r="H1659" i="1"/>
  <c r="H1579" i="1"/>
  <c r="H877" i="1"/>
  <c r="H704" i="1"/>
  <c r="H1237" i="1"/>
  <c r="H1240" i="1" s="1"/>
  <c r="H930" i="1"/>
  <c r="H504" i="1"/>
  <c r="H345" i="1"/>
  <c r="H1180" i="1"/>
  <c r="H169" i="1"/>
  <c r="H1155" i="1"/>
  <c r="H1732" i="1"/>
  <c r="H383" i="1"/>
  <c r="H381" i="1"/>
  <c r="H1331" i="1"/>
  <c r="H276" i="1"/>
  <c r="H1611" i="1"/>
  <c r="H1267" i="1"/>
  <c r="H436" i="1"/>
  <c r="H741" i="1"/>
  <c r="H750" i="1" s="1"/>
  <c r="H173" i="1"/>
  <c r="H1553" i="1"/>
  <c r="H1734" i="1"/>
  <c r="H1435" i="1"/>
  <c r="H109" i="1"/>
  <c r="H116" i="1" s="1"/>
  <c r="H940" i="1"/>
  <c r="H1342" i="1"/>
  <c r="H1181" i="1"/>
  <c r="H136" i="1"/>
  <c r="H1667" i="1"/>
  <c r="H543" i="1"/>
  <c r="H1067" i="1"/>
  <c r="H270" i="1"/>
  <c r="H1123" i="1"/>
  <c r="H939" i="1"/>
  <c r="H948" i="1" s="1"/>
  <c r="H1410" i="1"/>
  <c r="H1720" i="1"/>
  <c r="H255" i="1" l="1"/>
  <c r="H824" i="1"/>
  <c r="A1367" i="1"/>
  <c r="J1367" i="1"/>
  <c r="D89" i="14" s="1"/>
  <c r="H1357" i="1"/>
  <c r="J116" i="1"/>
  <c r="D13" i="14" s="1"/>
  <c r="A116" i="1"/>
  <c r="A750" i="1"/>
  <c r="J750" i="1"/>
  <c r="D40" i="14" s="1"/>
  <c r="H848" i="1"/>
  <c r="H23" i="1"/>
  <c r="J1620" i="1"/>
  <c r="D105" i="14" s="1"/>
  <c r="A1620" i="1"/>
  <c r="H1722" i="1"/>
  <c r="H315" i="1"/>
  <c r="H1069" i="1"/>
  <c r="H1683" i="1"/>
  <c r="J1683" i="1" s="1"/>
  <c r="D109" i="14" s="1"/>
  <c r="H1539" i="1"/>
  <c r="H1222" i="1"/>
  <c r="H1740" i="1"/>
  <c r="A1740" i="1" s="1"/>
  <c r="J1740" i="1" s="1"/>
  <c r="D116" i="14" s="1"/>
  <c r="H1017" i="1"/>
  <c r="H893" i="1"/>
  <c r="H1202" i="1"/>
  <c r="H338" i="1"/>
  <c r="H53" i="1"/>
  <c r="A43" i="1"/>
  <c r="J43" i="1"/>
  <c r="D6" i="14" s="1"/>
  <c r="H1250" i="1"/>
  <c r="H723" i="1"/>
  <c r="H1060" i="1"/>
  <c r="H1182" i="1"/>
  <c r="H1653" i="1"/>
  <c r="H104" i="1"/>
  <c r="H1596" i="1"/>
  <c r="H546" i="1"/>
  <c r="H1420" i="1"/>
  <c r="H1117" i="1"/>
  <c r="H483" i="1"/>
  <c r="H218" i="1"/>
  <c r="H1087" i="1"/>
  <c r="H367" i="1"/>
  <c r="J140" i="1"/>
  <c r="D14" i="14" s="1"/>
  <c r="A140" i="1"/>
  <c r="A663" i="1"/>
  <c r="J663" i="1"/>
  <c r="D35" i="14" s="1"/>
  <c r="A92" i="1"/>
  <c r="J92" i="1"/>
  <c r="D11" i="14" s="1"/>
  <c r="A255" i="1"/>
  <c r="J255" i="1"/>
  <c r="D18" i="14" s="1"/>
  <c r="H765" i="1"/>
  <c r="H907" i="1"/>
  <c r="A1604" i="1"/>
  <c r="J1604" i="1"/>
  <c r="D103" i="14" s="1"/>
  <c r="H1336" i="1"/>
  <c r="H959" i="1"/>
  <c r="H1402" i="1"/>
  <c r="H1172" i="1"/>
  <c r="H72" i="1"/>
  <c r="H780" i="1"/>
  <c r="H428" i="1"/>
  <c r="A1748" i="1"/>
  <c r="J1748" i="1"/>
  <c r="D118" i="14" s="1"/>
  <c r="H878" i="1"/>
  <c r="H602" i="1"/>
  <c r="H624" i="1"/>
  <c r="H1299" i="1"/>
  <c r="H1232" i="1"/>
  <c r="H292" i="1"/>
  <c r="H736" i="1"/>
  <c r="H1636" i="1"/>
  <c r="H533" i="1"/>
  <c r="H1289" i="1"/>
  <c r="H563" i="1"/>
  <c r="A948" i="1"/>
  <c r="J948" i="1"/>
  <c r="D54" i="14" s="1"/>
  <c r="J975" i="1"/>
  <c r="D56" i="14" s="1"/>
  <c r="A975" i="1"/>
  <c r="H190" i="1"/>
  <c r="H1212" i="1"/>
  <c r="H1260" i="1"/>
  <c r="H1502" i="1"/>
  <c r="J1502" i="1" s="1"/>
  <c r="H514" i="1"/>
  <c r="A1315" i="1"/>
  <c r="J1315" i="1"/>
  <c r="D86" i="14" s="1"/>
  <c r="H580" i="1"/>
  <c r="H1270" i="1"/>
  <c r="H934" i="1"/>
  <c r="H1612" i="1"/>
  <c r="J1307" i="1"/>
  <c r="D85" i="14" s="1"/>
  <c r="A1307" i="1"/>
  <c r="H82" i="1"/>
  <c r="H675" i="1"/>
  <c r="H1051" i="1"/>
  <c r="H1563" i="1"/>
  <c r="H1101" i="1"/>
  <c r="H63" i="1"/>
  <c r="H1025" i="1"/>
  <c r="H710" i="1"/>
  <c r="H836" i="1"/>
  <c r="H1003" i="1"/>
  <c r="H1129" i="1"/>
  <c r="H164" i="1"/>
  <c r="J1240" i="1"/>
  <c r="D78" i="14" s="1"/>
  <c r="A1240" i="1"/>
  <c r="J1279" i="1"/>
  <c r="D82" i="14" s="1"/>
  <c r="A1279" i="1"/>
  <c r="H812" i="1"/>
  <c r="A1041" i="1"/>
  <c r="J1041" i="1"/>
  <c r="D62" i="14" s="1"/>
  <c r="H647" i="1"/>
  <c r="J1588" i="1"/>
  <c r="D101" i="14" s="1"/>
  <c r="A1588" i="1"/>
  <c r="H1580" i="1"/>
  <c r="H864" i="1"/>
  <c r="H795" i="1"/>
  <c r="H465" i="1"/>
  <c r="H921" i="1"/>
  <c r="J824" i="1"/>
  <c r="D45" i="14" s="1"/>
  <c r="A824" i="1"/>
  <c r="H1572" i="1"/>
  <c r="H1712" i="1"/>
  <c r="H1442" i="1"/>
  <c r="J1442" i="1" s="1"/>
  <c r="D92" i="14" s="1"/>
  <c r="H1033" i="1"/>
  <c r="J1192" i="1"/>
  <c r="D73" i="14" s="1"/>
  <c r="A1192" i="1"/>
  <c r="H10" i="1"/>
  <c r="H1149" i="1"/>
  <c r="J1628" i="1"/>
  <c r="D106" i="14" s="1"/>
  <c r="A1628" i="1"/>
  <c r="H1078" i="1"/>
  <c r="H395" i="1"/>
  <c r="H33" i="1"/>
  <c r="H990" i="1"/>
  <c r="H1465" i="1"/>
  <c r="J1465" i="1" s="1"/>
  <c r="D94" i="14" s="1"/>
  <c r="A395" i="1" l="1"/>
  <c r="J395" i="1"/>
  <c r="D23" i="14" s="1"/>
  <c r="A1149" i="1"/>
  <c r="J1149" i="1"/>
  <c r="D70" i="14" s="1"/>
  <c r="J1033" i="1"/>
  <c r="D61" i="14" s="1"/>
  <c r="A1033" i="1"/>
  <c r="A795" i="1"/>
  <c r="J795" i="1"/>
  <c r="D43" i="14" s="1"/>
  <c r="A990" i="1"/>
  <c r="J990" i="1"/>
  <c r="D57" i="14" s="1"/>
  <c r="J1712" i="1"/>
  <c r="D114" i="14" s="1"/>
  <c r="A1712" i="1"/>
  <c r="A921" i="1"/>
  <c r="J921" i="1"/>
  <c r="D52" i="14" s="1"/>
  <c r="J1580" i="1"/>
  <c r="D100" i="14" s="1"/>
  <c r="A1580" i="1"/>
  <c r="J1129" i="1"/>
  <c r="D69" i="14" s="1"/>
  <c r="A1129" i="1"/>
  <c r="A1025" i="1"/>
  <c r="J1025" i="1"/>
  <c r="D60" i="14" s="1"/>
  <c r="J1051" i="1"/>
  <c r="A1051" i="1"/>
  <c r="A580" i="1"/>
  <c r="J580" i="1"/>
  <c r="D31" i="14" s="1"/>
  <c r="H1519" i="1"/>
  <c r="J190" i="1"/>
  <c r="D16" i="14" s="1"/>
  <c r="A190" i="1"/>
  <c r="A1636" i="1"/>
  <c r="J1636" i="1"/>
  <c r="D107" i="14" s="1"/>
  <c r="J1299" i="1"/>
  <c r="D84" i="14" s="1"/>
  <c r="A1299" i="1"/>
  <c r="A72" i="1"/>
  <c r="J72" i="1"/>
  <c r="D9" i="14" s="1"/>
  <c r="J1336" i="1"/>
  <c r="D87" i="14" s="1"/>
  <c r="A1336" i="1"/>
  <c r="A765" i="1"/>
  <c r="J765" i="1"/>
  <c r="D41" i="14" s="1"/>
  <c r="A483" i="1"/>
  <c r="J483" i="1"/>
  <c r="D26" i="14" s="1"/>
  <c r="A1596" i="1"/>
  <c r="J1596" i="1"/>
  <c r="D102" i="14" s="1"/>
  <c r="J1060" i="1"/>
  <c r="D63" i="14" s="1"/>
  <c r="A1060" i="1"/>
  <c r="J893" i="1"/>
  <c r="D50" i="14" s="1"/>
  <c r="A893" i="1"/>
  <c r="A1539" i="1"/>
  <c r="J1539" i="1"/>
  <c r="D97" i="14" s="1"/>
  <c r="J1722" i="1"/>
  <c r="D115" i="14" s="1"/>
  <c r="A1722" i="1"/>
  <c r="J848" i="1"/>
  <c r="D47" i="14" s="1"/>
  <c r="A848" i="1"/>
  <c r="J1572" i="1"/>
  <c r="D99" i="14" s="1"/>
  <c r="A1572" i="1"/>
  <c r="J465" i="1"/>
  <c r="D25" i="14" s="1"/>
  <c r="A465" i="1"/>
  <c r="J1003" i="1"/>
  <c r="D58" i="14" s="1"/>
  <c r="A1003" i="1"/>
  <c r="J63" i="1"/>
  <c r="D8" i="14" s="1"/>
  <c r="A63" i="1"/>
  <c r="J675" i="1"/>
  <c r="D36" i="14" s="1"/>
  <c r="A675" i="1"/>
  <c r="J1612" i="1"/>
  <c r="D104" i="14" s="1"/>
  <c r="A1612" i="1"/>
  <c r="A563" i="1"/>
  <c r="J563" i="1"/>
  <c r="D30" i="14" s="1"/>
  <c r="A736" i="1"/>
  <c r="J736" i="1"/>
  <c r="D39" i="14" s="1"/>
  <c r="A624" i="1"/>
  <c r="J624" i="1"/>
  <c r="D33" i="14" s="1"/>
  <c r="J1172" i="1"/>
  <c r="D71" i="14" s="1"/>
  <c r="A1172" i="1"/>
  <c r="A367" i="1"/>
  <c r="J367" i="1"/>
  <c r="D22" i="14" s="1"/>
  <c r="A1117" i="1"/>
  <c r="J1117" i="1"/>
  <c r="D68" i="14" s="1"/>
  <c r="J104" i="1"/>
  <c r="D12" i="14" s="1"/>
  <c r="A104" i="1"/>
  <c r="A723" i="1"/>
  <c r="J723" i="1"/>
  <c r="D38" i="14" s="1"/>
  <c r="J53" i="1"/>
  <c r="D7" i="14" s="1"/>
  <c r="A53" i="1"/>
  <c r="J1017" i="1"/>
  <c r="D59" i="14" s="1"/>
  <c r="A1017" i="1"/>
  <c r="A1357" i="1"/>
  <c r="J1357" i="1"/>
  <c r="D88" i="14" s="1"/>
  <c r="A812" i="1"/>
  <c r="J812" i="1"/>
  <c r="D44" i="14" s="1"/>
  <c r="J1289" i="1"/>
  <c r="D83" i="14" s="1"/>
  <c r="A1289" i="1"/>
  <c r="A292" i="1"/>
  <c r="J292" i="1"/>
  <c r="D19" i="14" s="1"/>
  <c r="J602" i="1"/>
  <c r="D32" i="14" s="1"/>
  <c r="A602" i="1"/>
  <c r="J428" i="1"/>
  <c r="D24" i="14" s="1"/>
  <c r="A428" i="1"/>
  <c r="A1402" i="1"/>
  <c r="J1402" i="1"/>
  <c r="D90" i="14" s="1"/>
  <c r="J1087" i="1"/>
  <c r="D66" i="14" s="1"/>
  <c r="A1087" i="1"/>
  <c r="A1420" i="1"/>
  <c r="J1420" i="1"/>
  <c r="D91" i="14" s="1"/>
  <c r="A1653" i="1"/>
  <c r="J1653" i="1"/>
  <c r="D108" i="14" s="1"/>
  <c r="J1250" i="1"/>
  <c r="D79" i="14" s="1"/>
  <c r="A1250" i="1"/>
  <c r="A338" i="1"/>
  <c r="J338" i="1"/>
  <c r="D21" i="14" s="1"/>
  <c r="A1069" i="1"/>
  <c r="J1069" i="1"/>
  <c r="D64" i="14" s="1"/>
  <c r="A33" i="1"/>
  <c r="J33" i="1"/>
  <c r="D5" i="14" s="1"/>
  <c r="A836" i="1"/>
  <c r="J836" i="1"/>
  <c r="D46" i="14" s="1"/>
  <c r="A1101" i="1"/>
  <c r="J1101" i="1"/>
  <c r="D67" i="14" s="1"/>
  <c r="J82" i="1"/>
  <c r="D10" i="14" s="1"/>
  <c r="A82" i="1"/>
  <c r="J934" i="1"/>
  <c r="D53" i="14" s="1"/>
  <c r="A934" i="1"/>
  <c r="J1260" i="1"/>
  <c r="D80" i="14" s="1"/>
  <c r="A1260" i="1"/>
  <c r="A1078" i="1"/>
  <c r="J1078" i="1"/>
  <c r="D65" i="14" s="1"/>
  <c r="J10" i="1"/>
  <c r="D3" i="14" s="1"/>
  <c r="A10" i="1"/>
  <c r="J864" i="1"/>
  <c r="D48" i="14" s="1"/>
  <c r="A864" i="1"/>
  <c r="J647" i="1"/>
  <c r="D34" i="14" s="1"/>
  <c r="A647" i="1"/>
  <c r="A164" i="1"/>
  <c r="J164" i="1"/>
  <c r="D15" i="14" s="1"/>
  <c r="A710" i="1"/>
  <c r="J710" i="1"/>
  <c r="D37" i="14" s="1"/>
  <c r="J1563" i="1"/>
  <c r="D98" i="14" s="1"/>
  <c r="A1563" i="1"/>
  <c r="J1270" i="1"/>
  <c r="D81" i="14" s="1"/>
  <c r="A1270" i="1"/>
  <c r="J514" i="1"/>
  <c r="D27" i="14" s="1"/>
  <c r="A514" i="1"/>
  <c r="A1212" i="1"/>
  <c r="J1212" i="1"/>
  <c r="D75" i="14" s="1"/>
  <c r="J533" i="1"/>
  <c r="D28" i="14" s="1"/>
  <c r="A533" i="1"/>
  <c r="J1232" i="1"/>
  <c r="D77" i="14" s="1"/>
  <c r="A1232" i="1"/>
  <c r="J878" i="1"/>
  <c r="D49" i="14" s="1"/>
  <c r="A878" i="1"/>
  <c r="A780" i="1"/>
  <c r="J780" i="1"/>
  <c r="D42" i="14" s="1"/>
  <c r="A959" i="1"/>
  <c r="J959" i="1"/>
  <c r="D55" i="14" s="1"/>
  <c r="A907" i="1"/>
  <c r="J907" i="1"/>
  <c r="D51" i="14" s="1"/>
  <c r="J218" i="1"/>
  <c r="D17" i="14" s="1"/>
  <c r="A218" i="1"/>
  <c r="J546" i="1"/>
  <c r="D29" i="14" s="1"/>
  <c r="A546" i="1"/>
  <c r="J1182" i="1"/>
  <c r="D72" i="14" s="1"/>
  <c r="A1182" i="1"/>
  <c r="J1202" i="1"/>
  <c r="D74" i="14" s="1"/>
  <c r="A1202" i="1"/>
  <c r="J1222" i="1"/>
  <c r="D76" i="14" s="1"/>
  <c r="A1222" i="1"/>
  <c r="A315" i="1"/>
  <c r="J315" i="1"/>
  <c r="D20" i="14" s="1"/>
  <c r="J23" i="1"/>
  <c r="D4" i="14" s="1"/>
  <c r="A23" i="1"/>
  <c r="B90" i="14" l="1"/>
  <c r="B14" i="14"/>
  <c r="B94" i="14"/>
  <c r="B8" i="14"/>
  <c r="B4" i="14"/>
  <c r="B76" i="14"/>
  <c r="C58" i="14"/>
  <c r="B72" i="14"/>
  <c r="B88" i="14"/>
  <c r="B39" i="14"/>
  <c r="C6" i="14"/>
  <c r="B36" i="14"/>
  <c r="B46" i="14"/>
  <c r="B19" i="14"/>
  <c r="C90" i="14"/>
  <c r="C78" i="14"/>
  <c r="B47" i="14"/>
  <c r="B78" i="14"/>
  <c r="C38" i="14"/>
  <c r="B57" i="14"/>
  <c r="C8" i="14"/>
  <c r="B27" i="14"/>
  <c r="C81" i="14"/>
  <c r="B51" i="14"/>
  <c r="B43" i="14"/>
  <c r="B20" i="14"/>
  <c r="C89" i="14"/>
  <c r="B10" i="14"/>
  <c r="C14" i="14"/>
  <c r="C45" i="14"/>
  <c r="C31" i="14"/>
  <c r="B42" i="14"/>
  <c r="C25" i="14"/>
  <c r="B37" i="14"/>
  <c r="B63" i="14"/>
  <c r="C19" i="14"/>
  <c r="B32" i="14"/>
  <c r="B31" i="14"/>
  <c r="B65" i="14"/>
  <c r="B56" i="14"/>
  <c r="C16" i="14"/>
  <c r="B21" i="14"/>
  <c r="C21" i="14"/>
  <c r="C93" i="14"/>
  <c r="B28" i="14"/>
  <c r="B69" i="14"/>
  <c r="B30" i="14"/>
  <c r="C68" i="14"/>
  <c r="B73" i="14"/>
  <c r="C74" i="14"/>
  <c r="C94" i="14"/>
  <c r="B67" i="14"/>
  <c r="C64" i="14"/>
  <c r="B93" i="14"/>
  <c r="B80" i="14"/>
  <c r="C77" i="14"/>
  <c r="C32" i="14"/>
  <c r="C75" i="14"/>
  <c r="B6" i="14"/>
  <c r="C83" i="14"/>
  <c r="C27" i="14"/>
  <c r="B25" i="14"/>
  <c r="C23" i="14"/>
  <c r="B54" i="14"/>
  <c r="B9" i="14"/>
  <c r="B71" i="14"/>
  <c r="C26" i="14"/>
  <c r="B53" i="14"/>
  <c r="C50" i="14"/>
  <c r="C76" i="14"/>
  <c r="B34" i="14"/>
  <c r="C71" i="14"/>
  <c r="B74" i="14"/>
  <c r="C4" i="14"/>
  <c r="C70" i="14"/>
  <c r="C69" i="14"/>
  <c r="C66" i="14"/>
  <c r="B92" i="14"/>
  <c r="C24" i="14"/>
  <c r="B7" i="14"/>
  <c r="C20" i="14"/>
  <c r="B33" i="14"/>
  <c r="B26" i="14"/>
  <c r="C5" i="14"/>
  <c r="C34" i="14"/>
  <c r="B84" i="14"/>
  <c r="C18" i="14"/>
  <c r="B44" i="14"/>
  <c r="B59" i="14"/>
  <c r="C35" i="14"/>
  <c r="C63" i="14"/>
  <c r="C65" i="14"/>
  <c r="C60" i="14"/>
  <c r="B62" i="14"/>
  <c r="B23" i="14"/>
  <c r="B16" i="14"/>
  <c r="B61" i="14"/>
  <c r="B82" i="14"/>
  <c r="C87" i="14"/>
  <c r="C28" i="14"/>
  <c r="C11" i="14"/>
  <c r="C72" i="14"/>
  <c r="C61" i="14"/>
  <c r="C43" i="14"/>
  <c r="B50" i="14"/>
  <c r="C85" i="14"/>
  <c r="C10" i="14"/>
  <c r="B85" i="14"/>
  <c r="C37" i="14"/>
  <c r="B45" i="14"/>
  <c r="C79" i="14"/>
  <c r="B55" i="14"/>
  <c r="B52" i="14"/>
  <c r="C91" i="14"/>
  <c r="C13" i="14"/>
  <c r="B68" i="14"/>
  <c r="B40" i="14"/>
  <c r="C59" i="14"/>
  <c r="C84" i="14"/>
  <c r="B29" i="14"/>
  <c r="B83" i="14"/>
  <c r="C36" i="14"/>
  <c r="B15" i="14"/>
  <c r="C47" i="14"/>
  <c r="C67" i="14"/>
  <c r="B86" i="14"/>
  <c r="C62" i="14"/>
  <c r="C52" i="14"/>
  <c r="C73" i="14"/>
  <c r="C9" i="14"/>
  <c r="C29" i="14"/>
  <c r="B38" i="14"/>
  <c r="C82" i="14"/>
  <c r="C49" i="14"/>
  <c r="B89" i="14"/>
  <c r="B75" i="14"/>
  <c r="C33" i="14"/>
  <c r="C53" i="14"/>
  <c r="C51" i="14"/>
  <c r="B13" i="14"/>
  <c r="C22" i="14"/>
  <c r="B91" i="14"/>
  <c r="B12" i="14"/>
  <c r="B64" i="14"/>
  <c r="C86" i="14"/>
  <c r="C30" i="14"/>
  <c r="B48" i="14"/>
  <c r="C15" i="14"/>
  <c r="C46" i="14"/>
  <c r="C42" i="14"/>
  <c r="C80" i="14"/>
  <c r="C41" i="14"/>
  <c r="B17" i="14"/>
  <c r="B60" i="14"/>
  <c r="C57" i="14"/>
  <c r="C12" i="14"/>
  <c r="C92" i="14"/>
  <c r="B58" i="14"/>
  <c r="B24" i="14"/>
  <c r="C48" i="14"/>
  <c r="B22" i="14"/>
  <c r="B11" i="14"/>
  <c r="C95" i="14"/>
  <c r="C55" i="14"/>
  <c r="B79" i="14"/>
  <c r="B95" i="14"/>
  <c r="B5" i="14"/>
  <c r="B77" i="14"/>
  <c r="B87" i="14"/>
  <c r="C7" i="14"/>
  <c r="B49" i="14"/>
  <c r="C39" i="14"/>
  <c r="C54" i="14"/>
  <c r="B41" i="14"/>
  <c r="C56" i="14"/>
  <c r="C44" i="14"/>
  <c r="B70" i="14"/>
  <c r="C40" i="14"/>
  <c r="C17" i="14"/>
  <c r="B18" i="14"/>
  <c r="C88" i="14"/>
  <c r="B35" i="14"/>
  <c r="B81" i="14"/>
  <c r="B66" i="14"/>
  <c r="A1519" i="1"/>
  <c r="B163" i="14" s="1"/>
  <c r="J1519" i="1"/>
  <c r="B121" i="14" l="1"/>
  <c r="C169" i="14"/>
  <c r="B155" i="14"/>
  <c r="B109" i="14"/>
  <c r="B115" i="14"/>
  <c r="B168" i="14"/>
  <c r="C108" i="14"/>
  <c r="C100" i="14"/>
  <c r="C178" i="14"/>
  <c r="C163" i="14"/>
  <c r="B153" i="14"/>
  <c r="B125" i="14"/>
  <c r="C160" i="14"/>
  <c r="B134" i="14"/>
  <c r="C136" i="14"/>
  <c r="B122" i="14"/>
  <c r="C145" i="14"/>
  <c r="B100" i="14"/>
  <c r="C195" i="14"/>
  <c r="B127" i="14"/>
  <c r="C184" i="14"/>
  <c r="C173" i="14"/>
  <c r="B145" i="14"/>
  <c r="B143" i="14"/>
  <c r="B198" i="14"/>
  <c r="B176" i="14"/>
  <c r="C105" i="14"/>
  <c r="B105" i="14"/>
  <c r="C133" i="14"/>
  <c r="C96" i="14"/>
  <c r="C180" i="14"/>
  <c r="C110" i="14"/>
  <c r="C109" i="14"/>
  <c r="C157" i="14"/>
  <c r="B142" i="14"/>
  <c r="C156" i="14"/>
  <c r="C191" i="14"/>
  <c r="C107" i="14"/>
  <c r="C120" i="14"/>
  <c r="C106" i="14"/>
  <c r="C115" i="14"/>
  <c r="B119" i="14"/>
  <c r="B165" i="14"/>
  <c r="C185" i="14"/>
  <c r="B192" i="14"/>
  <c r="B114" i="14"/>
  <c r="C111" i="14"/>
  <c r="C103" i="14"/>
  <c r="C98" i="14"/>
  <c r="B101" i="14"/>
  <c r="B184" i="14"/>
  <c r="C142" i="14"/>
  <c r="B148" i="14"/>
  <c r="B150" i="14"/>
  <c r="C151" i="14"/>
  <c r="C121" i="14"/>
  <c r="C101" i="14"/>
  <c r="B156" i="14"/>
  <c r="B113" i="14"/>
  <c r="C167" i="14"/>
  <c r="C117" i="14"/>
  <c r="B175" i="14"/>
  <c r="C112" i="14"/>
  <c r="C197" i="14"/>
  <c r="C122" i="14"/>
  <c r="B118" i="14"/>
  <c r="C139" i="14"/>
  <c r="C159" i="14"/>
  <c r="C170" i="14"/>
  <c r="C119" i="14"/>
  <c r="B179" i="14"/>
  <c r="C155" i="14"/>
  <c r="B108" i="14"/>
  <c r="B141" i="14"/>
  <c r="B144" i="14"/>
  <c r="C193" i="14"/>
  <c r="B187" i="14"/>
  <c r="B158" i="14"/>
  <c r="C168" i="14"/>
  <c r="C198" i="14"/>
  <c r="B189" i="14"/>
  <c r="B107" i="14"/>
  <c r="B154" i="14"/>
  <c r="C153" i="14"/>
  <c r="B160" i="14"/>
  <c r="B199" i="14"/>
  <c r="C192" i="14"/>
  <c r="C171" i="14"/>
  <c r="B111" i="14"/>
  <c r="C175" i="14"/>
  <c r="C135" i="14"/>
  <c r="C104" i="14"/>
  <c r="C113" i="14"/>
  <c r="B173" i="14"/>
  <c r="C125" i="14"/>
  <c r="C158" i="14"/>
  <c r="C130" i="14"/>
  <c r="B132" i="14"/>
  <c r="C154" i="14"/>
  <c r="B195" i="14"/>
  <c r="C181" i="14"/>
  <c r="C97" i="14"/>
  <c r="C147" i="14"/>
  <c r="B98" i="14"/>
  <c r="B190" i="14"/>
  <c r="C118" i="14"/>
  <c r="B131" i="14"/>
  <c r="B194" i="14"/>
  <c r="C182" i="14"/>
  <c r="C116" i="14"/>
  <c r="B112" i="14"/>
  <c r="B147" i="14"/>
  <c r="B104" i="14"/>
  <c r="C196" i="14"/>
  <c r="C188" i="14"/>
  <c r="C177" i="14"/>
  <c r="B193" i="14"/>
  <c r="C148" i="14"/>
  <c r="B140" i="14"/>
  <c r="C134" i="14"/>
  <c r="C179" i="14"/>
  <c r="B157" i="14"/>
  <c r="B129" i="14"/>
  <c r="C186" i="14"/>
  <c r="B188" i="14"/>
  <c r="B130" i="14"/>
  <c r="C144" i="14"/>
  <c r="C194" i="14"/>
  <c r="B128" i="14"/>
  <c r="C150" i="14"/>
  <c r="B124" i="14"/>
  <c r="C152" i="14"/>
  <c r="B178" i="14"/>
  <c r="B164" i="14"/>
  <c r="C164" i="14"/>
  <c r="C176" i="14"/>
  <c r="C149" i="14"/>
  <c r="B123" i="14"/>
  <c r="B103" i="14"/>
  <c r="B197" i="14"/>
  <c r="B135" i="14"/>
  <c r="B126" i="14"/>
  <c r="C161" i="14"/>
  <c r="B138" i="14"/>
  <c r="B116" i="14"/>
  <c r="C199" i="14"/>
  <c r="B191" i="14"/>
  <c r="C124" i="14"/>
  <c r="B102" i="14"/>
  <c r="C143" i="14"/>
  <c r="C99" i="14"/>
  <c r="B167" i="14"/>
  <c r="B196" i="14"/>
  <c r="B185" i="14"/>
  <c r="C166" i="14"/>
  <c r="B149" i="14"/>
  <c r="B161" i="14"/>
  <c r="C128" i="14"/>
  <c r="C146" i="14"/>
  <c r="B110" i="14"/>
  <c r="C200" i="14"/>
  <c r="C137" i="14"/>
  <c r="C131" i="14"/>
  <c r="B120" i="14"/>
  <c r="C162" i="14"/>
  <c r="C174" i="14"/>
  <c r="C138" i="14"/>
  <c r="C189" i="14"/>
  <c r="B133" i="14"/>
  <c r="B171" i="14"/>
  <c r="B117" i="14"/>
  <c r="C132" i="14"/>
  <c r="B170" i="14"/>
  <c r="C141" i="14"/>
  <c r="B146" i="14"/>
  <c r="C183" i="14"/>
  <c r="B159" i="14"/>
  <c r="B169" i="14"/>
  <c r="C187" i="14"/>
  <c r="B180" i="14"/>
  <c r="B136" i="14"/>
  <c r="C102" i="14"/>
  <c r="B186" i="14"/>
  <c r="C129" i="14"/>
  <c r="C123" i="14"/>
  <c r="C165" i="14"/>
  <c r="C190" i="14"/>
  <c r="B137" i="14"/>
  <c r="C127" i="14"/>
  <c r="B172" i="14"/>
  <c r="B97" i="14"/>
  <c r="C172" i="14"/>
  <c r="B151" i="14"/>
  <c r="B182" i="14"/>
  <c r="C126" i="14"/>
  <c r="B152" i="14"/>
  <c r="B99" i="14"/>
  <c r="B162" i="14"/>
  <c r="B139" i="14"/>
  <c r="C114" i="14"/>
  <c r="C140" i="14"/>
  <c r="B106" i="14"/>
  <c r="B96" i="14"/>
  <c r="B166" i="14"/>
  <c r="B183" i="14"/>
  <c r="B174" i="14"/>
  <c r="B181" i="14"/>
  <c r="B200" i="14"/>
  <c r="B177" i="14"/>
</calcChain>
</file>

<file path=xl/sharedStrings.xml><?xml version="1.0" encoding="utf-8"?>
<sst xmlns="http://schemas.openxmlformats.org/spreadsheetml/2006/main" count="77454" uniqueCount="39288">
  <si>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</si>
  <si>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</si>
  <si>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</si>
  <si>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</si>
  <si>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</si>
  <si>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</si>
  <si>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</si>
  <si>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</si>
  <si>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</si>
  <si>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</si>
  <si>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</si>
  <si>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</si>
  <si>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</si>
  <si>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</si>
  <si>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</si>
  <si>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</si>
  <si>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</si>
  <si>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</si>
  <si>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</si>
  <si>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</si>
  <si>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</si>
  <si>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</si>
  <si>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</si>
  <si>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</si>
  <si>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</si>
  <si>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</si>
  <si>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</si>
  <si>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</si>
  <si>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</si>
  <si>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</si>
  <si>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</si>
  <si>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</si>
  <si>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</si>
  <si>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</si>
  <si>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</si>
  <si>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</si>
  <si>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</si>
  <si>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</si>
  <si>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</si>
  <si>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</si>
  <si>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</si>
  <si>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</si>
  <si>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</si>
  <si>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</si>
  <si>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</si>
  <si>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</si>
  <si>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</si>
  <si>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</si>
  <si>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</si>
  <si>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</si>
  <si>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</si>
  <si>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</si>
  <si>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</si>
  <si>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</si>
  <si>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</si>
  <si>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</si>
  <si>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</si>
  <si>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</si>
  <si>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</si>
  <si>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</si>
  <si>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</si>
  <si>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</si>
  <si>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</si>
  <si>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</si>
  <si>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</si>
  <si>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</si>
  <si>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</si>
  <si>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</si>
  <si>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</si>
  <si>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</si>
  <si>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</si>
  <si>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</si>
  <si>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</si>
  <si>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</si>
  <si>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</si>
  <si>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</si>
  <si>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</si>
  <si>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</si>
  <si>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</si>
  <si>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</si>
  <si>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</si>
  <si>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</si>
  <si>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</si>
  <si>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</si>
  <si>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</si>
  <si>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</si>
  <si>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</si>
  <si>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</si>
  <si>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</si>
  <si>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</si>
  <si>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</si>
  <si>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</si>
  <si>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</si>
  <si>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</si>
  <si>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</si>
  <si>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</si>
  <si>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</si>
  <si>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</si>
  <si>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</si>
  <si>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</si>
  <si>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</si>
  <si>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</si>
  <si>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</si>
  <si>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</si>
  <si>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</si>
  <si>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</si>
  <si>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</si>
  <si>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</si>
  <si>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</si>
  <si>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</si>
  <si>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</si>
  <si>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</si>
  <si>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</si>
  <si>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</si>
  <si>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</si>
  <si>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</si>
  <si>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</si>
  <si>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</si>
  <si>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</si>
  <si>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</si>
  <si>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</si>
  <si>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</si>
  <si>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</si>
  <si>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</si>
  <si>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</si>
  <si>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</si>
  <si>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</si>
  <si>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</si>
  <si>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</si>
  <si>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</si>
  <si>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</si>
  <si>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</si>
  <si>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</si>
  <si>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</si>
  <si>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</si>
  <si>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</si>
  <si>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</si>
  <si>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</si>
  <si>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</si>
  <si>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</si>
  <si>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</si>
  <si>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</si>
  <si>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</si>
  <si>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</si>
  <si>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</si>
  <si>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</si>
  <si>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</si>
  <si>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</si>
  <si>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</si>
  <si>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</si>
  <si>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</si>
  <si>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</si>
  <si>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</si>
  <si>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</si>
  <si>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</si>
  <si>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</si>
  <si>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</si>
  <si>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</si>
  <si>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</si>
  <si>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</si>
  <si>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</si>
  <si>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</si>
  <si>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</si>
  <si>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</si>
  <si>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</si>
  <si>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</si>
  <si>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</si>
  <si>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</si>
  <si>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</si>
  <si>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</si>
  <si>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</si>
  <si>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</si>
  <si>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</si>
  <si>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</si>
  <si>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</si>
  <si>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</si>
  <si>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</si>
  <si>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</si>
  <si>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</si>
  <si>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</si>
  <si>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</si>
  <si>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</si>
  <si>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</si>
  <si>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</si>
  <si>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</si>
  <si>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</si>
  <si>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</si>
  <si>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</si>
  <si>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</si>
  <si>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</si>
  <si>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</si>
  <si>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</si>
  <si>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</si>
  <si>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</si>
  <si>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</si>
  <si>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</si>
  <si>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</si>
  <si>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</si>
  <si>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</si>
  <si>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</si>
  <si>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</si>
  <si>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</si>
  <si>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</si>
  <si>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</si>
  <si>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</si>
  <si>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</si>
  <si>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</si>
  <si>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</si>
  <si>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</si>
  <si>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</si>
  <si>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</si>
  <si>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</si>
  <si>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</si>
  <si>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</si>
  <si>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</si>
  <si>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</si>
  <si>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</si>
  <si>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</si>
  <si>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</si>
  <si>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</si>
  <si>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</si>
  <si>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</si>
  <si>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</si>
  <si>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</si>
  <si>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</si>
  <si>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</si>
  <si>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</si>
  <si>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</si>
  <si>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</si>
  <si>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</si>
  <si>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</si>
  <si>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</si>
  <si>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</si>
  <si>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</si>
  <si>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</si>
  <si>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</si>
  <si>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</si>
  <si>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</si>
  <si>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</si>
  <si>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</si>
  <si>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</si>
  <si>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</si>
  <si>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</si>
  <si>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</si>
  <si>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</si>
  <si>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</si>
  <si>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</si>
  <si>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</si>
  <si>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</si>
  <si>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</si>
  <si>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</si>
  <si>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</si>
  <si>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</si>
  <si>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</si>
  <si>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</si>
  <si>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</si>
  <si>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</si>
  <si>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</si>
  <si>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</si>
  <si>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</si>
  <si>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</si>
  <si>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</si>
  <si>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</si>
  <si>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</si>
  <si>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</si>
  <si>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</si>
  <si>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</si>
  <si>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</si>
  <si>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</si>
  <si>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</si>
  <si>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</si>
  <si>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</si>
  <si>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</si>
  <si>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</si>
  <si>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</si>
  <si>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</si>
  <si>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</si>
  <si>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M2</t>
  </si>
  <si>
    <t>KG</t>
  </si>
  <si>
    <t>M3</t>
  </si>
  <si>
    <t>T</t>
  </si>
  <si>
    <t>ML</t>
  </si>
  <si>
    <t>L</t>
  </si>
  <si>
    <t>Código</t>
  </si>
  <si>
    <t>Descrição</t>
  </si>
  <si>
    <t>Unidade</t>
  </si>
  <si>
    <t xml:space="preserve">CODIGO  </t>
  </si>
  <si>
    <t>DESCRICAO DO INSUMO</t>
  </si>
  <si>
    <t xml:space="preserve">L     </t>
  </si>
  <si>
    <t xml:space="preserve">M2    </t>
  </si>
  <si>
    <t xml:space="preserve">UN    </t>
  </si>
  <si>
    <t xml:space="preserve">H     </t>
  </si>
  <si>
    <t xml:space="preserve">GL    </t>
  </si>
  <si>
    <t xml:space="preserve">KG    </t>
  </si>
  <si>
    <t xml:space="preserve">M     </t>
  </si>
  <si>
    <t xml:space="preserve">M3    </t>
  </si>
  <si>
    <t xml:space="preserve">MES   </t>
  </si>
  <si>
    <t>AJUDANTE DE ELETRICISTA</t>
  </si>
  <si>
    <t>AJUDANTE DE PINTOR</t>
  </si>
  <si>
    <t>AJUDANTE DE SERRALHEIRO</t>
  </si>
  <si>
    <t>ALMOXARIFE</t>
  </si>
  <si>
    <t xml:space="preserve">DM3   </t>
  </si>
  <si>
    <t xml:space="preserve">PAR   </t>
  </si>
  <si>
    <t xml:space="preserve">JG    </t>
  </si>
  <si>
    <t xml:space="preserve">MIL   </t>
  </si>
  <si>
    <t>CABO DE COBRE, FLEXIVEL, CLASSE 4 OU 5, ISOLACAO EM PVC/A, ANTICHAMA BWF-B, COBERTURA PVC-ST1, ANTICHAMA BWF-B, 1 CONDUTOR, 0,6/1 KV, SECAO NOMINAL 400 MM2</t>
  </si>
  <si>
    <t>CALCETEIRO</t>
  </si>
  <si>
    <t xml:space="preserve">T     </t>
  </si>
  <si>
    <t>CIMENTO BRANCO</t>
  </si>
  <si>
    <t xml:space="preserve">CJ    </t>
  </si>
  <si>
    <t xml:space="preserve">100M  </t>
  </si>
  <si>
    <t>COTOVELO 90 GRAUS DE FERRO GALVANIZADO, COM ROSCA BSP, DE 1"</t>
  </si>
  <si>
    <t>COTOVELO 90 GRAUS DE FERRO GALVANIZADO, COM ROSCA BSP, DE 3/4"</t>
  </si>
  <si>
    <t>DESENHISTA COPISTA</t>
  </si>
  <si>
    <t>DISJUNTOR TERMOMAGNETICO TRIPOLAR 150 A / 600 V, TIPO FXD / ICC - 35 KA</t>
  </si>
  <si>
    <t>DISPOSITIVO DR, 2 POLOS, SENSIBILIDADE DE 30 MA, CORRENTE DE 25 A, TIPO AC</t>
  </si>
  <si>
    <t>ELETRICISTA</t>
  </si>
  <si>
    <t xml:space="preserve">KW/H  </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</si>
  <si>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</si>
  <si>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</si>
  <si>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</si>
  <si>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</si>
  <si>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</si>
  <si>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</si>
  <si>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</si>
  <si>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</si>
  <si>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</si>
  <si>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</si>
  <si>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</si>
  <si>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</si>
  <si>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</si>
  <si>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</si>
  <si>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</si>
  <si>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</si>
  <si>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</si>
  <si>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</si>
  <si>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</si>
  <si>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</si>
  <si>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</si>
  <si>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</si>
  <si>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</si>
  <si>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</si>
  <si>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</si>
  <si>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</si>
  <si>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</si>
  <si>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</si>
  <si>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</si>
  <si>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</si>
  <si>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</si>
  <si>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</si>
  <si>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</si>
  <si>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</si>
  <si>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</si>
  <si>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</si>
  <si>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</si>
  <si>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</si>
  <si>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</si>
  <si>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</si>
  <si>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</si>
  <si>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</si>
  <si>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</si>
  <si>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</si>
  <si>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</si>
  <si>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</si>
  <si>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</si>
  <si>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</si>
  <si>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</si>
  <si>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</si>
  <si>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</si>
  <si>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</si>
  <si>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</si>
  <si>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</si>
  <si>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</si>
  <si>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</si>
  <si>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</si>
  <si>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</si>
  <si>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</si>
  <si>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</si>
  <si>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</si>
  <si>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</si>
  <si>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</si>
  <si>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</si>
  <si>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</si>
  <si>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</si>
  <si>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</si>
  <si>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</si>
  <si>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</si>
  <si>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</si>
  <si>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</si>
  <si>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</si>
  <si>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</si>
  <si>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</si>
  <si>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</si>
  <si>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</si>
  <si>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</si>
  <si>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</si>
  <si>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</si>
  <si>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</si>
  <si>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</si>
  <si>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</si>
  <si>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</si>
  <si>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</si>
  <si>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</si>
  <si>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</si>
  <si>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</si>
  <si>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</si>
  <si>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</si>
  <si>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</si>
  <si>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</si>
  <si>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</si>
  <si>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</si>
  <si>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</si>
  <si>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</si>
  <si>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</si>
  <si>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</si>
  <si>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</si>
  <si>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</si>
  <si>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</si>
  <si>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</si>
  <si>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</si>
  <si>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</si>
  <si>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</si>
  <si>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</si>
  <si>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</si>
  <si>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</si>
  <si>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</si>
  <si>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</si>
  <si>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</si>
  <si>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</si>
  <si>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</si>
  <si>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</si>
  <si>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</si>
  <si>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</si>
  <si>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</si>
  <si>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</si>
  <si>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</si>
  <si>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</si>
  <si>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</si>
  <si>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</si>
  <si>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</si>
  <si>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</si>
  <si>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</si>
  <si>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</si>
  <si>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</si>
  <si>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</si>
  <si>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</si>
  <si>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</si>
  <si>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</si>
  <si>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</si>
  <si>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</si>
  <si>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</si>
  <si>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</si>
  <si>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</si>
  <si>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</si>
  <si>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</si>
  <si>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</si>
  <si>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</si>
  <si>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</si>
  <si>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</si>
  <si>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</si>
  <si>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</si>
  <si>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</si>
  <si>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</si>
  <si>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</si>
  <si>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</si>
  <si>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</si>
  <si>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</si>
  <si>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</si>
  <si>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</si>
  <si>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</si>
  <si>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</si>
  <si>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</si>
  <si>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</si>
  <si>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</si>
  <si>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</si>
  <si>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</si>
  <si>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</si>
  <si>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</si>
  <si>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</si>
  <si>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</si>
  <si>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</si>
  <si>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</si>
  <si>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</si>
  <si>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</si>
  <si>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</si>
  <si>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</si>
  <si>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</si>
  <si>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</si>
  <si>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</si>
  <si>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</si>
  <si>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</si>
  <si>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</si>
  <si>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</si>
  <si>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</si>
  <si>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</si>
  <si>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</si>
  <si>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</si>
  <si>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</si>
  <si>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</si>
  <si>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</si>
  <si>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</si>
  <si>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</si>
  <si>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</si>
  <si>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</si>
  <si>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</si>
  <si>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</si>
  <si>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</si>
  <si>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</si>
  <si>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</si>
  <si>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</si>
  <si>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</si>
  <si>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</si>
  <si>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</si>
  <si>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</si>
  <si>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</si>
  <si>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</si>
  <si>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</si>
  <si>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</si>
  <si>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</si>
  <si>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</si>
  <si>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</si>
  <si>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</si>
  <si>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</si>
  <si>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</si>
  <si>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</si>
  <si>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</si>
  <si>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</si>
  <si>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</si>
  <si>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</si>
  <si>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</si>
  <si>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</si>
  <si>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</si>
  <si>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</si>
  <si>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</si>
  <si>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</si>
  <si>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</si>
  <si>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</si>
  <si>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</si>
  <si>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</si>
  <si>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</si>
  <si>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</si>
  <si>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</si>
  <si>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</si>
  <si>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</si>
  <si>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</si>
  <si>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</si>
  <si>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</si>
  <si>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</si>
  <si>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</si>
  <si>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</si>
  <si>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</si>
  <si>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</si>
  <si>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</si>
  <si>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</si>
  <si>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</si>
  <si>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</si>
  <si>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</si>
  <si>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</si>
  <si>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</si>
  <si>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</si>
  <si>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</si>
  <si>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</si>
  <si>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</si>
  <si>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</si>
  <si>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</si>
  <si>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</si>
  <si>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</si>
  <si>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</si>
  <si>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</si>
  <si>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</si>
  <si>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</si>
  <si>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</si>
  <si>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</si>
  <si>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</si>
  <si>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</si>
  <si>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</si>
  <si>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</si>
  <si>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</si>
  <si>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</si>
  <si>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</si>
  <si>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</si>
  <si>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</si>
  <si>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</si>
  <si>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</si>
  <si>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</si>
  <si>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</si>
  <si>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</si>
  <si>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</si>
  <si>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</si>
  <si>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</si>
  <si>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</si>
  <si>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</si>
  <si>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</si>
  <si>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</si>
  <si>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</si>
  <si>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</si>
  <si>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</si>
  <si>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</si>
  <si>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</si>
  <si>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</si>
  <si>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</si>
  <si>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</si>
  <si>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</si>
  <si>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</si>
  <si>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</si>
  <si>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</si>
  <si>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</si>
  <si>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</si>
  <si>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</si>
  <si>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</si>
  <si>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</si>
  <si>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</si>
  <si>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</si>
  <si>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</si>
  <si>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</si>
  <si>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</si>
  <si>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</si>
  <si>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</si>
  <si>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</si>
  <si>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</si>
  <si>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</si>
  <si>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</si>
  <si>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</si>
  <si>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</si>
  <si>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</si>
  <si>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</si>
  <si>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</si>
  <si>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</si>
  <si>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</si>
  <si>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</si>
  <si>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</si>
  <si>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</si>
  <si>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</si>
  <si>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</si>
  <si>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</si>
  <si>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</si>
  <si>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</si>
  <si>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</si>
  <si>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</si>
  <si>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</si>
  <si>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</si>
  <si>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</si>
  <si>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</si>
  <si>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</si>
  <si>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</si>
  <si>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</si>
  <si>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</si>
  <si>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</si>
  <si>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</si>
  <si>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</si>
  <si>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</si>
  <si>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</si>
  <si>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</si>
  <si>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</si>
  <si>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</si>
  <si>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</si>
  <si>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</si>
  <si>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</si>
  <si>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</si>
  <si>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</si>
  <si>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</si>
  <si>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</si>
  <si>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</si>
  <si>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</si>
  <si>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</si>
  <si>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</si>
  <si>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</si>
  <si>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</si>
  <si>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</si>
  <si>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</si>
  <si>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</si>
  <si>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</si>
  <si>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</si>
  <si>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</si>
  <si>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</si>
  <si>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</si>
  <si>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</si>
  <si>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</si>
  <si>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</si>
  <si>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</si>
  <si>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</si>
  <si>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</si>
  <si>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</si>
  <si>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</si>
  <si>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</si>
  <si>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</si>
  <si>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</si>
  <si>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</si>
  <si>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</si>
  <si>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</si>
  <si>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</si>
  <si>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</si>
  <si>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</si>
  <si>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</si>
  <si>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</si>
  <si>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</si>
  <si>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</si>
  <si>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</si>
  <si>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</si>
  <si>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</si>
  <si>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</si>
  <si>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</si>
  <si>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</si>
  <si>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</si>
  <si>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</si>
  <si>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</si>
  <si>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</si>
  <si>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</si>
  <si>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</si>
  <si>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</si>
  <si>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</si>
  <si>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</si>
  <si>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</si>
  <si>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</si>
  <si>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</si>
  <si>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</si>
  <si>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</si>
  <si>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</si>
  <si>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</si>
  <si>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</si>
  <si>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</si>
  <si>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</si>
  <si>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</si>
  <si>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</si>
  <si>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</si>
  <si>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</si>
  <si>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</si>
  <si>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</si>
  <si>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</si>
  <si>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</si>
  <si>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</si>
  <si>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</si>
  <si>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</si>
  <si>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</si>
  <si>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</si>
  <si>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</si>
  <si>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</si>
  <si>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</si>
  <si>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</si>
  <si>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</si>
  <si>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</si>
  <si>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</si>
  <si>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</si>
  <si>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</si>
  <si>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</si>
  <si>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</si>
  <si>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</si>
  <si>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</si>
  <si>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</si>
  <si>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</si>
  <si>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</si>
  <si>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</si>
  <si>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</si>
  <si>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</si>
  <si>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</si>
  <si>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</si>
  <si>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</si>
  <si>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</si>
  <si>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</si>
  <si>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</si>
  <si>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</si>
  <si>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</si>
  <si>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</si>
  <si>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</si>
  <si>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</si>
  <si>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</si>
  <si>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</si>
  <si>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</si>
  <si>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</si>
  <si>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</si>
  <si>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</si>
  <si>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</si>
  <si>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</si>
  <si>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</si>
  <si>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</si>
  <si>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</si>
  <si>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</si>
  <si>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</si>
  <si>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</si>
  <si>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</si>
  <si>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</si>
  <si>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</si>
  <si>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</si>
  <si>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</si>
  <si>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</si>
  <si>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</si>
  <si>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</si>
  <si>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</si>
  <si>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</si>
  <si>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</si>
  <si>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</si>
  <si>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</si>
  <si>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</si>
  <si>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</si>
  <si>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</si>
  <si>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</si>
  <si>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</si>
  <si>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</si>
  <si>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</si>
  <si>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</si>
  <si>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</si>
  <si>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</si>
  <si>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</si>
  <si>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</si>
  <si>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</si>
  <si>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</si>
  <si>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</si>
  <si>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</si>
  <si>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</si>
  <si>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</si>
  <si>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</si>
  <si>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</si>
  <si>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</si>
  <si>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</si>
  <si>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</si>
  <si>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</si>
  <si>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</si>
  <si>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</si>
  <si>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</si>
  <si>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</si>
  <si>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</si>
  <si>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</si>
  <si>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</si>
  <si>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</si>
  <si>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</si>
  <si>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</si>
  <si>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</si>
  <si>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</si>
  <si>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</si>
  <si>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</si>
  <si>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</si>
  <si>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</si>
  <si>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</si>
  <si>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</si>
  <si>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</si>
  <si>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</si>
  <si>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</si>
  <si>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</si>
  <si>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</si>
  <si>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</si>
  <si>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</si>
  <si>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</si>
  <si>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</si>
  <si>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</si>
  <si>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</si>
  <si>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</si>
  <si>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</si>
  <si>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</si>
  <si>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</si>
  <si>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</si>
  <si>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</si>
  <si>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</si>
  <si>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</si>
  <si>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</si>
  <si>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</si>
  <si>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</si>
  <si>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</si>
  <si>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</si>
  <si>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</si>
  <si>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</si>
  <si>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</si>
  <si>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</si>
  <si>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</si>
  <si>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</si>
  <si>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</si>
  <si>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</si>
  <si>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</si>
  <si>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</si>
  <si>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</si>
  <si>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</si>
  <si>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</si>
  <si>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</si>
  <si>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</si>
  <si>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</si>
  <si>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</si>
  <si>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</si>
  <si>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</si>
  <si>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</si>
  <si>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</si>
  <si>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</si>
  <si>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</si>
  <si>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</si>
  <si>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</si>
  <si>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</si>
  <si>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</si>
  <si>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</si>
  <si>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</si>
  <si>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</si>
  <si>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</si>
  <si>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</si>
  <si>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</si>
  <si>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</si>
  <si>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</si>
  <si>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</si>
  <si>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</si>
  <si>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</si>
  <si>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</si>
  <si>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</si>
  <si>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</si>
  <si>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</si>
  <si>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</si>
  <si>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</si>
  <si>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</si>
  <si>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</si>
  <si>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</si>
  <si>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</si>
  <si>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</si>
  <si>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</si>
  <si>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</si>
  <si>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</si>
  <si>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</si>
  <si>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</si>
  <si>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</si>
  <si>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</si>
  <si>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</si>
  <si>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</si>
  <si>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</si>
  <si>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</si>
  <si>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</si>
  <si>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</si>
  <si>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</si>
  <si>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</si>
  <si>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</si>
  <si>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</si>
  <si>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</si>
  <si>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</si>
  <si>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</si>
  <si>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</si>
  <si>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</si>
  <si>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</si>
  <si>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</si>
  <si>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</si>
  <si>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</si>
  <si>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</si>
  <si>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</si>
  <si>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</si>
  <si>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</si>
  <si>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</si>
  <si>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</si>
  <si>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</si>
  <si>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</si>
  <si>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</si>
  <si>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</si>
  <si>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</si>
  <si>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</si>
  <si>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</si>
  <si>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</si>
  <si>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</si>
  <si>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</si>
  <si>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</si>
  <si>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</si>
  <si>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</si>
  <si>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</si>
  <si>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</si>
  <si>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</si>
  <si>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</si>
  <si>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</si>
  <si>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</si>
  <si>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</si>
  <si>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</si>
  <si>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</si>
  <si>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</si>
  <si>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</si>
  <si>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</si>
  <si>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</si>
  <si>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</si>
  <si>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</si>
  <si>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</si>
  <si>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</si>
  <si>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</si>
  <si>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</si>
  <si>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</si>
  <si>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</si>
  <si>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</si>
  <si>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</si>
  <si>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</si>
  <si>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</si>
  <si>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</si>
  <si>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</si>
  <si>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</si>
  <si>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</si>
  <si>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</si>
  <si>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</si>
  <si>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</si>
  <si>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</si>
  <si>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</si>
  <si>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</si>
  <si>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</si>
  <si>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</si>
  <si>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</si>
  <si>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</si>
  <si>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</si>
  <si>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</si>
  <si>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</si>
  <si>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</si>
  <si>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</si>
  <si>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</si>
  <si>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</si>
  <si>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</si>
  <si>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</si>
  <si>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</si>
  <si>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</si>
  <si>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</si>
  <si>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</si>
  <si>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</si>
  <si>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</si>
  <si>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</si>
  <si>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</si>
  <si>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</si>
  <si>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</si>
  <si>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</si>
  <si>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</si>
  <si>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</si>
  <si>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</si>
  <si>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</si>
  <si>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</si>
  <si>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</si>
  <si>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</si>
  <si>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</si>
  <si>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</si>
  <si>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</si>
  <si>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</si>
  <si>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</si>
  <si>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</si>
  <si>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</si>
  <si>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</si>
  <si>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</si>
  <si>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</si>
  <si>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</si>
  <si>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</si>
  <si>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</si>
  <si>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</si>
  <si>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</si>
  <si>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</si>
  <si>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</si>
  <si>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</si>
  <si>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</si>
  <si>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</si>
  <si>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</si>
  <si>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</si>
  <si>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</si>
  <si>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</si>
  <si>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</si>
  <si>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</si>
  <si>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</si>
  <si>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</si>
  <si>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</si>
  <si>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</si>
  <si>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</si>
  <si>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</si>
  <si>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</si>
  <si>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</si>
  <si>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</si>
  <si>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</si>
  <si>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</si>
  <si>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</si>
  <si>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</si>
  <si>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</si>
  <si>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</si>
  <si>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</si>
  <si>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</si>
  <si>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</si>
  <si>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</si>
  <si>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</si>
  <si>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</si>
  <si>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</si>
  <si>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</si>
  <si>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</si>
  <si>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</si>
  <si>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</si>
  <si>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</si>
  <si>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</si>
  <si>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</si>
  <si>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</si>
  <si>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</si>
  <si>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</si>
  <si>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</si>
  <si>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</si>
  <si>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</si>
  <si>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</si>
  <si>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</si>
  <si>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</si>
  <si>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</si>
  <si>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</si>
  <si>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</si>
  <si>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</si>
  <si>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</si>
  <si>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</si>
  <si>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</si>
  <si>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</si>
  <si>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</si>
  <si>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</si>
  <si>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</si>
  <si>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</si>
  <si>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</si>
  <si>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</si>
  <si>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</si>
  <si>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</si>
  <si>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</si>
  <si>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</si>
  <si>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</si>
  <si>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</si>
  <si>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</si>
  <si>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</si>
  <si>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</si>
  <si>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</si>
  <si>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</si>
  <si>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</si>
  <si>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</si>
  <si>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</si>
  <si>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</si>
  <si>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</si>
  <si>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</si>
  <si>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</si>
  <si>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</si>
  <si>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</si>
  <si>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</si>
  <si>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</si>
  <si>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</si>
  <si>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</si>
  <si>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</si>
  <si>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</si>
  <si>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</si>
  <si>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</si>
  <si>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</si>
  <si>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</si>
  <si>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</si>
  <si>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</si>
  <si>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</si>
  <si>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</si>
  <si>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</si>
  <si>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</si>
  <si>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</si>
  <si>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</si>
  <si>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</si>
  <si>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</si>
  <si>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</si>
  <si>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</si>
  <si>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</si>
  <si>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</si>
  <si>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</si>
  <si>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</si>
  <si>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</si>
  <si>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</si>
  <si>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</si>
  <si>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</si>
  <si>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</si>
  <si>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</si>
  <si>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</si>
  <si>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</si>
  <si>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</si>
  <si>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</si>
  <si>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</si>
  <si>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</si>
  <si>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</si>
  <si>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</si>
  <si>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</si>
  <si>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</si>
  <si>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</si>
  <si>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</si>
  <si>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</si>
  <si>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</si>
  <si>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</si>
  <si>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</si>
  <si>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</si>
  <si>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</si>
  <si>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</si>
  <si>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</si>
  <si>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</si>
  <si>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</si>
  <si>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</si>
  <si>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</si>
  <si>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</si>
  <si>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</si>
  <si>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</si>
  <si>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</si>
  <si>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</si>
  <si>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</si>
  <si>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</si>
  <si>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</si>
  <si>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</si>
  <si>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</si>
  <si>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</si>
  <si>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</si>
  <si>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</si>
  <si>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</si>
  <si>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</si>
  <si>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</si>
  <si>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</si>
  <si>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</si>
  <si>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</si>
  <si>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</si>
  <si>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</si>
  <si>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</si>
  <si>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</si>
  <si>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</si>
  <si>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</si>
  <si>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</si>
  <si>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</si>
  <si>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</si>
  <si>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</si>
  <si>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</si>
  <si>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</si>
  <si>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</si>
  <si>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</si>
  <si>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</si>
  <si>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</si>
  <si>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</si>
  <si>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</si>
  <si>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</si>
  <si>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</si>
  <si>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</si>
  <si>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</si>
  <si>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</si>
  <si>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</si>
  <si>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</si>
  <si>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</si>
  <si>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</si>
  <si>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</si>
  <si>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</si>
  <si>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</si>
  <si>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</si>
  <si>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</si>
  <si>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</si>
  <si>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</si>
  <si>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</si>
  <si>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</si>
  <si>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</si>
  <si>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</si>
  <si>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</si>
  <si>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</si>
  <si>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</si>
  <si>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</si>
  <si>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</si>
  <si>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</si>
  <si>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</si>
  <si>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</si>
  <si>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</si>
  <si>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</si>
  <si>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</si>
  <si>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</si>
  <si>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</si>
  <si>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</si>
  <si>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</si>
  <si>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</si>
  <si>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</si>
  <si>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</si>
  <si>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</si>
  <si>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</si>
  <si>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</si>
  <si>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</si>
  <si>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</si>
  <si>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</si>
  <si>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</si>
  <si>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</si>
  <si>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</si>
  <si>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</si>
  <si>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</si>
  <si>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</si>
  <si>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</si>
  <si>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</si>
  <si>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</si>
  <si>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</si>
  <si>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</si>
  <si>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</si>
  <si>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</si>
  <si>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</si>
  <si>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</si>
  <si>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</si>
  <si>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</si>
  <si>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</si>
  <si>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</si>
  <si>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</si>
  <si>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</si>
  <si>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</si>
  <si>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</si>
  <si>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</si>
  <si>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</si>
  <si>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</si>
  <si>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</si>
  <si>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</si>
  <si>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</si>
  <si>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</si>
  <si>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</si>
  <si>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</si>
  <si>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</si>
  <si>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</si>
  <si>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</si>
  <si>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</si>
  <si>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</si>
  <si>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</si>
  <si>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</si>
  <si>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</si>
  <si>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</si>
  <si>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</si>
  <si>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</si>
  <si>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</si>
  <si>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</si>
  <si>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</si>
  <si>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</si>
  <si>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</si>
  <si>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</si>
  <si>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</si>
  <si>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</si>
  <si>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</si>
  <si>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</si>
  <si>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</si>
  <si>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</si>
  <si>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</si>
  <si>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</si>
  <si>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</si>
  <si>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</si>
  <si>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</si>
  <si>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</si>
  <si>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</si>
  <si>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</si>
  <si>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</si>
  <si>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</si>
  <si>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</si>
  <si>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</si>
  <si>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</si>
  <si>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</si>
  <si>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</si>
  <si>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</si>
  <si>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</si>
  <si>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</si>
  <si>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</si>
  <si>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</si>
  <si>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</si>
  <si>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</si>
  <si>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</si>
  <si>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</si>
  <si>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</si>
  <si>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</si>
  <si>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</si>
  <si>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</si>
  <si>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</si>
  <si>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</si>
  <si>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</si>
  <si>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</si>
  <si>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</si>
  <si>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</si>
  <si>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</si>
  <si>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</si>
  <si>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</si>
  <si>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</si>
  <si>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</si>
  <si>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</si>
  <si>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</si>
  <si>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</si>
  <si>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</si>
  <si>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</si>
  <si>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</si>
  <si>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</si>
  <si>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</si>
  <si>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</si>
  <si>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</si>
  <si>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</si>
  <si>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</si>
  <si>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</si>
  <si>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</si>
  <si>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</si>
  <si>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</si>
  <si>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</si>
  <si>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</si>
  <si>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</si>
  <si>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</si>
  <si>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</si>
  <si>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</si>
  <si>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</si>
  <si>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</si>
  <si>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</si>
  <si>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</si>
  <si>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</si>
  <si>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</si>
  <si>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</si>
  <si>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</si>
  <si>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</si>
  <si>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</si>
  <si>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</si>
  <si>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</si>
  <si>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</si>
  <si>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</si>
  <si>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</si>
  <si>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</si>
  <si>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</si>
  <si>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</si>
  <si>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</si>
  <si>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</si>
  <si>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</si>
  <si>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</si>
  <si>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</si>
  <si>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</si>
  <si>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</si>
  <si>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</si>
  <si>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</si>
  <si>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</si>
  <si>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</si>
  <si>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</si>
  <si>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</si>
  <si>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</si>
  <si>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</si>
  <si>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</si>
  <si>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</si>
  <si>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</si>
  <si>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</si>
  <si>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</si>
  <si>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</si>
  <si>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</si>
  <si>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</si>
  <si>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</si>
  <si>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</si>
  <si>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</si>
  <si>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</si>
  <si>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</si>
  <si>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</si>
  <si>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</si>
  <si>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</si>
  <si>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</si>
  <si>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</si>
  <si>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</si>
  <si>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</si>
  <si>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</si>
  <si>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</si>
  <si>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</si>
  <si>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</si>
  <si>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</si>
  <si>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</si>
  <si>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</si>
  <si>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</si>
  <si>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</si>
  <si>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</si>
  <si>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</si>
  <si>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</si>
  <si>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</si>
  <si>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</si>
  <si>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</si>
  <si>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</si>
  <si>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</si>
  <si>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</si>
  <si>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</si>
  <si>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</si>
  <si>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</si>
  <si>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</si>
  <si>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</si>
  <si>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</si>
  <si>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</si>
  <si>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</si>
  <si>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</si>
  <si>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</si>
  <si>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</si>
  <si>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</si>
  <si>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</si>
  <si>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</si>
  <si>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</si>
  <si>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</si>
  <si>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</si>
  <si>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</si>
  <si>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</si>
  <si>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</si>
  <si>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</si>
  <si>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</si>
  <si>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</si>
  <si>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</si>
  <si>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</si>
  <si>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</si>
  <si>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</si>
  <si>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</si>
  <si>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</si>
  <si>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</si>
  <si>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</si>
  <si>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</si>
  <si>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</si>
  <si>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</si>
  <si>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</si>
  <si>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</si>
  <si>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</si>
  <si>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</si>
  <si>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</si>
  <si>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</si>
  <si>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</si>
  <si>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</si>
  <si>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</si>
  <si>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</si>
  <si>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</si>
  <si>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</si>
  <si>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</si>
  <si>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</si>
  <si>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</si>
  <si>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</si>
  <si>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</si>
  <si>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</si>
  <si>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</si>
  <si>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</si>
  <si>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</si>
  <si>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</si>
  <si>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</si>
  <si>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</si>
  <si>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</si>
  <si>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</si>
  <si>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</si>
  <si>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</si>
  <si>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</si>
  <si>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</si>
  <si>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</si>
  <si>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</si>
  <si>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</si>
  <si>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</si>
  <si>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</si>
  <si>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</si>
  <si>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</si>
  <si>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</si>
  <si>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</si>
  <si>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</si>
  <si>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</si>
  <si>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</si>
  <si>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</si>
  <si>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</si>
  <si>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</si>
  <si>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</si>
  <si>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</si>
  <si>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</si>
  <si>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</si>
  <si>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</si>
  <si>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</si>
  <si>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</si>
  <si>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</si>
  <si>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</si>
  <si>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</si>
  <si>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</si>
  <si>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</si>
  <si>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</si>
  <si>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</si>
  <si>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</si>
  <si>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</si>
  <si>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</si>
  <si>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</si>
  <si>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</si>
  <si>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</si>
  <si>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</si>
  <si>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</si>
  <si>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</si>
  <si>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</si>
  <si>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</si>
  <si>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</si>
  <si>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</si>
  <si>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</si>
  <si>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</si>
  <si>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</si>
  <si>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</si>
  <si>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</si>
  <si>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</si>
  <si>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</si>
  <si>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</si>
  <si>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</si>
  <si>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</si>
  <si>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</si>
  <si>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</si>
  <si>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</si>
  <si>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</si>
  <si>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</si>
  <si>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</si>
  <si>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</si>
  <si>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</si>
  <si>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</si>
  <si>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</si>
  <si>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</si>
  <si>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</si>
  <si>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</si>
  <si>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</si>
  <si>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</si>
  <si>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</si>
  <si>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</si>
  <si>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</si>
  <si>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</si>
  <si>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</si>
  <si>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</si>
  <si>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</si>
  <si>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</si>
  <si>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</si>
  <si>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</si>
  <si>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</si>
  <si>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</si>
  <si>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</si>
  <si>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</si>
  <si>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</si>
  <si>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</si>
  <si>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</si>
  <si>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</si>
  <si>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</si>
  <si>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</si>
  <si>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</si>
  <si>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</si>
  <si>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</si>
  <si>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</si>
  <si>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</si>
  <si>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</si>
  <si>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</si>
  <si>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</si>
  <si>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</si>
  <si>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</si>
  <si>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</si>
  <si>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</si>
  <si>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</si>
  <si>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</si>
  <si>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</si>
  <si>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</si>
  <si>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</si>
  <si>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</si>
  <si>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</si>
  <si>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</si>
  <si>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</si>
  <si>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</si>
  <si>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</si>
  <si>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</si>
  <si>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</si>
  <si>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</si>
  <si>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</si>
  <si>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</si>
  <si>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</si>
  <si>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</si>
  <si>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</si>
  <si>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</si>
  <si>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</si>
  <si>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</si>
  <si>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</si>
  <si>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</si>
  <si>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</si>
  <si>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</si>
  <si>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</si>
  <si>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</si>
  <si>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</si>
  <si>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</si>
  <si>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</si>
  <si>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</si>
  <si>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</si>
  <si>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</si>
  <si>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</si>
  <si>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</si>
  <si>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</si>
  <si>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</si>
  <si>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</si>
  <si>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</si>
  <si>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</si>
  <si>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</si>
  <si>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</si>
  <si>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</si>
  <si>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</si>
  <si>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</si>
  <si>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</si>
  <si>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</si>
  <si>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</si>
  <si>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</si>
  <si>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</si>
  <si>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</si>
  <si>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</si>
  <si>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</si>
  <si>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</si>
  <si>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</si>
  <si>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</si>
  <si>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</si>
  <si>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</si>
  <si>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</si>
  <si>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</si>
  <si>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</si>
  <si>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</si>
  <si>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</si>
  <si>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</si>
  <si>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</si>
  <si>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</si>
  <si>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</si>
  <si>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</si>
  <si>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</si>
  <si>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</si>
  <si>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</si>
  <si>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</si>
  <si>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</si>
  <si>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</si>
  <si>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</si>
  <si>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</si>
  <si>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</si>
  <si>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</si>
  <si>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</si>
  <si>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</si>
  <si>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</si>
  <si>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</si>
  <si>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</si>
  <si>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</si>
  <si>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</si>
  <si>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</si>
  <si>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</si>
  <si>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</si>
  <si>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</si>
  <si>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</si>
  <si>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</si>
  <si>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</si>
  <si>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</si>
  <si>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</si>
  <si>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</si>
  <si>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</si>
  <si>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</si>
  <si>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</si>
  <si>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</si>
  <si>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</si>
  <si>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</si>
  <si>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</si>
  <si>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</si>
  <si>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</si>
  <si>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</si>
  <si>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</si>
  <si>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</si>
  <si>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</si>
  <si>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</si>
  <si>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</si>
  <si>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</si>
  <si>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</si>
  <si>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</si>
  <si>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</si>
  <si>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</si>
  <si>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</si>
  <si>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</si>
  <si>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</si>
  <si>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</si>
  <si>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</si>
  <si>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</si>
  <si>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</si>
  <si>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</si>
  <si>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</si>
  <si>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</si>
  <si>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</si>
  <si>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</si>
  <si>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</si>
  <si>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</si>
  <si>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</si>
  <si>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</si>
  <si>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</si>
  <si>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</si>
  <si>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</si>
  <si>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</si>
  <si>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</si>
  <si>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</si>
  <si>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</si>
  <si>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</si>
  <si>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</si>
  <si>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</si>
  <si>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</si>
  <si>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</si>
  <si>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</si>
  <si>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</si>
  <si>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</si>
  <si>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</si>
  <si>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</si>
  <si>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</si>
  <si>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</si>
  <si>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</si>
  <si>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</si>
  <si>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</si>
  <si>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</si>
  <si>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</si>
  <si>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</si>
  <si>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</si>
  <si>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</si>
  <si>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</si>
  <si>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</si>
  <si>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</si>
  <si>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</si>
  <si>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</si>
  <si>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</si>
  <si>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</si>
  <si>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</si>
  <si>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</si>
  <si>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</si>
  <si>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</si>
  <si>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</si>
  <si>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</si>
  <si>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</si>
  <si>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</si>
  <si>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</si>
  <si>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</si>
  <si>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</si>
  <si>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</si>
  <si>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</si>
  <si>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</si>
  <si>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</si>
  <si>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</si>
  <si>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</si>
  <si>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</si>
  <si>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</si>
  <si>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</si>
  <si>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</si>
  <si>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</si>
  <si>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</si>
  <si>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</si>
  <si>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</si>
  <si>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</si>
  <si>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</si>
  <si>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</si>
  <si>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</si>
  <si>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</si>
  <si>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</si>
  <si>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</si>
  <si>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</si>
  <si>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</si>
  <si>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</si>
  <si>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</si>
  <si>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</si>
  <si>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</si>
  <si>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</si>
  <si>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</si>
  <si>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</si>
  <si>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</si>
  <si>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</si>
  <si>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</si>
  <si>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</si>
  <si>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</si>
  <si>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</si>
  <si>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</si>
  <si>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</si>
  <si>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</si>
  <si>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</si>
  <si>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</si>
  <si>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</si>
  <si>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</si>
  <si>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</si>
  <si>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</si>
  <si>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</si>
  <si>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</si>
  <si>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</si>
  <si>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</si>
  <si>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</si>
  <si>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</si>
  <si>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</si>
  <si>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</si>
  <si>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</si>
  <si>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</si>
  <si>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</si>
  <si>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</si>
  <si>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</si>
  <si>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</si>
  <si>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</si>
  <si>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</si>
  <si>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</si>
  <si>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</si>
  <si>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</si>
  <si>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</si>
  <si>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</si>
  <si>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</si>
  <si>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</si>
  <si>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</si>
  <si>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</si>
  <si>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</si>
  <si>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</si>
  <si>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</si>
  <si>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</si>
  <si>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</si>
  <si>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</si>
  <si>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</si>
  <si>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</si>
  <si>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</si>
  <si>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</si>
  <si>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</si>
  <si>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</si>
  <si>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</si>
  <si>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</si>
  <si>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</si>
  <si>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</si>
  <si>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</si>
  <si>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</si>
  <si>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</si>
  <si>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</si>
  <si>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</si>
  <si>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</si>
  <si>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</si>
  <si>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</si>
  <si>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</si>
  <si>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</si>
  <si>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</si>
  <si>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</si>
  <si>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</si>
  <si>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</si>
  <si>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</si>
  <si>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</si>
  <si>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</si>
  <si>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</si>
  <si>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</si>
  <si>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</si>
  <si>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</si>
  <si>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</si>
  <si>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</si>
  <si>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</si>
  <si>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</si>
  <si>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</si>
  <si>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</si>
  <si>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</si>
  <si>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</si>
  <si>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</si>
  <si>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</si>
  <si>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</si>
  <si>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</si>
  <si>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</si>
  <si>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</si>
  <si>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</si>
  <si>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</si>
  <si>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</si>
  <si>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</si>
  <si>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</si>
  <si>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</si>
  <si>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</si>
  <si>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</si>
  <si>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</si>
  <si>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</si>
  <si>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</si>
  <si>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</si>
  <si>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</si>
  <si>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</si>
  <si>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</si>
  <si>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</si>
  <si>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</si>
  <si>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</si>
  <si>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</si>
  <si>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</si>
  <si>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</si>
  <si>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</si>
  <si>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</si>
  <si>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</si>
  <si>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</si>
  <si>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</si>
  <si>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</si>
  <si>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</si>
  <si>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</si>
  <si>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</si>
  <si>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</si>
  <si>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</si>
  <si>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</si>
  <si>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</si>
  <si>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</si>
  <si>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</si>
  <si>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</si>
  <si>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</si>
  <si>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</si>
  <si>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</si>
  <si>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</si>
  <si>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</si>
  <si>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</si>
  <si>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</si>
  <si>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</si>
  <si>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</si>
  <si>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</si>
  <si>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</si>
  <si>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</si>
  <si>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</si>
  <si>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</si>
  <si>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</si>
  <si>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</si>
  <si>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</si>
  <si>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</si>
  <si>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</si>
  <si>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</si>
  <si>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</si>
  <si>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</si>
  <si>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</si>
  <si>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</si>
  <si>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</si>
  <si>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</si>
  <si>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</si>
  <si>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</si>
  <si>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</si>
  <si>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</si>
  <si>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</si>
  <si>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</si>
  <si>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</si>
  <si>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</si>
  <si>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</si>
  <si>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</si>
  <si>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</si>
  <si>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</si>
  <si>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</si>
  <si>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</si>
  <si>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</si>
  <si>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</si>
  <si>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</si>
  <si>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</si>
  <si>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</si>
  <si>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</si>
  <si>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</si>
  <si>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</si>
  <si>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</si>
  <si>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</si>
  <si>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</si>
  <si>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</si>
  <si>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</si>
  <si>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</si>
  <si>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</si>
  <si>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</si>
  <si>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</si>
  <si>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</si>
  <si>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</si>
  <si>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</si>
  <si>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</si>
  <si>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</si>
  <si>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</si>
  <si>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</si>
  <si>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</si>
  <si>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</si>
  <si>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</si>
  <si>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</si>
  <si>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</si>
  <si>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</si>
  <si>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</si>
  <si>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</si>
  <si>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</si>
  <si>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</si>
  <si>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</si>
  <si>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</si>
  <si>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</si>
  <si>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</si>
  <si>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</si>
  <si>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</si>
  <si>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</si>
  <si>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</si>
  <si>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</si>
  <si>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</si>
  <si>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</si>
  <si>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</si>
  <si>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</si>
  <si>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</si>
  <si>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</si>
  <si>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</si>
  <si>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</si>
  <si>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</si>
  <si>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</si>
  <si>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</si>
  <si>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</si>
  <si>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</si>
  <si>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</si>
  <si>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</si>
  <si>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</si>
  <si>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</si>
  <si>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</si>
  <si>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</si>
  <si>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</si>
  <si>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</si>
  <si>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</si>
  <si>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</si>
  <si>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</si>
  <si>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</si>
  <si>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</si>
  <si>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</si>
  <si>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</si>
  <si>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</si>
  <si>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</si>
  <si>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</si>
  <si>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</si>
  <si>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</si>
  <si>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</si>
  <si>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</si>
  <si>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</si>
  <si>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</si>
  <si>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</si>
  <si>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</si>
  <si>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</si>
  <si>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</si>
  <si>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</si>
  <si>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</si>
  <si>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</si>
  <si>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</si>
  <si>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</si>
  <si>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</si>
  <si>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</si>
  <si>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</si>
  <si>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</si>
  <si>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</si>
  <si>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</si>
  <si>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</si>
  <si>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</si>
  <si>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</si>
  <si>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</si>
  <si>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</si>
  <si>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</si>
  <si>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</si>
  <si>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</si>
  <si>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</si>
  <si>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</si>
  <si>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</si>
  <si>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</si>
  <si>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</si>
  <si>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</si>
  <si>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</si>
  <si>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</si>
  <si>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</si>
  <si>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</si>
  <si>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</si>
  <si>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</si>
  <si>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</si>
  <si>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</si>
  <si>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</si>
  <si>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</si>
  <si>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</si>
  <si>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</si>
  <si>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</si>
  <si>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</si>
  <si>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</si>
  <si>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</si>
  <si>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</si>
  <si>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</si>
  <si>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</si>
  <si>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</si>
  <si>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</si>
  <si>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</si>
  <si>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</si>
  <si>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</si>
  <si>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</si>
  <si>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</si>
  <si>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</si>
  <si>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</si>
  <si>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</si>
  <si>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</si>
  <si>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</si>
  <si>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</si>
  <si>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</si>
  <si>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</si>
  <si>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</si>
  <si>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</si>
  <si>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</si>
  <si>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</si>
  <si>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</si>
  <si>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</si>
  <si>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</si>
  <si>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</si>
  <si>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</si>
  <si>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</si>
  <si>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</si>
  <si>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</si>
  <si>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</si>
  <si>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</si>
  <si>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</si>
  <si>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</si>
  <si>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</si>
  <si>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</si>
  <si>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</si>
  <si>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</si>
  <si>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</si>
  <si>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</si>
  <si>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</si>
  <si>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</si>
  <si>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</si>
  <si>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</si>
  <si>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</si>
  <si>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</si>
  <si>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</si>
  <si>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</si>
  <si>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</si>
  <si>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</si>
  <si>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</si>
  <si>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</si>
  <si>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</si>
  <si>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</si>
  <si>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</si>
  <si>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</si>
  <si>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</si>
  <si>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</si>
  <si>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</si>
  <si>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</si>
  <si>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</si>
  <si>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</si>
  <si>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</si>
  <si>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</si>
  <si>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</si>
  <si>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</si>
  <si>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</si>
  <si>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</si>
  <si>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</si>
  <si>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</si>
  <si>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</si>
  <si>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</si>
  <si>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</si>
  <si>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</si>
  <si>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</si>
  <si>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</si>
  <si>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</si>
  <si>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</si>
  <si>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</si>
  <si>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</si>
  <si>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</si>
  <si>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</si>
  <si>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</si>
  <si>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</si>
  <si>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</si>
  <si>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</si>
  <si>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</si>
  <si>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</si>
  <si>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</si>
  <si>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</si>
  <si>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</si>
  <si>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</si>
  <si>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</si>
  <si>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</si>
  <si>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</si>
  <si>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</si>
  <si>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</si>
  <si>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</si>
  <si>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</si>
  <si>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</si>
  <si>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</si>
  <si>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</si>
  <si>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</si>
  <si>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</si>
  <si>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</si>
  <si>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</si>
  <si>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</si>
  <si>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</si>
  <si>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</si>
  <si>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</si>
  <si>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</si>
  <si>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</si>
  <si>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</si>
  <si>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</si>
  <si>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</si>
  <si>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</si>
  <si>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</si>
  <si>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</si>
  <si>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</si>
  <si>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</si>
  <si>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</si>
  <si>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</si>
  <si>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</si>
  <si>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</si>
  <si>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</si>
  <si>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</si>
  <si>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</si>
  <si>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</si>
  <si>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</si>
  <si>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</si>
  <si>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</si>
  <si>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</si>
  <si>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</si>
  <si>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</si>
  <si>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</si>
  <si>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</si>
  <si>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</si>
  <si>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</si>
  <si>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</si>
  <si>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</si>
  <si>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</si>
  <si>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</si>
  <si>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</si>
  <si>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</si>
  <si>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</si>
  <si>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</si>
  <si>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</si>
  <si>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</si>
  <si>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</si>
  <si>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</si>
  <si>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</si>
  <si>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</si>
  <si>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</si>
  <si>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</si>
  <si>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</si>
  <si>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</si>
  <si>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</si>
  <si>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</si>
  <si>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</si>
  <si>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</si>
  <si>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</si>
  <si>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</si>
  <si>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</si>
  <si>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</si>
  <si>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</si>
  <si>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</si>
  <si>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</si>
  <si>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</si>
  <si>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</si>
  <si>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</si>
  <si>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</si>
  <si>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</si>
  <si>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</si>
  <si>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</si>
  <si>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</si>
  <si>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</si>
  <si>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</si>
  <si>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</si>
  <si>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</si>
  <si>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</si>
  <si>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</si>
  <si>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</si>
  <si>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</si>
  <si>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</si>
  <si>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</si>
  <si>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</si>
  <si>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</si>
  <si>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</si>
  <si>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</si>
  <si>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</si>
  <si>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</si>
  <si>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</si>
  <si>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</si>
  <si>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</si>
  <si>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</si>
  <si>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</si>
  <si>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</si>
  <si>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</si>
  <si>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</si>
  <si>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</si>
  <si>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</si>
  <si>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</si>
  <si>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</si>
  <si>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</si>
  <si>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</si>
  <si>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</si>
  <si>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</si>
  <si>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</si>
  <si>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</si>
  <si>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</si>
  <si>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</si>
  <si>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</si>
  <si>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</si>
  <si>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</si>
  <si>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</si>
  <si>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</si>
  <si>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</si>
  <si>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</si>
  <si>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</si>
  <si>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</si>
  <si>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</si>
  <si>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</si>
  <si>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</si>
  <si>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</si>
  <si>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</si>
  <si>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</si>
  <si>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</si>
  <si>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</si>
  <si>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</si>
  <si>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</si>
  <si>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</si>
  <si>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</si>
  <si>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</si>
  <si>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</si>
  <si>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</si>
  <si>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</si>
  <si>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</si>
  <si>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</si>
  <si>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</si>
  <si>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</si>
  <si>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</si>
  <si>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</si>
  <si>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</si>
  <si>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</si>
  <si>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</si>
  <si>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</si>
  <si>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</si>
  <si>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</si>
  <si>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</si>
  <si>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</si>
  <si>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</si>
  <si>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</si>
  <si>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</si>
  <si>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</si>
  <si>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</si>
  <si>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</si>
  <si>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</si>
  <si>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</si>
  <si>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</si>
  <si>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</si>
  <si>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</si>
  <si>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</si>
  <si>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</si>
  <si>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</si>
  <si>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</si>
  <si>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</si>
  <si>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</si>
  <si>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</si>
  <si>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</si>
  <si>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</si>
  <si>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</si>
  <si>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</si>
  <si>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</si>
  <si>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</si>
  <si>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</si>
  <si>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</si>
  <si>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</si>
  <si>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</si>
  <si>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</si>
  <si>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</si>
  <si>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</si>
  <si>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</si>
  <si>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</si>
  <si>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</si>
  <si>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</si>
  <si>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</si>
  <si>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</si>
  <si>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</si>
  <si>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</si>
  <si>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</si>
  <si>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</si>
  <si>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</si>
  <si>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</si>
  <si>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</si>
  <si>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</si>
  <si>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</si>
  <si>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</si>
  <si>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</si>
  <si>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</si>
  <si>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</si>
  <si>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</si>
  <si>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</si>
  <si>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</si>
  <si>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</si>
  <si>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</si>
  <si>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</si>
  <si>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</si>
  <si>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</si>
  <si>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</si>
  <si>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</si>
  <si>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</si>
  <si>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</si>
  <si>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</si>
  <si>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</si>
  <si>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</si>
  <si>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</si>
  <si>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</si>
  <si>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</si>
  <si>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</si>
  <si>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</si>
  <si>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</si>
  <si>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</si>
  <si>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</si>
  <si>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</si>
  <si>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</si>
  <si>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</si>
  <si>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</si>
  <si>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</si>
  <si>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</si>
  <si>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</si>
  <si>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</si>
  <si>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</si>
  <si>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</si>
  <si>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</si>
  <si>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</si>
  <si>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</si>
  <si>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</si>
  <si>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</si>
  <si>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</si>
  <si>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</si>
  <si>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</si>
  <si>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</si>
  <si>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</si>
  <si>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</si>
  <si>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</si>
  <si>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</si>
  <si>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</si>
  <si>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</si>
  <si>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</si>
  <si>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</si>
  <si>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</si>
  <si>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</si>
  <si>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</si>
  <si>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</si>
  <si>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</si>
  <si>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</si>
  <si>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</si>
  <si>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</si>
  <si>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</si>
  <si>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</si>
  <si>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</si>
  <si>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</si>
  <si>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</si>
  <si>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</si>
  <si>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</si>
  <si>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</si>
  <si>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</si>
  <si>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</si>
  <si>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</si>
  <si>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</si>
  <si>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</si>
  <si>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</si>
  <si>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</si>
  <si>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</si>
  <si>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</si>
  <si>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</si>
  <si>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</si>
  <si>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</si>
  <si>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</si>
  <si>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</si>
  <si>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</si>
  <si>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</si>
  <si>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</si>
  <si>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</si>
  <si>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</si>
  <si>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</si>
  <si>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</si>
  <si>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</si>
  <si>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</si>
  <si>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</si>
  <si>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</si>
  <si>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</si>
  <si>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</si>
  <si>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</si>
  <si>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</si>
  <si>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</si>
  <si>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</si>
  <si>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</si>
  <si>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</si>
  <si>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</si>
  <si>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</si>
  <si>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</si>
  <si>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</si>
  <si>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</si>
  <si>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</si>
  <si>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</si>
  <si>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</si>
  <si>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</si>
  <si>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</si>
  <si>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</si>
  <si>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</si>
  <si>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</si>
  <si>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</si>
  <si>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</si>
  <si>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</si>
  <si>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</si>
  <si>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</si>
  <si>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</si>
  <si>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</si>
  <si>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</si>
  <si>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</si>
  <si>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</si>
  <si>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</si>
  <si>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</si>
  <si>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</si>
  <si>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</si>
  <si>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</si>
  <si>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</si>
  <si>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</si>
  <si>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</si>
  <si>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</si>
  <si>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</si>
  <si>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</si>
  <si>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</si>
  <si>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</si>
  <si>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</si>
  <si>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</si>
  <si>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</si>
  <si>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</si>
  <si>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</si>
  <si>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</si>
  <si>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</si>
  <si>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</si>
  <si>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</si>
  <si>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</si>
  <si>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</si>
  <si>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</si>
  <si>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</si>
  <si>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</si>
  <si>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</si>
  <si>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</si>
  <si>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</si>
  <si>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</si>
  <si>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</si>
  <si>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</si>
  <si>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</si>
  <si>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</si>
  <si>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</si>
  <si>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</si>
  <si>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</si>
  <si>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</si>
  <si>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</si>
  <si>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</si>
  <si>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</si>
  <si>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</si>
  <si>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</si>
  <si>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</si>
  <si>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</si>
  <si>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</si>
  <si>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</si>
  <si>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</si>
  <si>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</si>
  <si>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</si>
  <si>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</si>
  <si>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</si>
  <si>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</si>
  <si>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</si>
  <si>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</si>
  <si>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</si>
  <si>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</si>
  <si>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</si>
  <si>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</si>
  <si>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</si>
  <si>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</si>
  <si>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</si>
  <si>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</si>
  <si>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</si>
  <si>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</si>
  <si>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</si>
  <si>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</si>
  <si>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</si>
  <si>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</si>
  <si>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</si>
  <si>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</si>
  <si>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</si>
  <si>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</si>
  <si>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</si>
  <si>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</si>
  <si>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</si>
  <si>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</si>
  <si>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</si>
  <si>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</si>
  <si>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</si>
  <si>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</si>
  <si>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</si>
  <si>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</si>
  <si>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</si>
  <si>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</si>
  <si>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</si>
  <si>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</si>
  <si>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</si>
  <si>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</si>
  <si>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</si>
  <si>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</si>
  <si>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</si>
  <si>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</si>
  <si>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</si>
  <si>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</si>
  <si>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</si>
  <si>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</si>
  <si>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</si>
  <si>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</si>
  <si>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</si>
  <si>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</si>
  <si>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</si>
  <si>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</si>
  <si>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</si>
  <si>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</si>
  <si>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</si>
  <si>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</si>
  <si>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</si>
  <si>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</si>
  <si>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</si>
  <si>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</si>
  <si>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</si>
  <si>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</si>
  <si>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</si>
  <si>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</si>
  <si>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</si>
  <si>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</si>
  <si>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</si>
  <si>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</si>
  <si>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</si>
  <si>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</si>
  <si>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</si>
  <si>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</si>
  <si>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</si>
  <si>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</si>
  <si>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</si>
  <si>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</si>
  <si>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</si>
  <si>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</si>
  <si>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</si>
  <si>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</si>
  <si>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</si>
  <si>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</si>
  <si>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</si>
  <si>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</si>
  <si>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</si>
  <si>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</si>
  <si>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</si>
  <si>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</si>
  <si>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</si>
  <si>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</si>
  <si>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</si>
  <si>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</si>
  <si>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</si>
  <si>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</si>
  <si>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</si>
  <si>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</si>
  <si>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</si>
  <si>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</si>
  <si>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</si>
  <si>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</si>
  <si>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</si>
  <si>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</si>
  <si>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</si>
  <si>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</si>
  <si>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</si>
  <si>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</si>
  <si>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</si>
  <si>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</si>
  <si>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</si>
  <si>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</si>
  <si>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</si>
  <si>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</si>
  <si>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</si>
  <si>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</si>
  <si>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</si>
  <si>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</si>
  <si>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</si>
  <si>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</si>
  <si>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</si>
  <si>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</si>
  <si>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</si>
  <si>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</si>
  <si>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</si>
  <si>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</si>
  <si>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</si>
  <si>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</si>
  <si>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</si>
  <si>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</si>
  <si>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</si>
  <si>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</si>
  <si>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</si>
  <si>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</si>
  <si>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</si>
  <si>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</si>
  <si>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</si>
  <si>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</si>
  <si>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</si>
  <si>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</si>
  <si>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</si>
  <si>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</si>
  <si>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</si>
  <si>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</si>
  <si>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</si>
  <si>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</si>
  <si>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</si>
  <si>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</si>
  <si>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</si>
  <si>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</si>
  <si>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</si>
  <si>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</si>
  <si>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</si>
  <si>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</si>
  <si>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</si>
  <si>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</si>
  <si>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</si>
  <si>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</si>
  <si>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</si>
  <si>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</si>
  <si>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</si>
  <si>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</si>
  <si>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</si>
  <si>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</si>
  <si>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</si>
  <si>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</si>
  <si>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</si>
  <si>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</si>
  <si>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</si>
  <si>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</si>
  <si>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</si>
  <si>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</si>
  <si>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</si>
  <si>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</si>
  <si>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</si>
  <si>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</si>
  <si>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</si>
  <si>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</si>
  <si>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</si>
  <si>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</si>
  <si>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</si>
  <si>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</si>
  <si>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</si>
  <si>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</si>
  <si>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</si>
  <si>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</si>
  <si>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</si>
  <si>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</si>
  <si>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</si>
  <si>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</si>
  <si>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</si>
  <si>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</si>
  <si>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</si>
  <si>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</si>
  <si>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</si>
  <si>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</si>
  <si>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</si>
  <si>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</si>
  <si>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</si>
  <si>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</si>
  <si>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</si>
  <si>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</si>
  <si>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</si>
  <si>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</si>
  <si>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</si>
  <si>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</si>
  <si>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</si>
  <si>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</si>
  <si>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</si>
  <si>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</si>
  <si>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</si>
  <si>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</si>
  <si>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</si>
  <si>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</si>
  <si>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</si>
  <si>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</si>
  <si>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</si>
  <si>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</si>
  <si>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</si>
  <si>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</si>
  <si>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</si>
  <si>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</si>
  <si>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</si>
  <si>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</si>
  <si>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</si>
  <si>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</si>
  <si>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</si>
  <si>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</si>
  <si>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</si>
  <si>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</si>
  <si>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</si>
  <si>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</si>
  <si>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</si>
  <si>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</si>
  <si>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</si>
  <si>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</si>
  <si>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</si>
  <si>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</si>
  <si>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</si>
  <si>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</si>
  <si>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</si>
  <si>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</si>
  <si>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</si>
  <si>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</si>
  <si>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</si>
  <si>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</si>
  <si>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</si>
  <si>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</si>
  <si>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</si>
  <si>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</si>
  <si>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</si>
  <si>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</si>
  <si>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</si>
  <si>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</si>
  <si>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</si>
  <si>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</si>
  <si>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</si>
  <si>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</si>
  <si>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</si>
  <si>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</si>
  <si>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</si>
  <si>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</si>
  <si>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</si>
  <si>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</si>
  <si>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</si>
  <si>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</si>
  <si>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</si>
  <si>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</si>
  <si>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</si>
  <si>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</si>
  <si>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</si>
  <si>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</si>
  <si>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</si>
  <si>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</si>
  <si>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</si>
  <si>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</si>
  <si>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</si>
  <si>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</si>
  <si>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</si>
  <si>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</si>
  <si>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</si>
  <si>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</si>
  <si>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</si>
  <si>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</si>
  <si>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</si>
  <si>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</si>
  <si>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</si>
  <si>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</si>
  <si>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</si>
  <si>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</si>
  <si>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</si>
  <si>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</si>
  <si>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</si>
  <si>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</si>
  <si>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</si>
  <si>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</si>
  <si>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</si>
  <si>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</si>
  <si>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</si>
  <si>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</si>
  <si>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</si>
  <si>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</si>
  <si>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</si>
  <si>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</si>
  <si>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</si>
  <si>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</si>
  <si>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</si>
  <si>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</si>
  <si>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</si>
  <si>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</si>
  <si>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</si>
  <si>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</si>
  <si>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</si>
  <si>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</si>
  <si>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</si>
  <si>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</si>
  <si>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</si>
  <si>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</si>
  <si>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</si>
  <si>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</si>
  <si>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</si>
  <si>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</si>
  <si>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</si>
  <si>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</si>
  <si>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</si>
  <si>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</si>
  <si>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</si>
  <si>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</si>
  <si>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</si>
  <si>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</si>
  <si>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</si>
  <si>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</si>
  <si>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</si>
  <si>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</si>
  <si>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</si>
  <si>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</si>
  <si>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</si>
  <si>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</si>
  <si>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</si>
  <si>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</si>
  <si>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</si>
  <si>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</si>
  <si>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</si>
  <si>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</si>
  <si>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</si>
  <si>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</si>
  <si>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</si>
  <si>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</si>
  <si>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</si>
  <si>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</si>
  <si>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</si>
  <si>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</si>
  <si>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</si>
  <si>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</si>
  <si>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</si>
  <si>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</si>
  <si>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</si>
  <si>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</si>
  <si>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</si>
  <si>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</si>
  <si>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</si>
  <si>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</si>
  <si>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</si>
  <si>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</si>
  <si>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</si>
  <si>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</si>
  <si>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</si>
  <si>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</si>
  <si>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</si>
  <si>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</si>
  <si>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</si>
  <si>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</si>
  <si>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</si>
  <si>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</si>
  <si>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</si>
  <si>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</si>
  <si>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</si>
  <si>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</si>
  <si>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</si>
  <si>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</si>
  <si>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</si>
  <si>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</si>
  <si>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</si>
  <si>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</si>
  <si>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</si>
  <si>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</si>
  <si>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</si>
  <si>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</si>
  <si>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</si>
  <si>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</si>
  <si>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</si>
  <si>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</si>
  <si>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</si>
  <si>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</si>
  <si>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</si>
  <si>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</si>
  <si>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</si>
  <si>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</si>
  <si>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</si>
  <si>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</si>
  <si>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</si>
  <si>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</si>
  <si>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</si>
  <si>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</si>
  <si>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</si>
  <si>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</si>
  <si>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</si>
  <si>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</si>
  <si>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</si>
  <si>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</si>
  <si>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</si>
  <si>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</si>
  <si>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</si>
  <si>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</si>
  <si>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</si>
  <si>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</si>
  <si>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</si>
  <si>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</si>
  <si>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</si>
  <si>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</si>
  <si>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</si>
  <si>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</si>
  <si>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</si>
  <si>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</si>
  <si>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</si>
  <si>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</si>
  <si>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</si>
  <si>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</si>
  <si>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</si>
  <si>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</si>
  <si>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</si>
  <si>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</si>
  <si>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</si>
  <si>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</si>
  <si>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</si>
  <si>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</si>
  <si>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</si>
  <si>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</si>
  <si>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</si>
  <si>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</si>
  <si>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</si>
  <si>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</si>
  <si>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</si>
  <si>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</si>
  <si>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</si>
  <si>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</si>
  <si>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</si>
  <si>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</si>
  <si>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</si>
  <si>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</si>
  <si>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</si>
  <si>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</si>
  <si>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</si>
  <si>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</si>
  <si>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</si>
  <si>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</si>
  <si>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</si>
  <si>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</si>
  <si>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</si>
  <si>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</si>
  <si>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</si>
  <si>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</si>
  <si>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</si>
  <si>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</si>
  <si>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</si>
  <si>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</si>
  <si>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</si>
  <si>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</si>
  <si>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</si>
  <si>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</si>
  <si>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</si>
  <si>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</si>
  <si>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</si>
  <si>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</si>
  <si>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</si>
  <si>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</si>
  <si>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</si>
  <si>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</si>
  <si>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</si>
  <si>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</si>
  <si>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</si>
  <si>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</si>
  <si>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</si>
  <si>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</si>
  <si>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</si>
  <si>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</si>
  <si>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</si>
  <si>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</si>
  <si>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</si>
  <si>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</si>
  <si>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</si>
  <si>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</si>
  <si>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</si>
  <si>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</si>
  <si>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</si>
  <si>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</si>
  <si>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</si>
  <si>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</si>
  <si>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</si>
  <si>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</si>
  <si>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</si>
  <si>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</si>
  <si>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</si>
  <si>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</si>
  <si>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</si>
  <si>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</si>
  <si>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</si>
  <si>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</si>
  <si>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</si>
  <si>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</si>
  <si>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</si>
  <si>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</si>
  <si>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</si>
  <si>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</si>
  <si>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</si>
  <si>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</si>
  <si>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</si>
  <si>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</si>
  <si>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</si>
  <si>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</si>
  <si>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</si>
  <si>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</si>
  <si>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</si>
  <si>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</si>
  <si>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</si>
  <si>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</si>
  <si>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</si>
  <si>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</si>
  <si>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</si>
  <si>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</si>
  <si>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</si>
  <si>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</si>
  <si>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</si>
  <si>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</si>
  <si>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</si>
  <si>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</si>
  <si>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</si>
  <si>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</si>
  <si>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</si>
  <si>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</si>
  <si>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</si>
  <si>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</si>
  <si>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</si>
  <si>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</si>
  <si>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</si>
  <si>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</si>
  <si>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</si>
  <si>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</si>
  <si>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</si>
  <si>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</si>
  <si>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</si>
  <si>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</si>
  <si>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</si>
  <si>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</si>
  <si>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</si>
  <si>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</si>
  <si>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</si>
  <si>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</si>
  <si>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</si>
  <si>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</si>
  <si>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</si>
  <si>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</si>
  <si>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</si>
  <si>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</si>
  <si>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</si>
  <si>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</si>
  <si>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</si>
  <si>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</si>
  <si>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</si>
  <si>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</si>
  <si>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</si>
  <si>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</si>
  <si>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</si>
  <si>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</si>
  <si>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</si>
  <si>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</si>
  <si>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</si>
  <si>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</si>
  <si>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</si>
  <si>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</si>
  <si>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</si>
  <si>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</si>
  <si>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</si>
  <si>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</si>
  <si>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</si>
  <si>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</si>
  <si>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</si>
  <si>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</si>
  <si>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</si>
  <si>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</si>
  <si>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</si>
  <si>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</si>
  <si>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</si>
  <si>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</si>
  <si>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</si>
  <si>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</si>
  <si>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</si>
  <si>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</si>
  <si>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</si>
  <si>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</si>
  <si>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</si>
  <si>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</si>
  <si>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</si>
  <si>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</si>
  <si>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</si>
  <si>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</si>
  <si>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</si>
  <si>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</si>
  <si>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</si>
  <si>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</si>
  <si>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</si>
  <si>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</si>
  <si>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</si>
  <si>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</si>
  <si>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</si>
  <si>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</si>
  <si>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</si>
  <si>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</si>
  <si>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</si>
  <si>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</si>
  <si>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</si>
  <si>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</si>
  <si>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</si>
  <si>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</si>
  <si>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</si>
  <si>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</si>
  <si>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</si>
  <si>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</si>
  <si>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</si>
  <si>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</si>
  <si>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</si>
  <si>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</si>
  <si>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</si>
  <si>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</si>
  <si>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</si>
  <si>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</si>
  <si>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</si>
  <si>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</si>
  <si>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</si>
  <si>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</si>
  <si>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</si>
  <si>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</si>
  <si>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</si>
  <si>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</si>
  <si>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</si>
  <si>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</si>
  <si>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</si>
  <si>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</si>
  <si>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</si>
  <si>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</si>
  <si>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</si>
  <si>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</si>
  <si>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</si>
  <si>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</si>
  <si>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</si>
  <si>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</si>
  <si>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</si>
  <si>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</si>
  <si>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</si>
  <si>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</si>
  <si>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</si>
  <si>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</si>
  <si>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</si>
  <si>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</si>
  <si>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</si>
  <si>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</si>
  <si>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</si>
  <si>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</si>
  <si>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</si>
  <si>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</si>
  <si>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</si>
  <si>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</si>
  <si>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</si>
  <si>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</si>
  <si>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</si>
  <si>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</si>
  <si>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</si>
  <si>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</si>
  <si>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</si>
  <si>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</si>
  <si>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</si>
  <si>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</si>
  <si>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</si>
  <si>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</si>
  <si>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</si>
  <si>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</si>
  <si>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</si>
  <si>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</si>
  <si>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</si>
  <si>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</si>
  <si>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</si>
  <si>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</si>
  <si>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</si>
  <si>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</si>
  <si>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</si>
  <si>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</si>
  <si>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</si>
  <si>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</si>
  <si>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</si>
  <si>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</si>
  <si>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</si>
  <si>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</si>
  <si>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</si>
  <si>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</si>
  <si>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</si>
  <si>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</si>
  <si>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</si>
  <si>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</si>
  <si>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</si>
  <si>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</si>
  <si>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</si>
  <si>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</si>
  <si>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</si>
  <si>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</si>
  <si>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</si>
  <si>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</si>
  <si>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</si>
  <si>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</si>
  <si>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</si>
  <si>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</si>
  <si>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</si>
  <si>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</si>
  <si>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</si>
  <si>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</si>
  <si>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</si>
  <si>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</si>
  <si>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</si>
  <si>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</si>
  <si>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</si>
  <si>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</si>
  <si>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</si>
  <si>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</si>
  <si>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</si>
  <si>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</si>
  <si>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</si>
  <si>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</si>
  <si>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</si>
  <si>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</si>
  <si>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</si>
  <si>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</si>
  <si>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</si>
  <si>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</si>
  <si>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</si>
  <si>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</si>
  <si>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</si>
  <si>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</si>
  <si>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</si>
  <si>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</si>
  <si>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</si>
  <si>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</si>
  <si>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</si>
  <si>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</si>
  <si>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</si>
  <si>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</si>
  <si>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</si>
  <si>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</si>
  <si>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</si>
  <si>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</si>
  <si>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</si>
  <si>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</si>
  <si>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</si>
  <si>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</si>
  <si>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</si>
  <si>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</si>
  <si>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</si>
  <si>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</si>
  <si>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</si>
  <si>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</si>
  <si>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</si>
  <si>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</si>
  <si>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</si>
  <si>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</si>
  <si>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</si>
  <si>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</si>
  <si>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</si>
  <si>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</si>
  <si>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</si>
  <si>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</si>
  <si>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</si>
  <si>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</si>
  <si>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</si>
  <si>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</si>
  <si>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</si>
  <si>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</si>
  <si>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</si>
  <si>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</si>
  <si>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</si>
  <si>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</si>
  <si>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</si>
  <si>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</si>
  <si>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</si>
  <si>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</si>
  <si>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</si>
  <si>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</si>
  <si>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</si>
  <si>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</si>
  <si>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</si>
  <si>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</si>
  <si>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</si>
  <si>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</si>
  <si>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</si>
  <si>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</si>
  <si>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</si>
  <si>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</si>
  <si>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</si>
  <si>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</si>
  <si>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</si>
  <si>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</si>
  <si>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</si>
  <si>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</si>
  <si>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</si>
  <si>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</si>
  <si>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</si>
  <si>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</si>
  <si>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</si>
  <si>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</si>
  <si>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</si>
  <si>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</si>
  <si>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</si>
  <si>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</si>
  <si>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</si>
  <si>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</si>
  <si>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</si>
  <si>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</si>
  <si>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</si>
  <si>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</si>
  <si>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</si>
  <si>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</si>
  <si>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</si>
  <si>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</si>
  <si>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</si>
  <si>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</si>
  <si>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</si>
  <si>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</si>
  <si>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</si>
  <si>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</si>
  <si>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</si>
  <si>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</si>
  <si>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</si>
  <si>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</si>
  <si>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</si>
  <si>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</si>
  <si>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</si>
  <si>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</si>
  <si>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</si>
  <si>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</si>
  <si>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</si>
  <si>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</si>
  <si>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</si>
  <si>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</si>
  <si>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</si>
  <si>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</si>
  <si>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</si>
  <si>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</si>
  <si>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</si>
  <si>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</si>
  <si>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</si>
  <si>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</si>
  <si>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</si>
  <si>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</si>
  <si>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</si>
  <si>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</si>
  <si>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</si>
  <si>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</si>
  <si>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</si>
  <si>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</si>
  <si>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</si>
  <si>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</si>
  <si>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</si>
  <si>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</si>
  <si>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</si>
  <si>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</si>
  <si>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</si>
  <si>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</si>
  <si>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</si>
  <si>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</si>
  <si>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</si>
  <si>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</si>
  <si>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</si>
  <si>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</si>
  <si>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</si>
  <si>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</si>
  <si>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</si>
  <si>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</si>
  <si>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</si>
  <si>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</si>
  <si>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</si>
  <si>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</si>
  <si>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</si>
  <si>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</si>
  <si>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</si>
  <si>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</si>
  <si>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</si>
  <si>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</si>
  <si>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</si>
  <si>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</si>
  <si>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</si>
  <si>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</si>
  <si>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</si>
  <si>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</si>
  <si>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</si>
  <si>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</si>
  <si>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</si>
  <si>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</si>
  <si>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</si>
  <si>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</si>
  <si>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</si>
  <si>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</si>
  <si>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</si>
  <si>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</si>
  <si>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</si>
  <si>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</si>
  <si>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</si>
  <si>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</si>
  <si>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</si>
  <si>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</si>
  <si>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</si>
  <si>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</si>
  <si>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</si>
  <si>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</si>
  <si>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</si>
  <si>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</si>
  <si>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</si>
  <si>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</si>
  <si>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</si>
  <si>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</si>
  <si>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</si>
  <si>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</si>
  <si>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</si>
  <si>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</si>
  <si>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</si>
  <si>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</si>
  <si>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</si>
  <si>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</si>
  <si>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</si>
  <si>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</si>
  <si>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</si>
  <si>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</si>
  <si>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</si>
  <si>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</si>
  <si>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</si>
  <si>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</si>
  <si>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</si>
  <si>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</si>
  <si>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</si>
  <si>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</si>
  <si>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</si>
  <si>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</si>
  <si>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</si>
  <si>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</si>
  <si>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</si>
  <si>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</si>
  <si>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</si>
  <si>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</si>
  <si>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</si>
  <si>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</si>
  <si>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</si>
  <si>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</si>
  <si>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</si>
  <si>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</si>
  <si>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</si>
  <si>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</si>
  <si>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</si>
  <si>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</si>
  <si>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</si>
  <si>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</si>
  <si>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</si>
  <si>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</si>
  <si>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</si>
  <si>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</si>
  <si>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</si>
  <si>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</si>
  <si>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</si>
  <si>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</si>
  <si>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</si>
  <si>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</si>
  <si>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</si>
  <si>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</si>
  <si>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</si>
  <si>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</si>
  <si>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</si>
  <si>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</si>
  <si>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</si>
  <si>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</si>
  <si>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</si>
  <si>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</si>
  <si>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</si>
  <si>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</si>
  <si>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</si>
  <si>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</si>
  <si>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</si>
  <si>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</si>
  <si>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</si>
  <si>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</si>
  <si>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</si>
  <si>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</si>
  <si>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</si>
  <si>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</si>
  <si>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</si>
  <si>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</si>
  <si>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</si>
  <si>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</si>
  <si>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</si>
  <si>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</si>
  <si>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</si>
  <si>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</si>
  <si>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</si>
  <si>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</si>
  <si>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</si>
  <si>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</si>
  <si>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</si>
  <si>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</si>
  <si>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</si>
  <si>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</si>
  <si>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</si>
  <si>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</si>
  <si>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</si>
  <si>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</si>
  <si>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</si>
  <si>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</si>
  <si>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</si>
  <si>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</si>
  <si>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</si>
  <si>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</si>
  <si>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</si>
  <si>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</si>
  <si>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</si>
  <si>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</si>
  <si>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</si>
  <si>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</si>
  <si>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</si>
  <si>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</si>
  <si>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</si>
  <si>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</si>
  <si>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</si>
  <si>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</si>
  <si>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</si>
  <si>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</si>
  <si>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</si>
  <si>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</si>
  <si>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</si>
  <si>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</si>
  <si>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</si>
  <si>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</si>
  <si>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</si>
  <si>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</si>
  <si>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</si>
  <si>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</si>
  <si>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</si>
  <si>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</si>
  <si>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</si>
  <si>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</si>
  <si>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</si>
  <si>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</si>
  <si>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</si>
  <si>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</si>
  <si>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</si>
  <si>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</si>
  <si>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</si>
  <si>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</si>
  <si>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</si>
  <si>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</si>
  <si>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</si>
  <si>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</si>
  <si>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</si>
  <si>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</si>
  <si>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</si>
  <si>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</si>
  <si>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</si>
  <si>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</si>
  <si>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</si>
  <si>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</si>
  <si>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</si>
  <si>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</si>
  <si>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</si>
  <si>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</si>
  <si>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</si>
  <si>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</si>
  <si>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</si>
  <si>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</si>
  <si>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</si>
  <si>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</si>
  <si>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</si>
  <si>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</si>
  <si>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</si>
  <si>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</si>
  <si>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</si>
  <si>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</si>
  <si>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</si>
  <si>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</si>
  <si>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</si>
  <si>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</si>
  <si>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</si>
  <si>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</si>
  <si>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</si>
  <si>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</si>
  <si>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</si>
  <si>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</si>
  <si>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</si>
  <si>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</si>
  <si>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</si>
  <si>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</si>
  <si>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</si>
  <si>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</si>
  <si>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</si>
  <si>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</si>
  <si>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</si>
  <si>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</si>
  <si>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</si>
  <si>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</si>
  <si>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</si>
  <si>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</si>
  <si>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</si>
  <si>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</si>
  <si>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</si>
  <si>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</si>
  <si>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</si>
  <si>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</si>
  <si>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</si>
  <si>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</si>
  <si>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</si>
  <si>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</si>
  <si>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</si>
  <si>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</si>
  <si>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</si>
  <si>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</si>
  <si>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</si>
  <si>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</si>
  <si>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</si>
  <si>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</si>
  <si>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</si>
  <si>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</si>
  <si>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</si>
  <si>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</si>
  <si>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</si>
  <si>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</si>
  <si>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</si>
  <si>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</si>
  <si>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</si>
  <si>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</si>
  <si>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</si>
  <si>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</si>
  <si>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</si>
  <si>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</si>
  <si>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</si>
  <si>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</si>
  <si>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</si>
  <si>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</si>
  <si>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</si>
  <si>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</si>
  <si>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</si>
  <si>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</si>
  <si>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</si>
  <si>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</si>
  <si>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</si>
  <si>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</si>
  <si>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</si>
  <si>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</si>
  <si>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</si>
  <si>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</si>
  <si>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</si>
  <si>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</si>
  <si>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</si>
  <si>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</si>
  <si>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</si>
  <si>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</si>
  <si>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</si>
  <si>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</si>
  <si>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</si>
  <si>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</si>
  <si>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</si>
  <si>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</si>
  <si>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</si>
  <si>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</si>
  <si>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</si>
  <si>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</si>
  <si>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</si>
  <si>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</si>
  <si>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</si>
  <si>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</si>
  <si>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</si>
  <si>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</si>
  <si>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</si>
  <si>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</si>
  <si>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</si>
  <si>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</si>
  <si>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</si>
  <si>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</si>
  <si>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</si>
  <si>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</si>
  <si>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</si>
  <si>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</si>
  <si>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</si>
  <si>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</si>
  <si>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</si>
  <si>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</si>
  <si>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</si>
  <si>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</si>
  <si>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</si>
  <si>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</si>
  <si>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</si>
  <si>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</si>
  <si>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</si>
  <si>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</si>
  <si>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</si>
  <si>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</si>
  <si>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</si>
  <si>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</si>
  <si>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</si>
  <si>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</si>
  <si>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</si>
  <si>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</si>
  <si>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</si>
  <si>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</si>
  <si>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</si>
  <si>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</si>
  <si>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</si>
  <si>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</si>
  <si>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</si>
  <si>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</si>
  <si>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</si>
  <si>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</si>
  <si>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</si>
  <si>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</si>
  <si>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</si>
  <si>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</si>
  <si>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</si>
  <si>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</si>
  <si>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</si>
  <si>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</si>
  <si>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</si>
  <si>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</si>
  <si>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</si>
  <si>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</si>
  <si>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</si>
  <si>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</si>
  <si>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</si>
  <si>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</si>
  <si>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</si>
  <si>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</si>
  <si>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</si>
  <si>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</si>
  <si>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</si>
  <si>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</si>
  <si>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</si>
  <si>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</si>
  <si>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</si>
  <si>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</si>
  <si>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</si>
  <si>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</si>
  <si>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</si>
  <si>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</si>
  <si>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</si>
  <si>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</si>
  <si>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</si>
  <si>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</si>
  <si>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</si>
  <si>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</si>
  <si>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</si>
  <si>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</si>
  <si>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</si>
  <si>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</si>
  <si>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</si>
  <si>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</si>
  <si>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</si>
  <si>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</si>
  <si>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</si>
  <si>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</si>
  <si>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</si>
  <si>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</si>
  <si>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</si>
  <si>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</si>
  <si>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</si>
  <si>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</si>
  <si>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</si>
  <si>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</si>
  <si>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</si>
  <si>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</si>
  <si>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</si>
  <si>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</si>
  <si>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</si>
  <si>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</si>
  <si>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</si>
  <si>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</si>
  <si>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</si>
  <si>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</si>
  <si>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</si>
  <si>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</si>
  <si>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</si>
  <si>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</si>
  <si>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</si>
  <si>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</si>
  <si>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</si>
  <si>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</si>
  <si>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</si>
  <si>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</si>
  <si>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</si>
  <si>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</si>
  <si>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</si>
  <si>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</si>
  <si>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</si>
  <si>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</si>
  <si>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</si>
  <si>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</si>
  <si>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</si>
  <si>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</si>
  <si>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</si>
  <si>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</si>
  <si>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</si>
  <si>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</si>
  <si>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</si>
  <si>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</si>
  <si>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</si>
  <si>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</si>
  <si>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</si>
  <si>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</si>
  <si>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</si>
  <si>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</si>
  <si>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</si>
  <si>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</si>
  <si>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</si>
  <si>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</si>
  <si>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</si>
  <si>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</si>
  <si>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</si>
  <si>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</si>
  <si>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</si>
  <si>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</si>
  <si>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</si>
  <si>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</si>
  <si>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</si>
  <si>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</si>
  <si>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</si>
  <si>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</si>
  <si>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</si>
  <si>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</si>
  <si>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</si>
  <si>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</si>
  <si>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</si>
  <si>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</si>
  <si>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</si>
  <si>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</si>
  <si>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</si>
  <si>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</si>
  <si>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</si>
  <si>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</si>
  <si>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</si>
  <si>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</si>
  <si>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</si>
  <si>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</si>
  <si>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</si>
  <si>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</si>
  <si>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</si>
  <si>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</si>
  <si>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</si>
  <si>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</si>
  <si>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</si>
  <si>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</si>
  <si>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</si>
  <si>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</si>
  <si>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</si>
  <si>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</si>
  <si>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</si>
  <si>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</si>
  <si>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</si>
  <si>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</si>
  <si>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</si>
  <si>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</si>
  <si>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</si>
  <si>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</si>
  <si>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</si>
  <si>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</si>
  <si>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</si>
  <si>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</si>
  <si>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</si>
  <si>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</si>
  <si>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</si>
  <si>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</si>
  <si>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</si>
  <si>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</si>
  <si>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</si>
  <si>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</si>
  <si>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</si>
  <si>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</si>
  <si>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</si>
  <si>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</si>
  <si>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</si>
  <si>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</si>
  <si>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</si>
  <si>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</si>
  <si>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</si>
  <si>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</si>
  <si>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</si>
  <si>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</si>
  <si>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</si>
  <si>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</si>
  <si>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</si>
  <si>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</si>
  <si>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</si>
  <si>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</si>
  <si>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</si>
  <si>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</si>
  <si>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</si>
  <si>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</si>
  <si>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</si>
  <si>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</si>
  <si>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</si>
  <si>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</si>
  <si>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</si>
  <si>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</si>
  <si>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</si>
  <si>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</si>
  <si>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</si>
  <si>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</si>
  <si>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</si>
  <si>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</si>
  <si>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</si>
  <si>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</si>
  <si>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</si>
  <si>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</si>
  <si>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</si>
  <si>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</si>
  <si>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</si>
  <si>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</si>
  <si>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</si>
  <si>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</si>
  <si>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</si>
  <si>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</si>
  <si>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</si>
  <si>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</si>
  <si>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</si>
  <si>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</si>
  <si>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</si>
  <si>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</si>
  <si>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</si>
  <si>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</si>
  <si>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</si>
  <si>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</si>
  <si>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</si>
  <si>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</si>
  <si>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</si>
  <si>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</si>
  <si>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</si>
  <si>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</si>
  <si>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</si>
  <si>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</si>
  <si>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</si>
  <si>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</si>
  <si>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</si>
  <si>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</si>
  <si>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</si>
  <si>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</si>
  <si>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</si>
  <si>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</si>
  <si>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</si>
  <si>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</si>
  <si>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</si>
  <si>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</si>
  <si>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</si>
  <si>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</si>
  <si>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</si>
  <si>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</si>
  <si>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</si>
  <si>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</si>
  <si>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</si>
  <si>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</si>
  <si>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</si>
  <si>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</si>
  <si>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</si>
  <si>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</si>
  <si>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</si>
  <si>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</si>
  <si>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</si>
  <si>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</si>
  <si>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</si>
  <si>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</si>
  <si>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</si>
  <si>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</si>
  <si>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</si>
  <si>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</si>
  <si>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</si>
  <si>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</si>
  <si>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</si>
  <si>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</si>
  <si>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</si>
  <si>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</si>
  <si>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</si>
  <si>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</si>
  <si>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</si>
  <si>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</si>
  <si>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</si>
  <si>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</si>
  <si>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</si>
  <si>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</si>
  <si>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</si>
  <si>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</si>
  <si>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</si>
  <si>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</si>
  <si>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</si>
  <si>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</si>
  <si>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</si>
  <si>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</si>
  <si>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</si>
  <si>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</si>
  <si>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</si>
  <si>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</si>
  <si>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</si>
  <si>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</si>
  <si>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</si>
  <si>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</si>
  <si>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</si>
  <si>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</si>
  <si>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</si>
  <si>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</si>
  <si>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</si>
  <si>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</si>
  <si>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</si>
  <si>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</si>
  <si>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</si>
  <si>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</si>
  <si>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</si>
  <si>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</si>
  <si>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</si>
  <si>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</si>
  <si>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</si>
  <si>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</si>
  <si>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</si>
  <si>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</si>
  <si>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</si>
  <si>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</si>
  <si>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</si>
  <si>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</si>
  <si>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</si>
  <si>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</si>
  <si>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</si>
  <si>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</si>
  <si>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</si>
  <si>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</si>
  <si>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</si>
  <si>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</si>
  <si>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</si>
  <si>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</si>
  <si>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</si>
  <si>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</si>
  <si>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</si>
  <si>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</si>
  <si>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</si>
  <si>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</si>
  <si>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</si>
  <si>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</si>
  <si>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</si>
  <si>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</si>
  <si>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</si>
  <si>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</si>
  <si>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</si>
  <si>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</si>
  <si>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</si>
  <si>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</si>
  <si>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</si>
  <si>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</si>
  <si>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</si>
  <si>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</si>
  <si>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</si>
  <si>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</si>
  <si>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</si>
  <si>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</si>
  <si>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</si>
  <si>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</si>
  <si>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</si>
  <si>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</si>
  <si>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</si>
  <si>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</si>
  <si>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</si>
  <si>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</si>
  <si>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</si>
  <si>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</si>
  <si>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</si>
  <si>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</si>
  <si>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</si>
  <si>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</si>
  <si>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</si>
  <si>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</si>
  <si>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</si>
  <si>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</si>
  <si>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</si>
  <si>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</si>
  <si>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</si>
  <si>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</si>
  <si>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</si>
  <si>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</si>
  <si>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</si>
  <si>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</si>
  <si>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</si>
  <si>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</si>
  <si>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</si>
  <si>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</si>
  <si>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</si>
  <si>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</si>
  <si>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</si>
  <si>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</si>
  <si>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</si>
  <si>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</si>
  <si>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</si>
  <si>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</si>
  <si>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</si>
  <si>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</si>
  <si>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</si>
  <si>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</si>
  <si>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</si>
  <si>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</si>
  <si>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</si>
  <si>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</si>
  <si>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</si>
  <si>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</si>
  <si>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</si>
  <si>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</si>
  <si>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</si>
  <si>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</si>
  <si>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</si>
  <si>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</si>
  <si>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</si>
  <si>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</si>
  <si>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</si>
  <si>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</si>
  <si>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</si>
  <si>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</si>
  <si>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</si>
  <si>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</si>
  <si>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</si>
  <si>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</si>
  <si>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</si>
  <si>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</si>
  <si>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</si>
  <si>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</si>
  <si>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</si>
  <si>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</si>
  <si>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</si>
  <si>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</si>
  <si>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</si>
  <si>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</si>
  <si>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</si>
  <si>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</si>
  <si>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</si>
  <si>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</si>
  <si>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</si>
  <si>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</si>
  <si>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</si>
  <si>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</si>
  <si>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</si>
  <si>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</si>
  <si>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</si>
  <si>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</si>
  <si>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</si>
  <si>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</si>
  <si>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</si>
  <si>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</si>
  <si>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</si>
  <si>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</si>
  <si>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</si>
  <si>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</si>
  <si>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</si>
  <si>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</si>
  <si>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</si>
  <si>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</si>
  <si>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</si>
  <si>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</si>
  <si>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</si>
  <si>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</si>
  <si>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</si>
  <si>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</si>
  <si>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</si>
  <si>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</si>
  <si>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</si>
  <si>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</si>
  <si>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</si>
  <si>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</si>
  <si>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</si>
  <si>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</si>
  <si>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</si>
  <si>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</si>
  <si>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</si>
  <si>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</si>
  <si>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</si>
  <si>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</si>
  <si>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</si>
  <si>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</si>
  <si>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</si>
  <si>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</si>
  <si>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</si>
  <si>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</si>
  <si>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</si>
  <si>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</si>
  <si>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</si>
  <si>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</si>
  <si>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</si>
  <si>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</si>
  <si>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</si>
  <si>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</si>
  <si>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</si>
  <si>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</si>
  <si>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</si>
  <si>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</si>
  <si>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</si>
  <si>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</si>
  <si>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</si>
  <si>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</si>
  <si>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</si>
  <si>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</si>
  <si>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</si>
  <si>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</si>
  <si>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</si>
  <si>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</si>
  <si>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</si>
  <si>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</si>
  <si>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</si>
  <si>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</si>
  <si>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</si>
  <si>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</si>
  <si>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</si>
  <si>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</si>
  <si>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</si>
  <si>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</si>
  <si>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</si>
  <si>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</si>
  <si>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</si>
  <si>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</si>
  <si>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</si>
  <si>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</si>
  <si>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</si>
  <si>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</si>
  <si>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</si>
  <si>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</si>
  <si>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</si>
  <si>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</si>
  <si>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</si>
  <si>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</si>
  <si>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</si>
  <si>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</si>
  <si>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</si>
  <si>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</si>
  <si>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</si>
  <si>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</si>
  <si>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</si>
  <si>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</si>
  <si>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</si>
  <si>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</si>
  <si>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</si>
  <si>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</si>
  <si>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</si>
  <si>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</si>
  <si>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</si>
  <si>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</si>
  <si>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</si>
  <si>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</si>
  <si>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</si>
  <si>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</si>
  <si>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</si>
  <si>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</si>
  <si>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</si>
  <si>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</si>
  <si>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</si>
  <si>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</si>
  <si>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</si>
  <si>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</si>
  <si>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</si>
  <si>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</si>
  <si>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</si>
  <si>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</si>
  <si>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</si>
  <si>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</si>
  <si>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</si>
  <si>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</si>
  <si>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</si>
  <si>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</si>
  <si>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</si>
  <si>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</si>
  <si>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</si>
  <si>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</si>
  <si>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</si>
  <si>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</si>
  <si>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</si>
  <si>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</si>
  <si>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</si>
  <si>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</si>
  <si>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</si>
  <si>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</si>
  <si>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</si>
  <si>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</si>
  <si>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</si>
  <si>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</si>
  <si>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</si>
  <si>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</si>
  <si>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</si>
  <si>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</si>
  <si>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</si>
  <si>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</si>
  <si>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</si>
  <si>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</si>
  <si>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</si>
  <si>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</si>
  <si>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</si>
  <si>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</si>
  <si>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</si>
  <si>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</si>
  <si>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</si>
  <si>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</si>
  <si>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</si>
  <si>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</si>
  <si>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</si>
  <si>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</si>
  <si>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</si>
  <si>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</si>
  <si>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</si>
  <si>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</si>
  <si>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</si>
  <si>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</si>
  <si>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</si>
  <si>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</si>
  <si>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</si>
  <si>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</si>
  <si>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</si>
  <si>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</si>
  <si>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</si>
  <si>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</si>
  <si>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</si>
  <si>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</si>
  <si>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</si>
  <si>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</si>
  <si>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</si>
  <si>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</si>
  <si>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</si>
  <si>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</si>
  <si>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</si>
  <si>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</si>
  <si>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</si>
  <si>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</si>
  <si>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</si>
  <si>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</si>
  <si>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</si>
  <si>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</si>
  <si>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</si>
  <si>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</si>
  <si>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</si>
  <si>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</si>
  <si>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</si>
  <si>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</si>
  <si>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</si>
  <si>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</si>
  <si>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</si>
  <si>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</si>
  <si>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</si>
  <si>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</si>
  <si>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</si>
  <si>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</si>
  <si>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</si>
  <si>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</si>
  <si>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</si>
  <si>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</si>
  <si>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</si>
  <si>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</si>
  <si>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</si>
  <si>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</si>
  <si>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</si>
  <si>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</si>
  <si>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</si>
  <si>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</si>
  <si>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</si>
  <si>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</si>
  <si>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</si>
  <si>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</si>
  <si>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</si>
  <si>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</si>
  <si>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</si>
  <si>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</si>
  <si>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</si>
  <si>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</si>
  <si>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</si>
  <si>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</si>
  <si>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</si>
  <si>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</si>
  <si>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</si>
  <si>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</si>
  <si>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</si>
  <si>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</si>
  <si>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</si>
  <si>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</si>
  <si>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</si>
  <si>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</si>
  <si>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</si>
  <si>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</si>
  <si>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</si>
  <si>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</si>
  <si>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</si>
  <si>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</si>
  <si>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</si>
  <si>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</si>
  <si>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</si>
  <si>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</si>
  <si>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</si>
  <si>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</si>
  <si>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</si>
  <si>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</si>
  <si>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</si>
  <si>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</si>
  <si>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</si>
  <si>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</si>
  <si>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</si>
  <si>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</si>
  <si>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</si>
  <si>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</si>
  <si>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</si>
  <si>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</si>
  <si>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</si>
  <si>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</si>
  <si>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</si>
  <si>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</si>
  <si>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</si>
  <si>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</si>
  <si>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</si>
  <si>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</si>
  <si>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</si>
  <si>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</si>
  <si>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</si>
  <si>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</si>
  <si>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</si>
  <si>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</si>
  <si>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</si>
  <si>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</si>
  <si>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</si>
  <si>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</si>
  <si>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</si>
  <si>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</si>
  <si>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</si>
  <si>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</si>
  <si>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</si>
  <si>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</si>
  <si>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</si>
  <si>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</si>
  <si>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</si>
  <si>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</si>
  <si>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</si>
  <si>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</si>
  <si>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</si>
  <si>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</si>
  <si>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</si>
  <si>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</si>
  <si>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</si>
  <si>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</si>
  <si>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</si>
  <si>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</si>
  <si>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</si>
  <si>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</si>
  <si>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</si>
  <si>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</si>
  <si>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</si>
  <si>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</si>
  <si>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</si>
  <si>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</si>
  <si>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</si>
  <si>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</si>
  <si>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</si>
  <si>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</si>
  <si>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</si>
  <si>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</si>
  <si>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</si>
  <si>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</si>
  <si>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</si>
  <si>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</si>
  <si>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</si>
  <si>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</si>
  <si>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</si>
  <si>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</si>
  <si>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</si>
  <si>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</si>
  <si>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</si>
  <si>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</si>
  <si>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</si>
  <si>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</si>
  <si>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</si>
  <si>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</si>
  <si>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</si>
  <si>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</si>
  <si>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</si>
  <si>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</si>
  <si>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</si>
  <si>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</si>
  <si>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</si>
  <si>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</si>
  <si>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</si>
  <si>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</si>
  <si>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</si>
  <si>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</si>
  <si>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</si>
  <si>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</si>
  <si>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</si>
  <si>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</si>
  <si>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</si>
  <si>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</si>
  <si>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</si>
  <si>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</si>
  <si>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</si>
  <si>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</si>
  <si>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</si>
  <si>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</si>
  <si>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</si>
  <si>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</si>
  <si>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</si>
  <si>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</si>
  <si>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</si>
  <si>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</si>
  <si>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</si>
  <si>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</si>
  <si>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</si>
  <si>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</si>
  <si>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</si>
  <si>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</si>
  <si>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</si>
  <si>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</si>
  <si>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</si>
  <si>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</si>
  <si>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</si>
  <si>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</si>
  <si>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</si>
  <si>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</si>
  <si>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</si>
  <si>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</si>
  <si>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</si>
  <si>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</si>
  <si>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</si>
  <si>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</si>
  <si>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</si>
  <si>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</si>
  <si>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</si>
  <si>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</si>
  <si>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</si>
  <si>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</si>
  <si>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</si>
  <si>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</si>
  <si>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</si>
  <si>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</si>
  <si>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</si>
  <si>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</si>
  <si>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</si>
  <si>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</si>
  <si>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</si>
  <si>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</si>
  <si>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</si>
  <si>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</si>
  <si>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</si>
  <si>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</si>
  <si>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</si>
  <si>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</si>
  <si>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</si>
  <si>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</si>
  <si>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</si>
  <si>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</si>
  <si>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</si>
  <si>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</si>
  <si>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</si>
  <si>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</si>
  <si>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</si>
  <si>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</si>
  <si>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</si>
  <si>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</si>
  <si>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</si>
  <si>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</si>
  <si>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</si>
  <si>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</si>
  <si>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</si>
  <si>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</si>
  <si>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</si>
  <si>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</si>
  <si>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</si>
  <si>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</si>
  <si>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</si>
  <si>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</si>
  <si>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</si>
  <si>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</si>
  <si>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</si>
  <si>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</si>
  <si>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</si>
  <si>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</si>
  <si>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</si>
  <si>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</si>
  <si>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</si>
  <si>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</si>
  <si>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</si>
  <si>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</si>
  <si>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</si>
  <si>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</si>
  <si>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</si>
  <si>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</si>
  <si>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</si>
  <si>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</si>
  <si>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</si>
  <si>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</si>
  <si>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</si>
  <si>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</si>
  <si>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</si>
  <si>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</si>
  <si>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</si>
  <si>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</si>
  <si>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</si>
  <si>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</si>
  <si>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</si>
  <si>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</si>
  <si>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</si>
  <si>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</si>
  <si>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</si>
  <si>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</si>
  <si>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</si>
  <si>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</si>
  <si>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</si>
  <si>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</si>
  <si>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</si>
  <si>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</si>
  <si>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</si>
  <si>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</si>
  <si>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</si>
  <si>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</si>
  <si>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</si>
  <si>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</si>
  <si>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</si>
  <si>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</si>
  <si>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</si>
  <si>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</si>
  <si>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</si>
  <si>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</si>
  <si>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</si>
  <si>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</si>
  <si>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</si>
  <si>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</si>
  <si>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</si>
  <si>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</si>
  <si>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</si>
  <si>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</si>
  <si>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</si>
  <si>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</si>
  <si>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</si>
  <si>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</si>
  <si>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</si>
  <si>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</si>
  <si>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</si>
  <si>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</si>
  <si>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</si>
  <si>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</si>
  <si>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</si>
  <si>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</si>
  <si>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</si>
  <si>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</si>
  <si>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</si>
  <si>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</si>
  <si>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</si>
  <si>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</si>
  <si>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</si>
  <si>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</si>
  <si>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</si>
  <si>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</si>
  <si>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</si>
  <si>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</si>
  <si>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</si>
  <si>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</si>
  <si>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</si>
  <si>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</si>
  <si>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</si>
  <si>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</si>
  <si>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</si>
  <si>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</si>
  <si>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</si>
  <si>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</si>
  <si>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</si>
  <si>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</si>
  <si>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</si>
  <si>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</si>
  <si>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</si>
  <si>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</si>
  <si>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</si>
  <si>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</si>
  <si>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</si>
  <si>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</si>
  <si>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</si>
  <si>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</si>
  <si>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</si>
  <si>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</si>
  <si>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</si>
  <si>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</si>
  <si>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</si>
  <si>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</si>
  <si>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</si>
  <si>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</si>
  <si>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</si>
  <si>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</si>
  <si>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</si>
  <si>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</si>
  <si>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</si>
  <si>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</si>
  <si>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</si>
  <si>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</si>
  <si>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</si>
  <si>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</si>
  <si>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</si>
  <si>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</si>
  <si>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</si>
  <si>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</si>
  <si>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</si>
  <si>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</si>
  <si>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</si>
  <si>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</si>
  <si>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</si>
  <si>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</si>
  <si>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</si>
  <si>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</si>
  <si>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</si>
  <si>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</si>
  <si>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</si>
  <si>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</si>
  <si>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</si>
  <si>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</si>
  <si>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</si>
  <si>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</si>
  <si>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</si>
  <si>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</si>
  <si>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</si>
  <si>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</si>
  <si>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</si>
  <si>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</si>
  <si>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</si>
  <si>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</si>
  <si>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</si>
  <si>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</si>
  <si>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</si>
  <si>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</si>
  <si>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</si>
  <si>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</si>
  <si>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</si>
  <si>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</si>
  <si>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</si>
  <si>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</si>
  <si>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</si>
  <si>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</si>
  <si>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</si>
  <si>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</si>
  <si>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</si>
  <si>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</si>
  <si>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</si>
  <si>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</si>
  <si>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</si>
  <si>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</si>
  <si>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</si>
  <si>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</si>
  <si>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</si>
  <si>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</si>
  <si>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</si>
  <si>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</si>
  <si>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</si>
  <si>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</si>
  <si>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</si>
  <si>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</si>
  <si>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</si>
  <si>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</si>
  <si>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</si>
  <si>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</si>
  <si>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</si>
  <si>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</si>
  <si>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</si>
  <si>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</si>
  <si>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</si>
  <si>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</si>
  <si>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</si>
  <si>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</si>
  <si>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</si>
  <si>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</si>
  <si>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</si>
  <si>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</si>
  <si>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</si>
  <si>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</si>
  <si>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</si>
  <si>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</si>
  <si>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</si>
  <si>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</si>
  <si>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</si>
  <si>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</si>
  <si>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</si>
  <si>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</si>
  <si>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</si>
  <si>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</si>
  <si>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</si>
  <si>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</si>
  <si>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</si>
  <si>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</si>
  <si>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</si>
  <si>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</si>
  <si>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</si>
  <si>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</si>
  <si>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</si>
  <si>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</si>
  <si>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</si>
  <si>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</si>
  <si>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</si>
  <si>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</si>
  <si>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</si>
  <si>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</si>
  <si>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</si>
  <si>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</si>
  <si>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</si>
  <si>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</si>
  <si>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</si>
  <si>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</si>
  <si>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</si>
  <si>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</si>
  <si>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</si>
  <si>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</si>
  <si>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</si>
  <si>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</si>
  <si>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</si>
  <si>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</si>
  <si>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</si>
  <si>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</si>
  <si>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</si>
  <si>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</si>
  <si>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</si>
  <si>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</si>
  <si>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</si>
  <si>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</si>
  <si>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</si>
  <si>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</si>
  <si>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</si>
  <si>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</si>
  <si>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</si>
  <si>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</si>
  <si>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</si>
  <si>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</si>
  <si>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</si>
  <si>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</si>
  <si>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</si>
  <si>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</si>
  <si>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</si>
  <si>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</si>
  <si>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</si>
  <si>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</si>
  <si>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</si>
  <si>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</si>
  <si>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</si>
  <si>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</si>
  <si>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</si>
  <si>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</si>
  <si>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</si>
  <si>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</si>
  <si>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</si>
  <si>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</si>
  <si>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</si>
  <si>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</si>
  <si>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</si>
  <si>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</si>
  <si>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</si>
  <si>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</si>
  <si>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</si>
  <si>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</si>
  <si>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</si>
  <si>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</si>
  <si>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</si>
  <si>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</si>
  <si>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</si>
  <si>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</si>
  <si>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</si>
  <si>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</si>
  <si>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</si>
  <si>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</si>
  <si>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</si>
  <si>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</si>
  <si>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</si>
  <si>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</si>
  <si>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</si>
  <si>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</si>
  <si>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</si>
  <si>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</si>
  <si>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</si>
  <si>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</si>
  <si>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</si>
  <si>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</si>
  <si>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</si>
  <si>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</si>
  <si>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</si>
  <si>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</si>
  <si>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</si>
  <si>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</si>
  <si>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</si>
  <si>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</si>
  <si>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</si>
  <si>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</si>
  <si>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</si>
  <si>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</si>
  <si>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</si>
  <si>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</si>
  <si>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</si>
  <si>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</si>
  <si>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</si>
  <si>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</si>
  <si>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</si>
  <si>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</si>
  <si>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</si>
  <si>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</si>
  <si>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</si>
  <si>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</si>
  <si>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</si>
  <si>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</si>
  <si>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</si>
  <si>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</si>
  <si>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</si>
  <si>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</si>
  <si>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</si>
  <si>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</si>
  <si>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</si>
  <si>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</si>
  <si>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</si>
  <si>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</si>
  <si>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</si>
  <si>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</si>
  <si>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</si>
  <si>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</si>
  <si>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</si>
  <si>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</si>
  <si>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</si>
  <si>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</si>
  <si>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</si>
  <si>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</si>
  <si>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</si>
  <si>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</si>
  <si>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</si>
  <si>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</si>
  <si>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</si>
  <si>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</si>
  <si>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</si>
  <si>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</si>
  <si>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</si>
  <si>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</si>
  <si>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</si>
  <si>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</si>
  <si>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</si>
  <si>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</si>
  <si>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</si>
  <si>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</si>
  <si>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</si>
  <si>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</si>
  <si>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</si>
  <si>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</si>
  <si>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</si>
  <si>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</si>
  <si>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</si>
  <si>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</si>
  <si>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</si>
  <si>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</si>
  <si>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</si>
  <si>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</si>
  <si>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</si>
  <si>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</si>
  <si>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</si>
  <si>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</si>
  <si>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</si>
  <si>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</si>
  <si>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</si>
  <si>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</si>
  <si>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</si>
  <si>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</si>
  <si>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</si>
  <si>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</si>
  <si>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</si>
  <si>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</si>
  <si>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</si>
  <si>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</si>
  <si>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</si>
  <si>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</si>
  <si>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</si>
  <si>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</si>
  <si>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</si>
  <si>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</si>
  <si>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</si>
  <si>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</si>
  <si>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</si>
  <si>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</si>
  <si>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</si>
  <si>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</si>
  <si>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</si>
  <si>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</si>
  <si>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</si>
  <si>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</si>
  <si>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</si>
  <si>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</si>
  <si>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</si>
  <si>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</si>
  <si>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</si>
  <si>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</si>
  <si>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</si>
  <si>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</si>
  <si>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</si>
  <si>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</si>
  <si>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</si>
  <si>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</si>
  <si>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</si>
  <si>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</si>
  <si>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</si>
  <si>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</si>
  <si>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</si>
  <si>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</si>
  <si>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</si>
  <si>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</si>
  <si>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</si>
  <si>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</si>
  <si>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</si>
  <si>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</si>
  <si>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</si>
  <si>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</si>
  <si>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</si>
  <si>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</si>
  <si>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</si>
  <si>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</si>
  <si>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</si>
  <si>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</si>
  <si>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</si>
  <si>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</si>
  <si>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</si>
  <si>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</si>
  <si>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</si>
  <si>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</si>
  <si>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</si>
  <si>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</si>
  <si>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</si>
  <si>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</si>
  <si>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</si>
  <si>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</si>
  <si>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</si>
  <si>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</si>
  <si>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</si>
  <si>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</si>
  <si>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</si>
  <si>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</si>
  <si>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</si>
  <si>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</si>
  <si>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</si>
  <si>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</si>
  <si>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</si>
  <si>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</si>
  <si>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</si>
  <si>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</si>
  <si>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</si>
  <si>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</si>
  <si>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</si>
  <si>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</si>
  <si>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</si>
  <si>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</si>
  <si>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</si>
  <si>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</si>
  <si>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</si>
  <si>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</si>
  <si>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</si>
  <si>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</si>
  <si>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</si>
  <si>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</si>
  <si>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</si>
  <si>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</si>
  <si>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</si>
  <si>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</si>
  <si>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</si>
  <si>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</si>
  <si>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</si>
  <si>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</si>
  <si>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</si>
  <si>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</si>
  <si>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</si>
  <si>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</si>
  <si>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</si>
  <si>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</si>
  <si>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</si>
  <si>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</si>
  <si>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</si>
  <si>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</si>
  <si>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</si>
  <si>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</si>
  <si>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</si>
  <si>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</si>
  <si>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</si>
  <si>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</si>
  <si>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</si>
  <si>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</si>
  <si>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</si>
  <si>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</si>
  <si>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</si>
  <si>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</si>
  <si>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</si>
  <si>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</si>
  <si>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</si>
  <si>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</si>
  <si>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</si>
  <si>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</si>
  <si>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</si>
  <si>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</si>
  <si>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</si>
  <si>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</si>
  <si>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</si>
  <si>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</si>
  <si>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</si>
  <si>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</si>
  <si>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</si>
  <si>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</si>
  <si>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</si>
  <si>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</si>
  <si>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</si>
  <si>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</si>
  <si>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</si>
  <si>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</si>
  <si>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</si>
  <si>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</si>
  <si>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</si>
  <si>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</si>
  <si>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</si>
  <si>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</si>
  <si>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</si>
  <si>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</si>
  <si>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</si>
  <si>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</si>
  <si>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</si>
  <si>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</si>
  <si>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</si>
  <si>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</si>
  <si>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</si>
  <si>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</si>
  <si>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</si>
  <si>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</si>
  <si>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</si>
  <si>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</si>
  <si>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</si>
  <si>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</si>
  <si>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</si>
  <si>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</si>
  <si>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</si>
  <si>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</si>
  <si>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</si>
  <si>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</si>
  <si>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</si>
  <si>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</si>
  <si>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</si>
  <si>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</si>
  <si>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</si>
  <si>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</si>
  <si>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</si>
  <si>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</si>
  <si>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</si>
  <si>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</si>
  <si>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</si>
  <si>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</si>
  <si>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</si>
  <si>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</si>
  <si>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</si>
  <si>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</si>
  <si>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</si>
  <si>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</si>
  <si>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</si>
  <si>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</si>
  <si>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</si>
  <si>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</si>
  <si>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</si>
  <si>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</si>
  <si>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</si>
  <si>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</si>
  <si>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</si>
  <si>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</si>
  <si>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</si>
  <si>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</si>
  <si>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</si>
  <si>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</si>
  <si>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</si>
  <si>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</si>
  <si>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</si>
  <si>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</si>
  <si>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</si>
  <si>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</si>
  <si>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</si>
  <si>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</si>
  <si>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</si>
  <si>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</si>
  <si>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</si>
  <si>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</si>
  <si>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</si>
  <si>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</si>
  <si>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</si>
  <si>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</si>
  <si>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</si>
  <si>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</si>
  <si>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</si>
  <si>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</si>
  <si>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</si>
  <si>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</si>
  <si>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</si>
  <si>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</si>
  <si>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</si>
  <si>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</si>
  <si>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</si>
  <si>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</si>
  <si>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</si>
  <si>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</si>
  <si>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</si>
  <si>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</si>
  <si>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</si>
  <si>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</si>
  <si>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</si>
  <si>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</si>
  <si>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</si>
  <si>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</si>
  <si>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</si>
  <si>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</si>
  <si>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</si>
  <si>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</si>
  <si>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</si>
  <si>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</si>
  <si>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</si>
  <si>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</si>
  <si>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</si>
  <si>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</si>
  <si>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</si>
  <si>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</si>
  <si>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</si>
  <si>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</si>
  <si>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</si>
  <si>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</si>
  <si>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</si>
  <si>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</si>
  <si>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</si>
  <si>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</si>
  <si>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</si>
  <si>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</si>
  <si>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</si>
  <si>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</si>
  <si>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</si>
  <si>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</si>
  <si>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</si>
  <si>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</si>
  <si>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</si>
  <si>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</si>
  <si>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</si>
  <si>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</si>
  <si>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</si>
  <si>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</si>
  <si>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</si>
  <si>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</si>
  <si>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</si>
  <si>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</si>
  <si>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</si>
  <si>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</si>
  <si>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</si>
  <si>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</si>
  <si>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</si>
  <si>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</si>
  <si>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</si>
  <si>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</si>
  <si>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</si>
  <si>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</si>
  <si>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</si>
  <si>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</si>
  <si>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</si>
  <si>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</si>
  <si>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</si>
  <si>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</si>
  <si>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</si>
  <si>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</si>
  <si>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</si>
  <si>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</si>
  <si>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</si>
  <si>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</si>
  <si>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</si>
  <si>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</si>
  <si>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</si>
  <si>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</si>
  <si>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</si>
  <si>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</si>
  <si>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</si>
  <si>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</si>
  <si>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</si>
  <si>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</si>
  <si>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</si>
  <si>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</si>
  <si>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</si>
  <si>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</si>
  <si>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</si>
  <si>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</si>
  <si>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</si>
  <si>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</si>
  <si>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</si>
  <si>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</si>
  <si>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</si>
  <si>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</si>
  <si>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</si>
  <si>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</si>
  <si>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</si>
  <si>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</si>
  <si>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</si>
  <si>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</si>
  <si>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</si>
  <si>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</si>
  <si>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</si>
  <si>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</si>
  <si>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</si>
  <si>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</si>
  <si>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</si>
  <si>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</si>
  <si>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</si>
  <si>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</si>
  <si>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</si>
  <si>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</si>
  <si>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</si>
  <si>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</si>
  <si>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</si>
  <si>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</si>
  <si>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</si>
  <si>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</si>
  <si>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</si>
  <si>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</si>
  <si>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</si>
  <si>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</si>
  <si>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</si>
  <si>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</si>
  <si>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</si>
  <si>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</si>
  <si>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</si>
  <si>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</si>
  <si>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</si>
  <si>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</si>
  <si>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</si>
  <si>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</si>
  <si>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</si>
  <si>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</si>
  <si>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</si>
  <si>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</si>
  <si>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</si>
  <si>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</si>
  <si>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</si>
  <si>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</si>
  <si>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</si>
  <si>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</si>
  <si>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</si>
  <si>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</si>
  <si>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</si>
  <si>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</si>
  <si>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</si>
  <si>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</si>
  <si>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</si>
  <si>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</si>
  <si>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</si>
  <si>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</si>
  <si>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</si>
  <si>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</si>
  <si>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</si>
  <si>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</si>
  <si>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</si>
  <si>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</si>
  <si>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</si>
  <si>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</si>
  <si>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</si>
  <si>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</si>
  <si>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</si>
  <si>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</si>
  <si>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</si>
  <si>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</si>
  <si>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</si>
  <si>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</si>
  <si>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</si>
  <si>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</si>
  <si>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</si>
  <si>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</si>
  <si>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</si>
  <si>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</si>
  <si>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</si>
  <si>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</si>
  <si>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</si>
  <si>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</si>
  <si>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</si>
  <si>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</si>
  <si>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</si>
  <si>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</si>
  <si>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</si>
  <si>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</si>
  <si>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</si>
  <si>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</si>
  <si>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</si>
  <si>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</si>
  <si>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</si>
  <si>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</si>
  <si>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</si>
  <si>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</si>
  <si>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</si>
  <si>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</si>
  <si>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</si>
  <si>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</si>
  <si>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</si>
  <si>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</si>
  <si>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</si>
  <si>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</si>
  <si>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</si>
  <si>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</si>
  <si>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</si>
  <si>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</si>
  <si>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</si>
  <si>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</si>
  <si>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</si>
  <si>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</si>
  <si>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</si>
  <si>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</si>
  <si>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</si>
  <si>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</si>
  <si>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</si>
  <si>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</si>
  <si>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</si>
  <si>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</si>
  <si>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</si>
  <si>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</si>
  <si>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</si>
  <si>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</si>
  <si>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</si>
  <si>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</si>
  <si>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</si>
  <si>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</si>
  <si>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</si>
  <si>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</si>
  <si>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</si>
  <si>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</si>
  <si>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</si>
  <si>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</si>
  <si>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</si>
  <si>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</si>
  <si>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</si>
  <si>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</si>
  <si>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</si>
  <si>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</si>
  <si>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</si>
  <si>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</si>
  <si>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</si>
  <si>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</si>
  <si>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</si>
  <si>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</si>
  <si>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</si>
  <si>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</si>
  <si>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</si>
  <si>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</si>
  <si>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</si>
  <si>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</si>
  <si>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</si>
  <si>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</si>
  <si>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</si>
  <si>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</si>
  <si>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</si>
  <si>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</si>
  <si>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</si>
  <si>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</si>
  <si>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</si>
  <si>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</si>
  <si>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</si>
  <si>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</si>
  <si>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</si>
  <si>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</si>
  <si>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</si>
  <si>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</si>
  <si>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</si>
  <si>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</si>
  <si>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</si>
  <si>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</si>
  <si>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</si>
  <si>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</si>
  <si>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</si>
  <si>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</si>
  <si>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</si>
  <si>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</si>
  <si>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</si>
  <si>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</si>
  <si>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</si>
  <si>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</si>
  <si>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</si>
  <si>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</si>
  <si>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</si>
  <si>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</si>
  <si>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</si>
  <si>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</si>
  <si>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</si>
  <si>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</si>
  <si>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</si>
  <si>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</si>
  <si>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</si>
  <si>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</si>
  <si>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</si>
  <si>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</si>
  <si>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</si>
  <si>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</si>
  <si>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</si>
  <si>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</si>
  <si>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</si>
  <si>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</si>
  <si>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</si>
  <si>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</si>
  <si>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</si>
  <si>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</si>
  <si>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</si>
  <si>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</si>
  <si>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</si>
  <si>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</si>
  <si>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</si>
  <si>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</si>
  <si>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</si>
  <si>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</si>
  <si>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</si>
  <si>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</si>
  <si>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</si>
  <si>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</si>
  <si>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</si>
  <si>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</si>
  <si>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</si>
  <si>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</si>
  <si>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</si>
  <si>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</si>
  <si>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</si>
  <si>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</si>
  <si>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</si>
  <si>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</si>
  <si>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</si>
  <si>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</si>
  <si>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</si>
  <si>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</si>
  <si>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</si>
  <si>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</si>
  <si>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</si>
  <si>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</si>
  <si>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</si>
  <si>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</si>
  <si>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</si>
  <si>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</si>
  <si>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</si>
  <si>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</si>
  <si>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</si>
  <si>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</si>
  <si>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</si>
  <si>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</si>
  <si>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</si>
  <si>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</si>
  <si>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</si>
  <si>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</si>
  <si>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</si>
  <si>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</si>
  <si>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</si>
  <si>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</si>
  <si>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</si>
  <si>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</si>
  <si>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</si>
  <si>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</si>
  <si>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</si>
  <si>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</si>
  <si>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</si>
  <si>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</si>
  <si>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</si>
  <si>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</si>
  <si>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</si>
  <si>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</si>
  <si>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</si>
  <si>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</si>
  <si>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</si>
  <si>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</si>
  <si>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</si>
  <si>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</si>
  <si>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</si>
  <si>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</si>
  <si>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</si>
  <si>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</si>
  <si>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</si>
  <si>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</si>
  <si>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</si>
  <si>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</si>
  <si>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</si>
  <si>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</si>
  <si>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</si>
  <si>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</si>
  <si>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</si>
  <si>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</si>
  <si>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</si>
  <si>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</si>
  <si>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</si>
  <si>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</si>
  <si>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</si>
  <si>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</si>
  <si>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</si>
  <si>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</si>
  <si>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</si>
  <si>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</si>
  <si>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</si>
  <si>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</si>
  <si>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</si>
  <si>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</si>
  <si>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</si>
  <si>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</si>
  <si>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</si>
  <si>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</si>
  <si>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</si>
  <si>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</si>
  <si>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</si>
  <si>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</si>
  <si>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</si>
  <si>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</si>
  <si>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</si>
  <si>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</si>
  <si>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</si>
  <si>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</si>
  <si>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</si>
  <si>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</si>
  <si>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</si>
  <si>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</si>
  <si>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</si>
  <si>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</si>
  <si>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</si>
  <si>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</si>
  <si>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</si>
  <si>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</si>
  <si>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</si>
  <si>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</si>
  <si>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</si>
  <si>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</si>
  <si>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</si>
  <si>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</si>
  <si>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</si>
  <si>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</si>
  <si>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</si>
  <si>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</si>
  <si>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</si>
  <si>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</si>
  <si>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</si>
  <si>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</si>
  <si>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</si>
  <si>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</si>
  <si>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</si>
  <si>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</si>
  <si>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</si>
  <si>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</si>
  <si>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</si>
  <si>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</si>
  <si>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</si>
  <si>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</si>
  <si>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</si>
  <si>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</si>
  <si>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</si>
  <si>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</si>
  <si>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</si>
  <si>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</si>
  <si>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</si>
  <si>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</si>
  <si>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</si>
  <si>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</si>
  <si>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</si>
  <si>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</si>
  <si>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</si>
  <si>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</si>
  <si>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</si>
  <si>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</si>
  <si>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</si>
  <si>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</si>
  <si>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</si>
  <si>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</si>
  <si>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</si>
  <si>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</si>
  <si>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</si>
  <si>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</si>
  <si>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</si>
  <si>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</si>
  <si>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</si>
  <si>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</si>
  <si>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</si>
  <si>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</si>
  <si>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</si>
  <si>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</si>
  <si>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</si>
  <si>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</si>
  <si>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</si>
  <si>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</si>
  <si>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</si>
  <si>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</si>
  <si>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</si>
  <si>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</si>
  <si>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</si>
  <si>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</si>
  <si>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</si>
  <si>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</si>
  <si>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</si>
  <si>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</si>
  <si>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</si>
  <si>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</si>
  <si>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</si>
  <si>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</si>
  <si>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</si>
  <si>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</si>
  <si>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</si>
  <si>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</si>
  <si>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</si>
  <si>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</si>
  <si>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</si>
  <si>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</si>
  <si>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</si>
  <si>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</si>
  <si>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</si>
  <si>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</si>
  <si>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</si>
  <si>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</si>
  <si>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</si>
  <si>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</si>
  <si>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</si>
  <si>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</si>
  <si>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</si>
  <si>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</si>
  <si>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</si>
  <si>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</si>
  <si>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</si>
  <si>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</si>
  <si>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</si>
  <si>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</si>
  <si>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</si>
  <si>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</si>
  <si>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</si>
  <si>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</si>
  <si>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</si>
  <si>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</si>
  <si>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</si>
  <si>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</si>
  <si>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</si>
  <si>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</si>
  <si>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</si>
  <si>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</si>
  <si>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</si>
  <si>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</si>
  <si>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</si>
  <si>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</si>
  <si>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</si>
  <si>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</si>
  <si>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</si>
  <si>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</si>
  <si>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</si>
  <si>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</si>
  <si>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</si>
  <si>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</si>
  <si>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</si>
  <si>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</si>
  <si>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</si>
  <si>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</si>
  <si>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</si>
  <si>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</si>
  <si>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</si>
  <si>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</si>
  <si>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</si>
  <si>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</si>
  <si>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</si>
  <si>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</si>
  <si>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</si>
  <si>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</si>
  <si>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</si>
  <si>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</si>
  <si>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</si>
  <si>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</si>
  <si>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</si>
  <si>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</si>
  <si>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</si>
  <si>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</si>
  <si>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</si>
  <si>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</si>
  <si>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</si>
  <si>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</si>
  <si>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</si>
  <si>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</si>
  <si>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</si>
  <si>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</si>
  <si>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</si>
  <si>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</si>
  <si>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</si>
  <si>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</si>
  <si>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</si>
  <si>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</si>
  <si>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</si>
  <si>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</si>
  <si>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</si>
  <si>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</si>
  <si>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</si>
  <si>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</si>
  <si>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</si>
  <si>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</si>
  <si>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</si>
  <si>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</si>
  <si>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</si>
  <si>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</si>
  <si>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</si>
  <si>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</si>
  <si>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</si>
  <si>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</si>
  <si>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</si>
  <si>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</si>
  <si>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</si>
  <si>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</si>
  <si>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</si>
  <si>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</si>
  <si>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</si>
  <si>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</si>
  <si>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</si>
  <si>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</si>
  <si>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</si>
  <si>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</si>
  <si>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</si>
  <si>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</si>
  <si>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</si>
  <si>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</si>
  <si>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</si>
  <si>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</si>
  <si>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</si>
  <si>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</si>
  <si>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</si>
  <si>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</si>
  <si>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</si>
  <si>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</si>
  <si>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</si>
  <si>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</si>
  <si>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</si>
  <si>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</si>
  <si>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</si>
  <si>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</si>
  <si>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</si>
  <si>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</si>
  <si>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</si>
  <si>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</si>
  <si>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</si>
  <si>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</si>
  <si>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</si>
  <si>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</si>
  <si>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</si>
  <si>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</si>
  <si>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</si>
  <si>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</si>
  <si>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</si>
  <si>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</si>
  <si>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</si>
  <si>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</si>
  <si>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</si>
  <si>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</si>
  <si>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</si>
  <si>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</si>
  <si>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</si>
  <si>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</si>
  <si>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</si>
  <si>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</si>
  <si>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</si>
  <si>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</si>
  <si>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</si>
  <si>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</si>
  <si>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</si>
  <si>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</si>
  <si>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</si>
  <si>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</si>
  <si>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</si>
  <si>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</si>
  <si>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</si>
  <si>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</si>
  <si>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</si>
  <si>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</si>
  <si>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</si>
  <si>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</si>
  <si>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</si>
  <si>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</si>
  <si>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</si>
  <si>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</si>
  <si>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</si>
  <si>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</si>
  <si>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</si>
  <si>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</si>
  <si>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</si>
  <si>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</si>
  <si>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</si>
  <si>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</si>
  <si>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</si>
  <si>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</si>
  <si>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</si>
  <si>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</si>
  <si>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</si>
  <si>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</si>
  <si>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</si>
  <si>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</si>
  <si>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</si>
  <si>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</si>
  <si>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</si>
  <si>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</si>
  <si>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</si>
  <si>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</si>
  <si>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</si>
  <si>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</si>
  <si>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</si>
  <si>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</si>
  <si>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</si>
  <si>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</si>
  <si>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</si>
  <si>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</si>
  <si>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</si>
  <si>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</si>
  <si>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</si>
  <si>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</si>
  <si>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</si>
  <si>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</si>
  <si>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</si>
  <si>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</si>
  <si>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</si>
  <si>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</si>
  <si>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</si>
  <si>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</si>
  <si>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</si>
  <si>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</si>
  <si>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</si>
  <si>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</si>
  <si>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</si>
  <si>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</si>
  <si>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</si>
  <si>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</si>
  <si>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</si>
  <si>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</si>
  <si>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</si>
  <si>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</si>
  <si>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</si>
  <si>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</si>
  <si>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</si>
  <si>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</si>
  <si>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</si>
  <si>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</si>
  <si>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</si>
  <si>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</si>
  <si>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</si>
  <si>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</si>
  <si>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</si>
  <si>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</si>
  <si>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</si>
  <si>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</si>
  <si>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</si>
  <si>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</si>
  <si>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</si>
  <si>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</si>
  <si>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</si>
  <si>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</si>
  <si>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</si>
  <si>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</si>
  <si>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</si>
  <si>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</si>
  <si>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</si>
  <si>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</si>
  <si>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</si>
  <si>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</si>
  <si>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</si>
  <si>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</si>
  <si>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</si>
  <si>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</si>
  <si>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</si>
  <si>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</si>
  <si>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</si>
  <si>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</si>
  <si>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</si>
  <si>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</si>
  <si>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</si>
  <si>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</si>
  <si>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</si>
  <si>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</si>
  <si>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</si>
  <si>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</si>
  <si>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</si>
  <si>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</si>
  <si>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</si>
  <si>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</si>
  <si>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</si>
  <si>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</si>
  <si>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</si>
  <si>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</si>
  <si>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</si>
  <si>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</si>
  <si>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</si>
  <si>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</si>
  <si>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</si>
  <si>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</si>
  <si>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</si>
  <si>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</si>
  <si>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</si>
  <si>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</si>
  <si>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</si>
  <si>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</si>
  <si>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</si>
  <si>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</si>
  <si>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</si>
  <si>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</si>
  <si>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</si>
  <si>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</si>
  <si>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</si>
  <si>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</si>
  <si>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</si>
  <si>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</si>
  <si>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</si>
  <si>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</si>
  <si>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</si>
  <si>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</si>
  <si>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</si>
  <si>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</si>
  <si>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</si>
  <si>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</si>
  <si>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</si>
  <si>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</si>
  <si>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</si>
  <si>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</si>
  <si>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</si>
  <si>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</si>
  <si>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</si>
  <si>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</si>
  <si>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</si>
  <si>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</si>
  <si>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</si>
  <si>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</si>
  <si>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</si>
  <si>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</si>
  <si>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</si>
  <si>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</si>
  <si>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</si>
  <si>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</si>
  <si>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</si>
  <si>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</si>
  <si>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</si>
  <si>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</si>
  <si>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</si>
  <si>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</si>
  <si>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</si>
  <si>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</si>
  <si>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</si>
  <si>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</si>
  <si>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</si>
  <si>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</si>
  <si>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</si>
  <si>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</si>
  <si>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</si>
  <si>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</si>
  <si>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</si>
  <si>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</si>
  <si>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</si>
  <si>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</si>
  <si>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</si>
  <si>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</si>
  <si>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</si>
  <si>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</si>
  <si>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</si>
  <si>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</si>
  <si>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</si>
  <si>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</si>
  <si>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</si>
  <si>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</si>
  <si>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</si>
  <si>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</si>
  <si>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</si>
  <si>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</si>
  <si>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</si>
  <si>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</si>
  <si>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</si>
  <si>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</si>
  <si>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</si>
  <si>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</si>
  <si>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</si>
  <si>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</si>
  <si>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</si>
  <si>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</si>
  <si>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</si>
  <si>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</si>
  <si>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</si>
  <si>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</si>
  <si>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</si>
  <si>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</si>
  <si>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</si>
  <si>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</si>
  <si>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</si>
  <si>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</si>
  <si>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</si>
  <si>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</si>
  <si>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</si>
  <si>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</si>
  <si>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</si>
  <si>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</si>
  <si>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</si>
  <si>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</si>
  <si>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</si>
  <si>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</si>
  <si>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</si>
  <si>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</si>
  <si>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</si>
  <si>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</si>
  <si>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</si>
  <si>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</si>
  <si>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</si>
  <si>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</si>
  <si>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</si>
  <si>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</si>
  <si>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</si>
  <si>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</si>
  <si>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</si>
  <si>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</si>
  <si>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</si>
  <si>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</si>
  <si>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</si>
  <si>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</si>
  <si>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</si>
  <si>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</si>
  <si>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</si>
  <si>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</si>
  <si>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</si>
  <si>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</si>
  <si>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</si>
  <si>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</si>
  <si>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</si>
  <si>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</si>
  <si>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</si>
  <si>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</si>
  <si>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</si>
  <si>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</si>
  <si>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</si>
  <si>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</si>
  <si>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</si>
  <si>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</si>
  <si>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</si>
  <si>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</si>
  <si>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</si>
  <si>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</si>
  <si>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</si>
  <si>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</si>
  <si>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</si>
  <si>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</si>
  <si>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</si>
  <si>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</si>
  <si>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</si>
  <si>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</si>
  <si>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</si>
  <si>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</si>
  <si>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</si>
  <si>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</si>
  <si>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</si>
  <si>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</si>
  <si>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</si>
  <si>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</si>
  <si>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</si>
  <si>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</si>
  <si>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</si>
  <si>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</si>
  <si>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</si>
  <si>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</si>
  <si>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</si>
  <si>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</si>
  <si>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</si>
  <si>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</si>
  <si>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</si>
  <si>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</si>
  <si>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</si>
  <si>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</si>
  <si>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</si>
  <si>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</si>
  <si>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</si>
  <si>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</si>
  <si>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</si>
  <si>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</si>
  <si>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</si>
  <si>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</si>
  <si>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</si>
  <si>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</si>
  <si>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</si>
  <si>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</si>
  <si>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</si>
  <si>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</si>
  <si>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</si>
  <si>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</si>
  <si>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</si>
  <si>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</si>
  <si>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</si>
  <si>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</si>
  <si>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</si>
  <si>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</si>
  <si>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</si>
  <si>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</si>
  <si>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</si>
  <si>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</si>
  <si>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</si>
  <si>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</si>
  <si>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</si>
  <si>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</si>
  <si>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</si>
  <si>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</si>
  <si>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</si>
  <si>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</si>
  <si>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</si>
  <si>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</si>
  <si>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</si>
  <si>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</si>
  <si>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</si>
  <si>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</si>
  <si>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</si>
  <si>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</si>
  <si>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</si>
  <si>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</si>
  <si>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</si>
  <si>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</si>
  <si>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</si>
  <si>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</si>
  <si>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</si>
  <si>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</si>
  <si>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</si>
  <si>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</si>
  <si>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</si>
  <si>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</si>
  <si>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</si>
  <si>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</si>
  <si>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</si>
  <si>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</si>
  <si>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</si>
  <si>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</si>
  <si>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</si>
  <si>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</si>
  <si>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</si>
  <si>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</si>
  <si>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</si>
  <si>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</si>
  <si>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</si>
  <si>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</si>
  <si>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</si>
  <si>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</si>
  <si>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</si>
  <si>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</si>
  <si>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</si>
  <si>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</si>
  <si>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</si>
  <si>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</si>
  <si>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</si>
  <si>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</si>
  <si>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</si>
  <si>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</si>
  <si>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</si>
  <si>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</si>
  <si>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</si>
  <si>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</si>
  <si>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</si>
  <si>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</si>
  <si>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</si>
  <si>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</si>
  <si>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</si>
  <si>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</si>
  <si>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</si>
  <si>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</si>
  <si>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</si>
  <si>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</si>
  <si>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</si>
  <si>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</si>
  <si>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</si>
  <si>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</si>
  <si>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</si>
  <si>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</si>
  <si>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</si>
  <si>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</si>
  <si>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</si>
  <si>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</si>
  <si>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</si>
  <si>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</si>
  <si>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</si>
  <si>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</si>
  <si>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</si>
  <si>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</si>
  <si>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</si>
  <si>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</si>
  <si>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</si>
  <si>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</si>
  <si>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</si>
  <si>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</si>
  <si>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</si>
  <si>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</si>
  <si>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</si>
  <si>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</si>
  <si>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</si>
  <si>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</si>
  <si>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</si>
  <si>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</si>
  <si>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</si>
  <si>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</si>
  <si>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</si>
  <si>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</si>
  <si>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</si>
  <si>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</si>
  <si>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</si>
  <si>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</si>
  <si>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</si>
  <si>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</si>
  <si>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</si>
  <si>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</si>
  <si>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</si>
  <si>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</si>
  <si>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</si>
  <si>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</si>
  <si>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</si>
  <si>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</si>
  <si>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</si>
  <si>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</si>
  <si>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</si>
  <si>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</si>
  <si>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</si>
  <si>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</si>
  <si>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</si>
  <si>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</si>
  <si>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</si>
  <si>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</si>
  <si>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</si>
  <si>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</si>
  <si>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</si>
  <si>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</si>
  <si>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</si>
  <si>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</si>
  <si>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</si>
  <si>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</si>
  <si>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</si>
  <si>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</si>
  <si>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</si>
  <si>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</si>
  <si>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</si>
  <si>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</si>
  <si>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</si>
  <si>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</si>
  <si>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</si>
  <si>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</si>
  <si>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</si>
  <si>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</si>
  <si>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</si>
  <si>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</si>
  <si>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</si>
  <si>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</si>
  <si>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</si>
  <si>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</si>
  <si>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</si>
  <si>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</si>
  <si>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</si>
  <si>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</si>
  <si>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</si>
  <si>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</si>
  <si>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</si>
  <si>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</si>
  <si>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</si>
  <si>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</si>
  <si>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</si>
  <si>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</si>
  <si>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</si>
  <si>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</si>
  <si>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</si>
  <si>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</si>
  <si>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</si>
  <si>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</si>
  <si>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</si>
  <si>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</si>
  <si>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</si>
  <si>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</si>
  <si>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</si>
  <si>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</si>
  <si>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</si>
  <si>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</si>
  <si>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</si>
  <si>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</si>
  <si>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</si>
  <si>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</si>
  <si>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</si>
  <si>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</si>
  <si>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</si>
  <si>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</si>
  <si>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</si>
  <si>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</si>
  <si>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</si>
  <si>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</si>
  <si>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</si>
  <si>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</si>
  <si>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</si>
  <si>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</si>
  <si>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</si>
  <si>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</si>
  <si>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</si>
  <si>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</si>
  <si>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</si>
  <si>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</si>
  <si>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</si>
  <si>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</si>
  <si>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</si>
  <si>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</si>
  <si>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</si>
  <si>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</si>
  <si>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</si>
  <si>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</si>
  <si>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</si>
  <si>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</si>
  <si>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</si>
  <si>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</si>
  <si>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</si>
  <si>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</si>
  <si>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</si>
  <si>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</si>
  <si>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</si>
  <si>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</si>
  <si>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</si>
  <si>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</si>
  <si>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</si>
  <si>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</si>
  <si>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</si>
  <si>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</si>
  <si>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</si>
  <si>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</si>
  <si>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</si>
  <si>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</si>
  <si>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</si>
  <si>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</si>
  <si>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</si>
  <si>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</si>
  <si>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</si>
  <si>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</si>
  <si>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</si>
  <si>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</si>
  <si>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</si>
  <si>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</si>
  <si>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</si>
  <si>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</si>
  <si>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</si>
  <si>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</si>
  <si>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</si>
  <si>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</si>
  <si>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</si>
  <si>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</si>
  <si>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</si>
  <si>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</si>
  <si>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</si>
  <si>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</si>
  <si>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</si>
  <si>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</si>
  <si>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</si>
  <si>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</si>
  <si>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</si>
  <si>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</si>
  <si>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</si>
  <si>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</si>
  <si>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</si>
  <si>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</si>
  <si>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</si>
  <si>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</si>
  <si>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</si>
  <si>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</si>
  <si>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</si>
  <si>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</si>
  <si>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</si>
  <si>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</si>
  <si>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</si>
  <si>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</si>
  <si>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</si>
  <si>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</si>
  <si>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</si>
  <si>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</si>
  <si>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</si>
  <si>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</si>
  <si>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</si>
  <si>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</si>
  <si>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</si>
  <si>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</si>
  <si>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</si>
  <si>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</si>
  <si>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</si>
  <si>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</si>
  <si>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</si>
  <si>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</si>
  <si>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</si>
  <si>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</si>
  <si>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</si>
  <si>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</si>
  <si>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</si>
  <si>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</si>
  <si>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</si>
  <si>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</si>
  <si>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</si>
  <si>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</si>
  <si>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</si>
  <si>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</si>
  <si>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</si>
  <si>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</si>
  <si>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</si>
  <si>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</si>
  <si>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</si>
  <si>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</si>
  <si>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</si>
  <si>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</si>
  <si>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</si>
  <si>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</si>
  <si>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</si>
  <si>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</si>
  <si>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</si>
  <si>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</si>
  <si>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</si>
  <si>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</si>
  <si>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</si>
  <si>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</si>
  <si>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</si>
  <si>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</si>
  <si>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</si>
  <si>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</si>
  <si>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</si>
  <si>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</si>
  <si>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</si>
  <si>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</si>
  <si>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</si>
  <si>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</si>
  <si>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</si>
  <si>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</si>
  <si>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</si>
  <si>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</si>
  <si>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</si>
  <si>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</si>
  <si>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</si>
  <si>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</si>
  <si>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</si>
  <si>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</si>
  <si>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</si>
  <si>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</si>
  <si>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</si>
  <si>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</si>
  <si>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</si>
  <si>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</si>
  <si>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</si>
  <si>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</si>
  <si>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</si>
  <si>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</si>
  <si>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</si>
  <si>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</si>
  <si>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</si>
  <si>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</si>
  <si>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</si>
  <si>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</si>
  <si>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</si>
  <si>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</si>
  <si>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</si>
  <si>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</si>
  <si>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</si>
  <si>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</si>
  <si>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</si>
  <si>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</si>
  <si>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</si>
  <si>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</si>
  <si>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</si>
  <si>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</si>
  <si>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</si>
  <si>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</si>
  <si>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</si>
  <si>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</si>
  <si>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</si>
  <si>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</si>
  <si>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</si>
  <si>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</si>
  <si>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</si>
  <si>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</si>
  <si>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</si>
  <si>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</si>
  <si>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</si>
  <si>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</si>
  <si>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</si>
  <si>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</si>
  <si>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</si>
  <si>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</si>
  <si>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</si>
  <si>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</si>
  <si>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</si>
  <si>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</si>
  <si>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</si>
  <si>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</si>
  <si>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</si>
  <si>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</si>
  <si>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</si>
  <si>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</si>
  <si>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</si>
  <si>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</si>
  <si>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</si>
  <si>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</si>
  <si>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</si>
  <si>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</si>
  <si>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</si>
  <si>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</si>
  <si>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</si>
  <si>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</si>
  <si>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</si>
  <si>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</si>
  <si>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</si>
  <si>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</si>
  <si>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</si>
  <si>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</si>
  <si>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</si>
  <si>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</si>
  <si>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</si>
  <si>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</si>
  <si>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</si>
  <si>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</si>
  <si>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</si>
  <si>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</si>
  <si>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</si>
  <si>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</si>
  <si>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</si>
  <si>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</si>
  <si>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</si>
  <si>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</si>
  <si>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</si>
  <si>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</si>
  <si>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</si>
  <si>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</si>
  <si>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</si>
  <si>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</si>
  <si>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</si>
  <si>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</si>
  <si>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</si>
  <si>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</si>
  <si>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</si>
  <si>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</si>
  <si>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</si>
  <si>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</si>
  <si>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</si>
  <si>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</si>
  <si>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</si>
  <si>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</si>
  <si>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</si>
  <si>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</si>
  <si>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</si>
  <si>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</si>
  <si>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</si>
  <si>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</si>
  <si>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</si>
  <si>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</si>
  <si>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</si>
  <si>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</si>
  <si>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</si>
  <si>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</si>
  <si>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</si>
  <si>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</si>
  <si>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</si>
  <si>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</si>
  <si>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</si>
  <si>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</si>
  <si>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</si>
  <si>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</si>
  <si>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</si>
  <si>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</si>
  <si>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</si>
  <si>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</si>
  <si>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</si>
  <si>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</si>
  <si>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</si>
  <si>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</si>
  <si>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</si>
  <si>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</si>
  <si>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</si>
  <si>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</si>
  <si>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</si>
  <si>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</si>
  <si>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</si>
  <si>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</si>
  <si>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</si>
  <si>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</si>
  <si>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</si>
  <si>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</si>
  <si>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</si>
  <si>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</si>
  <si>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</si>
  <si>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</si>
  <si>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</si>
  <si>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</si>
  <si>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</si>
  <si>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</si>
  <si>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</si>
  <si>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</si>
  <si>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</si>
  <si>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</si>
  <si>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</si>
  <si>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</si>
  <si>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</si>
  <si>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</si>
  <si>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</si>
  <si>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</si>
  <si>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</si>
  <si>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</si>
  <si>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</si>
  <si>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</si>
  <si>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</si>
  <si>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</si>
  <si>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</si>
  <si>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</si>
  <si>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</si>
  <si>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</si>
  <si>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</si>
  <si>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</si>
  <si>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</si>
  <si>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</si>
  <si>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</si>
  <si>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</si>
  <si>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</si>
  <si>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</si>
  <si>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</si>
  <si>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</si>
  <si>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</si>
  <si>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</si>
  <si>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</si>
  <si>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</si>
  <si>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</si>
  <si>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</si>
  <si>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</si>
  <si>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</si>
  <si>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</si>
  <si>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</si>
  <si>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</si>
  <si>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</si>
  <si>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</si>
  <si>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</si>
  <si>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</si>
  <si>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</si>
  <si>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</si>
  <si>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</si>
  <si>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</si>
  <si>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</si>
  <si>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</si>
  <si>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</si>
  <si>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</si>
  <si>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</si>
  <si>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</si>
  <si>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</si>
  <si>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</si>
  <si>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</si>
  <si>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</si>
  <si>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</si>
  <si>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</si>
  <si>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</si>
  <si>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</si>
  <si>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</si>
  <si>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</si>
  <si>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</si>
  <si>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</si>
  <si>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</si>
  <si>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</si>
  <si>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</si>
  <si>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</si>
  <si>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</si>
  <si>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</si>
  <si>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</si>
  <si>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</si>
  <si>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</si>
  <si>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</si>
  <si>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</si>
  <si>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</si>
  <si>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</si>
  <si>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</si>
  <si>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</si>
  <si>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</si>
  <si>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</si>
  <si>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</si>
  <si>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</si>
  <si>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</si>
  <si>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</si>
  <si>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</si>
  <si>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</si>
  <si>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</si>
  <si>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</si>
  <si>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</si>
  <si>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</si>
  <si>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</si>
  <si>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</si>
  <si>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</si>
  <si>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</si>
  <si>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</si>
  <si>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</si>
  <si>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</si>
  <si>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</si>
  <si>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</si>
  <si>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</si>
  <si>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</si>
  <si>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</si>
  <si>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</si>
  <si>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</si>
  <si>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</si>
  <si>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</si>
  <si>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</si>
  <si>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</si>
  <si>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</si>
  <si>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</si>
  <si>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</si>
  <si>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</si>
  <si>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</si>
  <si>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</si>
  <si>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</si>
  <si>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</si>
  <si>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</si>
  <si>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</si>
  <si>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</si>
  <si>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</si>
  <si>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</si>
  <si>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</si>
  <si>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</si>
  <si>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</si>
  <si>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</si>
  <si>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</si>
  <si>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</si>
  <si>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</si>
  <si>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</si>
  <si>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</si>
  <si>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</si>
  <si>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</si>
  <si>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</si>
  <si>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</si>
  <si>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</si>
  <si>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</si>
  <si>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</si>
  <si>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</si>
  <si>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</si>
  <si>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</si>
  <si>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</si>
  <si>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</si>
  <si>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</si>
  <si>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</si>
  <si>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</si>
  <si>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</si>
  <si>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</si>
  <si>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</si>
  <si>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</si>
  <si>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</si>
  <si>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</si>
  <si>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</si>
  <si>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</si>
  <si>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</si>
  <si>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</si>
  <si>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</si>
  <si>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</si>
  <si>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</si>
  <si>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</si>
  <si>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</si>
  <si>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</si>
  <si>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</si>
  <si>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</si>
  <si>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</si>
  <si>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</si>
  <si>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</si>
  <si>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</si>
  <si>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</si>
  <si>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</si>
  <si>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</si>
  <si>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</si>
  <si>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</si>
  <si>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</si>
  <si>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</si>
  <si>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</si>
  <si>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</si>
  <si>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</si>
  <si>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</si>
  <si>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</si>
  <si>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</si>
  <si>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</si>
  <si>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</si>
  <si>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</si>
  <si>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</si>
  <si>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</si>
  <si>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</si>
  <si>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</si>
  <si>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</si>
  <si>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</si>
  <si>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</si>
  <si>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</si>
  <si>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</si>
  <si>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</si>
  <si>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</si>
  <si>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</si>
  <si>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</si>
  <si>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</si>
  <si>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</si>
  <si>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</si>
  <si>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</si>
  <si>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</si>
  <si>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</si>
  <si>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</si>
  <si>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</si>
  <si>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</si>
  <si>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</si>
  <si>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</si>
  <si>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</si>
  <si>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</si>
  <si>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</si>
  <si>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</si>
  <si>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</si>
  <si>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</si>
  <si>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</si>
  <si>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</si>
  <si>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</si>
  <si>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</si>
  <si>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</si>
  <si>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</si>
  <si>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</si>
  <si>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</si>
  <si>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</si>
  <si>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</si>
  <si>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</si>
  <si>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</si>
  <si>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</si>
  <si>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</si>
  <si>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</si>
  <si>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</si>
  <si>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</si>
  <si>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</si>
  <si>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</si>
  <si>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</si>
  <si>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</si>
  <si>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</si>
  <si>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</si>
  <si>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</si>
  <si>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</si>
  <si>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</si>
  <si>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</si>
  <si>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</si>
  <si>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</si>
  <si>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</si>
  <si>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</si>
  <si>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</si>
  <si>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</si>
  <si>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</si>
  <si>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</si>
  <si>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</si>
  <si>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</si>
  <si>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</si>
  <si>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</si>
  <si>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</si>
  <si>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</si>
  <si>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</si>
  <si>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</si>
  <si>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</si>
  <si>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</si>
  <si>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</si>
  <si>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</si>
  <si>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</si>
  <si>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</si>
  <si>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</si>
  <si>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</si>
  <si>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</si>
  <si>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</si>
  <si>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</si>
  <si>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</si>
  <si>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</si>
  <si>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</si>
  <si>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</si>
  <si>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</si>
  <si>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</si>
  <si>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</si>
  <si>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</si>
  <si>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</si>
  <si>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</si>
  <si>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</si>
  <si>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</si>
  <si>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</si>
  <si>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</si>
  <si>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</si>
  <si>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</si>
  <si>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</si>
  <si>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</si>
  <si>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</si>
  <si>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</si>
  <si>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</si>
  <si>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</si>
  <si>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</si>
  <si>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</si>
  <si>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</si>
  <si>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</si>
  <si>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</si>
  <si>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</si>
  <si>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</si>
  <si>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</si>
  <si>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</si>
  <si>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</si>
  <si>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</si>
  <si>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</si>
  <si>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</si>
  <si>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</si>
  <si>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</si>
  <si>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</si>
  <si>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</si>
  <si>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</si>
  <si>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</si>
  <si>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</si>
  <si>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</si>
  <si>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</si>
  <si>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</si>
  <si>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</si>
  <si>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</si>
  <si>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</si>
  <si>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</si>
  <si>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</si>
  <si>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</si>
  <si>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</si>
  <si>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</si>
  <si>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</si>
  <si>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</si>
  <si>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</si>
  <si>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</si>
  <si>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</si>
  <si>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</si>
  <si>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</si>
  <si>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</si>
  <si>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</si>
  <si>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</si>
  <si>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</si>
  <si>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</si>
  <si>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</si>
  <si>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</si>
  <si>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</si>
  <si>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</si>
  <si>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</si>
  <si>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</si>
  <si>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</si>
  <si>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</si>
  <si>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</si>
  <si>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</si>
  <si>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</si>
  <si>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</si>
  <si>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</si>
  <si>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</si>
  <si>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</si>
  <si>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</si>
  <si>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</si>
  <si>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</si>
  <si>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</si>
  <si>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</si>
  <si>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</si>
  <si>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</si>
  <si>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</si>
  <si>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</si>
  <si>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</si>
  <si>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</si>
  <si>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</si>
  <si>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</si>
  <si>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</si>
  <si>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</si>
  <si>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</si>
  <si>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</si>
  <si>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</si>
  <si>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</si>
  <si>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</si>
  <si>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</si>
  <si>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</si>
  <si>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</si>
  <si>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</si>
  <si>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</si>
  <si>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</si>
  <si>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</si>
  <si>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</si>
  <si>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</si>
  <si>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</si>
  <si>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</si>
  <si>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</si>
  <si>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</si>
  <si>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</si>
  <si>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</si>
  <si>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</si>
  <si>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</si>
  <si>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</si>
  <si>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</si>
  <si>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</si>
  <si>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</si>
  <si>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</si>
  <si>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</si>
  <si>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</si>
  <si>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</si>
  <si>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</si>
  <si>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</si>
  <si>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</si>
  <si>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</si>
  <si>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</si>
  <si>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</si>
  <si>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</si>
  <si>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</si>
  <si>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</si>
  <si>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</si>
  <si>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</si>
  <si>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</si>
  <si>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</si>
  <si>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</si>
  <si>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</si>
  <si>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</si>
  <si>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</si>
  <si>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</si>
  <si>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</si>
  <si>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</si>
  <si>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</si>
  <si>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</si>
  <si>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</si>
  <si>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</si>
  <si>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</si>
  <si>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</si>
  <si>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</si>
  <si>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</si>
  <si>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</si>
  <si>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</si>
  <si>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</si>
  <si>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</si>
  <si>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</si>
  <si>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</si>
  <si>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</si>
  <si>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</si>
  <si>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</si>
  <si>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</si>
  <si>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</si>
  <si>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</si>
  <si>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</si>
  <si>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</si>
  <si>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</si>
  <si>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</si>
  <si>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</si>
  <si>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</si>
  <si>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</si>
  <si>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</si>
  <si>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</si>
  <si>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</si>
  <si>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</si>
  <si>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</si>
  <si>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</si>
  <si>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</si>
  <si>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</si>
  <si>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</si>
  <si>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</si>
  <si>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</si>
  <si>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</si>
  <si>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</si>
  <si>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</si>
  <si>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</si>
  <si>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</si>
  <si>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</si>
  <si>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</si>
  <si>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</si>
  <si>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</si>
  <si>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</si>
  <si>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</si>
  <si>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</si>
  <si>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</si>
  <si>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</si>
  <si>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</si>
  <si>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</si>
  <si>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</si>
  <si>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</si>
  <si>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</si>
  <si>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</si>
  <si>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</si>
  <si>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</si>
  <si>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</si>
  <si>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</si>
  <si>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</si>
  <si>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</si>
  <si>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</si>
  <si>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</si>
  <si>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</si>
  <si>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</si>
  <si>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</si>
  <si>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</si>
  <si>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</si>
  <si>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</si>
  <si>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</si>
  <si>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</si>
  <si>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</si>
  <si>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</si>
  <si>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</si>
  <si>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</si>
  <si>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</si>
  <si>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</si>
  <si>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</si>
  <si>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</si>
  <si>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</si>
  <si>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</si>
  <si>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</si>
  <si>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</si>
  <si>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</si>
  <si>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</si>
  <si>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</si>
  <si>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</si>
  <si>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</si>
  <si>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</si>
  <si>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</si>
  <si>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</si>
  <si>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</si>
  <si>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</si>
  <si>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</si>
  <si>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</si>
  <si>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</si>
  <si>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</si>
  <si>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</si>
  <si>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</si>
  <si>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</si>
  <si>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</si>
  <si>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</si>
  <si>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</si>
  <si>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</si>
  <si>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</si>
  <si>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</si>
  <si>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</si>
  <si>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</si>
  <si>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</si>
  <si>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</si>
  <si>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</si>
  <si>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</si>
  <si>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</si>
  <si>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</si>
  <si>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</si>
  <si>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</si>
  <si>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</si>
  <si>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</si>
  <si>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</si>
  <si>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</si>
  <si>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</si>
  <si>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</si>
  <si>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</si>
  <si>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</si>
  <si>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</si>
  <si>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</si>
  <si>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</si>
  <si>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</si>
  <si>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</si>
  <si>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</si>
  <si>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</si>
  <si>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</si>
  <si>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</si>
  <si>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</si>
  <si>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</si>
  <si>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</si>
  <si>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</si>
  <si>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</si>
  <si>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</si>
  <si>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</si>
  <si>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</si>
  <si>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</si>
  <si>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</si>
  <si>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</si>
  <si>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</si>
  <si>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</si>
  <si>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</si>
  <si>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</si>
  <si>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</si>
  <si>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</si>
  <si>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</si>
  <si>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</si>
  <si>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</si>
  <si>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</si>
  <si>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</si>
  <si>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</si>
  <si>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</si>
  <si>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</si>
  <si>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</si>
  <si>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</si>
  <si>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</si>
  <si>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</si>
  <si>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</si>
  <si>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</si>
  <si>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</si>
  <si>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</si>
  <si>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</si>
  <si>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</si>
  <si>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</si>
  <si>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</si>
  <si>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</si>
  <si>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</si>
  <si>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</si>
  <si>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</si>
  <si>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</si>
  <si>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</si>
  <si>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</si>
  <si>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</si>
  <si>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</si>
  <si>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</si>
  <si>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</si>
  <si>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</si>
  <si>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</si>
  <si>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</si>
  <si>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</si>
  <si>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</si>
  <si>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</si>
  <si>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</si>
  <si>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</si>
  <si>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</si>
  <si>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</si>
  <si>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</si>
  <si>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</si>
  <si>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</si>
  <si>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</si>
  <si>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</si>
  <si>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</si>
  <si>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</si>
  <si>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</si>
  <si>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</si>
  <si>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</si>
  <si>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</si>
  <si>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</si>
  <si>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</si>
  <si>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</si>
  <si>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</si>
  <si>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</si>
  <si>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</si>
  <si>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</si>
  <si>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</si>
  <si>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</si>
  <si>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</si>
  <si>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</si>
  <si>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</si>
  <si>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</si>
  <si>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</si>
  <si>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</si>
  <si>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</si>
  <si>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</si>
  <si>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</si>
  <si>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</si>
  <si>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</si>
  <si>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</si>
  <si>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</si>
  <si>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</si>
  <si>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</si>
  <si>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</si>
  <si>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</si>
  <si>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</si>
  <si>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</si>
  <si>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</si>
  <si>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</si>
  <si>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</si>
  <si>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</si>
  <si>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</si>
  <si>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</si>
  <si>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</si>
  <si>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</si>
  <si>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</si>
  <si>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</si>
  <si>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</si>
  <si>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</si>
  <si>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</si>
  <si>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</si>
  <si>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</si>
  <si>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</si>
  <si>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</si>
  <si>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</si>
  <si>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</si>
  <si>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</si>
  <si>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</si>
  <si>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</si>
  <si>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</si>
  <si>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</si>
  <si>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</si>
  <si>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</si>
  <si>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</si>
  <si>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</si>
  <si>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</si>
  <si>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</si>
  <si>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</si>
  <si>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</si>
  <si>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</si>
  <si>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</si>
  <si>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</si>
  <si>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</si>
  <si>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</si>
  <si>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</si>
  <si>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</si>
  <si>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</si>
  <si>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</si>
  <si>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</si>
  <si>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</si>
  <si>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</si>
  <si>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</si>
  <si>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</si>
  <si>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</si>
  <si>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</si>
  <si>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</si>
  <si>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</si>
  <si>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</si>
  <si>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</si>
  <si>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</si>
  <si>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</si>
  <si>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</si>
  <si>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</si>
  <si>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</si>
  <si>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</si>
  <si>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</si>
  <si>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</si>
  <si>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</si>
  <si>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</si>
  <si>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</si>
  <si>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</si>
  <si>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</si>
  <si>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</si>
  <si>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</si>
  <si>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</si>
  <si>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</si>
  <si>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</si>
  <si>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</si>
  <si>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</si>
  <si>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</si>
  <si>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</si>
  <si>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</si>
  <si>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</si>
  <si>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</si>
  <si>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</si>
  <si>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</si>
  <si>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</si>
  <si>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</si>
  <si>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</si>
  <si>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</si>
  <si>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</si>
  <si>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</si>
  <si>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</si>
  <si>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</si>
  <si>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</si>
  <si>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</si>
  <si>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</si>
  <si>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</si>
  <si>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</si>
  <si>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</si>
  <si>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</si>
  <si>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</si>
  <si>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</si>
  <si>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</si>
  <si>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</si>
  <si>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</si>
  <si>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</si>
  <si>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</si>
  <si>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</si>
  <si>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</si>
  <si>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</si>
  <si>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</si>
  <si>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</si>
  <si>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</si>
  <si>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</si>
  <si>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</si>
  <si>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</si>
  <si>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</si>
  <si>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</si>
  <si>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</si>
  <si>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</si>
  <si>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</si>
  <si>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</si>
  <si>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</si>
  <si>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</si>
  <si>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</si>
  <si>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</si>
  <si>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</si>
  <si>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</si>
  <si>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</si>
  <si>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</si>
  <si>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</si>
  <si>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</si>
  <si>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</si>
  <si>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</si>
  <si>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</si>
  <si>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</si>
  <si>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</si>
  <si>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</si>
  <si>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</si>
  <si>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</si>
  <si>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</si>
  <si>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</si>
  <si>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</si>
  <si>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</si>
  <si>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</si>
  <si>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</si>
  <si>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</si>
  <si>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</si>
  <si>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</si>
  <si>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</si>
  <si>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</si>
  <si>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</si>
  <si>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</si>
  <si>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</si>
  <si>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</si>
  <si>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</si>
  <si>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</si>
  <si>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</si>
  <si>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</si>
  <si>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</si>
  <si>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</si>
  <si>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</si>
  <si>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</si>
  <si>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</si>
  <si>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</si>
  <si>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</si>
  <si>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</si>
  <si>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</si>
  <si>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</si>
  <si>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</si>
  <si>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</si>
  <si>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</si>
  <si>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</si>
  <si>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</si>
  <si>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</si>
  <si>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</si>
  <si>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</si>
  <si>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</si>
  <si>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</si>
  <si>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</si>
  <si>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</si>
  <si>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</si>
  <si>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</si>
  <si>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</si>
  <si>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</si>
  <si>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</si>
  <si>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</si>
  <si>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</si>
  <si>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</si>
  <si>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</si>
  <si>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</si>
  <si>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</si>
  <si>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</si>
  <si>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</si>
  <si>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</si>
  <si>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</si>
  <si>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</si>
  <si>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</si>
  <si>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</si>
  <si>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</si>
  <si>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</si>
  <si>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</si>
  <si>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</si>
  <si>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</si>
  <si>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</si>
  <si>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</si>
  <si>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</si>
  <si>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</si>
  <si>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</si>
  <si>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</si>
  <si>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</si>
  <si>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</si>
  <si>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</si>
  <si>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</si>
  <si>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</si>
  <si>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</si>
  <si>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</si>
  <si>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</si>
  <si>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</si>
  <si>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</si>
  <si>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</si>
  <si>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</si>
  <si>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</si>
  <si>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</si>
  <si>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</si>
  <si>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</si>
  <si>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</si>
  <si>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</si>
  <si>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</si>
  <si>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</si>
  <si>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</si>
  <si>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</si>
  <si>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</si>
  <si>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</si>
  <si>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</si>
  <si>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</si>
  <si>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</si>
  <si>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</si>
  <si>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</si>
  <si>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</si>
  <si>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</si>
  <si>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</si>
  <si>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</si>
  <si>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</si>
  <si>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</si>
  <si>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</si>
  <si>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</si>
  <si>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</si>
  <si>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</si>
  <si>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</si>
  <si>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</si>
  <si>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</si>
  <si>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</si>
  <si>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</si>
  <si>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</si>
  <si>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</si>
  <si>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</si>
  <si>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</si>
  <si>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</si>
  <si>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</si>
  <si>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</si>
  <si>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</si>
  <si>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</si>
  <si>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</si>
  <si>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</si>
  <si>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</si>
  <si>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</si>
  <si>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</si>
  <si>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</si>
  <si>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</si>
  <si>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</si>
  <si>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</si>
  <si>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</si>
  <si>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</si>
  <si>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</si>
  <si>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</si>
  <si>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</si>
  <si>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</si>
  <si>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</si>
  <si>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</si>
  <si>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</si>
  <si>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</si>
  <si>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</si>
  <si>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</si>
  <si>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</si>
  <si>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</si>
  <si>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</si>
  <si>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</si>
  <si>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</si>
  <si>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</si>
  <si>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</si>
  <si>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</si>
  <si>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</si>
  <si>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</si>
  <si>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</si>
  <si>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</si>
  <si>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</si>
  <si>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</si>
  <si>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</si>
  <si>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</si>
  <si>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</si>
  <si>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</si>
  <si>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</si>
  <si>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</si>
  <si>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</si>
  <si>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</si>
  <si>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</si>
  <si>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</si>
  <si>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</si>
  <si>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</si>
  <si>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</si>
  <si>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</si>
  <si>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</si>
  <si>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</si>
  <si>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</si>
  <si>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</si>
  <si>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</si>
  <si>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</si>
  <si>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</si>
  <si>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</si>
  <si>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</si>
  <si>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</si>
  <si>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</si>
  <si>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</si>
  <si>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</si>
  <si>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</si>
  <si>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</si>
  <si>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</si>
  <si>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</si>
  <si>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</si>
  <si>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</si>
  <si>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</si>
  <si>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</si>
  <si>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</si>
  <si>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</si>
  <si>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</si>
  <si>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</si>
  <si>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</si>
  <si>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</si>
  <si>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</si>
  <si>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</si>
  <si>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</si>
  <si>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</si>
  <si>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</si>
  <si>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</si>
  <si>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</si>
  <si>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</si>
  <si>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</si>
  <si>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</si>
  <si>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</si>
  <si>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</si>
  <si>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</si>
  <si>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</si>
  <si>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</si>
  <si>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</si>
  <si>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</si>
  <si>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</si>
  <si>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</si>
  <si>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</si>
  <si>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</si>
  <si>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</si>
  <si>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</si>
  <si>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</si>
  <si>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</si>
  <si>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</si>
  <si>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</si>
  <si>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</si>
  <si>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</si>
  <si>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</si>
  <si>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</si>
  <si>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</si>
  <si>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</si>
  <si>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</si>
  <si>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</si>
  <si>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</si>
  <si>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</si>
  <si>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</si>
  <si>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</si>
  <si>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</si>
  <si>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</si>
  <si>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</si>
  <si>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</si>
  <si>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</si>
  <si>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</si>
  <si>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</si>
  <si>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</si>
  <si>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</si>
  <si>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</si>
  <si>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</si>
  <si>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</si>
  <si>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</si>
  <si>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</si>
  <si>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</si>
  <si>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</si>
  <si>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</si>
  <si>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</si>
  <si>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</si>
  <si>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</si>
  <si>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</si>
  <si>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</si>
  <si>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</si>
  <si>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</si>
  <si>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</si>
  <si>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</si>
  <si>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</si>
  <si>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</si>
  <si>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</si>
  <si>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</si>
  <si>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</si>
  <si>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</si>
  <si>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</si>
  <si>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</si>
  <si>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</si>
  <si>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</si>
  <si>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</si>
  <si>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</si>
  <si>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</si>
  <si>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</si>
  <si>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</si>
  <si>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</si>
  <si>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</si>
  <si>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</si>
  <si>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</si>
  <si>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</si>
  <si>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</si>
  <si>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</si>
  <si>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</si>
  <si>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</si>
  <si>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</si>
  <si>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</si>
  <si>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</si>
  <si>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</si>
  <si>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</si>
  <si>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</si>
  <si>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</si>
  <si>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</si>
  <si>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</si>
  <si>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</si>
  <si>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</si>
  <si>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</si>
  <si>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</si>
  <si>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</si>
  <si>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</si>
  <si>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</si>
  <si>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</si>
  <si>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</si>
  <si>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</si>
  <si>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</si>
  <si>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</si>
  <si>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</si>
  <si>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</si>
  <si>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</si>
  <si>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</si>
  <si>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</si>
  <si>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</si>
  <si>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</si>
  <si>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</si>
  <si>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</si>
  <si>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</si>
  <si>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</si>
  <si>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</si>
  <si>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</si>
  <si>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</si>
  <si>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</si>
  <si>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</si>
  <si>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</si>
  <si>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</si>
  <si>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</si>
  <si>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</si>
  <si>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</si>
  <si>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</si>
  <si>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</si>
  <si>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</si>
  <si>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</si>
  <si>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</si>
  <si>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</si>
  <si>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</si>
  <si>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</si>
  <si>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</si>
  <si>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</si>
  <si>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</si>
  <si>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</si>
  <si>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</si>
  <si>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</si>
  <si>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</si>
  <si>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</si>
  <si>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</si>
  <si>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</si>
  <si>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</si>
  <si>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</si>
  <si>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</si>
  <si>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</si>
  <si>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</si>
  <si>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</si>
  <si>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</si>
  <si>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</si>
  <si>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</si>
  <si>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</si>
  <si>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</si>
  <si>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</si>
  <si>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</si>
  <si>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</si>
  <si>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</si>
  <si>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</si>
  <si>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</si>
  <si>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</si>
  <si>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</si>
  <si>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</si>
  <si>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</si>
  <si>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</si>
  <si>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</si>
  <si>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</si>
  <si>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</si>
  <si>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</si>
  <si>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</si>
  <si>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</si>
  <si>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</si>
  <si>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</si>
  <si>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</si>
  <si>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</si>
  <si>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</si>
  <si>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</si>
  <si>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</si>
  <si>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</si>
  <si>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</si>
  <si>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</si>
  <si>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</si>
  <si>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</si>
  <si>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</si>
  <si>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</si>
  <si>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</si>
  <si>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</si>
  <si>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</si>
  <si>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</si>
  <si>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</si>
  <si>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</si>
  <si>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</si>
  <si>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</si>
  <si>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</si>
  <si>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</si>
  <si>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</si>
  <si>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</si>
  <si>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</si>
  <si>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</si>
  <si>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</si>
  <si>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</si>
  <si>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</si>
  <si>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</si>
  <si>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</si>
  <si>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</si>
  <si>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</si>
  <si>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</si>
  <si>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</si>
  <si>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</si>
  <si>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</si>
  <si>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</si>
  <si>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</si>
  <si>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</si>
  <si>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</si>
  <si>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</si>
  <si>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</si>
  <si>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</si>
  <si>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</si>
  <si>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</si>
  <si>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</si>
  <si>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</si>
  <si>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</si>
  <si>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</si>
  <si>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</si>
  <si>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</si>
  <si>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</si>
  <si>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</si>
  <si>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</si>
  <si>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</si>
  <si>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</si>
  <si>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</si>
  <si>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</si>
  <si>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</si>
  <si>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</si>
  <si>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</si>
  <si>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</si>
  <si>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</si>
  <si>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</si>
  <si>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</si>
  <si>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</si>
  <si>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</si>
  <si>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</si>
  <si>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</si>
  <si>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</si>
  <si>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</si>
  <si>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</si>
  <si>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</si>
  <si>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</si>
  <si>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</si>
  <si>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</si>
  <si>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</si>
  <si>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</si>
  <si>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</si>
  <si>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</si>
  <si>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</si>
  <si>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</si>
  <si>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</si>
  <si>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</si>
  <si>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</si>
  <si>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</si>
  <si>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</si>
  <si>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</si>
  <si>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</si>
  <si>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</si>
  <si>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</si>
  <si>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</si>
  <si>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</si>
  <si>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</si>
  <si>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</si>
  <si>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</si>
  <si>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</si>
  <si>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</si>
  <si>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</si>
  <si>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</si>
  <si>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</si>
  <si>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</si>
  <si>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</si>
  <si>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</si>
  <si>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</si>
  <si>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</si>
  <si>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</si>
  <si>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</si>
  <si>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</si>
  <si>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</si>
  <si>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</si>
  <si>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</si>
  <si>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</si>
  <si>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</si>
  <si>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</si>
  <si>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</si>
  <si>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</si>
  <si>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</si>
  <si>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</si>
  <si>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</si>
  <si>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</si>
  <si>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</si>
  <si>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</si>
  <si>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</si>
  <si>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</si>
  <si>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</si>
  <si>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</si>
  <si>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</si>
  <si>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</si>
  <si>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</si>
  <si>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</si>
  <si>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</si>
  <si>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</si>
  <si>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</si>
  <si>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</si>
  <si>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</si>
  <si>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</si>
  <si>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</si>
  <si>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</si>
  <si>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</si>
  <si>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</si>
  <si>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</si>
  <si>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</si>
  <si>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</si>
  <si>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</si>
  <si>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</si>
  <si>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</si>
  <si>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</si>
  <si>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</si>
  <si>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</si>
  <si>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</si>
  <si>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</si>
  <si>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</si>
  <si>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</si>
  <si>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</si>
  <si>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</si>
  <si>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</si>
  <si>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</si>
  <si>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</si>
  <si>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</si>
  <si>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</si>
  <si>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</si>
  <si>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</si>
  <si>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</si>
  <si>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</si>
  <si>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</si>
  <si>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</si>
  <si>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</si>
  <si>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</si>
  <si>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</si>
  <si>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</si>
  <si>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</si>
  <si>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</si>
  <si>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</si>
  <si>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</si>
  <si>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</si>
  <si>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</si>
  <si>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</si>
  <si>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</si>
  <si>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</si>
  <si>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</si>
  <si>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</si>
  <si>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</si>
  <si>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</si>
  <si>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</si>
  <si>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</si>
  <si>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</si>
  <si>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</si>
  <si>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</si>
  <si>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</si>
  <si>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</si>
  <si>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</si>
  <si>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</si>
  <si>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</si>
  <si>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</si>
  <si>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</si>
  <si>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</si>
  <si>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</si>
  <si>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</si>
  <si>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</si>
  <si>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</si>
  <si>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</si>
  <si>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</si>
  <si>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</si>
  <si>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</si>
  <si>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</si>
  <si>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</si>
  <si>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</si>
  <si>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</si>
  <si>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</si>
  <si>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</si>
  <si>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</si>
  <si>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</si>
  <si>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</si>
  <si>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</si>
  <si>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</si>
  <si>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</si>
  <si>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</si>
  <si>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</si>
  <si>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</si>
  <si>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</si>
  <si>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</si>
  <si>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</si>
  <si>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</si>
  <si>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</si>
  <si>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</si>
  <si>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</si>
  <si>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</si>
  <si>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</si>
  <si>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</si>
  <si>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</si>
  <si>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</si>
  <si>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</si>
  <si>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</si>
  <si>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</si>
  <si>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</si>
  <si>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</si>
  <si>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</si>
  <si>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</si>
  <si>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</si>
  <si>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</si>
  <si>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</si>
  <si>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</si>
  <si>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</si>
  <si>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</si>
  <si>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</si>
  <si>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</si>
  <si>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</si>
  <si>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</si>
  <si>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</si>
  <si>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</si>
  <si>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</si>
  <si>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</si>
  <si>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</si>
  <si>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</si>
  <si>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</si>
  <si>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</si>
  <si>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</si>
  <si>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</si>
  <si>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</si>
  <si>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</si>
  <si>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</si>
  <si>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</si>
  <si>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</si>
  <si>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</si>
  <si>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</si>
  <si>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</si>
  <si>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</si>
  <si>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</si>
  <si>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</si>
  <si>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</si>
  <si>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</si>
  <si>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</si>
  <si>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</si>
  <si>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</si>
  <si>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</si>
  <si>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</si>
  <si>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</si>
  <si>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</si>
  <si>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</si>
  <si>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</si>
  <si>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</si>
  <si>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</si>
  <si>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</si>
  <si>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</si>
  <si>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</si>
  <si>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</si>
  <si>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</si>
  <si>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</si>
  <si>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</si>
  <si>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</si>
  <si>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</si>
  <si>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</si>
  <si>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</si>
  <si>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</si>
  <si>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</si>
  <si>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</si>
  <si>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</si>
  <si>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</si>
  <si>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</si>
  <si>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</si>
  <si>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</si>
  <si>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</si>
  <si>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</si>
  <si>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</si>
  <si>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</si>
  <si>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</si>
  <si>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</si>
  <si>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</si>
  <si>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</si>
  <si>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</si>
  <si>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</si>
  <si>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</si>
  <si>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</si>
  <si>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</si>
  <si>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</si>
  <si>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</si>
  <si>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</si>
  <si>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</si>
  <si>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</si>
  <si>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</si>
  <si>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</si>
  <si>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</si>
  <si>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</si>
  <si>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</si>
  <si>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</si>
  <si>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</si>
  <si>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</si>
  <si>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</si>
  <si>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</si>
  <si>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</si>
  <si>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</si>
  <si>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</si>
  <si>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</si>
  <si>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</si>
  <si>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</si>
  <si>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</si>
  <si>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</si>
  <si>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</si>
  <si>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</si>
  <si>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</si>
  <si>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</si>
  <si>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</si>
  <si>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</si>
  <si>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</si>
  <si>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</si>
  <si>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</si>
  <si>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</si>
  <si>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</si>
  <si>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</si>
  <si>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</si>
  <si>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</si>
  <si>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</si>
  <si>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</si>
  <si>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</si>
  <si>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</si>
  <si>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</si>
  <si>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</si>
  <si>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</si>
  <si>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</si>
  <si>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</si>
  <si>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</si>
  <si>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</si>
  <si>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</si>
  <si>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</si>
  <si>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</si>
  <si>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</si>
  <si>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</si>
  <si>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</si>
  <si>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</si>
  <si>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</si>
  <si>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</si>
  <si>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</si>
  <si>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</si>
  <si>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</si>
  <si>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</si>
  <si>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</si>
  <si>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</si>
  <si>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</si>
  <si>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</si>
  <si>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</si>
  <si>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</si>
  <si>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</si>
  <si>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</si>
  <si>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</si>
  <si>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</si>
  <si>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</si>
  <si>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</si>
  <si>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</si>
  <si>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</si>
  <si>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</si>
  <si>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</si>
  <si>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</si>
  <si>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</si>
  <si>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</si>
  <si>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</si>
  <si>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</si>
  <si>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</si>
  <si>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</si>
  <si>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</si>
  <si>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</si>
  <si>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</si>
  <si>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</si>
  <si>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</si>
  <si>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</si>
  <si>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</si>
  <si>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</si>
  <si>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</si>
  <si>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</si>
  <si>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</si>
  <si>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</si>
  <si>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</si>
  <si>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</si>
  <si>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</si>
  <si>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</si>
  <si>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</si>
  <si>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</si>
  <si>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</si>
  <si>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</si>
  <si>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</si>
  <si>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</si>
  <si>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</si>
  <si>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</si>
  <si>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</si>
  <si>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</si>
  <si>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</si>
  <si>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</si>
  <si>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</si>
  <si>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</si>
  <si>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</si>
  <si>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</si>
  <si>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</si>
  <si>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</si>
  <si>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</si>
  <si>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</si>
  <si>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</si>
  <si>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</si>
  <si>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</si>
  <si>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</si>
  <si>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</si>
  <si>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</si>
  <si>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</si>
  <si>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</si>
  <si>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</si>
  <si>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</si>
  <si>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</si>
  <si>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</si>
  <si>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</si>
  <si>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</si>
  <si>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</si>
  <si>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</si>
  <si>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</si>
  <si>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</si>
  <si>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</si>
  <si>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</si>
  <si>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</si>
  <si>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</si>
  <si>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</si>
  <si>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</si>
  <si>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</si>
  <si>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</si>
  <si>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</si>
  <si>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</si>
  <si>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</si>
  <si>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</si>
  <si>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</si>
  <si>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</si>
  <si>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</si>
  <si>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</si>
  <si>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</si>
  <si>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</si>
  <si>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</si>
  <si>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</si>
  <si>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</si>
  <si>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</si>
  <si>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</si>
  <si>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</si>
  <si>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</si>
  <si>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</si>
  <si>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</si>
  <si>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</si>
  <si>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</si>
  <si>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</si>
  <si>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</si>
  <si>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</si>
  <si>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</si>
  <si>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</si>
  <si>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</si>
  <si>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</si>
  <si>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</si>
  <si>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</si>
  <si>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</si>
  <si>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</si>
  <si>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</si>
  <si>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</si>
  <si>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</si>
  <si>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</si>
  <si>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</si>
  <si>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</si>
  <si>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</si>
  <si>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</si>
  <si>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</si>
  <si>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</si>
  <si>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</si>
  <si>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</si>
  <si>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</si>
  <si>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</si>
  <si>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</si>
  <si>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</si>
  <si>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</si>
  <si>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</si>
  <si>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</si>
  <si>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</si>
  <si>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</si>
  <si>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</si>
  <si>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</si>
  <si>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</si>
  <si>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</si>
  <si>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</si>
  <si>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</si>
  <si>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</si>
  <si>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</si>
  <si>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</si>
  <si>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</si>
  <si>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</si>
  <si>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</si>
  <si>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</si>
  <si>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</si>
  <si>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</si>
  <si>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</si>
  <si>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</si>
  <si>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</si>
  <si>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</si>
  <si>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</si>
  <si>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</si>
  <si>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</si>
  <si>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</si>
  <si>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</si>
  <si>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</si>
  <si>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</si>
  <si>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</si>
  <si>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</si>
  <si>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</si>
  <si>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</si>
  <si>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</si>
  <si>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</si>
  <si>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</si>
  <si>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</si>
  <si>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</si>
  <si>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</si>
  <si>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</si>
  <si>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</si>
  <si>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</si>
  <si>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</si>
  <si>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</si>
  <si>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</si>
  <si>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</si>
  <si>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</si>
  <si>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</si>
  <si>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</si>
  <si>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</si>
  <si>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</si>
  <si>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</si>
  <si>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</si>
  <si>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</si>
  <si>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</si>
  <si>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</si>
  <si>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</si>
  <si>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</si>
  <si>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</si>
  <si>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</si>
  <si>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</si>
  <si>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</si>
  <si>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</si>
  <si>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</si>
  <si>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</si>
  <si>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</si>
  <si>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</si>
  <si>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</si>
  <si>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</si>
  <si>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</si>
  <si>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</si>
  <si>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</si>
  <si>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</si>
  <si>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</si>
  <si>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</si>
  <si>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</si>
  <si>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</si>
  <si>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</si>
  <si>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</si>
  <si>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</si>
  <si>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</si>
  <si>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</si>
  <si>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</si>
  <si>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</si>
  <si>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</si>
  <si>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</si>
  <si>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</si>
  <si>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</si>
  <si>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</si>
  <si>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</si>
  <si>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</si>
  <si>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</si>
  <si>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</si>
  <si>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</si>
  <si>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</si>
  <si>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</si>
  <si>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</si>
  <si>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</si>
  <si>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</si>
  <si>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</si>
  <si>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</si>
  <si>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</si>
  <si>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</si>
  <si>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</si>
  <si>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</si>
  <si>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</si>
  <si>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</si>
  <si>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</si>
  <si>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</si>
  <si>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</si>
  <si>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</si>
  <si>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</si>
  <si>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</si>
  <si>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</si>
  <si>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</si>
  <si>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</si>
  <si>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</si>
  <si>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</si>
  <si>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</si>
  <si>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</si>
  <si>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</si>
  <si>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</si>
  <si>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</si>
  <si>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</si>
  <si>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</si>
  <si>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</si>
  <si>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</si>
  <si>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</si>
  <si>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</si>
  <si>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</si>
  <si>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</si>
  <si>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</si>
  <si>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</si>
  <si>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</si>
  <si>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</si>
  <si>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</si>
  <si>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</si>
  <si>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</si>
  <si>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</si>
  <si>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</si>
  <si>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</si>
  <si>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</si>
  <si>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</si>
  <si>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</si>
  <si>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</si>
  <si>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</si>
  <si>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</si>
  <si>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</si>
  <si>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</si>
  <si>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</si>
  <si>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</si>
  <si>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</si>
  <si>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</si>
  <si>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</si>
  <si>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</si>
  <si>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</si>
  <si>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</si>
  <si>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</si>
  <si>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</si>
  <si>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</si>
  <si>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</si>
  <si>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</si>
  <si>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</si>
  <si>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</si>
  <si>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</si>
  <si>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</si>
  <si>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</si>
  <si>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</si>
  <si>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</si>
  <si>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</si>
  <si>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</si>
  <si>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</si>
  <si>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</si>
  <si>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</si>
  <si>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</si>
  <si>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</si>
  <si>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</si>
  <si>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</si>
  <si>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</si>
  <si>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</si>
  <si>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</si>
  <si>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</si>
  <si>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</si>
  <si>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</si>
  <si>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</si>
  <si>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</si>
  <si>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</si>
  <si>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</si>
  <si>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</si>
  <si>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</si>
  <si>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</si>
  <si>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</si>
  <si>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</si>
  <si>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</si>
  <si>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</si>
  <si>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</si>
  <si>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</si>
  <si>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</si>
  <si>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</si>
  <si>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</si>
  <si>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</si>
  <si>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</si>
  <si>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</si>
  <si>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</si>
  <si>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</si>
  <si>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</si>
  <si>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</si>
  <si>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</si>
  <si>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</si>
  <si>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</si>
  <si>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</si>
  <si>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</si>
  <si>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</si>
  <si>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</si>
  <si>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</si>
  <si>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</si>
  <si>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</si>
  <si>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</si>
  <si>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</si>
  <si>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</si>
  <si>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</si>
  <si>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</si>
  <si>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</si>
  <si>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</si>
  <si>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</si>
  <si>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</si>
  <si>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</si>
  <si>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</si>
  <si>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</si>
  <si>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</si>
  <si>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</si>
  <si>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</si>
  <si>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</si>
  <si>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</si>
  <si>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</si>
  <si>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</si>
  <si>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</si>
  <si>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</si>
  <si>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</si>
  <si>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</si>
  <si>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</si>
  <si>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</si>
  <si>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</si>
  <si>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</si>
  <si>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</si>
  <si>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</si>
  <si>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</si>
  <si>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</si>
  <si>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</si>
  <si>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</si>
  <si>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</si>
  <si>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</si>
  <si>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</si>
  <si>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</si>
  <si>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</si>
  <si>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</si>
  <si>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</si>
  <si>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</si>
  <si>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</si>
  <si>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</si>
  <si>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</si>
  <si>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</si>
  <si>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</si>
  <si>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</si>
  <si>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</si>
  <si>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</si>
  <si>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</si>
  <si>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</si>
  <si>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</si>
  <si>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</si>
  <si>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</si>
  <si>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</si>
  <si>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</si>
  <si>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</si>
  <si>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</si>
  <si>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</si>
  <si>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</si>
  <si>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</si>
  <si>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</si>
  <si>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</si>
  <si>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</si>
  <si>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</si>
  <si>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</si>
  <si>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</si>
  <si>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</si>
  <si>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</si>
  <si>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</si>
  <si>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</si>
  <si>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</si>
  <si>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</si>
  <si>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</si>
  <si>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</si>
  <si>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</si>
  <si>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</si>
  <si>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</si>
  <si>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</si>
  <si>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</si>
  <si>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</si>
  <si>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</si>
  <si>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</si>
  <si>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</si>
  <si>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</si>
  <si>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</si>
  <si>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</si>
  <si>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</si>
  <si>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</si>
  <si>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</si>
  <si>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</si>
  <si>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</si>
  <si>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</si>
  <si>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</si>
  <si>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</si>
  <si>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</si>
  <si>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</si>
  <si>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</si>
  <si>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</si>
  <si>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</si>
  <si>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</si>
  <si>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</si>
  <si>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</si>
  <si>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</si>
  <si>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</si>
  <si>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</si>
  <si>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</si>
  <si>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</si>
  <si>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</si>
  <si>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</si>
  <si>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</si>
  <si>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</si>
  <si>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</si>
  <si>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</si>
  <si>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</si>
  <si>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</si>
  <si>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</si>
  <si>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</si>
  <si>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</si>
  <si>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</si>
  <si>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</si>
  <si>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</si>
  <si>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</si>
  <si>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</si>
  <si>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</si>
  <si>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</si>
  <si>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</si>
  <si>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</si>
  <si>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</si>
  <si>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</si>
  <si>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</si>
  <si>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</si>
  <si>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</si>
  <si>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</si>
  <si>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</si>
  <si>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</si>
  <si>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</si>
  <si>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</si>
  <si>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</si>
  <si>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</si>
  <si>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</si>
  <si>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</si>
  <si>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</si>
  <si>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</si>
  <si>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</si>
  <si>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</si>
  <si>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</si>
  <si>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</si>
  <si>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</si>
  <si>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</si>
  <si>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</si>
  <si>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</si>
  <si>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</si>
  <si>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</si>
  <si>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</si>
  <si>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</si>
  <si>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</si>
  <si>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</si>
  <si>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</si>
  <si>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</si>
  <si>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</si>
  <si>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</si>
  <si>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</si>
  <si>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</si>
  <si>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</si>
  <si>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</si>
  <si>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</si>
  <si>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</si>
  <si>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</si>
  <si>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</si>
  <si>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</si>
  <si>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</si>
  <si>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</si>
  <si>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</si>
  <si>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</si>
  <si>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</si>
  <si>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</si>
  <si>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</si>
  <si>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</si>
  <si>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</si>
  <si>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</si>
  <si>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</si>
  <si>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</si>
  <si>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</si>
  <si>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</si>
  <si>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</si>
  <si>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</si>
  <si>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</si>
  <si>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</si>
  <si>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</si>
  <si>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</si>
  <si>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</si>
  <si>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</si>
  <si>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</si>
  <si>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</si>
  <si>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</si>
  <si>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</si>
  <si>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</si>
  <si>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</si>
  <si>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</si>
  <si>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</si>
  <si>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</si>
  <si>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</si>
  <si>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</si>
  <si>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</si>
  <si>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</si>
  <si>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</si>
  <si>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</si>
  <si>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</si>
  <si>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</si>
  <si>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</si>
  <si>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</si>
  <si>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</si>
  <si>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</si>
  <si>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</si>
  <si>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</si>
  <si>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</si>
  <si>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</si>
  <si>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</si>
  <si>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</si>
  <si>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</si>
  <si>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</si>
  <si>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</si>
  <si>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</si>
  <si>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</si>
  <si>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</si>
  <si>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</si>
  <si>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</si>
  <si>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</si>
  <si>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</si>
  <si>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</si>
  <si>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</si>
  <si>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</si>
  <si>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</si>
  <si>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</si>
  <si>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</si>
  <si>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</si>
  <si>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</si>
  <si>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</si>
  <si>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</si>
  <si>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</si>
  <si>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</si>
  <si>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</si>
  <si>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</si>
  <si>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</si>
  <si>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</si>
  <si>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</si>
  <si>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</si>
  <si>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</si>
  <si>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</si>
  <si>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</si>
  <si>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</si>
  <si>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</si>
  <si>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</si>
  <si>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</si>
  <si>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</si>
  <si>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</si>
  <si>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</si>
  <si>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</si>
  <si>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</si>
  <si>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</si>
  <si>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</si>
  <si>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</si>
  <si>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</si>
  <si>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</si>
  <si>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</si>
  <si>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</si>
  <si>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</si>
  <si>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</si>
  <si>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</si>
  <si>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</si>
  <si>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</si>
  <si>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</si>
  <si>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</si>
  <si>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</si>
  <si>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</si>
  <si>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</si>
  <si>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</si>
  <si>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</si>
  <si>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</si>
  <si>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</si>
  <si>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</si>
  <si>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</si>
  <si>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</si>
  <si>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</si>
  <si>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</si>
  <si>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</si>
  <si>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</si>
  <si>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</si>
  <si>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</si>
  <si>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</si>
  <si>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</si>
  <si>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</si>
  <si>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</si>
  <si>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</si>
  <si>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</si>
  <si>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</si>
  <si>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</si>
  <si>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</si>
  <si>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</si>
  <si>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</si>
  <si>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</si>
  <si>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</si>
  <si>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</si>
  <si>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</si>
  <si>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</si>
  <si>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</si>
  <si>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</si>
  <si>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</si>
  <si>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</si>
  <si>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</si>
  <si>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</si>
  <si>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</si>
  <si>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</si>
  <si>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</si>
  <si>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</si>
  <si>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</si>
  <si>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</si>
  <si>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</si>
  <si>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</si>
  <si>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</si>
  <si>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</si>
  <si>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</si>
  <si>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</si>
  <si>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</si>
  <si>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</si>
  <si>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</si>
  <si>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</si>
  <si>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</si>
  <si>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</si>
  <si>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</si>
  <si>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</si>
  <si>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</si>
  <si>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</si>
  <si>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</si>
  <si>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</si>
  <si>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</si>
  <si>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</si>
  <si>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</si>
  <si>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</si>
  <si>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</si>
  <si>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</si>
  <si>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</si>
  <si>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</si>
  <si>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</si>
  <si>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</si>
  <si>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</si>
  <si>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</si>
  <si>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</si>
  <si>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</si>
  <si>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</si>
  <si>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</si>
  <si>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</si>
  <si>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</si>
  <si>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</si>
  <si>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</si>
  <si>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</si>
  <si>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</si>
  <si>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</si>
  <si>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</si>
  <si>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</si>
  <si>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</si>
  <si>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</si>
  <si>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</si>
  <si>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</si>
  <si>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</si>
  <si>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</si>
  <si>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</si>
  <si>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</si>
  <si>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</si>
  <si>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</si>
  <si>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</si>
  <si>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</si>
  <si>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</si>
  <si>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</si>
  <si>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</si>
  <si>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</si>
  <si>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</si>
  <si>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</si>
  <si>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</si>
  <si>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</si>
  <si>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</si>
  <si>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</si>
  <si>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</si>
  <si>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</si>
  <si>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</si>
  <si>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</si>
  <si>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</si>
  <si>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</si>
  <si>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</si>
  <si>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</si>
  <si>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</si>
  <si>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</si>
  <si>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</si>
  <si>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</si>
  <si>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</si>
  <si>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</si>
  <si>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</si>
  <si>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</si>
  <si>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</si>
  <si>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</si>
  <si>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</si>
  <si>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</si>
  <si>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</si>
  <si>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</si>
  <si>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</si>
  <si>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</si>
  <si>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</si>
  <si>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</si>
  <si>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</si>
  <si>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</si>
  <si>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</si>
  <si>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</si>
  <si>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</si>
  <si>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</si>
  <si>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</si>
  <si>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</si>
  <si>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</si>
  <si>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</si>
  <si>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</si>
  <si>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</si>
  <si>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</si>
  <si>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</si>
  <si>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</si>
  <si>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</si>
  <si>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</si>
  <si>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</si>
  <si>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</si>
  <si>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</si>
  <si>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</si>
  <si>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</si>
  <si>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</si>
  <si>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</si>
  <si>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</si>
  <si>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</si>
  <si>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</si>
  <si>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</si>
  <si>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</si>
  <si>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</si>
  <si>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</si>
  <si>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</si>
  <si>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</si>
  <si>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</si>
  <si>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</si>
  <si>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</si>
  <si>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</si>
  <si>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</si>
  <si>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</si>
  <si>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</si>
  <si>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</si>
  <si>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</si>
  <si>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</si>
  <si>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</si>
  <si>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</si>
  <si>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</si>
  <si>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</si>
  <si>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</si>
  <si>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</si>
  <si>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</si>
  <si>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</si>
  <si>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</si>
  <si>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</si>
  <si>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</si>
  <si>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</si>
  <si>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</si>
  <si>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</si>
  <si>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</si>
  <si>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</si>
  <si>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</si>
  <si>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</si>
  <si>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</si>
  <si>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</si>
  <si>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</si>
  <si>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</si>
  <si>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</si>
  <si>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</si>
  <si>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</si>
  <si>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</si>
  <si>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</si>
  <si>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</si>
  <si>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</si>
  <si>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</si>
  <si>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</si>
  <si>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</si>
  <si>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</si>
  <si>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</si>
  <si>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</si>
  <si>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</si>
  <si>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</si>
  <si>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</si>
  <si>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</si>
  <si>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</si>
  <si>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</si>
  <si>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</si>
  <si>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</si>
  <si>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</si>
  <si>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</si>
  <si>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</si>
  <si>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</si>
  <si>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</si>
  <si>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</si>
  <si>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</si>
  <si>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</si>
  <si>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</si>
  <si>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</si>
  <si>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</si>
  <si>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</si>
  <si>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</si>
  <si>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</si>
  <si>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</si>
  <si>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</si>
  <si>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</si>
  <si>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</si>
  <si>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</si>
  <si>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</si>
  <si>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</si>
  <si>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</si>
  <si>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</si>
  <si>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</si>
  <si>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</si>
  <si>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</si>
  <si>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</si>
  <si>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</si>
  <si>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</si>
  <si>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</si>
  <si>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</si>
  <si>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</si>
  <si>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</si>
  <si>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</si>
  <si>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</si>
  <si>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</si>
  <si>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</si>
  <si>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</si>
  <si>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</si>
  <si>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</si>
  <si>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</si>
  <si>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</si>
  <si>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</si>
  <si>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</si>
  <si>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</si>
  <si>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</si>
  <si>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</si>
  <si>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</si>
  <si>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</si>
  <si>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</si>
  <si>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</si>
  <si>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</si>
  <si>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</si>
  <si>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</si>
  <si>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</si>
  <si>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</si>
  <si>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</si>
  <si>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</si>
  <si>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</si>
  <si>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</si>
  <si>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</si>
  <si>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</si>
  <si>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</si>
  <si>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</si>
  <si>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</si>
  <si>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</si>
  <si>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</si>
  <si>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</si>
  <si>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</si>
  <si>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</si>
  <si>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</si>
  <si>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</si>
  <si>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</si>
  <si>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</si>
  <si>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</si>
  <si>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</si>
  <si>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</si>
  <si>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</si>
  <si>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</si>
  <si>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</si>
  <si>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</si>
  <si>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</si>
  <si>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</si>
  <si>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</si>
  <si>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</si>
  <si>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</si>
  <si>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</si>
  <si>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</si>
  <si>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</si>
  <si>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</si>
  <si>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</si>
  <si>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</si>
  <si>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</si>
  <si>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</si>
  <si>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</si>
  <si>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</si>
  <si>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</si>
  <si>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</si>
  <si>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</si>
  <si>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</si>
  <si>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</si>
  <si>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</si>
  <si>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</si>
  <si>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</si>
  <si>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</si>
  <si>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</si>
  <si>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</si>
  <si>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</si>
  <si>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</si>
  <si>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</si>
  <si>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</si>
  <si>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</si>
  <si>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</si>
  <si>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</si>
  <si>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</si>
  <si>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</si>
  <si>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</si>
  <si>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</si>
  <si>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</si>
  <si>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</si>
  <si>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</si>
  <si>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</si>
  <si>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</si>
  <si>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</si>
  <si>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</si>
  <si>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</si>
  <si>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</si>
  <si>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</si>
  <si>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</si>
  <si>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</si>
  <si>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</si>
  <si>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</si>
  <si>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</si>
  <si>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</si>
  <si>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</si>
  <si>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</si>
  <si>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</si>
  <si>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</si>
  <si>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</si>
  <si>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</si>
  <si>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</si>
  <si>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</si>
  <si>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</si>
  <si>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</si>
  <si>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</si>
  <si>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</si>
  <si>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</si>
  <si>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</si>
  <si>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</si>
  <si>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</si>
  <si>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</si>
  <si>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</si>
  <si>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</si>
  <si>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</si>
  <si>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</si>
  <si>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</si>
  <si>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</si>
  <si>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</si>
  <si>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</si>
  <si>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</si>
  <si>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</si>
  <si>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</si>
  <si>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</si>
  <si>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</si>
  <si>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</si>
  <si>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</si>
  <si>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</si>
  <si>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</si>
  <si>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</si>
  <si>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</si>
  <si>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</si>
  <si>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</si>
  <si>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</si>
  <si>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</si>
  <si>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</si>
  <si>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</si>
  <si>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</si>
  <si>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</si>
  <si>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</si>
  <si>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</si>
  <si>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</si>
  <si>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</si>
  <si>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</si>
  <si>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</si>
  <si>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</si>
  <si>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</si>
  <si>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</si>
  <si>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</si>
  <si>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</si>
  <si>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</si>
  <si>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</si>
  <si>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</si>
  <si>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</si>
  <si>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</si>
  <si>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</si>
  <si>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</si>
  <si>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</si>
  <si>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</si>
  <si>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</si>
  <si>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</si>
  <si>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</si>
  <si>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</si>
  <si>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</si>
  <si>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</si>
  <si>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</si>
  <si>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</si>
  <si>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</si>
  <si>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</si>
  <si>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</si>
  <si>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</si>
  <si>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</si>
  <si>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</si>
  <si>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</si>
  <si>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</si>
  <si>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</si>
  <si>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</si>
  <si>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</si>
  <si>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</si>
  <si>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</si>
  <si>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</si>
  <si>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</si>
  <si>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</si>
  <si>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</si>
  <si>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</si>
  <si>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</si>
  <si>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</si>
  <si>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</si>
  <si>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</si>
  <si>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</si>
  <si>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</si>
  <si>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</si>
  <si>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</si>
  <si>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</si>
  <si>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</si>
  <si>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</si>
  <si>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</si>
  <si>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</si>
  <si>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</si>
  <si>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</si>
  <si>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</si>
  <si>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</si>
  <si>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</si>
  <si>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</si>
  <si>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</si>
  <si>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</si>
  <si>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</si>
  <si>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</si>
  <si>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</si>
  <si>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</si>
  <si>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</si>
  <si>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</si>
  <si>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</si>
  <si>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</si>
  <si>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</si>
  <si>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</si>
  <si>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</si>
  <si>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</si>
  <si>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</si>
  <si>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</si>
  <si>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</si>
  <si>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</si>
  <si>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</si>
  <si>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</si>
  <si>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</si>
  <si>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</si>
  <si>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</si>
  <si>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</si>
  <si>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</si>
  <si>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</si>
  <si>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</si>
  <si>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</si>
  <si>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</si>
  <si>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</si>
  <si>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</si>
  <si>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</si>
  <si>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</si>
  <si>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</si>
  <si>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</si>
  <si>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</si>
  <si>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</si>
  <si>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</si>
  <si>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</si>
  <si>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</si>
  <si>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</si>
  <si>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</si>
  <si>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</si>
  <si>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</si>
  <si>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</si>
  <si>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</si>
  <si>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</si>
  <si>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</si>
  <si>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</si>
  <si>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</si>
  <si>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</si>
  <si>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</si>
  <si>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</si>
  <si>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</si>
  <si>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</si>
  <si>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</si>
  <si>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</si>
  <si>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</si>
  <si>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</si>
  <si>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</si>
  <si>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</si>
  <si>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</si>
  <si>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</si>
  <si>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</si>
  <si>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</si>
  <si>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</si>
  <si>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</si>
  <si>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</si>
  <si>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</si>
  <si>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</si>
  <si>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</si>
  <si>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</si>
  <si>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</si>
  <si>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</si>
  <si>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</si>
  <si>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</si>
  <si>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</si>
  <si>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</si>
  <si>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</si>
  <si>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</si>
  <si>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</si>
  <si>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</si>
  <si>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</si>
  <si>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</si>
  <si>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</si>
  <si>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</si>
  <si>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</si>
  <si>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</si>
  <si>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</si>
  <si>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</si>
  <si>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</si>
  <si>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</si>
  <si>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</si>
  <si>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</si>
  <si>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</si>
  <si>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</si>
  <si>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</si>
  <si>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</si>
  <si>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</si>
  <si>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</si>
  <si>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</si>
  <si>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</si>
  <si>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</si>
  <si>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</si>
  <si>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</si>
  <si>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</si>
  <si>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</si>
  <si>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</si>
  <si>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</si>
  <si>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</si>
  <si>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</si>
  <si>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</si>
  <si>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</si>
  <si>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</si>
  <si>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</si>
  <si>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</si>
  <si>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</si>
  <si>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</si>
  <si>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</si>
  <si>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</si>
  <si>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</si>
  <si>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</si>
  <si>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</si>
  <si>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</si>
  <si>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</si>
  <si>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</si>
  <si>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</si>
  <si>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</si>
  <si>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</si>
  <si>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</si>
  <si>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</si>
  <si>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</si>
  <si>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</si>
  <si>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</si>
  <si>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</si>
  <si>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</si>
  <si>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</si>
  <si>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</si>
  <si>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</si>
  <si>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</si>
  <si>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</si>
  <si>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</si>
  <si>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</si>
  <si>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</si>
  <si>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</si>
  <si>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</si>
  <si>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</si>
  <si>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</si>
  <si>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</si>
  <si>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</si>
  <si>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</si>
  <si>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</si>
  <si>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</si>
  <si>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</si>
  <si>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</si>
  <si>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</si>
  <si>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</si>
  <si>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</si>
  <si>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</si>
  <si>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</si>
  <si>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</si>
  <si>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</si>
  <si>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</si>
  <si>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</si>
  <si>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</si>
  <si>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</si>
  <si>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</si>
  <si>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</si>
  <si>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</si>
  <si>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</si>
  <si>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</si>
  <si>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</si>
  <si>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</si>
  <si>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</si>
  <si>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</si>
  <si>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</si>
  <si>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</si>
  <si>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</si>
  <si>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</si>
  <si>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</si>
  <si>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</si>
  <si>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</si>
  <si>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</si>
  <si>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</si>
  <si>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</si>
  <si>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</si>
  <si>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</si>
  <si>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</si>
  <si>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</si>
  <si>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</si>
  <si>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</si>
  <si>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</si>
  <si>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</si>
  <si>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</si>
  <si>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</si>
  <si>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</si>
  <si>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</si>
  <si>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</si>
  <si>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</si>
  <si>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</si>
  <si>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</si>
  <si>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</si>
  <si>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</si>
  <si>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</si>
  <si>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</si>
  <si>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</si>
  <si>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</si>
  <si>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</si>
  <si>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</si>
  <si>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</si>
  <si>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</si>
  <si>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</si>
  <si>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</si>
  <si>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</si>
  <si>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</si>
  <si>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</si>
  <si>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</si>
  <si>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</si>
  <si>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</si>
  <si>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</si>
  <si>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</si>
  <si>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</si>
  <si>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</si>
  <si>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</si>
  <si>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</si>
  <si>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</si>
  <si>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</si>
  <si>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</si>
  <si>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</si>
  <si>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</si>
  <si>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</si>
  <si>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</si>
  <si>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</si>
  <si>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</si>
  <si>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</si>
  <si>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</si>
  <si>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</si>
  <si>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</si>
  <si>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</si>
  <si>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</si>
  <si>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</si>
  <si>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</si>
  <si>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</si>
  <si>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</si>
  <si>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</si>
  <si>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</si>
  <si>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</si>
  <si>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</si>
  <si>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</si>
  <si>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</si>
  <si>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</si>
  <si>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</si>
  <si>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</si>
  <si>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</si>
  <si>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</si>
  <si>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</si>
  <si>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</si>
  <si>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</si>
  <si>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</si>
  <si>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</si>
  <si>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</si>
  <si>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</si>
  <si>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</si>
  <si>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</si>
  <si>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</si>
  <si>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</si>
  <si>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</si>
  <si>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</si>
  <si>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</si>
  <si>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</si>
  <si>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</si>
  <si>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</si>
  <si>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</si>
  <si>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</si>
  <si>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</si>
  <si>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</si>
  <si>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</si>
  <si>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</si>
  <si>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</si>
  <si>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</si>
  <si>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</si>
  <si>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</si>
  <si>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</si>
  <si>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</si>
  <si>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</si>
  <si>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</si>
  <si>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</si>
  <si>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</si>
  <si>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</si>
  <si>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</si>
  <si>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</si>
  <si>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</si>
  <si>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</si>
  <si>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</si>
  <si>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</si>
  <si>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</si>
  <si>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</si>
  <si>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</si>
  <si>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</si>
  <si>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</si>
  <si>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</si>
  <si>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</si>
  <si>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</si>
  <si>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</si>
  <si>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</si>
  <si>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</si>
  <si>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</si>
  <si>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</si>
  <si>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</si>
  <si>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</si>
  <si>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</si>
  <si>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</si>
  <si>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</si>
  <si>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</si>
  <si>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</si>
  <si>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</si>
  <si>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</si>
  <si>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</si>
  <si>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</si>
  <si>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</si>
  <si>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</si>
  <si>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</si>
  <si>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</si>
  <si>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</si>
  <si>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</si>
  <si>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</si>
  <si>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</si>
  <si>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</si>
  <si>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</si>
  <si>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</si>
  <si>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</si>
  <si>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</si>
  <si>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</si>
  <si>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</si>
  <si>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</si>
  <si>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</si>
  <si>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</si>
  <si>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</si>
  <si>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</si>
  <si>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</si>
  <si>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</si>
  <si>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</si>
  <si>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</si>
  <si>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</si>
  <si>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</si>
  <si>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</si>
  <si>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</si>
  <si>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</si>
  <si>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</si>
  <si>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</si>
  <si>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</si>
  <si>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</si>
  <si>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</si>
  <si>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</si>
  <si>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</si>
  <si>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</si>
  <si>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</si>
  <si>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</si>
  <si>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</si>
  <si>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</si>
  <si>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</si>
  <si>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</si>
  <si>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</si>
  <si>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</si>
  <si>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</si>
  <si>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</si>
  <si>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</si>
  <si>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</si>
  <si>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</si>
  <si>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</si>
  <si>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</si>
  <si>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</si>
  <si>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</si>
  <si>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</si>
  <si>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</si>
  <si>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</si>
  <si>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</si>
  <si>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</si>
  <si>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</si>
  <si>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</si>
  <si>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</si>
  <si>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</si>
  <si>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</si>
  <si>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</si>
  <si>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</si>
  <si>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</si>
  <si>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</si>
  <si>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</si>
  <si>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</si>
  <si>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</si>
  <si>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</si>
  <si>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</si>
  <si>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</si>
  <si>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</si>
  <si>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</si>
  <si>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</si>
  <si>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</si>
  <si>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</si>
  <si>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</si>
  <si>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</si>
  <si>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</si>
  <si>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</si>
  <si>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</si>
  <si>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</si>
  <si>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</si>
  <si>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</si>
  <si>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</si>
  <si>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</si>
  <si>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</si>
  <si>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</si>
  <si>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</si>
  <si>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</si>
  <si>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</si>
  <si>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</si>
  <si>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</si>
  <si>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</si>
  <si>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</si>
  <si>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</si>
  <si>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</si>
  <si>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</si>
  <si>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</si>
  <si>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</si>
  <si>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</si>
  <si>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</si>
  <si>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</si>
  <si>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</si>
  <si>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</si>
  <si>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</si>
  <si>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</si>
  <si>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</si>
  <si>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</si>
  <si>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</si>
  <si>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</si>
  <si>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</si>
  <si>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</si>
  <si>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</si>
  <si>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</si>
  <si>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</si>
  <si>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</si>
  <si>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</si>
  <si>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</si>
  <si>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</si>
  <si>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</si>
  <si>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</si>
  <si>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</si>
  <si>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</si>
  <si>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</si>
  <si>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</si>
  <si>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</si>
  <si>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</si>
  <si>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</si>
  <si>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</si>
  <si>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</si>
  <si>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</si>
  <si>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</si>
  <si>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</si>
  <si>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</si>
  <si>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</si>
  <si>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</si>
  <si>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</si>
  <si>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</si>
  <si>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</si>
  <si>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</si>
  <si>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</si>
  <si>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</si>
  <si>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</si>
  <si>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</si>
  <si>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</si>
  <si>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</si>
  <si>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</si>
  <si>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</si>
  <si>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</si>
  <si>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</si>
  <si>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</si>
  <si>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</si>
  <si>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</si>
  <si>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</si>
  <si>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</si>
  <si>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</si>
  <si>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</si>
  <si>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</si>
  <si>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</si>
  <si>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</si>
  <si>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</si>
  <si>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</si>
  <si>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</si>
  <si>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</si>
  <si>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</si>
  <si>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</si>
  <si>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</si>
  <si>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</si>
  <si>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</si>
  <si>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</si>
  <si>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</si>
  <si>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</si>
  <si>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</si>
  <si>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</si>
  <si>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</si>
  <si>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</si>
  <si>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</si>
  <si>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</si>
  <si>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</si>
  <si>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</si>
  <si>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</si>
  <si>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</si>
  <si>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</si>
  <si>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</si>
  <si>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</si>
  <si>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</si>
  <si>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</si>
  <si>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</si>
  <si>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</si>
  <si>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</si>
  <si>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</si>
  <si>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</si>
  <si>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</si>
  <si>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</si>
  <si>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</si>
  <si>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</si>
  <si>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</si>
  <si>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</si>
  <si>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</si>
  <si>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</si>
  <si>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</si>
  <si>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</si>
  <si>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</si>
  <si>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</si>
  <si>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</si>
  <si>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</si>
  <si>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</si>
  <si>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</si>
  <si>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</si>
  <si>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</si>
  <si>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</si>
  <si>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</si>
  <si>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</si>
  <si>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</si>
  <si>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</si>
  <si>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</si>
  <si>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</si>
  <si>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</si>
  <si>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</si>
  <si>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</si>
  <si>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</si>
  <si>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</si>
  <si>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</si>
  <si>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</si>
  <si>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</si>
  <si>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</si>
  <si>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</si>
  <si>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</si>
  <si>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</si>
  <si>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</si>
  <si>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</si>
  <si>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</si>
  <si>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</si>
  <si>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</si>
  <si>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</si>
  <si>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</si>
  <si>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</si>
  <si>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</si>
  <si>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</si>
  <si>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</si>
  <si>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</si>
  <si>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</si>
  <si>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</si>
  <si>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</si>
  <si>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</si>
  <si>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</si>
  <si>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</si>
  <si>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</si>
  <si>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</si>
  <si>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</si>
  <si>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</si>
  <si>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</si>
  <si>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</si>
  <si>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</si>
  <si>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</si>
  <si>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</si>
  <si>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</si>
  <si>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</si>
  <si>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</si>
  <si>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</si>
  <si>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</si>
  <si>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</si>
  <si>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</si>
  <si>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</si>
  <si>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</si>
  <si>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</si>
  <si>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</si>
  <si>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</si>
  <si>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</si>
  <si>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</si>
  <si>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</si>
  <si>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</si>
  <si>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</si>
  <si>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</si>
  <si>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</si>
  <si>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</si>
  <si>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</si>
  <si>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</si>
  <si>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</si>
  <si>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</si>
  <si>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</si>
  <si>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</si>
  <si>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</si>
  <si>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</si>
  <si>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</si>
  <si>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</si>
  <si>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</si>
  <si>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</si>
  <si>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</si>
  <si>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</si>
  <si>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</si>
  <si>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</si>
  <si>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</si>
  <si>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</si>
  <si>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</si>
  <si>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</si>
  <si>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</si>
  <si>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</si>
  <si>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</si>
  <si>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</si>
  <si>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</si>
  <si>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</si>
  <si>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</si>
  <si>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</si>
  <si>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</si>
  <si>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</si>
  <si>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</si>
  <si>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</si>
  <si>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</si>
  <si>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</si>
  <si>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</si>
  <si>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</si>
  <si>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</si>
  <si>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</si>
  <si>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</si>
  <si>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</si>
  <si>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</si>
  <si>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</si>
  <si>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</si>
  <si>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</si>
  <si>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</si>
  <si>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</si>
  <si>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</si>
  <si>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</si>
  <si>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</si>
  <si>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</si>
  <si>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</si>
  <si>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</si>
  <si>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</si>
  <si>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</si>
  <si>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</si>
  <si>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</si>
  <si>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</si>
  <si>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</si>
  <si>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</si>
  <si>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</si>
  <si>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</si>
  <si>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</si>
  <si>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</si>
  <si>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</si>
  <si>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</si>
  <si>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</si>
  <si>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</si>
  <si>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</si>
  <si>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</si>
  <si>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</si>
  <si>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</si>
  <si>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</si>
  <si>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</si>
  <si>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</si>
  <si>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</si>
  <si>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</si>
  <si>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</si>
  <si>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</si>
  <si>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</si>
  <si>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</si>
  <si>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</si>
  <si>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</si>
  <si>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</si>
  <si>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</si>
  <si>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</si>
  <si>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</si>
  <si>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</si>
  <si>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</si>
  <si>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</si>
  <si>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</si>
  <si>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</si>
  <si>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</si>
  <si>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</si>
  <si>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</si>
  <si>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</si>
  <si>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</si>
  <si>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</si>
  <si>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</si>
  <si>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</si>
  <si>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</si>
  <si>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</si>
  <si>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</si>
  <si>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</si>
  <si>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</si>
  <si>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</si>
  <si>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</si>
  <si>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</si>
  <si>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</si>
  <si>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</si>
  <si>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</si>
  <si>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</si>
  <si>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</si>
  <si>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</si>
  <si>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</si>
  <si>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</si>
  <si>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</si>
  <si>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</si>
  <si>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</si>
  <si>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</si>
  <si>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</si>
  <si>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</si>
  <si>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</si>
  <si>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</si>
  <si>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</si>
  <si>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</si>
  <si>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</si>
  <si>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</si>
  <si>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</si>
  <si>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</si>
  <si>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</si>
  <si>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</si>
  <si>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</si>
  <si>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</si>
  <si>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</si>
  <si>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</si>
  <si>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</si>
  <si>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</si>
  <si>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</si>
  <si>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</si>
  <si>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</si>
  <si>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</si>
  <si>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</si>
  <si>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</si>
  <si>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</si>
  <si>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</si>
  <si>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</si>
  <si>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</si>
  <si>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</si>
  <si>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</si>
  <si>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</si>
  <si>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</si>
  <si>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</si>
  <si>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</si>
  <si>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</si>
  <si>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</si>
  <si>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</si>
  <si>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</si>
  <si>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</si>
  <si>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</si>
  <si>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</si>
  <si>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</si>
  <si>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</si>
  <si>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</si>
  <si>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</si>
  <si>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</si>
  <si>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</si>
  <si>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</si>
  <si>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</si>
  <si>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</si>
  <si>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</si>
  <si>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</si>
  <si>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</si>
  <si>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</si>
  <si>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</si>
  <si>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</si>
  <si>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</si>
  <si>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</si>
  <si>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</si>
  <si>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</si>
  <si>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</si>
  <si>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</si>
  <si>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</si>
  <si>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</si>
  <si>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</si>
  <si>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</si>
  <si>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</si>
  <si>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</si>
  <si>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</si>
  <si>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</si>
  <si>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</si>
  <si>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</si>
  <si>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</si>
  <si>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</si>
  <si>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</si>
  <si>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</si>
  <si>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</si>
  <si>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</si>
  <si>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</si>
  <si>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</si>
  <si>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</si>
  <si>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</si>
  <si>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</si>
  <si>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</si>
  <si>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</si>
  <si>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</si>
  <si>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</si>
  <si>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</si>
  <si>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</si>
  <si>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</si>
  <si>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</si>
  <si>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</si>
  <si>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</si>
  <si>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</si>
  <si>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</si>
  <si>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</si>
  <si>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</si>
  <si>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</si>
  <si>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</si>
  <si>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</si>
  <si>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</si>
  <si>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</si>
  <si>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</si>
  <si>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</si>
  <si>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</si>
  <si>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</si>
  <si>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</si>
  <si>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</si>
  <si>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</si>
  <si>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</si>
  <si>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</si>
  <si>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</si>
  <si>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</si>
  <si>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</si>
  <si>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</si>
  <si>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</si>
  <si>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</si>
  <si>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</si>
  <si>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</si>
  <si>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</si>
  <si>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</si>
  <si>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</si>
  <si>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</si>
  <si>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</si>
  <si>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</si>
  <si>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</si>
  <si>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</si>
  <si>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</si>
  <si>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</si>
  <si>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</si>
  <si>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</si>
  <si>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</si>
  <si>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</si>
  <si>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</si>
  <si>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</si>
  <si>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</si>
  <si>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</si>
  <si>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</si>
  <si>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</si>
  <si>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</si>
  <si>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</si>
  <si>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</si>
  <si>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</si>
  <si>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</si>
  <si>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</si>
  <si>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</si>
  <si>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</si>
  <si>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</si>
  <si>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</si>
  <si>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</si>
  <si>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</si>
  <si>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</si>
  <si>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</si>
  <si>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</si>
  <si>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</si>
  <si>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</si>
  <si>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</si>
  <si>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</si>
  <si>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</si>
  <si>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</si>
  <si>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</si>
  <si>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</si>
  <si>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</si>
  <si>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</si>
  <si>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</si>
  <si>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</si>
  <si>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</si>
  <si>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</si>
  <si>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</si>
  <si>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</si>
  <si>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</si>
  <si>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</si>
  <si>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</si>
  <si>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</si>
  <si>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</si>
  <si>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</si>
  <si>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</si>
  <si>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</si>
  <si>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</si>
  <si>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</si>
  <si>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</si>
  <si>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</si>
  <si>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</si>
  <si>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</si>
  <si>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</si>
  <si>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</si>
  <si>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</si>
  <si>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</si>
  <si>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</si>
  <si>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</si>
  <si>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</si>
  <si>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</si>
  <si>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</si>
  <si>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</si>
  <si>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</si>
  <si>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</si>
  <si>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</si>
  <si>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</si>
  <si>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</si>
  <si>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</si>
  <si>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</si>
  <si>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</si>
  <si>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</si>
  <si>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</si>
  <si>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</si>
  <si>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</si>
  <si>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</si>
  <si>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</si>
  <si>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</si>
  <si>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</si>
  <si>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</si>
  <si>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</si>
  <si>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</si>
  <si>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</si>
  <si>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</si>
  <si>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</si>
  <si>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</si>
  <si>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</si>
  <si>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</si>
  <si>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</si>
  <si>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</si>
  <si>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</si>
  <si>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</si>
  <si>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</si>
  <si>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</si>
  <si>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</si>
  <si>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</si>
  <si>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</si>
  <si>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</si>
  <si>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</si>
  <si>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</si>
  <si>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</si>
  <si>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</si>
  <si>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</si>
  <si>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</si>
  <si>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</si>
  <si>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</si>
  <si>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</si>
  <si>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</si>
  <si>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</si>
  <si>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</si>
  <si>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</si>
  <si>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</si>
  <si>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</si>
  <si>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</si>
  <si>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</si>
  <si>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</si>
  <si>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</si>
  <si>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</si>
  <si>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</si>
  <si>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</si>
  <si>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</si>
  <si>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</si>
  <si>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</si>
  <si>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</si>
  <si>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</si>
  <si>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</si>
  <si>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</si>
  <si>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</si>
  <si>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</si>
  <si>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</si>
  <si>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</si>
  <si>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</si>
  <si>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</si>
  <si>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</si>
  <si>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</si>
  <si>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</si>
  <si>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</si>
  <si>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</si>
  <si>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</si>
  <si>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</si>
  <si>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</si>
  <si>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</si>
  <si>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</si>
  <si>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</si>
  <si>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</si>
  <si>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</si>
  <si>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</si>
  <si>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</si>
  <si>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</si>
  <si>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</si>
  <si>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</si>
  <si>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</si>
  <si>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</si>
  <si>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</si>
  <si>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</si>
  <si>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</si>
  <si>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</si>
  <si>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</si>
  <si>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</si>
  <si>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</si>
  <si>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</si>
  <si>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</si>
  <si>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</si>
  <si>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</si>
  <si>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</si>
  <si>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</si>
  <si>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</si>
  <si>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</si>
  <si>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</si>
  <si>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</si>
  <si>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</si>
  <si>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</si>
  <si>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</si>
  <si>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</si>
  <si>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</si>
  <si>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</si>
  <si>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</si>
  <si>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</si>
  <si>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</si>
  <si>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</si>
  <si>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</si>
  <si>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</si>
  <si>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</si>
  <si>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</si>
  <si>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</si>
  <si>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</si>
  <si>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</si>
  <si>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</si>
  <si>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</si>
  <si>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</si>
  <si>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</si>
  <si>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</si>
  <si>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</si>
  <si>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</si>
  <si>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</si>
  <si>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</si>
  <si>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</si>
  <si>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</si>
  <si>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</si>
  <si>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</si>
  <si>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</si>
  <si>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</si>
  <si>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</si>
  <si>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</si>
  <si>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</si>
  <si>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</si>
  <si>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</si>
  <si>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</si>
  <si>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</si>
  <si>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</si>
  <si>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</si>
  <si>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</si>
  <si>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</si>
  <si>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</si>
  <si>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</si>
  <si>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</si>
  <si>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</si>
  <si>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</si>
  <si>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</si>
  <si>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</si>
  <si>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</si>
  <si>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</si>
  <si>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</si>
  <si>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</si>
  <si>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</si>
  <si>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</si>
  <si>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</si>
  <si>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</si>
  <si>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</si>
  <si>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</si>
  <si>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</si>
  <si>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</si>
  <si>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</si>
  <si>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</si>
  <si>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</si>
  <si>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</si>
  <si>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</si>
  <si>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</si>
  <si>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</si>
  <si>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</si>
  <si>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</si>
  <si>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</si>
  <si>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</si>
  <si>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</si>
  <si>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</si>
  <si>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</si>
  <si>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</si>
  <si>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</si>
  <si>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</si>
  <si>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</si>
  <si>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</si>
  <si>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</si>
  <si>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</si>
  <si>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</si>
  <si>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</si>
  <si>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</si>
  <si>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</si>
  <si>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</si>
  <si>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</si>
  <si>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</si>
  <si>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</si>
  <si>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</si>
  <si>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</si>
  <si>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</si>
  <si>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</si>
  <si>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</si>
  <si>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</si>
  <si>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</si>
  <si>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</si>
  <si>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</si>
  <si>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</si>
  <si>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</si>
  <si>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</si>
  <si>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</si>
  <si>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</si>
  <si>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</si>
  <si>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</si>
  <si>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</si>
  <si>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</si>
  <si>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</si>
  <si>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</si>
  <si>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</si>
  <si>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</si>
  <si>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</si>
  <si>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</si>
  <si>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</si>
  <si>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</si>
  <si>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</si>
  <si>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</si>
  <si>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</si>
  <si>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</si>
  <si>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</si>
  <si>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</si>
  <si>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</si>
  <si>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</si>
  <si>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</si>
  <si>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</si>
  <si>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</si>
  <si>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</si>
  <si>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</si>
  <si>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</si>
  <si>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</si>
  <si>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</si>
  <si>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</si>
  <si>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</si>
  <si>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</si>
  <si>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</si>
  <si>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</si>
  <si>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</si>
  <si>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</si>
  <si>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</si>
  <si>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</si>
  <si>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</si>
  <si>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</si>
  <si>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</si>
  <si>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</si>
  <si>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</si>
  <si>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</si>
  <si>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</si>
  <si>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</si>
  <si>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</si>
  <si>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</si>
  <si>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</si>
  <si>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</si>
  <si>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</si>
  <si>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</si>
  <si>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</si>
  <si>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</si>
  <si>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</si>
  <si>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</si>
  <si>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</si>
  <si>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</si>
  <si>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</si>
  <si>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</si>
  <si>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</si>
  <si>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</si>
  <si>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</si>
  <si>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</si>
  <si>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</si>
  <si>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</si>
  <si>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</si>
  <si>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</si>
  <si>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</si>
  <si>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</si>
  <si>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</si>
  <si>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</si>
  <si>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</si>
  <si>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</si>
  <si>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</si>
  <si>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</si>
  <si>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</si>
  <si>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</si>
  <si>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</si>
  <si>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</si>
  <si>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</si>
  <si>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</si>
  <si>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</si>
  <si>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</si>
  <si>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</si>
  <si>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</si>
  <si>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</si>
  <si>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</si>
  <si>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</si>
  <si>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</si>
  <si>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</si>
  <si>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</si>
  <si>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</si>
  <si>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</si>
  <si>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</si>
  <si>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</si>
  <si>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</si>
  <si>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</si>
  <si>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</si>
  <si>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</si>
  <si>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</si>
  <si>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</si>
  <si>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</si>
  <si>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</si>
  <si>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</si>
  <si>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</si>
  <si>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</si>
  <si>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</si>
  <si>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</si>
  <si>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</si>
  <si>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</si>
  <si>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</si>
  <si>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</si>
  <si>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</si>
  <si>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</si>
  <si>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</si>
  <si>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</si>
  <si>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</si>
  <si>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</si>
  <si>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</si>
  <si>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</si>
  <si>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</si>
  <si>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</si>
  <si>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</si>
  <si>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</si>
  <si>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</si>
  <si>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</si>
  <si>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</si>
  <si>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</si>
  <si>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</si>
  <si>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</si>
  <si>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</si>
  <si>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</si>
  <si>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</si>
  <si>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</si>
  <si>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</si>
  <si>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</si>
  <si>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</si>
  <si>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</si>
  <si>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</si>
  <si>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</si>
  <si>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</si>
  <si>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</si>
  <si>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</si>
  <si>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</si>
  <si>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</si>
  <si>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</si>
  <si>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</si>
  <si>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</si>
  <si>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</si>
  <si>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</si>
  <si>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</si>
  <si>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</si>
  <si>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</si>
  <si>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</si>
  <si>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</si>
  <si>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</si>
  <si>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</si>
  <si>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</si>
  <si>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</si>
  <si>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</si>
  <si>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</si>
  <si>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</si>
  <si>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</si>
  <si>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</si>
  <si>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</si>
  <si>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</si>
  <si>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</si>
  <si>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</si>
  <si>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</si>
  <si>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</si>
  <si>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</si>
  <si>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</si>
  <si>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</si>
  <si>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</si>
  <si>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</si>
  <si>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</si>
  <si>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</si>
  <si>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</si>
  <si>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</si>
  <si>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</si>
  <si>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</si>
  <si>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</si>
  <si>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</si>
  <si>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</si>
  <si>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</si>
  <si>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</si>
  <si>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</si>
  <si>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</si>
  <si>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</si>
  <si>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</si>
  <si>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</si>
  <si>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</si>
  <si>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</si>
  <si>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</si>
  <si>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</si>
  <si>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</si>
  <si>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</si>
  <si>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</si>
  <si>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</si>
  <si>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</si>
  <si>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</si>
  <si>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</si>
  <si>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</si>
  <si>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</si>
  <si>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</si>
  <si>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</si>
  <si>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</si>
  <si>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</si>
  <si>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</si>
  <si>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</si>
  <si>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</si>
  <si>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</si>
  <si>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</si>
  <si>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</si>
  <si>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</si>
  <si>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</si>
  <si>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</si>
  <si>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</si>
  <si>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</si>
  <si>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</si>
  <si>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</si>
  <si>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</si>
  <si>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</si>
  <si>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</si>
  <si>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</si>
  <si>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</si>
  <si>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</si>
  <si>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</si>
  <si>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</si>
  <si>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</si>
  <si>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</si>
  <si>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</si>
  <si>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</si>
  <si>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</si>
  <si>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</si>
  <si>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</si>
  <si>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</si>
  <si>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</si>
  <si>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</si>
  <si>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</si>
  <si>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</si>
  <si>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</si>
  <si>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</si>
  <si>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</si>
  <si>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</si>
  <si>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</si>
  <si>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</si>
  <si>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</si>
  <si>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</si>
  <si>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</si>
  <si>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</si>
  <si>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</si>
  <si>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</si>
  <si>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</si>
  <si>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</si>
  <si>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</si>
  <si>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</si>
  <si>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</si>
  <si>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</si>
  <si>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</si>
  <si>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</si>
  <si>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</si>
  <si>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</si>
  <si>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</si>
  <si>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</si>
  <si>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</si>
  <si>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</si>
  <si>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</si>
  <si>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</si>
  <si>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</si>
  <si>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</si>
  <si>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</si>
  <si>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</si>
  <si>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</si>
  <si>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</si>
  <si>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</si>
  <si>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</si>
  <si>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</si>
  <si>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</si>
  <si>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</si>
  <si>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</si>
  <si>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</si>
  <si>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</si>
  <si>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</si>
  <si>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</si>
  <si>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</si>
  <si>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</si>
  <si>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</si>
  <si>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</si>
  <si>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</si>
  <si>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</si>
  <si>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</si>
  <si>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</si>
  <si>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</si>
  <si>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</si>
  <si>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</si>
  <si>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</si>
  <si>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</si>
  <si>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</si>
  <si>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</si>
  <si>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</si>
  <si>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</si>
  <si>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</si>
  <si>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</si>
  <si>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</si>
  <si>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</si>
  <si>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</si>
  <si>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</si>
  <si>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</si>
  <si>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</si>
  <si>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</si>
  <si>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</si>
  <si>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</si>
  <si>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</si>
  <si>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</si>
  <si>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</si>
  <si>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</si>
  <si>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</si>
  <si>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</si>
  <si>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</si>
  <si>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</si>
  <si>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</si>
  <si>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</si>
  <si>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</si>
  <si>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</si>
  <si>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</si>
  <si>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</si>
  <si>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</si>
  <si>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</si>
  <si>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</si>
  <si>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</si>
  <si>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</si>
  <si>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</si>
  <si>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</si>
  <si>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</si>
  <si>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</si>
  <si>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</si>
  <si>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</si>
  <si>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</si>
  <si>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</si>
  <si>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</si>
  <si>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</si>
  <si>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</si>
  <si>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</si>
  <si>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</si>
  <si>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</si>
  <si>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</si>
  <si>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</si>
  <si>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</si>
  <si>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</si>
  <si>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</si>
  <si>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</si>
  <si>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</si>
  <si>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</si>
  <si>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</si>
  <si>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</si>
  <si>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</si>
  <si>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</si>
  <si>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</si>
  <si>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</si>
  <si>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</si>
  <si>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</si>
  <si>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</si>
  <si>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</si>
  <si>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</si>
  <si>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</si>
  <si>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</si>
  <si>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</si>
  <si>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</si>
  <si>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</si>
  <si>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</si>
  <si>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</si>
  <si>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</si>
  <si>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</si>
  <si>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</si>
  <si>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</si>
  <si>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</si>
  <si>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</si>
  <si>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</si>
  <si>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</si>
  <si>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</si>
  <si>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</si>
  <si>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</si>
  <si>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</si>
  <si>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</si>
  <si>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</si>
  <si>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</si>
  <si>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</si>
  <si>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</si>
  <si>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</si>
  <si>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</si>
  <si>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</si>
  <si>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</si>
  <si>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</si>
  <si>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</si>
  <si>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</si>
  <si>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</si>
  <si>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</si>
  <si>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</si>
  <si>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</si>
  <si>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</si>
  <si>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</si>
  <si>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</si>
  <si>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</si>
  <si>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</si>
  <si>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</si>
  <si>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</si>
  <si>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</si>
  <si>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</si>
  <si>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</si>
  <si>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</si>
  <si>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</si>
  <si>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</si>
  <si>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</si>
  <si>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</si>
  <si>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</si>
  <si>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</si>
  <si>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</si>
  <si>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</si>
  <si>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</si>
  <si>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</si>
  <si>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</si>
  <si>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</si>
  <si>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</si>
  <si>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</si>
  <si>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</si>
  <si>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</si>
  <si>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</si>
  <si>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</si>
  <si>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</si>
  <si>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</si>
  <si>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</si>
  <si>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</si>
  <si>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</si>
  <si>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</si>
  <si>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</si>
  <si>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</si>
  <si>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</si>
  <si>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</si>
  <si>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</si>
  <si>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</si>
  <si>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</si>
  <si>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</si>
  <si>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</si>
  <si>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</si>
  <si>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</si>
  <si>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</si>
  <si>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</si>
  <si>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</si>
  <si>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</si>
  <si>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</si>
  <si>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</si>
  <si>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</si>
  <si>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</si>
  <si>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</si>
  <si>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</si>
  <si>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</si>
  <si>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</si>
  <si>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</si>
  <si>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</si>
  <si>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</si>
  <si>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</si>
  <si>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</si>
  <si>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</si>
  <si>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</si>
  <si>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</si>
  <si>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</si>
  <si>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</si>
  <si>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</si>
  <si>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</si>
  <si>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</si>
  <si>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</si>
  <si>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</si>
  <si>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</si>
  <si>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</si>
  <si>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</si>
  <si>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</si>
  <si>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</si>
  <si>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</si>
  <si>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</si>
  <si>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</si>
  <si>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</si>
  <si>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</si>
  <si>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</si>
  <si>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</si>
  <si>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</si>
  <si>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</si>
  <si>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</si>
  <si>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</si>
  <si>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</si>
  <si>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</si>
  <si>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</si>
  <si>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</si>
  <si>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</si>
  <si>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</si>
  <si>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</si>
  <si>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</si>
  <si>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</si>
  <si>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</si>
  <si>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</si>
  <si>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</si>
  <si>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</si>
  <si>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</si>
  <si>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</si>
  <si>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</si>
  <si>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</si>
  <si>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</si>
  <si>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</si>
  <si>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</si>
  <si>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</si>
  <si>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</si>
  <si>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</si>
  <si>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</si>
  <si>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</si>
  <si>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</si>
  <si>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</si>
  <si>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</si>
  <si>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</si>
  <si>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</si>
  <si>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</si>
  <si>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</si>
  <si>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</si>
  <si>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</si>
  <si>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</si>
  <si>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</si>
  <si>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</si>
  <si>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</si>
  <si>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</si>
  <si>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</si>
  <si>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</si>
  <si>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</si>
  <si>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</si>
  <si>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</si>
  <si>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</si>
  <si>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</si>
  <si>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</si>
  <si>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</si>
  <si>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</si>
  <si>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</si>
  <si>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</si>
  <si>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</si>
  <si>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</si>
  <si>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</si>
  <si>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</si>
  <si>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</si>
  <si>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</si>
  <si>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</si>
  <si>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</si>
  <si>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</si>
  <si>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</si>
  <si>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</si>
  <si>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</si>
  <si>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</si>
  <si>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</si>
  <si>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</si>
  <si>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</si>
  <si>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</si>
  <si>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</si>
  <si>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</si>
  <si>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</si>
  <si>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</si>
  <si>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</si>
  <si>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</si>
  <si>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</si>
  <si>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</si>
  <si>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</si>
  <si>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</si>
  <si>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</si>
  <si>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</si>
  <si>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</si>
  <si>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</si>
  <si>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</si>
  <si>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</si>
  <si>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</si>
  <si>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</si>
  <si>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</si>
  <si>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</si>
  <si>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</si>
  <si>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</si>
  <si>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</si>
  <si>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</si>
  <si>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</si>
  <si>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</si>
  <si>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</si>
  <si>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</si>
  <si>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</si>
  <si>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</si>
  <si>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</si>
  <si>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</si>
  <si>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</si>
  <si>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</si>
  <si>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</si>
  <si>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</si>
  <si>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</si>
  <si>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</si>
  <si>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</si>
  <si>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</si>
  <si>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</si>
  <si>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</si>
  <si>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</si>
  <si>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</si>
  <si>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</si>
  <si>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</si>
  <si>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</si>
  <si>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</si>
  <si>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</si>
  <si>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</si>
  <si>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</si>
  <si>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</si>
  <si>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</si>
  <si>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</si>
  <si>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</si>
  <si>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</si>
  <si>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</si>
  <si>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</si>
  <si>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</si>
  <si>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</si>
  <si>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</si>
  <si>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</si>
  <si>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</si>
  <si>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</si>
  <si>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</si>
  <si>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</si>
  <si>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</si>
  <si>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</si>
  <si>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</si>
  <si>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</si>
  <si>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</si>
  <si>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</si>
  <si>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</si>
  <si>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</si>
  <si>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</si>
  <si>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</si>
  <si>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</si>
  <si>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</si>
  <si>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</si>
  <si>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</si>
  <si>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</si>
  <si>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</si>
  <si>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</si>
  <si>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</si>
  <si>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</si>
  <si>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</si>
  <si>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</si>
  <si>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</si>
  <si>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</si>
  <si>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</si>
  <si>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</si>
  <si>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</si>
  <si>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</si>
  <si>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</si>
  <si>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</si>
  <si>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</si>
  <si>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</si>
  <si>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</si>
  <si>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</si>
  <si>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</si>
  <si>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</si>
  <si>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</si>
  <si>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</si>
  <si>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</si>
  <si>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</si>
  <si>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</si>
  <si>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</si>
  <si>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</si>
  <si>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</si>
  <si>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</si>
  <si>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</si>
  <si>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</si>
  <si>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</si>
  <si>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</si>
  <si>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</si>
  <si>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</si>
  <si>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</si>
  <si>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</si>
  <si>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</si>
  <si>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</si>
  <si>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</si>
  <si>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</si>
  <si>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</si>
  <si>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</si>
  <si>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</si>
  <si>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</si>
  <si>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</si>
  <si>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</si>
  <si>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</si>
  <si>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</si>
  <si>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</si>
  <si>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</si>
  <si>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</si>
  <si>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</si>
  <si>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</si>
  <si>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</si>
  <si>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</si>
  <si>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</si>
  <si>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</si>
  <si>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</si>
  <si>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</si>
  <si>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</si>
  <si>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</si>
  <si>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</si>
  <si>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</si>
  <si>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</si>
  <si>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</si>
  <si>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</si>
  <si>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</si>
  <si>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</si>
  <si>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</si>
  <si>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</si>
  <si>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</si>
  <si>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</si>
  <si>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</si>
  <si>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</si>
  <si>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</si>
  <si>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</si>
  <si>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</si>
  <si>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</si>
  <si>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</si>
  <si>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</si>
  <si>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</si>
  <si>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</si>
  <si>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</si>
  <si>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</si>
  <si>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</si>
  <si>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</si>
  <si>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</si>
  <si>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</si>
  <si>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</si>
  <si>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</si>
  <si>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</si>
  <si>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</si>
  <si>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</si>
  <si>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</si>
  <si>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</si>
  <si>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</si>
  <si>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</si>
  <si>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</si>
  <si>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</si>
  <si>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</si>
  <si>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</si>
  <si>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</si>
  <si>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</si>
  <si>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</si>
  <si>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</si>
  <si>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</si>
  <si>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</si>
  <si>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</si>
  <si>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</si>
  <si>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</si>
  <si>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</si>
  <si>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</si>
  <si>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</si>
  <si>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</si>
  <si>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</si>
  <si>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</si>
  <si>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</si>
  <si>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</si>
  <si>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</si>
  <si>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</si>
  <si>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</si>
  <si>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</si>
  <si>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</si>
  <si>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</si>
  <si>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</si>
  <si>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</si>
  <si>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</si>
  <si>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</si>
  <si>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</si>
  <si>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</si>
  <si>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</si>
  <si>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</si>
  <si>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</si>
  <si>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</si>
  <si>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</si>
  <si>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</si>
  <si>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</si>
  <si>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</si>
  <si>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</si>
  <si>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</si>
  <si>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</si>
  <si>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</si>
  <si>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</si>
  <si>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</si>
  <si>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</si>
  <si>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</si>
  <si>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</si>
  <si>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</si>
  <si>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</si>
  <si>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</si>
  <si>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</si>
  <si>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</si>
  <si>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</si>
  <si>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</si>
  <si>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</si>
  <si>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</si>
  <si>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</si>
  <si>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</si>
  <si>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</si>
  <si>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</si>
  <si>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</si>
  <si>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</si>
  <si>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</si>
  <si>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</si>
  <si>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</si>
  <si>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</si>
  <si>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</si>
  <si>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</si>
  <si>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</si>
  <si>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</si>
  <si>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</si>
  <si>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</si>
  <si>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</si>
  <si>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</si>
  <si>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</si>
  <si>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</si>
  <si>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</si>
  <si>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</si>
  <si>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</si>
  <si>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</si>
  <si>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</si>
  <si>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</si>
  <si>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</si>
  <si>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</si>
  <si>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</si>
  <si>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</si>
  <si>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</si>
  <si>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</si>
  <si>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</si>
  <si>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</si>
  <si>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</si>
  <si>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</si>
  <si>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</si>
  <si>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</si>
  <si>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</si>
  <si>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</si>
  <si>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</si>
  <si>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</si>
  <si>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</si>
  <si>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</si>
  <si>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</si>
  <si>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</si>
  <si>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</si>
  <si>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</si>
  <si>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</si>
  <si>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</si>
  <si>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</si>
  <si>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</si>
  <si>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</si>
  <si>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</si>
  <si>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</si>
  <si>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</si>
  <si>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</si>
  <si>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</si>
  <si>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</si>
  <si>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</si>
  <si>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</si>
  <si>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</si>
  <si>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</si>
  <si>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</si>
  <si>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</si>
  <si>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</si>
  <si>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</si>
  <si>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</si>
  <si>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</si>
  <si>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</si>
  <si>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</si>
  <si>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</si>
  <si>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</si>
  <si>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</si>
  <si>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</si>
  <si>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</si>
  <si>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</si>
  <si>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</si>
  <si>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</si>
  <si>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</si>
  <si>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</si>
  <si>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</si>
  <si>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</si>
  <si>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</si>
  <si>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</si>
  <si>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</si>
  <si>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</si>
  <si>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</si>
  <si>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</si>
  <si>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</si>
  <si>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</si>
  <si>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</si>
  <si>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</si>
  <si>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</si>
  <si>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</si>
  <si>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</si>
  <si>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</si>
  <si>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</si>
  <si>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</si>
  <si>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</si>
  <si>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</si>
  <si>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</si>
  <si>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</si>
  <si>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</si>
  <si>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</si>
  <si>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</si>
  <si>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</si>
  <si>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</si>
  <si>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</si>
  <si>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</si>
  <si>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</si>
  <si>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</si>
  <si>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</si>
  <si>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</si>
  <si>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</si>
  <si>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</si>
  <si>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</si>
  <si>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</si>
  <si>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</si>
  <si>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</si>
  <si>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</si>
  <si>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</si>
  <si>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</si>
  <si>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</si>
  <si>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</si>
  <si>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</si>
  <si>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</si>
  <si>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</si>
  <si>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</si>
  <si>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</si>
  <si>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</si>
  <si>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</si>
  <si>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</si>
  <si>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</si>
  <si>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</si>
  <si>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</si>
  <si>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</si>
  <si>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</si>
  <si>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</si>
  <si>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</si>
  <si>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</si>
  <si>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</si>
  <si>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</si>
  <si>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</si>
  <si>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</si>
  <si>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</si>
  <si>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</si>
  <si>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</si>
  <si>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</si>
  <si>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</si>
  <si>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</si>
  <si>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</si>
  <si>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</si>
  <si>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</si>
  <si>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</si>
  <si>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</si>
  <si>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</si>
  <si>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</si>
  <si>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</si>
  <si>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</si>
  <si>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</si>
  <si>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</si>
  <si>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</si>
  <si>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</si>
  <si>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</si>
  <si>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</si>
  <si>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</si>
  <si>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</si>
  <si>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</si>
  <si>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</si>
  <si>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</si>
  <si>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</si>
  <si>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</si>
  <si>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</si>
  <si>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</si>
  <si>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</si>
  <si>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</si>
  <si>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</si>
  <si>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</si>
  <si>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</si>
  <si>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</si>
  <si>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</si>
  <si>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</si>
  <si>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</si>
  <si>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</si>
  <si>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</si>
  <si>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</si>
  <si>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</si>
  <si>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</si>
  <si>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</si>
  <si>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</si>
  <si>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</si>
  <si>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</si>
  <si>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</si>
  <si>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</si>
  <si>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</si>
  <si>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</si>
  <si>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</si>
  <si>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</si>
  <si>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</si>
  <si>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</si>
  <si>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</si>
  <si>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</si>
  <si>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</si>
  <si>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</si>
  <si>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</si>
  <si>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</si>
  <si>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</si>
  <si>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</si>
  <si>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</si>
  <si>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</si>
  <si>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</si>
  <si>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</si>
  <si>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</si>
  <si>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</si>
  <si>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</si>
  <si>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</si>
  <si>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</si>
  <si>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</si>
  <si>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</si>
  <si>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</si>
  <si>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</si>
  <si>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</si>
  <si>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</si>
  <si>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</si>
  <si>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</si>
  <si>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</si>
  <si>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</si>
  <si>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</si>
  <si>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</si>
  <si>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</si>
  <si>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</si>
  <si>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</si>
  <si>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</si>
  <si>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</si>
  <si>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</si>
  <si>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</si>
  <si>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</si>
  <si>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</si>
  <si>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</si>
  <si>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</si>
  <si>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</si>
  <si>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</si>
  <si>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</si>
  <si>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</si>
  <si>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</si>
  <si>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</si>
  <si>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</si>
  <si>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</si>
  <si>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</si>
  <si>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</si>
  <si>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</si>
  <si>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</si>
  <si>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</si>
  <si>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</si>
  <si>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</si>
  <si>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</si>
  <si>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</si>
  <si>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</si>
  <si>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</si>
  <si>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</si>
  <si>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</si>
  <si>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</si>
  <si>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</si>
  <si>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</si>
  <si>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</si>
  <si>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</si>
  <si>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</si>
  <si>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</si>
  <si>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</si>
  <si>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</si>
  <si>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</si>
  <si>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</si>
  <si>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</si>
  <si>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</si>
  <si>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</si>
  <si>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</si>
  <si>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</si>
  <si>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</si>
  <si>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</si>
  <si>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</si>
  <si>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</si>
  <si>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</si>
  <si>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</si>
  <si>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</si>
  <si>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</si>
  <si>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</si>
  <si>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</si>
  <si>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</si>
  <si>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</si>
  <si>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</si>
  <si>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</si>
  <si>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</si>
  <si>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</si>
  <si>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</si>
  <si>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</si>
  <si>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</si>
  <si>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</si>
  <si>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</si>
  <si>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</si>
  <si>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</si>
  <si>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</si>
  <si>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</si>
  <si>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</si>
  <si>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</si>
  <si>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</si>
  <si>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</si>
  <si>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</si>
  <si>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</si>
  <si>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</si>
  <si>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</si>
  <si>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</si>
  <si>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</si>
  <si>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</si>
  <si>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</si>
  <si>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</si>
  <si>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</si>
  <si>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</si>
  <si>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</si>
  <si>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</si>
  <si>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</si>
  <si>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</si>
  <si>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</si>
  <si>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</si>
  <si>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</si>
  <si>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</si>
  <si>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</si>
  <si>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</si>
  <si>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</si>
  <si>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</si>
  <si>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</si>
  <si>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</si>
  <si>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</si>
  <si>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</si>
  <si>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</si>
  <si>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</si>
  <si>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</si>
  <si>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</si>
  <si>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</si>
  <si>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</si>
  <si>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</si>
  <si>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</si>
  <si>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</si>
  <si>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</si>
  <si>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</si>
  <si>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</si>
  <si>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</si>
  <si>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</si>
  <si>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</si>
  <si>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</si>
  <si>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</si>
  <si>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</si>
  <si>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</si>
  <si>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</si>
  <si>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</si>
  <si>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</si>
  <si>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</si>
  <si>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</si>
  <si>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</si>
  <si>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</si>
  <si>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</si>
  <si>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</si>
  <si>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</si>
  <si>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</si>
  <si>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</si>
  <si>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</si>
  <si>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</si>
  <si>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</si>
  <si>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</si>
  <si>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</si>
  <si>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</si>
  <si>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</si>
  <si>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</si>
  <si>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</si>
  <si>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</si>
  <si>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</si>
  <si>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</si>
  <si>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</si>
  <si>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</si>
  <si>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</si>
  <si>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</si>
  <si>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</si>
  <si>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</si>
  <si>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</si>
  <si>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</si>
  <si>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</si>
  <si>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</si>
  <si>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</si>
  <si>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</si>
  <si>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</si>
  <si>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</si>
  <si>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</si>
  <si>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</si>
  <si>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</si>
  <si>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</si>
  <si>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</si>
  <si>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</si>
  <si>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</si>
  <si>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</si>
  <si>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</si>
  <si>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</si>
  <si>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</si>
  <si>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</si>
  <si>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</si>
  <si>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</si>
  <si>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</si>
  <si>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</si>
  <si>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</si>
  <si>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</si>
  <si>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</si>
  <si>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</si>
  <si>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</si>
  <si>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</si>
  <si>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</si>
  <si>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</si>
  <si>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</si>
  <si>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</si>
  <si>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</si>
  <si>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</si>
  <si>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</si>
  <si>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</si>
  <si>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</si>
  <si>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</si>
  <si>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</si>
  <si>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</si>
  <si>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</si>
  <si>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</si>
  <si>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</si>
  <si>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</si>
  <si>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</si>
  <si>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</si>
  <si>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</si>
  <si>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</si>
  <si>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</si>
  <si>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</si>
  <si>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</si>
  <si>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</si>
  <si>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</si>
  <si>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</si>
  <si>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</si>
  <si>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</si>
  <si>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</si>
  <si>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</si>
  <si>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</si>
  <si>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</si>
  <si>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</si>
  <si>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</si>
  <si>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</si>
  <si>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</si>
  <si>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</si>
  <si>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</si>
  <si>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</si>
  <si>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</si>
  <si>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</si>
  <si>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</si>
  <si>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</si>
  <si>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</si>
  <si>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</si>
  <si>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</si>
  <si>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</si>
  <si>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</si>
  <si>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</si>
  <si>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</si>
  <si>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</si>
  <si>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</si>
  <si>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</si>
  <si>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</si>
  <si>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</si>
  <si>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</si>
  <si>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</si>
  <si>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</si>
  <si>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</si>
  <si>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</si>
  <si>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</si>
  <si>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</si>
  <si>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</si>
  <si>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</si>
  <si>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</si>
  <si>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</si>
  <si>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</si>
  <si>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</si>
  <si>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</si>
  <si>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</si>
  <si>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</si>
  <si>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</si>
  <si>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</si>
  <si>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</si>
  <si>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</si>
  <si>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</si>
  <si>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</si>
  <si>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</si>
  <si>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</si>
  <si>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</si>
  <si>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</si>
  <si>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</si>
  <si>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</si>
  <si>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</si>
  <si>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</si>
  <si>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</si>
  <si>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</si>
  <si>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</si>
  <si>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</si>
  <si>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</si>
  <si>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</si>
  <si>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</si>
  <si>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</si>
  <si>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</si>
  <si>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</si>
  <si>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</si>
  <si>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</si>
  <si>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</si>
  <si>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</si>
  <si>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</si>
  <si>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</si>
  <si>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</si>
  <si>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</si>
  <si>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</si>
  <si>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</si>
  <si>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</si>
  <si>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</si>
  <si>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</si>
  <si>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</si>
  <si>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</si>
  <si>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</si>
  <si>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</si>
  <si>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</si>
  <si>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</si>
  <si>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</si>
  <si>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</si>
  <si>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</si>
  <si>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</si>
  <si>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</si>
  <si>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</si>
  <si>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</si>
  <si>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</si>
  <si>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</si>
  <si>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</si>
  <si>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</si>
  <si>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</si>
  <si>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</si>
  <si>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</si>
  <si>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</si>
  <si>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</si>
  <si>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</si>
  <si>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</si>
  <si>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</si>
  <si>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</si>
  <si>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</si>
  <si>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</si>
  <si>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</si>
  <si>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</si>
  <si>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</si>
  <si>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</si>
  <si>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</si>
  <si>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</si>
  <si>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</si>
  <si>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</si>
  <si>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</si>
  <si>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</si>
  <si>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</si>
  <si>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</si>
  <si>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</si>
  <si>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</si>
  <si>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</si>
  <si>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</si>
  <si>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</si>
  <si>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</si>
  <si>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</si>
  <si>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</si>
  <si>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</si>
  <si>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</si>
  <si>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</si>
  <si>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</si>
  <si>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</si>
  <si>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</si>
  <si>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</si>
  <si>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</si>
  <si>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</si>
  <si>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</si>
  <si>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</si>
  <si>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</si>
  <si>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</si>
  <si>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</si>
  <si>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</si>
  <si>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</si>
  <si>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</si>
  <si>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</si>
  <si>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</si>
  <si>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</si>
  <si>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</si>
  <si>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</si>
  <si>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</si>
  <si>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</si>
  <si>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</si>
  <si>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</si>
  <si>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</si>
  <si>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</si>
  <si>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</si>
  <si>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</si>
  <si>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</si>
  <si>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</si>
  <si>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</si>
  <si>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</si>
  <si>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</si>
  <si>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</si>
  <si>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</si>
  <si>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</si>
  <si>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</si>
  <si>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</si>
  <si>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</si>
  <si>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</si>
  <si>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</si>
  <si>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</si>
  <si>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</si>
  <si>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</si>
  <si>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</si>
  <si>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</si>
  <si>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</si>
  <si>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</si>
  <si>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</si>
  <si>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</si>
  <si>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</si>
  <si>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</si>
  <si>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</si>
  <si>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</si>
  <si>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</si>
  <si>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</si>
  <si>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</si>
  <si>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</si>
  <si>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</si>
  <si>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</si>
  <si>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</si>
  <si>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</si>
  <si>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</si>
  <si>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</si>
  <si>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</si>
  <si>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</si>
  <si>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</si>
  <si>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</si>
  <si>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</si>
  <si>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</si>
  <si>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</si>
  <si>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</si>
  <si>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</si>
  <si>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</si>
  <si>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</si>
  <si>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</si>
  <si>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</si>
  <si>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</si>
  <si>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</si>
  <si>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</si>
  <si>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</si>
  <si>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</si>
  <si>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</si>
  <si>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</si>
  <si>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</si>
  <si>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</si>
  <si>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</si>
  <si>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</si>
  <si>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</si>
  <si>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</si>
  <si>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</si>
  <si>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</si>
  <si>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</si>
  <si>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</si>
  <si>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</si>
  <si>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</si>
  <si>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</si>
  <si>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</si>
  <si>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</si>
  <si>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</si>
  <si>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</si>
  <si>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</si>
  <si>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</si>
  <si>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</si>
  <si>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</si>
  <si>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</si>
  <si>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</si>
  <si>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</si>
  <si>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</si>
  <si>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</si>
  <si>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</si>
  <si>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</si>
  <si>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</si>
  <si>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</si>
  <si>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</si>
  <si>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</si>
  <si>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</si>
  <si>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</si>
  <si>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</si>
  <si>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</si>
  <si>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</si>
  <si>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</si>
  <si>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</si>
  <si>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</si>
  <si>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</si>
  <si>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</si>
  <si>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</si>
  <si>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</si>
  <si>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</si>
  <si>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</si>
  <si>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</si>
  <si>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</si>
  <si>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</si>
  <si>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</si>
  <si>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</si>
  <si>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</si>
  <si>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</si>
  <si>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</si>
  <si>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</si>
  <si>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</si>
  <si>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</si>
  <si>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</si>
  <si>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</si>
  <si>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</si>
  <si>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</si>
  <si>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</si>
  <si>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</si>
  <si>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</si>
  <si>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</si>
  <si>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</si>
  <si>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</si>
  <si>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</si>
  <si>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</si>
  <si>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</si>
  <si>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</si>
  <si>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</si>
  <si>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</si>
  <si>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</si>
  <si>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</si>
  <si>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</si>
  <si>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</si>
  <si>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</si>
  <si>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</si>
  <si>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</si>
  <si>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</si>
  <si>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</si>
  <si>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</si>
  <si>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</si>
  <si>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</si>
  <si>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</si>
  <si>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</si>
  <si>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</si>
  <si>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</si>
  <si>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</si>
  <si>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</si>
  <si>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</si>
  <si>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</si>
  <si>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</si>
  <si>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</si>
  <si>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</si>
  <si>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</si>
  <si>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</si>
  <si>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</si>
  <si>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</si>
  <si>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</si>
  <si>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</si>
  <si>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</si>
  <si>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</si>
  <si>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</si>
  <si>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</si>
  <si>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</si>
  <si>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</si>
  <si>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</si>
  <si>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</si>
  <si>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</si>
  <si>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</si>
  <si>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</si>
  <si>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</si>
  <si>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</si>
  <si>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</si>
  <si>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</si>
  <si>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</si>
  <si>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</si>
  <si>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</si>
  <si>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</si>
  <si>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</si>
  <si>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</si>
  <si>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</si>
  <si>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</si>
  <si>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</si>
  <si>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</si>
  <si>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</si>
  <si>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</si>
  <si>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</si>
  <si>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</si>
  <si>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</si>
  <si>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</si>
  <si>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</si>
  <si>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</si>
  <si>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</si>
  <si>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</si>
  <si>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</si>
  <si>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</si>
  <si>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</si>
  <si>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</si>
  <si>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</si>
  <si>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</si>
  <si>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</si>
  <si>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</si>
  <si>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</si>
  <si>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</si>
  <si>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</si>
  <si>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</si>
  <si>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</si>
  <si>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</si>
  <si>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</si>
  <si>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</si>
  <si>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</si>
  <si>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</si>
  <si>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</si>
  <si>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</si>
  <si>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</si>
  <si>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</si>
  <si>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</si>
  <si>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</si>
  <si>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</si>
  <si>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</si>
  <si>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</si>
  <si>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</si>
  <si>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</si>
  <si>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</si>
  <si>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</si>
  <si>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</si>
  <si>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</si>
  <si>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</si>
  <si>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</si>
  <si>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</si>
  <si>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</si>
  <si>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</si>
  <si>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</si>
  <si>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</si>
  <si>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</si>
  <si>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</si>
  <si>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</si>
  <si>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</si>
  <si>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</si>
  <si>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</si>
  <si>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</si>
  <si>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</si>
  <si>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</si>
  <si>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</si>
  <si>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</si>
  <si>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</si>
  <si>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</si>
  <si>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</si>
  <si>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</si>
  <si>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</si>
  <si>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</si>
  <si>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</si>
  <si>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</si>
  <si>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</si>
  <si>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</si>
  <si>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</si>
  <si>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</si>
  <si>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</si>
  <si>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</si>
  <si>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</si>
  <si>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</si>
  <si>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</si>
  <si>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</si>
  <si>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</si>
  <si>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</si>
  <si>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</si>
  <si>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</si>
  <si>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</si>
  <si>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</si>
  <si>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</si>
  <si>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</si>
  <si>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</si>
  <si>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</si>
  <si>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</si>
  <si>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</si>
  <si>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</si>
  <si>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</si>
  <si>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</si>
  <si>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</si>
  <si>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</si>
  <si>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</si>
  <si>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</si>
  <si>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</si>
  <si>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</si>
  <si>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</si>
  <si>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</si>
  <si>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</si>
  <si>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</si>
  <si>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</si>
  <si>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</si>
  <si>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</si>
  <si>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</si>
  <si>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</si>
  <si>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</si>
  <si>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</si>
  <si>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</si>
  <si>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</si>
  <si>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</si>
  <si>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</si>
  <si>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</si>
  <si>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</si>
  <si>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</si>
  <si>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</si>
  <si>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</si>
  <si>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</si>
  <si>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</si>
  <si>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</si>
  <si>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</si>
  <si>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</si>
  <si>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</si>
  <si>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</si>
  <si>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</si>
  <si>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</si>
  <si>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</si>
  <si>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</si>
  <si>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</si>
  <si>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</si>
  <si>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</si>
  <si>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</si>
  <si>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</si>
  <si>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</si>
  <si>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</si>
  <si>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</si>
  <si>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</si>
  <si>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</si>
  <si>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</si>
  <si>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</si>
  <si>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</si>
  <si>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</si>
  <si>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</si>
  <si>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</si>
  <si>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</si>
  <si>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</si>
  <si>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</si>
  <si>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</si>
  <si>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</si>
  <si>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</si>
  <si>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</si>
  <si>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</si>
  <si>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</si>
  <si>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</si>
  <si>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</si>
  <si>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</si>
  <si>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</si>
  <si>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</si>
  <si>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</si>
  <si>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</si>
  <si>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</si>
  <si>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</si>
  <si>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</si>
  <si>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</si>
  <si>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</si>
  <si>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</si>
  <si>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</si>
  <si>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</si>
  <si>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</si>
  <si>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</si>
  <si>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</si>
  <si>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</si>
  <si>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</si>
  <si>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</si>
  <si>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</si>
  <si>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</si>
  <si>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</si>
  <si>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</si>
  <si>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</si>
  <si>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</si>
  <si>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</si>
  <si>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</si>
  <si>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</si>
  <si>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</si>
  <si>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</si>
  <si>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</si>
  <si>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</si>
  <si>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</si>
  <si>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</si>
  <si>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</si>
  <si>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</si>
  <si>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</si>
  <si>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</si>
  <si>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</si>
  <si>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</si>
  <si>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</si>
  <si>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</si>
  <si>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</si>
  <si>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</si>
  <si>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</si>
  <si>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</si>
  <si>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</si>
  <si>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</si>
  <si>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</si>
  <si>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</si>
  <si>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</si>
  <si>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</si>
  <si>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</si>
  <si>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</si>
  <si>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</si>
  <si>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</si>
  <si>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</si>
  <si>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</si>
  <si>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</si>
  <si>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</si>
  <si>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</si>
  <si>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</si>
  <si>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</si>
  <si>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</si>
  <si>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</si>
  <si>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</si>
  <si>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</si>
  <si>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</si>
  <si>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</si>
  <si>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</si>
  <si>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</si>
  <si>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</si>
  <si>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</si>
  <si>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</si>
  <si>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</si>
  <si>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</si>
  <si>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</si>
  <si>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</si>
  <si>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</si>
  <si>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</si>
  <si>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</si>
  <si>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</si>
  <si>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</si>
  <si>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</si>
  <si>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</si>
  <si>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</si>
  <si>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</si>
  <si>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</si>
  <si>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</si>
  <si>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</si>
  <si>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</si>
  <si>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</si>
  <si>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</si>
  <si>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</si>
  <si>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</si>
  <si>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</si>
  <si>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</si>
  <si>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</si>
  <si>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</si>
  <si>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</si>
  <si>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</si>
  <si>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</si>
  <si>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</si>
  <si>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</si>
  <si>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</si>
  <si>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</si>
  <si>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</si>
  <si>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</si>
  <si>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</si>
  <si>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</si>
  <si>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</si>
  <si>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</si>
  <si>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</si>
  <si>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</si>
  <si>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</si>
  <si>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</si>
  <si>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</si>
  <si>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</si>
  <si>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</si>
  <si>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</si>
  <si>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</si>
  <si>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</si>
  <si>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</si>
  <si>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</si>
  <si>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</si>
  <si>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</si>
  <si>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</si>
  <si>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</si>
  <si>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</si>
  <si>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</si>
  <si>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</si>
  <si>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</si>
  <si>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</si>
  <si>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</si>
  <si>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</si>
  <si>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</si>
  <si>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</si>
  <si>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</si>
  <si>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</si>
  <si>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</si>
  <si>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</si>
  <si>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</si>
  <si>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</si>
  <si>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</si>
  <si>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</si>
  <si>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</si>
  <si>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</si>
  <si>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</si>
  <si>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</si>
  <si>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</si>
  <si>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</si>
  <si>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</si>
  <si>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</si>
  <si>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</si>
  <si>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</si>
  <si>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</si>
  <si>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</si>
  <si>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</si>
  <si>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</si>
  <si>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</si>
  <si>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</si>
  <si>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</si>
  <si>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</si>
  <si>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</si>
  <si>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</si>
  <si>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</si>
  <si>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</si>
  <si>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</si>
  <si>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</si>
  <si>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</si>
  <si>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</si>
  <si>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</si>
  <si>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</si>
  <si>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</si>
  <si>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</si>
  <si>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</si>
  <si>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</si>
  <si>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</si>
  <si>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</si>
  <si>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</si>
  <si>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</si>
  <si>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</si>
  <si>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</si>
  <si>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</si>
  <si>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</si>
  <si>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</si>
  <si>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</si>
  <si>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</si>
  <si>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</si>
  <si>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</si>
  <si>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</si>
  <si>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</si>
  <si>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</si>
  <si>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</si>
  <si>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</si>
  <si>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</si>
  <si>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</si>
  <si>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</si>
  <si>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</si>
  <si>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</si>
  <si>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</si>
  <si>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</si>
  <si>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</si>
  <si>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</si>
  <si>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</si>
  <si>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</si>
  <si>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</si>
  <si>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</si>
  <si>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</si>
  <si>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</si>
  <si>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</si>
  <si>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</si>
  <si>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</si>
  <si>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</si>
  <si>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</si>
  <si>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</si>
  <si>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</si>
  <si>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</si>
  <si>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</si>
  <si>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</si>
  <si>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</si>
  <si>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</si>
  <si>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</si>
  <si>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</si>
  <si>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</si>
  <si>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</si>
  <si>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</si>
  <si>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</si>
  <si>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</si>
  <si>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</si>
  <si>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</si>
  <si>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</si>
  <si>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</si>
  <si>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</si>
  <si>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</si>
  <si>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</si>
  <si>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</si>
  <si>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</si>
  <si>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</si>
  <si>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</si>
  <si>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</si>
  <si>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</si>
  <si>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</si>
  <si>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</si>
  <si>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</si>
  <si>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</si>
  <si>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</si>
  <si>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</si>
  <si>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</si>
  <si>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</si>
  <si>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</si>
  <si>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</si>
  <si>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</si>
  <si>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</si>
  <si>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</si>
  <si>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</si>
  <si>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</si>
  <si>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</si>
  <si>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</si>
  <si>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</si>
  <si>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</si>
  <si>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</si>
  <si>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</si>
  <si>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</si>
  <si>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</si>
  <si>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</si>
  <si>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</si>
  <si>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</si>
  <si>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</si>
  <si>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</si>
  <si>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</si>
  <si>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</si>
  <si>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</si>
  <si>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</si>
  <si>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</si>
  <si>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</si>
  <si>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</si>
  <si>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</si>
  <si>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</si>
  <si>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</si>
  <si>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</si>
  <si>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</si>
  <si>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</si>
  <si>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</si>
  <si>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</si>
  <si>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</si>
  <si>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</si>
  <si>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</si>
  <si>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</si>
  <si>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</si>
  <si>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</si>
  <si>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</si>
  <si>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</si>
  <si>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</si>
  <si>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</si>
  <si>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</si>
  <si>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</si>
  <si>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</si>
  <si>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</si>
  <si>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</si>
  <si>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</si>
  <si>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</si>
  <si>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</si>
  <si>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</si>
  <si>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</si>
  <si>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</si>
  <si>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</si>
  <si>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</si>
  <si>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</si>
  <si>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</si>
  <si>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</si>
  <si>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</si>
  <si>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</si>
  <si>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</si>
  <si>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</si>
  <si>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</si>
  <si>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</si>
  <si>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</si>
  <si>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</si>
  <si>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</si>
  <si>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</si>
  <si>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</si>
  <si>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</si>
  <si>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</si>
  <si>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</si>
  <si>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</si>
  <si>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</si>
  <si>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</si>
  <si>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</si>
  <si>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</si>
  <si>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</si>
  <si>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</si>
  <si>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</si>
  <si>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</si>
  <si>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</si>
  <si>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</si>
  <si>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</si>
  <si>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</si>
  <si>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</si>
  <si>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</si>
  <si>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</si>
  <si>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</si>
  <si>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</si>
  <si>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</si>
  <si>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</si>
  <si>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</si>
  <si>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</si>
  <si>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</si>
  <si>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</si>
  <si>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</si>
  <si>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</si>
  <si>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</si>
  <si>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</si>
  <si>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</si>
  <si>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</si>
  <si>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</si>
  <si>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</si>
  <si>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</si>
  <si>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</si>
  <si>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</si>
  <si>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</si>
  <si>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</si>
  <si>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</si>
  <si>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</si>
  <si>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</si>
  <si>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</si>
  <si>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</si>
  <si>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</si>
  <si>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</si>
  <si>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</si>
  <si>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</si>
  <si>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</si>
  <si>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</si>
  <si>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</si>
  <si>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</si>
  <si>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</si>
  <si>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</si>
  <si>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</si>
  <si>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</si>
  <si>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</si>
  <si>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</si>
  <si>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</si>
  <si>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</si>
  <si>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</si>
  <si>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</si>
  <si>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</si>
  <si>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</si>
  <si>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</si>
  <si>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</si>
  <si>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</si>
  <si>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</si>
  <si>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</si>
  <si>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</si>
  <si>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</si>
  <si>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</si>
  <si>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</si>
  <si>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</si>
  <si>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</si>
  <si>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</si>
  <si>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</si>
  <si>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</si>
  <si>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</si>
  <si>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</si>
  <si>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</si>
  <si>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</si>
  <si>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</si>
  <si>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</si>
  <si>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</si>
  <si>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</si>
  <si>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</si>
  <si>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</si>
  <si>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</si>
  <si>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</si>
  <si>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</si>
  <si>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</si>
  <si>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</si>
  <si>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</si>
  <si>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</si>
  <si>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</si>
  <si>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</si>
  <si>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</si>
  <si>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</si>
  <si>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</si>
  <si>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</si>
  <si>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</si>
  <si>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</si>
  <si>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</si>
  <si>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</si>
  <si>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</si>
  <si>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</si>
  <si>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</si>
  <si>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</si>
  <si>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</si>
  <si>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</si>
  <si>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</si>
  <si>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</si>
  <si>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</si>
  <si>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</si>
  <si>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</si>
  <si>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</si>
  <si>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</si>
  <si>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</si>
  <si>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</si>
  <si>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</si>
  <si>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</si>
  <si>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</si>
  <si>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</si>
  <si>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</si>
  <si>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</si>
  <si>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</si>
  <si>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</si>
  <si>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</si>
  <si>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</si>
  <si>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</si>
  <si>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</si>
  <si>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</si>
  <si>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</si>
  <si>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</si>
  <si>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</si>
  <si>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</si>
  <si>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</si>
  <si>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</si>
  <si>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</si>
  <si>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</si>
  <si>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</si>
  <si>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</si>
  <si>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</si>
  <si>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</si>
  <si>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</si>
  <si>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</si>
  <si>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</si>
  <si>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</si>
  <si>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</si>
  <si>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</si>
  <si>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</si>
  <si>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</si>
  <si>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</si>
  <si>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</si>
  <si>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</si>
  <si>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</si>
  <si>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</si>
  <si>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</si>
  <si>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</si>
  <si>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</si>
  <si>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</si>
  <si>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</si>
  <si>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</si>
  <si>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</si>
  <si>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</si>
  <si>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</si>
  <si>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</si>
  <si>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</si>
  <si>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</si>
  <si>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</si>
  <si>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</si>
  <si>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</si>
  <si>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</si>
  <si>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</si>
  <si>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</si>
  <si>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</si>
  <si>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</si>
  <si>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</si>
  <si>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</si>
  <si>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</si>
  <si>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</si>
  <si>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</si>
  <si>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</si>
  <si>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</si>
  <si>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</si>
  <si>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</si>
  <si>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</si>
  <si>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</si>
  <si>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</si>
  <si>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</si>
  <si>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</si>
  <si>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</si>
  <si>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</si>
  <si>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</si>
  <si>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</si>
  <si>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</si>
  <si>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</si>
  <si>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</si>
  <si>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</si>
  <si>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</si>
  <si>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</si>
  <si>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</si>
  <si>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</si>
  <si>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</si>
  <si>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</si>
  <si>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</si>
  <si>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</si>
  <si>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</si>
  <si>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</si>
  <si>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</si>
  <si>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</si>
  <si>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</si>
  <si>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</si>
  <si>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</si>
  <si>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</si>
  <si>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</si>
  <si>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</si>
  <si>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</si>
  <si>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</si>
  <si>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</si>
  <si>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</si>
  <si>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</si>
  <si>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</si>
  <si>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</si>
  <si>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</si>
  <si>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</si>
  <si>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</si>
  <si>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</si>
  <si>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</si>
  <si>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</si>
  <si>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</si>
  <si>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</si>
  <si>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</si>
  <si>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</si>
  <si>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</si>
  <si>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</si>
  <si>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</si>
  <si>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</si>
  <si>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</si>
  <si>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</si>
  <si>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</si>
  <si>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</si>
  <si>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</si>
  <si>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</si>
  <si>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</si>
  <si>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</si>
  <si>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</si>
  <si>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</si>
  <si>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</si>
  <si>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</si>
  <si>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</si>
  <si>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</si>
  <si>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</si>
  <si>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</si>
  <si>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</si>
  <si>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</si>
  <si>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</si>
  <si>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</si>
  <si>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</si>
  <si>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</si>
  <si>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</si>
  <si>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</si>
  <si>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</si>
  <si>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</si>
  <si>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</si>
  <si>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</si>
  <si>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</si>
  <si>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</si>
  <si>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</si>
  <si>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</si>
  <si>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</si>
  <si>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</si>
  <si>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</si>
  <si>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</si>
  <si>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</si>
  <si>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</si>
  <si>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</si>
  <si>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</si>
  <si>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</si>
  <si>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</si>
  <si>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</si>
  <si>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</si>
  <si>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</si>
  <si>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</si>
  <si>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</si>
  <si>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</si>
  <si>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</si>
  <si>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</si>
  <si>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</si>
  <si>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</si>
  <si>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</si>
  <si>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</si>
  <si>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</si>
  <si>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</si>
  <si>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</si>
  <si>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</si>
  <si>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</si>
  <si>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</si>
  <si>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</si>
  <si>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</si>
  <si>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</si>
  <si>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</si>
  <si>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</si>
  <si>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</si>
  <si>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</si>
  <si>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</si>
  <si>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</si>
  <si>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</si>
  <si>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</si>
  <si>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</si>
  <si>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</si>
  <si>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</si>
  <si>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</si>
  <si>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</si>
  <si>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</si>
  <si>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</si>
  <si>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</si>
  <si>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</si>
  <si>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</si>
  <si>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</si>
  <si>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</si>
  <si>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</si>
  <si>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</si>
  <si>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</si>
  <si>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</si>
  <si>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</si>
  <si>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</si>
  <si>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</si>
  <si>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</si>
  <si>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</si>
  <si>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</si>
  <si>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</si>
  <si>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</si>
  <si>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</si>
  <si>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</si>
  <si>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</si>
  <si>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</si>
  <si>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</si>
  <si>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</si>
  <si>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</si>
  <si>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</si>
  <si>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</si>
  <si>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</si>
  <si>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</si>
  <si>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</si>
  <si>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</si>
  <si>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</si>
  <si>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</si>
  <si>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</si>
  <si>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</si>
  <si>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</si>
  <si>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</si>
  <si>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</si>
  <si>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</si>
  <si>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</si>
  <si>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</si>
  <si>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</si>
  <si>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</si>
  <si>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</si>
  <si>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</si>
  <si>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</si>
  <si>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</si>
  <si>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</si>
  <si>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</si>
  <si>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</si>
  <si>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</si>
  <si>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</si>
  <si>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</si>
  <si>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</si>
  <si>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</si>
  <si>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</si>
  <si>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</si>
  <si>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</si>
  <si>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</si>
  <si>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</si>
  <si>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</si>
  <si>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</si>
  <si>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</si>
  <si>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</si>
  <si>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</si>
  <si>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</si>
  <si>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</si>
  <si>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</si>
  <si>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</si>
  <si>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</si>
  <si>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</si>
  <si>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</si>
  <si>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</si>
  <si>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</si>
  <si>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</si>
  <si>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</si>
  <si>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</si>
  <si>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</si>
  <si>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</si>
  <si>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</si>
  <si>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</si>
  <si>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</si>
  <si>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</si>
  <si>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</si>
  <si>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</si>
  <si>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</si>
  <si>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</si>
  <si>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</si>
  <si>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</si>
  <si>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</si>
  <si>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</si>
  <si>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</si>
  <si>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</si>
  <si>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</si>
  <si>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</si>
  <si>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</si>
  <si>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</si>
  <si>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</si>
  <si>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</si>
  <si>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</si>
  <si>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</si>
  <si>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</si>
  <si>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</si>
  <si>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</si>
  <si>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</si>
  <si>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</si>
  <si>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</si>
  <si>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</si>
  <si>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</si>
  <si>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</si>
  <si>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</si>
  <si>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</si>
  <si>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</si>
  <si>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</si>
  <si>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</si>
  <si>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</si>
  <si>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</si>
  <si>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</si>
  <si>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</si>
  <si>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</si>
  <si>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</si>
  <si>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</si>
  <si>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</si>
  <si>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</si>
  <si>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</si>
  <si>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</si>
  <si>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</si>
  <si>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</si>
  <si>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</si>
  <si>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</si>
  <si>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</si>
  <si>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</si>
  <si>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</si>
  <si>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</si>
  <si>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</si>
  <si>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</si>
  <si>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</si>
  <si>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</si>
  <si>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</si>
  <si>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</si>
  <si>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</si>
  <si>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</si>
  <si>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</si>
  <si>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</si>
  <si>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</si>
  <si>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</si>
  <si>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</si>
  <si>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</si>
  <si>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</si>
  <si>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</si>
  <si>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</si>
  <si>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</si>
  <si>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</si>
  <si>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</si>
  <si>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</si>
  <si>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</si>
  <si>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</si>
  <si>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</si>
  <si>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</si>
  <si>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</si>
  <si>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</si>
  <si>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</si>
  <si>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</si>
  <si>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</si>
  <si>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</si>
  <si>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</si>
  <si>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</si>
  <si>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</si>
  <si>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</si>
  <si>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</si>
  <si>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</si>
  <si>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</si>
  <si>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</si>
  <si>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</si>
  <si>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</si>
  <si>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</si>
  <si>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</si>
  <si>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</si>
  <si>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</si>
  <si>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</si>
  <si>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</si>
  <si>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</si>
  <si>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</si>
  <si>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</si>
  <si>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</si>
  <si>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</si>
  <si>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</si>
  <si>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</si>
  <si>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</si>
  <si>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</si>
  <si>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</si>
  <si>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</si>
  <si>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</si>
  <si>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</si>
  <si>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</si>
  <si>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</si>
  <si>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</si>
  <si>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</si>
  <si>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</si>
  <si>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</si>
  <si>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</si>
  <si>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</si>
  <si>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</si>
  <si>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</si>
  <si>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</si>
  <si>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</si>
  <si>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</si>
  <si>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</si>
  <si>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</si>
  <si>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</si>
  <si>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</si>
  <si>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</si>
  <si>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</si>
  <si>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</si>
  <si>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</si>
  <si>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</si>
  <si>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</si>
  <si>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</si>
  <si>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</si>
  <si>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</si>
  <si>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</si>
  <si>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</si>
  <si>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</si>
  <si>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</si>
  <si>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</si>
  <si>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</si>
  <si>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</si>
  <si>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</si>
  <si>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</si>
  <si>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</si>
  <si>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</si>
  <si>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</si>
  <si>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</si>
  <si>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</si>
  <si>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</si>
  <si>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</si>
  <si>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</si>
  <si>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</si>
  <si>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</si>
  <si>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</si>
  <si>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</si>
  <si>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</si>
  <si>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</si>
  <si>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</si>
  <si>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</si>
  <si>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</si>
  <si>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</si>
  <si>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</si>
  <si>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</si>
  <si>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</si>
  <si>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</si>
  <si>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</si>
  <si>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</si>
  <si>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</si>
  <si>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</si>
  <si>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</si>
  <si>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</si>
  <si>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</si>
  <si>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</si>
  <si>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</si>
  <si>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</si>
  <si>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</si>
  <si>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</si>
  <si>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</si>
  <si>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</si>
  <si>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</si>
  <si>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</si>
  <si>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</si>
  <si>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</si>
  <si>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</si>
  <si>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</si>
  <si>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</si>
  <si>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</si>
  <si>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</si>
  <si>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</si>
  <si>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</si>
  <si>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</si>
  <si>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</si>
  <si>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</si>
  <si>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</si>
  <si>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</si>
  <si>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</si>
  <si>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</si>
  <si>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</si>
  <si>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</si>
  <si>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</si>
  <si>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</si>
  <si>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</si>
  <si>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</si>
  <si>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</si>
  <si>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</si>
  <si>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</si>
  <si>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</si>
  <si>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</si>
  <si>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</si>
  <si>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</si>
  <si>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</si>
  <si>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</si>
  <si>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</si>
  <si>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</si>
  <si>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</si>
  <si>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</si>
  <si>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</si>
  <si>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</si>
  <si>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</si>
  <si>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</si>
  <si>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</si>
  <si>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</si>
  <si>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</si>
  <si>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</si>
  <si>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</si>
  <si>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</si>
  <si>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</si>
  <si>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</si>
  <si>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</si>
  <si>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</si>
  <si>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</si>
  <si>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</si>
  <si>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</si>
  <si>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</si>
  <si>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</si>
  <si>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</si>
  <si>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</si>
  <si>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</si>
  <si>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</si>
  <si>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</si>
  <si>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</si>
  <si>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</si>
  <si>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</si>
  <si>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</si>
  <si>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</si>
  <si>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</si>
  <si>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</si>
  <si>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</si>
  <si>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</si>
  <si>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</si>
  <si>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</si>
  <si>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</si>
  <si>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</si>
  <si>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</si>
  <si>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</si>
  <si>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</si>
  <si>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</si>
  <si>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</si>
  <si>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</si>
  <si>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</si>
  <si>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</si>
  <si>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</si>
  <si>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</si>
  <si>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</si>
  <si>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</si>
  <si>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</si>
  <si>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</si>
  <si>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</si>
  <si>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</si>
  <si>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</si>
  <si>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</si>
  <si>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</si>
  <si>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</si>
  <si>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</si>
  <si>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</si>
  <si>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</si>
  <si>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</si>
  <si>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</si>
  <si>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</si>
  <si>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</si>
  <si>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</si>
  <si>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</si>
  <si>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</si>
  <si>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</si>
  <si>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</si>
  <si>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</si>
  <si>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</si>
  <si>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</si>
  <si>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</si>
  <si>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</si>
  <si>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</si>
  <si>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</si>
  <si>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</si>
  <si>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</si>
  <si>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</si>
  <si>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</si>
  <si>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</si>
  <si>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</si>
  <si>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</si>
  <si>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</si>
  <si>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</si>
  <si>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</si>
  <si>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</si>
  <si>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</si>
  <si>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</si>
  <si>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</si>
  <si>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</si>
  <si>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</si>
  <si>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</si>
  <si>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</si>
  <si>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</si>
  <si>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</si>
  <si>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</si>
  <si>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</si>
  <si>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</si>
  <si>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</si>
  <si>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</si>
  <si>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</si>
  <si>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</si>
  <si>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</si>
  <si>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</si>
  <si>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</si>
  <si>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</si>
  <si>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</si>
  <si>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</si>
  <si>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</si>
  <si>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</si>
  <si>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</si>
  <si>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</si>
  <si>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</si>
  <si>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</si>
  <si>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</si>
  <si>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</si>
  <si>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</si>
  <si>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</si>
  <si>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</si>
  <si>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</si>
  <si>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</si>
  <si>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</si>
  <si>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</si>
  <si>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</si>
  <si>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</si>
  <si>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</si>
  <si>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</si>
  <si>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</si>
  <si>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</si>
  <si>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</si>
  <si>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</si>
  <si>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</si>
  <si>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</si>
  <si>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</si>
  <si>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</si>
  <si>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</si>
  <si>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</si>
  <si>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</si>
  <si>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</si>
  <si>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</si>
  <si>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</si>
  <si>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</si>
  <si>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</si>
  <si>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</si>
  <si>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</si>
  <si>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</si>
  <si>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</si>
  <si>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</si>
  <si>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</si>
  <si>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</si>
  <si>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</si>
  <si>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</si>
  <si>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</si>
  <si>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</si>
  <si>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</si>
  <si>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</si>
  <si>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</si>
  <si>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</si>
  <si>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</si>
  <si>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</si>
  <si>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</si>
  <si>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</si>
  <si>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</si>
  <si>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</si>
  <si>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</si>
  <si>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</si>
  <si>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</si>
  <si>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</si>
  <si>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</si>
  <si>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</si>
  <si>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</si>
  <si>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</si>
  <si>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</si>
  <si>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</si>
  <si>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</si>
  <si>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</si>
  <si>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</si>
  <si>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</si>
  <si>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</si>
  <si>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</si>
  <si>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</si>
  <si>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</si>
  <si>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</si>
  <si>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</si>
  <si>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</si>
  <si>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</si>
  <si>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</si>
  <si>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</si>
  <si>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</si>
  <si>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</si>
  <si>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</si>
  <si>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</si>
  <si>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</si>
  <si>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</si>
  <si>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</si>
  <si>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</si>
  <si>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</si>
  <si>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</si>
  <si>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</si>
  <si>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</si>
  <si>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</si>
  <si>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</si>
  <si>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</si>
  <si>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</si>
  <si>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</si>
  <si>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</si>
  <si>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</si>
  <si>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</si>
  <si>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</si>
  <si>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</si>
  <si>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</si>
  <si>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</si>
  <si>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</si>
  <si>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</si>
  <si>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</si>
  <si>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</si>
  <si>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</si>
  <si>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</si>
  <si>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</si>
  <si>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</si>
  <si>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</si>
  <si>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</si>
  <si>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</si>
  <si>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</si>
  <si>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</si>
  <si>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</si>
  <si>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</si>
  <si>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</si>
  <si>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</si>
  <si>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</si>
  <si>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</si>
  <si>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</si>
  <si>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</si>
  <si>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</si>
  <si>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</si>
  <si>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</si>
  <si>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</si>
  <si>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</si>
  <si>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</si>
  <si>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</si>
  <si>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</si>
  <si>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</si>
  <si>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</si>
  <si>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</si>
  <si>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</si>
  <si>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</si>
  <si>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</si>
  <si>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</si>
  <si>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</si>
  <si>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</si>
  <si>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</si>
  <si>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</si>
  <si>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</si>
  <si>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</si>
  <si>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</si>
  <si>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</si>
  <si>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</si>
  <si>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</si>
  <si>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</si>
  <si>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</si>
  <si>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</si>
  <si>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</si>
  <si>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</si>
  <si>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</si>
  <si>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</si>
  <si>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</si>
  <si>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</si>
  <si>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</si>
  <si>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</si>
  <si>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</si>
  <si>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</si>
  <si>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</si>
  <si>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</si>
  <si>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</si>
  <si>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</si>
  <si>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</si>
  <si>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</si>
  <si>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</si>
  <si>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</si>
  <si>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</si>
  <si>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</si>
  <si>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</si>
  <si>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</si>
  <si>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</si>
  <si>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</si>
  <si>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</si>
  <si>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</si>
  <si>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</si>
  <si>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</si>
  <si>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</si>
  <si>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</si>
  <si>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</si>
  <si>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</si>
  <si>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</si>
  <si>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</si>
  <si>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</si>
  <si>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</si>
  <si>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</si>
  <si>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</si>
  <si>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</si>
  <si>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</si>
  <si>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</si>
  <si>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</si>
  <si>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</si>
  <si>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</si>
  <si>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</si>
  <si>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</si>
  <si>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</si>
  <si>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</si>
  <si>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</si>
  <si>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</si>
  <si>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</si>
  <si>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</si>
  <si>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</si>
  <si>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</si>
  <si>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</si>
  <si>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</si>
  <si>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</si>
  <si>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</si>
  <si>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</si>
  <si>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</si>
  <si>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</si>
  <si>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</si>
  <si>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</si>
  <si>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</si>
  <si>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</si>
  <si>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</si>
  <si>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</si>
  <si>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</si>
  <si>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</si>
  <si>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</si>
  <si>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</si>
  <si>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</si>
  <si>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</si>
  <si>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</si>
  <si>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</si>
  <si>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</si>
  <si>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</si>
  <si>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</si>
  <si>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</si>
  <si>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</si>
  <si>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</si>
  <si>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</si>
  <si>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</si>
  <si>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</si>
  <si>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</si>
  <si>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</si>
  <si>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</si>
  <si>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</si>
  <si>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</si>
  <si>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</si>
  <si>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</si>
  <si>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</si>
  <si>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</si>
  <si>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</si>
  <si>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</si>
  <si>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</si>
  <si>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</si>
  <si>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</si>
  <si>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</si>
  <si>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</si>
  <si>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</si>
  <si>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</si>
  <si>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</si>
  <si>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</si>
  <si>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</si>
  <si>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</si>
  <si>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</si>
  <si>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</si>
  <si>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</si>
  <si>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</si>
  <si>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</si>
  <si>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</si>
  <si>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</si>
  <si>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</si>
  <si>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</si>
  <si>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</si>
  <si>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</si>
  <si>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</si>
  <si>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</si>
  <si>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</si>
  <si>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</si>
  <si>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</si>
  <si>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</si>
  <si>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</si>
  <si>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</si>
  <si>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</si>
  <si>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</si>
  <si>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</si>
  <si>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</si>
  <si>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</si>
  <si>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</si>
  <si>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</si>
  <si>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</si>
  <si>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</si>
  <si>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</si>
  <si>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</si>
  <si>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</si>
  <si>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</si>
  <si>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</si>
  <si>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</si>
  <si>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</si>
  <si>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</si>
  <si>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</si>
  <si>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</si>
  <si>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</si>
  <si>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</si>
  <si>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</si>
  <si>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</si>
  <si>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</si>
  <si>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</si>
  <si>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</si>
  <si>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</si>
  <si>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</si>
  <si>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</si>
  <si>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</si>
  <si>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</si>
  <si>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</si>
  <si>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</si>
  <si>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</si>
  <si>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</si>
  <si>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</si>
  <si>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</si>
  <si>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</si>
  <si>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</si>
  <si>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</si>
  <si>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</si>
  <si>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</si>
  <si>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</si>
  <si>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</si>
  <si>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</si>
  <si>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</si>
  <si>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</si>
  <si>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</si>
  <si>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</si>
  <si>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</si>
  <si>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</si>
  <si>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</si>
  <si>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</si>
  <si>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</si>
  <si>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</si>
  <si>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</si>
  <si>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</si>
  <si>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</si>
  <si>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</si>
  <si>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</si>
  <si>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</si>
  <si>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</si>
  <si>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</si>
  <si>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</si>
  <si>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</si>
  <si>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</si>
  <si>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</si>
  <si>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</si>
  <si>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</si>
  <si>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</si>
  <si>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</si>
  <si>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</si>
  <si>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</si>
  <si>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</si>
  <si>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</si>
  <si>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</si>
  <si>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</si>
  <si>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</si>
  <si>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</si>
  <si>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</si>
  <si>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</si>
  <si>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</si>
  <si>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</si>
  <si>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</si>
  <si>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</si>
  <si>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</si>
  <si>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</si>
  <si>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</si>
  <si>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</si>
  <si>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</si>
  <si>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</si>
  <si>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</si>
  <si>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</si>
  <si>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</si>
  <si>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</si>
  <si>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</si>
  <si>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</si>
  <si>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</si>
  <si>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</si>
  <si>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</si>
  <si>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</si>
  <si>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</si>
  <si>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</si>
  <si>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</si>
  <si>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</si>
  <si>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</si>
  <si>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</si>
  <si>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</si>
  <si>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</si>
  <si>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</si>
  <si>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</si>
  <si>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</si>
  <si>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</si>
  <si>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</si>
  <si>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</si>
  <si>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</si>
  <si>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</si>
  <si>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</si>
  <si>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</si>
  <si>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</si>
  <si>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</si>
  <si>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</si>
  <si>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</si>
  <si>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</si>
  <si>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</si>
  <si>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</si>
  <si>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</si>
  <si>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</si>
  <si>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</si>
  <si>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</si>
  <si>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</si>
  <si>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</si>
  <si>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</si>
  <si>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</si>
  <si>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</si>
  <si>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</si>
  <si>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</si>
  <si>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</si>
  <si>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</si>
  <si>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</si>
  <si>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</si>
  <si>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</si>
  <si>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</si>
  <si>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</si>
  <si>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</si>
  <si>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</si>
  <si>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</si>
  <si>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</si>
  <si>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</si>
  <si>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</si>
  <si>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</si>
  <si>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</si>
  <si>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</si>
  <si>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</si>
  <si>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</si>
  <si>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</si>
  <si>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</si>
  <si>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</si>
  <si>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</si>
  <si>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</si>
  <si>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</si>
  <si>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</si>
  <si>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</si>
  <si>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</si>
  <si>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</si>
  <si>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</si>
  <si>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</si>
  <si>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</si>
  <si>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</si>
  <si>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</si>
  <si>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</si>
  <si>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</si>
  <si>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</si>
  <si>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</si>
  <si>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</si>
  <si>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</si>
  <si>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</si>
  <si>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</si>
  <si>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</si>
  <si>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</si>
  <si>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</si>
  <si>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</si>
  <si>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</si>
  <si>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</si>
  <si>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</si>
  <si>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</si>
  <si>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</si>
  <si>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</si>
  <si>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</si>
  <si>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</si>
  <si>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</si>
  <si>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</si>
  <si>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</si>
  <si>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</si>
  <si>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</si>
  <si>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</si>
  <si>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</si>
  <si>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</si>
  <si>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</si>
  <si>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</si>
  <si>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</si>
  <si>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</si>
  <si>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</si>
  <si>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</si>
  <si>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</si>
  <si>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</si>
  <si>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</si>
  <si>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</si>
  <si>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</si>
  <si>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</si>
  <si>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</si>
  <si>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</si>
  <si>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</si>
  <si>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</si>
  <si>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</si>
  <si>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</si>
  <si>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</si>
  <si>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</si>
  <si>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</si>
  <si>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</si>
  <si>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</si>
  <si>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</si>
  <si>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</si>
  <si>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</si>
  <si>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</si>
  <si>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</si>
  <si>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</si>
  <si>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</si>
  <si>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</si>
  <si>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</si>
  <si>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</si>
  <si>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</si>
  <si>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</si>
  <si>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</si>
  <si>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</si>
  <si>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</si>
  <si>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</si>
  <si>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</si>
  <si>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</si>
  <si>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</si>
  <si>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</si>
  <si>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</si>
  <si>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</si>
  <si>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</si>
  <si>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</si>
  <si>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</si>
  <si>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</si>
  <si>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</si>
  <si>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</si>
  <si>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</si>
  <si>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</si>
  <si>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</si>
  <si>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</si>
  <si>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</si>
  <si>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</si>
  <si>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</si>
  <si>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</si>
  <si>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</si>
  <si>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</si>
  <si>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</si>
  <si>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</si>
  <si>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</si>
  <si>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</si>
  <si>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</si>
  <si>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</si>
  <si>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</si>
  <si>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</si>
  <si>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</si>
  <si>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</si>
  <si>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</si>
  <si>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</si>
  <si>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</si>
  <si>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</si>
  <si>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</si>
  <si>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</si>
  <si>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</si>
  <si>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</si>
  <si>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</si>
  <si>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</si>
  <si>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</si>
  <si>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</si>
  <si>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</si>
  <si>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</si>
  <si>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</si>
  <si>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</si>
  <si>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</si>
  <si>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</si>
  <si>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</si>
  <si>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</si>
  <si>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</si>
  <si>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</si>
  <si>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</si>
  <si>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</si>
  <si>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</si>
  <si>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</si>
  <si>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</si>
  <si>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</si>
  <si>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</si>
  <si>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</si>
  <si>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</si>
  <si>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</si>
  <si>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</si>
  <si>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</si>
  <si>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</si>
  <si>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</si>
  <si>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</si>
  <si>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</si>
  <si>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</si>
  <si>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</si>
  <si>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</si>
  <si>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</si>
  <si>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</si>
  <si>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</si>
  <si>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</si>
  <si>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</si>
  <si>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</si>
  <si>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</si>
  <si>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</si>
  <si>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</si>
  <si>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</si>
  <si>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</si>
  <si>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</si>
  <si>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</si>
  <si>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</si>
  <si>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</si>
  <si>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</si>
  <si>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</si>
  <si>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</si>
  <si>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</si>
  <si>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</si>
  <si>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</si>
  <si>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</si>
  <si>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</si>
  <si>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</si>
  <si>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</si>
  <si>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</si>
  <si>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</si>
  <si>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</si>
  <si>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</si>
  <si>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</si>
  <si>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</si>
  <si>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</si>
  <si>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</si>
  <si>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</si>
  <si>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</si>
  <si>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</si>
  <si>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</si>
  <si>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</si>
  <si>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</si>
  <si>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</si>
  <si>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</si>
  <si>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</si>
  <si>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</si>
  <si>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</si>
  <si>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</si>
  <si>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</si>
  <si>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</si>
  <si>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</si>
  <si>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</si>
  <si>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</si>
  <si>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</si>
  <si>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</si>
  <si>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</si>
  <si>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</si>
  <si>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</si>
  <si>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</si>
  <si>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</si>
  <si>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</si>
  <si>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</si>
  <si>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</si>
  <si>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</si>
  <si>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</si>
  <si>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</si>
  <si>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</si>
  <si>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</si>
  <si>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</si>
  <si>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</si>
  <si>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</si>
  <si>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</si>
  <si>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</si>
  <si>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</si>
  <si>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</si>
  <si>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</si>
  <si>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</si>
  <si>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</si>
  <si>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</si>
  <si>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</si>
  <si>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</si>
  <si>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</si>
  <si>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</si>
  <si>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</si>
  <si>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</si>
  <si>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</si>
  <si>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</si>
  <si>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</si>
  <si>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</si>
  <si>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</si>
  <si>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</si>
  <si>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</si>
  <si>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</si>
  <si>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</si>
  <si>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</si>
  <si>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</si>
  <si>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</si>
  <si>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</si>
  <si>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</si>
  <si>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</si>
  <si>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</si>
  <si>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</si>
  <si>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</si>
  <si>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</si>
  <si>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</si>
  <si>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</si>
  <si>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</si>
  <si>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</si>
  <si>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</si>
  <si>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</si>
  <si>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</si>
  <si>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</si>
  <si>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</si>
  <si>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</si>
  <si>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</si>
  <si>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</si>
  <si>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</si>
  <si>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</si>
  <si>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</si>
  <si>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</si>
  <si>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</si>
  <si>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</si>
  <si>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</si>
  <si>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</si>
  <si>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</si>
  <si>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</si>
  <si>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</si>
  <si>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</si>
  <si>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</si>
  <si>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</si>
  <si>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</si>
  <si>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</si>
  <si>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</si>
  <si>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</si>
  <si>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</si>
  <si>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</si>
  <si>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</si>
  <si>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</si>
  <si>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</si>
  <si>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</si>
  <si>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</si>
  <si>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</si>
  <si>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</si>
  <si>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</si>
  <si>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</si>
  <si>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</si>
  <si>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</si>
  <si>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</si>
  <si>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</si>
  <si>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</si>
  <si>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</si>
  <si>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</si>
  <si>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</si>
  <si>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</si>
  <si>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</si>
  <si>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</si>
  <si>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</si>
  <si>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</si>
  <si>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</si>
  <si>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</si>
  <si>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</si>
  <si>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</si>
  <si>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</si>
  <si>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</si>
  <si>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</si>
  <si>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</si>
  <si>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</si>
  <si>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</si>
  <si>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</si>
  <si>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</si>
  <si>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</si>
  <si>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</si>
  <si>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</si>
  <si>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</si>
  <si>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</si>
  <si>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</si>
  <si>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</si>
  <si>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</si>
  <si>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</si>
  <si>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</si>
  <si>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</si>
  <si>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</si>
  <si>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</si>
  <si>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</si>
  <si>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</si>
  <si>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</si>
  <si>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</si>
  <si>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</si>
  <si>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</si>
  <si>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</si>
  <si>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</si>
  <si>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</si>
  <si>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</si>
  <si>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</si>
  <si>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</si>
  <si>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</si>
  <si>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</si>
  <si>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</si>
  <si>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</si>
  <si>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</si>
  <si>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</si>
  <si>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</si>
  <si>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</si>
  <si>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</si>
  <si>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</si>
  <si>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</si>
  <si>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</si>
  <si>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</si>
  <si>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</si>
  <si>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</si>
  <si>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</si>
  <si>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</si>
  <si>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</si>
  <si>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</si>
  <si>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</si>
  <si>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</si>
  <si>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</si>
  <si>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</si>
  <si>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</si>
  <si>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</si>
  <si>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</si>
  <si>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</si>
  <si>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</si>
  <si>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</si>
  <si>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</si>
  <si>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</si>
  <si>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</si>
  <si>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</si>
  <si>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</si>
  <si>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</si>
  <si>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</si>
  <si>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</si>
  <si>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</si>
  <si>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</si>
  <si>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</si>
  <si>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</si>
  <si>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</si>
  <si>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</si>
  <si>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</si>
  <si>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</si>
  <si>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</si>
  <si>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</si>
  <si>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</si>
  <si>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</si>
  <si>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</si>
  <si>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</si>
  <si>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</si>
  <si>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</si>
  <si>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</si>
  <si>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</si>
  <si>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</si>
  <si>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</si>
  <si>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</si>
  <si>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</si>
  <si>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</si>
  <si>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</si>
  <si>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</si>
  <si>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</si>
  <si>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</si>
  <si>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</si>
  <si>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</si>
  <si>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</si>
  <si>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</si>
  <si>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</si>
  <si>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</si>
  <si>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</si>
  <si>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</si>
  <si>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</si>
  <si>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</si>
  <si>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</si>
  <si>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</si>
  <si>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</si>
  <si>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</si>
  <si>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</si>
  <si>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</si>
  <si>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</si>
  <si>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</si>
  <si>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</si>
  <si>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</si>
  <si>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</si>
  <si>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</si>
  <si>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</si>
  <si>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</si>
  <si>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</si>
  <si>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</si>
  <si>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</si>
  <si>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</si>
  <si>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</si>
  <si>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</si>
  <si>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</si>
  <si>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</si>
  <si>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</si>
  <si>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</si>
  <si>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</si>
  <si>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</si>
  <si>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</si>
  <si>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</si>
  <si>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</si>
  <si>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</si>
  <si>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</si>
  <si>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</si>
  <si>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</si>
  <si>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</si>
  <si>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</si>
  <si>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</si>
  <si>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</si>
  <si>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</si>
  <si>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</si>
  <si>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</si>
  <si>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</si>
  <si>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</si>
  <si>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</si>
  <si>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</si>
  <si>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</si>
  <si>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</si>
  <si>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</si>
  <si>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</si>
  <si>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</si>
  <si>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</si>
  <si>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</si>
  <si>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</si>
  <si>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</si>
  <si>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</si>
  <si>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</si>
  <si>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</si>
  <si>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</si>
  <si>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</si>
  <si>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</si>
  <si>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</si>
  <si>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</si>
  <si>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</si>
  <si>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</si>
  <si>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</si>
  <si>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</si>
  <si>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</si>
  <si>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</si>
  <si>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</si>
  <si>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</si>
  <si>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</si>
  <si>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</si>
  <si>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</si>
  <si>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</si>
  <si>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</si>
  <si>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</si>
  <si>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</si>
  <si>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</si>
  <si>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</si>
  <si>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</si>
  <si>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</si>
  <si>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</si>
  <si>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</si>
  <si>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</si>
  <si>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</si>
  <si>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</si>
  <si>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</si>
  <si>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</si>
  <si>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</si>
  <si>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</si>
  <si>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</si>
  <si>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</si>
  <si>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</si>
  <si>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</si>
  <si>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</si>
  <si>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</si>
  <si>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</si>
  <si>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</si>
  <si>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</si>
  <si>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</si>
  <si>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</si>
  <si>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</si>
  <si>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</si>
  <si>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</si>
  <si>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</si>
  <si>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</si>
  <si>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</si>
  <si>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</si>
  <si>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</si>
  <si>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</si>
  <si>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</si>
  <si>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</si>
  <si>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</si>
  <si>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</si>
  <si>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</si>
  <si>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</si>
  <si>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</si>
  <si>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</si>
  <si>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</si>
  <si>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</si>
  <si>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</si>
  <si>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</si>
  <si>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</si>
  <si>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</si>
  <si>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</si>
  <si>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</si>
  <si>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</si>
  <si>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</si>
  <si>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</si>
  <si>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</si>
  <si>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</si>
  <si>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</si>
  <si>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</si>
  <si>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</si>
  <si>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</si>
  <si>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</si>
  <si>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</si>
  <si>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</si>
  <si>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</si>
  <si>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</si>
  <si>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</si>
  <si>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</si>
  <si>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</si>
  <si>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</si>
  <si>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</si>
  <si>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</si>
  <si>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</si>
  <si>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</si>
  <si>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</si>
  <si>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</si>
  <si>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</si>
  <si>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</si>
  <si>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</si>
  <si>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</si>
  <si>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</si>
  <si>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</si>
  <si>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</si>
  <si>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</si>
  <si>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</si>
  <si>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</si>
  <si>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</si>
  <si>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</si>
  <si>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</si>
  <si>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</si>
  <si>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</si>
  <si>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</si>
  <si>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</si>
  <si>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</si>
  <si>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</si>
  <si>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</si>
  <si>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</si>
  <si>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</si>
  <si>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</si>
  <si>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</si>
  <si>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</si>
  <si>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</si>
  <si>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</si>
  <si>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</si>
  <si>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</si>
  <si>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</si>
  <si>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</si>
  <si>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</si>
  <si>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</si>
  <si>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</si>
  <si>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</si>
  <si>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</si>
  <si>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</si>
  <si>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</si>
  <si>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</si>
  <si>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</si>
  <si>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</si>
  <si>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</si>
  <si>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</si>
  <si>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</si>
  <si>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</si>
  <si>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</si>
  <si>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</si>
  <si>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</si>
  <si>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</si>
  <si>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</si>
  <si>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</si>
  <si>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</si>
  <si>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</si>
  <si>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</si>
  <si>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</si>
  <si>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</si>
  <si>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</si>
  <si>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</si>
  <si>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</si>
  <si>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</si>
  <si>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</si>
  <si>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</si>
  <si>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</si>
  <si>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</si>
  <si>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</si>
  <si>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</si>
  <si>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</si>
  <si>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</si>
  <si>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</si>
  <si>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</si>
  <si>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</si>
  <si>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</si>
  <si>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</si>
  <si>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</si>
  <si>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</si>
  <si>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</si>
  <si>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</si>
  <si>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</si>
  <si>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</si>
  <si>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</si>
  <si>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</si>
  <si>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</si>
  <si>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</si>
  <si>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</si>
  <si>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</si>
  <si>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</si>
  <si>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</si>
  <si>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</si>
  <si>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</si>
  <si>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</si>
  <si>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</si>
  <si>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</si>
  <si>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</si>
  <si>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</si>
  <si>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</si>
  <si>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</si>
  <si>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</si>
  <si>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</si>
  <si>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</si>
  <si>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</si>
  <si>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</si>
  <si>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</si>
  <si>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</si>
  <si>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</si>
  <si>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</si>
  <si>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</si>
  <si>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</si>
  <si>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</si>
  <si>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</si>
  <si>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</si>
  <si>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</si>
  <si>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</si>
  <si>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</si>
  <si>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</si>
  <si>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</si>
  <si>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</si>
  <si>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</si>
  <si>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</si>
  <si>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</si>
  <si>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</si>
  <si>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</si>
  <si>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</si>
  <si>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</si>
  <si>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</si>
  <si>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</si>
  <si>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</si>
  <si>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</si>
  <si>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</si>
  <si>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</si>
  <si>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</si>
  <si>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</si>
  <si>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</si>
  <si>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</si>
  <si>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</si>
  <si>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</si>
  <si>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</si>
  <si>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</si>
  <si>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</si>
  <si>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</si>
  <si>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</si>
  <si>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</si>
  <si>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</si>
  <si>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</si>
  <si>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</si>
  <si>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</si>
  <si>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</si>
  <si>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</si>
  <si>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</si>
  <si>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</si>
  <si>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</si>
  <si>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</si>
  <si>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</si>
  <si>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</si>
  <si>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</si>
  <si>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</si>
  <si>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</si>
  <si>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</si>
  <si>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</si>
  <si>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</si>
  <si>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</si>
  <si>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</si>
  <si>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</si>
  <si>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</si>
  <si>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</si>
  <si>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</si>
  <si>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</si>
  <si>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</si>
  <si>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</si>
  <si>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</si>
  <si>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</si>
  <si>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</si>
  <si>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</si>
  <si>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</si>
  <si>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</si>
  <si>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</si>
  <si>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</si>
  <si>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</si>
  <si>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</si>
  <si>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</si>
  <si>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</si>
  <si>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</si>
  <si>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</si>
  <si>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</si>
  <si>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</si>
  <si>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</si>
  <si>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</si>
  <si>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</si>
  <si>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</si>
  <si>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</si>
  <si>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</si>
  <si>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</si>
  <si>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</si>
  <si>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</si>
  <si>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</si>
  <si>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</si>
  <si>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</si>
  <si>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</si>
  <si>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</si>
  <si>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</si>
  <si>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</si>
  <si>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</si>
  <si>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</si>
  <si>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</si>
  <si>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</si>
  <si>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</si>
  <si>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</si>
  <si>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</si>
  <si>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</si>
  <si>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</si>
  <si>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</si>
  <si>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</si>
  <si>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</si>
  <si>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</si>
  <si>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</si>
  <si>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</si>
  <si>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</si>
  <si>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</si>
  <si>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</si>
  <si>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</si>
  <si>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</si>
  <si>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</si>
  <si>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</si>
  <si>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</si>
  <si>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</si>
  <si>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</si>
  <si>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</si>
  <si>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</si>
  <si>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</si>
  <si>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</si>
  <si>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</si>
  <si>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</si>
  <si>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</si>
  <si>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</si>
  <si>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</si>
  <si>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</si>
  <si>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</si>
  <si>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</si>
  <si>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</si>
  <si>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</si>
  <si>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</si>
  <si>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</si>
  <si>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</si>
  <si>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</si>
  <si>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</si>
  <si>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</si>
  <si>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</si>
  <si>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</si>
  <si>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</si>
  <si>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</si>
  <si>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</si>
  <si>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</si>
  <si>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</si>
  <si>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</si>
  <si>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</si>
  <si>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</si>
  <si>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</si>
  <si>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</si>
  <si>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</si>
  <si>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</si>
  <si>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</si>
  <si>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</si>
  <si>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</si>
  <si>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</si>
  <si>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</si>
  <si>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</si>
  <si>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</si>
  <si>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</si>
  <si>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</si>
  <si>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</si>
  <si>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</si>
  <si>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</si>
  <si>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</si>
  <si>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</si>
  <si>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</si>
  <si>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</si>
  <si>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</si>
  <si>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</si>
  <si>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</si>
  <si>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</si>
  <si>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</si>
  <si>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</si>
  <si>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</si>
  <si>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</si>
  <si>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</si>
  <si>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</si>
  <si>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</si>
  <si>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</si>
  <si>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</si>
  <si>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</si>
  <si>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</si>
  <si>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</si>
  <si>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</si>
  <si>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</si>
  <si>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</si>
  <si>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</si>
  <si>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</si>
  <si>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</si>
  <si>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</si>
  <si>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</si>
  <si>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</si>
  <si>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</si>
  <si>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</si>
  <si>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</si>
  <si>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</si>
  <si>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</si>
  <si>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</si>
  <si>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</si>
  <si>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</si>
  <si>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</si>
  <si>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</si>
  <si>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</si>
  <si>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</si>
  <si>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</si>
  <si>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</si>
  <si>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</si>
  <si>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</si>
  <si>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</si>
  <si>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</si>
  <si>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</si>
  <si>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</si>
  <si>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</si>
  <si>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</si>
  <si>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</si>
  <si>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</si>
  <si>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</si>
  <si>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</si>
  <si>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</si>
  <si>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</si>
  <si>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</si>
  <si>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</si>
  <si>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</si>
  <si>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</si>
  <si>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</si>
  <si>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</si>
  <si>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</si>
  <si>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</si>
  <si>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</si>
  <si>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</si>
  <si>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</si>
  <si>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</si>
  <si>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</si>
  <si>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</si>
  <si>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</si>
  <si>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</si>
  <si>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</si>
  <si>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</si>
  <si>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</si>
  <si>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</si>
  <si>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</si>
  <si>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</si>
  <si>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</si>
  <si>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</si>
  <si>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</si>
  <si>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</si>
  <si>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</si>
  <si>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</si>
  <si>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</si>
  <si>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</si>
  <si>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</si>
  <si>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</si>
  <si>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</si>
  <si>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</si>
  <si>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</si>
  <si>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</si>
  <si>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</si>
  <si>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</si>
  <si>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</si>
  <si>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</si>
  <si>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</si>
  <si>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</si>
  <si>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</si>
  <si>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</si>
  <si>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</si>
  <si>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</si>
  <si>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</si>
  <si>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</si>
  <si>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</si>
  <si>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</si>
  <si>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</si>
  <si>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</si>
  <si>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</si>
  <si>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</si>
  <si>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</si>
  <si>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</si>
  <si>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</si>
  <si>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</si>
  <si>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</si>
  <si>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</si>
  <si>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</si>
  <si>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</si>
  <si>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</si>
  <si>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</si>
  <si>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</si>
  <si>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</si>
  <si>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</si>
  <si>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</si>
  <si>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</si>
  <si>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</si>
  <si>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</si>
  <si>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</si>
  <si>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</si>
  <si>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</si>
  <si>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</si>
  <si>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</si>
  <si>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</si>
  <si>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</si>
  <si>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</si>
  <si>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</si>
  <si>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</si>
  <si>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</si>
  <si>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</si>
  <si>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</si>
  <si>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</si>
  <si>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</si>
  <si>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</si>
  <si>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</si>
  <si>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</si>
  <si>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</si>
  <si>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</si>
  <si>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</si>
  <si>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</si>
  <si>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</si>
  <si>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</si>
  <si>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</si>
  <si>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</si>
  <si>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</si>
  <si>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</si>
  <si>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</si>
  <si>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</si>
  <si>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</si>
  <si>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</si>
  <si>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</si>
  <si>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</si>
  <si>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</si>
  <si>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</si>
  <si>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</si>
  <si>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</si>
  <si>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</si>
  <si>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</si>
  <si>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</si>
  <si>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</si>
  <si>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</si>
  <si>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</si>
  <si>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</si>
  <si>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</si>
  <si>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</si>
  <si>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</si>
  <si>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</si>
  <si>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</si>
  <si>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</si>
  <si>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</si>
  <si>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</si>
  <si>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</si>
  <si>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</si>
  <si>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</si>
  <si>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</si>
  <si>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</si>
  <si>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</si>
  <si>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</si>
  <si>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</si>
  <si>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</si>
  <si>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</si>
  <si>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</si>
  <si>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</si>
  <si>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</si>
  <si>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</si>
  <si>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</si>
  <si>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</si>
  <si>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</si>
  <si>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</si>
  <si>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</si>
  <si>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</si>
  <si>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</si>
  <si>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</si>
  <si>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</si>
  <si>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</si>
  <si>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</si>
  <si>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</si>
  <si>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</si>
  <si>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</si>
  <si>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</si>
  <si>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</si>
  <si>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</si>
  <si>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</si>
  <si>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</si>
  <si>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</si>
  <si>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</si>
  <si>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</si>
  <si>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</si>
  <si>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</si>
  <si>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</si>
  <si>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</si>
  <si>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</si>
  <si>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</si>
  <si>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</si>
  <si>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</si>
  <si>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</si>
  <si>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</si>
  <si>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</si>
  <si>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</si>
  <si>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</si>
  <si>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</si>
  <si>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</si>
  <si>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</si>
  <si>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</si>
  <si>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</si>
  <si>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</si>
  <si>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</si>
  <si>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</si>
  <si>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</si>
  <si>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</si>
  <si>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</si>
  <si>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</si>
  <si>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</si>
  <si>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</si>
  <si>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</si>
  <si>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</si>
  <si>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</si>
  <si>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</si>
  <si>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</si>
  <si>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</si>
  <si>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</si>
  <si>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</si>
  <si>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</si>
  <si>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</si>
  <si>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</si>
  <si>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</si>
  <si>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</si>
  <si>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</si>
  <si>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</si>
  <si>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</si>
  <si>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</si>
  <si>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</si>
  <si>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</si>
  <si>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</si>
  <si>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</si>
  <si>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</si>
  <si>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</si>
  <si>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</si>
  <si>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</si>
  <si>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</si>
  <si>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</si>
  <si>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</si>
  <si>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</si>
  <si>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</si>
  <si>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</si>
  <si>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</si>
  <si>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</si>
  <si>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</si>
  <si>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</si>
  <si>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</si>
  <si>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</si>
  <si>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</si>
  <si>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</si>
  <si>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</si>
  <si>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</si>
  <si>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</si>
  <si>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</si>
  <si>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</si>
  <si>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</si>
  <si>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</si>
  <si>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</si>
  <si>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</si>
  <si>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</si>
  <si>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</si>
  <si>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</si>
  <si>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</si>
  <si>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</si>
  <si>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</si>
  <si>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</si>
  <si>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</si>
  <si>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</si>
  <si>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</si>
  <si>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</si>
  <si>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</si>
  <si>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</si>
  <si>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</si>
  <si>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</si>
  <si>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</si>
  <si>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</si>
  <si>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</si>
  <si>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</si>
  <si>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</si>
  <si>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</si>
  <si>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</si>
  <si>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</si>
  <si>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</si>
  <si>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</si>
  <si>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</si>
  <si>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</si>
  <si>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</si>
  <si>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</si>
  <si>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</si>
  <si>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</si>
  <si>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</si>
  <si>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</si>
  <si>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</si>
  <si>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</si>
  <si>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</si>
  <si>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</si>
  <si>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</si>
  <si>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</si>
  <si>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</si>
  <si>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</si>
  <si>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</si>
  <si>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</si>
  <si>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</si>
  <si>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</si>
  <si>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</si>
  <si>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</si>
  <si>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</si>
  <si>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</si>
  <si>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</si>
  <si>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</si>
  <si>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</si>
  <si>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</si>
  <si>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</si>
  <si>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</si>
  <si>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</si>
  <si>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</si>
  <si>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</si>
  <si>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</si>
  <si>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</si>
  <si>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</si>
  <si>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</si>
  <si>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</si>
  <si>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</si>
  <si>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</si>
  <si>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</si>
  <si>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</si>
  <si>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</si>
  <si>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</si>
  <si>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</si>
  <si>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</si>
  <si>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</si>
  <si>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</si>
  <si>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</si>
  <si>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</si>
  <si>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</si>
  <si>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</si>
  <si>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</si>
  <si>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</si>
  <si>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</si>
  <si>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</si>
  <si>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</si>
  <si>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</si>
  <si>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</si>
  <si>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</si>
  <si>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</si>
  <si>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</si>
  <si>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</si>
  <si>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</si>
  <si>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</si>
  <si>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</si>
  <si>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</si>
  <si>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</si>
  <si>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</si>
  <si>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</si>
  <si>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</si>
  <si>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</si>
  <si>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</si>
  <si>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</si>
  <si>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</si>
  <si>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</si>
  <si>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</si>
  <si>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</si>
  <si>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</si>
  <si>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</si>
  <si>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</si>
  <si>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</si>
  <si>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</si>
  <si>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</si>
  <si>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</si>
  <si>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</si>
  <si>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</si>
  <si>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</si>
  <si>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</si>
  <si>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</si>
  <si>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</si>
  <si>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</si>
  <si>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</si>
  <si>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</si>
  <si>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</si>
  <si>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</si>
  <si>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</si>
  <si>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</si>
  <si>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</si>
  <si>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</si>
  <si>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</si>
  <si>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</si>
  <si>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</si>
  <si>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</si>
  <si>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</si>
  <si>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</si>
  <si>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</si>
  <si>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</si>
  <si>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</si>
  <si>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</si>
  <si>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</si>
  <si>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</si>
  <si>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</si>
  <si>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</si>
  <si>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</si>
  <si>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</si>
  <si>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</si>
  <si>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</si>
  <si>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</si>
  <si>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</si>
  <si>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</si>
  <si>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</si>
  <si>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</si>
  <si>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</si>
  <si>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</si>
  <si>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</si>
  <si>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</si>
  <si>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</si>
  <si>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</si>
  <si>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</si>
  <si>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</si>
  <si>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</si>
  <si>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</si>
  <si>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</si>
  <si>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</si>
  <si>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</si>
  <si>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</si>
  <si>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</si>
  <si>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</si>
  <si>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</si>
  <si>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</si>
  <si>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</si>
  <si>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</si>
  <si>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</si>
  <si>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</si>
  <si>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</si>
  <si>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</si>
  <si>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</si>
  <si>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</si>
  <si>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</si>
  <si>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</si>
  <si>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</si>
  <si>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</si>
  <si>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</si>
  <si>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</si>
  <si>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</si>
  <si>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</si>
  <si>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</si>
  <si>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</si>
  <si>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</si>
  <si>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</si>
  <si>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</si>
  <si>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</si>
  <si>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</si>
  <si>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</si>
  <si>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</si>
  <si>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</si>
  <si>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</si>
  <si>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</si>
  <si>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</si>
  <si>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</si>
  <si>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</si>
  <si>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</si>
  <si>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</si>
  <si>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</si>
  <si>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</si>
  <si>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</si>
  <si>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</si>
  <si>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</si>
  <si>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</si>
  <si>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</si>
  <si>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</si>
  <si>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</si>
  <si>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</si>
  <si>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</si>
  <si>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</si>
  <si>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</si>
  <si>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</si>
  <si>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</si>
  <si>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</si>
  <si>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</si>
  <si>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</si>
  <si>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</si>
  <si>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</si>
  <si>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</si>
  <si>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</si>
  <si>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</si>
  <si>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</si>
  <si>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</si>
  <si>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</si>
  <si>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</si>
  <si>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</si>
  <si>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</si>
  <si>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</si>
  <si>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</si>
  <si>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</si>
  <si>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</si>
  <si>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</si>
  <si>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</si>
  <si>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</si>
  <si>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</si>
  <si>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</si>
  <si>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</si>
  <si>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</si>
  <si>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</si>
  <si>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</si>
  <si>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</si>
  <si>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</si>
  <si>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</si>
  <si>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</si>
  <si>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</si>
  <si>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</si>
  <si>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</si>
  <si>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</si>
  <si>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</si>
  <si>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</si>
  <si>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</si>
  <si>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</si>
  <si>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</si>
  <si>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</si>
  <si>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</si>
  <si>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</si>
  <si>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</si>
  <si>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</si>
  <si>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</si>
  <si>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</si>
  <si>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</si>
  <si>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</si>
  <si>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</si>
  <si>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</si>
  <si>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</si>
  <si>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</si>
  <si>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</si>
  <si>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</si>
  <si>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</si>
  <si>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</si>
  <si>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</si>
  <si>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</si>
  <si>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</si>
  <si>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</si>
  <si>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</si>
  <si>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</si>
  <si>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</si>
  <si>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</si>
  <si>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</si>
  <si>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</si>
  <si>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</si>
  <si>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</si>
  <si>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</si>
  <si>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</si>
  <si>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</si>
  <si>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</si>
  <si>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</si>
  <si>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</si>
  <si>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</si>
  <si>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</si>
  <si>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</si>
  <si>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</si>
  <si>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</si>
  <si>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</si>
  <si>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</si>
  <si>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</si>
  <si>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</si>
  <si>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</si>
  <si>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</si>
  <si>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</si>
  <si>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</si>
  <si>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</si>
  <si>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</si>
  <si>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</si>
  <si>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</si>
  <si>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</si>
  <si>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</si>
  <si>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</si>
  <si>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</si>
  <si>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</si>
  <si>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</si>
  <si>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</si>
  <si>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</si>
  <si>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</si>
  <si>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</si>
  <si>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</si>
  <si>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</si>
  <si>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</si>
  <si>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</si>
  <si>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</si>
  <si>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</si>
  <si>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</si>
  <si>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</si>
  <si>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</si>
  <si>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</si>
  <si>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</si>
  <si>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</si>
  <si>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</si>
  <si>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</si>
  <si>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</si>
  <si>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</si>
  <si>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</si>
  <si>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</si>
  <si>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</si>
  <si>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</si>
  <si>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</si>
  <si>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</si>
  <si>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</si>
  <si>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</si>
  <si>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</si>
  <si>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</si>
  <si>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</si>
  <si>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</si>
  <si>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</si>
  <si>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</si>
  <si>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</si>
  <si>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</si>
  <si>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</si>
  <si>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</si>
  <si>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</si>
  <si>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</si>
  <si>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</si>
  <si>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</si>
  <si>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</si>
  <si>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</si>
  <si>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</si>
  <si>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</si>
  <si>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</si>
  <si>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</si>
  <si>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</si>
  <si>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</si>
  <si>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</si>
  <si>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</si>
  <si>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</si>
  <si>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</si>
  <si>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</si>
  <si>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</si>
  <si>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</si>
  <si>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</si>
  <si>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</si>
  <si>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</si>
  <si>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</si>
  <si>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</si>
  <si>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</si>
  <si>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</si>
  <si>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</si>
  <si>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</si>
  <si>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</si>
  <si>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</si>
  <si>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</si>
  <si>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</si>
  <si>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</si>
  <si>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</si>
  <si>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</si>
  <si>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</si>
  <si>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</si>
  <si>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</si>
  <si>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</si>
  <si>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</si>
  <si>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</si>
  <si>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</si>
  <si>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</si>
  <si>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</si>
  <si>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</si>
  <si>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</si>
  <si>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</si>
  <si>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</si>
  <si>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</si>
  <si>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</si>
  <si>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</si>
  <si>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</si>
  <si>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</si>
  <si>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</si>
  <si>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</si>
  <si>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</si>
  <si>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</si>
  <si>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</si>
  <si>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</si>
  <si>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</si>
  <si>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</si>
  <si>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</si>
  <si>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</si>
  <si>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</si>
  <si>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</si>
  <si>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</si>
  <si>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</si>
  <si>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</si>
  <si>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</si>
  <si>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</si>
  <si>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</si>
  <si>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</si>
  <si>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</si>
  <si>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</si>
  <si>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</si>
  <si>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</si>
  <si>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</si>
  <si>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</si>
  <si>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</si>
  <si>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</si>
  <si>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</si>
  <si>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</si>
  <si>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</si>
  <si>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</si>
  <si>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</si>
  <si>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</si>
  <si>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</si>
  <si>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</si>
  <si>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</si>
  <si>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</si>
  <si>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</si>
  <si>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</si>
  <si>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</si>
  <si>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</si>
  <si>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</si>
  <si>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</si>
  <si>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</si>
  <si>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</si>
  <si>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</si>
  <si>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</si>
  <si>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</si>
  <si>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</si>
  <si>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</si>
  <si>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</si>
  <si>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</si>
  <si>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</si>
  <si>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</si>
  <si>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</si>
  <si>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</si>
  <si>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</si>
  <si>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</si>
  <si>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</si>
  <si>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</si>
  <si>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</si>
  <si>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</si>
  <si>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</si>
  <si>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</si>
  <si>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</si>
  <si>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</si>
  <si>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</si>
  <si>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</si>
  <si>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</si>
  <si>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</si>
  <si>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</si>
  <si>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</si>
  <si>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</si>
  <si>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</si>
  <si>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</si>
  <si>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</si>
  <si>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</si>
  <si>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</si>
  <si>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</si>
  <si>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</si>
  <si>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</si>
  <si>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</si>
  <si>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</si>
  <si>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</si>
  <si>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</si>
  <si>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</si>
  <si>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</si>
  <si>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</si>
  <si>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</si>
  <si>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</si>
  <si>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</si>
  <si>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</si>
  <si>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</si>
  <si>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</si>
  <si>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</si>
  <si>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</si>
  <si>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</si>
  <si>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</si>
  <si>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</si>
  <si>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</si>
  <si>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</si>
  <si>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</si>
  <si>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</si>
  <si>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</si>
  <si>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</si>
  <si>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</si>
  <si>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</si>
  <si>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</si>
  <si>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</si>
  <si>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</si>
  <si>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</si>
  <si>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</si>
  <si>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</si>
  <si>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</si>
  <si>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</si>
  <si>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</si>
  <si>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</si>
  <si>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</si>
  <si>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</si>
  <si>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</si>
  <si>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</si>
  <si>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</si>
  <si>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</si>
  <si>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</si>
  <si>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</si>
  <si>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</si>
  <si>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</si>
  <si>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</si>
  <si>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</si>
  <si>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</si>
  <si>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</si>
  <si>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</si>
  <si>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</si>
  <si>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</si>
  <si>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</si>
  <si>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</si>
  <si>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</si>
  <si>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</si>
  <si>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</si>
  <si>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</si>
  <si>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</si>
  <si>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</si>
  <si>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</si>
  <si>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</si>
  <si>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</si>
  <si>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</si>
  <si>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</si>
  <si>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</si>
  <si>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</si>
  <si>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</si>
  <si>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</si>
  <si>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</si>
  <si>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</si>
  <si>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</si>
  <si>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</si>
  <si>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</si>
  <si>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</si>
  <si>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</si>
  <si>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</si>
  <si>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</si>
  <si>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</si>
  <si>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</si>
  <si>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</si>
  <si>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</si>
  <si>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</si>
  <si>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</si>
  <si>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</si>
  <si>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</si>
  <si>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</si>
  <si>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</si>
  <si>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</si>
  <si>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</si>
  <si>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</si>
  <si>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</si>
  <si>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</si>
  <si>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</si>
  <si>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</si>
  <si>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</si>
  <si>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</si>
  <si>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</si>
  <si>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</si>
  <si>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</si>
  <si>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</si>
  <si>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</si>
  <si>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</si>
  <si>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</si>
  <si>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</si>
  <si>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</si>
  <si>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</si>
  <si>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</si>
  <si>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</si>
  <si>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</si>
  <si>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</si>
  <si>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</si>
  <si>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</si>
  <si>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</si>
  <si>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</si>
  <si>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</si>
  <si>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</si>
  <si>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</si>
  <si>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</si>
  <si>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</si>
  <si>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</si>
  <si>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</si>
  <si>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</si>
  <si>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</si>
  <si>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</si>
  <si>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</si>
  <si>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</si>
  <si>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</si>
  <si>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</si>
  <si>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</si>
  <si>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</si>
  <si>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</si>
  <si>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</si>
  <si>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</si>
  <si>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</si>
  <si>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</si>
  <si>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</si>
  <si>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</si>
  <si>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</si>
  <si>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</si>
  <si>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</si>
  <si>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</si>
  <si>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</si>
  <si>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</si>
  <si>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</si>
  <si>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</si>
  <si>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</si>
  <si>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</si>
  <si>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</si>
  <si>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</si>
  <si>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</si>
  <si>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</si>
  <si>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</si>
  <si>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</si>
  <si>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</si>
  <si>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</si>
  <si>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</si>
  <si>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</si>
  <si>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</si>
  <si>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</si>
  <si>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</si>
  <si>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</si>
  <si>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</si>
  <si>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</si>
  <si>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</si>
  <si>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</si>
  <si>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</si>
  <si>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</si>
  <si>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</si>
  <si>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</si>
  <si>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</si>
  <si>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</si>
  <si>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</si>
  <si>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</si>
  <si>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</si>
  <si>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</si>
  <si>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</si>
  <si>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</si>
  <si>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</si>
  <si>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</si>
  <si>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</si>
  <si>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</si>
  <si>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</si>
  <si>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</si>
  <si>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</si>
  <si>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</si>
  <si>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</si>
  <si>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</si>
  <si>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</si>
  <si>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</si>
  <si>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</si>
  <si>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</si>
  <si>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</si>
  <si>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</si>
  <si>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</si>
  <si>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</si>
  <si>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</si>
  <si>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</si>
  <si>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</si>
  <si>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</si>
  <si>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</si>
  <si>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</si>
  <si>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</si>
  <si>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</si>
  <si>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</si>
  <si>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</si>
  <si>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</si>
  <si>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</si>
  <si>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</si>
  <si>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</si>
  <si>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</si>
  <si>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</si>
  <si>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</si>
  <si>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</si>
  <si>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</si>
  <si>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</si>
  <si>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</si>
  <si>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</si>
  <si>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</si>
  <si>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</si>
  <si>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</si>
  <si>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</si>
  <si>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</si>
  <si>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</si>
  <si>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</si>
  <si>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</si>
  <si>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</si>
  <si>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</si>
  <si>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</si>
  <si>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</si>
  <si>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</si>
  <si>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</si>
  <si>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</si>
  <si>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</si>
  <si>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</si>
  <si>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</si>
  <si>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</si>
  <si>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</si>
  <si>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</si>
  <si>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</si>
  <si>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</si>
  <si>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</si>
  <si>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</si>
  <si>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</si>
  <si>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</si>
  <si>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</si>
  <si>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</si>
  <si>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</si>
  <si>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</si>
  <si>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</si>
  <si>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</si>
  <si>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</si>
  <si>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</si>
  <si>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</si>
  <si>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</si>
  <si>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</si>
  <si>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</si>
  <si>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</si>
  <si>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</si>
  <si>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</si>
  <si>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</si>
  <si>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</si>
  <si>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</si>
  <si>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</si>
  <si>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</si>
  <si>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</si>
  <si>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</si>
  <si>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</si>
  <si>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</si>
  <si>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</si>
  <si>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</si>
  <si>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</si>
  <si>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</si>
  <si>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</si>
  <si>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</si>
  <si>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</si>
  <si>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</si>
  <si>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</si>
  <si>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</si>
  <si>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</si>
  <si>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</si>
  <si>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</si>
  <si>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</si>
  <si>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</si>
  <si>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</si>
  <si>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</si>
  <si>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</si>
  <si>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</si>
  <si>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</si>
  <si>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</si>
  <si>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</si>
  <si>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</si>
  <si>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</si>
  <si>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</si>
  <si>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</si>
  <si>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</si>
  <si>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</si>
  <si>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</si>
  <si>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</si>
  <si>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</si>
  <si>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</si>
  <si>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</si>
  <si>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</si>
  <si>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</si>
  <si>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</si>
  <si>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</si>
  <si>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</si>
  <si>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</si>
  <si>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</si>
  <si>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</si>
  <si>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</si>
  <si>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</si>
  <si>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</si>
  <si>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</si>
  <si>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</si>
  <si>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</si>
  <si>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</si>
  <si>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</si>
  <si>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</si>
  <si>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</si>
  <si>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</si>
  <si>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</si>
  <si>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</si>
  <si>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</si>
  <si>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</si>
  <si>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</si>
  <si>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</si>
  <si>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</si>
  <si>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</si>
  <si>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</si>
  <si>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</si>
  <si>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</si>
  <si>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</si>
  <si>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</si>
  <si>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</si>
  <si>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</si>
  <si>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</si>
  <si>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</si>
  <si>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</si>
  <si>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</si>
  <si>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</si>
  <si>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</si>
  <si>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</si>
  <si>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</si>
  <si>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</si>
  <si>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</si>
  <si>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</si>
  <si>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</si>
  <si>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</si>
  <si>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</si>
  <si>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</si>
  <si>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</si>
  <si>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</si>
  <si>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</si>
  <si>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</si>
  <si>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</si>
  <si>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</si>
  <si>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</si>
  <si>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</si>
  <si>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</si>
  <si>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</si>
  <si>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</si>
  <si>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</si>
  <si>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</si>
  <si>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</si>
  <si>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</si>
  <si>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</si>
  <si>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</si>
  <si>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</si>
  <si>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</si>
  <si>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</si>
  <si>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</si>
  <si>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</si>
  <si>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</si>
  <si>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</si>
  <si>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</si>
  <si>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</si>
  <si>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</si>
  <si>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</si>
  <si>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</si>
  <si>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</si>
  <si>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</si>
  <si>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</si>
  <si>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</si>
  <si>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</si>
  <si>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</si>
  <si>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</si>
  <si>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</si>
  <si>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</si>
  <si>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</si>
  <si>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</si>
  <si>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</si>
  <si>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</si>
  <si>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</si>
  <si>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</si>
  <si>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</si>
  <si>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</si>
  <si>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</si>
  <si>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</si>
  <si>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</si>
  <si>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</si>
  <si>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</si>
  <si>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</si>
  <si>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</si>
  <si>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</si>
  <si>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</si>
  <si>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</si>
  <si>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</si>
  <si>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</si>
  <si>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</si>
  <si>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</si>
  <si>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</si>
  <si>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</si>
  <si>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</si>
  <si>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</si>
  <si>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</si>
  <si>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</si>
  <si>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</si>
  <si>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</si>
  <si>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</si>
  <si>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</si>
  <si>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</si>
  <si>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</si>
  <si>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</si>
  <si>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</si>
  <si>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</si>
  <si>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</si>
  <si>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</si>
  <si>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</si>
  <si>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</si>
  <si>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</si>
  <si>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</si>
  <si>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</si>
  <si>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</si>
  <si>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</si>
  <si>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</si>
  <si>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</si>
  <si>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</si>
  <si>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</si>
  <si>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</si>
  <si>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</si>
  <si>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</si>
  <si>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</si>
  <si>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</si>
  <si>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</si>
  <si>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</si>
  <si>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</si>
  <si>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</si>
  <si>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</si>
  <si>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</si>
  <si>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</si>
  <si>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</si>
  <si>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</si>
  <si>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</si>
  <si>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</si>
  <si>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</si>
  <si>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</si>
  <si>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</si>
  <si>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</si>
  <si>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</si>
  <si>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</si>
  <si>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</si>
  <si>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</si>
  <si>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</si>
  <si>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</si>
  <si>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</si>
  <si>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</si>
  <si>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</si>
  <si>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</si>
  <si>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</si>
  <si>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</si>
  <si>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</si>
  <si>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</si>
  <si>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</si>
  <si>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</si>
  <si>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</si>
  <si>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</si>
  <si>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</si>
  <si>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</si>
  <si>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</si>
  <si>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</si>
  <si>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</si>
  <si>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</si>
  <si>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</si>
  <si>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</si>
  <si>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</si>
  <si>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</si>
  <si>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</si>
  <si>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</si>
  <si>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</si>
  <si>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</si>
  <si>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</si>
  <si>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</si>
  <si>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</si>
  <si>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</si>
  <si>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</si>
  <si>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</si>
  <si>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</si>
  <si>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</si>
  <si>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</si>
  <si>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</si>
  <si>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</si>
  <si>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</si>
  <si>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</si>
  <si>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</si>
  <si>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</si>
  <si>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</si>
  <si>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</si>
  <si>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</si>
  <si>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</si>
  <si>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</si>
  <si>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</si>
  <si>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</si>
  <si>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</si>
  <si>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</si>
  <si>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</si>
  <si>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</si>
  <si>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</si>
  <si>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</si>
  <si>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</si>
  <si>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</si>
  <si>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</si>
  <si>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</si>
  <si>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</si>
  <si>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</si>
  <si>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</si>
  <si>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</si>
  <si>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</si>
  <si>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</si>
  <si>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</si>
  <si>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</si>
  <si>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</si>
  <si>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</si>
  <si>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</si>
  <si>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</si>
  <si>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</si>
  <si>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</si>
  <si>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</si>
  <si>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</si>
  <si>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</si>
  <si>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</si>
  <si>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</si>
  <si>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</si>
  <si>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</si>
  <si>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</si>
  <si>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</si>
  <si>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</si>
  <si>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</si>
  <si>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</si>
  <si>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</si>
  <si>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</si>
  <si>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</si>
  <si>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</si>
  <si>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</si>
  <si>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</si>
  <si>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</si>
  <si>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</si>
  <si>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</si>
  <si>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</si>
  <si>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</si>
  <si>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</si>
  <si>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</si>
  <si>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</si>
  <si>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</si>
  <si>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</si>
  <si>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</si>
  <si>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</si>
  <si>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</si>
  <si>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</si>
  <si>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</si>
  <si>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</si>
  <si>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</si>
  <si>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</si>
  <si>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</si>
  <si>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</si>
  <si>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</si>
  <si>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</si>
  <si>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</si>
  <si>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</si>
  <si>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</si>
  <si>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</si>
  <si>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</si>
  <si>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</si>
  <si>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</si>
  <si>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</si>
  <si>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</si>
  <si>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</si>
  <si>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</si>
  <si>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</si>
  <si>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</si>
  <si>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</si>
  <si>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</si>
  <si>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</si>
  <si>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</si>
  <si>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</si>
  <si>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</si>
  <si>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</si>
  <si>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</si>
  <si>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</si>
  <si>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</si>
  <si>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</si>
  <si>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</si>
  <si>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</si>
  <si>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</si>
  <si>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</si>
  <si>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</si>
  <si>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</si>
  <si>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</si>
  <si>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</si>
  <si>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</si>
  <si>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</si>
  <si>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</si>
  <si>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</si>
  <si>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</si>
  <si>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</si>
  <si>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</si>
  <si>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</si>
  <si>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</si>
  <si>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</si>
  <si>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</si>
  <si>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</si>
  <si>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</si>
  <si>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</si>
  <si>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</si>
  <si>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</si>
  <si>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</si>
  <si>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</si>
  <si>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</si>
  <si>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</si>
  <si>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</si>
  <si>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</si>
  <si>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</si>
  <si>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</si>
  <si>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</si>
  <si>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</si>
  <si>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</si>
  <si>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</si>
  <si>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</si>
  <si>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</si>
  <si>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</si>
  <si>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</si>
  <si>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</si>
  <si>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</si>
  <si>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</si>
  <si>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</si>
  <si>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</si>
  <si>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</si>
  <si>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</si>
  <si>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</si>
  <si>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</si>
  <si>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</si>
  <si>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</si>
  <si>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</si>
  <si>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</si>
  <si>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</si>
  <si>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</si>
  <si>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</si>
  <si>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</si>
  <si>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</si>
  <si>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</si>
  <si>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</si>
  <si>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</si>
  <si>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</si>
  <si>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</si>
  <si>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</si>
  <si>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</si>
  <si>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</si>
  <si>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</si>
  <si>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</si>
  <si>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</si>
  <si>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</si>
  <si>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</si>
  <si>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Projetor à LED, IP 67, perfil de alumínio etrudado, com 36 LED's de alta potê ncia (1,2W/LED),com lentes de abertura de 30°, ref. CHROMADEL RGB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</si>
  <si>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</si>
  <si>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</si>
  <si>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</si>
  <si>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</si>
  <si>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</si>
  <si>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</si>
  <si>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</si>
  <si>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</si>
  <si>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</si>
  <si>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</si>
  <si>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</si>
  <si>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</si>
  <si>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</si>
  <si>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</si>
  <si>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</si>
  <si>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</si>
  <si>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</si>
  <si>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</si>
  <si>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</si>
  <si>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</si>
  <si>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</si>
  <si>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</si>
  <si>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</si>
  <si>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</si>
  <si>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</si>
  <si>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</si>
  <si>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</si>
  <si>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</si>
  <si>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</si>
  <si>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</si>
  <si>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</si>
  <si>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</si>
  <si>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</si>
  <si>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</si>
  <si>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</si>
  <si>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</si>
  <si>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</si>
  <si>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</si>
  <si>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</si>
  <si>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</si>
  <si>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</si>
  <si>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</si>
  <si>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</si>
  <si>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</si>
  <si>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</si>
  <si>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</si>
  <si>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</si>
  <si>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</si>
  <si>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</si>
  <si>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</si>
  <si>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</si>
  <si>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</si>
  <si>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</si>
  <si>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</si>
  <si>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</si>
  <si>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</si>
  <si>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</si>
  <si>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</si>
  <si>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</si>
  <si>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</si>
  <si>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</si>
  <si>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</si>
  <si>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</si>
  <si>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</si>
  <si>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</si>
  <si>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</si>
  <si>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</si>
  <si>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</si>
  <si>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</si>
  <si>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</si>
  <si>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</si>
  <si>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</si>
  <si>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</si>
  <si>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</si>
  <si>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</si>
  <si>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</si>
  <si>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</si>
  <si>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</si>
  <si>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</si>
  <si>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</si>
  <si>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</si>
  <si>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</si>
  <si>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</si>
  <si>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</si>
  <si>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</si>
  <si>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</si>
  <si>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</si>
  <si>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</si>
  <si>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</si>
  <si>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</si>
  <si>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</si>
  <si>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</si>
  <si>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</si>
  <si>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</si>
  <si>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</si>
  <si>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</si>
  <si>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</si>
  <si>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</si>
  <si>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</si>
  <si>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</si>
  <si>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</si>
  <si>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</si>
  <si>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</si>
  <si>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</si>
  <si>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</si>
  <si>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</si>
  <si>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</si>
  <si>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</si>
  <si>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</si>
  <si>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</si>
  <si>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</si>
  <si>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</si>
  <si>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</si>
  <si>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</si>
  <si>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</si>
  <si>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</si>
  <si>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</si>
  <si>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</si>
  <si>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</si>
  <si>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</si>
  <si>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</si>
  <si>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</si>
  <si>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</si>
  <si>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</si>
  <si>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</si>
  <si>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</si>
  <si>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</si>
  <si>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</si>
  <si>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</si>
  <si>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</si>
  <si>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</si>
  <si>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</si>
  <si>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</si>
  <si>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</si>
  <si>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</si>
  <si>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</si>
  <si>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</si>
  <si>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</si>
  <si>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</si>
  <si>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</si>
  <si>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</si>
  <si>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</si>
  <si>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</si>
  <si>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</si>
  <si>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</si>
  <si>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</si>
  <si>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</si>
  <si>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</si>
  <si>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</si>
  <si>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</si>
  <si>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</si>
  <si>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</si>
  <si>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</si>
  <si>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</si>
  <si>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</si>
  <si>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</si>
  <si>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</si>
  <si>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</si>
  <si>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</si>
  <si>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</si>
  <si>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</si>
  <si>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</si>
  <si>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</si>
  <si>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</si>
  <si>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</si>
  <si>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</si>
  <si>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</si>
  <si>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</si>
  <si>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</si>
  <si>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</si>
  <si>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</si>
  <si>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</si>
  <si>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</si>
  <si>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</si>
  <si>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</si>
  <si>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</si>
  <si>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</si>
  <si>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</si>
  <si>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</si>
  <si>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</si>
  <si>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</si>
  <si>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</si>
  <si>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</si>
  <si>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</si>
  <si>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</si>
  <si>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</si>
  <si>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</si>
  <si>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</si>
  <si>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</si>
  <si>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</si>
  <si>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</si>
  <si>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</si>
  <si>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</si>
  <si>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</si>
  <si>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</si>
  <si>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</si>
  <si>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</si>
  <si>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</si>
  <si>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</si>
  <si>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</si>
  <si>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</si>
  <si>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</si>
  <si>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</si>
  <si>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</si>
  <si>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</si>
  <si>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</si>
  <si>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</si>
  <si>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</si>
  <si>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</si>
  <si>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</si>
  <si>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</si>
  <si>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</si>
  <si>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</si>
  <si>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</si>
  <si>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</si>
  <si>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</si>
  <si>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</si>
  <si>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</si>
  <si>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</si>
  <si>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</si>
  <si>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</si>
  <si>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</si>
  <si>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</si>
  <si>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</si>
  <si>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</si>
  <si>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</si>
  <si>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</si>
  <si>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</si>
  <si>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</si>
  <si>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</si>
  <si>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</si>
  <si>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</si>
  <si>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</si>
  <si>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</si>
  <si>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</si>
  <si>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</si>
  <si>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</si>
  <si>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</si>
  <si>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</si>
  <si>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</si>
  <si>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</si>
  <si>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</si>
  <si>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</si>
  <si>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</si>
  <si>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</si>
  <si>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</si>
  <si>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</si>
  <si>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</si>
  <si>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</si>
  <si>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</si>
  <si>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</si>
  <si>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</si>
  <si>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</si>
  <si>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</si>
  <si>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</si>
  <si>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</si>
  <si>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</si>
  <si>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</si>
  <si>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</si>
  <si>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</si>
  <si>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</si>
  <si>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</si>
  <si>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</si>
  <si>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</si>
  <si>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</si>
  <si>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</si>
  <si>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</si>
  <si>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</si>
  <si>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</si>
  <si>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</si>
  <si>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</si>
  <si>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</si>
  <si>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</si>
  <si>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</si>
  <si>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</si>
  <si>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</si>
  <si>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</si>
  <si>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</si>
  <si>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</si>
  <si>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</si>
  <si>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</si>
  <si>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</si>
  <si>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</si>
  <si>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</si>
  <si>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</si>
  <si>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</si>
  <si>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</si>
  <si>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</si>
  <si>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</si>
  <si>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</si>
  <si>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</si>
  <si>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</si>
  <si>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</si>
  <si>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</si>
  <si>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</si>
  <si>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</si>
  <si>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</si>
  <si>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</si>
  <si>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</si>
  <si>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</si>
  <si>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</si>
  <si>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</si>
  <si>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</si>
  <si>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</si>
  <si>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</si>
  <si>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</si>
  <si>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</si>
  <si>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</si>
  <si>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</si>
  <si>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</si>
  <si>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</si>
  <si>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</si>
  <si>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</si>
  <si>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</si>
  <si>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</si>
  <si>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</si>
  <si>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</si>
  <si>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</si>
  <si>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</si>
  <si>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</si>
  <si>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</si>
  <si>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</si>
  <si>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</si>
  <si>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</si>
  <si>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</si>
  <si>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</si>
  <si>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</si>
  <si>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</si>
  <si>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</si>
  <si>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</si>
  <si>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</si>
  <si>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</si>
  <si>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</si>
  <si>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</si>
  <si>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</si>
  <si>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</si>
  <si>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</si>
  <si>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</si>
  <si>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</si>
  <si>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</si>
  <si>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</si>
  <si>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</si>
  <si>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</si>
  <si>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</si>
  <si>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</si>
  <si>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</si>
  <si>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</si>
  <si>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</si>
  <si>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</si>
  <si>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</si>
  <si>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</si>
  <si>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</si>
  <si>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</si>
  <si>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</si>
  <si>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</si>
  <si>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</si>
  <si>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</si>
  <si>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</si>
  <si>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</si>
  <si>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</si>
  <si>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</si>
  <si>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</si>
  <si>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</si>
  <si>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</si>
  <si>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</si>
  <si>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</si>
  <si>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</si>
  <si>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</si>
  <si>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</si>
  <si>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</si>
  <si>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</si>
  <si>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</si>
  <si>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</si>
  <si>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</si>
  <si>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</si>
  <si>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</si>
  <si>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</si>
  <si>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</si>
  <si>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</si>
  <si>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</si>
  <si>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</si>
  <si>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</si>
  <si>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</si>
  <si>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</si>
  <si>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</si>
  <si>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</si>
  <si>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</si>
  <si>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</si>
  <si>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</si>
  <si>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</si>
  <si>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</si>
  <si>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</si>
  <si>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</si>
  <si>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</si>
  <si>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</si>
  <si>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</si>
  <si>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</si>
  <si>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</si>
  <si>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</si>
  <si>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</si>
  <si>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</si>
  <si>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</si>
  <si>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</si>
  <si>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</si>
  <si>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</si>
  <si>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</si>
  <si>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</si>
  <si>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</si>
  <si>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</si>
  <si>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</si>
  <si>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</si>
  <si>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</si>
  <si>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</si>
  <si>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</si>
  <si>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</si>
  <si>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</si>
  <si>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</si>
  <si>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</si>
  <si>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</si>
  <si>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</si>
  <si>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</si>
  <si>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</si>
  <si>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</si>
  <si>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</si>
  <si>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</si>
  <si>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</si>
  <si>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</si>
  <si>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</si>
  <si>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</si>
  <si>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</si>
  <si>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</si>
  <si>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</si>
  <si>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</si>
  <si>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</si>
  <si>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</si>
  <si>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</si>
  <si>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</si>
  <si>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</si>
  <si>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</si>
  <si>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</si>
  <si>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</si>
  <si>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</si>
  <si>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</si>
  <si>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</si>
  <si>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</si>
  <si>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</si>
  <si>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</si>
  <si>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</si>
  <si>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</si>
  <si>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</si>
  <si>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</si>
  <si>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</si>
  <si>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</si>
  <si>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</si>
  <si>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</si>
  <si>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</si>
  <si>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</si>
  <si>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</si>
  <si>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</si>
  <si>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</si>
  <si>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</si>
  <si>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</si>
  <si>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</si>
  <si>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</si>
  <si>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</si>
  <si>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</si>
  <si>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</si>
  <si>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</si>
  <si>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</si>
  <si>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</si>
  <si>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</si>
  <si>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</si>
  <si>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</si>
  <si>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</si>
  <si>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</si>
  <si>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</si>
  <si>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</si>
  <si>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</si>
  <si>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</si>
  <si>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</si>
  <si>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</si>
  <si>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</si>
  <si>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</si>
  <si>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</si>
  <si>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</si>
  <si>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</si>
  <si>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</si>
  <si>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</si>
  <si>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</si>
  <si>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</si>
  <si>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</si>
  <si>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</si>
  <si>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</si>
  <si>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</si>
  <si>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</si>
  <si>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</si>
  <si>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</si>
  <si>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</si>
  <si>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</si>
  <si>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</si>
  <si>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</si>
  <si>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</si>
  <si>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</si>
  <si>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</si>
  <si>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</si>
  <si>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</si>
  <si>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</si>
  <si>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</si>
  <si>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</si>
  <si>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</si>
  <si>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</si>
  <si>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</si>
  <si>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</si>
  <si>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</si>
  <si>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</si>
  <si>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</si>
  <si>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</si>
  <si>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</si>
  <si>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</si>
  <si>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</si>
  <si>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</si>
  <si>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</si>
  <si>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</si>
  <si>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</si>
  <si>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</si>
  <si>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</si>
  <si>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</si>
  <si>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</si>
  <si>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</si>
  <si>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</si>
  <si>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</si>
  <si>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</si>
  <si>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</si>
  <si>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</si>
  <si>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</si>
  <si>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</si>
  <si>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</si>
  <si>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</si>
  <si>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</si>
  <si>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</si>
  <si>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</si>
  <si>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</si>
  <si>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</si>
  <si>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</si>
  <si>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</si>
  <si>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</si>
  <si>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</si>
  <si>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</si>
  <si>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</si>
  <si>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</si>
  <si>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</si>
  <si>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</si>
  <si>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</si>
  <si>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</si>
  <si>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</si>
  <si>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</si>
  <si>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</si>
  <si>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</si>
  <si>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</si>
  <si>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</si>
  <si>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</si>
  <si>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</si>
  <si>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</si>
  <si>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</si>
  <si>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</si>
  <si>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</si>
  <si>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</si>
  <si>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</si>
  <si>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</si>
  <si>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</si>
  <si>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</si>
  <si>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</si>
  <si>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</si>
  <si>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</si>
  <si>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</si>
  <si>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</si>
  <si>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</si>
  <si>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</si>
  <si>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</si>
  <si>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</si>
  <si>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</si>
  <si>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</si>
  <si>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</si>
  <si>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</si>
  <si>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</si>
  <si>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</si>
  <si>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</si>
  <si>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</si>
  <si>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</si>
  <si>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</si>
  <si>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</si>
  <si>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</si>
  <si>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</si>
  <si>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</si>
  <si>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</si>
  <si>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</si>
  <si>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</si>
  <si>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</si>
  <si>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</si>
  <si>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</si>
  <si>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</si>
  <si>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</si>
  <si>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</si>
  <si>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</si>
  <si>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</si>
  <si>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</si>
  <si>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</si>
  <si>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</si>
  <si>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</si>
  <si>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</si>
  <si>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</si>
  <si>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</si>
  <si>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</si>
  <si>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</si>
  <si>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</si>
  <si>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</si>
  <si>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</si>
  <si>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</si>
  <si>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</si>
  <si>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</si>
  <si>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</si>
  <si>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</si>
  <si>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</si>
  <si>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</si>
  <si>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</si>
  <si>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</si>
  <si>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</si>
  <si>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</si>
  <si>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</si>
  <si>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</si>
  <si>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</si>
  <si>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</si>
  <si>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</si>
  <si>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</si>
  <si>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</si>
  <si>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</si>
  <si>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</si>
  <si>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</si>
  <si>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</si>
  <si>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</si>
  <si>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</si>
  <si>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</si>
  <si>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</si>
  <si>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</si>
  <si>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</si>
  <si>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</si>
  <si>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</si>
  <si>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</si>
  <si>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</si>
  <si>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</si>
  <si>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</si>
  <si>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</si>
  <si>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</si>
  <si>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</si>
  <si>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</si>
  <si>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</si>
  <si>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</si>
  <si>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</si>
  <si>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</si>
  <si>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</si>
  <si>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</si>
  <si>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</si>
  <si>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</si>
  <si>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</si>
  <si>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</si>
  <si>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</si>
  <si>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</si>
  <si>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</si>
  <si>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</si>
  <si>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</si>
  <si>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</si>
  <si>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</si>
  <si>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</si>
  <si>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</si>
  <si>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</si>
  <si>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</si>
  <si>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</si>
  <si>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</si>
  <si>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</si>
  <si>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</si>
  <si>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</si>
  <si>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</si>
  <si>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</si>
  <si>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</si>
  <si>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</si>
  <si>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</si>
  <si>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</si>
  <si>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</si>
  <si>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</si>
  <si>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</si>
  <si>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</si>
  <si>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</si>
  <si>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</si>
  <si>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</si>
  <si>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</si>
  <si>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</si>
  <si>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</si>
  <si>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</si>
  <si>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</si>
  <si>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</si>
  <si>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</si>
  <si>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</si>
  <si>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</si>
  <si>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</si>
  <si>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</si>
  <si>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</si>
  <si>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</si>
  <si>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</si>
  <si>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</si>
  <si>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</si>
  <si>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</si>
  <si>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</si>
  <si>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</si>
  <si>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</si>
  <si>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</si>
  <si>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</si>
  <si>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</si>
  <si>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</si>
  <si>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</si>
  <si>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</si>
  <si>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</si>
  <si>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</si>
  <si>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</si>
  <si>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</si>
  <si>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</si>
  <si>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</si>
  <si>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</si>
  <si>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</si>
  <si>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</si>
  <si>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</si>
  <si>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</si>
  <si>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</si>
  <si>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</si>
  <si>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</si>
  <si>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</si>
  <si>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</si>
  <si>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</si>
  <si>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</si>
  <si>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</si>
  <si>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</si>
  <si>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</si>
  <si>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</si>
  <si>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</si>
  <si>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</si>
  <si>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</si>
  <si>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</si>
  <si>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</si>
  <si>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</si>
  <si>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</si>
  <si>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</si>
  <si>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</si>
  <si>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</si>
  <si>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</si>
  <si>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</si>
  <si>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</si>
  <si>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</si>
  <si>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</si>
  <si>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</si>
  <si>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</si>
  <si>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</si>
  <si>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</si>
  <si>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</si>
  <si>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</si>
  <si>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</si>
  <si>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</si>
  <si>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</si>
  <si>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</si>
  <si>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</si>
  <si>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</si>
  <si>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</si>
  <si>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</si>
  <si>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</si>
  <si>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</si>
  <si>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</si>
  <si>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</si>
  <si>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</si>
  <si>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</si>
  <si>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</si>
  <si>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</si>
  <si>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</si>
  <si>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</si>
  <si>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</si>
  <si>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</si>
  <si>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</si>
  <si>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</si>
  <si>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</si>
  <si>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</si>
  <si>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</si>
  <si>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</si>
  <si>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</si>
  <si>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</si>
  <si>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</si>
  <si>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</si>
  <si>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</si>
  <si>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</si>
  <si>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</si>
  <si>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</si>
  <si>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</si>
  <si>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</si>
  <si>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</si>
  <si>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</si>
  <si>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</si>
  <si>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</si>
  <si>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</si>
  <si>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</si>
  <si>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</si>
  <si>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</si>
  <si>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</si>
  <si>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</si>
  <si>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</si>
  <si>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</si>
  <si>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</si>
  <si>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</si>
  <si>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</si>
  <si>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</si>
  <si>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</si>
  <si>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</si>
  <si>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</si>
  <si>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</si>
  <si>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</si>
  <si>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</si>
  <si>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</si>
  <si>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</si>
  <si>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</si>
  <si>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</si>
  <si>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</si>
  <si>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</si>
  <si>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</si>
  <si>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</si>
  <si>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</si>
  <si>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</si>
  <si>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</si>
  <si>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</si>
  <si>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</si>
  <si>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</si>
  <si>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</si>
  <si>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</si>
  <si>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</si>
  <si>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</si>
  <si>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</si>
  <si>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</si>
  <si>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</si>
  <si>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</si>
  <si>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</si>
  <si>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</si>
  <si>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</si>
  <si>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</si>
  <si>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</si>
  <si>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</si>
  <si>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</si>
  <si>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</si>
  <si>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</si>
  <si>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</si>
  <si>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</si>
  <si>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</si>
  <si>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</si>
  <si>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</si>
  <si>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</si>
  <si>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</si>
  <si>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</si>
  <si>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</si>
  <si>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</si>
  <si>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</si>
  <si>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</si>
  <si>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</si>
  <si>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</si>
  <si>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</si>
  <si>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</si>
  <si>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</si>
  <si>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</si>
  <si>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</si>
  <si>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</si>
  <si>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</si>
  <si>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</si>
  <si>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</si>
  <si>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</si>
  <si>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</si>
  <si>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</si>
  <si>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</si>
  <si>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</si>
  <si>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</si>
  <si>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</si>
  <si>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</si>
  <si>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</si>
  <si>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</si>
  <si>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</si>
  <si>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</si>
  <si>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</si>
  <si>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</si>
  <si>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</si>
  <si>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</si>
  <si>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</si>
  <si>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</si>
  <si>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</si>
  <si>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</si>
  <si>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</si>
  <si>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</si>
  <si>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</si>
  <si>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</si>
  <si>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</si>
  <si>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</si>
  <si>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</si>
  <si>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</si>
  <si>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</si>
  <si>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</si>
  <si>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</si>
  <si>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</si>
  <si>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</si>
  <si>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</si>
  <si>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</si>
  <si>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</si>
  <si>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</si>
  <si>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</si>
  <si>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</si>
  <si>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</si>
  <si>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</si>
  <si>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</si>
  <si>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</si>
  <si>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</si>
  <si>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</si>
  <si>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</si>
  <si>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</si>
  <si>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</si>
  <si>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</si>
  <si>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</si>
  <si>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</si>
  <si>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</si>
  <si>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</si>
  <si>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</si>
  <si>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</si>
  <si>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</si>
  <si>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</si>
  <si>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</si>
  <si>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</si>
  <si>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</si>
  <si>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</si>
  <si>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</si>
  <si>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</si>
  <si>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</si>
  <si>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</si>
  <si>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</si>
  <si>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</si>
  <si>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</si>
  <si>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</si>
  <si>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</si>
  <si>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</si>
  <si>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</si>
  <si>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</si>
  <si>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</si>
  <si>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</si>
  <si>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</si>
  <si>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</si>
  <si>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</si>
  <si>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</si>
  <si>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</si>
  <si>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</si>
  <si>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</si>
  <si>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</si>
  <si>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</si>
  <si>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</si>
  <si>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</si>
  <si>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</si>
  <si>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</si>
  <si>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</si>
  <si>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</si>
  <si>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</si>
  <si>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</si>
  <si>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</si>
  <si>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</si>
  <si>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</si>
  <si>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</si>
  <si>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</si>
  <si>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</si>
  <si>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</si>
  <si>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</si>
  <si>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</si>
  <si>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</si>
  <si>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</si>
  <si>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</si>
  <si>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</si>
  <si>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</si>
  <si>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</si>
  <si>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</si>
  <si>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</si>
  <si>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</si>
  <si>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</si>
  <si>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</si>
  <si>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</si>
  <si>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</si>
  <si>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</si>
  <si>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</si>
  <si>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</si>
  <si>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</si>
  <si>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</si>
  <si>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</si>
  <si>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</si>
  <si>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</si>
  <si>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</si>
  <si>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</si>
  <si>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</si>
  <si>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</si>
  <si>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</si>
  <si>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</si>
  <si>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</si>
  <si>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</si>
  <si>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</si>
  <si>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</si>
  <si>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</si>
  <si>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</si>
  <si>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</si>
  <si>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</si>
  <si>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</si>
  <si>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</si>
  <si>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</si>
  <si>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</si>
  <si>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</si>
  <si>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</si>
  <si>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</si>
  <si>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</si>
  <si>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</si>
  <si>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</si>
  <si>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</si>
  <si>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</si>
  <si>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</si>
  <si>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</si>
  <si>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</si>
  <si>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</si>
  <si>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</si>
  <si>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</si>
  <si>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</si>
  <si>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</si>
  <si>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</si>
  <si>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</si>
  <si>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</si>
  <si>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</si>
  <si>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</si>
  <si>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</si>
  <si>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</si>
  <si>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</si>
  <si>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</si>
  <si>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</si>
  <si>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</si>
  <si>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</si>
  <si>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</si>
  <si>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</si>
  <si>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</si>
  <si>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</si>
  <si>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</si>
  <si>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</si>
  <si>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</si>
  <si>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</si>
  <si>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</si>
  <si>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</si>
  <si>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</si>
  <si>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</si>
  <si>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</si>
  <si>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</si>
  <si>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</si>
  <si>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</si>
  <si>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</si>
  <si>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</si>
  <si>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</si>
  <si>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</si>
  <si>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</si>
  <si>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</si>
  <si>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</si>
  <si>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</si>
  <si>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</si>
  <si>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</si>
  <si>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</si>
  <si>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</si>
  <si>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</si>
  <si>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</si>
  <si>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</si>
  <si>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</si>
  <si>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</si>
  <si>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</si>
  <si>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</si>
  <si>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</si>
  <si>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</si>
  <si>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</si>
  <si>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</si>
  <si>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</si>
  <si>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</si>
  <si>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</si>
  <si>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</si>
  <si>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</si>
  <si>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</si>
  <si>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</si>
  <si>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</si>
  <si>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</si>
  <si>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</si>
  <si>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</si>
  <si>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</si>
  <si>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</si>
  <si>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</si>
  <si>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</si>
  <si>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</si>
  <si>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</si>
  <si>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</si>
  <si>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</si>
  <si>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</si>
  <si>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</si>
  <si>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</si>
  <si>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</si>
  <si>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</si>
  <si>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</si>
  <si>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</si>
  <si>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</si>
  <si>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</si>
  <si>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</si>
  <si>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</si>
  <si>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</si>
  <si>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</si>
  <si>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</si>
  <si>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</si>
  <si>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</si>
  <si>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</si>
  <si>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</si>
  <si>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</si>
  <si>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</si>
  <si>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</si>
  <si>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</si>
  <si>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</si>
  <si>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</si>
  <si>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</si>
  <si>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</si>
  <si>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</si>
  <si>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</si>
  <si>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</si>
  <si>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</si>
  <si>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</si>
  <si>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</si>
  <si>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</si>
  <si>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</si>
  <si>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</si>
  <si>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</si>
  <si>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</si>
  <si>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</si>
  <si>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</si>
  <si>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</si>
  <si>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</si>
  <si>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</si>
  <si>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</si>
  <si>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</si>
  <si>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</si>
  <si>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</si>
  <si>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</si>
  <si>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</si>
  <si>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</si>
  <si>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</si>
  <si>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</si>
  <si>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</si>
  <si>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</si>
  <si>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</si>
  <si>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</si>
  <si>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</si>
  <si>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</si>
  <si>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</si>
  <si>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</si>
  <si>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</si>
  <si>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</si>
  <si>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</si>
  <si>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</si>
  <si>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</si>
  <si>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</si>
  <si>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</si>
  <si>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</si>
  <si>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</si>
  <si>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</si>
  <si>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</si>
  <si>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</si>
  <si>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</si>
  <si>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</si>
  <si>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</si>
  <si>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</si>
  <si>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</si>
  <si>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</si>
  <si>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</si>
  <si>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</si>
  <si>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</si>
  <si>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</si>
  <si>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</si>
  <si>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</si>
  <si>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</si>
  <si>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</si>
  <si>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</si>
  <si>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</si>
  <si>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</si>
  <si>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</si>
  <si>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</si>
  <si>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</si>
  <si>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</si>
  <si>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</si>
  <si>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</si>
  <si>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</si>
  <si>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</si>
  <si>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</si>
  <si>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</si>
  <si>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</si>
  <si>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</si>
  <si>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</si>
  <si>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</si>
  <si>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</si>
  <si>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</si>
  <si>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</si>
  <si>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</si>
  <si>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</si>
  <si>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</si>
  <si>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</si>
  <si>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</si>
  <si>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</si>
  <si>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</si>
  <si>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</si>
  <si>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</si>
  <si>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</si>
  <si>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</si>
  <si>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</si>
  <si>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</si>
  <si>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</si>
  <si>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</si>
  <si>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</si>
  <si>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</si>
  <si>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</si>
  <si>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</si>
  <si>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</si>
  <si>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</si>
  <si>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</si>
  <si>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</si>
  <si>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</si>
  <si>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</si>
  <si>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</si>
  <si>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</si>
  <si>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</si>
  <si>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</si>
  <si>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</si>
  <si>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</si>
  <si>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</si>
  <si>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</si>
  <si>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</si>
  <si>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</si>
  <si>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</si>
  <si>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</si>
  <si>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</si>
  <si>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</si>
  <si>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</si>
  <si>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</si>
  <si>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</si>
  <si>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</si>
  <si>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</si>
  <si>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</si>
  <si>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</si>
  <si>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</si>
  <si>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</si>
  <si>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</si>
  <si>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</si>
  <si>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</si>
  <si>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</si>
  <si>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</si>
  <si>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</si>
  <si>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</si>
  <si>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</si>
  <si>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</si>
  <si>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</si>
  <si>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</si>
  <si>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</si>
  <si>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</si>
  <si>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</si>
  <si>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</si>
  <si>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</si>
  <si>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</si>
  <si>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</si>
  <si>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</si>
  <si>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</si>
  <si>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</si>
  <si>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</si>
  <si>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</si>
  <si>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</si>
  <si>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</si>
  <si>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</si>
  <si>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</si>
  <si>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</si>
  <si>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</si>
  <si>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</si>
  <si>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</si>
  <si>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</si>
  <si>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</si>
  <si>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</si>
  <si>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</si>
  <si>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</si>
  <si>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</si>
  <si>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</si>
  <si>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</si>
  <si>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</si>
  <si>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</si>
  <si>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</si>
  <si>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</si>
  <si>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</si>
  <si>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</si>
  <si>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</si>
  <si>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</si>
  <si>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</si>
  <si>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</si>
  <si>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</si>
  <si>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</si>
  <si>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</si>
  <si>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</si>
  <si>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</si>
  <si>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</si>
  <si>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</si>
  <si>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</si>
  <si>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</si>
  <si>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</si>
  <si>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</si>
  <si>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</si>
  <si>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</si>
  <si>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</si>
  <si>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</si>
  <si>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</si>
  <si>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</si>
  <si>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</si>
  <si>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</si>
  <si>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</si>
  <si>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</si>
  <si>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</si>
  <si>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</si>
  <si>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</si>
  <si>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</si>
  <si>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</si>
  <si>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</si>
  <si>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</si>
  <si>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</si>
  <si>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</si>
  <si>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</si>
  <si>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</si>
  <si>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</si>
  <si>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</si>
  <si>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</si>
  <si>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</si>
  <si>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</si>
  <si>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</si>
  <si>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</si>
  <si>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</si>
  <si>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</si>
  <si>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</si>
  <si>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</si>
  <si>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</si>
  <si>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</si>
  <si>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</si>
  <si>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</si>
  <si>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</si>
  <si>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</si>
  <si>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</si>
  <si>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</si>
  <si>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</si>
  <si>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</si>
  <si>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</si>
  <si>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</si>
  <si>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</si>
  <si>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</si>
  <si>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</si>
  <si>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</si>
  <si>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</si>
  <si>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</si>
  <si>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</si>
  <si>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</si>
  <si>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</si>
  <si>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</si>
  <si>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</si>
  <si>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</si>
  <si>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</si>
  <si>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</si>
  <si>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</si>
  <si>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</si>
  <si>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</si>
  <si>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</si>
  <si>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</si>
  <si>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</si>
  <si>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</si>
  <si>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</si>
  <si>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</si>
  <si>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</si>
  <si>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</si>
  <si>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</si>
  <si>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</si>
  <si>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</si>
  <si>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</si>
  <si>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</si>
  <si>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</si>
  <si>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</si>
  <si>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</si>
  <si>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</si>
  <si>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</si>
  <si>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</si>
  <si>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</si>
  <si>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</si>
  <si>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</si>
  <si>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</si>
  <si>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</si>
  <si>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</si>
  <si>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</si>
  <si>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</si>
  <si>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</si>
  <si>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</si>
  <si>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</si>
  <si>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</si>
  <si>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</si>
  <si>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</si>
  <si>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</si>
  <si>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</si>
  <si>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</si>
  <si>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</si>
  <si>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</si>
  <si>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</si>
  <si>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</si>
  <si>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</si>
  <si>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</si>
  <si>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</si>
  <si>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</si>
  <si>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</si>
  <si>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</si>
  <si>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</si>
  <si>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</si>
  <si>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</si>
  <si>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</si>
  <si>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</si>
  <si>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</si>
  <si>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</si>
  <si>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</si>
  <si>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</si>
  <si>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</si>
  <si>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</si>
  <si>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</si>
  <si>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</si>
  <si>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</si>
  <si>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</si>
  <si>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</si>
  <si>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</si>
  <si>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</si>
  <si>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</si>
  <si>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</si>
  <si>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</si>
  <si>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</si>
  <si>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</si>
  <si>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</si>
  <si>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</si>
  <si>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</si>
  <si>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</si>
  <si>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</si>
  <si>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</si>
  <si>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</si>
  <si>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</si>
  <si>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</si>
  <si>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</si>
  <si>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</si>
  <si>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</si>
  <si>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</si>
  <si>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</si>
  <si>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</si>
  <si>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</si>
  <si>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</si>
  <si>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</si>
  <si>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</si>
  <si>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</si>
  <si>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</si>
  <si>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</si>
  <si>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</si>
  <si>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</si>
  <si>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</si>
  <si>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</si>
  <si>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</si>
  <si>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</si>
  <si>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</si>
  <si>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</si>
  <si>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</si>
  <si>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</si>
  <si>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</si>
  <si>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</si>
  <si>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</si>
  <si>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</si>
  <si>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</si>
  <si>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</si>
  <si>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</si>
  <si>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</si>
  <si>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</si>
  <si>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</si>
  <si>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</si>
  <si>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</si>
  <si>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</si>
  <si>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</si>
  <si>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</si>
  <si>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</si>
  <si>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</si>
  <si>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</si>
  <si>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</si>
  <si>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</si>
  <si>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</si>
  <si>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</si>
  <si>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</si>
  <si>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</si>
  <si>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</si>
  <si>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</si>
  <si>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</si>
  <si>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</si>
  <si>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</si>
  <si>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</si>
  <si>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</si>
  <si>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</si>
  <si>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</si>
  <si>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</si>
  <si>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</si>
  <si>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</si>
  <si>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</si>
  <si>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</si>
  <si>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</si>
  <si>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</si>
  <si>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</si>
  <si>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</si>
  <si>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</si>
  <si>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</si>
  <si>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</si>
  <si>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</si>
  <si>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</si>
  <si>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</si>
  <si>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</si>
  <si>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</si>
  <si>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</si>
  <si>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</si>
  <si>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</si>
  <si>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</si>
  <si>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</si>
  <si>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</si>
  <si>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</si>
  <si>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</si>
  <si>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</si>
  <si>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</si>
  <si>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</si>
  <si>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</si>
  <si>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</si>
  <si>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</si>
  <si>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</si>
  <si>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</si>
  <si>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</si>
  <si>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</si>
  <si>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</si>
  <si>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</si>
  <si>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</si>
  <si>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</si>
  <si>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</si>
  <si>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</si>
  <si>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</si>
  <si>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</si>
  <si>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</si>
  <si>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</si>
  <si>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</si>
  <si>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</si>
  <si>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</si>
  <si>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</si>
  <si>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</si>
  <si>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</si>
  <si>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</si>
  <si>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</si>
  <si>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</si>
  <si>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</si>
  <si>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</si>
  <si>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</si>
  <si>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</si>
  <si>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</si>
  <si>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</si>
  <si>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</si>
  <si>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</si>
  <si>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</si>
  <si>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</si>
  <si>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</si>
  <si>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</si>
  <si>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</si>
  <si>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</si>
  <si>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</si>
  <si>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</si>
  <si>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</si>
  <si>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</si>
  <si>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</si>
  <si>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</si>
  <si>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</si>
  <si>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</si>
  <si>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</si>
  <si>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</si>
  <si>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</si>
  <si>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</si>
  <si>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</si>
  <si>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</si>
  <si>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</si>
  <si>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</si>
  <si>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</si>
  <si>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</si>
  <si>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</si>
  <si>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</si>
  <si>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</si>
  <si>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</si>
  <si>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</si>
  <si>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</si>
  <si>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</si>
  <si>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</si>
  <si>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</si>
  <si>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</si>
  <si>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</si>
  <si>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</si>
  <si>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</si>
  <si>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</si>
  <si>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</si>
  <si>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</si>
  <si>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</si>
  <si>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</si>
  <si>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</si>
  <si>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</si>
  <si>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</si>
  <si>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</si>
  <si>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</si>
  <si>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</si>
  <si>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</si>
  <si>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</si>
  <si>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</si>
  <si>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</si>
  <si>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</si>
  <si>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</si>
  <si>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</si>
  <si>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</si>
  <si>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</si>
  <si>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</si>
  <si>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</si>
  <si>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</si>
  <si>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</si>
  <si>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</si>
  <si>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</si>
  <si>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</si>
  <si>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</si>
  <si>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</si>
  <si>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</si>
  <si>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</si>
  <si>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</si>
  <si>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</si>
  <si>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</si>
  <si>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</si>
  <si>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</si>
  <si>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</si>
  <si>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</si>
  <si>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</si>
  <si>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</si>
  <si>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</si>
  <si>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</si>
  <si>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</si>
  <si>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</si>
  <si>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</si>
  <si>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</si>
  <si>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</si>
  <si>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</si>
  <si>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</si>
  <si>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</si>
  <si>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</si>
  <si>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</si>
  <si>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</si>
  <si>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</si>
  <si>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</si>
  <si>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</si>
  <si>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</si>
  <si>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</si>
  <si>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</si>
  <si>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</si>
  <si>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</si>
  <si>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</si>
  <si>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</si>
  <si>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</si>
  <si>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</si>
  <si>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</si>
  <si>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</si>
  <si>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</si>
  <si>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</si>
  <si>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</si>
  <si>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</si>
  <si>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</si>
  <si>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</si>
  <si>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</si>
  <si>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</si>
  <si>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</si>
  <si>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</si>
  <si>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</si>
  <si>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</si>
  <si>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</si>
  <si>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</si>
  <si>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</si>
  <si>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</si>
  <si>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</si>
  <si>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</si>
  <si>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</si>
  <si>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</si>
  <si>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</si>
  <si>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</si>
  <si>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</si>
  <si>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</si>
  <si>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</si>
  <si>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</si>
  <si>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</si>
  <si>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</si>
  <si>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</si>
  <si>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</si>
  <si>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</si>
  <si>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</si>
  <si>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</si>
  <si>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</si>
  <si>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</si>
  <si>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</si>
  <si>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</si>
  <si>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</si>
  <si>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</si>
  <si>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</si>
  <si>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</si>
  <si>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</si>
  <si>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</si>
  <si>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</si>
  <si>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</si>
  <si>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</si>
  <si>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</si>
  <si>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</si>
  <si>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</si>
  <si>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</si>
  <si>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</si>
  <si>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</si>
  <si>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</si>
  <si>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</si>
  <si>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</si>
  <si>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</si>
  <si>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</si>
  <si>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</si>
  <si>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</si>
  <si>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</si>
  <si>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</si>
  <si>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</si>
  <si>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</si>
  <si>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</si>
  <si>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</si>
  <si>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</si>
  <si>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</si>
  <si>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</si>
  <si>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</si>
  <si>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</si>
  <si>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</si>
  <si>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</si>
  <si>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</si>
  <si>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</si>
  <si>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</si>
  <si>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</si>
  <si>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</si>
  <si>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</si>
  <si>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</si>
  <si>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</si>
  <si>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</si>
  <si>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</si>
  <si>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</si>
  <si>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</si>
  <si>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</si>
  <si>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</si>
  <si>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</si>
  <si>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</si>
  <si>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</si>
  <si>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</si>
  <si>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</si>
  <si>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</si>
  <si>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</si>
  <si>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</si>
  <si>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</si>
  <si>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</si>
  <si>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</si>
  <si>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</si>
  <si>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</si>
  <si>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</si>
  <si>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</si>
  <si>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</si>
  <si>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</si>
  <si>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</si>
  <si>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</si>
  <si>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</si>
  <si>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</si>
  <si>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</si>
  <si>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</si>
  <si>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</si>
  <si>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</si>
  <si>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</si>
  <si>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</si>
  <si>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</si>
  <si>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</si>
  <si>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</si>
  <si>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</si>
  <si>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</si>
  <si>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</si>
  <si>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</si>
  <si>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</si>
  <si>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</si>
  <si>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</si>
  <si>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</si>
  <si>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</si>
  <si>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</si>
  <si>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</si>
  <si>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</si>
  <si>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</si>
  <si>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</si>
  <si>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</si>
  <si>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</si>
  <si>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</si>
  <si>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</si>
  <si>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</si>
  <si>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</si>
  <si>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</si>
  <si>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</si>
  <si>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</si>
  <si>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</si>
  <si>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</si>
  <si>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</si>
  <si>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</si>
  <si>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</si>
  <si>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</si>
  <si>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</si>
  <si>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</si>
  <si>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</si>
  <si>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</si>
  <si>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</si>
  <si>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</si>
  <si>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</si>
  <si>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</si>
  <si>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</si>
  <si>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</si>
  <si>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</si>
  <si>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</si>
  <si>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</si>
  <si>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</si>
  <si>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</si>
  <si>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</si>
  <si>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</si>
  <si>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</si>
  <si>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</si>
  <si>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</si>
  <si>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</si>
  <si>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</si>
  <si>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</si>
  <si>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</si>
  <si>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</si>
  <si>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</si>
  <si>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</si>
  <si>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</si>
  <si>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</si>
  <si>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</si>
  <si>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</si>
  <si>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</si>
  <si>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</si>
  <si>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</si>
  <si>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</si>
  <si>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</si>
  <si>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</si>
  <si>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</si>
  <si>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</si>
  <si>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</si>
  <si>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</si>
  <si>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</si>
  <si>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</si>
  <si>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</si>
  <si>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</si>
  <si>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</si>
  <si>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</si>
  <si>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</si>
  <si>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</si>
  <si>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</si>
  <si>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</si>
  <si>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</si>
  <si>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</si>
  <si>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</si>
  <si>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</si>
  <si>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</si>
  <si>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</si>
  <si>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</si>
  <si>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</si>
  <si>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</si>
  <si>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</si>
  <si>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</si>
  <si>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</si>
  <si>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</si>
  <si>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</si>
  <si>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</si>
  <si>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</si>
  <si>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</si>
  <si>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Hexagonal, modelo M-120, da Lúdico Brinquedos Inteligente s ou similar</t>
  </si>
  <si>
    <t>Brinquedo - Escada Horizontal com Teia, modelo M-104, da Lúdico Brinquedos In teligentes ou similar</t>
  </si>
  <si>
    <t>Brinquedo - Play Aventura, modelo M-205, da Lúdico Brinquedos Inteligentes ou similar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</si>
  <si>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</si>
  <si>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</si>
  <si>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</si>
  <si>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</si>
  <si>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</si>
  <si>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</si>
  <si>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</si>
  <si>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</si>
  <si>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</si>
  <si>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</si>
  <si>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</si>
  <si>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</si>
  <si>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</si>
  <si>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</si>
  <si>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</si>
  <si>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</si>
  <si>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</si>
  <si>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</si>
  <si>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</si>
  <si>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</si>
  <si>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</si>
  <si>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</si>
  <si>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</si>
  <si>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</si>
  <si>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</si>
  <si>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</si>
  <si>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</si>
  <si>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</si>
  <si>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</si>
  <si>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</si>
  <si>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</si>
  <si>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</si>
  <si>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</si>
  <si>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</si>
  <si>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</si>
  <si>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</si>
  <si>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</si>
  <si>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</si>
  <si>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</si>
  <si>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</si>
  <si>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</si>
  <si>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</si>
  <si>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</si>
  <si>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</si>
  <si>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</si>
  <si>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</si>
  <si>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</si>
  <si>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</si>
  <si>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</si>
  <si>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</si>
  <si>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</si>
  <si>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</si>
  <si>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</si>
  <si>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</si>
  <si>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</si>
  <si>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</si>
  <si>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</si>
  <si>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</si>
  <si>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</si>
  <si>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</si>
  <si>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</si>
  <si>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</si>
  <si>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</si>
  <si>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</si>
  <si>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</si>
  <si>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</si>
  <si>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</si>
  <si>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</si>
  <si>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</si>
  <si>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</si>
  <si>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</si>
  <si>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</si>
  <si>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</si>
  <si>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</si>
  <si>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</si>
  <si>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</si>
  <si>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</si>
  <si>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</si>
  <si>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</si>
  <si>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</si>
  <si>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</si>
  <si>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</si>
  <si>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</si>
  <si>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</si>
  <si>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</si>
  <si>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</si>
  <si>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</si>
  <si>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</si>
  <si>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</si>
  <si>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</si>
  <si>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</si>
  <si>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</si>
  <si>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</si>
  <si>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</si>
  <si>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</si>
  <si>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</si>
  <si>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</si>
  <si>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</si>
  <si>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</si>
  <si>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</si>
  <si>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</si>
  <si>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</si>
  <si>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</si>
  <si>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</si>
  <si>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</si>
  <si>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</si>
  <si>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</si>
  <si>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</si>
  <si>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</si>
  <si>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</si>
  <si>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</si>
  <si>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</si>
  <si>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</si>
  <si>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</si>
  <si>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</si>
  <si>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</si>
  <si>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</si>
  <si>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</si>
  <si>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</si>
  <si>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</si>
  <si>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</si>
  <si>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</si>
  <si>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</si>
  <si>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</si>
  <si>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</si>
  <si>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</si>
  <si>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</si>
  <si>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</si>
  <si>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</si>
  <si>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</si>
  <si>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</si>
  <si>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</si>
  <si>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</si>
  <si>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</si>
  <si>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</si>
  <si>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</si>
  <si>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</si>
  <si>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</si>
  <si>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</si>
  <si>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</si>
  <si>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</si>
  <si>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</si>
  <si>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</si>
  <si>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</si>
  <si>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</si>
  <si>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</si>
  <si>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</si>
  <si>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</si>
  <si>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</si>
  <si>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</si>
  <si>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</si>
  <si>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</si>
  <si>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</si>
  <si>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</si>
  <si>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</si>
  <si>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</si>
  <si>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</si>
  <si>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</si>
  <si>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</si>
  <si>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</si>
  <si>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</si>
  <si>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</si>
  <si>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</si>
  <si>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</si>
  <si>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</si>
  <si>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</si>
  <si>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</si>
  <si>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</si>
  <si>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</si>
  <si>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</si>
  <si>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</si>
  <si>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</si>
  <si>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</si>
  <si>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</si>
  <si>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</si>
  <si>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</si>
  <si>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</si>
  <si>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</si>
  <si>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</si>
  <si>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</si>
  <si>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</si>
  <si>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</si>
  <si>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</si>
  <si>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</si>
  <si>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</si>
  <si>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</si>
  <si>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</si>
  <si>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</si>
  <si>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</si>
  <si>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</si>
  <si>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</si>
  <si>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</si>
  <si>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</si>
  <si>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</si>
  <si>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</si>
  <si>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</si>
  <si>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</si>
  <si>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</si>
  <si>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</si>
  <si>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</si>
  <si>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</si>
  <si>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</si>
  <si>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</si>
  <si>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</si>
  <si>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</si>
  <si>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</si>
  <si>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</si>
  <si>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</si>
  <si>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</si>
  <si>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</si>
  <si>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</si>
  <si>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</si>
  <si>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</si>
  <si>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</si>
  <si>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</si>
  <si>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</si>
  <si>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</si>
  <si>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</si>
  <si>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</si>
  <si>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</si>
  <si>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</si>
  <si>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</si>
  <si>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</si>
  <si>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</si>
  <si>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</si>
  <si>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</si>
  <si>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</si>
  <si>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</si>
  <si>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</si>
  <si>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</si>
  <si>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</si>
  <si>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</si>
  <si>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</si>
  <si>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</si>
  <si>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</si>
  <si>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</si>
  <si>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</si>
  <si>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</si>
  <si>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</si>
  <si>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</si>
  <si>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</si>
  <si>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</si>
  <si>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</si>
  <si>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</si>
  <si>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</si>
  <si>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</si>
  <si>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</si>
  <si>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</si>
  <si>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</si>
  <si>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</si>
  <si>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</si>
  <si>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</si>
  <si>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</si>
  <si>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</si>
  <si>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</si>
  <si>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</si>
  <si>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</si>
  <si>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</si>
  <si>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</si>
  <si>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</si>
  <si>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</si>
  <si>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</si>
  <si>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</si>
  <si>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</si>
  <si>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</si>
  <si>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</si>
  <si>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</si>
  <si>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</si>
  <si>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</si>
  <si>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</si>
  <si>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</si>
  <si>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</si>
  <si>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</si>
  <si>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</si>
  <si>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</si>
  <si>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</si>
  <si>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</si>
  <si>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</si>
  <si>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</si>
  <si>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</si>
  <si>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</si>
  <si>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</si>
  <si>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</si>
  <si>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</si>
  <si>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</si>
  <si>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</si>
  <si>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</si>
  <si>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</si>
  <si>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</si>
  <si>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</si>
  <si>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</si>
  <si>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</si>
  <si>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</si>
  <si>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</si>
  <si>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</si>
  <si>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</si>
  <si>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</si>
  <si>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</si>
  <si>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</si>
  <si>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</si>
  <si>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</si>
  <si>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</si>
  <si>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</si>
  <si>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</si>
  <si>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</si>
  <si>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</si>
  <si>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</si>
  <si>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</si>
  <si>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</si>
  <si>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</si>
  <si>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</si>
  <si>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</si>
  <si>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</si>
  <si>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</si>
  <si>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</si>
  <si>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</si>
  <si>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</si>
  <si>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</si>
  <si>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</si>
  <si>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</si>
  <si>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</si>
  <si>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</si>
  <si>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</si>
  <si>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</si>
  <si>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</si>
  <si>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</si>
  <si>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</si>
  <si>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</si>
  <si>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</si>
  <si>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</si>
  <si>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</si>
  <si>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</si>
  <si>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</si>
  <si>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</si>
  <si>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</si>
  <si>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</si>
  <si>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</si>
  <si>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</si>
  <si>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</si>
  <si>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</si>
  <si>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</si>
  <si>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</si>
  <si>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</si>
  <si>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</si>
  <si>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</si>
  <si>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</si>
  <si>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</si>
  <si>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</si>
  <si>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</si>
  <si>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</si>
  <si>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</si>
  <si>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</si>
  <si>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</si>
  <si>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</si>
  <si>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</si>
  <si>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</si>
  <si>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</si>
  <si>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</si>
  <si>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</si>
  <si>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</si>
  <si>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</si>
  <si>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</si>
  <si>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</si>
  <si>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</si>
  <si>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</si>
  <si>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</si>
  <si>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</si>
  <si>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</si>
  <si>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</si>
  <si>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</si>
  <si>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</si>
  <si>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</si>
  <si>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</si>
  <si>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</si>
  <si>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</si>
  <si>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</si>
  <si>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</si>
  <si>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</si>
  <si>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</si>
  <si>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</si>
  <si>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</si>
  <si>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</si>
  <si>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</si>
  <si>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</si>
  <si>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</si>
  <si>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</si>
  <si>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</si>
  <si>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</si>
  <si>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</si>
  <si>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</si>
  <si>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</si>
  <si>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</si>
  <si>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</si>
  <si>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</si>
  <si>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</si>
  <si>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</si>
  <si>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</si>
  <si>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</si>
  <si>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</si>
  <si>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</si>
  <si>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</si>
  <si>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</si>
  <si>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</si>
  <si>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</si>
  <si>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</si>
  <si>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</si>
  <si>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</si>
  <si>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</si>
  <si>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</si>
  <si>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</si>
  <si>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</si>
  <si>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</si>
  <si>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</si>
  <si>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</si>
  <si>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</si>
  <si>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</si>
  <si>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</si>
  <si>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</si>
  <si>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</si>
  <si>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</si>
  <si>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</si>
  <si>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</si>
  <si>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</si>
  <si>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</si>
  <si>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</si>
  <si>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</si>
  <si>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</si>
  <si>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</si>
  <si>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</si>
  <si>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</si>
  <si>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</si>
  <si>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</si>
  <si>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</si>
  <si>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</si>
  <si>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</si>
  <si>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</si>
  <si>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</si>
  <si>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</si>
  <si>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</si>
  <si>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</si>
  <si>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</si>
  <si>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</si>
  <si>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</si>
  <si>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</si>
  <si>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</si>
  <si>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</si>
  <si>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</si>
  <si>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</si>
  <si>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</si>
  <si>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</si>
  <si>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</si>
  <si>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</si>
  <si>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</si>
  <si>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</si>
  <si>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</si>
  <si>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</si>
  <si>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</si>
  <si>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</si>
  <si>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</si>
  <si>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</si>
  <si>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</si>
  <si>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</si>
  <si>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</si>
  <si>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</si>
  <si>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</si>
  <si>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</si>
  <si>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</si>
  <si>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</si>
  <si>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</si>
  <si>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</si>
  <si>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</si>
  <si>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</si>
  <si>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</si>
  <si>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</si>
  <si>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</si>
  <si>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</si>
  <si>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</si>
  <si>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</si>
  <si>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</si>
  <si>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</si>
  <si>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</si>
  <si>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</si>
  <si>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</si>
  <si>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</si>
  <si>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</si>
  <si>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</si>
  <si>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</si>
  <si>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</si>
  <si>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</si>
  <si>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</si>
  <si>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</si>
  <si>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</si>
  <si>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</si>
  <si>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</si>
  <si>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</si>
  <si>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</si>
  <si>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</si>
  <si>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</si>
  <si>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</si>
  <si>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</si>
  <si>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</si>
  <si>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</si>
  <si>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</si>
  <si>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</si>
  <si>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</si>
  <si>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</si>
  <si>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</si>
  <si>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</si>
  <si>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</si>
  <si>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</si>
  <si>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</si>
  <si>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</si>
  <si>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</si>
  <si>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</si>
  <si>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</si>
  <si>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</si>
  <si>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</si>
  <si>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</si>
  <si>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</si>
  <si>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</si>
  <si>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</si>
  <si>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</si>
  <si>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</si>
  <si>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</si>
  <si>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</si>
  <si>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</si>
  <si>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</si>
  <si>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</si>
  <si>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</si>
  <si>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</si>
  <si>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</si>
  <si>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</si>
  <si>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</si>
  <si>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</si>
  <si>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</si>
  <si>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</si>
  <si>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</si>
  <si>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</si>
  <si>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</si>
  <si>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</si>
  <si>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</si>
  <si>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</si>
  <si>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</si>
  <si>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</si>
  <si>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</si>
  <si>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</si>
  <si>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</si>
  <si>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</si>
  <si>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</si>
  <si>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</si>
  <si>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</si>
  <si>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</si>
  <si>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</si>
  <si>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</si>
  <si>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</si>
  <si>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</si>
  <si>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</si>
  <si>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</si>
  <si>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</si>
  <si>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</si>
  <si>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</si>
  <si>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</si>
  <si>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</si>
  <si>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</si>
  <si>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</si>
  <si>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</si>
  <si>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</si>
  <si>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</si>
  <si>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</si>
  <si>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</si>
  <si>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</si>
  <si>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</si>
  <si>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</si>
  <si>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</si>
  <si>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</si>
  <si>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</si>
  <si>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</si>
  <si>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</si>
  <si>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</si>
  <si>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</si>
  <si>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</si>
  <si>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</si>
  <si>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</si>
  <si>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</si>
  <si>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</si>
  <si>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</si>
  <si>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</si>
  <si>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</si>
  <si>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</si>
  <si>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</si>
  <si>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</si>
  <si>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</si>
  <si>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</si>
  <si>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</si>
  <si>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</si>
  <si>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</si>
  <si>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</si>
  <si>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</si>
  <si>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</si>
  <si>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</si>
  <si>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</si>
  <si>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</si>
  <si>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</si>
  <si>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</si>
  <si>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</si>
  <si>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</si>
  <si>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</si>
  <si>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</si>
  <si>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</si>
  <si>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</si>
  <si>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</si>
  <si>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</si>
  <si>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</si>
  <si>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</si>
  <si>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</si>
  <si>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</si>
  <si>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</si>
  <si>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</si>
  <si>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</si>
  <si>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</si>
  <si>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</si>
  <si>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</si>
  <si>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</si>
  <si>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</si>
  <si>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</si>
  <si>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</si>
  <si>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</si>
  <si>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</si>
  <si>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</si>
  <si>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</si>
  <si>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</si>
  <si>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</si>
  <si>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</si>
  <si>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</si>
  <si>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</si>
  <si>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</si>
  <si>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</si>
  <si>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</si>
  <si>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</si>
  <si>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</si>
  <si>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</si>
  <si>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</si>
  <si>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</si>
  <si>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</si>
  <si>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</si>
  <si>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</si>
  <si>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</si>
  <si>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</si>
  <si>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</si>
  <si>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</si>
  <si>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</si>
  <si>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</si>
  <si>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</si>
  <si>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</si>
  <si>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</si>
  <si>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</si>
  <si>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</si>
  <si>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</si>
  <si>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</si>
  <si>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</si>
  <si>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</si>
  <si>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</si>
  <si>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</si>
  <si>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</si>
  <si>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</si>
  <si>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</si>
  <si>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</si>
  <si>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</si>
  <si>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</si>
  <si>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</si>
  <si>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</si>
  <si>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</si>
  <si>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</si>
  <si>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</si>
  <si>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</si>
  <si>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</si>
  <si>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</si>
  <si>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</si>
  <si>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</si>
  <si>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</si>
  <si>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</si>
  <si>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</si>
  <si>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</si>
  <si>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</si>
  <si>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</si>
  <si>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</si>
  <si>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</si>
  <si>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</si>
  <si>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</si>
  <si>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</si>
  <si>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</si>
  <si>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</si>
  <si>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</si>
  <si>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</si>
  <si>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</si>
  <si>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</si>
  <si>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</si>
  <si>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</si>
  <si>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</si>
  <si>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</si>
  <si>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</si>
  <si>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</si>
  <si>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</si>
  <si>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</si>
  <si>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</si>
  <si>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</si>
  <si>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</si>
  <si>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</si>
  <si>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</si>
  <si>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</si>
  <si>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</si>
  <si>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</si>
  <si>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</si>
  <si>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</si>
  <si>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</si>
  <si>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</si>
  <si>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</si>
  <si>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</si>
  <si>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</si>
  <si>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</si>
  <si>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</si>
  <si>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</si>
  <si>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</si>
  <si>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</si>
  <si>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</si>
  <si>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</si>
  <si>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</si>
  <si>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</si>
  <si>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</si>
  <si>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</si>
  <si>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</si>
  <si>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</si>
  <si>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</si>
  <si>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</si>
  <si>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</si>
  <si>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</si>
  <si>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</si>
  <si>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</si>
  <si>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</si>
  <si>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</si>
  <si>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</si>
  <si>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</si>
  <si>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</si>
  <si>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</si>
  <si>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</si>
  <si>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</si>
  <si>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</si>
  <si>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</si>
  <si>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</si>
  <si>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</si>
  <si>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</si>
  <si>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</si>
  <si>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</si>
  <si>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</si>
  <si>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</si>
  <si>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</si>
  <si>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</si>
  <si>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</si>
  <si>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</si>
  <si>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</si>
  <si>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</si>
  <si>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</si>
  <si>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</si>
  <si>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</si>
  <si>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</si>
  <si>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</si>
  <si>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</si>
  <si>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</si>
  <si>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</si>
  <si>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</si>
  <si>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</si>
  <si>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</si>
  <si>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</si>
  <si>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</si>
  <si>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</si>
  <si>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</si>
  <si>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</si>
  <si>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</si>
  <si>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</si>
  <si>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</si>
  <si>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</si>
  <si>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</si>
  <si>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</si>
  <si>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</si>
  <si>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</si>
  <si>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</si>
  <si>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</si>
  <si>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</si>
  <si>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</si>
  <si>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</si>
  <si>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</si>
  <si>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</si>
  <si>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</si>
  <si>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</si>
  <si>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</si>
  <si>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</si>
  <si>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</si>
  <si>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</si>
  <si>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</si>
  <si>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</si>
  <si>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</si>
  <si>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</si>
  <si>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</si>
  <si>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</si>
  <si>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</si>
  <si>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</si>
  <si>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</si>
  <si>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</si>
  <si>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</si>
  <si>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</si>
  <si>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</si>
  <si>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</si>
  <si>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</si>
  <si>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</si>
  <si>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</si>
  <si>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</si>
  <si>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</si>
  <si>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</si>
  <si>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</si>
  <si>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</si>
  <si>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</si>
  <si>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</si>
  <si>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</si>
  <si>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</si>
  <si>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</si>
  <si>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</si>
  <si>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</si>
  <si>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</si>
  <si>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</si>
  <si>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</si>
  <si>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</si>
  <si>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</si>
  <si>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</si>
  <si>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</si>
  <si>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</si>
  <si>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</si>
  <si>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</si>
  <si>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</si>
  <si>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</si>
  <si>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</si>
  <si>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</si>
  <si>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</si>
  <si>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</si>
  <si>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</si>
  <si>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</si>
  <si>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</si>
  <si>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</si>
  <si>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</si>
  <si>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</si>
  <si>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</si>
  <si>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</si>
  <si>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</si>
  <si>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</si>
  <si>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</si>
  <si>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</si>
  <si>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</si>
  <si>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</si>
  <si>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</si>
  <si>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</si>
  <si>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</si>
  <si>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</si>
  <si>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</si>
  <si>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</si>
  <si>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</si>
  <si>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</si>
  <si>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</si>
  <si>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</si>
  <si>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</si>
  <si>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</si>
  <si>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</si>
  <si>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</si>
  <si>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</si>
  <si>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</si>
  <si>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</si>
  <si>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</si>
  <si>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</si>
  <si>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</si>
  <si>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</si>
  <si>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</si>
  <si>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</si>
  <si>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</si>
  <si>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</si>
  <si>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</si>
  <si>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</si>
  <si>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</si>
  <si>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</si>
  <si>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</si>
  <si>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</si>
  <si>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</si>
  <si>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</si>
  <si>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</si>
  <si>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</si>
  <si>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</si>
  <si>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</si>
  <si>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</si>
  <si>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</si>
  <si>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</si>
  <si>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</si>
  <si>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</si>
  <si>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</si>
  <si>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</si>
  <si>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</si>
  <si>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</si>
  <si>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</si>
  <si>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</si>
  <si>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</si>
  <si>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</si>
  <si>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</si>
  <si>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</si>
  <si>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</si>
  <si>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</si>
  <si>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</si>
  <si>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</si>
  <si>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</si>
  <si>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</si>
  <si>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</si>
  <si>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</si>
  <si>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</si>
  <si>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</si>
  <si>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</si>
  <si>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</si>
  <si>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</si>
  <si>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</si>
  <si>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</si>
  <si>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</si>
  <si>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</si>
  <si>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</si>
  <si>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</si>
  <si>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</si>
  <si>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</si>
  <si>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</si>
  <si>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</si>
  <si>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</si>
  <si>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</si>
  <si>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</si>
  <si>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</si>
  <si>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</si>
  <si>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</si>
  <si>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</si>
  <si>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</si>
  <si>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</si>
  <si>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</si>
  <si>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</si>
  <si>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</si>
  <si>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</si>
  <si>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</si>
  <si>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</si>
  <si>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</si>
  <si>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</si>
  <si>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</si>
  <si>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</si>
  <si>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</si>
  <si>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</si>
  <si>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</si>
  <si>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</si>
  <si>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</si>
  <si>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</si>
  <si>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</si>
  <si>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</si>
  <si>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</si>
  <si>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</si>
  <si>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</si>
  <si>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</si>
  <si>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</si>
  <si>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</si>
  <si>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</si>
  <si>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</si>
  <si>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</si>
  <si>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</si>
  <si>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</si>
  <si>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</si>
  <si>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</si>
  <si>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</si>
  <si>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</si>
  <si>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</si>
  <si>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</si>
  <si>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</si>
  <si>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</si>
  <si>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</si>
  <si>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</si>
  <si>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</si>
  <si>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</si>
  <si>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</si>
  <si>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</si>
  <si>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</si>
  <si>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</si>
  <si>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</si>
  <si>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</si>
  <si>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</si>
  <si>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</si>
  <si>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</si>
  <si>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</si>
  <si>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</si>
  <si>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</si>
  <si>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</si>
  <si>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</si>
  <si>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</si>
  <si>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</si>
  <si>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</si>
  <si>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</si>
  <si>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</si>
  <si>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</si>
  <si>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</si>
  <si>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</si>
  <si>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</si>
  <si>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</si>
  <si>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</si>
  <si>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</si>
  <si>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</si>
  <si>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</si>
  <si>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</si>
  <si>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</si>
  <si>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</si>
  <si>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</si>
  <si>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</si>
  <si>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</si>
  <si>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</si>
  <si>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</si>
  <si>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</si>
  <si>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</si>
  <si>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</si>
  <si>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</si>
  <si>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</si>
  <si>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</si>
  <si>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</si>
  <si>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</si>
  <si>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</si>
  <si>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</si>
  <si>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</si>
  <si>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</si>
  <si>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</si>
  <si>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</si>
  <si>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</si>
  <si>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</si>
  <si>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</si>
  <si>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</si>
  <si>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</si>
  <si>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</si>
  <si>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</si>
  <si>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</si>
  <si>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</si>
  <si>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</si>
  <si>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</si>
  <si>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</si>
  <si>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</si>
  <si>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</si>
  <si>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</si>
  <si>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</si>
  <si>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</si>
  <si>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</si>
  <si>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</si>
  <si>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</si>
  <si>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</si>
  <si>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</si>
  <si>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</si>
  <si>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</si>
  <si>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</si>
  <si>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</si>
  <si>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</si>
  <si>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</si>
  <si>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</si>
  <si>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</si>
  <si>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</si>
  <si>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</si>
  <si>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</si>
  <si>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</si>
  <si>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</si>
  <si>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</si>
  <si>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</si>
  <si>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</si>
  <si>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</si>
  <si>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</si>
  <si>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</si>
  <si>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</si>
  <si>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</si>
  <si>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</si>
  <si>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</si>
  <si>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</si>
  <si>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</si>
  <si>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</si>
  <si>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</si>
  <si>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</si>
  <si>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</si>
  <si>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</si>
  <si>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</si>
  <si>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</si>
  <si>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</si>
  <si>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</si>
  <si>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</si>
  <si>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</si>
  <si>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</si>
  <si>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</si>
  <si>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</si>
  <si>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</si>
  <si>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</si>
  <si>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</si>
  <si>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</si>
  <si>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</si>
  <si>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</si>
  <si>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</si>
  <si>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</si>
  <si>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</si>
  <si>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</si>
  <si>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</si>
  <si>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</si>
  <si>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</si>
  <si>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</si>
  <si>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</si>
  <si>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</si>
  <si>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</si>
  <si>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</si>
  <si>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</si>
  <si>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</si>
  <si>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</si>
  <si>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</si>
  <si>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</si>
  <si>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</si>
  <si>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</si>
  <si>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</si>
  <si>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</si>
  <si>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</si>
  <si>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</si>
  <si>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</si>
  <si>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</si>
  <si>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</si>
  <si>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</si>
  <si>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</si>
  <si>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</si>
  <si>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</si>
  <si>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</si>
  <si>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</si>
  <si>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</si>
  <si>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</si>
  <si>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</si>
  <si>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</si>
  <si>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</si>
  <si>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</si>
  <si>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</si>
  <si>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</si>
  <si>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</si>
  <si>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</si>
  <si>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</si>
  <si>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</si>
  <si>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</si>
  <si>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</si>
  <si>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</si>
  <si>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</si>
  <si>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</si>
  <si>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</si>
  <si>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</si>
  <si>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</si>
  <si>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</si>
  <si>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</si>
  <si>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</si>
  <si>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</si>
  <si>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</si>
  <si>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</si>
  <si>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</si>
  <si>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</si>
  <si>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</si>
  <si>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</si>
  <si>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</si>
  <si>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</si>
  <si>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</si>
  <si>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</si>
  <si>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</si>
  <si>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</si>
  <si>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</si>
  <si>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</si>
  <si>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</si>
  <si>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</si>
  <si>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</si>
  <si>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</si>
  <si>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</si>
  <si>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</si>
  <si>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</si>
  <si>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</si>
  <si>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</si>
  <si>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</si>
  <si>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</si>
  <si>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</si>
  <si>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</si>
  <si>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</si>
  <si>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</si>
  <si>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</si>
  <si>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</si>
  <si>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</si>
  <si>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</si>
  <si>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</si>
  <si>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</si>
  <si>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</si>
  <si>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</si>
  <si>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</si>
  <si>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</si>
  <si>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</si>
  <si>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</si>
  <si>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</si>
  <si>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</si>
  <si>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</si>
  <si>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</si>
  <si>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</si>
  <si>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</si>
  <si>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</si>
  <si>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</si>
  <si>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</si>
  <si>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</si>
  <si>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</si>
  <si>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</si>
  <si>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</si>
  <si>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</si>
  <si>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</si>
  <si>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</si>
  <si>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</si>
  <si>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</si>
  <si>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</si>
  <si>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</si>
  <si>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</si>
  <si>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</si>
  <si>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</si>
  <si>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</si>
  <si>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</si>
  <si>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</si>
  <si>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</si>
  <si>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</si>
  <si>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</si>
  <si>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</si>
  <si>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</si>
  <si>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</si>
  <si>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</si>
  <si>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</si>
  <si>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</si>
  <si>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</si>
  <si>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</si>
  <si>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</si>
  <si>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</si>
  <si>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</si>
  <si>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</si>
  <si>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</si>
  <si>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</si>
  <si>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</si>
  <si>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</si>
  <si>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</si>
  <si>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</si>
  <si>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</si>
  <si>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</si>
  <si>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</si>
  <si>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</si>
  <si>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</si>
  <si>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</si>
  <si>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</si>
  <si>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</si>
  <si>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</si>
  <si>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</si>
  <si>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</si>
  <si>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</si>
  <si>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</si>
  <si>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</si>
  <si>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</si>
  <si>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</si>
  <si>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</si>
  <si>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</si>
  <si>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</si>
  <si>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</si>
  <si>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</si>
  <si>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</si>
  <si>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</si>
  <si>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</si>
  <si>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</si>
  <si>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</si>
  <si>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</si>
  <si>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</si>
  <si>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</si>
  <si>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</si>
  <si>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</si>
  <si>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</si>
  <si>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</si>
  <si>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</si>
  <si>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</si>
  <si>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</si>
  <si>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</si>
  <si>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</si>
  <si>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</si>
  <si>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</si>
  <si>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</si>
  <si>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</si>
  <si>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</si>
  <si>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</si>
  <si>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</si>
  <si>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</si>
  <si>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</si>
  <si>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</si>
  <si>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</si>
  <si>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</si>
  <si>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</si>
  <si>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</si>
  <si>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</si>
  <si>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</si>
  <si>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</si>
  <si>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</si>
  <si>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</si>
  <si>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</si>
  <si>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</si>
  <si>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</si>
  <si>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</si>
  <si>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</si>
  <si>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</si>
  <si>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</si>
  <si>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</si>
  <si>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</si>
  <si>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</si>
  <si>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</si>
  <si>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</si>
  <si>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</si>
  <si>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</si>
  <si>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</si>
  <si>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</si>
  <si>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</si>
  <si>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</si>
  <si>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</si>
  <si>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</si>
  <si>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</si>
  <si>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</si>
  <si>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</si>
  <si>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</si>
  <si>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</si>
  <si>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</si>
  <si>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</si>
  <si>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</si>
  <si>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</si>
  <si>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</si>
  <si>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</si>
  <si>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</si>
  <si>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</si>
  <si>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</si>
  <si>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</si>
  <si>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</si>
  <si>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</si>
  <si>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</si>
  <si>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</si>
  <si>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</si>
  <si>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</si>
  <si>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</si>
  <si>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</si>
  <si>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</si>
  <si>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</si>
  <si>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</si>
  <si>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</si>
  <si>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</si>
  <si>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</si>
  <si>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</si>
  <si>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</si>
  <si>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</si>
  <si>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</si>
  <si>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</si>
  <si>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</si>
  <si>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</si>
  <si>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</si>
  <si>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</si>
  <si>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</si>
  <si>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</si>
  <si>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</si>
  <si>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</si>
  <si>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</si>
  <si>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</si>
  <si>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</si>
  <si>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</si>
  <si>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</si>
  <si>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</si>
  <si>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</si>
  <si>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</si>
  <si>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</si>
  <si>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</si>
  <si>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</si>
  <si>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</si>
  <si>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</si>
  <si>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</si>
  <si>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</si>
  <si>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</si>
  <si>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</si>
  <si>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</si>
  <si>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</si>
  <si>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</si>
  <si>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</si>
  <si>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</si>
  <si>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</si>
  <si>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</si>
  <si>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</si>
  <si>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</si>
  <si>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</si>
  <si>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</si>
  <si>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</si>
  <si>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</si>
  <si>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</si>
  <si>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</si>
  <si>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</si>
  <si>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</si>
  <si>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</si>
  <si>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</si>
  <si>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</si>
  <si>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</si>
  <si>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</si>
  <si>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</si>
  <si>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</si>
  <si>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</si>
  <si>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</si>
  <si>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</si>
  <si>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</si>
  <si>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</si>
  <si>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</si>
  <si>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</si>
  <si>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</si>
  <si>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</si>
  <si>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</si>
  <si>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</si>
  <si>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</si>
  <si>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</si>
  <si>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</si>
  <si>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</si>
  <si>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</si>
  <si>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</si>
  <si>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</si>
  <si>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</si>
  <si>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</si>
  <si>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</si>
  <si>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</si>
  <si>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</si>
  <si>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</si>
  <si>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</si>
  <si>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</si>
  <si>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</si>
  <si>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</si>
  <si>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</si>
  <si>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</si>
  <si>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</si>
  <si>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</si>
  <si>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</si>
  <si>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</si>
  <si>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</si>
  <si>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</si>
  <si>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</si>
  <si>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</si>
  <si>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</si>
  <si>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</si>
  <si>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</si>
  <si>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</si>
  <si>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</si>
  <si>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</si>
  <si>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</si>
  <si>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</si>
  <si>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</si>
  <si>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</si>
  <si>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</si>
  <si>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</si>
  <si>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</si>
  <si>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</si>
  <si>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</si>
  <si>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</si>
  <si>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</si>
  <si>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</si>
  <si>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</si>
  <si>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</si>
  <si>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</si>
  <si>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</si>
  <si>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</si>
  <si>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</si>
  <si>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</si>
  <si>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</si>
  <si>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</si>
  <si>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</si>
  <si>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</si>
  <si>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</si>
  <si>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</si>
  <si>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</si>
  <si>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</si>
  <si>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</si>
  <si>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</si>
  <si>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</si>
  <si>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</si>
  <si>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</si>
  <si>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</si>
  <si>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</si>
  <si>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</si>
  <si>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</si>
  <si>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</si>
  <si>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</si>
  <si>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</si>
  <si>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</si>
  <si>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</si>
  <si>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</si>
  <si>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</si>
  <si>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</si>
  <si>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</si>
  <si>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</si>
  <si>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</si>
  <si>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</si>
  <si>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</si>
  <si>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</si>
  <si>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</si>
  <si>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</si>
  <si>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</si>
  <si>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</si>
  <si>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</si>
  <si>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</si>
  <si>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</si>
  <si>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</si>
  <si>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</si>
  <si>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</si>
  <si>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</si>
  <si>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</si>
  <si>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</si>
  <si>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</si>
  <si>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</si>
  <si>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</si>
  <si>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</si>
  <si>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</si>
  <si>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</si>
  <si>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</si>
  <si>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</si>
  <si>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</si>
  <si>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</si>
  <si>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</si>
  <si>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</si>
  <si>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</si>
  <si>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</si>
  <si>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</si>
  <si>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</si>
  <si>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</si>
  <si>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</si>
  <si>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</si>
  <si>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</si>
  <si>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</si>
  <si>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</si>
  <si>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</si>
  <si>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</si>
  <si>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</si>
  <si>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</si>
  <si>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</si>
  <si>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</si>
  <si>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</si>
  <si>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</si>
  <si>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</si>
  <si>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</si>
  <si>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</si>
  <si>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</si>
  <si>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</si>
  <si>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</si>
  <si>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</si>
  <si>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</si>
  <si>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</si>
  <si>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</si>
  <si>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</si>
  <si>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</si>
  <si>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</si>
  <si>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</si>
  <si>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</si>
  <si>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</si>
  <si>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</si>
  <si>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</si>
  <si>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</si>
  <si>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</si>
  <si>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</si>
  <si>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</si>
  <si>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</si>
  <si>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</si>
  <si>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</si>
  <si>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</si>
  <si>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</si>
  <si>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</si>
  <si>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</si>
  <si>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</si>
  <si>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</si>
  <si>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</si>
  <si>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</si>
  <si>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</si>
  <si>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</si>
  <si>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</si>
  <si>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</si>
  <si>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</si>
  <si>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</si>
  <si>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</si>
  <si>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</si>
  <si>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</si>
  <si>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</si>
  <si>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</si>
  <si>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</si>
  <si>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</si>
  <si>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</si>
  <si>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</si>
  <si>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</si>
  <si>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</si>
  <si>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</si>
  <si>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</si>
  <si>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</si>
  <si>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</si>
  <si>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</si>
  <si>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</si>
  <si>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</si>
  <si>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</si>
  <si>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</si>
  <si>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</si>
  <si>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</si>
  <si>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</si>
  <si>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</si>
  <si>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</si>
  <si>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</si>
  <si>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</si>
  <si>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</si>
  <si>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</si>
  <si>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</si>
  <si>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</si>
  <si>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</si>
  <si>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</si>
  <si>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</si>
  <si>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</si>
  <si>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</si>
  <si>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</si>
  <si>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</si>
  <si>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</si>
  <si>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</si>
  <si>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</si>
  <si>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</si>
  <si>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</si>
  <si>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</si>
  <si>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</si>
  <si>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</si>
  <si>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</si>
  <si>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</si>
  <si>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</si>
  <si>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</si>
  <si>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</si>
  <si>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</si>
  <si>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</si>
  <si>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</si>
  <si>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</si>
  <si>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</si>
  <si>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</si>
  <si>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</si>
  <si>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</si>
  <si>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</si>
  <si>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</si>
  <si>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</si>
  <si>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</si>
  <si>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</si>
  <si>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</si>
  <si>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</si>
  <si>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</si>
  <si>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</si>
  <si>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</si>
  <si>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</si>
  <si>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</si>
  <si>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</si>
  <si>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</si>
  <si>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</si>
  <si>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</si>
  <si>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</si>
  <si>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</si>
  <si>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</si>
  <si>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</si>
  <si>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</si>
  <si>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</si>
  <si>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</si>
  <si>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</si>
  <si>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</si>
  <si>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</si>
  <si>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</si>
  <si>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</si>
  <si>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</si>
  <si>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</si>
  <si>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</si>
  <si>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</si>
  <si>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</si>
  <si>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</si>
  <si>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</si>
  <si>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</si>
  <si>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</si>
  <si>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</si>
  <si>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</si>
  <si>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</si>
  <si>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</si>
  <si>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</si>
  <si>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</si>
  <si>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</si>
  <si>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</si>
  <si>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</si>
  <si>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</si>
  <si>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</si>
  <si>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</si>
  <si>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</si>
  <si>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</si>
  <si>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</si>
  <si>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</si>
  <si>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</si>
  <si>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</si>
  <si>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</si>
  <si>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</si>
  <si>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</si>
  <si>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</si>
  <si>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</si>
  <si>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</si>
  <si>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</si>
  <si>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</si>
  <si>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</si>
  <si>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</si>
  <si>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</si>
  <si>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</si>
  <si>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</si>
  <si>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</si>
  <si>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</si>
  <si>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</si>
  <si>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</si>
  <si>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</si>
  <si>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</si>
  <si>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</si>
  <si>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</si>
  <si>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</si>
  <si>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</si>
  <si>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</si>
  <si>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</si>
  <si>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</si>
  <si>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</si>
  <si>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</si>
  <si>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</si>
  <si>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</si>
  <si>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</si>
  <si>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</si>
  <si>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</si>
  <si>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</si>
  <si>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</si>
  <si>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</si>
  <si>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</si>
  <si>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</si>
  <si>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</si>
  <si>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</si>
  <si>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</si>
  <si>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</si>
  <si>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</si>
  <si>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</si>
  <si>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</si>
  <si>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</si>
  <si>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</si>
  <si>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</si>
  <si>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</si>
  <si>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</si>
  <si>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</si>
  <si>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</si>
  <si>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</si>
  <si>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</si>
  <si>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</si>
  <si>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</si>
  <si>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</si>
  <si>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</si>
  <si>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</si>
  <si>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</si>
  <si>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</si>
  <si>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</si>
  <si>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</si>
  <si>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</si>
  <si>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</si>
  <si>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</si>
  <si>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</si>
  <si>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</si>
  <si>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</si>
  <si>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</si>
  <si>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</si>
  <si>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</si>
  <si>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</si>
  <si>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</si>
  <si>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</si>
  <si>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</si>
  <si>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</si>
  <si>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</si>
  <si>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</si>
  <si>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</si>
  <si>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</si>
  <si>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</si>
  <si>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</si>
  <si>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</si>
  <si>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</si>
  <si>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</si>
  <si>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</si>
  <si>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</si>
  <si>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</si>
  <si>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</si>
  <si>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</si>
  <si>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</si>
  <si>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</si>
  <si>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</si>
  <si>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</si>
  <si>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</si>
  <si>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</si>
  <si>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</si>
  <si>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</si>
  <si>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</si>
  <si>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</si>
  <si>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</si>
  <si>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</si>
  <si>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</si>
  <si>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</si>
  <si>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</si>
  <si>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</si>
  <si>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</si>
  <si>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</si>
  <si>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</si>
  <si>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</si>
  <si>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</si>
  <si>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</si>
  <si>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</si>
  <si>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</si>
  <si>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</si>
  <si>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</si>
  <si>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</si>
  <si>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</si>
  <si>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</si>
  <si>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</si>
  <si>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</si>
  <si>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</si>
  <si>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</si>
  <si>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</si>
  <si>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</si>
  <si>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</si>
  <si>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</si>
  <si>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</si>
  <si>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</si>
  <si>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</si>
  <si>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</si>
  <si>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</si>
  <si>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</si>
  <si>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</si>
  <si>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</si>
  <si>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</si>
  <si>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</si>
  <si>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</si>
  <si>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</si>
  <si>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</si>
  <si>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</si>
  <si>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</si>
  <si>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</si>
  <si>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</si>
  <si>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</si>
  <si>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</si>
  <si>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</si>
  <si>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</si>
  <si>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</si>
  <si>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</si>
  <si>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</si>
  <si>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</si>
  <si>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</si>
  <si>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</si>
  <si>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</si>
  <si>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</si>
  <si>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</si>
  <si>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</si>
  <si>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</si>
  <si>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</si>
  <si>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</si>
  <si>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</si>
  <si>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</si>
  <si>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</si>
  <si>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</si>
  <si>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</si>
  <si>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</si>
  <si>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</si>
  <si>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</si>
  <si>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</si>
  <si>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</si>
  <si>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</si>
  <si>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</si>
  <si>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</si>
  <si>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</si>
  <si>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</si>
  <si>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</si>
  <si>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</si>
  <si>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</si>
  <si>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</si>
  <si>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</si>
  <si>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</si>
  <si>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</si>
  <si>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</si>
  <si>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</si>
  <si>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</si>
  <si>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</si>
  <si>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</si>
  <si>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</si>
  <si>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</si>
  <si>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</si>
  <si>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</si>
  <si>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</si>
  <si>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</si>
  <si>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</si>
  <si>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</si>
  <si>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</si>
  <si>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</si>
  <si>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</si>
  <si>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</si>
  <si>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</si>
  <si>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</si>
  <si>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</si>
  <si>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</si>
  <si>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</si>
  <si>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</si>
  <si>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</si>
  <si>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</si>
  <si>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</si>
  <si>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</si>
  <si>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</si>
  <si>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</si>
  <si>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</si>
  <si>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</si>
  <si>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</si>
  <si>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</si>
  <si>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</si>
  <si>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</si>
  <si>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</si>
  <si>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</si>
  <si>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</si>
  <si>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</si>
  <si>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</si>
  <si>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</si>
  <si>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</si>
  <si>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</si>
  <si>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</si>
  <si>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</si>
  <si>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</si>
  <si>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</si>
  <si>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</si>
  <si>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</si>
  <si>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</si>
  <si>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</si>
  <si>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</si>
  <si>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</si>
  <si>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</si>
  <si>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</si>
  <si>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</si>
  <si>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</si>
  <si>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</si>
  <si>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</si>
  <si>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</si>
  <si>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</si>
  <si>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</si>
  <si>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</si>
  <si>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</si>
  <si>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</si>
  <si>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</si>
  <si>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</si>
  <si>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</si>
  <si>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</si>
  <si>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</si>
  <si>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</si>
  <si>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</si>
  <si>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</si>
  <si>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</si>
  <si>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</si>
  <si>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</si>
  <si>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</si>
  <si>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</si>
  <si>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</si>
  <si>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</si>
  <si>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</si>
  <si>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</si>
  <si>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</si>
  <si>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</si>
  <si>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</si>
  <si>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</si>
  <si>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</si>
  <si>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</si>
  <si>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</si>
  <si>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</si>
  <si>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</si>
  <si>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</si>
  <si>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</si>
  <si>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</si>
  <si>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</si>
  <si>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</si>
  <si>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</si>
  <si>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</si>
  <si>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</si>
  <si>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</si>
  <si>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</si>
  <si>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</si>
  <si>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</si>
  <si>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</si>
  <si>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</si>
  <si>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</si>
  <si>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</si>
  <si>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</si>
  <si>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</si>
  <si>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</si>
  <si>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</si>
  <si>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</si>
  <si>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</si>
  <si>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</si>
  <si>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</si>
  <si>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</si>
  <si>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</si>
  <si>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</si>
  <si>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</si>
  <si>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</si>
  <si>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</si>
  <si>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</si>
  <si>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</si>
  <si>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</si>
  <si>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</si>
  <si>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</si>
  <si>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</si>
  <si>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</si>
  <si>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</si>
  <si>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</si>
  <si>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</si>
  <si>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</si>
  <si>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</si>
  <si>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</si>
  <si>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</si>
  <si>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</si>
  <si>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</si>
  <si>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</si>
  <si>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</si>
  <si>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</si>
  <si>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</si>
  <si>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</si>
  <si>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</si>
  <si>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</si>
  <si>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</si>
  <si>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</si>
  <si>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</si>
  <si>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</si>
  <si>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</si>
  <si>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</si>
  <si>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</si>
  <si>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</si>
  <si>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</si>
  <si>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</si>
  <si>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</si>
  <si>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</si>
  <si>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</si>
  <si>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</si>
  <si>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</si>
  <si>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</si>
  <si>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</si>
  <si>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</si>
  <si>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</si>
  <si>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</si>
  <si>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</si>
  <si>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</si>
  <si>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</si>
  <si>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</si>
  <si>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</si>
  <si>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</si>
  <si>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</si>
  <si>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</si>
  <si>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</si>
  <si>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</si>
  <si>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</si>
  <si>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</si>
  <si>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</si>
  <si>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</si>
  <si>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</si>
  <si>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</si>
  <si>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</si>
  <si>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</si>
  <si>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</si>
  <si>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</si>
  <si>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</si>
  <si>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</si>
  <si>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</si>
  <si>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</si>
  <si>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</si>
  <si>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</si>
  <si>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</si>
  <si>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</si>
  <si>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</si>
  <si>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</si>
  <si>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</si>
  <si>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</si>
  <si>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</si>
  <si>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</si>
  <si>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</si>
  <si>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</si>
  <si>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</si>
  <si>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</si>
  <si>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</si>
  <si>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</si>
  <si>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</si>
  <si>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</si>
  <si>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</si>
  <si>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</si>
  <si>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</si>
  <si>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</si>
  <si>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</si>
  <si>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</si>
  <si>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</si>
  <si>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</si>
  <si>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</si>
  <si>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</si>
  <si>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</si>
  <si>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</si>
  <si>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</si>
  <si>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</si>
  <si>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</si>
  <si>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</si>
  <si>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</si>
  <si>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</si>
  <si>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</si>
  <si>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</si>
  <si>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</si>
  <si>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</si>
  <si>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</si>
  <si>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</si>
  <si>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</si>
  <si>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</si>
  <si>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</si>
  <si>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</si>
  <si>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</si>
  <si>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</si>
  <si>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</si>
  <si>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</si>
  <si>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</si>
  <si>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</si>
  <si>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</si>
  <si>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</si>
  <si>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</si>
  <si>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</si>
  <si>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</si>
  <si>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</si>
  <si>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</si>
  <si>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</si>
  <si>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</si>
  <si>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</si>
  <si>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</si>
  <si>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</si>
  <si>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</si>
  <si>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</si>
  <si>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</si>
  <si>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</si>
  <si>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</si>
  <si>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</si>
  <si>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</si>
  <si>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</si>
  <si>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</si>
  <si>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</si>
  <si>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</si>
  <si>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</si>
  <si>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</si>
  <si>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</si>
  <si>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</si>
  <si>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</si>
  <si>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</si>
  <si>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</si>
  <si>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</si>
  <si>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</si>
  <si>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</si>
  <si>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</si>
  <si>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</si>
  <si>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</si>
  <si>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</si>
  <si>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</si>
  <si>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</si>
  <si>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</si>
  <si>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</si>
  <si>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</si>
  <si>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</si>
  <si>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</si>
  <si>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</si>
  <si>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</si>
  <si>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</si>
  <si>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</si>
  <si>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</si>
  <si>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</si>
  <si>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</si>
  <si>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</si>
  <si>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</si>
  <si>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</si>
  <si>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</si>
  <si>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</si>
  <si>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</si>
  <si>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</si>
  <si>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</si>
  <si>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</si>
  <si>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</si>
  <si>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</si>
  <si>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</si>
  <si>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</si>
  <si>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</si>
  <si>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</si>
  <si>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</si>
  <si>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</si>
  <si>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</si>
  <si>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</si>
  <si>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</si>
  <si>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</si>
  <si>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</si>
  <si>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</si>
  <si>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</si>
  <si>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</si>
  <si>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</si>
  <si>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</si>
  <si>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</si>
  <si>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</si>
  <si>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</si>
  <si>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</si>
  <si>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</si>
  <si>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</si>
  <si>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</si>
  <si>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</si>
  <si>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</si>
  <si>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</si>
  <si>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</si>
  <si>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</si>
  <si>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</si>
  <si>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</si>
  <si>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</si>
  <si>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</si>
  <si>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</si>
  <si>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</si>
  <si>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</si>
  <si>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</si>
  <si>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</si>
  <si>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</si>
  <si>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</si>
  <si>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</si>
  <si>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</si>
  <si>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</si>
  <si>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</si>
  <si>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</si>
  <si>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</si>
  <si>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</si>
  <si>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</si>
  <si>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</si>
  <si>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</si>
  <si>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</si>
  <si>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</si>
  <si>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</si>
  <si>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</si>
  <si>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</si>
  <si>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</si>
  <si>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</si>
  <si>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</si>
  <si>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</si>
  <si>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</si>
  <si>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</si>
  <si>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</si>
  <si>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</si>
  <si>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</si>
  <si>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</si>
  <si>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</si>
  <si>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</si>
  <si>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</si>
  <si>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</si>
  <si>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</si>
  <si>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</si>
  <si>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</si>
  <si>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</si>
  <si>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</si>
  <si>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</si>
  <si>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</si>
  <si>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</si>
  <si>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</si>
  <si>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</si>
  <si>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</si>
  <si>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</si>
  <si>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</si>
  <si>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</si>
  <si>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</si>
  <si>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</si>
  <si>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</si>
  <si>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</si>
  <si>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</si>
  <si>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</si>
  <si>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</si>
  <si>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</si>
  <si>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</si>
  <si>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</si>
  <si>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</si>
  <si>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</si>
  <si>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</si>
  <si>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</si>
  <si>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</si>
  <si>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</si>
  <si>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</si>
  <si>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</si>
  <si>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</si>
  <si>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</si>
  <si>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</si>
  <si>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</si>
  <si>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</si>
  <si>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</si>
  <si>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</si>
  <si>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</si>
  <si>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</si>
  <si>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</si>
  <si>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</si>
  <si>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</si>
  <si>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</si>
  <si>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</si>
  <si>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</si>
  <si>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</si>
  <si>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</si>
  <si>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</si>
  <si>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</si>
  <si>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</si>
  <si>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</si>
  <si>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</si>
  <si>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</si>
  <si>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</si>
  <si>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</si>
  <si>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</si>
  <si>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</si>
  <si>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</si>
  <si>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</si>
  <si>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</si>
  <si>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</si>
  <si>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</si>
  <si>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</si>
  <si>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</si>
  <si>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</si>
  <si>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</si>
  <si>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</si>
  <si>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</si>
  <si>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</si>
  <si>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</si>
  <si>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</si>
  <si>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</si>
  <si>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</si>
  <si>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</si>
  <si>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</si>
  <si>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</si>
  <si>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</si>
  <si>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</si>
  <si>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</si>
  <si>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</si>
  <si>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</si>
  <si>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</si>
  <si>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</si>
  <si>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</si>
  <si>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</si>
  <si>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</si>
  <si>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</si>
  <si>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</si>
  <si>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</si>
  <si>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</si>
  <si>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</si>
  <si>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</si>
  <si>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</si>
  <si>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</si>
  <si>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</si>
  <si>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</si>
  <si>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</si>
  <si>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</si>
  <si>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</si>
  <si>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</si>
  <si>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</si>
  <si>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</si>
  <si>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</si>
  <si>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</si>
  <si>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</si>
  <si>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</si>
  <si>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</si>
  <si>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</si>
  <si>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</si>
  <si>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</si>
  <si>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</si>
  <si>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</si>
  <si>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</si>
  <si>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</si>
  <si>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</si>
  <si>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</si>
  <si>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</si>
  <si>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</si>
  <si>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</si>
  <si>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</si>
  <si>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</si>
  <si>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</si>
  <si>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</si>
  <si>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</si>
  <si>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</si>
  <si>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</si>
  <si>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</si>
  <si>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</si>
  <si>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</si>
  <si>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</si>
  <si>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</si>
  <si>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</si>
  <si>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</si>
  <si>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</si>
  <si>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</si>
  <si>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</si>
  <si>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</si>
  <si>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</si>
  <si>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</si>
  <si>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</si>
  <si>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</si>
  <si>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</si>
  <si>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</si>
  <si>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</si>
  <si>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</si>
  <si>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</si>
  <si>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</si>
  <si>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</si>
  <si>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</si>
  <si>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</si>
  <si>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</si>
  <si>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</si>
  <si>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</si>
  <si>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</si>
  <si>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</si>
  <si>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</si>
  <si>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</si>
  <si>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</si>
  <si>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</si>
  <si>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</si>
  <si>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</si>
  <si>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</si>
  <si>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</si>
  <si>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</si>
  <si>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</si>
  <si>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</si>
  <si>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</si>
  <si>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</si>
  <si>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</si>
  <si>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</si>
  <si>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</si>
  <si>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</si>
  <si>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</si>
  <si>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</si>
  <si>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</si>
  <si>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</si>
  <si>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</si>
  <si>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</si>
  <si>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</si>
  <si>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</si>
  <si>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</si>
  <si>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</si>
  <si>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</si>
  <si>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</si>
  <si>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</si>
  <si>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</si>
  <si>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</si>
  <si>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</si>
  <si>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</si>
  <si>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</si>
  <si>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</si>
  <si>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</si>
  <si>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</si>
  <si>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</si>
  <si>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</si>
  <si>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</si>
  <si>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</si>
  <si>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</si>
  <si>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</si>
  <si>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</si>
  <si>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</si>
  <si>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</si>
  <si>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</si>
  <si>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</si>
  <si>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</si>
  <si>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</si>
  <si>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</si>
  <si>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</si>
  <si>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</si>
  <si>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</si>
  <si>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</si>
  <si>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</si>
  <si>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</si>
  <si>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</si>
  <si>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</si>
  <si>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</si>
  <si>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</si>
  <si>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</si>
  <si>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</si>
  <si>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</si>
  <si>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</si>
  <si>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</si>
  <si>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</si>
  <si>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</si>
  <si>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</si>
  <si>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</si>
  <si>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</si>
  <si>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</si>
  <si>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</si>
  <si>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</si>
  <si>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</si>
  <si>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</si>
  <si>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</si>
  <si>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</si>
  <si>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</si>
  <si>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</si>
  <si>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</si>
  <si>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</si>
  <si>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</si>
  <si>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</si>
  <si>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</si>
  <si>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</si>
  <si>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</si>
  <si>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</si>
  <si>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</si>
  <si>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</si>
  <si>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</si>
  <si>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</si>
  <si>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</si>
  <si>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</si>
  <si>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</si>
  <si>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</si>
  <si>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</si>
  <si>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</si>
  <si>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</si>
  <si>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</si>
  <si>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</si>
  <si>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</si>
  <si>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</si>
  <si>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</si>
  <si>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</si>
  <si>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</si>
  <si>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</si>
  <si>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</si>
  <si>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</si>
  <si>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</si>
  <si>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</si>
  <si>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</si>
  <si>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</si>
  <si>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</si>
  <si>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</si>
  <si>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</si>
  <si>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</si>
  <si>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</si>
  <si>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</si>
  <si>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</si>
  <si>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</si>
  <si>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</si>
  <si>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</si>
  <si>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</si>
  <si>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</si>
  <si>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</si>
  <si>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</si>
  <si>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</si>
  <si>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</si>
  <si>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</si>
  <si>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</si>
  <si>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</si>
  <si>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</si>
  <si>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</si>
  <si>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</si>
  <si>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</si>
  <si>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</si>
  <si>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</si>
  <si>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</si>
  <si>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</si>
  <si>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</si>
  <si>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</si>
  <si>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</si>
  <si>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</si>
  <si>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</si>
  <si>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</si>
  <si>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</si>
  <si>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</si>
  <si>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</si>
  <si>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</si>
  <si>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</si>
  <si>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</si>
  <si>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</si>
  <si>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</si>
  <si>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</si>
  <si>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</si>
  <si>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</si>
  <si>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</si>
  <si>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</si>
  <si>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</si>
  <si>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</si>
  <si>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</si>
  <si>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</si>
  <si>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</si>
  <si>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</si>
  <si>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</si>
  <si>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</si>
  <si>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</si>
  <si>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</si>
  <si>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</si>
  <si>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</si>
  <si>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</si>
  <si>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</si>
  <si>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</si>
  <si>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</si>
  <si>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</si>
  <si>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</si>
  <si>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</si>
  <si>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</si>
  <si>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</si>
  <si>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</si>
  <si>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</si>
  <si>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</si>
  <si>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</si>
  <si>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</si>
  <si>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</si>
  <si>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</si>
  <si>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</si>
  <si>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</si>
  <si>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</si>
  <si>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</si>
  <si>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</si>
  <si>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</si>
  <si>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</si>
  <si>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</si>
  <si>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</si>
  <si>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</si>
  <si>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</si>
  <si>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</si>
  <si>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</si>
  <si>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</si>
  <si>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</si>
  <si>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</si>
  <si>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</si>
  <si>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</si>
  <si>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</si>
  <si>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</si>
  <si>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</si>
  <si>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</si>
  <si>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</si>
  <si>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</si>
  <si>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</si>
  <si>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</si>
  <si>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</si>
  <si>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</si>
  <si>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</si>
  <si>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</si>
  <si>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</si>
  <si>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</si>
  <si>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</si>
  <si>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</si>
  <si>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</si>
  <si>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</si>
  <si>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</si>
  <si>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</si>
  <si>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</si>
  <si>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</si>
  <si>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</si>
  <si>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</si>
  <si>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</si>
  <si>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</si>
  <si>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</si>
  <si>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</si>
  <si>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</si>
  <si>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</si>
  <si>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</si>
  <si>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</si>
  <si>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</si>
  <si>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</si>
  <si>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</si>
  <si>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</si>
  <si>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</si>
  <si>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</si>
  <si>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</si>
  <si>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</si>
  <si>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</si>
  <si>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</si>
  <si>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</si>
  <si>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</si>
  <si>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</si>
  <si>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</si>
  <si>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</si>
  <si>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</si>
  <si>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</si>
  <si>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</si>
  <si>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</si>
  <si>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</si>
  <si>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</si>
  <si>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</si>
  <si>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</si>
  <si>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</si>
  <si>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</si>
  <si>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</si>
  <si>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</si>
  <si>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</si>
  <si>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</si>
  <si>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</si>
  <si>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</si>
  <si>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</si>
  <si>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</si>
  <si>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</si>
  <si>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</si>
  <si>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</si>
  <si>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</si>
  <si>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</si>
  <si>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</si>
  <si>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</si>
  <si>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</si>
  <si>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</si>
  <si>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</si>
  <si>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</si>
  <si>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</si>
  <si>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</si>
  <si>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</si>
  <si>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</si>
  <si>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</si>
  <si>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</si>
  <si>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</si>
  <si>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</si>
  <si>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</si>
  <si>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</si>
  <si>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</si>
  <si>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</si>
  <si>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</si>
  <si>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</si>
  <si>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</si>
  <si>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</si>
  <si>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</si>
  <si>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</si>
  <si>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</si>
  <si>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</si>
  <si>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</si>
  <si>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</si>
  <si>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</si>
  <si>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</si>
  <si>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</si>
  <si>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</si>
  <si>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</si>
  <si>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</si>
  <si>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</si>
  <si>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</si>
  <si>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</si>
  <si>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</si>
  <si>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</si>
  <si>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</si>
  <si>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</si>
  <si>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</si>
  <si>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</si>
  <si>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</si>
  <si>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</si>
  <si>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</si>
  <si>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</si>
  <si>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</si>
  <si>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</si>
  <si>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</si>
  <si>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</si>
  <si>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</si>
  <si>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</si>
  <si>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</si>
  <si>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</si>
  <si>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</si>
  <si>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</si>
  <si>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</si>
  <si>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</si>
  <si>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</si>
  <si>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</si>
  <si>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</si>
  <si>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</si>
  <si>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</si>
  <si>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</si>
  <si>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</si>
  <si>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</si>
  <si>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</si>
  <si>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</si>
  <si>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</si>
  <si>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</si>
  <si>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</si>
  <si>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</si>
  <si>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</si>
  <si>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</si>
  <si>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</si>
  <si>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</si>
  <si>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</si>
  <si>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</si>
  <si>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</si>
  <si>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</si>
  <si>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</si>
  <si>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</si>
  <si>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</si>
  <si>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</si>
  <si>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</si>
  <si>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</si>
  <si>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</si>
  <si>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</si>
  <si>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</si>
  <si>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</si>
  <si>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</si>
  <si>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</si>
  <si>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</si>
  <si>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</si>
  <si>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</si>
  <si>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</si>
  <si>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</si>
  <si>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</si>
  <si>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</si>
  <si>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</si>
  <si>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</si>
  <si>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</si>
  <si>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</si>
  <si>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</si>
  <si>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</si>
  <si>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</si>
  <si>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</si>
  <si>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</si>
  <si>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</si>
  <si>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</si>
  <si>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</si>
  <si>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</si>
  <si>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</si>
  <si>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</si>
  <si>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</si>
  <si>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</si>
  <si>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</si>
  <si>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</si>
  <si>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</si>
  <si>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</si>
  <si>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</si>
  <si>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</si>
  <si>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</si>
  <si>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</si>
  <si>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</si>
  <si>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</si>
  <si>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</si>
  <si>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</si>
  <si>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</si>
  <si>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</si>
  <si>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</si>
  <si>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</si>
  <si>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</si>
  <si>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</si>
  <si>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</si>
  <si>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</si>
  <si>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</si>
  <si>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</si>
  <si>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</si>
  <si>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</si>
  <si>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</si>
  <si>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</si>
  <si>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</si>
  <si>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</si>
  <si>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</si>
  <si>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</si>
  <si>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</si>
  <si>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</si>
  <si>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</si>
  <si>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</si>
  <si>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</si>
  <si>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</si>
  <si>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</si>
  <si>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</si>
  <si>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</si>
  <si>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</si>
  <si>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</si>
  <si>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</si>
  <si>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</si>
  <si>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</si>
  <si>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</si>
  <si>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</si>
  <si>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</si>
  <si>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</si>
  <si>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</si>
  <si>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</si>
  <si>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</si>
  <si>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</si>
  <si>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</si>
  <si>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</si>
  <si>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</si>
  <si>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</si>
  <si>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</si>
  <si>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</si>
  <si>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</si>
  <si>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</si>
  <si>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</si>
  <si>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</si>
  <si>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</si>
  <si>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</si>
  <si>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</si>
  <si>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</si>
  <si>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</si>
  <si>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</si>
  <si>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</si>
  <si>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</si>
  <si>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</si>
  <si>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</si>
  <si>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</si>
  <si>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</si>
  <si>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</si>
  <si>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</si>
  <si>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</si>
  <si>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</si>
  <si>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</si>
  <si>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</si>
  <si>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</si>
  <si>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</si>
  <si>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</si>
  <si>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</si>
  <si>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</si>
  <si>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</si>
  <si>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</si>
  <si>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</si>
  <si>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</si>
  <si>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</si>
  <si>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</si>
  <si>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</si>
  <si>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</si>
  <si>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</si>
  <si>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</si>
  <si>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</si>
  <si>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</si>
  <si>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</si>
  <si>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</si>
  <si>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</si>
  <si>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</si>
  <si>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</si>
  <si>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</si>
  <si>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</si>
  <si>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</si>
  <si>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</si>
  <si>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</si>
  <si>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</si>
  <si>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</si>
  <si>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</si>
  <si>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</si>
  <si>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</si>
  <si>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</si>
  <si>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</si>
  <si>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</si>
  <si>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</si>
  <si>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</si>
  <si>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</si>
  <si>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</si>
  <si>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</si>
  <si>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</si>
  <si>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</si>
  <si>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</si>
  <si>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</si>
  <si>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</si>
  <si>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</si>
  <si>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</si>
  <si>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</si>
  <si>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</si>
  <si>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</si>
  <si>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</si>
  <si>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</si>
  <si>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</si>
  <si>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</si>
  <si>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</si>
  <si>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</si>
  <si>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</si>
  <si>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</si>
  <si>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</si>
  <si>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</si>
  <si>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</si>
  <si>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</si>
  <si>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</si>
  <si>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</si>
  <si>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</si>
  <si>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</si>
  <si>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</si>
  <si>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</si>
  <si>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</si>
  <si>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</si>
  <si>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</si>
  <si>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</si>
  <si>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</si>
  <si>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</si>
  <si>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</si>
  <si>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</si>
  <si>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</si>
  <si>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</si>
  <si>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</si>
  <si>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</si>
  <si>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</si>
  <si>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</si>
  <si>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</si>
  <si>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</si>
  <si>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</si>
  <si>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</si>
  <si>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</si>
  <si>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</si>
  <si>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</si>
  <si>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</si>
  <si>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</si>
  <si>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</si>
  <si>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</si>
  <si>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</si>
  <si>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</si>
  <si>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</si>
  <si>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</si>
  <si>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</si>
  <si>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</si>
  <si>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</si>
  <si>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</si>
  <si>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</si>
  <si>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</si>
  <si>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</si>
  <si>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</si>
  <si>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</si>
  <si>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</si>
  <si>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</si>
  <si>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</si>
  <si>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</si>
  <si>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</si>
  <si>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</si>
  <si>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</si>
  <si>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</si>
  <si>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</si>
  <si>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</si>
  <si>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</si>
  <si>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</si>
  <si>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</si>
  <si>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</si>
  <si>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</si>
  <si>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</si>
  <si>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</si>
  <si>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</si>
  <si>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</si>
  <si>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</si>
  <si>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</si>
  <si>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</si>
  <si>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</si>
  <si>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</si>
  <si>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</si>
  <si>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</si>
  <si>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</si>
  <si>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</si>
  <si>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</si>
  <si>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</si>
  <si>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</si>
  <si>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</si>
  <si>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</si>
  <si>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</si>
  <si>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</si>
  <si>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</si>
  <si>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</si>
  <si>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</si>
  <si>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</si>
  <si>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</si>
  <si>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</si>
  <si>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</si>
  <si>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</si>
  <si>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</si>
  <si>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</si>
  <si>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</si>
  <si>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</si>
  <si>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</si>
  <si>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</si>
  <si>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</si>
  <si>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</si>
  <si>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</si>
  <si>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</si>
  <si>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</si>
  <si>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</si>
  <si>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</si>
  <si>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</si>
  <si>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</si>
  <si>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</si>
  <si>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</si>
  <si>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</si>
  <si>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</si>
  <si>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</si>
  <si>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</si>
  <si>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</si>
  <si>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</si>
  <si>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</si>
  <si>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</si>
  <si>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</si>
  <si>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</si>
  <si>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</si>
  <si>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</si>
  <si>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</si>
  <si>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</si>
  <si>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</si>
  <si>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</si>
  <si>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</si>
  <si>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</si>
  <si>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</si>
  <si>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</si>
  <si>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</si>
  <si>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</si>
  <si>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</si>
  <si>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</si>
  <si>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</si>
  <si>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</si>
  <si>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</si>
  <si>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</si>
  <si>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</si>
  <si>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</si>
  <si>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</si>
  <si>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</si>
  <si>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</si>
  <si>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</si>
  <si>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</si>
  <si>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</si>
  <si>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</si>
  <si>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</si>
  <si>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</si>
  <si>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</si>
  <si>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</si>
  <si>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</si>
  <si>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</si>
  <si>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</si>
  <si>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</si>
  <si>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</si>
  <si>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</si>
  <si>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</si>
  <si>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</si>
  <si>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</si>
  <si>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</si>
  <si>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</si>
  <si>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</si>
  <si>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</si>
  <si>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</si>
  <si>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</si>
  <si>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</si>
  <si>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</si>
  <si>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</si>
  <si>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</si>
  <si>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</si>
  <si>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</si>
  <si>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</si>
  <si>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</si>
  <si>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</si>
  <si>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</si>
  <si>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</si>
  <si>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</si>
  <si>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</si>
  <si>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</si>
  <si>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</si>
  <si>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</si>
  <si>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</si>
  <si>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</si>
  <si>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</si>
  <si>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</si>
  <si>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</si>
  <si>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</si>
  <si>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</si>
  <si>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</si>
  <si>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</si>
  <si>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</si>
  <si>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</si>
  <si>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</si>
  <si>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</si>
  <si>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</si>
  <si>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</si>
  <si>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</si>
  <si>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</si>
  <si>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</si>
  <si>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</si>
  <si>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</si>
  <si>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</si>
  <si>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</si>
  <si>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</si>
  <si>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</si>
  <si>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</si>
  <si>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</si>
  <si>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</si>
  <si>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</si>
  <si>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</si>
  <si>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</si>
  <si>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</si>
  <si>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</si>
  <si>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</si>
  <si>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</si>
  <si>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</si>
  <si>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</si>
  <si>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</si>
  <si>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</si>
  <si>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</si>
  <si>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</si>
  <si>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</si>
  <si>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</si>
  <si>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</si>
  <si>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</si>
  <si>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</si>
  <si>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</si>
  <si>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</si>
  <si>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</si>
  <si>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</si>
  <si>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</si>
  <si>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</si>
  <si>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</si>
  <si>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</si>
  <si>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</si>
  <si>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</si>
  <si>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</si>
  <si>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</si>
  <si>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</si>
  <si>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</si>
  <si>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</si>
  <si>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</si>
  <si>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</si>
  <si>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</si>
  <si>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</si>
  <si>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</si>
  <si>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</si>
  <si>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</si>
  <si>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</si>
  <si>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</si>
  <si>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</si>
  <si>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</si>
  <si>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</si>
  <si>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</si>
  <si>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</si>
  <si>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</si>
  <si>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</si>
  <si>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</si>
  <si>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</si>
  <si>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</si>
  <si>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</si>
  <si>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</si>
  <si>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</si>
  <si>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</si>
  <si>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</si>
  <si>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</si>
  <si>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</si>
  <si>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</si>
  <si>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</si>
  <si>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</si>
  <si>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</si>
  <si>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</si>
  <si>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</si>
  <si>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</si>
  <si>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</si>
  <si>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</si>
  <si>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</si>
  <si>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</si>
  <si>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</si>
  <si>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</si>
  <si>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</si>
  <si>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</si>
  <si>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</si>
  <si>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</si>
  <si>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</si>
  <si>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</si>
  <si>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</si>
  <si>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</si>
  <si>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</si>
  <si>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</si>
  <si>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</si>
  <si>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</si>
  <si>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</si>
  <si>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</si>
  <si>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</si>
  <si>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</si>
  <si>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</si>
  <si>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</si>
  <si>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</si>
  <si>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</si>
  <si>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</si>
  <si>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</si>
  <si>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</si>
  <si>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</si>
  <si>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</si>
  <si>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</si>
  <si>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</si>
  <si>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</si>
  <si>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</si>
  <si>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</si>
  <si>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</si>
  <si>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</si>
  <si>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</si>
  <si>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</si>
  <si>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</si>
  <si>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</si>
  <si>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</si>
  <si>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</si>
  <si>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</si>
  <si>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</si>
  <si>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</si>
  <si>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</si>
  <si>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</si>
  <si>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</si>
  <si>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</si>
  <si>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</si>
  <si>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</si>
  <si>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</si>
  <si>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</si>
  <si>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</si>
  <si>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</si>
  <si>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</si>
  <si>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</si>
  <si>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</si>
  <si>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</si>
  <si>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</si>
  <si>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</si>
  <si>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</si>
  <si>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</si>
  <si>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</si>
  <si>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</si>
  <si>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</si>
  <si>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</si>
  <si>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</si>
  <si>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</si>
  <si>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</si>
  <si>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</si>
  <si>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</si>
  <si>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</si>
  <si>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</si>
  <si>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</si>
  <si>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</si>
  <si>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</si>
  <si>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</si>
  <si>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</si>
  <si>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</si>
  <si>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</si>
  <si>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</si>
  <si>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</si>
  <si>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</si>
  <si>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</si>
  <si>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</si>
  <si>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</si>
  <si>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</si>
  <si>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</si>
  <si>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</si>
  <si>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</si>
  <si>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</si>
  <si>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</si>
  <si>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</si>
  <si>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</si>
  <si>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</si>
  <si>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</si>
  <si>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</si>
  <si>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</si>
  <si>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</si>
  <si>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</si>
  <si>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</si>
  <si>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</si>
  <si>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</si>
  <si>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</si>
  <si>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</si>
  <si>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</si>
  <si>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</si>
  <si>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</si>
  <si>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</si>
  <si>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</si>
  <si>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</si>
  <si>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</si>
  <si>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</si>
  <si>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</si>
  <si>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</si>
  <si>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</si>
  <si>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</si>
  <si>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</si>
  <si>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</si>
  <si>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</si>
  <si>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</si>
  <si>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</si>
  <si>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</si>
  <si>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</si>
  <si>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</si>
  <si>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</si>
  <si>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</si>
  <si>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</si>
  <si>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</si>
  <si>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</si>
  <si>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</si>
  <si>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</si>
  <si>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</si>
  <si>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</si>
  <si>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</si>
  <si>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</si>
  <si>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</si>
  <si>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</si>
  <si>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</si>
  <si>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</si>
  <si>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</si>
  <si>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</si>
  <si>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</si>
  <si>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</si>
  <si>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</si>
  <si>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</si>
  <si>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</si>
  <si>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</si>
  <si>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</si>
  <si>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</si>
  <si>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</si>
  <si>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</si>
  <si>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</si>
  <si>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</si>
  <si>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</si>
  <si>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</si>
  <si>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</si>
  <si>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</si>
  <si>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</si>
  <si>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</si>
  <si>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</si>
  <si>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</si>
  <si>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</si>
  <si>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</si>
  <si>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</si>
  <si>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</si>
  <si>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</si>
  <si>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</si>
  <si>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</si>
  <si>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</si>
  <si>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</si>
  <si>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</si>
  <si>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</si>
  <si>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</si>
  <si>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</si>
  <si>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</si>
  <si>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</si>
  <si>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</si>
  <si>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</si>
  <si>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</si>
  <si>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</si>
  <si>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</si>
  <si>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</si>
  <si>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</si>
  <si>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</si>
  <si>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</si>
  <si>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</si>
  <si>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</si>
  <si>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</si>
  <si>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</si>
  <si>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</si>
  <si>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</si>
  <si>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</si>
  <si>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</si>
  <si>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</si>
  <si>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</si>
  <si>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</si>
  <si>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</si>
  <si>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</si>
  <si>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</si>
  <si>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</si>
  <si>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</si>
  <si>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</si>
  <si>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</si>
  <si>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</si>
  <si>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</si>
  <si>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</si>
  <si>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</si>
  <si>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</si>
  <si>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</si>
  <si>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</si>
  <si>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</si>
  <si>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</si>
  <si>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</si>
  <si>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</si>
  <si>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</si>
  <si>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</si>
  <si>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</si>
  <si>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</si>
  <si>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</si>
  <si>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</si>
  <si>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</si>
  <si>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</si>
  <si>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</si>
  <si>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</si>
  <si>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</si>
  <si>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</si>
  <si>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</si>
  <si>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</si>
  <si>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</si>
  <si>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</si>
  <si>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</si>
  <si>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</si>
  <si>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</si>
  <si>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</si>
  <si>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</si>
  <si>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</si>
  <si>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</si>
  <si>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</si>
  <si>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</si>
  <si>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</si>
  <si>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</si>
  <si>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</si>
  <si>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</si>
  <si>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</si>
  <si>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</si>
  <si>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</si>
  <si>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</si>
  <si>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</si>
  <si>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</si>
  <si>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</si>
  <si>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</si>
  <si>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</si>
  <si>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</si>
  <si>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</si>
  <si>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</si>
  <si>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</si>
  <si>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</si>
  <si>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</si>
  <si>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</si>
  <si>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</si>
  <si>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</si>
  <si>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</si>
  <si>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</si>
  <si>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</si>
  <si>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</si>
  <si>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</si>
  <si>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</si>
  <si>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</si>
  <si>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</si>
  <si>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</si>
  <si>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</si>
  <si>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</si>
  <si>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</si>
  <si>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</si>
  <si>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</si>
  <si>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</si>
  <si>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</si>
  <si>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</si>
  <si>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</si>
  <si>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</si>
  <si>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</si>
  <si>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</si>
  <si>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</si>
  <si>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</si>
  <si>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</si>
  <si>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</si>
  <si>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</si>
  <si>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</si>
  <si>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</si>
  <si>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</si>
  <si>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</si>
  <si>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</si>
  <si>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</si>
  <si>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</si>
  <si>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</si>
  <si>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</si>
  <si>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</si>
  <si>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</si>
  <si>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</si>
  <si>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</si>
  <si>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</si>
  <si>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</si>
  <si>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</si>
  <si>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</si>
  <si>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</si>
  <si>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</si>
  <si>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</si>
  <si>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</si>
  <si>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</si>
  <si>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</si>
  <si>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</si>
  <si>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</si>
  <si>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</si>
  <si>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</si>
  <si>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</si>
  <si>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</si>
  <si>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</si>
  <si>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</si>
  <si>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</si>
  <si>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</si>
  <si>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</si>
  <si>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</si>
  <si>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</si>
  <si>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</si>
  <si>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</si>
  <si>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</si>
  <si>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</si>
  <si>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</si>
  <si>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</si>
  <si>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</si>
  <si>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</si>
  <si>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</si>
  <si>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</si>
  <si>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</si>
  <si>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</si>
  <si>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</si>
  <si>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</si>
  <si>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</si>
  <si>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</si>
  <si>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</si>
  <si>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</si>
  <si>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</si>
  <si>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</si>
  <si>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</si>
  <si>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</si>
  <si>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</si>
  <si>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</si>
  <si>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</si>
  <si>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</si>
  <si>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</si>
  <si>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</si>
  <si>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</si>
  <si>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</si>
  <si>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</si>
  <si>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</si>
  <si>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</si>
  <si>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</si>
  <si>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</si>
  <si>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</si>
  <si>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</si>
  <si>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</si>
  <si>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</si>
  <si>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</si>
  <si>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</si>
  <si>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</si>
  <si>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</si>
  <si>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</si>
  <si>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</si>
  <si>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</si>
  <si>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</si>
  <si>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</si>
  <si>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</si>
  <si>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</si>
  <si>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</si>
  <si>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</si>
  <si>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</si>
  <si>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completo 1000w, fundido de alumínio, Acqua Light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</si>
  <si>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</si>
  <si>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</si>
  <si>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</si>
  <si>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</si>
  <si>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</si>
  <si>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</si>
  <si>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</si>
  <si>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</si>
  <si>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</si>
  <si>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</si>
  <si>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</si>
  <si>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</si>
  <si>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</si>
  <si>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</si>
  <si>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</si>
  <si>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</si>
  <si>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</si>
  <si>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</si>
  <si>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</si>
  <si>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</si>
  <si>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</si>
  <si>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</si>
  <si>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</si>
  <si>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</si>
  <si>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</si>
  <si>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</si>
  <si>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</si>
  <si>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</si>
  <si>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</si>
  <si>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</si>
  <si>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</si>
  <si>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</si>
  <si>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</si>
  <si>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</si>
  <si>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</si>
  <si>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</si>
  <si>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</si>
  <si>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</si>
  <si>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</si>
  <si>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</si>
  <si>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</si>
  <si>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</si>
  <si>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</si>
  <si>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</si>
  <si>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</si>
  <si>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</si>
  <si>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</si>
  <si>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</si>
  <si>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</si>
  <si>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</si>
  <si>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</si>
  <si>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</si>
  <si>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</si>
  <si>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</si>
  <si>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</si>
  <si>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</si>
  <si>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</si>
  <si>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</si>
  <si>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</si>
  <si>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</si>
  <si>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</si>
  <si>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</si>
  <si>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</si>
  <si>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</si>
  <si>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</si>
  <si>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</si>
  <si>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</si>
  <si>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</si>
  <si>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</si>
  <si>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</si>
  <si>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</si>
  <si>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</si>
  <si>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</si>
  <si>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</si>
  <si>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</si>
  <si>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</si>
  <si>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</si>
  <si>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</si>
  <si>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</si>
  <si>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</si>
  <si>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</si>
  <si>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</si>
  <si>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</si>
  <si>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</si>
  <si>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</si>
  <si>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</si>
  <si>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</si>
  <si>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</si>
  <si>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</si>
  <si>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</si>
  <si>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</si>
  <si>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</si>
  <si>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</si>
  <si>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</si>
  <si>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</si>
  <si>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</si>
  <si>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</si>
  <si>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</si>
  <si>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</si>
  <si>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</si>
  <si>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</si>
  <si>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</si>
  <si>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</si>
  <si>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</si>
  <si>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</si>
  <si>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</si>
  <si>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</si>
  <si>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</si>
  <si>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</si>
  <si>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</si>
  <si>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</si>
  <si>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</si>
  <si>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</si>
  <si>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</si>
  <si>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</si>
  <si>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</si>
  <si>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</si>
  <si>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</si>
  <si>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</si>
  <si>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</si>
  <si>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</si>
  <si>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</si>
  <si>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</si>
  <si>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</si>
  <si>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</si>
  <si>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</si>
  <si>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</si>
  <si>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</si>
  <si>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</si>
  <si>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</si>
  <si>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</si>
  <si>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</si>
  <si>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</si>
  <si>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</si>
  <si>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</si>
  <si>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</si>
  <si>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</si>
  <si>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</si>
  <si>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</si>
  <si>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</si>
  <si>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</si>
  <si>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</si>
  <si>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</si>
  <si>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</si>
  <si>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</si>
  <si>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</si>
  <si>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</si>
  <si>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</si>
  <si>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</si>
  <si>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</si>
  <si>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</si>
  <si>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</si>
  <si>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</si>
  <si>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</si>
  <si>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</si>
  <si>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</si>
  <si>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</si>
  <si>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</si>
  <si>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</si>
  <si>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</si>
  <si>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</si>
  <si>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</si>
  <si>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</si>
  <si>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</si>
  <si>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</si>
  <si>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</si>
  <si>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</si>
  <si>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</si>
  <si>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</si>
  <si>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</si>
  <si>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</si>
  <si>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</si>
  <si>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</si>
  <si>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</si>
  <si>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</si>
  <si>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</si>
  <si>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</si>
  <si>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</si>
  <si>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</si>
  <si>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</si>
  <si>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</si>
  <si>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</si>
  <si>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</si>
  <si>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</si>
  <si>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</si>
  <si>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</si>
  <si>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</si>
  <si>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</si>
  <si>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</si>
  <si>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</si>
  <si>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</si>
  <si>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</si>
  <si>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</si>
  <si>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</si>
  <si>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</si>
  <si>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</si>
  <si>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</si>
  <si>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</si>
  <si>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</si>
  <si>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</si>
  <si>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</si>
  <si>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</si>
  <si>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</si>
  <si>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</si>
  <si>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</si>
  <si>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</si>
  <si>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</si>
  <si>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</si>
  <si>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</si>
  <si>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</si>
  <si>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</si>
  <si>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</si>
  <si>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</si>
  <si>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</si>
  <si>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</si>
  <si>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</si>
  <si>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</si>
  <si>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</si>
  <si>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</si>
  <si>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</si>
  <si>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</si>
  <si>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</si>
  <si>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</si>
  <si>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</si>
  <si>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</si>
  <si>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</si>
  <si>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</si>
  <si>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</si>
  <si>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</si>
  <si>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</si>
  <si>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</si>
  <si>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</si>
  <si>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</si>
  <si>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</si>
  <si>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</si>
  <si>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</si>
  <si>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</si>
  <si>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</si>
  <si>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</si>
  <si>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</si>
  <si>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</si>
  <si>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</si>
  <si>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</si>
  <si>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</si>
  <si>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</si>
  <si>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</si>
  <si>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</si>
  <si>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</si>
  <si>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</si>
  <si>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</si>
  <si>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</si>
  <si>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</si>
  <si>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</si>
  <si>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</si>
  <si>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</si>
  <si>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</si>
  <si>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</si>
  <si>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</si>
  <si>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</si>
  <si>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</si>
  <si>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</si>
  <si>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</si>
  <si>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</si>
  <si>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</si>
  <si>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</si>
  <si>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</si>
  <si>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</si>
  <si>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</si>
  <si>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</si>
  <si>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</si>
  <si>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</si>
  <si>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</si>
  <si>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</si>
  <si>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</si>
  <si>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</si>
  <si>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</si>
  <si>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</si>
  <si>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</si>
  <si>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</si>
  <si>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</si>
  <si>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</si>
  <si>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</si>
  <si>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</si>
  <si>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</si>
  <si>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</si>
  <si>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</si>
  <si>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</si>
  <si>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</si>
  <si>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</si>
  <si>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</si>
  <si>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</si>
  <si>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</si>
  <si>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</si>
  <si>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</si>
  <si>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</si>
  <si>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</si>
  <si>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</si>
  <si>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</si>
  <si>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</si>
  <si>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</si>
  <si>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</si>
  <si>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</si>
  <si>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</si>
  <si>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</si>
  <si>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</si>
  <si>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</si>
  <si>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</si>
  <si>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</si>
  <si>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</si>
  <si>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</si>
  <si>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</si>
  <si>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</si>
  <si>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</si>
  <si>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</si>
  <si>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</si>
  <si>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</si>
  <si>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</si>
  <si>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</si>
  <si>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</si>
  <si>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</si>
  <si>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</si>
  <si>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</si>
  <si>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</si>
  <si>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</si>
  <si>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</si>
  <si>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</si>
  <si>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</si>
  <si>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</si>
  <si>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</si>
  <si>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</si>
  <si>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</si>
  <si>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</si>
  <si>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</si>
  <si>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</si>
  <si>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</si>
  <si>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</si>
  <si>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</si>
  <si>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</si>
  <si>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</si>
  <si>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</si>
  <si>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</si>
  <si>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</si>
  <si>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</si>
  <si>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</si>
  <si>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</si>
  <si>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</si>
  <si>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</si>
  <si>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</si>
  <si>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</si>
  <si>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</si>
  <si>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</si>
  <si>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</si>
  <si>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</si>
  <si>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</si>
  <si>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</si>
  <si>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</si>
  <si>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</si>
  <si>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</si>
  <si>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</si>
  <si>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</si>
  <si>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</si>
  <si>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</si>
  <si>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</si>
  <si>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</si>
  <si>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</si>
  <si>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</si>
  <si>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</si>
  <si>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</si>
  <si>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</si>
  <si>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</si>
  <si>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</si>
  <si>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</si>
  <si>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</si>
  <si>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</si>
  <si>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</si>
  <si>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</si>
  <si>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</si>
  <si>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</si>
  <si>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</si>
  <si>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</si>
  <si>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</si>
  <si>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</si>
  <si>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</si>
  <si>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</si>
  <si>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</si>
  <si>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</si>
  <si>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</si>
  <si>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</si>
  <si>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</si>
  <si>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</si>
  <si>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</si>
  <si>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</si>
  <si>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</si>
  <si>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</si>
  <si>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</si>
  <si>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</si>
  <si>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</si>
  <si>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</si>
  <si>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</si>
  <si>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</si>
  <si>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</si>
  <si>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</si>
  <si>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</si>
  <si>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</si>
  <si>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</si>
  <si>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</si>
  <si>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</si>
  <si>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</si>
  <si>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</si>
  <si>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</si>
  <si>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</si>
  <si>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</si>
  <si>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</si>
  <si>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</si>
  <si>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</si>
  <si>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</si>
  <si>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</si>
  <si>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</si>
  <si>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</si>
  <si>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</si>
  <si>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</si>
  <si>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</si>
  <si>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</si>
  <si>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</si>
  <si>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</si>
  <si>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</si>
  <si>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</si>
  <si>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</si>
  <si>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</si>
  <si>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</si>
  <si>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</si>
  <si>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</si>
  <si>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</si>
  <si>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</si>
  <si>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</si>
  <si>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</si>
  <si>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</si>
  <si>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</si>
  <si>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</si>
  <si>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</si>
  <si>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</si>
  <si>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</si>
  <si>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</si>
  <si>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</si>
  <si>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</si>
  <si>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</si>
  <si>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</si>
  <si>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</si>
  <si>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</si>
  <si>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</si>
  <si>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</si>
  <si>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</si>
  <si>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</si>
  <si>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</si>
  <si>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</si>
  <si>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</si>
  <si>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</si>
  <si>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</si>
  <si>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</si>
  <si>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</si>
  <si>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</si>
  <si>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</si>
  <si>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</si>
  <si>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</si>
  <si>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</si>
  <si>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</si>
  <si>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</si>
  <si>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</si>
  <si>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</si>
  <si>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</si>
  <si>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</si>
  <si>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</si>
  <si>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</si>
  <si>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</si>
  <si>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</si>
  <si>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</si>
  <si>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</si>
  <si>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</si>
  <si>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</si>
  <si>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</si>
  <si>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</si>
  <si>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</si>
  <si>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</si>
  <si>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</si>
  <si>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</si>
  <si>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</si>
  <si>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</si>
  <si>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</si>
  <si>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</si>
  <si>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</si>
  <si>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</si>
  <si>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</si>
  <si>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</si>
  <si>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</si>
  <si>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</si>
  <si>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</si>
  <si>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</si>
  <si>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</si>
  <si>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</si>
  <si>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</si>
  <si>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</si>
  <si>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</si>
  <si>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</si>
  <si>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</si>
  <si>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</si>
  <si>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</si>
  <si>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</si>
  <si>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</si>
  <si>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</si>
  <si>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</si>
  <si>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</si>
  <si>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</si>
  <si>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</si>
  <si>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</si>
  <si>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</si>
  <si>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</si>
  <si>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</si>
  <si>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</si>
  <si>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</si>
  <si>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</si>
  <si>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</si>
  <si>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</si>
  <si>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</si>
  <si>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</si>
  <si>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</si>
  <si>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</si>
  <si>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</si>
  <si>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</si>
  <si>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</si>
  <si>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</si>
  <si>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</si>
  <si>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</si>
  <si>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</si>
  <si>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</si>
  <si>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</si>
  <si>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</si>
  <si>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</si>
  <si>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</si>
  <si>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</si>
  <si>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</si>
  <si>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</si>
  <si>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</si>
  <si>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</si>
  <si>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</si>
  <si>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</si>
  <si>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</si>
  <si>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</si>
  <si>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</si>
  <si>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</si>
  <si>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</si>
  <si>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</si>
  <si>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</si>
  <si>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</si>
  <si>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</si>
  <si>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</si>
  <si>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</si>
  <si>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</si>
  <si>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</si>
  <si>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</si>
  <si>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</si>
  <si>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</si>
  <si>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</si>
  <si>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</si>
  <si>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</si>
  <si>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</si>
  <si>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</si>
  <si>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</si>
  <si>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</si>
  <si>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</si>
  <si>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</si>
  <si>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</si>
  <si>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</si>
  <si>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</si>
  <si>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</si>
  <si>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</si>
  <si>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</si>
  <si>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</si>
  <si>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</si>
  <si>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</si>
  <si>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</si>
  <si>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</si>
  <si>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</si>
  <si>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</si>
  <si>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</si>
  <si>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</si>
  <si>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</si>
  <si>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</si>
  <si>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</si>
  <si>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</si>
  <si>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</si>
  <si>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</si>
  <si>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</si>
  <si>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</si>
  <si>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</si>
  <si>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</si>
  <si>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</si>
  <si>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</si>
  <si>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</si>
  <si>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</si>
  <si>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</si>
  <si>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</si>
  <si>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</si>
  <si>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</si>
  <si>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</si>
  <si>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</si>
  <si>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</si>
  <si>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</si>
  <si>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</si>
  <si>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</si>
  <si>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</si>
  <si>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</si>
  <si>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</si>
  <si>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</si>
  <si>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</si>
  <si>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</si>
  <si>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</si>
  <si>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</si>
  <si>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</si>
  <si>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</si>
  <si>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</si>
  <si>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</si>
  <si>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</si>
  <si>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</si>
  <si>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</si>
  <si>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</si>
  <si>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</si>
  <si>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</si>
  <si>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</si>
  <si>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</si>
  <si>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</si>
  <si>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</si>
  <si>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</si>
  <si>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</si>
  <si>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</si>
  <si>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</si>
  <si>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</si>
  <si>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</si>
  <si>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</si>
  <si>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</si>
  <si>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</si>
  <si>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</si>
  <si>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</si>
  <si>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</si>
  <si>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</si>
  <si>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</si>
  <si>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</si>
  <si>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</si>
  <si>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</si>
  <si>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</si>
  <si>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</si>
  <si>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</si>
  <si>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</si>
  <si>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</si>
  <si>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</si>
  <si>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</si>
  <si>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</si>
  <si>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</si>
  <si>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</si>
  <si>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</si>
  <si>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</si>
  <si>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</si>
  <si>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</si>
  <si>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</si>
  <si>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</si>
  <si>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</si>
  <si>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</si>
  <si>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</si>
  <si>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</si>
  <si>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</si>
  <si>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</si>
  <si>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</si>
  <si>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</si>
  <si>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</si>
  <si>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</si>
  <si>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</si>
  <si>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</si>
  <si>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</si>
  <si>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</si>
  <si>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</si>
  <si>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</si>
  <si>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</si>
  <si>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</si>
  <si>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</si>
  <si>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</si>
  <si>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</si>
  <si>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</si>
  <si>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</si>
  <si>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</si>
  <si>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</si>
  <si>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</si>
  <si>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</si>
  <si>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</si>
  <si>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</si>
  <si>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</si>
  <si>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</si>
  <si>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</si>
  <si>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</si>
  <si>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</si>
  <si>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</si>
  <si>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</si>
  <si>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</si>
  <si>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</si>
  <si>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</si>
  <si>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</si>
  <si>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</si>
  <si>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</si>
  <si>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</si>
  <si>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</si>
  <si>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</si>
  <si>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</si>
  <si>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</si>
  <si>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</si>
  <si>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</si>
  <si>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</si>
  <si>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</si>
  <si>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</si>
  <si>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</si>
  <si>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</si>
  <si>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</si>
  <si>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</si>
  <si>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</si>
  <si>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</si>
  <si>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</si>
  <si>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</si>
  <si>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</si>
  <si>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</si>
  <si>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</si>
  <si>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</si>
  <si>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</si>
  <si>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</si>
  <si>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</si>
  <si>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</si>
  <si>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</si>
  <si>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</si>
  <si>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</si>
  <si>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</si>
  <si>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</si>
  <si>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</si>
  <si>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</si>
  <si>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</si>
  <si>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</si>
  <si>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</si>
  <si>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</si>
  <si>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</si>
  <si>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</si>
  <si>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</si>
  <si>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</si>
  <si>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</si>
  <si>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</si>
  <si>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</si>
  <si>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</si>
  <si>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</si>
  <si>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</si>
  <si>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</si>
  <si>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</si>
  <si>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</si>
  <si>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</si>
  <si>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</si>
  <si>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</si>
  <si>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</si>
  <si>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</si>
  <si>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</si>
  <si>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</si>
  <si>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</si>
  <si>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</si>
  <si>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</si>
  <si>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</si>
  <si>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</si>
  <si>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</si>
  <si>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</si>
  <si>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</si>
  <si>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</si>
  <si>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</si>
  <si>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</si>
  <si>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</si>
  <si>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</si>
  <si>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</si>
  <si>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</si>
  <si>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</si>
  <si>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</si>
  <si>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</si>
  <si>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</si>
  <si>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</si>
  <si>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</si>
  <si>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</si>
  <si>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</si>
  <si>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</si>
  <si>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</si>
  <si>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</si>
  <si>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</si>
  <si>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</si>
  <si>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</si>
  <si>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</si>
  <si>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</si>
  <si>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</si>
  <si>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</si>
  <si>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</si>
  <si>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</si>
  <si>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</si>
  <si>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</si>
  <si>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</si>
  <si>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</si>
  <si>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</si>
  <si>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</si>
  <si>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</si>
  <si>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</si>
  <si>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</si>
  <si>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</si>
  <si>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</si>
  <si>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</si>
  <si>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</si>
  <si>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</si>
  <si>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</si>
  <si>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</si>
  <si>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</si>
  <si>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</si>
  <si>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</si>
  <si>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</si>
  <si>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</si>
  <si>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</si>
  <si>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</si>
  <si>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</si>
  <si>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</si>
  <si>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</si>
  <si>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</si>
  <si>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</si>
  <si>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</si>
  <si>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</si>
  <si>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</si>
  <si>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</si>
  <si>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</si>
  <si>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</si>
  <si>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</si>
  <si>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</si>
  <si>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</si>
  <si>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</si>
  <si>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</si>
  <si>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</si>
  <si>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</si>
  <si>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</si>
  <si>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</si>
  <si>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</si>
  <si>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</si>
  <si>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</si>
  <si>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</si>
  <si>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</si>
  <si>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</si>
  <si>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</si>
  <si>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</si>
  <si>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</si>
  <si>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</si>
  <si>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</si>
  <si>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</si>
  <si>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</si>
  <si>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</si>
  <si>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</si>
  <si>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</si>
  <si>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</si>
  <si>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</si>
  <si>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</si>
  <si>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</si>
  <si>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</si>
  <si>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</si>
  <si>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</si>
  <si>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</si>
  <si>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</si>
  <si>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</si>
  <si>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</si>
  <si>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</si>
  <si>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</si>
  <si>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</si>
  <si>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</si>
  <si>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</si>
  <si>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</si>
  <si>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</si>
  <si>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</si>
  <si>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</si>
  <si>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</si>
  <si>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</si>
  <si>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</si>
  <si>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</si>
  <si>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</si>
  <si>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</si>
  <si>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</si>
  <si>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</si>
  <si>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</si>
  <si>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</si>
  <si>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</si>
  <si>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</si>
  <si>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</si>
  <si>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</si>
  <si>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</si>
  <si>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</si>
  <si>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</si>
  <si>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</si>
  <si>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</si>
  <si>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</si>
  <si>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</si>
  <si>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</si>
  <si>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</si>
  <si>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</si>
  <si>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</si>
  <si>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</si>
  <si>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</si>
  <si>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</si>
  <si>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</si>
  <si>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</si>
  <si>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</si>
  <si>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</si>
  <si>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</si>
  <si>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</si>
  <si>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</si>
  <si>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</si>
  <si>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</si>
  <si>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</si>
  <si>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</si>
  <si>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</si>
  <si>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</si>
  <si>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</si>
  <si>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</si>
  <si>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</si>
  <si>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</si>
  <si>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</si>
  <si>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</si>
  <si>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</si>
  <si>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</si>
  <si>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</si>
  <si>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</si>
  <si>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</si>
  <si>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</si>
  <si>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</si>
  <si>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</si>
  <si>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</si>
  <si>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</si>
  <si>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</si>
  <si>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</si>
  <si>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</si>
  <si>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</si>
  <si>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</si>
  <si>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</si>
  <si>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</si>
  <si>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</si>
  <si>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</si>
  <si>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</si>
  <si>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</si>
  <si>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</si>
  <si>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</si>
  <si>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</si>
  <si>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</si>
  <si>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</si>
  <si>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</si>
  <si>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</si>
  <si>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</si>
  <si>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</si>
  <si>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</si>
  <si>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</si>
  <si>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</si>
  <si>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</si>
  <si>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</si>
  <si>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</si>
  <si>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</si>
  <si>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</si>
  <si>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</si>
  <si>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</si>
  <si>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</si>
  <si>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</si>
  <si>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</si>
  <si>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</si>
  <si>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</si>
  <si>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</si>
  <si>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</si>
  <si>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</si>
  <si>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</si>
  <si>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</si>
  <si>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</si>
  <si>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</si>
  <si>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</si>
  <si>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</si>
  <si>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</si>
  <si>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</si>
  <si>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</si>
  <si>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</si>
  <si>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</si>
  <si>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</si>
  <si>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</si>
  <si>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</si>
  <si>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</si>
  <si>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</si>
  <si>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</si>
  <si>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</si>
  <si>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</si>
  <si>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</si>
  <si>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</si>
  <si>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</si>
  <si>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</si>
  <si>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</si>
  <si>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</si>
  <si>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</si>
  <si>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</si>
  <si>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</si>
  <si>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</si>
  <si>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</si>
  <si>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</si>
  <si>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</si>
  <si>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</si>
  <si>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</si>
  <si>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</si>
  <si>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</si>
  <si>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</si>
  <si>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</si>
  <si>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</si>
  <si>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</si>
  <si>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</si>
  <si>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</si>
  <si>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</si>
  <si>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</si>
  <si>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</si>
  <si>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</si>
  <si>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</si>
  <si>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</si>
  <si>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</si>
  <si>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</si>
  <si>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</si>
  <si>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</si>
  <si>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</si>
  <si>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</si>
  <si>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</si>
  <si>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</si>
  <si>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</si>
  <si>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</si>
  <si>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</si>
  <si>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</si>
  <si>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</si>
  <si>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</si>
  <si>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</si>
  <si>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</si>
  <si>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</si>
  <si>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</si>
  <si>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</si>
  <si>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</si>
  <si>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</si>
  <si>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</si>
  <si>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</si>
  <si>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</si>
  <si>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</si>
  <si>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</si>
  <si>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</si>
  <si>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</si>
  <si>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</si>
  <si>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</si>
  <si>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</si>
  <si>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</si>
  <si>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</si>
  <si>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</si>
  <si>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</si>
  <si>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</si>
  <si>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</si>
  <si>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</si>
  <si>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</si>
  <si>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</si>
  <si>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</si>
  <si>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</si>
  <si>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</si>
  <si>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</si>
  <si>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</si>
  <si>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</si>
  <si>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</si>
  <si>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</si>
  <si>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</si>
  <si>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</si>
  <si>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</si>
  <si>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</si>
  <si>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</si>
  <si>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</si>
  <si>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</si>
  <si>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</si>
  <si>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</si>
  <si>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</si>
  <si>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</si>
  <si>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</si>
  <si>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</si>
  <si>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</si>
  <si>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</si>
  <si>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</si>
  <si>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</si>
  <si>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</si>
  <si>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</si>
  <si>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</si>
  <si>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</si>
  <si>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</si>
  <si>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</si>
  <si>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</si>
  <si>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</si>
  <si>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</si>
  <si>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</si>
  <si>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</si>
  <si>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</si>
  <si>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</si>
  <si>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</si>
  <si>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</si>
  <si>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</si>
  <si>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</si>
  <si>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</si>
  <si>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</si>
  <si>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</si>
  <si>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</si>
  <si>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</si>
  <si>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</si>
  <si>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</si>
  <si>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</si>
  <si>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</si>
  <si>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</si>
  <si>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</si>
  <si>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</si>
  <si>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</si>
  <si>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</si>
  <si>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</si>
  <si>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</si>
  <si>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</si>
  <si>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</si>
  <si>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</si>
  <si>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</si>
  <si>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</si>
  <si>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</si>
  <si>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</si>
  <si>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</si>
  <si>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</si>
  <si>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</si>
  <si>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</si>
  <si>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</si>
  <si>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</si>
  <si>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</si>
  <si>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</si>
  <si>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</si>
  <si>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</si>
  <si>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</si>
  <si>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</si>
  <si>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</si>
  <si>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</si>
  <si>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</si>
  <si>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</si>
  <si>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</si>
  <si>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</si>
  <si>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</si>
  <si>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</si>
  <si>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</si>
  <si>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</si>
  <si>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</si>
  <si>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</si>
  <si>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</si>
  <si>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</si>
  <si>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</si>
  <si>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</si>
  <si>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</si>
  <si>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</si>
  <si>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</si>
  <si>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</si>
  <si>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</si>
  <si>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</si>
  <si>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</si>
  <si>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</si>
  <si>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</si>
  <si>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</si>
  <si>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</si>
  <si>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</si>
  <si>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</si>
  <si>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</si>
  <si>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</si>
  <si>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</si>
  <si>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</si>
  <si>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</si>
  <si>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</si>
  <si>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</si>
  <si>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</si>
  <si>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</si>
  <si>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</si>
  <si>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</si>
  <si>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</si>
  <si>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</si>
  <si>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</si>
  <si>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</si>
  <si>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</si>
  <si>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</si>
  <si>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</si>
  <si>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</si>
  <si>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</si>
  <si>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</si>
  <si>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</si>
  <si>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</si>
  <si>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</si>
  <si>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</si>
  <si>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</si>
  <si>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</si>
  <si>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</si>
  <si>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</si>
  <si>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</si>
  <si>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</si>
  <si>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</si>
  <si>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</si>
  <si>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</si>
  <si>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</si>
  <si>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</si>
  <si>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</si>
  <si>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</si>
  <si>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</si>
  <si>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</si>
  <si>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</si>
  <si>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</si>
  <si>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</si>
  <si>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</si>
  <si>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</si>
  <si>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</si>
  <si>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</si>
  <si>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</si>
  <si>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</si>
  <si>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</si>
  <si>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</si>
  <si>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</si>
  <si>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</si>
  <si>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</si>
  <si>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</si>
  <si>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</si>
  <si>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</si>
  <si>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</si>
  <si>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</si>
  <si>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</si>
  <si>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</si>
  <si>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</si>
  <si>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</si>
  <si>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</si>
  <si>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</si>
  <si>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</si>
  <si>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</si>
  <si>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</si>
  <si>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</si>
  <si>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</si>
  <si>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</si>
  <si>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</si>
  <si>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</si>
  <si>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</si>
  <si>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</si>
  <si>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</si>
  <si>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</si>
  <si>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</si>
  <si>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</si>
  <si>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</si>
  <si>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</si>
  <si>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</si>
  <si>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</si>
  <si>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</si>
  <si>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</si>
  <si>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</si>
  <si>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</si>
  <si>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</si>
  <si>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</si>
  <si>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</si>
  <si>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</si>
  <si>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</si>
  <si>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</si>
  <si>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</si>
  <si>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</si>
  <si>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</si>
  <si>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</si>
  <si>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</si>
  <si>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</si>
  <si>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</si>
  <si>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</si>
  <si>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</si>
  <si>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</si>
  <si>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</si>
  <si>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</si>
  <si>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</si>
  <si>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</si>
  <si>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</si>
  <si>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</si>
  <si>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</si>
  <si>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</si>
  <si>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</si>
  <si>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</si>
  <si>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</si>
  <si>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</si>
  <si>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</si>
  <si>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</si>
  <si>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</si>
  <si>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</si>
  <si>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</si>
  <si>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</si>
  <si>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</si>
  <si>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</si>
  <si>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</si>
  <si>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</si>
  <si>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</si>
  <si>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</si>
  <si>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</si>
  <si>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</si>
  <si>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</si>
  <si>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</si>
  <si>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</si>
  <si>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</si>
  <si>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</si>
  <si>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</si>
  <si>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</si>
  <si>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</si>
  <si>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</si>
  <si>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</si>
  <si>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</si>
  <si>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</si>
  <si>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</si>
  <si>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</si>
  <si>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</si>
  <si>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</si>
  <si>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</si>
  <si>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</si>
  <si>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</si>
  <si>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</si>
  <si>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</si>
  <si>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</si>
  <si>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</si>
  <si>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</si>
  <si>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</si>
  <si>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</si>
  <si>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</si>
  <si>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</si>
  <si>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</si>
  <si>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</si>
  <si>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</si>
  <si>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</si>
  <si>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</si>
  <si>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</si>
  <si>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</si>
  <si>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</si>
  <si>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</si>
  <si>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</si>
  <si>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</si>
  <si>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</si>
  <si>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</si>
  <si>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</si>
  <si>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</si>
  <si>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</si>
  <si>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</si>
  <si>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</si>
  <si>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</si>
  <si>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</si>
  <si>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</si>
  <si>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</si>
  <si>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</si>
  <si>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</si>
  <si>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</si>
  <si>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</si>
  <si>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</si>
  <si>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</si>
  <si>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</si>
  <si>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</si>
  <si>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</si>
  <si>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</si>
  <si>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</si>
  <si>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</si>
  <si>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</si>
  <si>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</si>
  <si>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</si>
  <si>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</si>
  <si>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</si>
  <si>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</si>
  <si>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</si>
  <si>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</si>
  <si>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</si>
  <si>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</si>
  <si>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</si>
  <si>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</si>
  <si>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</si>
  <si>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</si>
  <si>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</si>
  <si>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</si>
  <si>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</si>
  <si>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</si>
  <si>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</si>
  <si>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</si>
  <si>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</si>
  <si>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</si>
  <si>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</si>
  <si>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</si>
  <si>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</si>
  <si>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</si>
  <si>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</si>
  <si>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</si>
  <si>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</si>
  <si>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</si>
  <si>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</si>
  <si>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</si>
  <si>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</si>
  <si>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</si>
  <si>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</si>
  <si>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</si>
  <si>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</si>
  <si>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</si>
  <si>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</si>
  <si>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</si>
  <si>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</si>
  <si>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</si>
  <si>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</si>
  <si>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</si>
  <si>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</si>
  <si>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</si>
  <si>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</si>
  <si>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</si>
  <si>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</si>
  <si>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</si>
  <si>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</si>
  <si>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</si>
  <si>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</si>
  <si>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</si>
  <si>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</si>
  <si>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</si>
  <si>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</si>
  <si>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</si>
  <si>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</si>
  <si>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</si>
  <si>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</si>
  <si>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</si>
  <si>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</si>
  <si>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</si>
  <si>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</si>
  <si>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</si>
  <si>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</si>
  <si>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</si>
  <si>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</si>
  <si>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</si>
  <si>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</si>
  <si>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</si>
  <si>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</si>
  <si>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</si>
  <si>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</si>
  <si>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</si>
  <si>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</si>
  <si>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</si>
  <si>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</si>
  <si>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</si>
  <si>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</si>
  <si>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</si>
  <si>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</si>
  <si>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</si>
  <si>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</si>
  <si>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</si>
  <si>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</si>
  <si>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</si>
  <si>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</si>
  <si>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</si>
  <si>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</si>
  <si>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</si>
  <si>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</si>
  <si>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</si>
  <si>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</si>
  <si>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</si>
  <si>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</si>
  <si>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</si>
  <si>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</si>
  <si>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</si>
  <si>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</si>
  <si>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</si>
  <si>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</si>
  <si>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</si>
  <si>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</si>
  <si>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</si>
  <si>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</si>
  <si>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</si>
  <si>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</si>
  <si>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</si>
  <si>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</si>
  <si>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</si>
  <si>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</si>
  <si>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</si>
  <si>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</si>
  <si>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</si>
  <si>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</si>
  <si>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</si>
  <si>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</si>
  <si>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</si>
  <si>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</si>
  <si>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</si>
  <si>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</si>
  <si>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</si>
  <si>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</si>
  <si>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</si>
  <si>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</si>
  <si>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</si>
  <si>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</si>
  <si>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</si>
  <si>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</si>
  <si>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</si>
  <si>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</si>
  <si>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</si>
  <si>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</si>
  <si>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</si>
  <si>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</si>
  <si>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</si>
  <si>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</si>
  <si>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</si>
  <si>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</si>
  <si>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</si>
  <si>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</si>
  <si>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</si>
  <si>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</si>
  <si>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</si>
  <si>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</si>
  <si>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</si>
  <si>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</si>
  <si>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</si>
  <si>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</si>
  <si>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</si>
  <si>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</si>
  <si>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</si>
  <si>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</si>
  <si>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</si>
  <si>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</si>
  <si>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</si>
  <si>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</si>
  <si>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</si>
  <si>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</si>
  <si>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</si>
  <si>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</si>
  <si>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</si>
  <si>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</si>
  <si>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</si>
  <si>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</si>
  <si>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</si>
  <si>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</si>
  <si>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</si>
  <si>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</si>
  <si>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</si>
  <si>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</si>
  <si>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</si>
  <si>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</si>
  <si>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</si>
  <si>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</si>
  <si>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</si>
  <si>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</si>
  <si>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</si>
  <si>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</si>
  <si>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</si>
  <si>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</si>
  <si>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</si>
  <si>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</si>
  <si>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</si>
  <si>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</si>
  <si>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</si>
  <si>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</si>
  <si>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</si>
  <si>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</si>
  <si>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</si>
  <si>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</si>
  <si>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</si>
  <si>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</si>
  <si>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</si>
  <si>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</si>
  <si>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</si>
  <si>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</si>
  <si>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</si>
  <si>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</si>
  <si>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</si>
  <si>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</si>
  <si>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</si>
  <si>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</si>
  <si>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</si>
  <si>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</si>
  <si>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</si>
  <si>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</si>
  <si>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</si>
  <si>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</si>
  <si>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</si>
  <si>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</si>
  <si>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</si>
  <si>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</si>
  <si>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</si>
  <si>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</si>
  <si>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</si>
  <si>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</si>
  <si>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</si>
  <si>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</si>
  <si>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</si>
  <si>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</si>
  <si>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</si>
  <si>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</si>
  <si>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</si>
  <si>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</si>
  <si>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</si>
  <si>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</si>
  <si>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</si>
  <si>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</si>
  <si>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</si>
  <si>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</si>
  <si>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</si>
  <si>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</si>
  <si>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</si>
  <si>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</si>
  <si>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</si>
  <si>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</si>
  <si>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</si>
  <si>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</si>
  <si>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</si>
  <si>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</si>
  <si>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</si>
  <si>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</si>
  <si>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</si>
  <si>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</si>
  <si>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</si>
  <si>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</si>
  <si>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</si>
  <si>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</si>
  <si>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</si>
  <si>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</si>
  <si>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</si>
  <si>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</si>
  <si>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</si>
  <si>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</si>
  <si>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</si>
  <si>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</si>
  <si>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</si>
  <si>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</si>
  <si>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</si>
  <si>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</si>
  <si>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</si>
  <si>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</si>
  <si>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</si>
  <si>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</si>
  <si>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</si>
  <si>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</si>
  <si>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</si>
  <si>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</si>
  <si>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</si>
  <si>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</si>
  <si>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</si>
  <si>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</si>
  <si>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</si>
  <si>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</si>
  <si>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</si>
  <si>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</si>
  <si>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</si>
  <si>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</si>
  <si>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</si>
  <si>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</si>
  <si>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</si>
  <si>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</si>
  <si>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</si>
  <si>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</si>
  <si>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</si>
  <si>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</si>
  <si>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</si>
  <si>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</si>
  <si>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</si>
  <si>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</si>
  <si>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</si>
  <si>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</si>
  <si>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</si>
  <si>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</si>
  <si>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</si>
  <si>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</si>
  <si>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</si>
  <si>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</si>
  <si>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</si>
  <si>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</si>
  <si>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</si>
  <si>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</si>
  <si>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</si>
  <si>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</si>
  <si>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</si>
  <si>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</si>
  <si>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</si>
  <si>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</si>
  <si>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</si>
  <si>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</si>
  <si>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</si>
  <si>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</si>
  <si>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</si>
  <si>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</si>
  <si>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</si>
  <si>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</si>
  <si>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</si>
  <si>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</si>
  <si>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</si>
  <si>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</si>
  <si>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</si>
  <si>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</si>
  <si>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</si>
  <si>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</si>
  <si>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</si>
  <si>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</si>
  <si>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</si>
  <si>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</si>
  <si>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</si>
  <si>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</si>
  <si>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</si>
  <si>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</si>
  <si>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</si>
  <si>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</si>
  <si>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</si>
  <si>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</si>
  <si>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</si>
  <si>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</si>
  <si>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</si>
  <si>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</si>
  <si>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</si>
  <si>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</si>
  <si>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</si>
  <si>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</si>
  <si>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</si>
  <si>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</si>
  <si>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</si>
  <si>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</si>
  <si>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</si>
  <si>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</si>
  <si>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</si>
  <si>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</si>
  <si>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</si>
  <si>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</si>
  <si>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</si>
  <si>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</si>
  <si>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</si>
  <si>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</si>
  <si>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</si>
  <si>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</si>
  <si>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</si>
  <si>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</si>
  <si>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</si>
  <si>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</si>
  <si>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</si>
  <si>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</si>
  <si>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</si>
  <si>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</si>
  <si>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</si>
  <si>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</si>
  <si>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</si>
  <si>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</si>
  <si>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</si>
  <si>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</si>
  <si>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</si>
  <si>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</si>
  <si>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</si>
  <si>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</si>
  <si>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</si>
  <si>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</si>
  <si>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</si>
  <si>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</si>
  <si>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</si>
  <si>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</si>
  <si>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</si>
  <si>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</si>
  <si>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</si>
  <si>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</si>
  <si>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</si>
  <si>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</si>
  <si>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</si>
  <si>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</si>
  <si>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</si>
  <si>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</si>
  <si>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</si>
  <si>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</si>
  <si>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</si>
  <si>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</si>
  <si>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</si>
  <si>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</si>
  <si>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</si>
  <si>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</si>
  <si>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</si>
  <si>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</si>
  <si>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</si>
  <si>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</si>
  <si>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</si>
  <si>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</si>
  <si>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</si>
  <si>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</si>
  <si>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</si>
  <si>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</si>
  <si>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</si>
  <si>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</si>
  <si>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</si>
  <si>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</si>
  <si>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</si>
  <si>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</si>
  <si>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</si>
  <si>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</si>
  <si>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</si>
  <si>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</si>
  <si>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</si>
  <si>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</si>
  <si>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</si>
  <si>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</si>
  <si>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</si>
  <si>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</si>
  <si>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</si>
  <si>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</si>
  <si>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</si>
  <si>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</si>
  <si>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</si>
  <si>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</si>
  <si>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</si>
  <si>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</si>
  <si>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</si>
  <si>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</si>
  <si>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</si>
  <si>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</si>
  <si>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</si>
  <si>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</si>
  <si>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</si>
  <si>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</si>
  <si>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</si>
  <si>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</si>
  <si>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</si>
  <si>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</si>
  <si>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</si>
  <si>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</si>
  <si>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</si>
  <si>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</si>
  <si>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</si>
  <si>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</si>
  <si>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</si>
  <si>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</si>
  <si>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</si>
  <si>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</si>
  <si>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</si>
  <si>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</si>
  <si>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</si>
  <si>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</si>
  <si>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</si>
  <si>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</si>
  <si>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</si>
  <si>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</si>
  <si>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</si>
  <si>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</si>
  <si>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</si>
  <si>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</si>
  <si>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</si>
  <si>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</si>
  <si>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</si>
  <si>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</si>
  <si>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</si>
  <si>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</si>
  <si>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</si>
  <si>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</si>
  <si>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</si>
  <si>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</si>
  <si>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</si>
  <si>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</si>
  <si>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</si>
  <si>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</si>
  <si>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</si>
  <si>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</si>
  <si>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</si>
  <si>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</si>
  <si>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</si>
  <si>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</si>
  <si>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</si>
  <si>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</si>
  <si>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</si>
  <si>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</si>
  <si>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</si>
  <si>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</si>
  <si>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</si>
  <si>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</si>
  <si>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</si>
  <si>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</si>
  <si>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</si>
  <si>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</si>
  <si>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</si>
  <si>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</si>
  <si>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</si>
  <si>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</si>
  <si>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</si>
  <si>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</si>
  <si>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</si>
  <si>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</si>
  <si>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</si>
  <si>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</si>
  <si>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</si>
  <si>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</si>
  <si>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</si>
  <si>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</si>
  <si>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</si>
  <si>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</si>
  <si>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</si>
  <si>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</si>
  <si>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</si>
  <si>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</si>
  <si>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</si>
  <si>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</si>
  <si>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</si>
  <si>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</si>
  <si>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</si>
  <si>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</si>
  <si>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</si>
  <si>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</si>
  <si>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</si>
  <si>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</si>
  <si>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</si>
  <si>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</si>
  <si>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</si>
  <si>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</si>
  <si>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</si>
  <si>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</si>
  <si>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</si>
  <si>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</si>
  <si>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</si>
  <si>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</si>
  <si>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</si>
  <si>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</si>
  <si>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</si>
  <si>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</si>
  <si>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</si>
  <si>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</si>
  <si>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</si>
  <si>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</si>
  <si>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</si>
  <si>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</si>
  <si>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</si>
  <si>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</si>
  <si>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</si>
  <si>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</si>
  <si>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</si>
  <si>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</si>
  <si>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</si>
  <si>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</si>
  <si>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</si>
  <si>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</si>
  <si>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</si>
  <si>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</si>
  <si>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</si>
  <si>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</si>
  <si>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</si>
  <si>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</si>
  <si>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</si>
  <si>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</si>
  <si>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</si>
  <si>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</si>
  <si>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</si>
  <si>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</si>
  <si>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</si>
  <si>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</si>
  <si>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</si>
  <si>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</si>
  <si>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</si>
  <si>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</si>
  <si>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</si>
  <si>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</si>
  <si>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</si>
  <si>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</si>
  <si>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</si>
  <si>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</si>
  <si>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</si>
  <si>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</si>
  <si>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</si>
  <si>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</si>
  <si>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</si>
  <si>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</si>
  <si>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</si>
  <si>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</si>
  <si>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</si>
  <si>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</si>
  <si>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</si>
  <si>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</si>
  <si>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</si>
  <si>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</si>
  <si>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</si>
  <si>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</si>
  <si>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</si>
  <si>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</si>
  <si>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</si>
  <si>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</si>
  <si>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</si>
  <si>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</si>
  <si>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</si>
  <si>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</si>
  <si>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</si>
  <si>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</si>
  <si>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</si>
  <si>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</si>
  <si>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</si>
  <si>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</si>
  <si>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</si>
  <si>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</si>
  <si>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</si>
  <si>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</si>
  <si>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</si>
  <si>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</si>
  <si>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</si>
  <si>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</si>
  <si>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</si>
  <si>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</si>
  <si>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</si>
  <si>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</si>
  <si>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</si>
  <si>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</si>
  <si>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</si>
  <si>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</si>
  <si>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</si>
  <si>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</si>
  <si>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</si>
  <si>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</si>
  <si>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</si>
  <si>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</si>
  <si>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</si>
  <si>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</si>
  <si>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</si>
  <si>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</si>
  <si>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</si>
  <si>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</si>
  <si>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</si>
  <si>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</si>
  <si>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</si>
  <si>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</si>
  <si>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</si>
  <si>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</si>
  <si>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</si>
  <si>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</si>
  <si>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</si>
  <si>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</si>
  <si>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</si>
  <si>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</si>
  <si>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</si>
  <si>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</si>
  <si>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</si>
  <si>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</si>
  <si>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</si>
  <si>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</si>
  <si>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</si>
  <si>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</si>
  <si>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</si>
  <si>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</si>
  <si>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</si>
  <si>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</si>
  <si>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</si>
  <si>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</si>
  <si>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</si>
  <si>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</si>
  <si>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</si>
  <si>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</si>
  <si>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</si>
  <si>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</si>
  <si>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</si>
  <si>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</si>
  <si>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</si>
  <si>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</si>
  <si>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</si>
  <si>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</si>
  <si>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</si>
  <si>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</si>
  <si>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</si>
  <si>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</si>
  <si>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</si>
  <si>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</si>
  <si>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</si>
  <si>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</si>
  <si>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</si>
  <si>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</si>
  <si>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</si>
  <si>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</si>
  <si>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</si>
  <si>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</si>
  <si>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</si>
  <si>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</si>
  <si>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</si>
  <si>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</si>
  <si>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</si>
  <si>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</si>
  <si>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</si>
  <si>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</si>
  <si>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</si>
  <si>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</si>
  <si>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</si>
  <si>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</si>
  <si>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</si>
  <si>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</si>
  <si>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</si>
  <si>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</si>
  <si>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</si>
  <si>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</si>
  <si>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</si>
  <si>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</si>
  <si>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</si>
  <si>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</si>
  <si>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</si>
  <si>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</si>
  <si>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</si>
  <si>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</si>
  <si>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</si>
  <si>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</si>
  <si>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</si>
  <si>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</si>
  <si>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</si>
  <si>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</si>
  <si>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</si>
  <si>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</si>
  <si>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</si>
  <si>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</si>
  <si>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</si>
  <si>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</si>
  <si>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</si>
  <si>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</si>
  <si>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</si>
  <si>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</si>
  <si>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</si>
  <si>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</si>
  <si>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</si>
  <si>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</si>
  <si>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</si>
  <si>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</si>
  <si>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</si>
  <si>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</si>
  <si>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</si>
  <si>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</si>
  <si>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</si>
  <si>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</si>
  <si>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</si>
  <si>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</si>
  <si>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</si>
  <si>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</si>
  <si>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</si>
  <si>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</si>
  <si>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</si>
  <si>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</si>
  <si>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</si>
  <si>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</si>
  <si>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</si>
  <si>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</si>
  <si>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</si>
  <si>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</si>
  <si>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</si>
  <si>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</si>
  <si>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</si>
  <si>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</si>
  <si>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</si>
  <si>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</si>
  <si>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</si>
  <si>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</si>
  <si>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</si>
  <si>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</si>
  <si>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</si>
  <si>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</si>
  <si>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</si>
  <si>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</si>
  <si>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</si>
  <si>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</si>
  <si>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</si>
  <si>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</si>
  <si>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</si>
  <si>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</si>
  <si>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</si>
  <si>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</si>
  <si>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</si>
  <si>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</si>
  <si>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</si>
  <si>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</si>
  <si>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</si>
  <si>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</si>
  <si>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</si>
  <si>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</si>
  <si>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</si>
  <si>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</si>
  <si>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</si>
  <si>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</si>
  <si>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</si>
  <si>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</si>
  <si>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</si>
  <si>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</si>
  <si>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</si>
  <si>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</si>
  <si>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</si>
  <si>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</si>
  <si>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</si>
  <si>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</si>
  <si>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</si>
  <si>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</si>
  <si>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</si>
  <si>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</si>
  <si>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</si>
  <si>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</si>
  <si>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</si>
  <si>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</si>
  <si>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</si>
  <si>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</si>
  <si>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</si>
  <si>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</si>
  <si>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</si>
  <si>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</si>
  <si>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</si>
  <si>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</si>
  <si>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</si>
  <si>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</si>
  <si>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</si>
  <si>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</si>
  <si>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</si>
  <si>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</si>
  <si>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</si>
  <si>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</si>
  <si>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</si>
  <si>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</si>
  <si>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</si>
  <si>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</si>
  <si>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</si>
  <si>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</si>
  <si>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</si>
  <si>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</si>
  <si>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</si>
  <si>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</si>
  <si>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</si>
  <si>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</si>
  <si>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</si>
  <si>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</si>
  <si>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</si>
  <si>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</si>
  <si>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</si>
  <si>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</si>
  <si>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</si>
  <si>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</si>
  <si>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</si>
  <si>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</si>
  <si>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</si>
  <si>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</si>
  <si>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</si>
  <si>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</si>
  <si>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</si>
  <si>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</si>
  <si>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</si>
  <si>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</si>
  <si>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</si>
  <si>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</si>
  <si>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</si>
  <si>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</si>
  <si>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</si>
  <si>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</si>
  <si>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</si>
  <si>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</si>
  <si>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</si>
  <si>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</si>
  <si>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</si>
  <si>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</si>
  <si>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</si>
  <si>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</si>
  <si>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</si>
  <si>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</si>
  <si>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</si>
  <si>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</si>
  <si>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</si>
  <si>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</si>
  <si>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</si>
  <si>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</si>
  <si>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</si>
  <si>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</si>
  <si>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</si>
  <si>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</si>
  <si>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</si>
  <si>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</si>
  <si>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</si>
  <si>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</si>
  <si>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</si>
  <si>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</si>
  <si>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</si>
  <si>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</si>
  <si>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</si>
  <si>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</si>
  <si>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</si>
  <si>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</si>
  <si>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</si>
  <si>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</si>
  <si>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</si>
  <si>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</si>
  <si>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</si>
  <si>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</si>
  <si>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</si>
  <si>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</si>
  <si>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</si>
  <si>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</si>
  <si>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</si>
  <si>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</si>
  <si>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</si>
  <si>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</si>
  <si>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</si>
  <si>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</si>
  <si>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</si>
  <si>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</si>
  <si>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</si>
  <si>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</si>
  <si>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</si>
  <si>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</si>
  <si>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</si>
  <si>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</si>
  <si>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</si>
  <si>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</si>
  <si>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</si>
  <si>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</si>
  <si>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</si>
  <si>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</si>
  <si>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</si>
  <si>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</si>
  <si>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</si>
  <si>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</si>
  <si>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</si>
  <si>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</si>
  <si>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</si>
  <si>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</si>
  <si>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</si>
  <si>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</si>
  <si>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</si>
  <si>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</si>
  <si>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</si>
  <si>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</si>
  <si>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</si>
  <si>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</si>
  <si>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</si>
  <si>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</si>
  <si>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</si>
  <si>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</si>
  <si>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</si>
  <si>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</si>
  <si>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</si>
  <si>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</si>
  <si>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</si>
  <si>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</si>
  <si>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</si>
  <si>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</si>
  <si>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</si>
  <si>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</si>
  <si>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</si>
  <si>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</si>
  <si>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</si>
  <si>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</si>
  <si>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</si>
  <si>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</si>
  <si>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</si>
  <si>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</si>
  <si>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</si>
  <si>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</si>
  <si>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</si>
  <si>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</si>
  <si>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</si>
  <si>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</si>
  <si>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</si>
  <si>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</si>
  <si>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</si>
  <si>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</si>
  <si>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</si>
  <si>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</si>
  <si>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</si>
  <si>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</si>
  <si>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</si>
  <si>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</si>
  <si>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</si>
  <si>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</si>
  <si>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</si>
  <si>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</si>
  <si>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</si>
  <si>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</si>
  <si>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</si>
  <si>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</si>
  <si>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</si>
  <si>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</si>
  <si>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</si>
  <si>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</si>
  <si>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</si>
  <si>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</si>
  <si>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</si>
  <si>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</si>
  <si>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</si>
  <si>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</si>
  <si>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</si>
  <si>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</si>
  <si>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</si>
  <si>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</si>
  <si>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</si>
  <si>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</si>
  <si>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</si>
  <si>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</si>
  <si>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</si>
  <si>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</si>
  <si>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</si>
  <si>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</si>
  <si>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</si>
  <si>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</si>
  <si>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</si>
  <si>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</si>
  <si>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</si>
  <si>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</si>
  <si>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</si>
  <si>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</si>
  <si>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</si>
  <si>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</si>
  <si>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</si>
  <si>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</si>
  <si>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</si>
  <si>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</si>
  <si>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</si>
  <si>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</si>
  <si>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</si>
  <si>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</si>
  <si>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</si>
  <si>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</si>
  <si>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</si>
  <si>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</si>
  <si>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</si>
  <si>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</si>
  <si>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</si>
  <si>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</si>
  <si>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</si>
  <si>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</si>
  <si>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</si>
  <si>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</si>
  <si>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</si>
  <si>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</si>
  <si>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</si>
  <si>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</si>
  <si>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</si>
  <si>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</si>
  <si>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</si>
  <si>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</si>
  <si>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</si>
  <si>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</si>
  <si>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</si>
  <si>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</si>
  <si>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</si>
  <si>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</si>
  <si>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</si>
  <si>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</si>
  <si>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</si>
  <si>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</si>
  <si>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</si>
  <si>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</si>
  <si>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</si>
  <si>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</si>
  <si>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</si>
  <si>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</si>
  <si>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</si>
  <si>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</si>
  <si>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</si>
  <si>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</si>
  <si>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</si>
  <si>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</si>
  <si>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</si>
  <si>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</si>
  <si>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</si>
  <si>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</si>
  <si>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</si>
  <si>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</si>
  <si>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</si>
  <si>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</si>
  <si>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</si>
  <si>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</si>
  <si>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</si>
  <si>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</si>
  <si>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</si>
  <si>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</si>
  <si>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</si>
  <si>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</si>
  <si>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</si>
  <si>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</si>
  <si>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</si>
  <si>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</si>
  <si>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</si>
  <si>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</si>
  <si>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</si>
  <si>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</si>
  <si>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</si>
  <si>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</si>
  <si>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</si>
  <si>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</si>
  <si>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</si>
  <si>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</si>
  <si>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</si>
  <si>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</si>
  <si>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</si>
  <si>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</si>
  <si>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</si>
  <si>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</si>
  <si>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</si>
  <si>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</si>
  <si>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</si>
  <si>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</si>
  <si>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</si>
  <si>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</si>
  <si>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</si>
  <si>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</si>
  <si>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</si>
  <si>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</si>
  <si>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</si>
  <si>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</si>
  <si>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</si>
  <si>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</si>
  <si>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</si>
  <si>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</si>
  <si>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</si>
  <si>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</si>
  <si>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</si>
  <si>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</si>
  <si>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</si>
  <si>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</si>
  <si>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</si>
  <si>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</si>
  <si>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</si>
  <si>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</si>
  <si>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</si>
  <si>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</si>
  <si>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</si>
  <si>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</si>
  <si>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</si>
  <si>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</si>
  <si>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</si>
  <si>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</si>
  <si>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</si>
  <si>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</si>
  <si>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</si>
  <si>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</si>
  <si>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</si>
  <si>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</si>
  <si>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</si>
  <si>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</si>
  <si>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</si>
  <si>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</si>
  <si>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</si>
  <si>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</si>
  <si>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</si>
  <si>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</si>
  <si>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</si>
  <si>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</si>
  <si>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</si>
  <si>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</si>
  <si>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</si>
  <si>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</si>
  <si>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</si>
  <si>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</si>
  <si>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</si>
  <si>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</si>
  <si>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</si>
  <si>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</si>
  <si>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</si>
  <si>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</si>
  <si>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</si>
  <si>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</si>
  <si>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</si>
  <si>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</si>
  <si>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</si>
  <si>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</si>
  <si>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</si>
  <si>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</si>
  <si>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</si>
  <si>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</si>
  <si>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</si>
  <si>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</si>
  <si>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</si>
  <si>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</si>
  <si>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</si>
  <si>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</si>
  <si>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</si>
  <si>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</si>
  <si>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</si>
  <si>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</si>
  <si>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</si>
  <si>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</si>
  <si>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</si>
  <si>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</si>
  <si>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</si>
  <si>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</si>
  <si>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</si>
  <si>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</si>
  <si>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</si>
  <si>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</si>
  <si>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</si>
  <si>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</si>
  <si>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</si>
  <si>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</si>
  <si>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</si>
  <si>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</si>
  <si>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</si>
  <si>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</si>
  <si>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</si>
  <si>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</si>
  <si>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</si>
  <si>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</si>
  <si>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</si>
  <si>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</si>
  <si>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</si>
  <si>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</si>
  <si>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</si>
  <si>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</si>
  <si>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</si>
  <si>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</si>
  <si>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</si>
  <si>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</si>
  <si>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</si>
  <si>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</si>
  <si>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</si>
  <si>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</si>
  <si>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</si>
  <si>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</si>
  <si>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</si>
  <si>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</si>
  <si>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</si>
  <si>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</si>
  <si>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</si>
  <si>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</si>
  <si>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</si>
  <si>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</si>
  <si>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</si>
  <si>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</si>
  <si>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</si>
  <si>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</si>
  <si>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</si>
  <si>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</si>
  <si>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</si>
  <si>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</si>
  <si>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</si>
  <si>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</si>
  <si>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</si>
  <si>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</si>
  <si>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</si>
  <si>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</si>
  <si>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</si>
  <si>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</si>
  <si>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</si>
  <si>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</si>
  <si>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</si>
  <si>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</si>
  <si>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</si>
  <si>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</si>
  <si>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</si>
  <si>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</si>
  <si>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</si>
  <si>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</si>
  <si>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</si>
  <si>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</si>
  <si>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</si>
  <si>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</si>
  <si>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</si>
  <si>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</si>
  <si>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</si>
  <si>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</si>
  <si>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</si>
  <si>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</si>
  <si>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</si>
  <si>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</si>
  <si>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</si>
  <si>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</si>
  <si>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</si>
  <si>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</si>
  <si>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</si>
  <si>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</si>
  <si>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</si>
  <si>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</si>
  <si>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</si>
  <si>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</si>
  <si>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</si>
  <si>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</si>
  <si>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</si>
  <si>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</si>
  <si>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</si>
  <si>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</si>
  <si>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</si>
  <si>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</si>
  <si>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</si>
  <si>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</si>
  <si>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</si>
  <si>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</si>
  <si>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</si>
  <si>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</si>
  <si>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</si>
  <si>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</si>
  <si>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</si>
  <si>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</si>
  <si>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</si>
  <si>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</si>
  <si>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</si>
  <si>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</si>
  <si>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</si>
  <si>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</si>
  <si>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</si>
  <si>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</si>
  <si>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</si>
  <si>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</si>
  <si>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</si>
  <si>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</si>
  <si>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</si>
  <si>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</si>
  <si>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</si>
  <si>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</si>
  <si>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</si>
  <si>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</si>
  <si>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</si>
  <si>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</si>
  <si>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</si>
  <si>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</si>
  <si>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</si>
  <si>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</si>
  <si>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</si>
  <si>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</si>
  <si>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</si>
  <si>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</si>
  <si>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</si>
  <si>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</si>
  <si>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</si>
  <si>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</si>
  <si>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</si>
  <si>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</si>
  <si>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</si>
  <si>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</si>
  <si>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</si>
  <si>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</si>
  <si>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</si>
  <si>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</si>
  <si>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</si>
  <si>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</si>
  <si>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</si>
  <si>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</si>
  <si>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</si>
  <si>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</si>
  <si>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</si>
  <si>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</si>
  <si>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</si>
  <si>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</si>
  <si>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</si>
  <si>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</si>
  <si>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</si>
  <si>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</si>
  <si>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</si>
  <si>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</si>
  <si>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</si>
  <si>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</si>
  <si>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</si>
  <si>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</si>
  <si>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</si>
  <si>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</si>
  <si>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</si>
  <si>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</si>
  <si>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</si>
  <si>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</si>
  <si>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</si>
  <si>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</si>
  <si>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</si>
  <si>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</si>
  <si>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</si>
  <si>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</si>
  <si>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</si>
  <si>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</si>
  <si>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</si>
  <si>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</si>
  <si>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</si>
  <si>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</si>
  <si>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</si>
  <si>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</si>
  <si>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</si>
  <si>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</si>
  <si>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</si>
  <si>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</si>
  <si>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</si>
  <si>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</si>
  <si>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</si>
  <si>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</si>
  <si>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</si>
  <si>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</si>
  <si>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</si>
  <si>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</si>
  <si>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</si>
  <si>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</si>
  <si>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</si>
  <si>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</si>
  <si>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</si>
  <si>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</si>
  <si>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</si>
  <si>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</si>
  <si>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</si>
  <si>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</si>
  <si>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</si>
  <si>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</si>
  <si>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</si>
  <si>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</si>
  <si>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</si>
  <si>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</si>
  <si>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</si>
  <si>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</si>
  <si>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</si>
  <si>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</si>
  <si>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</si>
  <si>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</si>
  <si>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</si>
  <si>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</si>
  <si>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</si>
  <si>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</si>
  <si>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</si>
  <si>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</si>
  <si>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</si>
  <si>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</si>
  <si>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</si>
  <si>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</si>
  <si>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</si>
  <si>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</si>
  <si>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</si>
  <si>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</si>
  <si>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</si>
  <si>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</si>
  <si>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</si>
  <si>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</si>
  <si>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</si>
  <si>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</si>
  <si>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</si>
  <si>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</si>
  <si>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</si>
  <si>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</si>
  <si>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</si>
  <si>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</si>
  <si>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</si>
  <si>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</si>
  <si>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</si>
  <si>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</si>
  <si>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</si>
  <si>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</si>
  <si>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</si>
  <si>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</si>
  <si>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</si>
  <si>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</si>
  <si>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</si>
  <si>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</si>
  <si>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</si>
  <si>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</si>
  <si>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</si>
  <si>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</si>
  <si>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</si>
  <si>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</si>
  <si>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</si>
  <si>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</si>
  <si>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</si>
  <si>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</si>
  <si>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</si>
  <si>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</si>
  <si>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</si>
  <si>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</si>
  <si>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</si>
  <si>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</si>
  <si>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</si>
  <si>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</si>
  <si>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</si>
  <si>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</si>
  <si>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</si>
  <si>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</si>
  <si>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</si>
  <si>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</si>
  <si>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</si>
  <si>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</si>
  <si>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</si>
  <si>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</si>
  <si>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</si>
  <si>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</si>
  <si>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</si>
  <si>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</si>
  <si>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</si>
  <si>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</si>
  <si>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</si>
  <si>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</si>
  <si>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</si>
  <si>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</si>
  <si>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</si>
  <si>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</si>
  <si>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</si>
  <si>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</si>
  <si>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</si>
  <si>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</si>
  <si>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</si>
  <si>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</si>
  <si>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</si>
  <si>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</si>
  <si>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</si>
  <si>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</si>
  <si>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</si>
  <si>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</si>
  <si>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</si>
  <si>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</si>
  <si>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</si>
  <si>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</si>
  <si>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</si>
  <si>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</si>
  <si>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</si>
  <si>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</si>
  <si>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</si>
  <si>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</si>
  <si>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</si>
  <si>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</si>
  <si>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</si>
  <si>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</si>
  <si>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</si>
  <si>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</si>
  <si>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</si>
  <si>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</si>
  <si>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</si>
  <si>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</si>
  <si>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</si>
  <si>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</si>
  <si>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</si>
  <si>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</si>
  <si>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</si>
  <si>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</si>
  <si>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</si>
  <si>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</si>
  <si>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</si>
  <si>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</si>
  <si>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</si>
  <si>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</si>
  <si>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</si>
  <si>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</si>
  <si>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</si>
  <si>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</si>
  <si>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</si>
  <si>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</si>
  <si>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</si>
  <si>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</si>
  <si>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</si>
  <si>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</si>
  <si>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</si>
  <si>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</si>
  <si>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</si>
  <si>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</si>
  <si>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</si>
  <si>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</si>
  <si>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</si>
  <si>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</si>
  <si>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</si>
  <si>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</si>
  <si>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</si>
  <si>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</si>
  <si>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</si>
  <si>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</si>
  <si>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</si>
  <si>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</si>
  <si>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</si>
  <si>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</si>
  <si>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</si>
  <si>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</si>
  <si>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</si>
  <si>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</si>
  <si>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</si>
  <si>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</si>
  <si>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</si>
  <si>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</si>
  <si>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</si>
  <si>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</si>
  <si>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</si>
  <si>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</si>
  <si>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</si>
  <si>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</si>
  <si>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</si>
  <si>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</si>
  <si>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</si>
  <si>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</si>
  <si>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</si>
  <si>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</si>
  <si>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</si>
  <si>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</si>
  <si>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</si>
  <si>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</si>
  <si>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</si>
  <si>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</si>
  <si>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</si>
  <si>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</si>
  <si>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</si>
  <si>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</si>
  <si>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</si>
  <si>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</si>
  <si>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</si>
  <si>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</si>
  <si>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</si>
  <si>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</si>
  <si>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</si>
  <si>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</si>
  <si>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</si>
  <si>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</si>
  <si>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</si>
  <si>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</si>
  <si>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</si>
  <si>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</si>
  <si>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</si>
  <si>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</si>
  <si>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</si>
  <si>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</si>
  <si>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</si>
  <si>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</si>
  <si>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</si>
  <si>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</si>
  <si>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</si>
  <si>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</si>
  <si>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</si>
  <si>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</si>
  <si>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</si>
  <si>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</si>
  <si>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</si>
  <si>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</si>
  <si>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</si>
  <si>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</si>
  <si>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</si>
  <si>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</si>
  <si>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</si>
  <si>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</si>
  <si>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</si>
  <si>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</si>
  <si>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</si>
  <si>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</si>
  <si>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</si>
  <si>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</si>
  <si>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</si>
  <si>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</si>
  <si>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</si>
  <si>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</si>
  <si>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</si>
  <si>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</si>
  <si>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</si>
  <si>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</si>
  <si>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</si>
  <si>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</si>
  <si>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</si>
  <si>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</si>
  <si>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</si>
  <si>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</si>
  <si>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</si>
  <si>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</si>
  <si>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</si>
  <si>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</si>
  <si>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</si>
  <si>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</si>
  <si>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</si>
  <si>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</si>
  <si>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</si>
  <si>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</si>
  <si>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</si>
  <si>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</si>
  <si>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</si>
  <si>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</si>
  <si>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</si>
  <si>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</si>
  <si>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</si>
  <si>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</si>
  <si>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</si>
  <si>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</si>
  <si>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</si>
  <si>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</si>
  <si>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</si>
  <si>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</si>
  <si>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</si>
  <si>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</si>
  <si>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</si>
  <si>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</si>
  <si>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</si>
  <si>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</si>
  <si>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</si>
  <si>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</si>
  <si>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</si>
  <si>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</si>
  <si>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</si>
  <si>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</si>
  <si>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</si>
  <si>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</si>
  <si>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</si>
  <si>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</si>
  <si>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</si>
  <si>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</si>
  <si>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</si>
  <si>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</si>
  <si>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</si>
  <si>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</si>
  <si>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</si>
  <si>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</si>
  <si>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</si>
  <si>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</si>
  <si>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</si>
  <si>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</si>
  <si>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</si>
  <si>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</si>
  <si>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</si>
  <si>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</si>
  <si>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</si>
  <si>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</si>
  <si>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</si>
  <si>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</si>
  <si>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</si>
  <si>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</si>
  <si>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</si>
  <si>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</si>
  <si>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</si>
  <si>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</si>
  <si>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</si>
  <si>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</si>
  <si>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</si>
  <si>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</si>
  <si>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</si>
  <si>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</si>
  <si>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</si>
  <si>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</si>
  <si>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</si>
  <si>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</si>
  <si>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</si>
  <si>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</si>
  <si>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</si>
  <si>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</si>
  <si>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</si>
  <si>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</si>
  <si>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</si>
  <si>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</si>
  <si>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</si>
  <si>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</si>
  <si>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</si>
  <si>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</si>
  <si>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</si>
  <si>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</si>
  <si>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</si>
  <si>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</si>
  <si>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</si>
  <si>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</si>
  <si>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</si>
  <si>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</si>
  <si>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</si>
  <si>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</si>
  <si>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</si>
  <si>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</si>
  <si>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</si>
  <si>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</si>
  <si>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</si>
  <si>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</si>
  <si>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</si>
  <si>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</si>
  <si>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</si>
  <si>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</si>
  <si>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</si>
  <si>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</si>
  <si>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</si>
  <si>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</si>
  <si>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</si>
  <si>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</si>
  <si>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</si>
  <si>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</si>
  <si>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</si>
  <si>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</si>
  <si>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</si>
  <si>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</si>
  <si>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</si>
  <si>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</si>
  <si>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</si>
  <si>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</si>
  <si>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</si>
  <si>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</si>
  <si>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</si>
  <si>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</si>
  <si>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</si>
  <si>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</si>
  <si>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</si>
  <si>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</si>
  <si>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</si>
  <si>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</si>
  <si>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</si>
  <si>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</si>
  <si>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</si>
  <si>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</si>
  <si>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</si>
  <si>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</si>
  <si>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</si>
  <si>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</si>
  <si>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</si>
  <si>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</si>
  <si>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</si>
  <si>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</si>
  <si>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</si>
  <si>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</si>
  <si>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</si>
  <si>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</si>
  <si>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</si>
  <si>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</si>
  <si>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</si>
  <si>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</si>
  <si>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</si>
  <si>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</si>
  <si>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</si>
  <si>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</si>
  <si>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</si>
  <si>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</si>
  <si>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</si>
  <si>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</si>
  <si>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</si>
  <si>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</si>
  <si>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</si>
  <si>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</si>
  <si>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</si>
  <si>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</si>
  <si>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</si>
  <si>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</si>
  <si>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</si>
  <si>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</si>
  <si>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</si>
  <si>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</si>
  <si>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</si>
  <si>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</si>
  <si>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</si>
  <si>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</si>
  <si>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</si>
  <si>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</si>
  <si>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</si>
  <si>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</si>
  <si>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</si>
  <si>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</si>
  <si>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</si>
  <si>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</si>
  <si>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</si>
  <si>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</si>
  <si>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</si>
  <si>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</si>
  <si>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</si>
  <si>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</si>
  <si>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</si>
  <si>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</si>
  <si>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</si>
  <si>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</si>
  <si>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</si>
  <si>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</si>
  <si>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</si>
  <si>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</si>
  <si>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</si>
  <si>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</si>
  <si>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</si>
  <si>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</si>
  <si>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</si>
  <si>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</si>
  <si>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</si>
  <si>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</si>
  <si>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</si>
  <si>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</si>
  <si>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</si>
  <si>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</si>
  <si>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</si>
  <si>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</si>
  <si>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</si>
  <si>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</si>
  <si>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</si>
  <si>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</si>
  <si>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</si>
  <si>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</si>
  <si>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</si>
  <si>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</si>
  <si>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</si>
  <si>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</si>
  <si>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</si>
  <si>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</si>
  <si>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</si>
  <si>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</si>
  <si>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</si>
  <si>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</si>
  <si>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</si>
  <si>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</si>
  <si>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</si>
  <si>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</si>
  <si>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</si>
  <si>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</si>
  <si>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</si>
  <si>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</si>
  <si>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</si>
  <si>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</si>
  <si>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</si>
  <si>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</si>
  <si>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</si>
  <si>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</si>
  <si>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</si>
  <si>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</si>
  <si>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</si>
  <si>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</si>
  <si>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</si>
  <si>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</si>
  <si>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</si>
  <si>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</si>
  <si>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</si>
  <si>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</si>
  <si>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</si>
  <si>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</si>
  <si>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</si>
  <si>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</si>
  <si>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</si>
  <si>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</si>
  <si>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</si>
  <si>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</si>
  <si>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</si>
  <si>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</si>
  <si>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</si>
  <si>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</si>
  <si>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</si>
  <si>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</si>
  <si>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</si>
  <si>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</si>
  <si>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</si>
  <si>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</si>
  <si>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</si>
  <si>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</si>
  <si>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</si>
  <si>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</si>
  <si>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</si>
  <si>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</si>
  <si>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</si>
  <si>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</si>
  <si>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</si>
  <si>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</si>
  <si>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</si>
  <si>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</si>
  <si>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</si>
  <si>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</si>
  <si>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</si>
  <si>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</si>
  <si>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</si>
  <si>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</si>
  <si>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</si>
  <si>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</si>
  <si>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</si>
  <si>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</si>
  <si>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</si>
  <si>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</si>
  <si>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</si>
  <si>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</si>
  <si>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</si>
  <si>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</si>
  <si>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</si>
  <si>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</si>
  <si>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</si>
  <si>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</si>
  <si>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</si>
  <si>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</si>
  <si>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</si>
  <si>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</si>
  <si>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</si>
  <si>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</si>
  <si>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</si>
  <si>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</si>
  <si>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</si>
  <si>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</si>
  <si>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</si>
  <si>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</si>
  <si>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</si>
  <si>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</si>
  <si>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</si>
  <si>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</si>
  <si>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</si>
  <si>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</si>
  <si>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</si>
  <si>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</si>
  <si>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</si>
  <si>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</si>
  <si>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</si>
  <si>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</si>
  <si>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</si>
  <si>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</si>
  <si>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</si>
  <si>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</si>
  <si>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</si>
  <si>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</si>
  <si>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</si>
  <si>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</si>
  <si>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</si>
  <si>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</si>
  <si>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</si>
  <si>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</si>
  <si>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</si>
  <si>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</si>
  <si>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</si>
  <si>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</si>
  <si>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</si>
  <si>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</si>
  <si>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</si>
  <si>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</si>
  <si>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</si>
  <si>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</si>
  <si>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</si>
  <si>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</si>
  <si>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</si>
  <si>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</si>
  <si>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</si>
  <si>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</si>
  <si>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</si>
  <si>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</si>
  <si>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</si>
  <si>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</si>
  <si>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</si>
  <si>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</si>
  <si>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</si>
  <si>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</si>
  <si>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</si>
  <si>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</si>
  <si>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</si>
  <si>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</si>
  <si>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</si>
  <si>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</si>
  <si>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</si>
  <si>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</si>
  <si>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</si>
  <si>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</si>
  <si>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</si>
  <si>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</si>
  <si>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</si>
  <si>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</si>
  <si>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</si>
  <si>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</si>
  <si>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</si>
  <si>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</si>
  <si>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</si>
  <si>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</si>
  <si>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</si>
  <si>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</si>
  <si>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</si>
  <si>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</si>
  <si>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</si>
  <si>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</si>
  <si>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</si>
  <si>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</si>
  <si>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</si>
  <si>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</si>
  <si>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</si>
  <si>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</si>
  <si>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</si>
  <si>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</si>
  <si>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</si>
  <si>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</si>
  <si>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</si>
  <si>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</si>
  <si>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</si>
  <si>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</si>
  <si>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</si>
  <si>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</si>
  <si>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</si>
  <si>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</si>
  <si>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</si>
  <si>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</si>
  <si>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</si>
  <si>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</si>
  <si>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</si>
  <si>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</si>
  <si>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</si>
  <si>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</si>
  <si>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</si>
  <si>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</si>
  <si>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</si>
  <si>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</si>
  <si>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</si>
  <si>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</si>
  <si>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</si>
  <si>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</si>
  <si>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</si>
  <si>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</si>
  <si>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</si>
  <si>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</si>
  <si>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</si>
  <si>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</si>
  <si>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</si>
  <si>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</si>
  <si>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</si>
  <si>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</si>
  <si>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</si>
  <si>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</si>
  <si>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</si>
  <si>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</si>
  <si>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</si>
  <si>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</si>
  <si>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</si>
  <si>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</si>
  <si>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</si>
  <si>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</si>
  <si>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</si>
  <si>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</si>
  <si>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</si>
  <si>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</si>
  <si>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</si>
  <si>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</si>
  <si>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</si>
  <si>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</si>
  <si>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</si>
  <si>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</si>
  <si>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</si>
  <si>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</si>
  <si>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</si>
  <si>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</si>
  <si>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</si>
  <si>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</si>
  <si>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</si>
  <si>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</si>
  <si>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</si>
  <si>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</si>
  <si>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</si>
  <si>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</si>
  <si>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</si>
  <si>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</si>
  <si>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</si>
  <si>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</si>
  <si>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</si>
  <si>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</si>
  <si>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</si>
  <si>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</si>
  <si>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</si>
  <si>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</si>
  <si>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</si>
  <si>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</si>
  <si>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</si>
  <si>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</si>
  <si>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</si>
  <si>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</si>
  <si>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</si>
  <si>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</si>
  <si>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</si>
  <si>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</si>
  <si>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</si>
  <si>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</si>
  <si>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</si>
  <si>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</si>
  <si>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</si>
  <si>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</si>
  <si>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</si>
  <si>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</si>
  <si>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</si>
  <si>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</si>
  <si>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</si>
  <si>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</si>
  <si>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</si>
  <si>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</si>
  <si>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</si>
  <si>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</si>
  <si>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</si>
  <si>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</si>
  <si>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</si>
  <si>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</si>
  <si>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</si>
  <si>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</si>
  <si>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</si>
  <si>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</si>
  <si>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</si>
  <si>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</si>
  <si>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</si>
  <si>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</si>
  <si>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</si>
  <si>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</si>
  <si>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</si>
  <si>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</si>
  <si>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</si>
  <si>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</si>
  <si>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</si>
  <si>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</si>
  <si>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</si>
  <si>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</si>
  <si>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</si>
  <si>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</si>
  <si>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</si>
  <si>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</si>
  <si>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</si>
  <si>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</si>
  <si>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</si>
  <si>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</si>
  <si>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</si>
  <si>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</si>
  <si>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</si>
  <si>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</si>
  <si>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</si>
  <si>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</si>
  <si>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</si>
  <si>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</si>
  <si>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</si>
  <si>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</si>
  <si>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</si>
  <si>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</si>
  <si>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</si>
  <si>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</si>
  <si>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</si>
  <si>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</si>
  <si>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</si>
  <si>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</si>
  <si>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</si>
  <si>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</si>
  <si>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</si>
  <si>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</si>
  <si>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</si>
  <si>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</si>
  <si>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</si>
  <si>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</si>
  <si>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</si>
  <si>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</si>
  <si>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</si>
  <si>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</si>
  <si>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</si>
  <si>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</si>
  <si>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</si>
  <si>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</si>
  <si>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</si>
  <si>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</si>
  <si>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</si>
  <si>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</si>
  <si>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</si>
  <si>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</si>
  <si>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</si>
  <si>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</si>
  <si>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</si>
  <si>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</si>
  <si>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</si>
  <si>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</si>
  <si>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</si>
  <si>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</si>
  <si>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</si>
  <si>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</si>
  <si>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</si>
  <si>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</si>
  <si>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</si>
  <si>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</si>
  <si>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</si>
  <si>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</si>
  <si>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</si>
  <si>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</si>
  <si>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</si>
  <si>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</si>
  <si>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</si>
  <si>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</si>
  <si>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</si>
  <si>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</si>
  <si>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</si>
  <si>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</si>
  <si>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</si>
  <si>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</si>
  <si>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</si>
  <si>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</si>
  <si>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</si>
  <si>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</si>
  <si>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</si>
  <si>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</si>
  <si>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</si>
  <si>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</si>
  <si>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</si>
  <si>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</si>
  <si>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</si>
  <si>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</si>
  <si>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</si>
  <si>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</si>
  <si>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</si>
  <si>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</si>
  <si>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</si>
  <si>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</si>
  <si>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</si>
  <si>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</si>
  <si>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</si>
  <si>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</si>
  <si>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</si>
  <si>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</si>
  <si>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</si>
  <si>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</si>
  <si>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</si>
  <si>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</si>
  <si>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</si>
  <si>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</si>
  <si>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</si>
  <si>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</si>
  <si>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</si>
  <si>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</si>
  <si>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</si>
  <si>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</si>
  <si>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</si>
  <si>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</si>
  <si>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</si>
  <si>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</si>
  <si>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</si>
  <si>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</si>
  <si>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</si>
  <si>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</si>
  <si>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</si>
  <si>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</si>
  <si>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</si>
  <si>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</si>
  <si>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</si>
  <si>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</si>
  <si>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</si>
  <si>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</si>
  <si>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</si>
  <si>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</si>
  <si>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</si>
  <si>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</si>
  <si>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</si>
  <si>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</si>
  <si>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</si>
  <si>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</si>
  <si>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</si>
  <si>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</si>
  <si>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</si>
  <si>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</si>
  <si>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</si>
  <si>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</si>
  <si>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</si>
  <si>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</si>
  <si>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</si>
  <si>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</si>
  <si>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</si>
  <si>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</si>
  <si>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</si>
  <si>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</si>
  <si>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</si>
  <si>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</si>
  <si>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</si>
  <si>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</si>
  <si>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</si>
  <si>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</si>
  <si>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</si>
  <si>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</si>
  <si>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</si>
  <si>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</si>
  <si>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</si>
  <si>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</si>
  <si>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</si>
  <si>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</si>
  <si>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</si>
  <si>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</si>
  <si>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</si>
  <si>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</si>
  <si>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</si>
  <si>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</si>
  <si>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</si>
  <si>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</si>
  <si>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</si>
  <si>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</si>
  <si>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</si>
  <si>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</si>
  <si>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</si>
  <si>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</si>
  <si>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</si>
  <si>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</si>
  <si>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</si>
  <si>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</si>
  <si>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</si>
  <si>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</si>
  <si>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</si>
  <si>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</si>
  <si>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</si>
  <si>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</si>
  <si>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</si>
  <si>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</si>
  <si>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</si>
  <si>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</si>
  <si>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</si>
  <si>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</si>
  <si>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</si>
  <si>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</si>
  <si>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</si>
  <si>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</si>
  <si>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</si>
  <si>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</si>
  <si>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</si>
  <si>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</si>
  <si>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</si>
  <si>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</si>
  <si>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</si>
  <si>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</si>
  <si>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</si>
  <si>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</si>
  <si>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</si>
  <si>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</si>
  <si>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</si>
  <si>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</si>
  <si>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</si>
  <si>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</si>
  <si>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</si>
  <si>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</si>
  <si>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</si>
  <si>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</si>
  <si>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</si>
  <si>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</si>
  <si>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</si>
  <si>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</si>
  <si>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</si>
  <si>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</si>
  <si>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</si>
  <si>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</si>
  <si>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</si>
  <si>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</si>
  <si>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</si>
  <si>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</si>
  <si>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</si>
  <si>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</si>
  <si>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</si>
  <si>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</si>
  <si>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</si>
  <si>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</si>
  <si>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</si>
  <si>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</si>
  <si>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</si>
  <si>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</si>
  <si>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</si>
  <si>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</si>
  <si>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</si>
  <si>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</si>
  <si>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</si>
  <si>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</si>
  <si>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</si>
  <si>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</si>
  <si>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</si>
  <si>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</si>
  <si>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</si>
  <si>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</si>
  <si>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</si>
  <si>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</si>
  <si>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</si>
  <si>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</si>
  <si>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</si>
  <si>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</si>
  <si>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</si>
  <si>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</si>
  <si>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</si>
  <si>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</si>
  <si>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</si>
  <si>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</si>
  <si>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</si>
  <si>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</si>
  <si>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</si>
  <si>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</si>
  <si>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</si>
  <si>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</si>
  <si>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</si>
  <si>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</si>
  <si>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</si>
  <si>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</si>
  <si>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</si>
  <si>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</si>
  <si>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</si>
  <si>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</si>
  <si>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</si>
  <si>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</si>
  <si>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</si>
  <si>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</si>
  <si>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</si>
  <si>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</si>
  <si>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</si>
  <si>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</si>
  <si>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</si>
  <si>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</si>
  <si>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</si>
  <si>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</si>
  <si>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</si>
  <si>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</si>
  <si>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</si>
  <si>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</si>
  <si>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</si>
  <si>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</si>
  <si>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</si>
  <si>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</si>
  <si>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</si>
  <si>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</si>
  <si>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</si>
  <si>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</si>
  <si>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</si>
  <si>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</si>
  <si>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</si>
  <si>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</si>
  <si>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</si>
  <si>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</si>
  <si>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</si>
  <si>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</si>
  <si>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</si>
  <si>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</si>
  <si>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</si>
  <si>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</si>
  <si>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</si>
  <si>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</si>
  <si>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</si>
  <si>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</si>
  <si>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</si>
  <si>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</si>
  <si>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</si>
  <si>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</si>
  <si>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</si>
  <si>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</si>
  <si>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</si>
  <si>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</si>
  <si>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</si>
  <si>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</si>
  <si>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</si>
  <si>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</si>
  <si>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</si>
  <si>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</si>
  <si>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</si>
  <si>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</si>
  <si>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</si>
  <si>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</si>
  <si>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</si>
  <si>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</si>
  <si>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</si>
  <si>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</si>
  <si>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</si>
  <si>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</si>
  <si>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</si>
  <si>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</si>
  <si>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</si>
  <si>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</si>
  <si>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</si>
  <si>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</si>
  <si>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</si>
  <si>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</si>
  <si>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</si>
  <si>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</si>
  <si>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</si>
  <si>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</si>
  <si>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</si>
  <si>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</si>
  <si>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</si>
  <si>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</si>
  <si>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</si>
  <si>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</si>
  <si>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</si>
  <si>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</si>
  <si>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</si>
  <si>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</si>
  <si>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</si>
  <si>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</si>
  <si>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</si>
  <si>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</si>
  <si>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</si>
  <si>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</si>
  <si>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</si>
  <si>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</si>
  <si>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</si>
  <si>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</si>
  <si>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</si>
  <si>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</si>
  <si>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</si>
  <si>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</si>
  <si>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</si>
  <si>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</si>
  <si>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</si>
  <si>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</si>
  <si>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</si>
  <si>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</si>
  <si>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</si>
  <si>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</si>
  <si>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</si>
  <si>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</si>
  <si>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</si>
  <si>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</si>
  <si>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</si>
  <si>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</si>
  <si>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</si>
  <si>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</si>
  <si>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</si>
  <si>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</si>
  <si>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</si>
  <si>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</si>
  <si>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</si>
  <si>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</si>
  <si>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</si>
  <si>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</si>
  <si>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</si>
  <si>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</si>
  <si>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</si>
  <si>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</si>
  <si>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</si>
  <si>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</si>
  <si>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</si>
  <si>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</si>
  <si>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</si>
  <si>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</si>
  <si>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</si>
  <si>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</si>
  <si>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</si>
  <si>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</si>
  <si>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</si>
  <si>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</si>
  <si>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</si>
  <si>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</si>
  <si>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</si>
  <si>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</si>
  <si>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</si>
  <si>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</si>
  <si>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</si>
  <si>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</si>
  <si>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</si>
  <si>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</si>
  <si>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</si>
  <si>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</si>
  <si>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</si>
  <si>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</si>
  <si>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</si>
  <si>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</si>
  <si>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</si>
  <si>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</si>
  <si>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</si>
  <si>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</si>
  <si>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</si>
  <si>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</si>
  <si>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</si>
  <si>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</si>
  <si>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</si>
  <si>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</si>
  <si>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</si>
  <si>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</si>
  <si>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</si>
  <si>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</si>
  <si>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</si>
  <si>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</si>
  <si>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</si>
  <si>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</si>
  <si>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</si>
  <si>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</si>
  <si>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</si>
  <si>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</si>
  <si>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</si>
  <si>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</si>
  <si>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</si>
  <si>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</si>
  <si>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</si>
  <si>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</si>
  <si>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</si>
  <si>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</si>
  <si>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</si>
  <si>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</si>
  <si>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</si>
  <si>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</si>
  <si>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</si>
  <si>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</si>
  <si>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</si>
  <si>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</si>
  <si>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</si>
  <si>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</si>
  <si>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</si>
  <si>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</si>
  <si>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</si>
  <si>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</si>
  <si>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</si>
  <si>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</si>
  <si>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</si>
  <si>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</si>
  <si>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</si>
  <si>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</si>
  <si>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</si>
  <si>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</si>
  <si>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</si>
  <si>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</si>
  <si>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</si>
  <si>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</si>
  <si>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</si>
  <si>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</si>
  <si>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</si>
  <si>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</si>
  <si>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</si>
  <si>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</si>
  <si>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</si>
  <si>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</si>
  <si>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</si>
  <si>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</si>
  <si>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</si>
  <si>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</si>
  <si>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</si>
  <si>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</si>
  <si>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</si>
  <si>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</si>
  <si>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</si>
  <si>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</si>
  <si>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</si>
  <si>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</si>
  <si>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</si>
  <si>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</si>
  <si>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</si>
  <si>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</si>
  <si>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</si>
  <si>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</si>
  <si>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</si>
  <si>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</si>
  <si>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</si>
  <si>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</si>
  <si>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</si>
  <si>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</si>
  <si>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</si>
  <si>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</si>
  <si>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</si>
  <si>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</si>
  <si>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</si>
  <si>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</si>
  <si>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</si>
  <si>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</si>
  <si>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</si>
  <si>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</si>
  <si>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</si>
  <si>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</si>
  <si>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</si>
  <si>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</si>
  <si>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</si>
  <si>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</si>
  <si>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</si>
  <si>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</si>
  <si>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</si>
  <si>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</si>
  <si>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</si>
  <si>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</si>
  <si>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</si>
  <si>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</si>
  <si>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</si>
  <si>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</si>
  <si>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</si>
  <si>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</si>
  <si>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</si>
  <si>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</si>
  <si>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</si>
  <si>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</si>
  <si>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</si>
  <si>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</si>
  <si>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</si>
  <si>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</si>
  <si>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</si>
  <si>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</si>
  <si>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</si>
  <si>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</si>
  <si>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</si>
  <si>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</si>
  <si>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</si>
  <si>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</si>
  <si>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</si>
  <si>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</si>
  <si>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</si>
  <si>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</si>
  <si>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</si>
  <si>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</si>
  <si>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</si>
  <si>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</si>
  <si>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</si>
  <si>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</si>
  <si>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</si>
  <si>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</si>
  <si>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</si>
  <si>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</si>
  <si>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</si>
  <si>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</si>
  <si>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</si>
  <si>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</si>
  <si>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</si>
  <si>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</si>
  <si>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</si>
  <si>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</si>
  <si>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</si>
  <si>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</si>
  <si>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</si>
  <si>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</si>
  <si>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</si>
  <si>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</si>
  <si>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</si>
  <si>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</si>
  <si>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</si>
  <si>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</si>
  <si>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</si>
  <si>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</si>
  <si>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</si>
  <si>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</si>
  <si>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</si>
  <si>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</si>
  <si>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</si>
  <si>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</si>
  <si>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</si>
  <si>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</si>
  <si>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</si>
  <si>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</si>
  <si>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</si>
  <si>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</si>
  <si>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</si>
  <si>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</si>
  <si>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</si>
  <si>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</si>
  <si>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</si>
  <si>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</si>
  <si>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</si>
  <si>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</si>
  <si>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</si>
  <si>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</si>
  <si>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</si>
  <si>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</si>
  <si>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</si>
  <si>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</si>
  <si>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</si>
  <si>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</si>
  <si>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</si>
  <si>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</si>
  <si>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</si>
  <si>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</si>
  <si>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</si>
  <si>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</si>
  <si>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</si>
  <si>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</si>
  <si>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</si>
  <si>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</si>
  <si>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</si>
  <si>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</si>
  <si>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</si>
  <si>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</si>
  <si>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</si>
  <si>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</si>
  <si>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</si>
  <si>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</si>
  <si>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</si>
  <si>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</si>
  <si>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</si>
  <si>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</si>
  <si>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</si>
  <si>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</si>
  <si>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</si>
  <si>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</si>
  <si>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</si>
  <si>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</si>
  <si>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</si>
  <si>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</si>
  <si>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</si>
  <si>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</si>
  <si>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</si>
  <si>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</si>
  <si>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</si>
  <si>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</si>
  <si>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</si>
  <si>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</si>
  <si>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</si>
  <si>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</si>
  <si>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</si>
  <si>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</si>
  <si>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</si>
  <si>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</si>
  <si>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</si>
  <si>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</si>
  <si>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</si>
  <si>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</si>
  <si>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</si>
  <si>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</si>
  <si>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</si>
  <si>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</si>
  <si>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</si>
  <si>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</si>
  <si>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</si>
  <si>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</si>
  <si>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</si>
  <si>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</si>
  <si>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</si>
  <si>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</si>
  <si>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</si>
  <si>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</si>
  <si>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</si>
  <si>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</si>
  <si>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</si>
  <si>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</si>
  <si>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</si>
  <si>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</si>
  <si>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</si>
  <si>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</si>
  <si>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</si>
  <si>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</si>
  <si>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</si>
  <si>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</si>
  <si>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</si>
  <si>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</si>
  <si>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</si>
  <si>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</si>
  <si>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</si>
  <si>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</si>
  <si>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</si>
  <si>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</si>
  <si>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</si>
  <si>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</si>
  <si>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</si>
  <si>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</si>
  <si>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</si>
  <si>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</si>
  <si>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</si>
  <si>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</si>
  <si>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</si>
  <si>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</si>
  <si>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</si>
  <si>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</si>
  <si>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</si>
  <si>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</si>
  <si>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</si>
  <si>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</si>
  <si>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</si>
  <si>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</si>
  <si>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</si>
  <si>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</si>
  <si>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</si>
  <si>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</si>
  <si>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</si>
  <si>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</si>
  <si>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</si>
  <si>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</si>
  <si>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</si>
  <si>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</si>
  <si>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</si>
  <si>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</si>
  <si>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</si>
  <si>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</si>
  <si>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</si>
  <si>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</si>
  <si>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</si>
  <si>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</si>
  <si>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</si>
  <si>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</si>
  <si>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</si>
  <si>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</si>
  <si>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</si>
  <si>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</si>
  <si>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</si>
  <si>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</si>
  <si>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</si>
  <si>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</si>
  <si>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</si>
  <si>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</si>
  <si>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</si>
  <si>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</si>
  <si>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</si>
  <si>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</si>
  <si>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</si>
  <si>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</si>
  <si>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</si>
  <si>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</si>
  <si>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</si>
  <si>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</si>
  <si>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</si>
  <si>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</si>
  <si>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</si>
  <si>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</si>
  <si>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</si>
  <si>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</si>
  <si>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</si>
  <si>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</si>
  <si>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</si>
  <si>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</si>
  <si>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</si>
  <si>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</si>
  <si>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</si>
  <si>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</si>
  <si>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</si>
  <si>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</si>
  <si>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</si>
  <si>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</si>
  <si>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</si>
  <si>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</si>
  <si>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</si>
  <si>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</si>
  <si>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</si>
  <si>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</si>
  <si>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</si>
  <si>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</si>
  <si>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</si>
  <si>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</si>
  <si>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</si>
  <si>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</si>
  <si>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</si>
  <si>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</si>
  <si>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</si>
  <si>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</si>
  <si>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</si>
  <si>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</si>
  <si>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</si>
  <si>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</si>
  <si>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</si>
  <si>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</si>
  <si>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</si>
  <si>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</si>
  <si>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</si>
  <si>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</si>
  <si>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</si>
  <si>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</si>
  <si>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</si>
  <si>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</si>
  <si>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</si>
  <si>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</si>
  <si>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</si>
  <si>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</si>
  <si>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</si>
  <si>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</si>
  <si>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</si>
  <si>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</si>
  <si>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</si>
  <si>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</si>
  <si>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</si>
  <si>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</si>
  <si>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</si>
  <si>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</si>
  <si>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</si>
  <si>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</si>
  <si>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</si>
  <si>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</si>
  <si>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</si>
  <si>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</si>
  <si>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</si>
  <si>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</si>
  <si>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</si>
  <si>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</si>
  <si>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</si>
  <si>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</si>
  <si>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</si>
  <si>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</si>
  <si>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</si>
  <si>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</si>
  <si>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</si>
  <si>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</si>
  <si>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</si>
  <si>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</si>
  <si>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</si>
  <si>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</si>
  <si>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</si>
  <si>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</si>
  <si>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</si>
  <si>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</si>
  <si>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</si>
  <si>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</si>
  <si>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</si>
  <si>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</si>
  <si>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</si>
  <si>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</si>
  <si>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</si>
  <si>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</si>
  <si>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</si>
  <si>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</si>
  <si>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</si>
  <si>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</si>
  <si>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</si>
  <si>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</si>
  <si>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</si>
  <si>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</si>
  <si>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</si>
  <si>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</si>
  <si>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</si>
  <si>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</si>
  <si>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</si>
  <si>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</si>
  <si>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</si>
  <si>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</si>
  <si>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</si>
  <si>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</si>
  <si>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</si>
  <si>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</si>
  <si>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</si>
  <si>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</si>
  <si>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</si>
  <si>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</si>
  <si>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</si>
  <si>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</si>
  <si>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</si>
  <si>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</si>
  <si>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</si>
  <si>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</si>
  <si>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</si>
  <si>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</si>
  <si>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</si>
  <si>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</si>
  <si>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</si>
  <si>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</si>
  <si>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</si>
  <si>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</si>
  <si>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</si>
  <si>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</si>
  <si>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</si>
  <si>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</si>
  <si>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</si>
  <si>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</si>
  <si>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</si>
  <si>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</si>
  <si>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</si>
  <si>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</si>
  <si>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</si>
  <si>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</si>
  <si>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</si>
  <si>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</si>
  <si>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</si>
  <si>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</si>
  <si>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</si>
  <si>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</si>
  <si>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</si>
  <si>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</si>
  <si>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</si>
  <si>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</si>
  <si>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</si>
  <si>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</si>
  <si>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</si>
  <si>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</si>
  <si>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</si>
  <si>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</si>
  <si>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</si>
  <si>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</si>
  <si>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</si>
  <si>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</si>
  <si>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</si>
  <si>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</si>
  <si>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</si>
  <si>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</si>
  <si>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</si>
  <si>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</si>
  <si>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</si>
  <si>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</si>
  <si>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</si>
  <si>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</si>
  <si>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</si>
  <si>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</si>
  <si>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</si>
  <si>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</si>
  <si>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</si>
  <si>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</si>
  <si>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</si>
  <si>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</si>
  <si>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</si>
  <si>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</si>
  <si>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</si>
  <si>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</si>
  <si>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</si>
  <si>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</si>
  <si>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</si>
  <si>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</si>
  <si>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</si>
  <si>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</si>
  <si>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</si>
  <si>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</si>
  <si>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</si>
  <si>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</si>
  <si>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</si>
  <si>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</si>
  <si>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</si>
  <si>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</si>
  <si>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</si>
  <si>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</si>
  <si>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</si>
  <si>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</si>
  <si>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</si>
  <si>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</si>
  <si>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</si>
  <si>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</si>
  <si>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</si>
  <si>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</si>
  <si>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</si>
  <si>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</si>
  <si>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</si>
  <si>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</si>
  <si>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</si>
  <si>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</si>
  <si>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</si>
  <si>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</si>
  <si>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</si>
  <si>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</si>
  <si>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</si>
  <si>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</si>
  <si>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</si>
  <si>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</si>
  <si>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</si>
  <si>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</si>
  <si>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</si>
  <si>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</si>
  <si>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</si>
  <si>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</si>
  <si>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</si>
  <si>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</si>
  <si>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</si>
  <si>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</si>
  <si>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</si>
  <si>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</si>
  <si>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</si>
  <si>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</si>
  <si>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</si>
  <si>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</si>
  <si>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</si>
  <si>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</si>
  <si>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</si>
  <si>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</si>
  <si>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</si>
  <si>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</si>
  <si>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</si>
  <si>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</si>
  <si>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</si>
  <si>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</si>
  <si>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</si>
  <si>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</si>
  <si>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</si>
  <si>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</si>
  <si>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</si>
  <si>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</si>
  <si>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</si>
  <si>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</si>
  <si>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</si>
  <si>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</si>
  <si>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</si>
  <si>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</si>
  <si>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</si>
  <si>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</si>
  <si>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</si>
  <si>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</si>
  <si>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</si>
  <si>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</si>
  <si>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</si>
  <si>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</si>
  <si>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</si>
  <si>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</si>
  <si>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</si>
  <si>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</si>
  <si>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</si>
  <si>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</si>
  <si>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</si>
  <si>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</si>
  <si>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</si>
  <si>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</si>
  <si>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</si>
  <si>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</si>
  <si>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</si>
  <si>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</si>
  <si>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</si>
  <si>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</si>
  <si>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</si>
  <si>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</si>
  <si>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</si>
  <si>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</si>
  <si>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</si>
  <si>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</si>
  <si>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</si>
  <si>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</si>
  <si>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</si>
  <si>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</si>
  <si>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</si>
  <si>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</si>
  <si>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</si>
  <si>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</si>
  <si>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</si>
  <si>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</si>
  <si>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</si>
  <si>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</si>
  <si>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</si>
  <si>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</si>
  <si>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</si>
  <si>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</si>
  <si>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</si>
  <si>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</si>
  <si>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</si>
  <si>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</si>
  <si>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</si>
  <si>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</si>
  <si>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</si>
  <si>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</si>
  <si>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</si>
  <si>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</si>
  <si>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</si>
  <si>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</si>
  <si>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</si>
  <si>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</si>
  <si>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</si>
  <si>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</si>
  <si>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</si>
  <si>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</si>
  <si>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</si>
  <si>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</si>
  <si>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</si>
  <si>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</si>
  <si>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</si>
  <si>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</si>
  <si>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</si>
  <si>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</si>
  <si>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</si>
  <si>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</si>
  <si>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</si>
  <si>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</si>
  <si>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</si>
  <si>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</si>
  <si>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</si>
  <si>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</si>
  <si>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</si>
  <si>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</si>
  <si>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</si>
  <si>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</si>
  <si>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</si>
  <si>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</si>
  <si>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</si>
  <si>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</si>
  <si>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</si>
  <si>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</si>
  <si>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</si>
  <si>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</si>
  <si>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</si>
  <si>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</si>
  <si>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</si>
  <si>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</si>
  <si>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</si>
  <si>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</si>
  <si>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</si>
  <si>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</si>
  <si>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</si>
  <si>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</si>
  <si>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</si>
  <si>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</si>
  <si>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</si>
  <si>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</si>
  <si>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</si>
  <si>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</si>
  <si>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</si>
  <si>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</si>
  <si>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</si>
  <si>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</si>
  <si>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</si>
  <si>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</si>
  <si>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</si>
  <si>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</si>
  <si>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</si>
  <si>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</si>
  <si>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</si>
  <si>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</si>
  <si>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</si>
  <si>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</si>
  <si>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</si>
  <si>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</si>
  <si>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</si>
  <si>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</si>
  <si>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</si>
  <si>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</si>
  <si>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</si>
  <si>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</si>
  <si>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</si>
  <si>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</si>
  <si>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</si>
  <si>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</si>
  <si>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</si>
  <si>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</si>
  <si>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</si>
  <si>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</si>
  <si>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</si>
  <si>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</si>
  <si>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</si>
  <si>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</si>
  <si>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</si>
  <si>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</si>
  <si>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</si>
  <si>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</si>
  <si>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</si>
  <si>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</si>
  <si>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</si>
  <si>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</si>
  <si>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</si>
  <si>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</si>
  <si>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</si>
  <si>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</si>
  <si>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</si>
  <si>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</si>
  <si>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</si>
  <si>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</si>
  <si>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</si>
  <si>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</si>
  <si>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</si>
  <si>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</si>
  <si>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</si>
  <si>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</si>
  <si>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</si>
  <si>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</si>
  <si>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</si>
  <si>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</si>
  <si>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</si>
  <si>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</si>
  <si>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</si>
  <si>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</si>
  <si>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</si>
  <si>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</si>
  <si>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</si>
  <si>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</si>
  <si>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</si>
  <si>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</si>
  <si>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</si>
  <si>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</si>
  <si>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</si>
  <si>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</si>
  <si>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</si>
  <si>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</si>
  <si>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</si>
  <si>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</si>
  <si>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</si>
  <si>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</si>
  <si>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</si>
  <si>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</si>
  <si>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</si>
  <si>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</si>
  <si>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</si>
  <si>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</si>
  <si>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</si>
  <si>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</si>
  <si>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</si>
  <si>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</si>
  <si>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</si>
  <si>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</si>
  <si>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</si>
  <si>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</si>
  <si>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</si>
  <si>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</si>
  <si>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</si>
  <si>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</si>
  <si>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</si>
  <si>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</si>
  <si>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</si>
  <si>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</si>
  <si>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</si>
  <si>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</si>
  <si>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</si>
  <si>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</si>
  <si>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</si>
  <si>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</si>
  <si>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</si>
  <si>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</si>
  <si>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</si>
  <si>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</si>
  <si>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</si>
  <si>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</si>
  <si>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</si>
  <si>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</si>
  <si>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</si>
  <si>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</si>
  <si>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</si>
  <si>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</si>
  <si>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</si>
  <si>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</si>
  <si>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</si>
  <si>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</si>
  <si>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</si>
  <si>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</si>
  <si>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</si>
  <si>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</si>
  <si>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</si>
  <si>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</si>
  <si>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</si>
  <si>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</si>
  <si>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</si>
  <si>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</si>
  <si>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</si>
  <si>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</si>
  <si>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</si>
  <si>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</si>
  <si>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</si>
  <si>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</si>
  <si>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</si>
  <si>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</si>
  <si>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</si>
  <si>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</si>
  <si>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</si>
  <si>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</si>
  <si>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</si>
  <si>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</si>
  <si>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</si>
  <si>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</si>
  <si>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</si>
  <si>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</si>
  <si>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</si>
  <si>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</si>
  <si>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</si>
  <si>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</si>
  <si>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</si>
  <si>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</si>
  <si>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</si>
  <si>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</si>
  <si>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</si>
  <si>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</si>
  <si>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</si>
  <si>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</si>
  <si>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</si>
  <si>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</si>
  <si>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</si>
  <si>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</si>
  <si>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</si>
  <si>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</si>
  <si>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</si>
  <si>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</si>
  <si>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</si>
  <si>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</si>
  <si>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</si>
  <si>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</si>
  <si>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</si>
  <si>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</si>
  <si>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</si>
  <si>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</si>
  <si>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</si>
  <si>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</si>
  <si>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</si>
  <si>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</si>
  <si>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</si>
  <si>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</si>
  <si>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</si>
  <si>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</si>
  <si>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</si>
  <si>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</si>
  <si>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</si>
  <si>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</si>
  <si>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</si>
  <si>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</si>
  <si>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</si>
  <si>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</si>
  <si>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</si>
  <si>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</si>
  <si>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</si>
  <si>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</si>
  <si>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</si>
  <si>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</si>
  <si>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</si>
  <si>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</si>
  <si>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</si>
  <si>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</si>
  <si>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</si>
  <si>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</si>
  <si>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</si>
  <si>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</si>
  <si>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</si>
  <si>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</si>
  <si>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</si>
  <si>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</si>
  <si>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</si>
  <si>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</si>
  <si>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</si>
  <si>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</si>
  <si>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</si>
  <si>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</si>
  <si>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</si>
  <si>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</si>
  <si>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</si>
  <si>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</si>
  <si>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</si>
  <si>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</si>
  <si>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</si>
  <si>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</si>
  <si>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</si>
  <si>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</si>
  <si>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</si>
  <si>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</si>
  <si>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</si>
  <si>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</si>
  <si>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</si>
  <si>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</si>
  <si>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</si>
  <si>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</si>
  <si>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</si>
  <si>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</si>
  <si>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</si>
  <si>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</si>
  <si>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</si>
  <si>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</si>
  <si>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</si>
  <si>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</si>
  <si>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</si>
  <si>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</si>
  <si>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</si>
  <si>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</si>
  <si>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</si>
  <si>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</si>
  <si>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</si>
  <si>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</si>
  <si>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</si>
  <si>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</si>
  <si>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</si>
  <si>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</si>
  <si>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</si>
  <si>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</si>
  <si>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</si>
  <si>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</si>
  <si>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</si>
  <si>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</si>
  <si>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</si>
  <si>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</si>
  <si>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</si>
  <si>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</si>
  <si>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</si>
  <si>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</si>
  <si>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</si>
  <si>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</si>
  <si>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</si>
  <si>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</si>
  <si>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</si>
  <si>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</si>
  <si>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</si>
  <si>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</si>
  <si>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</si>
  <si>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</si>
  <si>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</si>
  <si>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</si>
  <si>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</si>
  <si>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</si>
  <si>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</si>
  <si>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</si>
  <si>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</si>
  <si>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</si>
  <si>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</si>
  <si>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</si>
  <si>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</si>
  <si>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</si>
  <si>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</si>
  <si>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</si>
  <si>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</si>
  <si>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</si>
  <si>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</si>
  <si>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</si>
  <si>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</si>
  <si>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</si>
  <si>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</si>
  <si>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</si>
  <si>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</si>
  <si>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</si>
  <si>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</si>
  <si>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</si>
  <si>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</si>
  <si>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</si>
  <si>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</si>
  <si>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</si>
  <si>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</si>
  <si>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</si>
  <si>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</si>
  <si>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</si>
  <si>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</si>
  <si>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</si>
  <si>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</si>
  <si>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</si>
  <si>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</si>
  <si>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</si>
  <si>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</si>
  <si>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</si>
  <si>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</si>
  <si>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</si>
  <si>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</si>
  <si>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</si>
  <si>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</si>
  <si>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</si>
  <si>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</si>
  <si>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</si>
  <si>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</si>
  <si>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</si>
  <si>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</si>
  <si>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</si>
  <si>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</si>
  <si>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</si>
  <si>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</si>
  <si>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</si>
  <si>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</si>
  <si>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</si>
  <si>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</si>
  <si>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</si>
  <si>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</si>
  <si>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</si>
  <si>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</si>
  <si>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</si>
  <si>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</si>
  <si>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</si>
  <si>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</si>
  <si>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</si>
  <si>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</si>
  <si>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</si>
  <si>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</si>
  <si>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</si>
  <si>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</si>
  <si>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</si>
  <si>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</si>
  <si>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</si>
  <si>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</si>
  <si>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</si>
  <si>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</si>
  <si>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</si>
  <si>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</si>
  <si>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</si>
  <si>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</si>
  <si>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</si>
  <si>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</si>
  <si>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</si>
  <si>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</si>
  <si>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</si>
  <si>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</si>
  <si>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</si>
  <si>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</si>
  <si>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</si>
  <si>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</si>
  <si>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</si>
  <si>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</si>
  <si>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</si>
  <si>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</si>
  <si>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</si>
  <si>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</si>
  <si>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</si>
  <si>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</si>
  <si>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</si>
  <si>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</si>
  <si>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</si>
  <si>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</si>
  <si>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</si>
  <si>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</si>
  <si>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</si>
  <si>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</si>
  <si>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</si>
  <si>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</si>
  <si>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</si>
  <si>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</si>
  <si>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</si>
  <si>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</si>
  <si>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</si>
  <si>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</si>
  <si>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</si>
  <si>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</si>
  <si>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</si>
  <si>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</si>
  <si>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</si>
  <si>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</si>
  <si>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</si>
  <si>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</si>
  <si>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</si>
  <si>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</si>
  <si>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</si>
  <si>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</si>
  <si>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</si>
  <si>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</si>
  <si>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</si>
  <si>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</si>
  <si>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</si>
  <si>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</si>
  <si>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</si>
  <si>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</si>
  <si>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</si>
  <si>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</si>
  <si>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</si>
  <si>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</si>
  <si>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</si>
  <si>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</si>
  <si>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</si>
  <si>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</si>
  <si>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</si>
  <si>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</si>
  <si>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</si>
  <si>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</si>
  <si>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</si>
  <si>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</si>
  <si>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</si>
  <si>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</si>
  <si>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</si>
  <si>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</si>
  <si>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</si>
  <si>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</si>
  <si>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</si>
  <si>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</si>
  <si>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</si>
  <si>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</si>
  <si>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</si>
  <si>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</si>
  <si>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</si>
  <si>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</si>
  <si>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</si>
  <si>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</si>
  <si>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</si>
  <si>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</si>
  <si>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</si>
  <si>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</si>
  <si>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</si>
  <si>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</si>
  <si>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</si>
  <si>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</si>
  <si>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</si>
  <si>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</si>
  <si>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</si>
  <si>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</si>
  <si>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</si>
  <si>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</si>
  <si>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</si>
  <si>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</si>
  <si>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</si>
  <si>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</si>
  <si>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</si>
  <si>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</si>
  <si>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</si>
  <si>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</si>
  <si>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</si>
  <si>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</si>
  <si>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</si>
  <si>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</si>
  <si>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</si>
  <si>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</si>
  <si>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</si>
  <si>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</si>
  <si>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</si>
  <si>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</si>
  <si>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</si>
  <si>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</si>
  <si>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</si>
  <si>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</si>
  <si>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</si>
  <si>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</si>
  <si>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</si>
  <si>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</si>
  <si>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</si>
  <si>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</si>
  <si>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</si>
  <si>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</si>
  <si>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</si>
  <si>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</si>
  <si>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</si>
  <si>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</si>
  <si>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</si>
  <si>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</si>
  <si>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</si>
  <si>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</si>
  <si>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</si>
  <si>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</si>
  <si>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</si>
  <si>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</si>
  <si>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</si>
  <si>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</si>
  <si>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</si>
  <si>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</si>
  <si>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</si>
  <si>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</si>
  <si>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</si>
  <si>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</si>
  <si>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</si>
  <si>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</si>
  <si>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</si>
  <si>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</si>
  <si>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</si>
  <si>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</si>
  <si>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</si>
  <si>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</si>
  <si>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</si>
  <si>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</si>
  <si>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</si>
  <si>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</si>
  <si>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</si>
  <si>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</si>
  <si>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</si>
  <si>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</si>
  <si>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</si>
  <si>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</si>
  <si>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</si>
  <si>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</si>
  <si>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</si>
  <si>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</si>
  <si>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</si>
  <si>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</si>
  <si>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</si>
  <si>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</si>
  <si>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</si>
  <si>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</si>
  <si>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</si>
  <si>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</si>
  <si>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</si>
  <si>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</si>
  <si>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</si>
  <si>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</si>
  <si>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</si>
  <si>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</si>
  <si>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</si>
  <si>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</si>
  <si>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</si>
  <si>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</si>
  <si>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</si>
  <si>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</si>
  <si>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</si>
  <si>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</si>
  <si>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</si>
  <si>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</si>
  <si>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</si>
  <si>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</si>
  <si>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</si>
  <si>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</si>
  <si>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</si>
  <si>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</si>
  <si>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</si>
  <si>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</si>
  <si>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</si>
  <si>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</si>
  <si>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</si>
  <si>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</si>
  <si>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</si>
  <si>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</si>
  <si>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</si>
  <si>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</si>
  <si>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</si>
  <si>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</si>
  <si>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</si>
  <si>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</si>
  <si>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</si>
  <si>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</si>
  <si>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</si>
  <si>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</si>
  <si>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</si>
  <si>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</si>
  <si>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</si>
  <si>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</si>
  <si>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</si>
  <si>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</si>
  <si>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</si>
  <si>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</si>
  <si>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</si>
  <si>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</si>
  <si>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</si>
  <si>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</si>
  <si>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</si>
  <si>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</si>
  <si>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</si>
  <si>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</si>
  <si>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</si>
  <si>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</si>
  <si>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</si>
  <si>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</si>
  <si>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</si>
  <si>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</si>
  <si>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</si>
  <si>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</si>
  <si>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</si>
  <si>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</si>
  <si>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</si>
  <si>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</si>
  <si>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</si>
  <si>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</si>
  <si>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</si>
  <si>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</si>
  <si>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</si>
  <si>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</si>
  <si>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</si>
  <si>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</si>
  <si>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</si>
  <si>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</si>
  <si>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</si>
  <si>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</si>
  <si>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</si>
  <si>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</si>
  <si>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</si>
  <si>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</si>
  <si>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</si>
  <si>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</si>
  <si>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</si>
  <si>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</si>
  <si>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</si>
  <si>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</si>
  <si>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</si>
  <si>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</si>
  <si>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</si>
  <si>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</si>
  <si>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</si>
  <si>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</si>
  <si>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</si>
  <si>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</si>
  <si>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</si>
  <si>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</si>
  <si>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</si>
  <si>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</si>
  <si>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</si>
  <si>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</si>
  <si>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</si>
  <si>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</si>
  <si>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</si>
  <si>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</si>
  <si>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</si>
  <si>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</si>
  <si>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</si>
  <si>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</si>
  <si>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</si>
  <si>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</si>
  <si>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</si>
  <si>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</si>
  <si>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</si>
  <si>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</si>
  <si>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</si>
  <si>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</si>
  <si>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</si>
  <si>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</si>
  <si>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</si>
  <si>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</si>
  <si>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</si>
  <si>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</si>
  <si>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</si>
  <si>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</si>
  <si>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</si>
  <si>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</si>
  <si>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</si>
  <si>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</si>
  <si>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</si>
  <si>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</si>
  <si>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</si>
  <si>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</si>
  <si>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</si>
  <si>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</si>
  <si>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</si>
  <si>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</si>
  <si>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</si>
  <si>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</si>
  <si>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</si>
  <si>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</si>
  <si>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</si>
  <si>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</si>
  <si>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</si>
  <si>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</si>
  <si>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</si>
  <si>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</si>
  <si>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</si>
  <si>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</si>
  <si>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</si>
  <si>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</si>
  <si>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</si>
  <si>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</si>
  <si>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</si>
  <si>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</si>
  <si>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</si>
  <si>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</si>
  <si>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</si>
  <si>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</si>
  <si>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</si>
  <si>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</si>
  <si>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</si>
  <si>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</si>
  <si>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</si>
  <si>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</si>
  <si>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</si>
  <si>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</si>
  <si>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</si>
  <si>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</si>
  <si>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</si>
  <si>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</si>
  <si>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</si>
  <si>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</si>
  <si>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</si>
  <si>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</si>
  <si>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</si>
  <si>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</si>
  <si>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</si>
  <si>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</si>
  <si>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</si>
  <si>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</si>
  <si>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</si>
  <si>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</si>
  <si>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</si>
  <si>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</si>
  <si>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</si>
  <si>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</si>
  <si>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</si>
  <si>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</si>
  <si>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</si>
  <si>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</si>
  <si>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</si>
  <si>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</si>
  <si>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</si>
  <si>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</si>
  <si>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</si>
  <si>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</si>
  <si>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</si>
  <si>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</si>
  <si>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</si>
  <si>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</si>
  <si>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</si>
  <si>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</si>
  <si>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</si>
  <si>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</si>
  <si>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</si>
  <si>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</si>
  <si>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</si>
  <si>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</si>
  <si>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</si>
  <si>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</si>
  <si>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</si>
  <si>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</si>
  <si>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</si>
  <si>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</si>
  <si>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</si>
  <si>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</si>
  <si>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</si>
  <si>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</si>
  <si>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</si>
  <si>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</si>
  <si>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</si>
  <si>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</si>
  <si>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</si>
  <si>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</si>
  <si>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</si>
  <si>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</si>
  <si>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</si>
  <si>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</si>
  <si>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</si>
  <si>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Aluguel de furadeira industrial</t>
  </si>
  <si>
    <t>Aluguel de serra circular estacionária</t>
  </si>
  <si>
    <t>Porta em alumínio lambril, cor branca ou bronze, de abrir ou correr, completa , inclusive caixilhos, dobradiças ou roldanas e fechadura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</si>
  <si>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</si>
  <si>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</si>
  <si>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</si>
  <si>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</si>
  <si>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</si>
  <si>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</si>
  <si>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</si>
  <si>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</si>
  <si>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</si>
  <si>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</si>
  <si>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</si>
  <si>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</si>
  <si>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</si>
  <si>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</si>
  <si>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</si>
  <si>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Equipamento de ginástica - volante diagonal duplo - galvanizado</t>
  </si>
  <si>
    <t>Cerâmica 54 x 54 cm, pei-5, arielle, Ref.56349 linha gretna, granilha, ou sim ilar</t>
  </si>
  <si>
    <t>Rodizio Giratório 4 polegadas linha industrial com freio - Colson ou similar</t>
  </si>
  <si>
    <t>Aluguel de Extintor de água pressurizada, capacidade 10 litros, tempo de desc arga 80s</t>
  </si>
  <si>
    <t>Aluguel de Extintor de dióxido de carbono (CO2), capacidade 6 kg, tempo de de scarga 16s</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</si>
  <si>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</si>
  <si>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</si>
  <si>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</si>
  <si>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</si>
  <si>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</si>
  <si>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</si>
  <si>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</si>
  <si>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</si>
  <si>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</si>
  <si>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</si>
  <si>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</si>
  <si>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</si>
  <si>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</si>
  <si>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</si>
  <si>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Slim  LED 100W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</si>
  <si>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</si>
  <si>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</si>
  <si>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</si>
  <si>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Passarinheira  em politropileno universal  para proteção de telhado</t>
  </si>
  <si>
    <t>SEDUC E 162</t>
  </si>
  <si>
    <t>CABO DE COBRE FLEXÍVEL 25MM2 FORNECIDO E INSTALADO</t>
  </si>
  <si>
    <t>SEDUC E 163</t>
  </si>
  <si>
    <t>CABO DE COBRE FLEXÍVEL 35MM2 FORNECIDO E INSTALADO</t>
  </si>
  <si>
    <t>SEDUC E 164</t>
  </si>
  <si>
    <t>CABO DE COBRE FLEXÍVEL 50MM2 FORNECIDO E INSTALADO</t>
  </si>
  <si>
    <t>SEDUC E 165</t>
  </si>
  <si>
    <t>CABO DE COBRE FLEXÍVEL 70MM2 FORNECIDO E INSTALADO</t>
  </si>
  <si>
    <t>SEDUC E 166</t>
  </si>
  <si>
    <t>CABO DE COBRE FLEXÍVEL 95MM2 FORNECIDO E INSTALADO</t>
  </si>
  <si>
    <t>SEDUC E 167</t>
  </si>
  <si>
    <t>CABO DE COBRE FLEXÍVEL 150MM2 FORNECIDO E INSTALADO</t>
  </si>
  <si>
    <t>SEDUC E 168</t>
  </si>
  <si>
    <t>IORSE</t>
  </si>
  <si>
    <t>REFLETOR DE LED 150W FORNECIDO E INSTALADO</t>
  </si>
  <si>
    <t>SEDUC E 169</t>
  </si>
  <si>
    <t>INTERRUPTOR COM CONTROLE PARA VENTILADOR</t>
  </si>
  <si>
    <t>SEDUC E 170</t>
  </si>
  <si>
    <t>ELETRODUTO DE FERRO GALVANIZADO  2" FORNECIMENTO E INSTALAÇÃO</t>
  </si>
  <si>
    <t>SEDUC E 171</t>
  </si>
  <si>
    <t>ARANDELA TARTARUGA EM ALUMINIO, COM LAMPADA DE LED 15W</t>
  </si>
  <si>
    <t>SEDUC E 172</t>
  </si>
  <si>
    <t>SEDUC E 173</t>
  </si>
  <si>
    <t>SEDUC E 174</t>
  </si>
  <si>
    <t>i6794</t>
  </si>
  <si>
    <t>SEDUC E 175</t>
  </si>
  <si>
    <t>LUMINÁRIA TIPO SPOT, DE SOBREPOR, COM 2 LÂMPADAS LED DE 10 W, E27- FORNECIMENTO E INSTALAÇÃO.</t>
  </si>
  <si>
    <t>Caixa de descarga acoplada, DUAL, linha Aspen/Izy/Ravena/Fast/Flex, DECA ou s imilar</t>
  </si>
  <si>
    <t>Eletrodo de Nível Pendulo</t>
  </si>
  <si>
    <t>Relé de Nível</t>
  </si>
  <si>
    <t>Bomba Autoaspirante Schneider BCA-40 2" 3cv Trifásico ou similar</t>
  </si>
  <si>
    <t>Bomba Centrífuga Monoestágio Schneider BC-92S R 2 1/2" 3cv 220/380V Trifásico ou similar</t>
  </si>
  <si>
    <t>Braço Curvo em Aço Galvanizado a Fogo, com sapata de 48x1500mm DI ou similar</t>
  </si>
  <si>
    <t>Braço Curvo em Aço Galvanizado a Fogo, com sapata de 60x1500mm DI ou similar</t>
  </si>
  <si>
    <t>Refletor modular LED300w DC com DPS 6x50w 90° 5000k 150LM/W Aluminio Autovolt Branca Ref.: RFMLED-DCDPS-90-300-50-3C-ME, da G-light ou similar</t>
  </si>
  <si>
    <t>Mangueira 2F LED BR 13MM 127V</t>
  </si>
  <si>
    <t>Transformador de corrente 15kv</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</si>
  <si>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</si>
  <si>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</si>
  <si>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</si>
  <si>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Fornecimento e instalação de Alambrado em painel fixo, vidro liso incolor tem perado/laminado 20mm(10+10), dim.1,20*x1,10m, inclusive perfis de alumínio re forçado, ferragens, frete e mão de obra montg., ref. Obra Ginásio de Esportes Constâncio Vieira.</t>
  </si>
  <si>
    <t>Projeto de estruturas envidraçadas para alambrado - Ginásio Constâncio Vieira - Aracaju/SE</t>
  </si>
  <si>
    <t>Fornecimento e Instalação de Carpete de alto tráfego 100% sintetico anti-cham a lúmen São Carlos ou similar laudado pelo corpo de bombeiro e=5mm</t>
  </si>
  <si>
    <t>Laudo de Vistoria e ART com execução de teste de estanqueidade de gás com emi ssão de laudo técnico, exclusive deslocamento de equipe técnica</t>
  </si>
  <si>
    <t>SEDUC E 176</t>
  </si>
  <si>
    <t>CABO DE COBRE PP 2X2,5MM2- FORNECIMENTO E INSTALAÇÃO.</t>
  </si>
  <si>
    <t>POSTE DE FERRO GALVANIZADO RETO 3M COM UM BRAÇO DE FIXAÇÃO DE LUMINÁRIA- FORNECIMENTO E INSTALAÇÃO.</t>
  </si>
  <si>
    <t>SEDUC E 177</t>
  </si>
  <si>
    <t>SEDUC E 178</t>
  </si>
  <si>
    <t>POSTE DE FERRO GALVANIZADO RETO 7M COM DOIS BRAÇOS DE FIXAÇÃO DE LUMINÁRIAS- FORNECIMENTO E INSTALAÇÃO.</t>
  </si>
  <si>
    <t>SEDUC E 179</t>
  </si>
  <si>
    <t>POSTE DE FERRO GALVANIZADO RETO 7M COM QUATRO BRAÇOS DE FIXAÇÃO DE LUMINÁRIAS- FORNECIMENTO E INSTALAÇÃO.</t>
  </si>
  <si>
    <t>SEDUC E 180</t>
  </si>
  <si>
    <t>SEDUC E 181</t>
  </si>
  <si>
    <t>CURVA DE FERRO GALVANIZADO 1"- FORNECIMENTO E INSTALAÇÃO.</t>
  </si>
  <si>
    <t>SEDUC E 182</t>
  </si>
  <si>
    <t>LUVA DE FERRO GALVANIZADO 1"- FORNECIMENTO E INSTALAÇÃO.</t>
  </si>
  <si>
    <t>CURVA DE FERRO GALVANIZADO 3/4"- FORNECIMENTO E INSTALAÇÃO.</t>
  </si>
  <si>
    <t>SEDUC E 183</t>
  </si>
  <si>
    <t>SEDUC E 184</t>
  </si>
  <si>
    <t>SEDUC E 185</t>
  </si>
  <si>
    <t>SEDUC E 186</t>
  </si>
  <si>
    <t>CODIGO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</si>
  <si>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</si>
  <si>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</si>
  <si>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</si>
  <si>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</si>
  <si>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</si>
  <si>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</si>
  <si>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</si>
  <si>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</si>
  <si>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</si>
  <si>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</si>
  <si>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</si>
  <si>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</si>
  <si>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</si>
  <si>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</si>
  <si>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</si>
  <si>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</si>
  <si>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</si>
  <si>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</si>
  <si>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</si>
  <si>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</si>
  <si>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</si>
  <si>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</si>
  <si>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</si>
  <si>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</si>
  <si>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</si>
  <si>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</si>
  <si>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</si>
  <si>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</si>
  <si>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</si>
  <si>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</si>
  <si>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</si>
  <si>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</si>
  <si>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</si>
  <si>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</si>
  <si>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</si>
  <si>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</si>
  <si>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</si>
  <si>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</si>
  <si>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</si>
  <si>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</si>
  <si>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</si>
  <si>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</si>
  <si>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</si>
  <si>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</si>
  <si>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</si>
  <si>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</si>
  <si>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</si>
  <si>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</si>
  <si>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</si>
  <si>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</si>
  <si>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</si>
  <si>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</si>
  <si>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</si>
  <si>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</si>
  <si>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</si>
  <si>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</si>
  <si>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</si>
  <si>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</si>
  <si>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</si>
  <si>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</si>
  <si>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</si>
  <si>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</si>
  <si>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</si>
  <si>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</si>
  <si>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</si>
  <si>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</si>
  <si>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</si>
  <si>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</si>
  <si>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</si>
  <si>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</si>
  <si>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</si>
  <si>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</si>
  <si>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</si>
  <si>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</si>
  <si>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</si>
  <si>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</si>
  <si>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</si>
  <si>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</si>
  <si>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</si>
  <si>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</si>
  <si>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</si>
  <si>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</si>
  <si>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</si>
  <si>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</si>
  <si>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</si>
  <si>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</si>
  <si>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</si>
  <si>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</si>
  <si>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</si>
  <si>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</si>
  <si>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</si>
  <si>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</si>
  <si>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</si>
  <si>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</si>
  <si>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</si>
  <si>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</si>
  <si>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</si>
  <si>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</si>
  <si>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</si>
  <si>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</si>
  <si>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</si>
  <si>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</si>
  <si>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</si>
  <si>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</si>
  <si>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</si>
  <si>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</si>
  <si>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</si>
  <si>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</si>
  <si>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</si>
  <si>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</si>
  <si>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</si>
  <si>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</si>
  <si>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</si>
  <si>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</si>
  <si>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</si>
  <si>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</si>
  <si>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</si>
  <si>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</si>
  <si>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</si>
  <si>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</si>
  <si>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</si>
  <si>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</si>
  <si>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</si>
  <si>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</si>
  <si>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</si>
  <si>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</si>
  <si>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</si>
  <si>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</si>
  <si>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</si>
  <si>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</si>
  <si>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</si>
  <si>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</si>
  <si>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</si>
  <si>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</si>
  <si>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</si>
  <si>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</si>
  <si>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</si>
  <si>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</si>
  <si>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</si>
  <si>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</si>
  <si>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</si>
  <si>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</si>
  <si>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</si>
  <si>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</si>
  <si>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</si>
  <si>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</si>
  <si>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</si>
  <si>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</si>
  <si>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</si>
  <si>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</si>
  <si>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</si>
  <si>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</si>
  <si>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</si>
  <si>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</si>
  <si>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</si>
  <si>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</si>
  <si>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</si>
  <si>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</si>
  <si>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</si>
  <si>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</si>
  <si>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</si>
  <si>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</si>
  <si>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</si>
  <si>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</si>
  <si>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</si>
  <si>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</si>
  <si>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</si>
  <si>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</si>
  <si>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</si>
  <si>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</si>
  <si>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</si>
  <si>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</si>
  <si>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</si>
  <si>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</si>
  <si>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</si>
  <si>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</si>
  <si>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</si>
  <si>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</si>
  <si>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</si>
  <si>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</si>
  <si>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</si>
  <si>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</si>
  <si>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</si>
  <si>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</si>
  <si>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</si>
  <si>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</si>
  <si>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</si>
  <si>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</si>
  <si>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</si>
  <si>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</si>
  <si>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</si>
  <si>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</si>
  <si>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</si>
  <si>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</si>
  <si>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</si>
  <si>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</si>
  <si>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</si>
  <si>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</si>
  <si>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</si>
  <si>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</si>
  <si>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</si>
  <si>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</si>
  <si>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</si>
  <si>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</si>
  <si>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</si>
  <si>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</si>
  <si>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</si>
  <si>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</si>
  <si>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</si>
  <si>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</si>
  <si>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</si>
  <si>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</si>
  <si>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</si>
  <si>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</si>
  <si>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</si>
  <si>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</si>
  <si>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</si>
  <si>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</si>
  <si>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</si>
  <si>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</si>
  <si>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</si>
  <si>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</si>
  <si>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</si>
  <si>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</si>
  <si>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</si>
  <si>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</si>
  <si>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</si>
  <si>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</si>
  <si>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</si>
  <si>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</si>
  <si>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</si>
  <si>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</si>
  <si>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</si>
  <si>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</si>
  <si>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</si>
  <si>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</si>
  <si>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</si>
  <si>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</si>
  <si>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</si>
  <si>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</si>
  <si>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</si>
  <si>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</si>
  <si>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</si>
  <si>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</si>
  <si>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</si>
  <si>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</si>
  <si>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</si>
  <si>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</si>
  <si>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</si>
  <si>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</si>
  <si>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</si>
  <si>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</si>
  <si>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</si>
  <si>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</si>
  <si>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</si>
  <si>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</si>
  <si>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</si>
  <si>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</si>
  <si>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</si>
  <si>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</si>
  <si>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</si>
  <si>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</si>
  <si>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</si>
  <si>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</si>
  <si>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</si>
  <si>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</si>
  <si>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</si>
  <si>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</si>
  <si>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</si>
  <si>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</si>
  <si>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</si>
  <si>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</si>
  <si>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</si>
  <si>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</si>
  <si>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</si>
  <si>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</si>
  <si>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</si>
  <si>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</si>
  <si>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</si>
  <si>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</si>
  <si>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</si>
  <si>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</si>
  <si>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</si>
  <si>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</si>
  <si>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</si>
  <si>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</si>
  <si>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</si>
  <si>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</si>
  <si>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</si>
  <si>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</si>
  <si>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</si>
  <si>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</si>
  <si>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</si>
  <si>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</si>
  <si>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</si>
  <si>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</si>
  <si>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</si>
  <si>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</si>
  <si>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</si>
  <si>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</si>
  <si>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</si>
  <si>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</si>
  <si>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</si>
  <si>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</si>
  <si>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</si>
  <si>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</si>
  <si>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</si>
  <si>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</si>
  <si>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</si>
  <si>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</si>
  <si>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</si>
  <si>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</si>
  <si>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</si>
  <si>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</si>
  <si>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</si>
  <si>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</si>
  <si>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</si>
  <si>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</si>
  <si>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</si>
  <si>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</si>
  <si>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</si>
  <si>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</si>
  <si>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</si>
  <si>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</si>
  <si>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</si>
  <si>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</si>
  <si>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</si>
  <si>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</si>
  <si>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</si>
  <si>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</si>
  <si>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</si>
  <si>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</si>
  <si>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</si>
  <si>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</si>
  <si>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</si>
  <si>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</si>
  <si>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</si>
  <si>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</si>
  <si>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</si>
  <si>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</si>
  <si>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</si>
  <si>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</si>
  <si>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</si>
  <si>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</si>
  <si>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</si>
  <si>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</si>
  <si>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</si>
  <si>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</si>
  <si>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</si>
  <si>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</si>
  <si>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</si>
  <si>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</si>
  <si>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</si>
  <si>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</si>
  <si>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</si>
  <si>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</si>
  <si>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</si>
  <si>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</si>
  <si>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</si>
  <si>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</si>
  <si>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</si>
  <si>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</si>
  <si>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</si>
  <si>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</si>
  <si>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</si>
  <si>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</si>
  <si>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</si>
  <si>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</si>
  <si>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</si>
  <si>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</si>
  <si>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</si>
  <si>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</si>
  <si>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</si>
  <si>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</si>
  <si>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</si>
  <si>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</si>
  <si>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</si>
  <si>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</si>
  <si>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</si>
  <si>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</si>
  <si>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</si>
  <si>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</si>
  <si>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</si>
  <si>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</si>
  <si>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</si>
  <si>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</si>
  <si>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</si>
  <si>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</si>
  <si>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</si>
  <si>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</si>
  <si>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</si>
  <si>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</si>
  <si>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</si>
  <si>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</si>
  <si>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</si>
  <si>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</si>
  <si>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</si>
  <si>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</si>
  <si>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</si>
  <si>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</si>
  <si>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</si>
  <si>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</si>
  <si>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</si>
  <si>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</si>
  <si>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</si>
  <si>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</si>
  <si>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</si>
  <si>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</si>
  <si>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</si>
  <si>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</si>
  <si>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</si>
  <si>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</si>
  <si>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</si>
  <si>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</si>
  <si>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</si>
  <si>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</si>
  <si>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</si>
  <si>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</si>
  <si>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</si>
  <si>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</si>
  <si>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</si>
  <si>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</si>
  <si>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</si>
  <si>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</si>
  <si>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</si>
  <si>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</si>
  <si>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</si>
  <si>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</si>
  <si>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</si>
  <si>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</si>
  <si>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</si>
  <si>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</si>
  <si>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</si>
  <si>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</si>
  <si>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</si>
  <si>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</si>
  <si>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</si>
  <si>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</si>
  <si>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</si>
  <si>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</si>
  <si>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</si>
  <si>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</si>
  <si>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</si>
  <si>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</si>
  <si>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</si>
  <si>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</si>
  <si>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</si>
  <si>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</si>
  <si>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</si>
  <si>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</si>
  <si>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</si>
  <si>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</si>
  <si>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</si>
  <si>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</si>
  <si>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</si>
  <si>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</si>
  <si>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</si>
  <si>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</si>
  <si>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</si>
  <si>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</si>
  <si>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</si>
  <si>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</si>
  <si>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</si>
  <si>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</si>
  <si>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</si>
  <si>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</si>
  <si>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</si>
  <si>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</si>
  <si>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</si>
  <si>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</si>
  <si>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</si>
  <si>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</si>
  <si>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</si>
  <si>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</si>
  <si>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</si>
  <si>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</si>
  <si>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</si>
  <si>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</si>
  <si>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</si>
  <si>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</si>
  <si>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</si>
  <si>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</si>
  <si>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</si>
  <si>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</si>
  <si>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</si>
  <si>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</si>
  <si>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</si>
  <si>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</si>
  <si>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</si>
  <si>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</si>
  <si>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</si>
  <si>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</si>
  <si>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</si>
  <si>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</si>
  <si>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</si>
  <si>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</si>
  <si>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</si>
  <si>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</si>
  <si>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</si>
  <si>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</si>
  <si>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</si>
  <si>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</si>
  <si>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</si>
  <si>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</si>
  <si>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</si>
  <si>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</si>
  <si>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</si>
  <si>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</si>
  <si>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</si>
  <si>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</si>
  <si>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</si>
  <si>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</si>
  <si>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</si>
  <si>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</si>
  <si>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</si>
  <si>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</si>
  <si>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</si>
  <si>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</si>
  <si>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</si>
  <si>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</si>
  <si>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</si>
  <si>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</si>
  <si>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</si>
  <si>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</si>
  <si>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</si>
  <si>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</si>
  <si>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</si>
  <si>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</si>
  <si>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</si>
  <si>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</si>
  <si>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</si>
  <si>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</si>
  <si>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</si>
  <si>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</si>
  <si>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</si>
  <si>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</si>
  <si>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</si>
  <si>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</si>
  <si>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</si>
  <si>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</si>
  <si>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</si>
  <si>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</si>
  <si>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</si>
  <si>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</si>
  <si>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</si>
  <si>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</si>
  <si>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</si>
  <si>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</si>
  <si>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</si>
  <si>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</si>
  <si>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</si>
  <si>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</si>
  <si>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</si>
  <si>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</si>
  <si>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</si>
  <si>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</si>
  <si>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</si>
  <si>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</si>
  <si>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</si>
  <si>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</si>
  <si>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</si>
  <si>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</si>
  <si>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</si>
  <si>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</si>
  <si>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</si>
  <si>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</si>
  <si>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</si>
  <si>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</si>
  <si>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</si>
  <si>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</si>
  <si>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</si>
  <si>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</si>
  <si>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</si>
  <si>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</si>
  <si>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</si>
  <si>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</si>
  <si>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</si>
  <si>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</si>
  <si>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</si>
  <si>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</si>
  <si>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</si>
  <si>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</si>
  <si>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</si>
  <si>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</si>
  <si>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</si>
  <si>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</si>
  <si>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</si>
  <si>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</si>
  <si>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</si>
  <si>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</si>
  <si>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</si>
  <si>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</si>
  <si>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</si>
  <si>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</si>
  <si>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</si>
  <si>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</si>
  <si>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</si>
  <si>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</si>
  <si>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</si>
  <si>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</si>
  <si>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</si>
  <si>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</si>
  <si>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</si>
  <si>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</si>
  <si>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</si>
  <si>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</si>
  <si>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</si>
  <si>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</si>
  <si>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</si>
  <si>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</si>
  <si>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</si>
  <si>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</si>
  <si>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</si>
  <si>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</si>
  <si>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</si>
  <si>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</si>
  <si>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</si>
  <si>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</si>
  <si>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</si>
  <si>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</si>
  <si>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</si>
  <si>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</si>
  <si>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</si>
  <si>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</si>
  <si>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</si>
  <si>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</si>
  <si>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</si>
  <si>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</si>
  <si>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</si>
  <si>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</si>
  <si>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</si>
  <si>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</si>
  <si>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</si>
  <si>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</si>
  <si>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</si>
  <si>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</si>
  <si>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</si>
  <si>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</si>
  <si>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</si>
  <si>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</si>
  <si>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</si>
  <si>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</si>
  <si>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</si>
  <si>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</si>
  <si>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</si>
  <si>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</si>
  <si>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</si>
  <si>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</si>
  <si>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</si>
  <si>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</si>
  <si>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</si>
  <si>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</si>
  <si>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</si>
  <si>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</si>
  <si>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</si>
  <si>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</si>
  <si>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</si>
  <si>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</si>
  <si>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</si>
  <si>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</si>
  <si>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</si>
  <si>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</si>
  <si>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</si>
  <si>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</si>
  <si>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</si>
  <si>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</si>
  <si>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</si>
  <si>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</si>
  <si>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</si>
  <si>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</si>
  <si>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</si>
  <si>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</si>
  <si>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</si>
  <si>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</si>
  <si>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</si>
  <si>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</si>
  <si>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</si>
  <si>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</si>
  <si>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</si>
  <si>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</si>
  <si>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</si>
  <si>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</si>
  <si>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</si>
  <si>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</si>
  <si>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</si>
  <si>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</si>
  <si>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</si>
  <si>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</si>
  <si>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</si>
  <si>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</si>
  <si>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</si>
  <si>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</si>
  <si>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</si>
  <si>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</si>
  <si>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</si>
  <si>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</si>
  <si>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</si>
  <si>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</si>
  <si>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</si>
  <si>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</si>
  <si>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</si>
  <si>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</si>
  <si>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</si>
  <si>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</si>
  <si>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</si>
  <si>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</si>
  <si>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</si>
  <si>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</si>
  <si>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</si>
  <si>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</si>
  <si>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</si>
  <si>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</si>
  <si>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</si>
  <si>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</si>
  <si>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</si>
  <si>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</si>
  <si>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</si>
  <si>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</si>
  <si>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</si>
  <si>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</si>
  <si>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</si>
  <si>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</si>
  <si>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</si>
  <si>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</si>
  <si>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</si>
  <si>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</si>
  <si>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</si>
  <si>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</si>
  <si>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</si>
  <si>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</si>
  <si>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</si>
  <si>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</si>
  <si>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</si>
  <si>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</si>
  <si>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</si>
  <si>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</si>
  <si>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</si>
  <si>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</si>
  <si>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</si>
  <si>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</si>
  <si>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</si>
  <si>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</si>
  <si>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</si>
  <si>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</si>
  <si>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</si>
  <si>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</si>
  <si>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</si>
  <si>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</si>
  <si>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</si>
  <si>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</si>
  <si>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</si>
  <si>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</si>
  <si>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</si>
  <si>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</si>
  <si>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</si>
  <si>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</si>
  <si>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</si>
  <si>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</si>
  <si>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</si>
  <si>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</si>
  <si>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</si>
  <si>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</si>
  <si>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</si>
  <si>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</si>
  <si>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</si>
  <si>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</si>
  <si>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</si>
  <si>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</si>
  <si>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</si>
  <si>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</si>
  <si>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</si>
  <si>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</si>
  <si>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</si>
  <si>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</si>
  <si>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</si>
  <si>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</si>
  <si>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</si>
  <si>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</si>
  <si>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</si>
  <si>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</si>
  <si>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</si>
  <si>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</si>
  <si>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</si>
  <si>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</si>
  <si>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</si>
  <si>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</si>
  <si>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</si>
  <si>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</si>
  <si>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</si>
  <si>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</si>
  <si>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</si>
  <si>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</si>
  <si>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</si>
  <si>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</si>
  <si>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</si>
  <si>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</si>
  <si>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</si>
  <si>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</si>
  <si>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</si>
  <si>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</si>
  <si>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</si>
  <si>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</si>
  <si>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</si>
  <si>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</si>
  <si>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</si>
  <si>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</si>
  <si>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</si>
  <si>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</si>
  <si>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</si>
  <si>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</si>
  <si>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</si>
  <si>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</si>
  <si>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</si>
  <si>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</si>
  <si>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</si>
  <si>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</si>
  <si>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</si>
  <si>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</si>
  <si>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</si>
  <si>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</si>
  <si>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</si>
  <si>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</si>
  <si>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</si>
  <si>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</si>
  <si>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</si>
  <si>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</si>
  <si>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</si>
  <si>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</si>
  <si>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</si>
  <si>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</si>
  <si>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</si>
  <si>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</si>
  <si>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</si>
  <si>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</si>
  <si>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</si>
  <si>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</si>
  <si>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</si>
  <si>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</si>
  <si>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</si>
  <si>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</si>
  <si>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</si>
  <si>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</si>
  <si>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</si>
  <si>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</si>
  <si>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</si>
  <si>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</si>
  <si>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</si>
  <si>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</si>
  <si>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</si>
  <si>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</si>
  <si>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</si>
  <si>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</si>
  <si>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</si>
  <si>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</si>
  <si>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</si>
  <si>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</si>
  <si>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</si>
  <si>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</si>
  <si>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</si>
  <si>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</si>
  <si>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</si>
  <si>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</si>
  <si>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</si>
  <si>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</si>
  <si>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</si>
  <si>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</si>
  <si>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</si>
  <si>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</si>
  <si>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</si>
  <si>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</si>
  <si>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</si>
  <si>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</si>
  <si>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</si>
  <si>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</si>
  <si>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</si>
  <si>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</si>
  <si>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</si>
  <si>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</si>
  <si>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</si>
  <si>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</si>
  <si>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</si>
  <si>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</si>
  <si>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</si>
  <si>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</si>
  <si>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</si>
  <si>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</si>
  <si>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</si>
  <si>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</si>
  <si>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</si>
  <si>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</si>
  <si>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</si>
  <si>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</si>
  <si>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</si>
  <si>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</si>
  <si>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</si>
  <si>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</si>
  <si>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</si>
  <si>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</si>
  <si>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</si>
  <si>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</si>
  <si>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</si>
  <si>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</si>
  <si>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</si>
  <si>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</si>
  <si>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</si>
  <si>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</si>
  <si>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</si>
  <si>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</si>
  <si>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</si>
  <si>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</si>
  <si>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</si>
  <si>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</si>
  <si>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</si>
  <si>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</si>
  <si>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</si>
  <si>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</si>
  <si>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</si>
  <si>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</si>
  <si>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</si>
  <si>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</si>
  <si>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</si>
  <si>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</si>
  <si>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</si>
  <si>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</si>
  <si>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</si>
  <si>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</si>
  <si>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</si>
  <si>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</si>
  <si>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</si>
  <si>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</si>
  <si>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</si>
  <si>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</si>
  <si>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</si>
  <si>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</si>
  <si>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</si>
  <si>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</si>
  <si>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</si>
  <si>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</si>
  <si>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</si>
  <si>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</si>
  <si>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</si>
  <si>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</si>
  <si>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</si>
  <si>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</si>
  <si>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</si>
  <si>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</si>
  <si>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</si>
  <si>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</si>
  <si>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</si>
  <si>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</si>
  <si>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</si>
  <si>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</si>
  <si>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</si>
  <si>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</si>
  <si>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</si>
  <si>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</si>
  <si>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</si>
  <si>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</si>
  <si>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</si>
  <si>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</si>
  <si>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</si>
  <si>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</si>
  <si>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</si>
  <si>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</si>
  <si>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</si>
  <si>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</si>
  <si>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</si>
  <si>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</si>
  <si>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</si>
  <si>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</si>
  <si>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</si>
  <si>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</si>
  <si>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</si>
  <si>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</si>
  <si>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</si>
  <si>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</si>
  <si>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</si>
  <si>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</si>
  <si>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</si>
  <si>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</si>
  <si>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</si>
  <si>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</si>
  <si>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</si>
  <si>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</si>
  <si>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</si>
  <si>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</si>
  <si>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</si>
  <si>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</si>
  <si>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</si>
  <si>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</si>
  <si>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</si>
  <si>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</si>
  <si>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</si>
  <si>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</si>
  <si>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</si>
  <si>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</si>
  <si>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</si>
  <si>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</si>
  <si>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</si>
  <si>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</si>
  <si>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</si>
  <si>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</si>
  <si>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</si>
  <si>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</si>
  <si>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</si>
  <si>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</si>
  <si>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</si>
  <si>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</si>
  <si>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</si>
  <si>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</si>
  <si>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</si>
  <si>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</si>
  <si>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</si>
  <si>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</si>
  <si>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</si>
  <si>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</si>
  <si>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</si>
  <si>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</si>
  <si>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</si>
  <si>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</si>
  <si>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</si>
  <si>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</si>
  <si>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</si>
  <si>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</si>
  <si>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</si>
  <si>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</si>
  <si>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</si>
  <si>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</si>
  <si>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</si>
  <si>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</si>
  <si>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</si>
  <si>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</si>
  <si>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</si>
  <si>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</si>
  <si>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</si>
  <si>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</si>
  <si>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</si>
  <si>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</si>
  <si>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</si>
  <si>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</si>
  <si>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</si>
  <si>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</si>
  <si>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</si>
  <si>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</si>
  <si>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</si>
  <si>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</si>
  <si>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</si>
  <si>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</si>
  <si>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</si>
  <si>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</si>
  <si>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</si>
  <si>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</si>
  <si>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</si>
  <si>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</si>
  <si>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</si>
  <si>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</si>
  <si>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</si>
  <si>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</si>
  <si>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</si>
  <si>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</si>
  <si>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</si>
  <si>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</si>
  <si>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</si>
  <si>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</si>
  <si>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</si>
  <si>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</si>
  <si>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</si>
  <si>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</si>
  <si>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</si>
  <si>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</si>
  <si>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</si>
  <si>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</si>
  <si>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</si>
  <si>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</si>
  <si>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</si>
  <si>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</si>
  <si>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</si>
  <si>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</si>
  <si>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</si>
  <si>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</si>
  <si>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</si>
  <si>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</si>
  <si>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</si>
  <si>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</si>
  <si>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</si>
  <si>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</si>
  <si>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</si>
  <si>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</si>
  <si>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</si>
  <si>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</si>
  <si>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</si>
  <si>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</si>
  <si>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</si>
  <si>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</si>
  <si>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</si>
  <si>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</si>
  <si>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</si>
  <si>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</si>
  <si>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</si>
  <si>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</si>
  <si>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</si>
  <si>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</si>
  <si>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</si>
  <si>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</si>
  <si>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</si>
  <si>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</si>
  <si>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</si>
  <si>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</si>
  <si>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</si>
  <si>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</si>
  <si>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</si>
  <si>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</si>
  <si>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</si>
  <si>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</si>
  <si>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</si>
  <si>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</si>
  <si>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</si>
  <si>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</si>
  <si>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</si>
  <si>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</si>
  <si>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</si>
  <si>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</si>
  <si>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</si>
  <si>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</si>
  <si>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</si>
  <si>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</si>
  <si>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</si>
  <si>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</si>
  <si>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</si>
  <si>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</si>
  <si>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</si>
  <si>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</si>
  <si>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</si>
  <si>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</si>
  <si>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</si>
  <si>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</si>
  <si>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</si>
  <si>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</si>
  <si>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</si>
  <si>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</si>
  <si>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</si>
  <si>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</si>
  <si>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</si>
  <si>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</si>
  <si>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</si>
  <si>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</si>
  <si>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</si>
  <si>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</si>
  <si>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</si>
  <si>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</si>
  <si>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</si>
  <si>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</si>
  <si>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</si>
  <si>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</si>
  <si>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</si>
  <si>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</si>
  <si>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</si>
  <si>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</si>
  <si>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</si>
  <si>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</si>
  <si>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</si>
  <si>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</si>
  <si>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</si>
  <si>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</si>
  <si>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</si>
  <si>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</si>
  <si>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</si>
  <si>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</si>
  <si>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</si>
  <si>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</si>
  <si>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</si>
  <si>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</si>
  <si>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</si>
  <si>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</si>
  <si>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</si>
  <si>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</si>
  <si>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</si>
  <si>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</si>
  <si>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</si>
  <si>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</si>
  <si>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</si>
  <si>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</si>
  <si>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</si>
  <si>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</si>
  <si>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</si>
  <si>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</si>
  <si>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</si>
  <si>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</si>
  <si>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</si>
  <si>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</si>
  <si>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</si>
  <si>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</si>
  <si>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</si>
  <si>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</si>
  <si>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</si>
  <si>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</si>
  <si>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</si>
  <si>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</si>
  <si>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</si>
  <si>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</si>
  <si>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</si>
  <si>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</si>
  <si>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</si>
  <si>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</si>
  <si>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</si>
  <si>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</si>
  <si>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</si>
  <si>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</si>
  <si>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</si>
  <si>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</si>
  <si>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</si>
  <si>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</si>
  <si>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</si>
  <si>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</si>
  <si>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</si>
  <si>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</si>
  <si>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</si>
  <si>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</si>
  <si>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</si>
  <si>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</si>
  <si>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</si>
  <si>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</si>
  <si>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</si>
  <si>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</si>
  <si>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</si>
  <si>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</si>
  <si>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</si>
  <si>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</si>
  <si>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</si>
  <si>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</si>
  <si>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</si>
  <si>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</si>
  <si>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</si>
  <si>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</si>
  <si>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</si>
  <si>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</si>
  <si>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</si>
  <si>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</si>
  <si>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</si>
  <si>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</si>
  <si>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</si>
  <si>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</si>
  <si>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</si>
  <si>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</si>
  <si>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</si>
  <si>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</si>
  <si>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</si>
  <si>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</si>
  <si>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</si>
  <si>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</si>
  <si>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</si>
  <si>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</si>
  <si>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</si>
  <si>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</si>
  <si>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</si>
  <si>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</si>
  <si>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</si>
  <si>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</si>
  <si>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</si>
  <si>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</si>
  <si>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</si>
  <si>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</si>
  <si>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</si>
  <si>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</si>
  <si>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</si>
  <si>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</si>
  <si>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</si>
  <si>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</si>
  <si>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</si>
  <si>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</si>
  <si>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</si>
  <si>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</si>
  <si>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</si>
  <si>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</si>
  <si>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</si>
  <si>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</si>
  <si>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</si>
  <si>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</si>
  <si>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</si>
  <si>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</si>
  <si>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</si>
  <si>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</si>
  <si>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</si>
  <si>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</si>
  <si>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</si>
  <si>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</si>
  <si>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</si>
  <si>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</si>
  <si>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</si>
  <si>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</si>
  <si>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</si>
  <si>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</si>
  <si>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</si>
  <si>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</si>
  <si>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</si>
  <si>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</si>
  <si>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</si>
  <si>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</si>
  <si>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</si>
  <si>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</si>
  <si>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</si>
  <si>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</si>
  <si>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</si>
  <si>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</si>
  <si>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</si>
  <si>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</si>
  <si>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</si>
  <si>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</si>
  <si>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</si>
  <si>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</si>
  <si>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</si>
  <si>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</si>
  <si>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</si>
  <si>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</si>
  <si>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</si>
  <si>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</si>
  <si>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</si>
  <si>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</si>
  <si>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</si>
  <si>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</si>
  <si>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</si>
  <si>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</si>
  <si>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</si>
  <si>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</si>
  <si>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</si>
  <si>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</si>
  <si>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</si>
  <si>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</si>
  <si>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</si>
  <si>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</si>
  <si>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</si>
  <si>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</si>
  <si>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</si>
  <si>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</si>
  <si>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</si>
  <si>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</si>
  <si>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</si>
  <si>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</si>
  <si>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</si>
  <si>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</si>
  <si>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</si>
  <si>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</si>
  <si>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</si>
  <si>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</si>
  <si>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</si>
  <si>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</si>
  <si>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</si>
  <si>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</si>
  <si>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</si>
  <si>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</si>
  <si>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</si>
  <si>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</si>
  <si>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</si>
  <si>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</si>
  <si>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</si>
  <si>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</si>
  <si>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</si>
  <si>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</si>
  <si>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</si>
  <si>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</si>
  <si>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</si>
  <si>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</si>
  <si>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</si>
  <si>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</si>
  <si>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</si>
  <si>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</si>
  <si>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</si>
  <si>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</si>
  <si>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</si>
  <si>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</si>
  <si>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</si>
  <si>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</si>
  <si>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</si>
  <si>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</si>
  <si>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</si>
  <si>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</si>
  <si>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</si>
  <si>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</si>
  <si>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</si>
  <si>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</si>
  <si>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</si>
  <si>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</si>
  <si>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</si>
  <si>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</si>
  <si>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</si>
  <si>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</si>
  <si>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</si>
  <si>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</si>
  <si>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</si>
  <si>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</si>
  <si>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</si>
  <si>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</si>
  <si>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</si>
  <si>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</si>
  <si>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</si>
  <si>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</si>
  <si>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</si>
  <si>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</si>
  <si>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</si>
  <si>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</si>
  <si>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</si>
  <si>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</si>
  <si>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</si>
  <si>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</si>
  <si>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</si>
  <si>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</si>
  <si>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</si>
  <si>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</si>
  <si>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</si>
  <si>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</si>
  <si>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</si>
  <si>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</si>
  <si>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</si>
  <si>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</si>
  <si>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</si>
  <si>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</si>
  <si>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</si>
  <si>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</si>
  <si>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</si>
  <si>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</si>
  <si>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</si>
  <si>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</si>
  <si>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</si>
  <si>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</si>
  <si>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</si>
  <si>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</si>
  <si>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</si>
  <si>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</si>
  <si>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</si>
  <si>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</si>
  <si>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</si>
  <si>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</si>
  <si>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</si>
  <si>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</si>
  <si>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</si>
  <si>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</si>
  <si>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</si>
  <si>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</si>
  <si>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</si>
  <si>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</si>
  <si>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</si>
  <si>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</si>
  <si>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</si>
  <si>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</si>
  <si>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</si>
  <si>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</si>
  <si>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</si>
  <si>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</si>
  <si>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</si>
  <si>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</si>
  <si>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</si>
  <si>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</si>
  <si>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</si>
  <si>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</si>
  <si>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</si>
  <si>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</si>
  <si>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</si>
  <si>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</si>
  <si>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</si>
  <si>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</si>
  <si>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</si>
  <si>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</si>
  <si>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</si>
  <si>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</si>
  <si>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</si>
  <si>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</si>
  <si>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</si>
  <si>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</si>
  <si>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</si>
  <si>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</si>
  <si>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</si>
  <si>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</si>
  <si>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</si>
  <si>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</si>
  <si>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</si>
  <si>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</si>
  <si>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</si>
  <si>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</si>
  <si>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</si>
  <si>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</si>
  <si>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</si>
  <si>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</si>
  <si>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</si>
  <si>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</si>
  <si>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</si>
  <si>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</si>
  <si>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</si>
  <si>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</si>
  <si>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</si>
  <si>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</si>
  <si>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</si>
  <si>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</si>
  <si>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</si>
  <si>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</si>
  <si>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</si>
  <si>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</si>
  <si>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</si>
  <si>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</si>
  <si>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</si>
  <si>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</si>
  <si>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</si>
  <si>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</si>
  <si>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</si>
  <si>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</si>
  <si>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</si>
  <si>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</si>
  <si>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</si>
  <si>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</si>
  <si>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</si>
  <si>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</si>
  <si>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</si>
  <si>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</si>
  <si>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</si>
  <si>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</si>
  <si>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</si>
  <si>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</si>
  <si>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</si>
  <si>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</si>
  <si>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</si>
  <si>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</si>
  <si>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</si>
  <si>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</si>
  <si>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</si>
  <si>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</si>
  <si>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</si>
  <si>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</si>
  <si>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</si>
  <si>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</si>
  <si>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</si>
  <si>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</si>
  <si>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</si>
  <si>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</si>
  <si>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</si>
  <si>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</si>
  <si>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</si>
  <si>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</si>
  <si>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</si>
  <si>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</si>
  <si>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</si>
  <si>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</si>
  <si>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</si>
  <si>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</si>
  <si>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</si>
  <si>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</si>
  <si>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</si>
  <si>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</si>
  <si>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</si>
  <si>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</si>
  <si>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</si>
  <si>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</si>
  <si>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</si>
  <si>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</si>
  <si>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</si>
  <si>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</si>
  <si>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</si>
  <si>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</si>
  <si>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</si>
  <si>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</si>
  <si>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</si>
  <si>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</si>
  <si>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</si>
  <si>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</si>
  <si>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</si>
  <si>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</si>
  <si>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</si>
  <si>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</si>
  <si>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</si>
  <si>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</si>
  <si>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</si>
  <si>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</si>
  <si>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</si>
  <si>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</si>
  <si>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</si>
  <si>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</si>
  <si>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</si>
  <si>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</si>
  <si>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</si>
  <si>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</si>
  <si>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</si>
  <si>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</si>
  <si>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</si>
  <si>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</si>
  <si>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</si>
  <si>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</si>
  <si>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</si>
  <si>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</si>
  <si>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</si>
  <si>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</si>
  <si>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</si>
  <si>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</si>
  <si>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</si>
  <si>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</si>
  <si>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</si>
  <si>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</si>
  <si>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</si>
  <si>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</si>
  <si>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</si>
  <si>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</si>
  <si>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</si>
  <si>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</si>
  <si>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</si>
  <si>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</si>
  <si>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</si>
  <si>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</si>
  <si>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</si>
  <si>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</si>
  <si>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</si>
  <si>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</si>
  <si>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</si>
  <si>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</si>
  <si>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</si>
  <si>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</si>
  <si>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</si>
  <si>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</si>
  <si>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</si>
  <si>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</si>
  <si>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</si>
  <si>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</si>
  <si>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</si>
  <si>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</si>
  <si>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</si>
  <si>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</si>
  <si>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</si>
  <si>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</si>
  <si>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</si>
  <si>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</si>
  <si>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</si>
  <si>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</si>
  <si>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</si>
  <si>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</si>
  <si>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</si>
  <si>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</si>
  <si>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</si>
  <si>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</si>
  <si>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</si>
  <si>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</si>
  <si>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</si>
  <si>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</si>
  <si>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</si>
  <si>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</si>
  <si>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</si>
  <si>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</si>
  <si>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</si>
  <si>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</si>
  <si>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</si>
  <si>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</si>
  <si>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</si>
  <si>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</si>
  <si>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</si>
  <si>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</si>
  <si>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</si>
  <si>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</si>
  <si>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</si>
  <si>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</si>
  <si>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</si>
  <si>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</si>
  <si>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</si>
  <si>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</si>
  <si>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</si>
  <si>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</si>
  <si>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</si>
  <si>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</si>
  <si>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</si>
  <si>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</si>
  <si>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</si>
  <si>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</si>
  <si>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</si>
  <si>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</si>
  <si>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</si>
  <si>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</si>
  <si>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</si>
  <si>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</si>
  <si>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</si>
  <si>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</si>
  <si>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</si>
  <si>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</si>
  <si>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</si>
  <si>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</si>
  <si>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</si>
  <si>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</si>
  <si>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</si>
  <si>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</si>
  <si>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</si>
  <si>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</si>
  <si>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</si>
  <si>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</si>
  <si>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</si>
  <si>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</si>
  <si>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</si>
  <si>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</si>
  <si>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</si>
  <si>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</si>
  <si>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</si>
  <si>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</si>
  <si>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</si>
  <si>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</si>
  <si>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</si>
  <si>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</si>
  <si>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</si>
  <si>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</si>
  <si>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</si>
  <si>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</si>
  <si>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</si>
  <si>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</si>
  <si>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</si>
  <si>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</si>
  <si>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</si>
  <si>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</si>
  <si>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</si>
  <si>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</si>
  <si>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</si>
  <si>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</si>
  <si>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</si>
  <si>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</si>
  <si>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</si>
  <si>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</si>
  <si>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</si>
  <si>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</si>
  <si>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</si>
  <si>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</si>
  <si>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</si>
  <si>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</si>
  <si>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</si>
  <si>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</si>
  <si>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</si>
  <si>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</si>
  <si>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</si>
  <si>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</si>
  <si>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</si>
  <si>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</si>
  <si>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</si>
  <si>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</si>
  <si>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</si>
  <si>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</si>
  <si>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</si>
  <si>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</si>
  <si>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</si>
  <si>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</si>
  <si>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</si>
  <si>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</si>
  <si>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</si>
  <si>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</si>
  <si>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</si>
  <si>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</si>
  <si>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</si>
  <si>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</si>
  <si>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</si>
  <si>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</si>
  <si>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</si>
  <si>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</si>
  <si>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</si>
  <si>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</si>
  <si>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</si>
  <si>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</si>
  <si>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</si>
  <si>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</si>
  <si>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</si>
  <si>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</si>
  <si>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</si>
  <si>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</si>
  <si>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</si>
  <si>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</si>
  <si>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</si>
  <si>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</si>
  <si>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</si>
  <si>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</si>
  <si>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</si>
  <si>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</si>
  <si>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</si>
  <si>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</si>
  <si>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</si>
  <si>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</si>
  <si>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</si>
  <si>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</si>
  <si>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</si>
  <si>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</si>
  <si>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</si>
  <si>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</si>
  <si>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</si>
  <si>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</si>
  <si>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</si>
  <si>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</si>
  <si>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</si>
  <si>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</si>
  <si>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</si>
  <si>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</si>
  <si>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</si>
  <si>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</si>
  <si>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</si>
  <si>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</si>
  <si>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</si>
  <si>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</si>
  <si>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</si>
  <si>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</si>
  <si>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</si>
  <si>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</si>
  <si>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</si>
  <si>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</si>
  <si>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</si>
  <si>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</si>
  <si>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</si>
  <si>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</si>
  <si>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</si>
  <si>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</si>
  <si>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</si>
  <si>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</si>
  <si>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</si>
  <si>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</si>
  <si>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</si>
  <si>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</si>
  <si>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</si>
  <si>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</si>
  <si>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</si>
  <si>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</si>
  <si>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</si>
  <si>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</si>
  <si>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</si>
  <si>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</si>
  <si>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</si>
  <si>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</si>
  <si>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</si>
  <si>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</si>
  <si>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</si>
  <si>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</si>
  <si>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</si>
  <si>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</si>
  <si>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</si>
  <si>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</si>
  <si>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</si>
  <si>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</si>
  <si>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</si>
  <si>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</si>
  <si>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</si>
  <si>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</si>
  <si>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</si>
  <si>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</si>
  <si>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</si>
  <si>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</si>
  <si>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</si>
  <si>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</si>
  <si>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</si>
  <si>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</si>
  <si>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</si>
  <si>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</si>
  <si>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</si>
  <si>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</si>
  <si>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</si>
  <si>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</si>
  <si>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</si>
  <si>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</si>
  <si>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</si>
  <si>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</si>
  <si>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</si>
  <si>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</si>
  <si>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</si>
  <si>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</si>
  <si>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</si>
  <si>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</si>
  <si>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</si>
  <si>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</si>
  <si>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</si>
  <si>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</si>
  <si>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</si>
  <si>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</si>
  <si>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</si>
  <si>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</si>
  <si>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</si>
  <si>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</si>
  <si>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</si>
  <si>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</si>
  <si>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</si>
  <si>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</si>
  <si>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</si>
  <si>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</si>
  <si>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</si>
  <si>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</si>
  <si>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</si>
  <si>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</si>
  <si>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</si>
  <si>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</si>
  <si>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</si>
  <si>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</si>
  <si>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</si>
  <si>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</si>
  <si>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</si>
  <si>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</si>
  <si>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</si>
  <si>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</si>
  <si>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</si>
  <si>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</si>
  <si>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</si>
  <si>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</si>
  <si>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</si>
  <si>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</si>
  <si>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</si>
  <si>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</si>
  <si>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</si>
  <si>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</si>
  <si>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</si>
  <si>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</si>
  <si>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</si>
  <si>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</si>
  <si>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</si>
  <si>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</si>
  <si>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</si>
  <si>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</si>
  <si>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</si>
  <si>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</si>
  <si>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</si>
  <si>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</si>
  <si>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</si>
  <si>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</si>
  <si>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</si>
  <si>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</si>
  <si>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</si>
  <si>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</si>
  <si>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</si>
  <si>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</si>
  <si>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</si>
  <si>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</si>
  <si>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</si>
  <si>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</si>
  <si>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</si>
  <si>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</si>
  <si>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</si>
  <si>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</si>
  <si>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</si>
  <si>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</si>
  <si>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</si>
  <si>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</si>
  <si>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</si>
  <si>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</si>
  <si>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</si>
  <si>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</si>
  <si>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</si>
  <si>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</si>
  <si>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</si>
  <si>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</si>
  <si>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</si>
  <si>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</si>
  <si>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</si>
  <si>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</si>
  <si>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</si>
  <si>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</si>
  <si>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</si>
  <si>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</si>
  <si>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</si>
  <si>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</si>
  <si>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</si>
  <si>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</si>
  <si>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</si>
  <si>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</si>
  <si>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</si>
  <si>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</si>
  <si>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</si>
  <si>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</si>
  <si>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</si>
  <si>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</si>
  <si>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</si>
  <si>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</si>
  <si>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</si>
  <si>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</si>
  <si>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</si>
  <si>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</si>
  <si>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</si>
  <si>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</si>
  <si>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</si>
  <si>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</si>
  <si>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</si>
  <si>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</si>
  <si>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</si>
  <si>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</si>
  <si>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</si>
  <si>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</si>
  <si>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</si>
  <si>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</si>
  <si>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</si>
  <si>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</si>
  <si>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</si>
  <si>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</si>
  <si>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</si>
  <si>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</si>
  <si>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</si>
  <si>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</si>
  <si>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</si>
  <si>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</si>
  <si>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</si>
  <si>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</si>
  <si>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</si>
  <si>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</si>
  <si>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</si>
  <si>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</si>
  <si>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</si>
  <si>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</si>
  <si>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</si>
  <si>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</si>
  <si>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</si>
  <si>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</si>
  <si>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</si>
  <si>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</si>
  <si>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</si>
  <si>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</si>
  <si>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</si>
  <si>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</si>
  <si>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</si>
  <si>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</si>
  <si>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</si>
  <si>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</si>
  <si>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</si>
  <si>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</si>
  <si>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</si>
  <si>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</si>
  <si>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</si>
  <si>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</si>
  <si>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</si>
  <si>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</si>
  <si>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</si>
  <si>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</si>
  <si>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</si>
  <si>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</si>
  <si>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</si>
  <si>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</si>
  <si>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</si>
  <si>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</si>
  <si>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</si>
  <si>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</si>
  <si>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</si>
  <si>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</si>
  <si>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</si>
  <si>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</si>
  <si>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</si>
  <si>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</si>
  <si>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</si>
  <si>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</si>
  <si>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</si>
  <si>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</si>
  <si>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</si>
  <si>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</si>
  <si>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</si>
  <si>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</si>
  <si>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</si>
  <si>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</si>
  <si>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</si>
  <si>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</si>
  <si>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</si>
  <si>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</si>
  <si>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</si>
  <si>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</si>
  <si>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</si>
  <si>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</si>
  <si>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</si>
  <si>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</si>
  <si>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</si>
  <si>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</si>
  <si>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</si>
  <si>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</si>
  <si>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</si>
  <si>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</si>
  <si>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</si>
  <si>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</si>
  <si>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</si>
  <si>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</si>
  <si>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</si>
  <si>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</si>
  <si>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</si>
  <si>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</si>
  <si>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</si>
  <si>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</si>
  <si>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</si>
  <si>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</si>
  <si>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</si>
  <si>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</si>
  <si>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</si>
  <si>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</si>
  <si>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</si>
  <si>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</si>
  <si>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</si>
  <si>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</si>
  <si>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</si>
  <si>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</si>
  <si>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</si>
  <si>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</si>
  <si>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</si>
  <si>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</si>
  <si>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</si>
  <si>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</si>
  <si>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</si>
  <si>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</si>
  <si>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</si>
  <si>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</si>
  <si>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</si>
  <si>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</si>
  <si>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</si>
  <si>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</si>
  <si>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</si>
  <si>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</si>
  <si>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</si>
  <si>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</si>
  <si>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</si>
  <si>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</si>
  <si>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</si>
  <si>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</si>
  <si>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</si>
  <si>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</si>
  <si>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</si>
  <si>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</si>
  <si>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</si>
  <si>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</si>
  <si>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</si>
  <si>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</si>
  <si>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</si>
  <si>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</si>
  <si>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</si>
  <si>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</si>
  <si>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</si>
  <si>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</si>
  <si>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</si>
  <si>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</si>
  <si>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</si>
  <si>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</si>
  <si>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</si>
  <si>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</si>
  <si>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</si>
  <si>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</si>
  <si>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</si>
  <si>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</si>
  <si>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</si>
  <si>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</si>
  <si>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</si>
  <si>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</si>
  <si>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</si>
  <si>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</si>
  <si>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</si>
  <si>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</si>
  <si>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</si>
  <si>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</si>
  <si>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</si>
  <si>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</si>
  <si>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</si>
  <si>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</si>
  <si>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</si>
  <si>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</si>
  <si>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</si>
  <si>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</si>
  <si>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</si>
  <si>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</si>
  <si>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</si>
  <si>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</si>
  <si>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</si>
  <si>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</si>
  <si>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</si>
  <si>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</si>
  <si>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</si>
  <si>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</si>
  <si>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</si>
  <si>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</si>
  <si>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</si>
  <si>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</si>
  <si>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</si>
  <si>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</si>
  <si>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</si>
  <si>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</si>
  <si>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</si>
  <si>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</si>
  <si>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</si>
  <si>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</si>
  <si>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</si>
  <si>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</si>
  <si>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</si>
  <si>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</si>
  <si>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</si>
  <si>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</si>
  <si>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</si>
  <si>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</si>
  <si>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</si>
  <si>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</si>
  <si>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</si>
  <si>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</si>
  <si>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</si>
  <si>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</si>
  <si>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</si>
  <si>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</si>
  <si>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</si>
  <si>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</si>
  <si>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</si>
  <si>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</si>
  <si>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</si>
  <si>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</si>
  <si>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</si>
  <si>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</si>
  <si>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</si>
  <si>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</si>
  <si>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</si>
  <si>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</si>
  <si>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</si>
  <si>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</si>
  <si>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</si>
  <si>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</si>
  <si>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</si>
  <si>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</si>
  <si>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</si>
  <si>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</si>
  <si>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</si>
  <si>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</si>
  <si>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</si>
  <si>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</si>
  <si>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</si>
  <si>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</si>
  <si>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</si>
  <si>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</si>
  <si>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</si>
  <si>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</si>
  <si>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</si>
  <si>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</si>
  <si>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</si>
  <si>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</si>
  <si>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</si>
  <si>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</si>
  <si>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</si>
  <si>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</si>
  <si>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</si>
  <si>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</si>
  <si>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</si>
  <si>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</si>
  <si>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</si>
  <si>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</si>
  <si>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</si>
  <si>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</si>
  <si>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</si>
  <si>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</si>
  <si>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</si>
  <si>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</si>
  <si>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</si>
  <si>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</si>
  <si>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</si>
  <si>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</si>
  <si>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</si>
  <si>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</si>
  <si>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</si>
  <si>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</si>
  <si>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</si>
  <si>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</si>
  <si>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</si>
  <si>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</si>
  <si>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</si>
  <si>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</si>
  <si>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</si>
  <si>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</si>
  <si>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</si>
  <si>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</si>
  <si>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</si>
  <si>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</si>
  <si>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</si>
  <si>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</si>
  <si>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</si>
  <si>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</si>
  <si>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</si>
  <si>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</si>
  <si>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</si>
  <si>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</si>
  <si>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</si>
  <si>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</si>
  <si>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</si>
  <si>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</si>
  <si>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</si>
  <si>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</si>
  <si>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</si>
  <si>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</si>
  <si>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</si>
  <si>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</si>
  <si>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</si>
  <si>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</si>
  <si>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</si>
  <si>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</si>
  <si>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</si>
  <si>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</si>
  <si>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</si>
  <si>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</si>
  <si>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</si>
  <si>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</si>
  <si>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</si>
  <si>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</si>
  <si>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</si>
  <si>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</si>
  <si>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</si>
  <si>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</si>
  <si>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</si>
  <si>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</si>
  <si>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</si>
  <si>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</si>
  <si>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</si>
  <si>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</si>
  <si>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</si>
  <si>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</si>
  <si>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</si>
  <si>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</si>
  <si>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</si>
  <si>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</si>
  <si>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</si>
  <si>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</si>
  <si>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</si>
  <si>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</si>
  <si>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</si>
  <si>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</si>
  <si>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</si>
  <si>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</si>
  <si>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</si>
  <si>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</si>
  <si>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</si>
  <si>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</si>
  <si>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</si>
  <si>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</si>
  <si>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</si>
  <si>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</si>
  <si>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</si>
  <si>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</si>
  <si>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</si>
  <si>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</si>
  <si>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</si>
  <si>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</si>
  <si>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</si>
  <si>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</si>
  <si>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</si>
  <si>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</si>
  <si>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</si>
  <si>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</si>
  <si>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</si>
  <si>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</si>
  <si>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</si>
  <si>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</si>
  <si>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</si>
  <si>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</si>
  <si>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</si>
  <si>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</si>
  <si>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</si>
  <si>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</si>
  <si>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</si>
  <si>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</si>
  <si>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</si>
  <si>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</si>
  <si>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</si>
  <si>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</si>
  <si>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</si>
  <si>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</si>
  <si>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</si>
  <si>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</si>
  <si>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</si>
  <si>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</si>
  <si>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</si>
  <si>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</si>
  <si>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</si>
  <si>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</si>
  <si>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</si>
  <si>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</si>
  <si>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</si>
  <si>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</si>
  <si>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</si>
  <si>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</si>
  <si>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</si>
  <si>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</si>
  <si>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</si>
  <si>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</si>
  <si>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</si>
  <si>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</si>
  <si>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</si>
  <si>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</si>
  <si>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</si>
  <si>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</si>
  <si>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</si>
  <si>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</si>
  <si>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</si>
  <si>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</si>
  <si>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</si>
  <si>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</si>
  <si>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</si>
  <si>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</si>
  <si>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</si>
  <si>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</si>
  <si>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</si>
  <si>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</si>
  <si>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</si>
  <si>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</si>
  <si>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</si>
  <si>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</si>
  <si>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</si>
  <si>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</si>
  <si>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</si>
  <si>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</si>
  <si>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</si>
  <si>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</si>
  <si>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</si>
  <si>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</si>
  <si>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</si>
  <si>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</si>
  <si>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</si>
  <si>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</si>
  <si>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</si>
  <si>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</si>
  <si>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</si>
  <si>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</si>
  <si>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</si>
  <si>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</si>
  <si>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</si>
  <si>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</si>
  <si>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</si>
  <si>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</si>
  <si>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</si>
  <si>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</si>
  <si>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</si>
  <si>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</si>
  <si>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</si>
  <si>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</si>
  <si>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</si>
  <si>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</si>
  <si>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</si>
  <si>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</si>
  <si>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</si>
  <si>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</si>
  <si>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</si>
  <si>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</si>
  <si>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</si>
  <si>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</si>
  <si>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</si>
  <si>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</si>
  <si>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</si>
  <si>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</si>
  <si>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</si>
  <si>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</si>
  <si>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</si>
  <si>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</si>
  <si>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</si>
  <si>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</si>
  <si>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</si>
  <si>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</si>
  <si>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</si>
  <si>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</si>
  <si>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</si>
  <si>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</si>
  <si>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</si>
  <si>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</si>
  <si>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</si>
  <si>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</si>
  <si>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</si>
  <si>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</si>
  <si>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</si>
  <si>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</si>
  <si>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</si>
  <si>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</si>
  <si>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</si>
  <si>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</si>
  <si>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</si>
  <si>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</si>
  <si>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</si>
  <si>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</si>
  <si>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</si>
  <si>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</si>
  <si>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</si>
  <si>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</si>
  <si>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</si>
  <si>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</si>
  <si>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</si>
  <si>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</si>
  <si>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</si>
  <si>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</si>
  <si>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</si>
  <si>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</si>
  <si>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</si>
  <si>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</si>
  <si>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</si>
  <si>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</si>
  <si>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</si>
  <si>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</si>
  <si>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</si>
  <si>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</si>
  <si>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</si>
  <si>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</si>
  <si>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</si>
  <si>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</si>
  <si>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</si>
  <si>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</si>
  <si>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</si>
  <si>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</si>
  <si>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</si>
  <si>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</si>
  <si>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</si>
  <si>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</si>
  <si>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</si>
  <si>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</si>
  <si>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</si>
  <si>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</si>
  <si>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</si>
  <si>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</si>
  <si>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</si>
  <si>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</si>
  <si>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</si>
  <si>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</si>
  <si>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</si>
  <si>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</si>
  <si>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</si>
  <si>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</si>
  <si>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</si>
  <si>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</si>
  <si>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</si>
  <si>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</si>
  <si>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</si>
  <si>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</si>
  <si>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</si>
  <si>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</si>
  <si>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</si>
  <si>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</si>
  <si>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</si>
  <si>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</si>
  <si>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</si>
  <si>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</si>
  <si>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</si>
  <si>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</si>
  <si>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</si>
  <si>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</si>
  <si>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</si>
  <si>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</si>
  <si>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</si>
  <si>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</si>
  <si>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</si>
  <si>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</si>
  <si>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</si>
  <si>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</si>
  <si>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</si>
  <si>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</si>
  <si>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</si>
  <si>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</si>
  <si>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</si>
  <si>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</si>
  <si>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</si>
  <si>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</si>
  <si>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</si>
  <si>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</si>
  <si>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</si>
  <si>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</si>
  <si>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</si>
  <si>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</si>
  <si>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</si>
  <si>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</si>
  <si>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</si>
  <si>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</si>
  <si>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</si>
  <si>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</si>
  <si>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</si>
  <si>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</si>
  <si>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</si>
  <si>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</si>
  <si>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</si>
  <si>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</si>
  <si>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</si>
  <si>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</si>
  <si>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</si>
  <si>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</si>
  <si>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</si>
  <si>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</si>
  <si>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</si>
  <si>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</si>
  <si>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</si>
  <si>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</si>
  <si>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</si>
  <si>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</si>
  <si>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</si>
  <si>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</si>
  <si>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</si>
  <si>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</si>
  <si>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</si>
  <si>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</si>
  <si>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</si>
  <si>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</si>
  <si>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</si>
  <si>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</si>
  <si>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</si>
  <si>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</si>
  <si>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</si>
  <si>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</si>
  <si>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</si>
  <si>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</si>
  <si>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</si>
  <si>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</si>
  <si>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</si>
  <si>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</si>
  <si>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</si>
  <si>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</si>
  <si>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</si>
  <si>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</si>
  <si>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</si>
  <si>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</si>
  <si>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</si>
  <si>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</si>
  <si>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</si>
  <si>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</si>
  <si>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</si>
  <si>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</si>
  <si>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</si>
  <si>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</si>
  <si>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</si>
  <si>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</si>
  <si>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</si>
  <si>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</si>
  <si>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</si>
  <si>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</si>
  <si>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</si>
  <si>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</si>
  <si>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</si>
  <si>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</si>
  <si>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</si>
  <si>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</si>
  <si>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</si>
  <si>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</si>
  <si>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</si>
  <si>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</si>
  <si>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</si>
  <si>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</si>
  <si>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</si>
  <si>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</si>
  <si>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</si>
  <si>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</si>
  <si>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</si>
  <si>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</si>
  <si>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</si>
  <si>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</si>
  <si>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</si>
  <si>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</si>
  <si>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</si>
  <si>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</si>
  <si>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</si>
  <si>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</si>
  <si>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</si>
  <si>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</si>
  <si>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</si>
  <si>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</si>
  <si>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</si>
  <si>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</si>
  <si>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</si>
  <si>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</si>
  <si>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</si>
  <si>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</si>
  <si>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</si>
  <si>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</si>
  <si>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</si>
  <si>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</si>
  <si>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</si>
  <si>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</si>
  <si>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</si>
  <si>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</si>
  <si>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</si>
  <si>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</si>
  <si>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</si>
  <si>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</si>
  <si>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</si>
  <si>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</si>
  <si>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</si>
  <si>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</si>
  <si>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</si>
  <si>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</si>
  <si>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</si>
  <si>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</si>
  <si>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</si>
  <si>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</si>
  <si>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</si>
  <si>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</si>
  <si>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</si>
  <si>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</si>
  <si>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</si>
  <si>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</si>
  <si>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</si>
  <si>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</si>
  <si>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</si>
  <si>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</si>
  <si>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</si>
  <si>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</si>
  <si>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</si>
  <si>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</si>
  <si>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</si>
  <si>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</si>
  <si>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</si>
  <si>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</si>
  <si>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</si>
  <si>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</si>
  <si>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</si>
  <si>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</si>
  <si>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</si>
  <si>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</si>
  <si>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</si>
  <si>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</si>
  <si>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</si>
  <si>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</si>
  <si>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</si>
  <si>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</si>
  <si>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</si>
  <si>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</si>
  <si>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</si>
  <si>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</si>
  <si>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</si>
  <si>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</si>
  <si>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</si>
  <si>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</si>
  <si>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</si>
  <si>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</si>
  <si>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</si>
  <si>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</si>
  <si>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</si>
  <si>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</si>
  <si>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</si>
  <si>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</si>
  <si>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</si>
  <si>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</si>
  <si>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</si>
  <si>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</si>
  <si>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</si>
  <si>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</si>
  <si>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</si>
  <si>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</si>
  <si>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</si>
  <si>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</si>
  <si>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</si>
  <si>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</si>
  <si>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</si>
  <si>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</si>
  <si>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</si>
  <si>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</si>
  <si>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</si>
  <si>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</si>
  <si>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</si>
  <si>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</si>
  <si>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</si>
  <si>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</si>
  <si>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</si>
  <si>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</si>
  <si>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</si>
  <si>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</si>
  <si>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</si>
  <si>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</si>
  <si>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</si>
  <si>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</si>
  <si>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</si>
  <si>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</si>
  <si>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</si>
  <si>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</si>
  <si>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</si>
  <si>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</si>
  <si>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</si>
  <si>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</si>
  <si>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</si>
  <si>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</si>
  <si>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</si>
  <si>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</si>
  <si>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</si>
  <si>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</si>
  <si>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</si>
  <si>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</si>
  <si>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</si>
  <si>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</si>
  <si>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</si>
  <si>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</si>
  <si>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</si>
  <si>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</si>
  <si>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</si>
  <si>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</si>
  <si>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</si>
  <si>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</si>
  <si>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</si>
  <si>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</si>
  <si>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</si>
  <si>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</si>
  <si>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</si>
  <si>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</si>
  <si>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</si>
  <si>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</si>
  <si>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</si>
  <si>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</si>
  <si>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</si>
  <si>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</si>
  <si>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</si>
  <si>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</si>
  <si>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</si>
  <si>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</si>
  <si>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</si>
  <si>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</si>
  <si>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</si>
  <si>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</si>
  <si>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</si>
  <si>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</si>
  <si>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</si>
  <si>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</si>
  <si>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</si>
  <si>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</si>
  <si>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</si>
  <si>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</si>
  <si>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</si>
  <si>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</si>
  <si>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</si>
  <si>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</si>
  <si>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</si>
  <si>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</si>
  <si>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</si>
  <si>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</si>
  <si>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</si>
  <si>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</si>
  <si>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</si>
  <si>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</si>
  <si>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</si>
  <si>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</si>
  <si>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</si>
  <si>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</si>
  <si>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</si>
  <si>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</si>
  <si>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</si>
  <si>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</si>
  <si>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</si>
  <si>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</si>
  <si>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</si>
  <si>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</si>
  <si>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</si>
  <si>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</si>
  <si>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</si>
  <si>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</si>
  <si>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</si>
  <si>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</si>
  <si>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</si>
  <si>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</si>
  <si>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</si>
  <si>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</si>
  <si>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</si>
  <si>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</si>
  <si>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</si>
  <si>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</si>
  <si>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</si>
  <si>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</si>
  <si>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</si>
  <si>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</si>
  <si>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</si>
  <si>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</si>
  <si>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</si>
  <si>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</si>
  <si>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</si>
  <si>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</si>
  <si>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</si>
  <si>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</si>
  <si>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</si>
  <si>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</si>
  <si>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</si>
  <si>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</si>
  <si>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</si>
  <si>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</si>
  <si>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</si>
  <si>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</si>
  <si>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</si>
  <si>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</si>
  <si>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</si>
  <si>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</si>
  <si>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</si>
  <si>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</si>
  <si>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</si>
  <si>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</si>
  <si>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</si>
  <si>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</si>
  <si>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</si>
  <si>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</si>
  <si>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</si>
  <si>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</si>
  <si>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</si>
  <si>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</si>
  <si>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</si>
  <si>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</si>
  <si>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</si>
  <si>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</si>
  <si>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</si>
  <si>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</si>
  <si>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</si>
  <si>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</si>
  <si>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</si>
  <si>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</si>
  <si>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</si>
  <si>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</si>
  <si>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</si>
  <si>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</si>
  <si>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</si>
  <si>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</si>
  <si>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</si>
  <si>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</si>
  <si>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</si>
  <si>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</si>
  <si>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</si>
  <si>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</si>
  <si>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</si>
  <si>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</si>
  <si>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</si>
  <si>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</si>
  <si>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</si>
  <si>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</si>
  <si>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</si>
  <si>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</si>
  <si>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</si>
  <si>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</si>
  <si>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</si>
  <si>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</si>
  <si>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</si>
  <si>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</si>
  <si>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</si>
  <si>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</si>
  <si>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</si>
  <si>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</si>
  <si>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</si>
  <si>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</si>
  <si>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</si>
  <si>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</si>
  <si>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</si>
  <si>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</si>
  <si>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</si>
  <si>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</si>
  <si>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</si>
  <si>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</si>
  <si>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</si>
  <si>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</si>
  <si>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</si>
  <si>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</si>
  <si>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</si>
  <si>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</si>
  <si>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</si>
  <si>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</si>
  <si>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</si>
  <si>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</si>
  <si>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</si>
  <si>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</si>
  <si>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</si>
  <si>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</si>
  <si>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</si>
  <si>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</si>
  <si>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</si>
  <si>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</si>
  <si>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</si>
  <si>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</si>
  <si>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</si>
  <si>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</si>
  <si>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</si>
  <si>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</si>
  <si>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</si>
  <si>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</si>
  <si>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</si>
  <si>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</si>
  <si>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</si>
  <si>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</si>
  <si>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</si>
  <si>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</si>
  <si>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</si>
  <si>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</si>
  <si>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</si>
  <si>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</si>
  <si>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</si>
  <si>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</si>
  <si>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</si>
  <si>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</si>
  <si>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</si>
  <si>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</si>
  <si>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</si>
  <si>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</si>
  <si>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</si>
  <si>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</si>
  <si>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</si>
  <si>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</si>
  <si>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</si>
  <si>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</si>
  <si>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</si>
  <si>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</si>
  <si>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</si>
  <si>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</si>
  <si>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</si>
  <si>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</si>
  <si>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</si>
  <si>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</si>
  <si>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</si>
  <si>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</si>
  <si>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</si>
  <si>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</si>
  <si>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</si>
  <si>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</si>
  <si>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</si>
  <si>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</si>
  <si>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</si>
  <si>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</si>
  <si>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</si>
  <si>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</si>
  <si>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</si>
  <si>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</si>
  <si>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</si>
  <si>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</si>
  <si>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</si>
  <si>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</si>
  <si>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</si>
  <si>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</si>
  <si>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</si>
  <si>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</si>
  <si>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</si>
  <si>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</si>
  <si>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</si>
  <si>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</si>
  <si>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</si>
  <si>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</si>
  <si>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</si>
  <si>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</si>
  <si>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</si>
  <si>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</si>
  <si>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</si>
  <si>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</si>
  <si>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</si>
  <si>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</si>
  <si>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</si>
  <si>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</si>
  <si>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</si>
  <si>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</si>
  <si>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</si>
  <si>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</si>
  <si>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</si>
  <si>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</si>
  <si>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</si>
  <si>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</si>
  <si>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</si>
  <si>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</si>
  <si>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</si>
  <si>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</si>
  <si>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</si>
  <si>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</si>
  <si>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</si>
  <si>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</si>
  <si>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</si>
  <si>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</si>
  <si>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</si>
  <si>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</si>
  <si>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</si>
  <si>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</si>
  <si>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</si>
  <si>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</si>
  <si>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</si>
  <si>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</si>
  <si>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</si>
  <si>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</si>
  <si>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</si>
  <si>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</si>
  <si>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</si>
  <si>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</si>
  <si>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</si>
  <si>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</si>
  <si>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</si>
  <si>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</si>
  <si>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</si>
  <si>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</si>
  <si>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</si>
  <si>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</si>
  <si>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</si>
  <si>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</si>
  <si>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</si>
  <si>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</si>
  <si>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</si>
  <si>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</si>
  <si>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</si>
  <si>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</si>
  <si>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</si>
  <si>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</si>
  <si>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</si>
  <si>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</si>
  <si>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</si>
  <si>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</si>
  <si>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</si>
  <si>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</si>
  <si>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</si>
  <si>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</si>
  <si>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</si>
  <si>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</si>
  <si>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</si>
  <si>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</si>
  <si>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</si>
  <si>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</si>
  <si>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</si>
  <si>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</si>
  <si>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</si>
  <si>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</si>
  <si>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</si>
  <si>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</si>
  <si>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</si>
  <si>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</si>
  <si>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</si>
  <si>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</si>
  <si>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</si>
  <si>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</si>
  <si>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</si>
  <si>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</si>
  <si>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</si>
  <si>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</si>
  <si>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</si>
  <si>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</si>
  <si>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</si>
  <si>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</si>
  <si>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</si>
  <si>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</si>
  <si>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</si>
  <si>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</si>
  <si>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</si>
  <si>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</si>
  <si>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</si>
  <si>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</si>
  <si>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</si>
  <si>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</si>
  <si>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</si>
  <si>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</si>
  <si>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</si>
  <si>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</si>
  <si>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</si>
  <si>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</si>
  <si>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</si>
  <si>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</si>
  <si>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</si>
  <si>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</si>
  <si>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</si>
  <si>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</si>
  <si>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</si>
  <si>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</si>
  <si>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</si>
  <si>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</si>
  <si>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</si>
  <si>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</si>
  <si>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</si>
  <si>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</si>
  <si>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</si>
  <si>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</si>
  <si>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</si>
  <si>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</si>
  <si>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</si>
  <si>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</si>
  <si>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</si>
  <si>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</si>
  <si>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</si>
  <si>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</si>
  <si>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</si>
  <si>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</si>
  <si>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</si>
  <si>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</si>
  <si>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</si>
  <si>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</si>
  <si>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</si>
  <si>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</si>
  <si>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</si>
  <si>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</si>
  <si>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</si>
  <si>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</si>
  <si>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</si>
  <si>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</si>
  <si>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</si>
  <si>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</si>
  <si>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</si>
  <si>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</si>
  <si>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</si>
  <si>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</si>
  <si>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</si>
  <si>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</si>
  <si>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</si>
  <si>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</si>
  <si>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</si>
  <si>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</si>
  <si>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</si>
  <si>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</si>
  <si>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</si>
  <si>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</si>
  <si>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</si>
  <si>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</si>
  <si>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</si>
  <si>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</si>
  <si>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</si>
  <si>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</si>
  <si>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</si>
  <si>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</si>
  <si>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</si>
  <si>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</si>
  <si>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</si>
  <si>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</si>
  <si>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</si>
  <si>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</si>
  <si>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</si>
  <si>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</si>
  <si>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</si>
  <si>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</si>
  <si>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</si>
  <si>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</si>
  <si>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</si>
  <si>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</si>
  <si>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</si>
  <si>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</si>
  <si>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</si>
  <si>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</si>
  <si>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</si>
  <si>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</si>
  <si>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</si>
  <si>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</si>
  <si>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</si>
  <si>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</si>
  <si>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</si>
  <si>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</si>
  <si>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</si>
  <si>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</si>
  <si>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</si>
  <si>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</si>
  <si>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</si>
  <si>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</si>
  <si>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</si>
  <si>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</si>
  <si>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</si>
  <si>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</si>
  <si>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</si>
  <si>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</si>
  <si>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</si>
  <si>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</si>
  <si>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</si>
  <si>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</si>
  <si>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</si>
  <si>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</si>
  <si>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</si>
  <si>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</si>
  <si>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</si>
  <si>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</si>
  <si>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</si>
  <si>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</si>
  <si>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</si>
  <si>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</si>
  <si>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</si>
  <si>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</si>
  <si>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</si>
  <si>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</si>
  <si>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</si>
  <si>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</si>
  <si>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</si>
  <si>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</si>
  <si>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</si>
  <si>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</si>
  <si>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</si>
  <si>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</si>
  <si>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</si>
  <si>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</si>
  <si>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</si>
  <si>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</si>
  <si>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</si>
  <si>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</si>
  <si>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</si>
  <si>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</si>
  <si>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</si>
  <si>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</si>
  <si>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</si>
  <si>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</si>
  <si>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</si>
  <si>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</si>
  <si>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</si>
  <si>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</si>
  <si>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</si>
  <si>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</si>
  <si>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</si>
  <si>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</si>
  <si>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</si>
  <si>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</si>
  <si>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</si>
  <si>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</si>
  <si>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</si>
  <si>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</si>
  <si>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</si>
  <si>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</si>
  <si>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</si>
  <si>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</si>
  <si>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</si>
  <si>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</si>
  <si>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</si>
  <si>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</si>
  <si>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</si>
  <si>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</si>
  <si>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</si>
  <si>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</si>
  <si>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</si>
  <si>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</si>
  <si>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</si>
  <si>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</si>
  <si>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</si>
  <si>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</si>
  <si>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</si>
  <si>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</si>
  <si>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</si>
  <si>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</si>
  <si>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</si>
  <si>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</si>
  <si>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</si>
  <si>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</si>
  <si>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</si>
  <si>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</si>
  <si>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</si>
  <si>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</si>
  <si>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</si>
  <si>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</si>
  <si>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</si>
  <si>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</si>
  <si>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</si>
  <si>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</si>
  <si>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</si>
  <si>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</si>
  <si>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</si>
  <si>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</si>
  <si>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</si>
  <si>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</si>
  <si>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</si>
  <si>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</si>
  <si>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</si>
  <si>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</si>
  <si>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</si>
  <si>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</si>
  <si>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</si>
  <si>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</si>
  <si>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</si>
  <si>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</si>
  <si>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</si>
  <si>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</si>
  <si>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</si>
  <si>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</si>
  <si>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</si>
  <si>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</si>
  <si>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</si>
  <si>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</si>
  <si>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</si>
  <si>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</si>
  <si>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</si>
  <si>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</si>
  <si>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</si>
  <si>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</si>
  <si>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</si>
  <si>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</si>
  <si>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</si>
  <si>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</si>
  <si>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</si>
  <si>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</si>
  <si>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</si>
  <si>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</si>
  <si>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</si>
  <si>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</si>
  <si>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</si>
  <si>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</si>
  <si>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</si>
  <si>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</si>
  <si>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</si>
  <si>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</si>
  <si>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</si>
  <si>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</si>
  <si>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</si>
  <si>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</si>
  <si>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</si>
  <si>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</si>
  <si>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</si>
  <si>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</si>
  <si>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</si>
  <si>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</si>
  <si>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</si>
  <si>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</si>
  <si>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</si>
  <si>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</si>
  <si>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</si>
  <si>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</si>
  <si>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</si>
  <si>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</si>
  <si>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</si>
  <si>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</si>
  <si>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</si>
  <si>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</si>
  <si>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</si>
  <si>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</si>
  <si>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</si>
  <si>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</si>
  <si>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</si>
  <si>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</si>
  <si>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</si>
  <si>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</si>
  <si>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</si>
  <si>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</si>
  <si>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</si>
  <si>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</si>
  <si>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</si>
  <si>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</si>
  <si>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</si>
  <si>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</si>
  <si>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</si>
  <si>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</si>
  <si>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</si>
  <si>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</si>
  <si>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</si>
  <si>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</si>
  <si>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</si>
  <si>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</si>
  <si>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</si>
  <si>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</si>
  <si>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</si>
  <si>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</si>
  <si>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</si>
  <si>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</si>
  <si>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</si>
  <si>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</si>
  <si>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</si>
  <si>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</si>
  <si>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</si>
  <si>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</si>
  <si>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</si>
  <si>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</si>
  <si>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</si>
  <si>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</si>
  <si>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</si>
  <si>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</si>
  <si>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</si>
  <si>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</si>
  <si>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</si>
  <si>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</si>
  <si>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</si>
  <si>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</si>
  <si>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</si>
  <si>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</si>
  <si>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</si>
  <si>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</si>
  <si>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</si>
  <si>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</si>
  <si>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</si>
  <si>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</si>
  <si>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</si>
  <si>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</si>
  <si>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</si>
  <si>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</si>
  <si>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</si>
  <si>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</si>
  <si>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</si>
  <si>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</si>
  <si>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</si>
  <si>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</si>
  <si>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</si>
  <si>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</si>
  <si>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</si>
  <si>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</si>
  <si>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</si>
  <si>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</si>
  <si>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</si>
  <si>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</si>
  <si>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</si>
  <si>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</si>
  <si>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</si>
  <si>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</si>
  <si>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</si>
  <si>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</si>
  <si>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</si>
  <si>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</si>
  <si>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</si>
  <si>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</si>
  <si>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</si>
  <si>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</si>
  <si>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</si>
  <si>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</si>
  <si>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</si>
  <si>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</si>
  <si>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</si>
  <si>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</si>
  <si>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</si>
  <si>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</si>
  <si>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</si>
  <si>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</si>
  <si>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</si>
  <si>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</si>
  <si>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</si>
  <si>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</si>
  <si>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</si>
  <si>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</si>
  <si>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</si>
  <si>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</si>
  <si>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</si>
  <si>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</si>
  <si>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</si>
  <si>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</si>
  <si>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</si>
  <si>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</si>
  <si>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</si>
  <si>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</si>
  <si>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</si>
  <si>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</si>
  <si>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</si>
  <si>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</si>
  <si>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</si>
  <si>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</si>
  <si>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</si>
  <si>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</si>
  <si>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</si>
  <si>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</si>
  <si>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</si>
  <si>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</si>
  <si>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</si>
  <si>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</si>
  <si>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</si>
  <si>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</si>
  <si>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</si>
  <si>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</si>
  <si>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</si>
  <si>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</si>
  <si>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</si>
  <si>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</si>
  <si>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</si>
  <si>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</si>
  <si>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</si>
  <si>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</si>
  <si>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</si>
  <si>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</si>
  <si>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</si>
  <si>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</si>
  <si>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</si>
  <si>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</si>
  <si>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</si>
  <si>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</si>
  <si>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</si>
  <si>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</si>
  <si>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</si>
  <si>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</si>
  <si>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</si>
  <si>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</si>
  <si>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</si>
  <si>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</si>
  <si>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</si>
  <si>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</si>
  <si>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</si>
  <si>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</si>
  <si>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</si>
  <si>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</si>
  <si>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</si>
  <si>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</si>
  <si>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</si>
  <si>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</si>
  <si>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</si>
  <si>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</si>
  <si>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</si>
  <si>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</si>
  <si>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</si>
  <si>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</si>
  <si>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</si>
  <si>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</si>
  <si>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</si>
  <si>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</si>
  <si>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</si>
  <si>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</si>
  <si>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</si>
  <si>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</si>
  <si>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</si>
  <si>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</si>
  <si>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</si>
  <si>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</si>
  <si>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</si>
  <si>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</si>
  <si>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</si>
  <si>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</si>
  <si>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</si>
  <si>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</si>
  <si>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</si>
  <si>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</si>
  <si>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</si>
  <si>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</si>
  <si>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</si>
  <si>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</si>
  <si>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</si>
  <si>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</si>
  <si>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</si>
  <si>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</si>
  <si>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</si>
  <si>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</si>
  <si>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</si>
  <si>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</si>
  <si>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</si>
  <si>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</si>
  <si>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</si>
  <si>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</si>
  <si>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</si>
  <si>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</si>
  <si>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</si>
  <si>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</si>
  <si>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</si>
  <si>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</si>
  <si>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</si>
  <si>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</si>
  <si>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</si>
  <si>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</si>
  <si>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</si>
  <si>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</si>
  <si>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</si>
  <si>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</si>
  <si>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</si>
  <si>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</si>
  <si>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</si>
  <si>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</si>
  <si>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</si>
  <si>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</si>
  <si>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</si>
  <si>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</si>
  <si>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</si>
  <si>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</si>
  <si>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</si>
  <si>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</si>
  <si>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</si>
  <si>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</si>
  <si>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</si>
  <si>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</si>
  <si>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</si>
  <si>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</si>
  <si>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</si>
  <si>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</si>
  <si>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</si>
  <si>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</si>
  <si>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</si>
  <si>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</si>
  <si>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</si>
  <si>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</si>
  <si>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</si>
  <si>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</si>
  <si>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</si>
  <si>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</si>
  <si>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</si>
  <si>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</si>
  <si>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</si>
  <si>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</si>
  <si>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</si>
  <si>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</si>
  <si>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</si>
  <si>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</si>
  <si>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</si>
  <si>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</si>
  <si>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</si>
  <si>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</si>
  <si>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</si>
  <si>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</si>
  <si>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</si>
  <si>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</si>
  <si>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</si>
  <si>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</si>
  <si>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</si>
  <si>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</si>
  <si>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</si>
  <si>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</si>
  <si>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</si>
  <si>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</si>
  <si>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</si>
  <si>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</si>
  <si>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</si>
  <si>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</si>
  <si>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</si>
  <si>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</si>
  <si>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</si>
  <si>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</si>
  <si>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</si>
  <si>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</si>
  <si>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</si>
  <si>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</si>
  <si>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</si>
  <si>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</si>
  <si>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</si>
  <si>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</si>
  <si>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</si>
  <si>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</si>
  <si>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</si>
  <si>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</si>
  <si>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</si>
  <si>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</si>
  <si>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</si>
  <si>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</si>
  <si>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</si>
  <si>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</si>
  <si>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</si>
  <si>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</si>
  <si>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</si>
  <si>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</si>
  <si>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</si>
  <si>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</si>
  <si>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</si>
  <si>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</si>
  <si>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</si>
  <si>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</si>
  <si>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</si>
  <si>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</si>
  <si>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</si>
  <si>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</si>
  <si>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</si>
  <si>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</si>
  <si>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</si>
  <si>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</si>
  <si>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</si>
  <si>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</si>
  <si>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</si>
  <si>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</si>
  <si>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</si>
  <si>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</si>
  <si>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</si>
  <si>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</si>
  <si>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</si>
  <si>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</si>
  <si>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</si>
  <si>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</si>
  <si>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</si>
  <si>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</si>
  <si>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</si>
  <si>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</si>
  <si>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</si>
  <si>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</si>
  <si>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</si>
  <si>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</si>
  <si>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</si>
  <si>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</si>
  <si>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</si>
  <si>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</si>
  <si>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</si>
  <si>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</si>
  <si>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</si>
  <si>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</si>
  <si>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</si>
  <si>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</si>
  <si>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</si>
  <si>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</si>
  <si>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</si>
  <si>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</si>
  <si>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</si>
  <si>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</si>
  <si>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</si>
  <si>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</si>
  <si>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</si>
  <si>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</si>
  <si>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</si>
  <si>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</si>
  <si>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</si>
  <si>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</si>
  <si>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</si>
  <si>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</si>
  <si>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</si>
  <si>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</si>
  <si>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</si>
  <si>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</si>
  <si>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</si>
  <si>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</si>
  <si>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</si>
  <si>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</si>
  <si>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</si>
  <si>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</si>
  <si>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</si>
  <si>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</si>
  <si>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</si>
  <si>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</si>
  <si>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</si>
  <si>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</si>
  <si>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</si>
  <si>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</si>
  <si>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</si>
  <si>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</si>
  <si>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</si>
  <si>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</si>
  <si>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</si>
  <si>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</si>
  <si>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</si>
  <si>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</si>
  <si>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</si>
  <si>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</si>
  <si>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</si>
  <si>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</si>
  <si>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</si>
  <si>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</si>
  <si>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</si>
  <si>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</si>
  <si>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</si>
  <si>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</si>
  <si>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</si>
  <si>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</si>
  <si>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</si>
  <si>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</si>
  <si>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</si>
  <si>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</si>
  <si>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</si>
  <si>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</si>
  <si>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</si>
  <si>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</si>
  <si>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</si>
  <si>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</si>
  <si>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</si>
  <si>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</si>
  <si>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</si>
  <si>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</si>
  <si>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</si>
  <si>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</si>
  <si>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</si>
  <si>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</si>
  <si>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</si>
  <si>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</si>
  <si>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</si>
  <si>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</si>
  <si>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</si>
  <si>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</si>
  <si>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</si>
  <si>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</si>
  <si>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</si>
  <si>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</si>
  <si>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</si>
  <si>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</si>
  <si>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</si>
  <si>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</si>
  <si>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</si>
  <si>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</si>
  <si>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</si>
  <si>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</si>
  <si>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</si>
  <si>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</si>
  <si>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</si>
  <si>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</si>
  <si>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</si>
  <si>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</si>
  <si>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</si>
  <si>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</si>
  <si>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</si>
  <si>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</si>
  <si>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</si>
  <si>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</si>
  <si>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</si>
  <si>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</si>
  <si>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</si>
  <si>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</si>
  <si>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</si>
  <si>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</si>
  <si>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</si>
  <si>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</si>
  <si>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</si>
  <si>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</si>
  <si>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</si>
  <si>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</si>
  <si>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</si>
  <si>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</si>
  <si>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</si>
  <si>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</si>
  <si>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</si>
  <si>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</si>
  <si>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</si>
  <si>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</si>
  <si>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</si>
  <si>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</si>
  <si>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</si>
  <si>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</si>
  <si>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</si>
  <si>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</si>
  <si>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</si>
  <si>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</si>
  <si>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</si>
  <si>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</si>
  <si>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</si>
  <si>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</si>
  <si>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</si>
  <si>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</si>
  <si>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</si>
  <si>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</si>
  <si>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</si>
  <si>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</si>
  <si>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</si>
  <si>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</si>
  <si>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</si>
  <si>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</si>
  <si>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</si>
  <si>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</si>
  <si>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</si>
  <si>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</si>
  <si>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</si>
  <si>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</si>
  <si>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</si>
  <si>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</si>
  <si>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</si>
  <si>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</si>
  <si>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</si>
  <si>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</si>
  <si>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</si>
  <si>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</si>
  <si>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</si>
  <si>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</si>
  <si>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</si>
  <si>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</si>
  <si>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</si>
  <si>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</si>
  <si>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</si>
  <si>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</si>
  <si>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</si>
  <si>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</si>
  <si>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</si>
  <si>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</si>
  <si>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</si>
  <si>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</si>
  <si>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</si>
  <si>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</si>
  <si>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</si>
  <si>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</si>
  <si>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</si>
  <si>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</si>
  <si>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</si>
  <si>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</si>
  <si>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</si>
  <si>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</si>
  <si>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</si>
  <si>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</si>
  <si>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</si>
  <si>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</si>
  <si>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</si>
  <si>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</si>
  <si>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</si>
  <si>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</si>
  <si>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</si>
  <si>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</si>
  <si>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</si>
  <si>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</si>
  <si>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</si>
  <si>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</si>
  <si>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</si>
  <si>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</si>
  <si>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</si>
  <si>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</si>
  <si>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</si>
  <si>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</si>
  <si>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</si>
  <si>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</si>
  <si>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</si>
  <si>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</si>
  <si>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</si>
  <si>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</si>
  <si>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</si>
  <si>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</si>
  <si>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</si>
  <si>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</si>
  <si>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</si>
  <si>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</si>
  <si>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</si>
  <si>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</si>
  <si>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</si>
  <si>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</si>
  <si>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</si>
  <si>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</si>
  <si>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</si>
  <si>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</si>
  <si>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</si>
  <si>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</si>
  <si>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</si>
  <si>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</si>
  <si>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</si>
  <si>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</si>
  <si>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</si>
  <si>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</si>
  <si>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</si>
  <si>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</si>
  <si>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</si>
  <si>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</si>
  <si>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</si>
  <si>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</si>
  <si>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</si>
  <si>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</si>
  <si>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</si>
  <si>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</si>
  <si>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</si>
  <si>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</si>
  <si>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</si>
  <si>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</si>
  <si>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</si>
  <si>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</si>
  <si>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</si>
  <si>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</si>
  <si>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</si>
  <si>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</si>
  <si>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</si>
  <si>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</si>
  <si>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</si>
  <si>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</si>
  <si>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</si>
  <si>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</si>
  <si>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</si>
  <si>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</si>
  <si>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</si>
  <si>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</si>
  <si>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</si>
  <si>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</si>
  <si>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</si>
  <si>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</si>
  <si>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</si>
  <si>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</si>
  <si>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</si>
  <si>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</si>
  <si>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</si>
  <si>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</si>
  <si>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</si>
  <si>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</si>
  <si>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</si>
  <si>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</si>
  <si>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</si>
  <si>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</si>
  <si>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</si>
  <si>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</si>
  <si>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</si>
  <si>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</si>
  <si>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</si>
  <si>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</si>
  <si>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</si>
  <si>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</si>
  <si>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</si>
  <si>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</si>
  <si>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</si>
  <si>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</si>
  <si>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</si>
  <si>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</si>
  <si>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</si>
  <si>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</si>
  <si>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</si>
  <si>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</si>
  <si>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</si>
  <si>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</si>
  <si>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</si>
  <si>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</si>
  <si>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</si>
  <si>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</si>
  <si>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</si>
  <si>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</si>
  <si>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</si>
  <si>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</si>
  <si>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</si>
  <si>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</si>
  <si>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</si>
  <si>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</si>
  <si>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</si>
  <si>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</si>
  <si>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</si>
  <si>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</si>
  <si>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</si>
  <si>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</si>
  <si>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</si>
  <si>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</si>
  <si>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</si>
  <si>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</si>
  <si>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</si>
  <si>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</si>
  <si>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</si>
  <si>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</si>
  <si>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</si>
  <si>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</si>
  <si>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</si>
  <si>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</si>
  <si>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</si>
  <si>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</si>
  <si>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</si>
  <si>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</si>
  <si>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</si>
  <si>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</si>
  <si>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</si>
  <si>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</si>
  <si>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</si>
  <si>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</si>
  <si>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</si>
  <si>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</si>
  <si>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</si>
  <si>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</si>
  <si>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</si>
  <si>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</si>
  <si>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</si>
  <si>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</si>
  <si>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</si>
  <si>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</si>
  <si>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</si>
  <si>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</si>
  <si>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</si>
  <si>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</si>
  <si>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</si>
  <si>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</si>
  <si>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</si>
  <si>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</si>
  <si>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</si>
  <si>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</si>
  <si>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</si>
  <si>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</si>
  <si>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</si>
  <si>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</si>
  <si>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</si>
  <si>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</si>
  <si>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</si>
  <si>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</si>
  <si>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</si>
  <si>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</si>
  <si>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</si>
  <si>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</si>
  <si>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</si>
  <si>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</si>
  <si>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</si>
  <si>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</si>
  <si>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</si>
  <si>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</si>
  <si>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</si>
  <si>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</si>
  <si>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</si>
  <si>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</si>
  <si>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</si>
  <si>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</si>
  <si>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</si>
  <si>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</si>
  <si>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</si>
  <si>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</si>
  <si>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</si>
  <si>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</si>
  <si>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</si>
  <si>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</si>
  <si>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</si>
  <si>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</si>
  <si>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</si>
  <si>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</si>
  <si>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</si>
  <si>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</si>
  <si>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</si>
  <si>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</si>
  <si>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</si>
  <si>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</si>
  <si>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</si>
  <si>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</si>
  <si>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</si>
  <si>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</si>
  <si>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</si>
  <si>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</si>
  <si>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</si>
  <si>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</si>
  <si>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</si>
  <si>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</si>
  <si>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</si>
  <si>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</si>
  <si>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</si>
  <si>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</si>
  <si>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</si>
  <si>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</si>
  <si>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</si>
  <si>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</si>
  <si>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</si>
  <si>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</si>
  <si>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</si>
  <si>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</si>
  <si>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</si>
  <si>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</si>
  <si>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</si>
  <si>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</si>
  <si>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</si>
  <si>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</si>
  <si>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</si>
  <si>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</si>
  <si>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</si>
  <si>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</si>
  <si>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</si>
  <si>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</si>
  <si>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</si>
  <si>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</si>
  <si>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</si>
  <si>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</si>
  <si>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</si>
  <si>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</si>
  <si>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</si>
  <si>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</si>
  <si>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</si>
  <si>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</si>
  <si>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</si>
  <si>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</si>
  <si>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</si>
  <si>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</si>
  <si>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</si>
  <si>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</si>
  <si>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</si>
  <si>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</si>
  <si>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</si>
  <si>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</si>
  <si>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</si>
  <si>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</si>
  <si>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</si>
  <si>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</si>
  <si>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</si>
  <si>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</si>
  <si>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</si>
  <si>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</si>
  <si>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</si>
  <si>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</si>
  <si>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</si>
  <si>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</si>
  <si>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</si>
  <si>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</si>
  <si>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</si>
  <si>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</si>
  <si>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</si>
  <si>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</si>
  <si>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</si>
  <si>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</si>
  <si>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</si>
  <si>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</si>
  <si>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</si>
  <si>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</si>
  <si>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</si>
  <si>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</si>
  <si>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</si>
  <si>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</si>
  <si>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</si>
  <si>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</si>
  <si>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</si>
  <si>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</si>
  <si>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</si>
  <si>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</si>
  <si>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</si>
  <si>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</si>
  <si>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</si>
  <si>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</si>
  <si>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</si>
  <si>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</si>
  <si>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</si>
  <si>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</si>
  <si>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</si>
  <si>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</si>
  <si>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</si>
  <si>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</si>
  <si>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</si>
  <si>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</si>
  <si>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</si>
  <si>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</si>
  <si>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</si>
  <si>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</si>
  <si>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</si>
  <si>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</si>
  <si>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</si>
  <si>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</si>
  <si>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</si>
  <si>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</si>
  <si>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</si>
  <si>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</si>
  <si>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</si>
  <si>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</si>
  <si>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</si>
  <si>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</si>
  <si>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</si>
  <si>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</si>
  <si>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</si>
  <si>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</si>
  <si>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</si>
  <si>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</si>
  <si>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</si>
  <si>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</si>
  <si>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</si>
  <si>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</si>
  <si>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</si>
  <si>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</si>
  <si>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</si>
  <si>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</si>
  <si>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</si>
  <si>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</si>
  <si>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</si>
  <si>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</si>
  <si>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</si>
  <si>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</si>
  <si>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</si>
  <si>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</si>
  <si>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</si>
  <si>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</si>
  <si>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</si>
  <si>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</si>
  <si>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</si>
  <si>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</si>
  <si>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</si>
  <si>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</si>
  <si>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</si>
  <si>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</si>
  <si>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</si>
  <si>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</si>
  <si>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</si>
  <si>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</si>
  <si>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</si>
  <si>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</si>
  <si>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</si>
  <si>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</si>
  <si>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</si>
  <si>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</si>
  <si>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</si>
  <si>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</si>
  <si>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</si>
  <si>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</si>
  <si>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</si>
  <si>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</si>
  <si>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</si>
  <si>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</si>
  <si>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</si>
  <si>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</si>
  <si>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</si>
  <si>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</si>
  <si>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</si>
  <si>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</si>
  <si>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</si>
  <si>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</si>
  <si>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</si>
  <si>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</si>
  <si>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</si>
  <si>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</si>
  <si>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</si>
  <si>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</si>
  <si>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</si>
  <si>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</si>
  <si>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</si>
  <si>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</si>
  <si>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</si>
  <si>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</si>
  <si>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</si>
  <si>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</si>
  <si>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</si>
  <si>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</si>
  <si>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</si>
  <si>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</si>
  <si>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</si>
  <si>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</si>
  <si>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</si>
  <si>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</si>
  <si>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</si>
  <si>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</si>
  <si>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</si>
  <si>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</si>
  <si>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</si>
  <si>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</si>
  <si>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</si>
  <si>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</si>
  <si>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</si>
  <si>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</si>
  <si>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</si>
  <si>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</si>
  <si>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</si>
  <si>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</si>
  <si>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</si>
  <si>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</si>
  <si>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</si>
  <si>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</si>
  <si>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</si>
  <si>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</si>
  <si>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</si>
  <si>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</si>
  <si>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</si>
  <si>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</si>
  <si>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</si>
  <si>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</si>
  <si>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</si>
  <si>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</si>
  <si>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</si>
  <si>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</si>
  <si>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</si>
  <si>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</si>
  <si>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</si>
  <si>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</si>
  <si>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</si>
  <si>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</si>
  <si>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</si>
  <si>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</si>
  <si>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</si>
  <si>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</si>
  <si>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</si>
  <si>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</si>
  <si>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</si>
  <si>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</si>
  <si>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</si>
  <si>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</si>
  <si>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</si>
  <si>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</si>
  <si>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</si>
  <si>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</si>
  <si>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</si>
  <si>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</si>
  <si>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</si>
  <si>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</si>
  <si>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</si>
  <si>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</si>
  <si>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</si>
  <si>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</si>
  <si>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</si>
  <si>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</si>
  <si>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</si>
  <si>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</si>
  <si>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</si>
  <si>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</si>
  <si>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</si>
  <si>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</si>
  <si>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</si>
  <si>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</si>
  <si>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</si>
  <si>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</si>
  <si>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</si>
  <si>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</si>
  <si>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</si>
  <si>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</si>
  <si>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</si>
  <si>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</si>
  <si>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</si>
  <si>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</si>
  <si>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</si>
  <si>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</si>
  <si>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</si>
  <si>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</si>
  <si>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</si>
  <si>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</si>
  <si>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</si>
  <si>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</si>
  <si>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</si>
  <si>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</si>
  <si>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</si>
  <si>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</si>
  <si>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</si>
  <si>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</si>
  <si>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</si>
  <si>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</si>
  <si>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</si>
  <si>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</si>
  <si>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</si>
  <si>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</si>
  <si>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</si>
  <si>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</si>
  <si>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</si>
  <si>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</si>
  <si>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</si>
  <si>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</si>
  <si>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</si>
  <si>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</si>
  <si>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</si>
  <si>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</si>
  <si>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</si>
  <si>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</si>
  <si>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</si>
  <si>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</si>
  <si>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</si>
  <si>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</si>
  <si>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</si>
  <si>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</si>
  <si>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</si>
  <si>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</si>
  <si>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</si>
  <si>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</si>
  <si>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</si>
  <si>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</si>
  <si>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</si>
  <si>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</si>
  <si>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</si>
  <si>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</si>
  <si>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</si>
  <si>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</si>
  <si>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</si>
  <si>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</si>
  <si>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</si>
  <si>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</si>
  <si>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</si>
  <si>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</si>
  <si>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</si>
  <si>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</si>
  <si>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</si>
  <si>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</si>
  <si>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</si>
  <si>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</si>
  <si>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</si>
  <si>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</si>
  <si>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</si>
  <si>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</si>
  <si>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</si>
  <si>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</si>
  <si>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</si>
  <si>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</si>
  <si>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</si>
  <si>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</si>
  <si>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</si>
  <si>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</si>
  <si>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</si>
  <si>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</si>
  <si>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</si>
  <si>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</si>
  <si>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</si>
  <si>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</si>
  <si>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</si>
  <si>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</si>
  <si>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</si>
  <si>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</si>
  <si>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</si>
  <si>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</si>
  <si>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</si>
  <si>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</si>
  <si>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</si>
  <si>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</si>
  <si>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</si>
  <si>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</si>
  <si>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</si>
  <si>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</si>
  <si>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</si>
  <si>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</si>
  <si>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</si>
  <si>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</si>
  <si>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</si>
  <si>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</si>
  <si>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</si>
  <si>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</si>
  <si>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</si>
  <si>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</si>
  <si>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</si>
  <si>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</si>
  <si>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</si>
  <si>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</si>
  <si>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</si>
  <si>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</si>
  <si>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</si>
  <si>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</si>
  <si>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</si>
  <si>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</si>
  <si>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</si>
  <si>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</si>
  <si>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</si>
  <si>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</si>
  <si>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</si>
  <si>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</si>
  <si>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</si>
  <si>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</si>
  <si>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</si>
  <si>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</si>
  <si>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</si>
  <si>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</si>
  <si>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</si>
  <si>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</si>
  <si>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</si>
  <si>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</si>
  <si>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</si>
  <si>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</si>
  <si>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</si>
  <si>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</si>
  <si>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</si>
  <si>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</si>
  <si>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</si>
  <si>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</si>
  <si>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</si>
  <si>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</si>
  <si>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</si>
  <si>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</si>
  <si>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</si>
  <si>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</si>
  <si>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</si>
  <si>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</si>
  <si>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</si>
  <si>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</si>
  <si>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</si>
  <si>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</si>
  <si>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</si>
  <si>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</si>
  <si>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</si>
  <si>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</si>
  <si>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</si>
  <si>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</si>
  <si>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</si>
  <si>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</si>
  <si>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</si>
  <si>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</si>
  <si>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</si>
  <si>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</si>
  <si>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</si>
  <si>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</si>
  <si>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</si>
  <si>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</si>
  <si>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</si>
  <si>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</si>
  <si>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</si>
  <si>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</si>
  <si>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</si>
  <si>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</si>
  <si>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</si>
  <si>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</si>
  <si>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</si>
  <si>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</si>
  <si>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</si>
  <si>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</si>
  <si>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</si>
  <si>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</si>
  <si>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</si>
  <si>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</si>
  <si>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</si>
  <si>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</si>
  <si>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</si>
  <si>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</si>
  <si>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</si>
  <si>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</si>
  <si>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</si>
  <si>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</si>
  <si>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</si>
  <si>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</si>
  <si>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</si>
  <si>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</si>
  <si>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</si>
  <si>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</si>
  <si>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</si>
  <si>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</si>
  <si>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</si>
  <si>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</si>
  <si>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</si>
  <si>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</si>
  <si>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</si>
  <si>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</si>
  <si>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</si>
  <si>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</si>
  <si>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</si>
  <si>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</si>
  <si>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</si>
  <si>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</si>
  <si>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</si>
  <si>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</si>
  <si>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</si>
  <si>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</si>
  <si>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</si>
  <si>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</si>
  <si>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</si>
  <si>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</si>
  <si>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</si>
  <si>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</si>
  <si>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</si>
  <si>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</si>
  <si>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</si>
  <si>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</si>
  <si>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</si>
  <si>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</si>
  <si>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</si>
  <si>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</si>
  <si>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</si>
  <si>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</si>
  <si>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</si>
  <si>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</si>
  <si>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</si>
  <si>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</si>
  <si>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</si>
  <si>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</si>
  <si>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</si>
  <si>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</si>
  <si>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</si>
  <si>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</si>
  <si>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</si>
  <si>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</si>
  <si>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</si>
  <si>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</si>
  <si>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</si>
  <si>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</si>
  <si>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</si>
  <si>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</si>
  <si>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</si>
  <si>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</si>
  <si>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</si>
  <si>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</si>
  <si>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</si>
  <si>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</si>
  <si>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</si>
  <si>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</si>
  <si>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</si>
  <si>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</si>
  <si>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</si>
  <si>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</si>
  <si>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</si>
  <si>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</si>
  <si>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</si>
  <si>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</si>
  <si>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</si>
  <si>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</si>
  <si>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</si>
  <si>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</si>
  <si>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</si>
  <si>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</si>
  <si>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</si>
  <si>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</si>
  <si>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</si>
  <si>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</si>
  <si>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</si>
  <si>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</si>
  <si>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</si>
  <si>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</si>
  <si>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</si>
  <si>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</si>
  <si>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</si>
  <si>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</si>
  <si>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</si>
  <si>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</si>
  <si>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</si>
  <si>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</si>
  <si>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</si>
  <si>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</si>
  <si>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</si>
  <si>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</si>
  <si>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</si>
  <si>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</si>
  <si>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</si>
  <si>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</si>
  <si>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</si>
  <si>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</si>
  <si>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</si>
  <si>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</si>
  <si>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</si>
  <si>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</si>
  <si>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</si>
  <si>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</si>
  <si>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</si>
  <si>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</si>
  <si>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</si>
  <si>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</si>
  <si>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</si>
  <si>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</si>
  <si>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</si>
  <si>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</si>
  <si>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</si>
  <si>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</si>
  <si>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</si>
  <si>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</si>
  <si>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</si>
  <si>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</si>
  <si>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</si>
  <si>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</si>
  <si>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</si>
  <si>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</si>
  <si>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</si>
  <si>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</si>
  <si>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</si>
  <si>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</si>
  <si>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</si>
  <si>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</si>
  <si>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</si>
  <si>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</si>
  <si>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</si>
  <si>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</si>
  <si>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</si>
  <si>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</si>
  <si>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</si>
  <si>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</si>
  <si>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</si>
  <si>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</si>
  <si>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</si>
  <si>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</si>
  <si>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</si>
  <si>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</si>
  <si>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</si>
  <si>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</si>
  <si>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</si>
  <si>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</si>
  <si>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</si>
  <si>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</si>
  <si>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</si>
  <si>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</si>
  <si>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</si>
  <si>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</si>
  <si>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</si>
  <si>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</si>
  <si>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</si>
  <si>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</si>
  <si>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</si>
  <si>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</si>
  <si>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</si>
  <si>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</si>
  <si>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</si>
  <si>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</si>
  <si>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</si>
  <si>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</si>
  <si>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</si>
  <si>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</si>
  <si>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</si>
  <si>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</si>
  <si>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</si>
  <si>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</si>
  <si>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</si>
  <si>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</si>
  <si>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</si>
  <si>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</si>
  <si>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</si>
  <si>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</si>
  <si>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</si>
  <si>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</si>
  <si>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</si>
  <si>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</si>
  <si>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</si>
  <si>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</si>
  <si>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</si>
  <si>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</si>
  <si>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</si>
  <si>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</si>
  <si>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</si>
  <si>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</si>
  <si>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</si>
  <si>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</si>
  <si>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</si>
  <si>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</si>
  <si>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</si>
  <si>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</si>
  <si>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</si>
  <si>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</si>
  <si>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</si>
  <si>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</si>
  <si>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</si>
  <si>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</si>
  <si>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</si>
  <si>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</si>
  <si>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</si>
  <si>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</si>
  <si>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</si>
  <si>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</si>
  <si>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</si>
  <si>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</si>
  <si>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</si>
  <si>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</si>
  <si>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</si>
  <si>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</si>
  <si>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</si>
  <si>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</si>
  <si>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</si>
  <si>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</si>
  <si>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</si>
  <si>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</si>
  <si>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</si>
  <si>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</si>
  <si>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</si>
  <si>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</si>
  <si>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</si>
  <si>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</si>
  <si>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</si>
  <si>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</si>
  <si>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</si>
  <si>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</si>
  <si>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</si>
  <si>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</si>
  <si>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</si>
  <si>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</si>
  <si>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</si>
  <si>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</si>
  <si>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</si>
  <si>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</si>
  <si>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</si>
  <si>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</si>
  <si>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</si>
  <si>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</si>
  <si>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</si>
  <si>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</si>
  <si>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</si>
  <si>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</si>
  <si>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</si>
  <si>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</si>
  <si>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</si>
  <si>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</si>
  <si>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</si>
  <si>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</si>
  <si>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</si>
  <si>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</si>
  <si>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</si>
  <si>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</si>
  <si>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</si>
  <si>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</si>
  <si>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</si>
  <si>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</si>
  <si>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</si>
  <si>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</si>
  <si>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</si>
  <si>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</si>
  <si>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</si>
  <si>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</si>
  <si>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</si>
  <si>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</si>
  <si>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</si>
  <si>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</si>
  <si>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</si>
  <si>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</si>
  <si>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</si>
  <si>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</si>
  <si>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</si>
  <si>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</si>
  <si>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</si>
  <si>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</si>
  <si>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</si>
  <si>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</si>
  <si>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</si>
  <si>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</si>
  <si>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</si>
  <si>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</si>
  <si>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</si>
  <si>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</si>
  <si>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</si>
  <si>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</si>
  <si>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</si>
  <si>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</si>
  <si>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</si>
  <si>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</si>
  <si>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</si>
  <si>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</si>
  <si>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</si>
  <si>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</si>
  <si>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</si>
  <si>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</si>
  <si>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</si>
  <si>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</si>
  <si>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</si>
  <si>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</si>
  <si>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</si>
  <si>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</si>
  <si>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</si>
  <si>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</si>
  <si>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</si>
  <si>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</si>
  <si>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</si>
  <si>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</si>
  <si>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</si>
  <si>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</si>
  <si>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</si>
  <si>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</si>
  <si>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</si>
  <si>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</si>
  <si>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</si>
  <si>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</si>
  <si>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</si>
  <si>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</si>
  <si>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</si>
  <si>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</si>
  <si>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</si>
  <si>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</si>
  <si>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</si>
  <si>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</si>
  <si>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</si>
  <si>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</si>
  <si>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</si>
  <si>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</si>
  <si>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</si>
  <si>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</si>
  <si>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</si>
  <si>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</si>
  <si>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</si>
  <si>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</si>
  <si>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</si>
  <si>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</si>
  <si>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</si>
  <si>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</si>
  <si>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</si>
  <si>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</si>
  <si>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</si>
  <si>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</si>
  <si>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</si>
  <si>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</si>
  <si>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</si>
  <si>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</si>
  <si>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</si>
  <si>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</si>
  <si>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</si>
  <si>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</si>
  <si>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</si>
  <si>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</si>
  <si>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</si>
  <si>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</si>
  <si>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</si>
  <si>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</si>
  <si>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</si>
  <si>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</si>
  <si>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</si>
  <si>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</si>
  <si>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</si>
  <si>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</si>
  <si>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</si>
  <si>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</si>
  <si>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</si>
  <si>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</si>
  <si>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</si>
  <si>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</si>
  <si>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</si>
  <si>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</si>
  <si>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</si>
  <si>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</si>
  <si>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</si>
  <si>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</si>
  <si>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</si>
  <si>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</si>
  <si>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</si>
  <si>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</si>
  <si>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</si>
  <si>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</si>
  <si>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</si>
  <si>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</si>
  <si>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</si>
  <si>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</si>
  <si>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</si>
  <si>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</si>
  <si>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</si>
  <si>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</si>
  <si>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</si>
  <si>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</si>
  <si>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</si>
  <si>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</si>
  <si>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</si>
  <si>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</si>
  <si>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</si>
  <si>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</si>
  <si>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</si>
  <si>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</si>
  <si>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</si>
  <si>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</si>
  <si>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</si>
  <si>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</si>
  <si>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</si>
  <si>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</si>
  <si>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</si>
  <si>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</si>
  <si>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</si>
  <si>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</si>
  <si>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</si>
  <si>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</si>
  <si>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</si>
  <si>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</si>
  <si>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</si>
  <si>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</si>
  <si>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</si>
  <si>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</si>
  <si>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</si>
  <si>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</si>
  <si>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</si>
  <si>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</si>
  <si>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</si>
  <si>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</si>
  <si>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</si>
  <si>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</si>
  <si>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</si>
  <si>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</si>
  <si>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</si>
  <si>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</si>
  <si>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</si>
  <si>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</si>
  <si>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</si>
  <si>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</si>
  <si>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</si>
  <si>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</si>
  <si>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</si>
  <si>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</si>
  <si>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</si>
  <si>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</si>
  <si>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</si>
  <si>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</si>
  <si>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</si>
  <si>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</si>
  <si>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</si>
  <si>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</si>
  <si>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</si>
  <si>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</si>
  <si>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</si>
  <si>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</si>
  <si>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</si>
  <si>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</si>
  <si>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</si>
  <si>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</si>
  <si>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</si>
  <si>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</si>
  <si>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</si>
  <si>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</si>
  <si>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</si>
  <si>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</si>
  <si>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</si>
  <si>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</si>
  <si>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</si>
  <si>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</si>
  <si>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</si>
  <si>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</si>
  <si>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</si>
  <si>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</si>
  <si>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</si>
  <si>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</si>
  <si>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</si>
  <si>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</si>
  <si>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</si>
  <si>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</si>
  <si>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</si>
  <si>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</si>
  <si>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</si>
  <si>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</si>
  <si>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</si>
  <si>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</si>
  <si>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</si>
  <si>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</si>
  <si>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</si>
  <si>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</si>
  <si>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</si>
  <si>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</si>
  <si>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</si>
  <si>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</si>
  <si>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</si>
  <si>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</si>
  <si>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</si>
  <si>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</si>
  <si>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</si>
  <si>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</si>
  <si>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</si>
  <si>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</si>
  <si>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</si>
  <si>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</si>
  <si>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</si>
  <si>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</si>
  <si>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</si>
  <si>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</si>
  <si>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</si>
  <si>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</si>
  <si>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</si>
  <si>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</si>
  <si>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</si>
  <si>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</si>
  <si>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</si>
  <si>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</si>
  <si>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</si>
  <si>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</si>
  <si>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</si>
  <si>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</si>
  <si>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</si>
  <si>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</si>
  <si>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</si>
  <si>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</si>
  <si>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</si>
  <si>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</si>
  <si>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</si>
  <si>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</si>
  <si>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</si>
  <si>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</si>
  <si>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</si>
  <si>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</si>
  <si>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</si>
  <si>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</si>
  <si>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</si>
  <si>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</si>
  <si>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</si>
  <si>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</si>
  <si>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</si>
  <si>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</si>
  <si>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</si>
  <si>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</si>
  <si>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</si>
  <si>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</si>
  <si>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</si>
  <si>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</si>
  <si>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</si>
  <si>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</si>
  <si>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</si>
  <si>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</si>
  <si>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</si>
  <si>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</si>
  <si>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</si>
  <si>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</si>
  <si>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</si>
  <si>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</si>
  <si>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</si>
  <si>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</si>
  <si>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</si>
  <si>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</si>
  <si>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</si>
  <si>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</si>
  <si>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</si>
  <si>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</si>
  <si>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</si>
  <si>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</si>
  <si>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</si>
  <si>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</si>
  <si>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</si>
  <si>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</si>
  <si>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</si>
  <si>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</si>
  <si>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</si>
  <si>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</si>
  <si>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</si>
  <si>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</si>
  <si>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</si>
  <si>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</si>
  <si>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</si>
  <si>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</si>
  <si>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</si>
  <si>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</si>
  <si>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</si>
  <si>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</si>
  <si>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</si>
  <si>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</si>
  <si>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</si>
  <si>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</si>
  <si>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</si>
  <si>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</si>
  <si>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</si>
  <si>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</si>
  <si>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</si>
  <si>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</si>
  <si>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</si>
  <si>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</si>
  <si>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</si>
  <si>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</si>
  <si>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</si>
  <si>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</si>
  <si>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</si>
  <si>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</si>
  <si>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</si>
  <si>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</si>
  <si>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</si>
  <si>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</si>
  <si>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</si>
  <si>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</si>
  <si>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</si>
  <si>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</si>
  <si>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</si>
  <si>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</si>
  <si>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</si>
  <si>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</si>
  <si>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</si>
  <si>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</si>
  <si>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</si>
  <si>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</si>
  <si>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</si>
  <si>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</si>
  <si>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</si>
  <si>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</si>
  <si>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</si>
  <si>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</si>
  <si>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</si>
  <si>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</si>
  <si>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</si>
  <si>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</si>
  <si>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</si>
  <si>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</si>
  <si>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</si>
  <si>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</si>
  <si>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</si>
  <si>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</si>
  <si>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</si>
  <si>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</si>
  <si>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</si>
  <si>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</si>
  <si>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</si>
  <si>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</si>
  <si>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</si>
  <si>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</si>
  <si>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</si>
  <si>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</si>
  <si>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</si>
  <si>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</si>
  <si>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</si>
  <si>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</si>
  <si>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</si>
  <si>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</si>
  <si>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</si>
  <si>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</si>
  <si>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</si>
  <si>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</si>
  <si>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</si>
  <si>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</si>
  <si>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</si>
  <si>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</si>
  <si>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</si>
  <si>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</si>
  <si>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</si>
  <si>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</si>
  <si>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</si>
  <si>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</si>
  <si>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</si>
  <si>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</si>
  <si>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</si>
  <si>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</si>
  <si>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</si>
  <si>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</si>
  <si>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</si>
  <si>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</si>
  <si>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</si>
  <si>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</si>
  <si>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</si>
  <si>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</si>
  <si>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</si>
  <si>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</si>
  <si>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</si>
  <si>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</si>
  <si>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</si>
  <si>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</si>
  <si>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</si>
  <si>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</si>
  <si>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</si>
  <si>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</si>
  <si>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</si>
  <si>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</si>
  <si>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</si>
  <si>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</si>
  <si>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</si>
  <si>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</si>
  <si>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</si>
  <si>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</si>
  <si>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</si>
  <si>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</si>
  <si>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</si>
  <si>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</si>
  <si>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</si>
  <si>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</si>
  <si>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</si>
  <si>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</si>
  <si>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</si>
  <si>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</si>
  <si>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</si>
  <si>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</si>
  <si>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</si>
  <si>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</si>
  <si>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</si>
  <si>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</si>
  <si>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</si>
  <si>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</si>
  <si>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</si>
  <si>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</si>
  <si>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</si>
  <si>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</si>
  <si>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</si>
  <si>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</si>
  <si>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</si>
  <si>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</si>
  <si>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</si>
  <si>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</si>
  <si>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</si>
  <si>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</si>
  <si>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</si>
  <si>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</si>
  <si>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</si>
  <si>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</si>
  <si>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</si>
  <si>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</si>
  <si>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</si>
  <si>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</si>
  <si>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</si>
  <si>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</si>
  <si>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</si>
  <si>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</si>
  <si>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</si>
  <si>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</si>
  <si>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</si>
  <si>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</si>
  <si>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</si>
  <si>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</si>
  <si>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</si>
  <si>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</si>
  <si>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</si>
  <si>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</si>
  <si>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</si>
  <si>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</si>
  <si>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</si>
  <si>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</si>
  <si>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</si>
  <si>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</si>
  <si>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</si>
  <si>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</si>
  <si>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</si>
  <si>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</si>
  <si>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</si>
  <si>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</si>
  <si>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</si>
  <si>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</si>
  <si>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</si>
  <si>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</si>
  <si>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</si>
  <si>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</si>
  <si>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</si>
  <si>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</si>
  <si>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</si>
  <si>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</si>
  <si>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</si>
  <si>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</si>
  <si>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</si>
  <si>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</si>
  <si>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</si>
  <si>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</si>
  <si>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</si>
  <si>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</si>
  <si>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</si>
  <si>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</si>
  <si>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</si>
  <si>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</si>
  <si>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</si>
  <si>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</si>
  <si>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</si>
  <si>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</si>
  <si>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</si>
  <si>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</si>
  <si>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</si>
  <si>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</si>
  <si>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</si>
  <si>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</si>
  <si>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</si>
  <si>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</si>
  <si>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</si>
  <si>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</si>
  <si>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</si>
  <si>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</si>
  <si>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</si>
  <si>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</si>
  <si>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</si>
  <si>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</si>
  <si>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</si>
  <si>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</si>
  <si>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</si>
  <si>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</si>
  <si>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</si>
  <si>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</si>
  <si>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</si>
  <si>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</si>
  <si>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</si>
  <si>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</si>
  <si>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</si>
  <si>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</si>
  <si>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</si>
  <si>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</si>
  <si>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</si>
  <si>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</si>
  <si>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</si>
  <si>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</si>
  <si>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</si>
  <si>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</si>
  <si>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</si>
  <si>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</si>
  <si>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</si>
  <si>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</si>
  <si>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</si>
  <si>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</si>
  <si>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</si>
  <si>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</si>
  <si>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</si>
  <si>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</si>
  <si>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</si>
  <si>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</si>
  <si>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</si>
  <si>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</si>
  <si>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</si>
  <si>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</si>
  <si>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</si>
  <si>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</si>
  <si>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</si>
  <si>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</si>
  <si>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</si>
  <si>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</si>
  <si>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</si>
  <si>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</si>
  <si>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</si>
  <si>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</si>
  <si>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</si>
  <si>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</si>
  <si>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</si>
  <si>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</si>
  <si>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</si>
  <si>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</si>
  <si>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</si>
  <si>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</si>
  <si>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</si>
  <si>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</si>
  <si>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</si>
  <si>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</si>
  <si>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</si>
  <si>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</si>
  <si>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</si>
  <si>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</si>
  <si>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</si>
  <si>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</si>
  <si>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</si>
  <si>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</si>
  <si>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</si>
  <si>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</si>
  <si>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</si>
  <si>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</si>
  <si>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</si>
  <si>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</si>
  <si>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</si>
  <si>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</si>
  <si>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</si>
  <si>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</si>
  <si>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</si>
  <si>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</si>
  <si>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</si>
  <si>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</si>
  <si>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</si>
  <si>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</si>
  <si>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</si>
  <si>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</si>
  <si>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</si>
  <si>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</si>
  <si>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</si>
  <si>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</si>
  <si>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</si>
  <si>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</si>
  <si>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</si>
  <si>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</si>
  <si>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</si>
  <si>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</si>
  <si>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</si>
  <si>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</si>
  <si>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</si>
  <si>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</si>
  <si>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</si>
  <si>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</si>
  <si>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</si>
  <si>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</si>
  <si>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</si>
  <si>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</si>
  <si>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</si>
  <si>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</si>
  <si>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</si>
  <si>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</si>
  <si>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</si>
  <si>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</si>
  <si>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</si>
  <si>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</si>
  <si>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</si>
  <si>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</si>
  <si>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</si>
  <si>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</si>
  <si>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</si>
  <si>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</si>
  <si>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</si>
  <si>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</si>
  <si>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</si>
  <si>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</si>
  <si>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</si>
  <si>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</si>
  <si>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</si>
  <si>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</si>
  <si>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</si>
  <si>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</si>
  <si>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</si>
  <si>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</si>
  <si>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</si>
  <si>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</si>
  <si>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</si>
  <si>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</si>
  <si>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</si>
  <si>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</si>
  <si>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</si>
  <si>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</si>
  <si>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</si>
  <si>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</si>
  <si>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</si>
  <si>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</si>
  <si>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</si>
  <si>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</si>
  <si>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</si>
  <si>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</si>
  <si>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</si>
  <si>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</si>
  <si>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</si>
  <si>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</si>
  <si>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</si>
  <si>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</si>
  <si>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</si>
  <si>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</si>
  <si>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</si>
  <si>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</si>
  <si>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</si>
  <si>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</si>
  <si>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</si>
  <si>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</si>
  <si>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</si>
  <si>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</si>
  <si>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</si>
  <si>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</si>
  <si>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</si>
  <si>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</si>
  <si>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</si>
  <si>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</si>
  <si>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</si>
  <si>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</si>
  <si>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</si>
  <si>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</si>
  <si>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</si>
  <si>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</si>
  <si>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</si>
  <si>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</si>
  <si>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</si>
  <si>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</si>
  <si>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</si>
  <si>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</si>
  <si>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</si>
  <si>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</si>
  <si>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</si>
  <si>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</si>
  <si>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</si>
  <si>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</si>
  <si>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</si>
  <si>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</si>
  <si>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</si>
  <si>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</si>
  <si>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</si>
  <si>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</si>
  <si>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</si>
  <si>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</si>
  <si>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</si>
  <si>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</si>
  <si>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</si>
  <si>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</si>
  <si>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</si>
  <si>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</si>
  <si>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</si>
  <si>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</si>
  <si>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</si>
  <si>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</si>
  <si>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</si>
  <si>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</si>
  <si>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</si>
  <si>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</si>
  <si>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</si>
  <si>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</si>
  <si>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</si>
  <si>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</si>
  <si>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</si>
  <si>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</si>
  <si>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</si>
  <si>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</si>
  <si>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</si>
  <si>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</si>
  <si>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</si>
  <si>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</si>
  <si>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</si>
  <si>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</si>
  <si>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</si>
  <si>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</si>
  <si>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</si>
  <si>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</si>
  <si>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</si>
  <si>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</si>
  <si>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</si>
  <si>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</si>
  <si>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</si>
  <si>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</si>
  <si>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</si>
  <si>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</si>
  <si>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</si>
  <si>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</si>
  <si>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</si>
  <si>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</si>
  <si>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</si>
  <si>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</si>
  <si>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</si>
  <si>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</si>
  <si>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</si>
  <si>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</si>
  <si>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</si>
  <si>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</si>
  <si>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</si>
  <si>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</si>
  <si>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</si>
  <si>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</si>
  <si>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</si>
  <si>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</si>
  <si>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</si>
  <si>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</si>
  <si>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</si>
  <si>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</si>
  <si>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</si>
  <si>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</si>
  <si>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</si>
  <si>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</si>
  <si>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</si>
  <si>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</si>
  <si>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</si>
  <si>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</si>
  <si>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</si>
  <si>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</si>
  <si>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</si>
  <si>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</si>
  <si>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</si>
  <si>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</si>
  <si>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</si>
  <si>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</si>
  <si>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</si>
  <si>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</si>
  <si>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</si>
  <si>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</si>
  <si>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</si>
  <si>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</si>
  <si>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</si>
  <si>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</si>
  <si>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</si>
  <si>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</si>
  <si>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</si>
  <si>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</si>
  <si>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</si>
  <si>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</si>
  <si>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</si>
  <si>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</si>
  <si>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</si>
  <si>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</si>
  <si>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</si>
  <si>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</si>
  <si>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</si>
  <si>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</si>
  <si>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</si>
  <si>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</si>
  <si>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</si>
  <si>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</si>
  <si>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</si>
  <si>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</si>
  <si>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</si>
  <si>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</si>
  <si>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</si>
  <si>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</si>
  <si>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</si>
  <si>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</si>
  <si>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</si>
  <si>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</si>
  <si>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</si>
  <si>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</si>
  <si>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</si>
  <si>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</si>
  <si>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</si>
  <si>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</si>
  <si>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</si>
  <si>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</si>
  <si>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</si>
  <si>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</si>
  <si>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</si>
  <si>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</si>
  <si>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</si>
  <si>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</si>
  <si>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</si>
  <si>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</si>
  <si>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</si>
  <si>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</si>
  <si>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</si>
  <si>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</si>
  <si>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</si>
  <si>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</si>
  <si>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</si>
  <si>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</si>
  <si>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</si>
  <si>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</si>
  <si>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</si>
  <si>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</si>
  <si>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</si>
  <si>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</si>
  <si>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</si>
  <si>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</si>
  <si>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</si>
  <si>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</si>
  <si>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</si>
  <si>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</si>
  <si>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</si>
  <si>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</si>
  <si>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</si>
  <si>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</si>
  <si>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</si>
  <si>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</si>
  <si>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</si>
  <si>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</si>
  <si>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</si>
  <si>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</si>
  <si>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</si>
  <si>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</si>
  <si>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</si>
  <si>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</si>
  <si>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</si>
  <si>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</si>
  <si>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</si>
  <si>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</si>
  <si>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</si>
  <si>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</si>
  <si>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</si>
  <si>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</si>
  <si>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</si>
  <si>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</si>
  <si>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</si>
  <si>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</si>
  <si>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</si>
  <si>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</si>
  <si>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</si>
  <si>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</si>
  <si>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</si>
  <si>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</si>
  <si>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</si>
  <si>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</si>
  <si>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</si>
  <si>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</si>
  <si>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</si>
  <si>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</si>
  <si>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</si>
  <si>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</si>
  <si>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</si>
  <si>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</si>
  <si>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</si>
  <si>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</si>
  <si>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</si>
  <si>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</si>
  <si>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</si>
  <si>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</si>
  <si>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</si>
  <si>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</si>
  <si>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</si>
  <si>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</si>
  <si>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</si>
  <si>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</si>
  <si>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</si>
  <si>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</si>
  <si>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</si>
  <si>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</si>
  <si>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</si>
  <si>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</si>
  <si>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</si>
  <si>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</si>
  <si>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</si>
  <si>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</si>
  <si>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</si>
  <si>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</si>
  <si>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</si>
  <si>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</si>
  <si>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</si>
  <si>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</si>
  <si>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</si>
  <si>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</si>
  <si>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</si>
  <si>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</si>
  <si>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</si>
  <si>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</si>
  <si>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</si>
  <si>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</si>
  <si>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</si>
  <si>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</si>
  <si>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</si>
  <si>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</si>
  <si>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</si>
  <si>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</si>
  <si>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</si>
  <si>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</si>
  <si>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</si>
  <si>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</si>
  <si>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</si>
  <si>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</si>
  <si>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</si>
  <si>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</si>
  <si>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</si>
  <si>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</si>
  <si>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</si>
  <si>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</si>
  <si>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</si>
  <si>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</si>
  <si>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</si>
  <si>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</si>
  <si>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</si>
  <si>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</si>
  <si>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</si>
  <si>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</si>
  <si>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</si>
  <si>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</si>
  <si>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</si>
  <si>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</si>
  <si>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</si>
  <si>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</si>
  <si>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</si>
  <si>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</si>
  <si>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</si>
  <si>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</si>
  <si>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</si>
  <si>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</si>
  <si>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</si>
  <si>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</si>
  <si>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</si>
  <si>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</si>
  <si>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</si>
  <si>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</si>
  <si>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</si>
  <si>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</si>
  <si>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</si>
  <si>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</si>
  <si>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</si>
  <si>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</si>
  <si>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</si>
  <si>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</si>
  <si>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</si>
  <si>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</si>
  <si>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</si>
  <si>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</si>
  <si>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</si>
  <si>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</si>
  <si>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</si>
  <si>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</si>
  <si>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</si>
  <si>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</si>
  <si>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</si>
  <si>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</si>
  <si>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</si>
  <si>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</si>
  <si>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</si>
  <si>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</si>
  <si>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</si>
  <si>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</si>
  <si>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</si>
  <si>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</si>
  <si>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</si>
  <si>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</si>
  <si>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</si>
  <si>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</si>
  <si>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</si>
  <si>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</si>
  <si>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</si>
  <si>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</si>
  <si>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</si>
  <si>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</si>
  <si>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</si>
  <si>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</si>
  <si>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</si>
  <si>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</si>
  <si>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</si>
  <si>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</si>
  <si>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</si>
  <si>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</si>
  <si>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</si>
  <si>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</si>
  <si>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</si>
  <si>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</si>
  <si>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</si>
  <si>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</si>
  <si>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</si>
  <si>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</si>
  <si>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</si>
  <si>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</si>
  <si>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</si>
  <si>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</si>
  <si>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</si>
  <si>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</si>
  <si>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</si>
  <si>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</si>
  <si>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</si>
  <si>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</si>
  <si>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</si>
  <si>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</si>
  <si>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</si>
  <si>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</si>
  <si>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</si>
  <si>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</si>
  <si>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</si>
  <si>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</si>
  <si>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</si>
  <si>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</si>
  <si>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</si>
  <si>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</si>
  <si>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</si>
  <si>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</si>
  <si>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</si>
  <si>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</si>
  <si>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</si>
  <si>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</si>
  <si>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</si>
  <si>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</si>
  <si>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</si>
  <si>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</si>
  <si>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</si>
  <si>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</si>
  <si>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</si>
  <si>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</si>
  <si>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</si>
  <si>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</si>
  <si>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</si>
  <si>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</si>
  <si>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</si>
  <si>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</si>
  <si>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</si>
  <si>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</si>
  <si>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</si>
  <si>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</si>
  <si>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</si>
  <si>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</si>
  <si>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</si>
  <si>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</si>
  <si>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</si>
  <si>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</si>
  <si>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</si>
  <si>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</si>
  <si>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</si>
  <si>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</si>
  <si>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</si>
  <si>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</si>
  <si>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</si>
  <si>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</si>
  <si>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</si>
  <si>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</si>
  <si>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</si>
  <si>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</si>
  <si>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</si>
  <si>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</si>
  <si>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</si>
  <si>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</si>
  <si>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</si>
  <si>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</si>
  <si>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</si>
  <si>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</si>
  <si>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</si>
  <si>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</si>
  <si>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</si>
  <si>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</si>
  <si>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</si>
  <si>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</si>
  <si>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</si>
  <si>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</si>
  <si>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</si>
  <si>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</si>
  <si>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</si>
  <si>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</si>
  <si>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</si>
  <si>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</si>
  <si>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</si>
  <si>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</si>
  <si>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</si>
  <si>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</si>
  <si>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</si>
  <si>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</si>
  <si>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</si>
  <si>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</si>
  <si>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</si>
  <si>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</si>
  <si>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</si>
  <si>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</si>
  <si>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</si>
  <si>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</si>
  <si>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</si>
  <si>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</si>
  <si>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</si>
  <si>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</si>
  <si>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</si>
  <si>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</si>
  <si>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</si>
  <si>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</si>
  <si>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</si>
  <si>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</si>
  <si>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</si>
  <si>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</si>
  <si>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</si>
  <si>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</si>
  <si>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</si>
  <si>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</si>
  <si>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</si>
  <si>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</si>
  <si>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</si>
  <si>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</si>
  <si>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</si>
  <si>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</si>
  <si>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</si>
  <si>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</si>
  <si>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</si>
  <si>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</si>
  <si>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</si>
  <si>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</si>
  <si>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</si>
  <si>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</si>
  <si>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</si>
  <si>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</si>
  <si>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</si>
  <si>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</si>
  <si>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</si>
  <si>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</si>
  <si>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</si>
  <si>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</si>
  <si>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</si>
  <si>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</si>
  <si>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</si>
  <si>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</si>
  <si>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</si>
  <si>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</si>
  <si>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</si>
  <si>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</si>
  <si>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</si>
  <si>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</si>
  <si>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</si>
  <si>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</si>
  <si>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</si>
  <si>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</si>
  <si>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</si>
  <si>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</si>
  <si>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</si>
  <si>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</si>
  <si>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</si>
  <si>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</si>
  <si>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</si>
  <si>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</si>
  <si>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</si>
  <si>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</si>
  <si>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</si>
  <si>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</si>
  <si>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</si>
  <si>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</si>
  <si>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</si>
  <si>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</si>
  <si>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</si>
  <si>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</si>
  <si>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</si>
  <si>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</si>
  <si>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</si>
  <si>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</si>
  <si>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</si>
  <si>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</si>
  <si>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</si>
  <si>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</si>
  <si>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</si>
  <si>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</si>
  <si>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</si>
  <si>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</si>
  <si>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</si>
  <si>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</si>
  <si>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</si>
  <si>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</si>
  <si>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</si>
  <si>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</si>
  <si>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</si>
  <si>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</si>
  <si>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</si>
  <si>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</si>
  <si>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</si>
  <si>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</si>
  <si>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</si>
  <si>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</si>
  <si>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</si>
  <si>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</si>
  <si>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</si>
  <si>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</si>
  <si>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</si>
  <si>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</si>
  <si>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</si>
  <si>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</si>
  <si>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</si>
  <si>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</si>
  <si>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</si>
  <si>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</si>
  <si>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</si>
  <si>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</si>
  <si>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</si>
  <si>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</si>
  <si>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</si>
  <si>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</si>
  <si>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</si>
  <si>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</si>
  <si>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</si>
  <si>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</si>
  <si>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</si>
  <si>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</si>
  <si>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</si>
  <si>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</si>
  <si>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</si>
  <si>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</si>
  <si>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</si>
  <si>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</si>
  <si>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</si>
  <si>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</si>
  <si>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</si>
  <si>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</si>
  <si>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</si>
  <si>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</si>
  <si>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</si>
  <si>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</si>
  <si>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</si>
  <si>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</si>
  <si>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</si>
  <si>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</si>
  <si>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</si>
  <si>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</si>
  <si>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</si>
  <si>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</si>
  <si>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</si>
  <si>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</si>
  <si>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</si>
  <si>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</si>
  <si>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</si>
  <si>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</si>
  <si>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</si>
  <si>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</si>
  <si>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</si>
  <si>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</si>
  <si>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</si>
  <si>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</si>
  <si>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</si>
  <si>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</si>
  <si>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</si>
  <si>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</si>
  <si>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</si>
  <si>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</si>
  <si>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</si>
  <si>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</si>
  <si>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</si>
  <si>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</si>
  <si>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</si>
  <si>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</si>
  <si>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</si>
  <si>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</si>
  <si>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</si>
  <si>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</si>
  <si>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</si>
  <si>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</si>
  <si>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</si>
  <si>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</si>
  <si>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</si>
  <si>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</si>
  <si>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</si>
  <si>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</si>
  <si>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</si>
  <si>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</si>
  <si>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</si>
  <si>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</si>
  <si>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</si>
  <si>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</si>
  <si>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</si>
  <si>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</si>
  <si>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</si>
  <si>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</si>
  <si>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</si>
  <si>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</si>
  <si>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</si>
  <si>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</si>
  <si>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</si>
  <si>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</si>
  <si>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</si>
  <si>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</si>
  <si>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</si>
  <si>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</si>
  <si>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</si>
  <si>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</si>
  <si>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</si>
  <si>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</si>
  <si>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</si>
  <si>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</si>
  <si>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</si>
  <si>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</si>
  <si>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</si>
  <si>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</si>
  <si>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</si>
  <si>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</si>
  <si>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</si>
  <si>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</si>
  <si>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</si>
  <si>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</si>
  <si>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</si>
  <si>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</si>
  <si>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</si>
  <si>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</si>
  <si>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</si>
  <si>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</si>
  <si>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</si>
  <si>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</si>
  <si>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</si>
  <si>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</si>
  <si>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</si>
  <si>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</si>
  <si>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</si>
  <si>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</si>
  <si>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</si>
  <si>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</si>
  <si>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</si>
  <si>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</si>
  <si>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</si>
  <si>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</si>
  <si>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</si>
  <si>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</si>
  <si>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</si>
  <si>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</si>
  <si>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</si>
  <si>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</si>
  <si>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</si>
  <si>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</si>
  <si>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</si>
  <si>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</si>
  <si>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</si>
  <si>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</si>
  <si>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</si>
  <si>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</si>
  <si>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</si>
  <si>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</si>
  <si>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</si>
  <si>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</si>
  <si>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</si>
  <si>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</si>
  <si>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</si>
  <si>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</si>
  <si>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</si>
  <si>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</si>
  <si>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</si>
  <si>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</si>
  <si>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</si>
  <si>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</si>
  <si>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</si>
  <si>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</si>
  <si>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</si>
  <si>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</si>
  <si>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</si>
  <si>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</si>
  <si>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</si>
  <si>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</si>
  <si>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</si>
  <si>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</si>
  <si>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</si>
  <si>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</si>
  <si>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</si>
  <si>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</si>
  <si>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</si>
  <si>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</si>
  <si>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</si>
  <si>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</si>
  <si>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</si>
  <si>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</si>
  <si>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</si>
  <si>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</si>
  <si>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</si>
  <si>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</si>
  <si>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</si>
  <si>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</si>
  <si>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</si>
  <si>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</si>
  <si>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</si>
  <si>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</si>
  <si>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</si>
  <si>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</si>
  <si>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</si>
  <si>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</si>
  <si>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</si>
  <si>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</si>
  <si>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</si>
  <si>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</si>
  <si>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</si>
  <si>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</si>
  <si>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</si>
  <si>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</si>
  <si>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</si>
  <si>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</si>
  <si>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</si>
  <si>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</si>
  <si>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</si>
  <si>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</si>
  <si>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</si>
  <si>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</si>
  <si>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</si>
  <si>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</si>
  <si>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</si>
  <si>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</si>
  <si>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</si>
  <si>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</si>
  <si>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</si>
  <si>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</si>
  <si>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</si>
  <si>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</si>
  <si>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</si>
  <si>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</si>
  <si>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</si>
  <si>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</si>
  <si>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</si>
  <si>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</si>
  <si>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</si>
  <si>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</si>
  <si>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</si>
  <si>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</si>
  <si>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</si>
  <si>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</si>
  <si>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</si>
  <si>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</si>
  <si>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</si>
  <si>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</si>
  <si>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</si>
  <si>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</si>
  <si>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</si>
  <si>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</si>
  <si>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</si>
  <si>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</si>
  <si>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</si>
  <si>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</si>
  <si>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</si>
  <si>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</si>
  <si>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</si>
  <si>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</si>
  <si>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</si>
  <si>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</si>
  <si>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</si>
  <si>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</si>
  <si>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</si>
  <si>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</si>
  <si>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</si>
  <si>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</si>
  <si>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</si>
  <si>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</si>
  <si>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</si>
  <si>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</si>
  <si>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</si>
  <si>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</si>
  <si>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</si>
  <si>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</si>
  <si>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</si>
  <si>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</si>
  <si>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</si>
  <si>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</si>
  <si>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</si>
  <si>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</si>
  <si>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</si>
  <si>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</si>
  <si>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</si>
  <si>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</si>
  <si>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</si>
  <si>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</si>
  <si>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</si>
  <si>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</si>
  <si>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</si>
  <si>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</si>
  <si>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</si>
  <si>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</si>
  <si>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</si>
  <si>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</si>
  <si>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</si>
  <si>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</si>
  <si>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</si>
  <si>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</si>
  <si>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</si>
  <si>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</si>
  <si>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</si>
  <si>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</si>
  <si>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</si>
  <si>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</si>
  <si>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</si>
  <si>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</si>
  <si>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</si>
  <si>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</si>
  <si>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</si>
  <si>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</si>
  <si>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</si>
  <si>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</si>
  <si>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</si>
  <si>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</si>
  <si>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</si>
  <si>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</si>
  <si>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</si>
  <si>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</si>
  <si>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</si>
  <si>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</si>
  <si>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</si>
  <si>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</si>
  <si>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</si>
  <si>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</si>
  <si>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</si>
  <si>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</si>
  <si>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</si>
  <si>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</si>
  <si>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</si>
  <si>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</si>
  <si>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</si>
  <si>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</si>
  <si>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</si>
  <si>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</si>
  <si>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</si>
  <si>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</si>
  <si>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</si>
  <si>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</si>
  <si>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</si>
  <si>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</si>
  <si>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</si>
  <si>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</si>
  <si>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</si>
  <si>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</si>
  <si>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</si>
  <si>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</si>
  <si>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</si>
  <si>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</si>
  <si>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</si>
  <si>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</si>
  <si>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</si>
  <si>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</si>
  <si>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</si>
  <si>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</si>
  <si>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</si>
  <si>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</si>
  <si>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</si>
  <si>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</si>
  <si>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</si>
  <si>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</si>
  <si>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</si>
  <si>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</si>
  <si>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</si>
  <si>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</si>
  <si>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</si>
  <si>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</si>
  <si>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</si>
  <si>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</si>
  <si>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</si>
  <si>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</si>
  <si>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</si>
  <si>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</si>
  <si>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</si>
  <si>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</si>
  <si>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</si>
  <si>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</si>
  <si>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</si>
  <si>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</si>
  <si>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</si>
  <si>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</si>
  <si>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</si>
  <si>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</si>
  <si>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</si>
  <si>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</si>
  <si>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</si>
  <si>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</si>
  <si>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</si>
  <si>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</si>
  <si>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</si>
  <si>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</si>
  <si>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</si>
  <si>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</si>
  <si>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</si>
  <si>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</si>
  <si>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</si>
  <si>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</si>
  <si>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</si>
  <si>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</si>
  <si>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</si>
  <si>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</si>
  <si>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</si>
  <si>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</si>
  <si>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</si>
  <si>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</si>
  <si>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</si>
  <si>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</si>
  <si>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</si>
  <si>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</si>
  <si>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</si>
  <si>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</si>
  <si>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</si>
  <si>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</si>
  <si>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</si>
  <si>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</si>
  <si>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</si>
  <si>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</si>
  <si>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</si>
  <si>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</si>
  <si>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</si>
  <si>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</si>
  <si>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</si>
  <si>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</si>
  <si>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</si>
  <si>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</si>
  <si>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</si>
  <si>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</si>
  <si>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</si>
  <si>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</si>
  <si>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</si>
  <si>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</si>
  <si>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</si>
  <si>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</si>
  <si>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</si>
  <si>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</si>
  <si>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</si>
  <si>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</si>
  <si>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</si>
  <si>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</si>
  <si>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</si>
  <si>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</si>
  <si>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</si>
  <si>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</si>
  <si>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</si>
  <si>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</si>
  <si>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</si>
  <si>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</si>
  <si>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</si>
  <si>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</si>
  <si>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</si>
  <si>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</si>
  <si>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</si>
  <si>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</si>
  <si>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</si>
  <si>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</si>
  <si>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</si>
  <si>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</si>
  <si>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</si>
  <si>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</si>
  <si>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</si>
  <si>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</si>
  <si>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</si>
  <si>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</si>
  <si>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</si>
  <si>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</si>
  <si>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</si>
  <si>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</si>
  <si>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</si>
  <si>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</si>
  <si>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</si>
  <si>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</si>
  <si>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</si>
  <si>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</si>
  <si>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</si>
  <si>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</si>
  <si>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</si>
  <si>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</si>
  <si>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</si>
  <si>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</si>
  <si>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</si>
  <si>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</si>
  <si>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</si>
  <si>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</si>
  <si>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</si>
  <si>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</si>
  <si>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</si>
  <si>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</si>
  <si>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</si>
  <si>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</si>
  <si>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</si>
  <si>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</si>
  <si>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</si>
  <si>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</si>
  <si>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</si>
  <si>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</si>
  <si>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</si>
  <si>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</si>
  <si>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</si>
  <si>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</si>
  <si>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</si>
  <si>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</si>
  <si>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</si>
  <si>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</si>
  <si>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</si>
  <si>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</si>
  <si>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</si>
  <si>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</si>
  <si>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</si>
  <si>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</si>
  <si>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</si>
  <si>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</si>
  <si>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</si>
  <si>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</si>
  <si>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</si>
  <si>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</si>
  <si>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</si>
  <si>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</si>
  <si>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</si>
  <si>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</si>
  <si>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</si>
  <si>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</si>
  <si>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</si>
  <si>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</si>
  <si>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</si>
  <si>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</si>
  <si>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</si>
  <si>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</si>
  <si>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</si>
  <si>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</si>
  <si>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</si>
  <si>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</si>
  <si>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</si>
  <si>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</si>
  <si>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</si>
  <si>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</si>
  <si>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</si>
  <si>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</si>
  <si>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</si>
  <si>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</si>
  <si>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</si>
  <si>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</si>
  <si>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</si>
  <si>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</si>
  <si>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</si>
  <si>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</si>
  <si>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</si>
  <si>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</si>
  <si>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</si>
  <si>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</si>
  <si>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</si>
  <si>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</si>
  <si>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</si>
  <si>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</si>
  <si>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</si>
  <si>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</si>
  <si>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</si>
  <si>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</si>
  <si>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</si>
  <si>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</si>
  <si>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</si>
  <si>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</si>
  <si>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</si>
  <si>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</si>
  <si>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</si>
  <si>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</si>
  <si>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</si>
  <si>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</si>
  <si>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</si>
  <si>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</si>
  <si>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</si>
  <si>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</si>
  <si>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</si>
  <si>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</si>
  <si>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</si>
  <si>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</si>
  <si>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</si>
  <si>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</si>
  <si>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</si>
  <si>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</si>
  <si>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</si>
  <si>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</si>
  <si>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</si>
  <si>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</si>
  <si>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</si>
  <si>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</si>
  <si>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</si>
  <si>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</si>
  <si>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</si>
  <si>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</si>
  <si>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</si>
  <si>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</si>
  <si>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</si>
  <si>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</si>
  <si>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</si>
  <si>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</si>
  <si>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</si>
  <si>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</si>
  <si>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</si>
  <si>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</si>
  <si>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</si>
  <si>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</si>
  <si>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</si>
  <si>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</si>
  <si>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</si>
  <si>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</si>
  <si>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</si>
  <si>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</si>
  <si>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</si>
  <si>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</si>
  <si>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</si>
  <si>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</si>
  <si>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</si>
  <si>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</si>
  <si>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</si>
  <si>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</si>
  <si>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</si>
  <si>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</si>
  <si>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</si>
  <si>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</si>
  <si>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</si>
  <si>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</si>
  <si>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</si>
  <si>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</si>
  <si>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</si>
  <si>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</si>
  <si>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</si>
  <si>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</si>
  <si>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</si>
  <si>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</si>
  <si>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</si>
  <si>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</si>
  <si>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</si>
  <si>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</si>
  <si>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</si>
  <si>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</si>
  <si>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</si>
  <si>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</si>
  <si>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</si>
  <si>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</si>
  <si>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</si>
  <si>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</si>
  <si>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</si>
  <si>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</si>
  <si>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</si>
  <si>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</si>
  <si>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</si>
  <si>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</si>
  <si>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</si>
  <si>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</si>
  <si>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</si>
  <si>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</si>
  <si>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</si>
  <si>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</si>
  <si>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</si>
  <si>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</si>
  <si>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</si>
  <si>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</si>
  <si>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</si>
  <si>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</si>
  <si>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</si>
  <si>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</si>
  <si>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</si>
  <si>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</si>
  <si>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</si>
  <si>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</si>
  <si>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</si>
  <si>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</si>
  <si>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</si>
  <si>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</si>
  <si>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</si>
  <si>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</si>
  <si>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</si>
  <si>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</si>
  <si>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</si>
  <si>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</si>
  <si>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</si>
  <si>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</si>
  <si>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</si>
  <si>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</si>
  <si>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</si>
  <si>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</si>
  <si>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</si>
  <si>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</si>
  <si>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</si>
  <si>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</si>
  <si>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</si>
  <si>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</si>
  <si>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</si>
  <si>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</si>
  <si>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</si>
  <si>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</si>
  <si>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</si>
  <si>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</si>
  <si>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</si>
  <si>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</si>
  <si>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</si>
  <si>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</si>
  <si>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</si>
  <si>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</si>
  <si>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</si>
  <si>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</si>
  <si>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</si>
  <si>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</si>
  <si>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</si>
  <si>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</si>
  <si>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</si>
  <si>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</si>
  <si>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</si>
  <si>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</si>
  <si>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</si>
  <si>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</si>
  <si>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</si>
  <si>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</si>
  <si>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</si>
  <si>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</si>
  <si>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</si>
  <si>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</si>
  <si>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</si>
  <si>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</si>
  <si>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</si>
  <si>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</si>
  <si>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</si>
  <si>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</si>
  <si>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</si>
  <si>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</si>
  <si>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</si>
  <si>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</si>
  <si>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</si>
  <si>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</si>
  <si>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</si>
  <si>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</si>
  <si>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</si>
  <si>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</si>
  <si>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</si>
  <si>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</si>
  <si>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</si>
  <si>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</si>
  <si>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</si>
  <si>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</si>
  <si>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</si>
  <si>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</si>
  <si>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</si>
  <si>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</si>
  <si>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</si>
  <si>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</si>
  <si>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</si>
  <si>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</si>
  <si>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</si>
  <si>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</si>
  <si>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</si>
  <si>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 xml:space="preserve">        PRECOS DE INSUMOS - BANCO NACIONAL</t>
  </si>
  <si>
    <t>UNIDADE DE MEDIDA</t>
  </si>
  <si>
    <t>PRECO MEDIANO R$</t>
  </si>
  <si>
    <t xml:space="preserve">!EM PROCESSO DE DESATIVACAO! CHAPA DE MADEIRA COMPENSADA DE PINUS, VIROLA OU EQUIVALENTE, DE *2,2 X 1,6* M, E = 6 MM                                                                                                                                                                                                                                                                                                                                                                                      </t>
  </si>
  <si>
    <t xml:space="preserve">!EM PROCESSO DE DESATIVACAO! CHAPA DE MADEIRA COMPENSADA PLASTIFICADA PARA FORMA DE CONCRETO, DE 2,20 x 1,10 M, E = 6 MM                                                                                                                                                                                                                                                                                                                                                                                  </t>
  </si>
  <si>
    <t xml:space="preserve">!EM PROCESSO DE DESATIVACAO! CHAPA DE MADEIRA COMPENSADA PLASTIFICADA PARA FORMA DE CONCRETO, DE 2,20 X 1,10 m, E = 14 MM                                                                                                                                                                                                                                                                                                                                                                                 </t>
  </si>
  <si>
    <t xml:space="preserve">!EM PROCESSO DE DESATIVACAO! CHAPA DE MADEIRA COMPENSADA PLASTIFICADA PARA FORMA DE CONCRETO, DE 2,20 X 1,10 M, E = 20 MM                                                                                                                                                                                                                                                                                                                                                                                 </t>
  </si>
  <si>
    <t xml:space="preserve">!EM PROCESSO DE DESATIVACAO! CHAPA DE MADEIRA COMPENSADA RESINADA PARA FORMA DE CONCRETO, DE *2,2 X 1,1* M, E = 10 MM                                                                                                                                                                                                                                                                                                                                                                                     </t>
  </si>
  <si>
    <t xml:space="preserve">!EM PROCESSO DE DESATIVACAO! CHAPA DE MADEIRA COMPENSADA RESINADA PARA FORMA DE CONCRETO, DE *2,2 X 1,1* M, E = 20 MM                                                                                                                                                                                                                                                                                                                                                                                     </t>
  </si>
  <si>
    <t xml:space="preserve">!EM PROCESSO DE DESATIVACAO! CHAPA DE MADEIRA COMPENSADA RESINADA PARA FORMA DE CONCRETO, DE *2,2 X 1,1* M, E = 6 MM                                                                                                                                                                                                                                                                                                                                                                                      </t>
  </si>
  <si>
    <t xml:space="preserve">!EM PROCESSO DE DESATIVACAO! DOBRADICA EM ACO/FERRO, 3" X 2 1/2", E= 1,2 A 1,8 MM, SEM ANEL,  CROMADO OU ZINCADO, TAMPA BOLA, COM PARAFUSOS                                                                                                                                                                                                                                                                                                                                                               </t>
  </si>
  <si>
    <t xml:space="preserve">!EM PROCESSO DE DESATIVACAO! FUNDO SINTETICO NIVELADOR BRANCO FOSCO PARA MADEIRA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</si>
  <si>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</si>
  <si>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</si>
  <si>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</si>
  <si>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JANELA BASCULANTE, ACO, COM BATENTE/REQUADRO, 60 X 80 CM (SEM VIDROS)                                                                                                                                                                                                                                                                                                                                                                                                        </t>
  </si>
  <si>
    <t xml:space="preserve">!EM PROCESSO DE DESATIVACAO! JANELA DE CORRER, ACO, BATENTE/REQUADRO DE 6 A 14 CM, QUADRICULADA, PINTURA ANTICORROSIVA, SEM VIDRO, BANDEIRA COM BASCULA, 4 FLS, 120  X 150 CM (A X L)                                                                                                                                                                                                                                                                                                                     </t>
  </si>
  <si>
    <t xml:space="preserve">!EM PROCESSO DE DESATIVACAO! LUMINARIA FECHADA P/ ILUMINACAO PUBLICA, TIPO ABL 50/F OU EQUIV, P/ LAMPADA A VAPOR DE MERCURIO 400W                                                                                                                                                                                                                                                                                                                                                                         </t>
  </si>
  <si>
    <t xml:space="preserve">!EM PROCESSO DE DESATIVACAO! MASSA CORRIDA PVA PARA PAREDES INTERNAS                                                                                                                                                                                                                                                                                                                                                                                                                                      </t>
  </si>
  <si>
    <t xml:space="preserve">!EM PROCESSO DE DESATIVACAO! TINTA LATEX PVA PREMIUM, COR BRANCA                                                                                                                                                                                                                                                                                                                                                                                                                                          </t>
  </si>
  <si>
    <t xml:space="preserve">!EM PROCESSO DE DESATIVACAO! VERNIZ POLIURETANO BRILHANTE PARA MADEIRA, SEM FILTRO SOLAR, USO INTERNO E EXTERNO                                                                                                                                                                                                                                                                                                                                                                                           </t>
  </si>
  <si>
    <t xml:space="preserve">!EM PROCESSO DE DESATIVACAO!JANELA DE CORRER, ACO, BATENTE/REQUADRO DE 6 A 14 CM,  COM DIVISAO HORIZ , PINT ANTICORROSIVA, SEM VIDRO, BANDEIRA COM BASCULA, 4 FLS, 120  X 150 CM (A X L)                                                                                                                                                                                                                                                                                                                  </t>
  </si>
  <si>
    <t xml:space="preserve">!EM PROCESSO DE DESATIVACAO!MASSA A OLEO PARA MADEIRA                                                                                                                                                                                                                                                                                                                                                                                                                                                     </t>
  </si>
  <si>
    <t xml:space="preserve">!EM PROCESSO DE DESATIVACAO!MASSA ACRILICA PARA PAREDES INTERIOR/EXTERIOR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</si>
  <si>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</si>
  <si>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</si>
  <si>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</si>
  <si>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</si>
  <si>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</si>
  <si>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</si>
  <si>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</si>
  <si>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</si>
  <si>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</si>
  <si>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</si>
  <si>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</si>
  <si>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</si>
  <si>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</si>
  <si>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</si>
  <si>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</si>
  <si>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</si>
  <si>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</si>
  <si>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</si>
  <si>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</si>
  <si>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</si>
  <si>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</si>
  <si>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</si>
  <si>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</si>
  <si>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</si>
  <si>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</si>
  <si>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</si>
  <si>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</si>
  <si>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</si>
  <si>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</si>
  <si>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</si>
  <si>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</si>
  <si>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</si>
  <si>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</si>
  <si>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</si>
  <si>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</si>
  <si>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</si>
  <si>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</si>
  <si>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</si>
  <si>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</si>
  <si>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</si>
  <si>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</si>
  <si>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</si>
  <si>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</si>
  <si>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</si>
  <si>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</si>
  <si>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</si>
  <si>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</si>
  <si>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</si>
  <si>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</si>
  <si>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</si>
  <si>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</si>
  <si>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</si>
  <si>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</si>
  <si>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</si>
  <si>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</si>
  <si>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</si>
  <si>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</si>
  <si>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</si>
  <si>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</si>
  <si>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</si>
  <si>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</si>
  <si>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</si>
  <si>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</si>
  <si>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</si>
  <si>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</si>
  <si>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</si>
  <si>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</si>
  <si>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</si>
  <si>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</si>
  <si>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</si>
  <si>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</si>
  <si>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</si>
  <si>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</si>
  <si>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</si>
  <si>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</si>
  <si>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</si>
  <si>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</si>
  <si>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</si>
  <si>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</si>
  <si>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</si>
  <si>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</si>
  <si>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</si>
  <si>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</si>
  <si>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</si>
  <si>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</si>
  <si>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</si>
  <si>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</si>
  <si>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</si>
  <si>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</si>
  <si>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</si>
  <si>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</si>
  <si>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</si>
  <si>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</si>
  <si>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</si>
  <si>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</si>
  <si>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</si>
  <si>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</si>
  <si>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</si>
  <si>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</si>
  <si>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</si>
  <si>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</si>
  <si>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</si>
  <si>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</si>
  <si>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</si>
  <si>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</si>
  <si>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</si>
  <si>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</si>
  <si>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</si>
  <si>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</si>
  <si>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</si>
  <si>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</si>
  <si>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</si>
  <si>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</si>
  <si>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</si>
  <si>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</si>
  <si>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</si>
  <si>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</si>
  <si>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</si>
  <si>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</si>
  <si>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</si>
  <si>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</si>
  <si>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</si>
  <si>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</si>
  <si>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</si>
  <si>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</si>
  <si>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</si>
  <si>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</si>
  <si>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</si>
  <si>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</si>
  <si>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</si>
  <si>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</si>
  <si>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</si>
  <si>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</si>
  <si>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</si>
  <si>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</si>
  <si>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</si>
  <si>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</si>
  <si>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</si>
  <si>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</si>
  <si>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</si>
  <si>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</si>
  <si>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</si>
  <si>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</si>
  <si>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</si>
  <si>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</si>
  <si>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</si>
  <si>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</si>
  <si>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</si>
  <si>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</si>
  <si>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</si>
  <si>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</si>
  <si>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</si>
  <si>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</si>
  <si>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</si>
  <si>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</si>
  <si>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</si>
  <si>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</si>
  <si>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t>
  </si>
  <si>
    <t xml:space="preserve">AJUDANTE DE ARMADOR (MENSALISTA)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</si>
  <si>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</si>
  <si>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</si>
  <si>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</si>
  <si>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</si>
  <si>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</si>
  <si>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</si>
  <si>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</si>
  <si>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</si>
  <si>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</si>
  <si>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</si>
  <si>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</si>
  <si>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</si>
  <si>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</si>
  <si>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</si>
  <si>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</si>
  <si>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</si>
  <si>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</si>
  <si>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</si>
  <si>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</si>
  <si>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</si>
  <si>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</si>
  <si>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</si>
  <si>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</si>
  <si>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</si>
  <si>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</si>
  <si>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</si>
  <si>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</si>
  <si>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</si>
  <si>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</si>
  <si>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</si>
  <si>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</si>
  <si>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</si>
  <si>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</si>
  <si>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</si>
  <si>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</si>
  <si>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</si>
  <si>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</si>
  <si>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</si>
  <si>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</si>
  <si>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</si>
  <si>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</si>
  <si>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</si>
  <si>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</si>
  <si>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</si>
  <si>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</si>
  <si>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</si>
  <si>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</si>
  <si>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</si>
  <si>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</si>
  <si>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</si>
  <si>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</si>
  <si>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</si>
  <si>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</si>
  <si>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</si>
  <si>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</si>
  <si>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</si>
  <si>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</si>
  <si>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</si>
  <si>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</si>
  <si>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</si>
  <si>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</si>
  <si>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</si>
  <si>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</si>
  <si>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</si>
  <si>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</si>
  <si>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</si>
  <si>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</si>
  <si>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</si>
  <si>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</si>
  <si>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</si>
  <si>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</si>
  <si>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</si>
  <si>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</si>
  <si>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</si>
  <si>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</si>
  <si>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</si>
  <si>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</si>
  <si>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</si>
  <si>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</si>
  <si>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</si>
  <si>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</si>
  <si>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</si>
  <si>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</si>
  <si>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</si>
  <si>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</si>
  <si>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</si>
  <si>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</si>
  <si>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</si>
  <si>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</si>
  <si>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</si>
  <si>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</si>
  <si>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</si>
  <si>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</si>
  <si>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</si>
  <si>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</si>
  <si>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</si>
  <si>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</si>
  <si>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</si>
  <si>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</si>
  <si>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</si>
  <si>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</si>
  <si>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</si>
  <si>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</si>
  <si>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</si>
  <si>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</si>
  <si>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</si>
  <si>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</si>
  <si>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</si>
  <si>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</si>
  <si>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</si>
  <si>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</si>
  <si>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</si>
  <si>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</si>
  <si>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</si>
  <si>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</si>
  <si>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</si>
  <si>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</si>
  <si>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</si>
  <si>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</si>
  <si>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</si>
  <si>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</si>
  <si>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</si>
  <si>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</si>
  <si>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</si>
  <si>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</si>
  <si>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</si>
  <si>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</si>
  <si>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</si>
  <si>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</si>
  <si>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</si>
  <si>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</si>
  <si>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</si>
  <si>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</si>
  <si>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</si>
  <si>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</si>
  <si>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</si>
  <si>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</si>
  <si>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</si>
  <si>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</si>
  <si>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</si>
  <si>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</si>
  <si>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</si>
  <si>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</si>
  <si>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</si>
  <si>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</si>
  <si>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</si>
  <si>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</si>
  <si>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</si>
  <si>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</si>
  <si>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</si>
  <si>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</si>
  <si>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</si>
  <si>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</si>
  <si>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</si>
  <si>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</si>
  <si>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</si>
  <si>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</si>
  <si>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</si>
  <si>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</si>
  <si>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</si>
  <si>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</si>
  <si>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</si>
  <si>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</si>
  <si>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</si>
  <si>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</si>
  <si>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</si>
  <si>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</si>
  <si>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</si>
  <si>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</si>
  <si>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</si>
  <si>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</si>
  <si>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</si>
  <si>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</si>
  <si>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</si>
  <si>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</si>
  <si>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</si>
  <si>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</si>
  <si>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</si>
  <si>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</si>
  <si>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</si>
  <si>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</si>
  <si>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</si>
  <si>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</si>
  <si>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</si>
  <si>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</si>
  <si>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</si>
  <si>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</si>
  <si>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</si>
  <si>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</si>
  <si>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</si>
  <si>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</si>
  <si>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</si>
  <si>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</si>
  <si>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</si>
  <si>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</si>
  <si>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</si>
  <si>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</si>
  <si>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</si>
  <si>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</si>
  <si>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</si>
  <si>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</si>
  <si>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</si>
  <si>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</si>
  <si>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</si>
  <si>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</si>
  <si>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</si>
  <si>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</si>
  <si>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</si>
  <si>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</si>
  <si>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</si>
  <si>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</si>
  <si>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</si>
  <si>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</si>
  <si>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</si>
  <si>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</si>
  <si>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</si>
  <si>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</si>
  <si>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</si>
  <si>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</si>
  <si>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</si>
  <si>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</si>
  <si>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</si>
  <si>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</si>
  <si>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</si>
  <si>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</si>
  <si>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</si>
  <si>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</si>
  <si>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</si>
  <si>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</si>
  <si>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</si>
  <si>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</si>
  <si>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</si>
  <si>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</si>
  <si>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</si>
  <si>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</si>
  <si>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</si>
  <si>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</si>
  <si>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</si>
  <si>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DE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</si>
  <si>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</si>
  <si>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</si>
  <si>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</si>
  <si>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</si>
  <si>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</si>
  <si>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</si>
  <si>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</si>
  <si>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</si>
  <si>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</si>
  <si>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</si>
  <si>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</si>
  <si>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</si>
  <si>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</si>
  <si>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</si>
  <si>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</si>
  <si>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</si>
  <si>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</si>
  <si>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</si>
  <si>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</si>
  <si>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</si>
  <si>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</si>
  <si>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</si>
  <si>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</si>
  <si>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</si>
  <si>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</si>
  <si>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</si>
  <si>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</si>
  <si>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</si>
  <si>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</si>
  <si>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</si>
  <si>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</si>
  <si>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</si>
  <si>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</si>
  <si>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</si>
  <si>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</si>
  <si>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</si>
  <si>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</si>
  <si>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</si>
  <si>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</si>
  <si>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</si>
  <si>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</si>
  <si>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</si>
  <si>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</si>
  <si>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</si>
  <si>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</si>
  <si>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</si>
  <si>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</si>
  <si>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</si>
  <si>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</si>
  <si>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</si>
  <si>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</si>
  <si>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</si>
  <si>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</si>
  <si>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</si>
  <si>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</si>
  <si>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</si>
  <si>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CHATA, RETANGULAR (QUALQUER BITOLA)                                                                                                                                                                                                                                                                                                                                                                                                                                                        </t>
  </si>
  <si>
    <t xml:space="preserve">BARRA DE FERRO CHATO, RETANGULAR, 19,05 MM X 3,17 MM (L X E), 0,47 KG/M                                                                                                                                                                                                                                                                                                                                                                                                                                   </t>
  </si>
  <si>
    <t xml:space="preserve">BARRA DE FERRO CHATO, RETANGULAR, 25,4 MM X 4,76 MM (L X E), 1,73 KG/M                                                                                                                                                                                                                                                                                                                                                                                                                                    </t>
  </si>
  <si>
    <t xml:space="preserve">BARRA DE FERRO CHATO, RETANGULAR, 25,4 MM X 6,35 MM (L X E), 1,2265 KG/M                                                                                                                                                                                                                                                                                                                                                                                                                                  </t>
  </si>
  <si>
    <t xml:space="preserve">BARRA DE FERRO CHATO, RETANGULAR, 38,1 MM X 12,7 MM (L X E), 3,79 KG/M                                                                                                                                                                                                                                                                                                                                                                                                                                    </t>
  </si>
  <si>
    <t xml:space="preserve">BARRA DE FERRO CHATO, RETANGULAR, 38,1 MM X 6,35 MM (L X E), 1,89 KG/M                                                                                                                                                                                                                                                                                                                                                                                                                                    </t>
  </si>
  <si>
    <t xml:space="preserve">BARRA DE FERRO CHATO, RETANGULAR, 38,1 MM X 9,53 MM (L X E), 2,84 KG/M                                                                                                                                                                                                                                                                                                                                                                                                                                    </t>
  </si>
  <si>
    <t xml:space="preserve">BARRA DE FERRO CHATO, RETANGULAR, 50,8 MM X 12,7 MM (L X E), 5,06 KG/M                                                                                                                                                                                                                                                                                                                                                                                                                                    </t>
  </si>
  <si>
    <t xml:space="preserve">BARRA DE FERRO CHATO, RETANGULAR, 50,8 MM X 25,4 MM (L X E), 10,12 KG/M                                                                                                                                                                                                                                                                                                                                                                                                                                   </t>
  </si>
  <si>
    <t xml:space="preserve">BARRA DE FERRO CHATO, RETANGULAR, 50,8 MM X 6,35 MM (L X E), 2,53 KG/M                                                                                                                                                                                                                                                                                                                                                                                                                                    </t>
  </si>
  <si>
    <t xml:space="preserve">BARRA DE FERRO CHATO, RETANGULAR, 50,8 MM X 7,94 MM (L X E), 3,162 KG/M                                                                                                                                                                                                                                                                                                                                                                                                                                   </t>
  </si>
  <si>
    <t xml:space="preserve">BARRA DE FERRO CHATO, RETANGULAR, 50,8 MM X 9,53 MM (L X E), 3,79KG/M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</si>
  <si>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</si>
  <si>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</si>
  <si>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</si>
  <si>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</si>
  <si>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</si>
  <si>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</si>
  <si>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</si>
  <si>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</si>
  <si>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</si>
  <si>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</si>
  <si>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</si>
  <si>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</si>
  <si>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</si>
  <si>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</si>
  <si>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</si>
  <si>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</si>
  <si>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</si>
  <si>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</si>
  <si>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</si>
  <si>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</si>
  <si>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</si>
  <si>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</si>
  <si>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</si>
  <si>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</si>
  <si>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CERAMICO VAZADO PARA ALVENARIA DE VEDACAO, DE 9 X 19 X 19 CM (L X A X C)                                                                                                                                                                                                                                                                                                                                                                                                                            </t>
  </si>
  <si>
    <t xml:space="preserve">BLOCO CERAMICO VAZADO PARA ALVENARIA DE VEDACAO, 4 FUROS, DE 9 X 9 X 19 CM (L X A X C)                                                                                                                                                                                                                                                                                                                                                                                                                    </t>
  </si>
  <si>
    <t xml:space="preserve">BLOCO CERAMICO VAZADO PARA ALVENARIA DE VEDACAO, 6 FUROS, DE 9 X 14 X 19 CM (L X A X C)                                                                                                                                                                                                                                                                                                                                                                                                                   </t>
  </si>
  <si>
    <t xml:space="preserve">BLOCO CERAMICO VAZADO PARA ALVENARIA DE VEDACAO, 6 FUROS, DE 9 X 9 X 19 CM (L X A X C)                                                                                                                                                                                                                                                                                                                                                                                                                    </t>
  </si>
  <si>
    <t xml:space="preserve">BLOCO CERAMICO VAZADO PARA ALVENARIA DE VEDACAO, 8 FUROS, DE 9 X 19 X 19 CM (L XA X C)                                                                                                                                                                                                                                                                                                                                                                                                                    </t>
  </si>
  <si>
    <t xml:space="preserve">BLOCO CERAMICO VAZADO PARA ALVENARIA DE VEDACAO, 8 FUROS, DE 9 X 19 X 29 CM (L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</si>
  <si>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</si>
  <si>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</si>
  <si>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</si>
  <si>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</si>
  <si>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</si>
  <si>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</si>
  <si>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</si>
  <si>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</si>
  <si>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</si>
  <si>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</si>
  <si>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</si>
  <si>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</si>
  <si>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</si>
  <si>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</si>
  <si>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</si>
  <si>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</si>
  <si>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</si>
  <si>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</si>
  <si>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</si>
  <si>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</si>
  <si>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</si>
  <si>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</si>
  <si>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</si>
  <si>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</si>
  <si>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</si>
  <si>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</si>
  <si>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</si>
  <si>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</si>
  <si>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</si>
  <si>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</si>
  <si>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</si>
  <si>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</si>
  <si>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</si>
  <si>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</si>
  <si>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</si>
  <si>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</si>
  <si>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</si>
  <si>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</si>
  <si>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</si>
  <si>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</si>
  <si>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</si>
  <si>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CELULAR AUTOCLAVADO 12,5 X 30 X 60 CM (E X A X C)                                                                                                                                                                                                                                                                                                                                                                                                                                  </t>
  </si>
  <si>
    <t xml:space="preserve">BLOCO VEDACAO CONCRETO CELULAR AUTOCLAVADO 7,5 X 30 X 60 CM (E X A X C)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</si>
  <si>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</si>
  <si>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</si>
  <si>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</si>
  <si>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</si>
  <si>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</si>
  <si>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</si>
  <si>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</si>
  <si>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</si>
  <si>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</si>
  <si>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</si>
  <si>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</si>
  <si>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</si>
  <si>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</si>
  <si>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</si>
  <si>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</si>
  <si>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</si>
  <si>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</si>
  <si>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</si>
  <si>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</si>
  <si>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</si>
  <si>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</si>
  <si>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</si>
  <si>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</si>
  <si>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</si>
  <si>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</si>
  <si>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</si>
  <si>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</si>
  <si>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</si>
  <si>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</si>
  <si>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</si>
  <si>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</si>
  <si>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</si>
  <si>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</si>
  <si>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</si>
  <si>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</si>
  <si>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</si>
  <si>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</si>
  <si>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</si>
  <si>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</si>
  <si>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</si>
  <si>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</si>
  <si>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</si>
  <si>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</si>
  <si>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</si>
  <si>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</si>
  <si>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</si>
  <si>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</si>
  <si>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</si>
  <si>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</si>
  <si>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</si>
  <si>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</si>
  <si>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</si>
  <si>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</si>
  <si>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</si>
  <si>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</si>
  <si>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</si>
  <si>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</si>
  <si>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</si>
  <si>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</si>
  <si>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</si>
  <si>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</si>
  <si>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</si>
  <si>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</si>
  <si>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</si>
  <si>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</si>
  <si>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</si>
  <si>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</si>
  <si>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</si>
  <si>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</si>
  <si>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</si>
  <si>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</si>
  <si>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</si>
  <si>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</si>
  <si>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</si>
  <si>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</si>
  <si>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</si>
  <si>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</si>
  <si>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</si>
  <si>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</si>
  <si>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</si>
  <si>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</si>
  <si>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</si>
  <si>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</si>
  <si>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</si>
  <si>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</si>
  <si>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</si>
  <si>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</si>
  <si>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</si>
  <si>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</si>
  <si>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</si>
  <si>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</si>
  <si>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</si>
  <si>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</si>
  <si>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</si>
  <si>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</si>
  <si>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</si>
  <si>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</si>
  <si>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</si>
  <si>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</si>
  <si>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</si>
  <si>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</si>
  <si>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</si>
  <si>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</si>
  <si>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</si>
  <si>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</si>
  <si>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</si>
  <si>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</si>
  <si>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</si>
  <si>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</si>
  <si>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</si>
  <si>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</si>
  <si>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</si>
  <si>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</si>
  <si>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</si>
  <si>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</si>
  <si>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</si>
  <si>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</si>
  <si>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</si>
  <si>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</si>
  <si>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</si>
  <si>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</si>
  <si>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</si>
  <si>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</si>
  <si>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</si>
  <si>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</si>
  <si>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</si>
  <si>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</si>
  <si>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</si>
  <si>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</si>
  <si>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</si>
  <si>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</si>
  <si>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</si>
  <si>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</si>
  <si>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</si>
  <si>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</si>
  <si>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</si>
  <si>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</si>
  <si>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</si>
  <si>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</si>
  <si>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</si>
  <si>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</si>
  <si>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</si>
  <si>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</si>
  <si>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</si>
  <si>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</si>
  <si>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</si>
  <si>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</si>
  <si>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</si>
  <si>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</si>
  <si>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</si>
  <si>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</si>
  <si>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</si>
  <si>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</si>
  <si>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</si>
  <si>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</si>
  <si>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</si>
  <si>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</si>
  <si>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</si>
  <si>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</si>
  <si>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</si>
  <si>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</si>
  <si>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OU AGUAS PLUVIAIS PREDIAIS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</si>
  <si>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</si>
  <si>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</si>
  <si>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</si>
  <si>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</si>
  <si>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</si>
  <si>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</si>
  <si>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</si>
  <si>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</si>
  <si>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</si>
  <si>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</si>
  <si>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</si>
  <si>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</si>
  <si>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</si>
  <si>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</si>
  <si>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</si>
  <si>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</si>
  <si>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</si>
  <si>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</si>
  <si>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</si>
  <si>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</si>
  <si>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</si>
  <si>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</si>
  <si>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</si>
  <si>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</si>
  <si>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</si>
  <si>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</si>
  <si>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</si>
  <si>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</si>
  <si>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</si>
  <si>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</si>
  <si>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</si>
  <si>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</si>
  <si>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</si>
  <si>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</si>
  <si>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</si>
  <si>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</si>
  <si>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</si>
  <si>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</si>
  <si>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</si>
  <si>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</si>
  <si>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</si>
  <si>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</si>
  <si>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</si>
  <si>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</si>
  <si>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</si>
  <si>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</si>
  <si>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</si>
  <si>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</si>
  <si>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</si>
  <si>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</si>
  <si>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</si>
  <si>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</si>
  <si>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</si>
  <si>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</si>
  <si>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</si>
  <si>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</si>
  <si>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</si>
  <si>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</si>
  <si>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</si>
  <si>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</si>
  <si>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</si>
  <si>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</si>
  <si>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</si>
  <si>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</si>
  <si>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</si>
  <si>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</si>
  <si>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</si>
  <si>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</si>
  <si>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</si>
  <si>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</si>
  <si>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</si>
  <si>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</si>
  <si>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</si>
  <si>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</si>
  <si>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</si>
  <si>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</si>
  <si>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</si>
  <si>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</si>
  <si>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</si>
  <si>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</si>
  <si>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</si>
  <si>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</si>
  <si>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</si>
  <si>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</si>
  <si>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</si>
  <si>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</si>
  <si>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</si>
  <si>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</si>
  <si>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</si>
  <si>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</si>
  <si>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</si>
  <si>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</si>
  <si>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</si>
  <si>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</si>
  <si>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</si>
  <si>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</si>
  <si>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</si>
  <si>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</si>
  <si>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</si>
  <si>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</si>
  <si>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</si>
  <si>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</si>
  <si>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</si>
  <si>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</si>
  <si>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</si>
  <si>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</si>
  <si>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</si>
  <si>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</si>
  <si>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</si>
  <si>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</si>
  <si>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</si>
  <si>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</si>
  <si>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</si>
  <si>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</si>
  <si>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</si>
  <si>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</si>
  <si>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</si>
  <si>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</si>
  <si>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</si>
  <si>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</si>
  <si>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</si>
  <si>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</si>
  <si>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</si>
  <si>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</si>
  <si>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</si>
  <si>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</si>
  <si>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</si>
  <si>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</si>
  <si>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</si>
  <si>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</si>
  <si>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</si>
  <si>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</si>
  <si>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</si>
  <si>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</si>
  <si>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</si>
  <si>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</si>
  <si>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</si>
  <si>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</si>
  <si>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</si>
  <si>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</si>
  <si>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</si>
  <si>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</si>
  <si>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</si>
  <si>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</si>
  <si>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</si>
  <si>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</si>
  <si>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</si>
  <si>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</si>
  <si>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</si>
  <si>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</si>
  <si>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</si>
  <si>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</si>
  <si>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</si>
  <si>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</si>
  <si>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</si>
  <si>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</si>
  <si>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</si>
  <si>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</si>
  <si>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</si>
  <si>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</si>
  <si>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</si>
  <si>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</si>
  <si>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</si>
  <si>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</si>
  <si>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</si>
  <si>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</si>
  <si>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</si>
  <si>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</si>
  <si>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</si>
  <si>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</si>
  <si>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</si>
  <si>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</si>
  <si>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</si>
  <si>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</si>
  <si>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</si>
  <si>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</si>
  <si>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</si>
  <si>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</si>
  <si>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</si>
  <si>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</si>
  <si>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</si>
  <si>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</si>
  <si>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</si>
  <si>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</si>
  <si>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</si>
  <si>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</si>
  <si>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</si>
  <si>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</si>
  <si>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</si>
  <si>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</si>
  <si>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</si>
  <si>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</si>
  <si>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</si>
  <si>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</si>
  <si>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</si>
  <si>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</si>
  <si>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</si>
  <si>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</si>
  <si>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</si>
  <si>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</si>
  <si>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</si>
  <si>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</si>
  <si>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</si>
  <si>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</si>
  <si>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</si>
  <si>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</si>
  <si>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</si>
  <si>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</si>
  <si>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</si>
  <si>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</si>
  <si>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</si>
  <si>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</si>
  <si>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</si>
  <si>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</si>
  <si>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</si>
  <si>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</si>
  <si>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</si>
  <si>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</si>
  <si>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</si>
  <si>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</si>
  <si>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</si>
  <si>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</si>
  <si>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</si>
  <si>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</si>
  <si>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</si>
  <si>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</si>
  <si>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</si>
  <si>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</si>
  <si>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</si>
  <si>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</si>
  <si>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</si>
  <si>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</si>
  <si>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</si>
  <si>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</si>
  <si>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</si>
  <si>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</si>
  <si>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</si>
  <si>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</si>
  <si>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</si>
  <si>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</si>
  <si>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</si>
  <si>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</si>
  <si>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</si>
  <si>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</si>
  <si>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</si>
  <si>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</si>
  <si>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</si>
  <si>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</si>
  <si>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</si>
  <si>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</si>
  <si>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</si>
  <si>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</si>
  <si>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</si>
  <si>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</si>
  <si>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</si>
  <si>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</si>
  <si>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</si>
  <si>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</si>
  <si>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</si>
  <si>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</si>
  <si>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</si>
  <si>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</si>
  <si>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</si>
  <si>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</si>
  <si>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</si>
  <si>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</si>
  <si>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</si>
  <si>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</si>
  <si>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</si>
  <si>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</si>
  <si>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</si>
  <si>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</si>
  <si>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</si>
  <si>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</si>
  <si>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</si>
  <si>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</si>
  <si>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</si>
  <si>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</si>
  <si>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</si>
  <si>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</si>
  <si>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</si>
  <si>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</si>
  <si>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</si>
  <si>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</si>
  <si>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</si>
  <si>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</si>
  <si>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</si>
  <si>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</si>
  <si>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</si>
  <si>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</si>
  <si>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</si>
  <si>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</si>
  <si>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</si>
  <si>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</si>
  <si>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</si>
  <si>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</si>
  <si>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</si>
  <si>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</si>
  <si>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</si>
  <si>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</si>
  <si>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</si>
  <si>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</si>
  <si>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</si>
  <si>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</si>
  <si>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</si>
  <si>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</si>
  <si>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</si>
  <si>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</si>
  <si>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</si>
  <si>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</si>
  <si>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</si>
  <si>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</si>
  <si>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</si>
  <si>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</si>
  <si>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</si>
  <si>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</si>
  <si>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</si>
  <si>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</si>
  <si>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</si>
  <si>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</si>
  <si>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</si>
  <si>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FERRO GALVANIZADO, 25,4 MM X 3,17 MM (L X E), 1,27KG/M                                                                                                                                                                                                                                                                                                                                                                                                                        </t>
  </si>
  <si>
    <t xml:space="preserve">CANTONEIRA (ABAS IGUAIS) EM FERRO GALVANIZADO, 38,1 MM X 3,17 MM (L X E), 3,48 KG/M                                                                                                                                                                                                                                                                                                                                                                                                                       </t>
  </si>
  <si>
    <t xml:space="preserve">CANTONEIRA (ABAS IGUAIS) EM FERRO GALVANIZADO,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</si>
  <si>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</si>
  <si>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</si>
  <si>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</si>
  <si>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</si>
  <si>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</si>
  <si>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</si>
  <si>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</si>
  <si>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</si>
  <si>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</si>
  <si>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</si>
  <si>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</si>
  <si>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</si>
  <si>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</si>
  <si>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</si>
  <si>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</si>
  <si>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</si>
  <si>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</si>
  <si>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</si>
  <si>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</si>
  <si>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</si>
  <si>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</si>
  <si>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</si>
  <si>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</si>
  <si>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</si>
  <si>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</si>
  <si>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</si>
  <si>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</si>
  <si>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</si>
  <si>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</si>
  <si>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</si>
  <si>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</si>
  <si>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OU AGUAS PLUVIAIS PREDIAIS                                                                                                                                                                                                                                                                                                                                                                                                                                       </t>
  </si>
  <si>
    <t xml:space="preserve">CAP PVC, SERIE R, DN 150 MM, PARA ESGOTO OU AGUAS PLUVIAIS PREDIAIS                                                                                                                                                                                                                                                                                                                                                                                                                                       </t>
  </si>
  <si>
    <t xml:space="preserve">CAP PVC, SERIE R, DN 75 MM, PARA ESGOTO OU AGUAS PLUVIAIS PREDIAIS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</si>
  <si>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</si>
  <si>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</si>
  <si>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</si>
  <si>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</si>
  <si>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</si>
  <si>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</si>
  <si>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</si>
  <si>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</si>
  <si>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</si>
  <si>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</si>
  <si>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</si>
  <si>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</si>
  <si>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</si>
  <si>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</si>
  <si>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</si>
  <si>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</si>
  <si>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</si>
  <si>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</si>
  <si>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</si>
  <si>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</si>
  <si>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</si>
  <si>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</si>
  <si>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</si>
  <si>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</si>
  <si>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</si>
  <si>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</si>
  <si>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</si>
  <si>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</si>
  <si>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</si>
  <si>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</si>
  <si>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</si>
  <si>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</si>
  <si>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</si>
  <si>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</si>
  <si>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</si>
  <si>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</si>
  <si>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</si>
  <si>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</si>
  <si>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</si>
  <si>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</si>
  <si>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</si>
  <si>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</si>
  <si>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</si>
  <si>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</si>
  <si>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</si>
  <si>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</si>
  <si>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</si>
  <si>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</si>
  <si>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</si>
  <si>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</si>
  <si>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</si>
  <si>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</si>
  <si>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</si>
  <si>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</si>
  <si>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</si>
  <si>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</si>
  <si>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</si>
  <si>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</si>
  <si>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</si>
  <si>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</si>
  <si>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</si>
  <si>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</si>
  <si>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</si>
  <si>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</si>
  <si>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</si>
  <si>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</si>
  <si>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</si>
  <si>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</si>
  <si>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</si>
  <si>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</si>
  <si>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</si>
  <si>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</si>
  <si>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</si>
  <si>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</si>
  <si>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</si>
  <si>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</si>
  <si>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</si>
  <si>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</si>
  <si>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</si>
  <si>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</si>
  <si>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</si>
  <si>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</si>
  <si>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</si>
  <si>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</si>
  <si>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</si>
  <si>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</si>
  <si>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</si>
  <si>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</si>
  <si>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</si>
  <si>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</si>
  <si>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</si>
  <si>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</si>
  <si>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</si>
  <si>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</si>
  <si>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</si>
  <si>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</si>
  <si>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</si>
  <si>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</si>
  <si>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</si>
  <si>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</si>
  <si>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</si>
  <si>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</si>
  <si>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</si>
  <si>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</si>
  <si>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</si>
  <si>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</si>
  <si>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12 MM                                                                                                                                                                                                                                                                                                                                                                                                              </t>
  </si>
  <si>
    <t xml:space="preserve">CHAPA DE MADEIRA COMPENSADA RESINADA PARA FORMA DE CONCRETO, DE *2,2 X 1,1* M, E = 14 MM                                                                                                                                                                                                                                                                                                                                                                                                                  </t>
  </si>
  <si>
    <t xml:space="preserve">CHAPA DE MADEIRA COMPENSADA RESINADA PARA FORMA DE CONCRETO, DE *2,2 X 1,1* M, E = 17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</si>
  <si>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</si>
  <si>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</si>
  <si>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</si>
  <si>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</si>
  <si>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</si>
  <si>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</si>
  <si>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</si>
  <si>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</si>
  <si>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</si>
  <si>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</si>
  <si>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</si>
  <si>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</si>
  <si>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</si>
  <si>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</si>
  <si>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</si>
  <si>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</si>
  <si>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</si>
  <si>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</si>
  <si>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</si>
  <si>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</si>
  <si>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</si>
  <si>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</si>
  <si>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</si>
  <si>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</si>
  <si>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</si>
  <si>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</si>
  <si>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</si>
  <si>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</si>
  <si>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</si>
  <si>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</si>
  <si>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</si>
  <si>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</si>
  <si>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</si>
  <si>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</si>
  <si>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</si>
  <si>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</si>
  <si>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</si>
  <si>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</si>
  <si>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</si>
  <si>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</si>
  <si>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</si>
  <si>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</si>
  <si>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</si>
  <si>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</si>
  <si>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</si>
  <si>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</si>
  <si>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</si>
  <si>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</si>
  <si>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</si>
  <si>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</si>
  <si>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</si>
  <si>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</si>
  <si>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</si>
  <si>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</si>
  <si>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</si>
  <si>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</si>
  <si>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</si>
  <si>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</si>
  <si>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</si>
  <si>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</si>
  <si>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</si>
  <si>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</si>
  <si>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</si>
  <si>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</si>
  <si>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</si>
  <si>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</si>
  <si>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</si>
  <si>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</si>
  <si>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</si>
  <si>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</si>
  <si>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</si>
  <si>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</si>
  <si>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</si>
  <si>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</si>
  <si>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</si>
  <si>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</si>
  <si>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</si>
  <si>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</si>
  <si>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</si>
  <si>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</si>
  <si>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</si>
  <si>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</si>
  <si>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</si>
  <si>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</si>
  <si>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</si>
  <si>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</si>
  <si>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</si>
  <si>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</si>
  <si>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</si>
  <si>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</si>
  <si>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</si>
  <si>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</si>
  <si>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</si>
  <si>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</si>
  <si>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</si>
  <si>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</si>
  <si>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</si>
  <si>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</si>
  <si>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</si>
  <si>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</si>
  <si>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</si>
  <si>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</si>
  <si>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</si>
  <si>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</si>
  <si>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</si>
  <si>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</si>
  <si>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</si>
  <si>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</si>
  <si>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</si>
  <si>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</si>
  <si>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</si>
  <si>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</si>
  <si>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</si>
  <si>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</si>
  <si>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</si>
  <si>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</si>
  <si>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</si>
  <si>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</si>
  <si>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</si>
  <si>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</si>
  <si>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</si>
  <si>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</si>
  <si>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</si>
  <si>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</si>
  <si>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</si>
  <si>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</si>
  <si>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</si>
  <si>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</si>
  <si>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</si>
  <si>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</si>
  <si>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</si>
  <si>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</si>
  <si>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</si>
  <si>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</si>
  <si>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</si>
  <si>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</si>
  <si>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</si>
  <si>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</si>
  <si>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</si>
  <si>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</si>
  <si>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</si>
  <si>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</si>
  <si>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</si>
  <si>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</si>
  <si>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</si>
  <si>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</si>
  <si>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</si>
  <si>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</si>
  <si>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</si>
  <si>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</si>
  <si>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</si>
  <si>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</si>
  <si>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</si>
  <si>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</si>
  <si>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</si>
  <si>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</si>
  <si>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</si>
  <si>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</si>
  <si>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</si>
  <si>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</si>
  <si>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</si>
  <si>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</si>
  <si>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</si>
  <si>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</si>
  <si>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</si>
  <si>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</si>
  <si>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</si>
  <si>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</si>
  <si>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</si>
  <si>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</si>
  <si>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</si>
  <si>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</si>
  <si>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</si>
  <si>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</si>
  <si>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</si>
  <si>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</si>
  <si>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</si>
  <si>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</si>
  <si>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</si>
  <si>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</si>
  <si>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</si>
  <si>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</si>
  <si>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</si>
  <si>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</si>
  <si>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</si>
  <si>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</si>
  <si>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</si>
  <si>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</si>
  <si>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</si>
  <si>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</si>
  <si>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</si>
  <si>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</si>
  <si>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</si>
  <si>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</si>
  <si>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</si>
  <si>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</si>
  <si>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</si>
  <si>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</si>
  <si>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</si>
  <si>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</si>
  <si>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</si>
  <si>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</si>
  <si>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</si>
  <si>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</si>
  <si>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</si>
  <si>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</si>
  <si>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</si>
  <si>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</si>
  <si>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</si>
  <si>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</si>
  <si>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</si>
  <si>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</si>
  <si>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</si>
  <si>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</si>
  <si>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</si>
  <si>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</si>
  <si>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</si>
  <si>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</si>
  <si>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</si>
  <si>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</si>
  <si>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</si>
  <si>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</si>
  <si>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</si>
  <si>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</si>
  <si>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</si>
  <si>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</si>
  <si>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</si>
  <si>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</si>
  <si>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</si>
  <si>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</si>
  <si>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</si>
  <si>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</si>
  <si>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</si>
  <si>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</si>
  <si>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</si>
  <si>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</si>
  <si>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</si>
  <si>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</si>
  <si>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</si>
  <si>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</si>
  <si>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</si>
  <si>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</si>
  <si>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</si>
  <si>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</si>
  <si>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</si>
  <si>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</si>
  <si>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</si>
  <si>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</si>
  <si>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</si>
  <si>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</si>
  <si>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</si>
  <si>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</si>
  <si>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</si>
  <si>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</si>
  <si>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</si>
  <si>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</si>
  <si>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</si>
  <si>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</si>
  <si>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</si>
  <si>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</si>
  <si>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</si>
  <si>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</si>
  <si>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</si>
  <si>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</si>
  <si>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</si>
  <si>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</si>
  <si>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</si>
  <si>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</si>
  <si>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</si>
  <si>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</si>
  <si>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</si>
  <si>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</si>
  <si>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</si>
  <si>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</si>
  <si>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</si>
  <si>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</si>
  <si>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</si>
  <si>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</si>
  <si>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</si>
  <si>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</si>
  <si>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</si>
  <si>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</si>
  <si>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</si>
  <si>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</si>
  <si>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</si>
  <si>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</si>
  <si>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</si>
  <si>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</si>
  <si>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</si>
  <si>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</si>
  <si>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</si>
  <si>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</si>
  <si>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</si>
  <si>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</si>
  <si>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</si>
  <si>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</si>
  <si>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</si>
  <si>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</si>
  <si>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</si>
  <si>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</si>
  <si>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</si>
  <si>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</si>
  <si>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</si>
  <si>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</si>
  <si>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</si>
  <si>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</si>
  <si>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</si>
  <si>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</si>
  <si>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</si>
  <si>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</si>
  <si>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</si>
  <si>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</si>
  <si>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</si>
  <si>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</si>
  <si>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</si>
  <si>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</si>
  <si>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</si>
  <si>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</si>
  <si>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</si>
  <si>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</si>
  <si>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</si>
  <si>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</si>
  <si>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</si>
  <si>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</si>
  <si>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</si>
  <si>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</si>
  <si>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</si>
  <si>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</si>
  <si>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</si>
  <si>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</si>
  <si>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</si>
  <si>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</si>
  <si>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</si>
  <si>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</si>
  <si>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</si>
  <si>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</si>
  <si>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</si>
  <si>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</si>
  <si>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</si>
  <si>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</si>
  <si>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</si>
  <si>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</si>
  <si>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</si>
  <si>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</si>
  <si>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</si>
  <si>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</si>
  <si>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</si>
  <si>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</si>
  <si>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</si>
  <si>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</si>
  <si>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</si>
  <si>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</si>
  <si>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</si>
  <si>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</si>
  <si>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</si>
  <si>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</si>
  <si>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</si>
  <si>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</si>
  <si>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</si>
  <si>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</si>
  <si>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</si>
  <si>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</si>
  <si>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</si>
  <si>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</si>
  <si>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</si>
  <si>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</si>
  <si>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</si>
  <si>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</si>
  <si>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</si>
  <si>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</si>
  <si>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</si>
  <si>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</si>
  <si>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</si>
  <si>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</si>
  <si>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</si>
  <si>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</si>
  <si>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</si>
  <si>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</si>
  <si>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</si>
  <si>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</si>
  <si>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</si>
  <si>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</si>
  <si>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</si>
  <si>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</si>
  <si>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</si>
  <si>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</si>
  <si>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</si>
  <si>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</si>
  <si>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</si>
  <si>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</si>
  <si>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</si>
  <si>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</si>
  <si>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</si>
  <si>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</si>
  <si>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</si>
  <si>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</si>
  <si>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</si>
  <si>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</si>
  <si>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</si>
  <si>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</si>
  <si>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</si>
  <si>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</si>
  <si>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</si>
  <si>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</si>
  <si>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</si>
  <si>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</si>
  <si>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</si>
  <si>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</si>
  <si>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</si>
  <si>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</si>
  <si>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</si>
  <si>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</si>
  <si>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</si>
  <si>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</si>
  <si>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</si>
  <si>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</si>
  <si>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</si>
  <si>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</si>
  <si>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</si>
  <si>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OU AGUAS PLUVIAIS PREDIAIS                                                                                                                                                                                                                                                                                                                                                                                                                        </t>
  </si>
  <si>
    <t xml:space="preserve">CURVA DE PVC, 90 GRAUS, SERIE R, DN 100 MM, PARA ESGOTO OU AGUAS PLUVIAIS PREDIAIS                                                                                                                                                                                                                                                                                                                                                                                                                        </t>
  </si>
  <si>
    <t xml:space="preserve">CURVA DE PVC, 90 GRAUS, SERIE R, DN 50 MM, PARA ESGOTO OU AGUAS PLUVIAIS PREDIAIS                                                                                                                                                                                                                                                                                                                                                                                                                         </t>
  </si>
  <si>
    <t xml:space="preserve">CURVA DE PVC, 90 GRAUS, SERIE R, DN 75 MM, PARA ESGOTO OU AGUAS PLUVIAIS PREDIAIS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</si>
  <si>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</si>
  <si>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</si>
  <si>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</si>
  <si>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</si>
  <si>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</si>
  <si>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</si>
  <si>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</si>
  <si>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</si>
  <si>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</si>
  <si>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</si>
  <si>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</si>
  <si>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</si>
  <si>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</si>
  <si>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</si>
  <si>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</si>
  <si>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</si>
  <si>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</si>
  <si>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</si>
  <si>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</si>
  <si>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</si>
  <si>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</si>
  <si>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</si>
  <si>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</si>
  <si>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</si>
  <si>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</si>
  <si>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</si>
  <si>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</si>
  <si>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</si>
  <si>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</si>
  <si>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</si>
  <si>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</si>
  <si>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</si>
  <si>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</si>
  <si>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</si>
  <si>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</si>
  <si>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</si>
  <si>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</si>
  <si>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</si>
  <si>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</si>
  <si>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</si>
  <si>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</si>
  <si>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</si>
  <si>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</si>
  <si>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</si>
  <si>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</si>
  <si>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</si>
  <si>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</si>
  <si>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OU AGUAS PLUVIAIS PREDIAIS (PARA PE-DE-COLUNA)                                                                                                                                                                                                                                                                                                                                                                                                </t>
  </si>
  <si>
    <t xml:space="preserve">CURVA PVC, SERIE R, 87.30 GRAUS, CURTA, 150 MM, PARA ESGOTO OU AGUAS PLUVIAIS PREDIAIS (PARA PE-DE-COLUNA)                                                                                                                                                                                                                                                                                                                                                                                                </t>
  </si>
  <si>
    <t xml:space="preserve">CURVA PVC, SERIE R, 87.30 GRAUS, CURTA, 75 MM, PARA ESGOTO OU AGUAS PLUVIAIS PREDIAIS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</si>
  <si>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</si>
  <si>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</si>
  <si>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</si>
  <si>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</si>
  <si>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</si>
  <si>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</si>
  <si>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</si>
  <si>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</si>
  <si>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</si>
  <si>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</si>
  <si>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</si>
  <si>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</si>
  <si>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</si>
  <si>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</si>
  <si>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</si>
  <si>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</si>
  <si>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</si>
  <si>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</si>
  <si>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</si>
  <si>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</si>
  <si>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</si>
  <si>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</si>
  <si>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</si>
  <si>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</si>
  <si>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</si>
  <si>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</si>
  <si>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</si>
  <si>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</si>
  <si>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</si>
  <si>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</si>
  <si>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</si>
  <si>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</si>
  <si>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</si>
  <si>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</si>
  <si>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</si>
  <si>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</si>
  <si>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</si>
  <si>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</si>
  <si>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</si>
  <si>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</si>
  <si>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</si>
  <si>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</si>
  <si>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</si>
  <si>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</si>
  <si>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</si>
  <si>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</si>
  <si>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</si>
  <si>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</si>
  <si>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</si>
  <si>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</si>
  <si>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</si>
  <si>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</si>
  <si>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</si>
  <si>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</si>
  <si>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</si>
  <si>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</si>
  <si>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</si>
  <si>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</si>
  <si>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</si>
  <si>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</si>
  <si>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</si>
  <si>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</si>
  <si>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</si>
  <si>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</si>
  <si>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</si>
  <si>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</si>
  <si>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</si>
  <si>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</si>
  <si>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</si>
  <si>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</si>
  <si>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</si>
  <si>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</si>
  <si>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</si>
  <si>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</si>
  <si>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</si>
  <si>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</si>
  <si>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</si>
  <si>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</si>
  <si>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</si>
  <si>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</si>
  <si>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</si>
  <si>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</si>
  <si>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</si>
  <si>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</si>
  <si>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</si>
  <si>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</si>
  <si>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</si>
  <si>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</si>
  <si>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</si>
  <si>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</si>
  <si>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</si>
  <si>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</si>
  <si>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</si>
  <si>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</si>
  <si>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</si>
  <si>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</si>
  <si>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</si>
  <si>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</si>
  <si>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</si>
  <si>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</si>
  <si>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</si>
  <si>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</si>
  <si>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</si>
  <si>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</si>
  <si>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</si>
  <si>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</si>
  <si>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</si>
  <si>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</si>
  <si>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</si>
  <si>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</si>
  <si>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</si>
  <si>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</si>
  <si>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</si>
  <si>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</si>
  <si>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</si>
  <si>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</si>
  <si>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</si>
  <si>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</si>
  <si>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</si>
  <si>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</si>
  <si>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</si>
  <si>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</si>
  <si>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</si>
  <si>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</si>
  <si>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</si>
  <si>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</si>
  <si>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</si>
  <si>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</si>
  <si>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</si>
  <si>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CONCRETO ESTAMPADO                                                                                                                                                                                                                                                                                                                                                                                                                                                                       </t>
  </si>
  <si>
    <t xml:space="preserve">DESMOLDANTE PARA FORMAS METALICAS A BASE DE OLEO VEGETAL                                                                                                                                                                                                                                                                                                                                                                                                                                                  </t>
  </si>
  <si>
    <t xml:space="preserve">DESMOLDANTE PROTETOR PARA FORMAS DE MADEIRA, DE BASE OLEOSA EMULSIONADA EM AGUA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</si>
  <si>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</si>
  <si>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</si>
  <si>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</si>
  <si>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</si>
  <si>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</si>
  <si>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</si>
  <si>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</si>
  <si>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</si>
  <si>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</si>
  <si>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</si>
  <si>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</si>
  <si>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</si>
  <si>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</si>
  <si>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</si>
  <si>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</si>
  <si>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</si>
  <si>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</si>
  <si>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</si>
  <si>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</si>
  <si>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</si>
  <si>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</si>
  <si>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</si>
  <si>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</si>
  <si>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</si>
  <si>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</si>
  <si>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</si>
  <si>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</si>
  <si>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</si>
  <si>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</si>
  <si>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</si>
  <si>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</si>
  <si>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</si>
  <si>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</si>
  <si>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</si>
  <si>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</si>
  <si>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</si>
  <si>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</si>
  <si>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</si>
  <si>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</si>
  <si>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</si>
  <si>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</si>
  <si>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</si>
  <si>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</si>
  <si>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</si>
  <si>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</si>
  <si>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</si>
  <si>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</si>
  <si>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</si>
  <si>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</si>
  <si>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</si>
  <si>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</si>
  <si>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</si>
  <si>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</si>
  <si>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</si>
  <si>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</si>
  <si>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</si>
  <si>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</si>
  <si>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</si>
  <si>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</si>
  <si>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</si>
  <si>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</si>
  <si>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</si>
  <si>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</si>
  <si>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</si>
  <si>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</si>
  <si>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</si>
  <si>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</si>
  <si>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</si>
  <si>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</si>
  <si>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</si>
  <si>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</si>
  <si>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</si>
  <si>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</si>
  <si>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</si>
  <si>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</si>
  <si>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</si>
  <si>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</si>
  <si>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</si>
  <si>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</si>
  <si>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</si>
  <si>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</si>
  <si>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</si>
  <si>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</si>
  <si>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</si>
  <si>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</si>
  <si>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</si>
  <si>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</si>
  <si>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</si>
  <si>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</si>
  <si>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</si>
  <si>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</si>
  <si>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</si>
  <si>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</si>
  <si>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</si>
  <si>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</si>
  <si>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</si>
  <si>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</si>
  <si>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</si>
  <si>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</si>
  <si>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DIAGONAL (TIPO FLOR/QUADRADO/XIS) 25 X 18 X 7 CM                                                                                                                                                                                                                                                                                                                                                                                                                                 </t>
  </si>
  <si>
    <t xml:space="preserve">ELEMENTO VAZADO CERAMICO QUADRADO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</si>
  <si>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</si>
  <si>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</si>
  <si>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</si>
  <si>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</si>
  <si>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</si>
  <si>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</si>
  <si>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</si>
  <si>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</si>
  <si>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</si>
  <si>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</si>
  <si>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</si>
  <si>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</si>
  <si>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</si>
  <si>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</si>
  <si>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</si>
  <si>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</si>
  <si>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</si>
  <si>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</si>
  <si>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</si>
  <si>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</si>
  <si>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</si>
  <si>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</si>
  <si>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</si>
  <si>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</si>
  <si>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</si>
  <si>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</si>
  <si>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</si>
  <si>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</si>
  <si>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</si>
  <si>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</si>
  <si>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</si>
  <si>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</si>
  <si>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</si>
  <si>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</si>
  <si>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</si>
  <si>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</si>
  <si>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</si>
  <si>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</si>
  <si>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</si>
  <si>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</si>
  <si>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</si>
  <si>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</si>
  <si>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</si>
  <si>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</si>
  <si>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</si>
  <si>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</si>
  <si>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</si>
  <si>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</si>
  <si>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</si>
  <si>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</si>
  <si>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</si>
  <si>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</si>
  <si>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</si>
  <si>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</si>
  <si>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</si>
  <si>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</si>
  <si>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</si>
  <si>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</si>
  <si>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</si>
  <si>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</si>
  <si>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</si>
  <si>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</si>
  <si>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</si>
  <si>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</si>
  <si>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</si>
  <si>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</si>
  <si>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</si>
  <si>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</si>
  <si>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</si>
  <si>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</si>
  <si>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</si>
  <si>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EMULSAO ASFALTICA ANIONICA                                                                                                                                                                                                                                                                                                                                                                                                                                                                                </t>
  </si>
  <si>
    <t xml:space="preserve">EMULSAO ASFALTICA CATIONICA RL-1C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</si>
  <si>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</si>
  <si>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</si>
  <si>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</si>
  <si>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</si>
  <si>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</si>
  <si>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</si>
  <si>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</si>
  <si>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</si>
  <si>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</si>
  <si>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</si>
  <si>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</si>
  <si>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</si>
  <si>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</si>
  <si>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</si>
  <si>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</si>
  <si>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</si>
  <si>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</si>
  <si>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</si>
  <si>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</si>
  <si>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</si>
  <si>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</si>
  <si>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</si>
  <si>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</si>
  <si>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</si>
  <si>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</si>
  <si>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</si>
  <si>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</si>
  <si>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</si>
  <si>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</si>
  <si>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</si>
  <si>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</si>
  <si>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</si>
  <si>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</si>
  <si>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</si>
  <si>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</si>
  <si>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</si>
  <si>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</si>
  <si>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</si>
  <si>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</si>
  <si>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</si>
  <si>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</si>
  <si>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</si>
  <si>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</si>
  <si>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</si>
  <si>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</si>
  <si>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</si>
  <si>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</si>
  <si>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</si>
  <si>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</si>
  <si>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</si>
  <si>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</si>
  <si>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</si>
  <si>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</si>
  <si>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</si>
  <si>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</si>
  <si>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</si>
  <si>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</si>
  <si>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</si>
  <si>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</si>
  <si>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</si>
  <si>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</si>
  <si>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</si>
  <si>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</si>
  <si>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</si>
  <si>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</si>
  <si>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</si>
  <si>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</si>
  <si>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</si>
  <si>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</si>
  <si>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</si>
  <si>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</si>
  <si>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</si>
  <si>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</si>
  <si>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</si>
  <si>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</si>
  <si>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</si>
  <si>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</si>
  <si>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</si>
  <si>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</si>
  <si>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</si>
  <si>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</si>
  <si>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</si>
  <si>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</si>
  <si>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</si>
  <si>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</si>
  <si>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</si>
  <si>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</si>
  <si>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</si>
  <si>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</si>
  <si>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</si>
  <si>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</si>
  <si>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</si>
  <si>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</si>
  <si>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</si>
  <si>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</si>
  <si>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</si>
  <si>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</si>
  <si>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</si>
  <si>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</si>
  <si>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</si>
  <si>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</si>
  <si>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</si>
  <si>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</si>
  <si>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</si>
  <si>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</si>
  <si>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</si>
  <si>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</si>
  <si>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</si>
  <si>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</si>
  <si>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</si>
  <si>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</si>
  <si>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</si>
  <si>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</si>
  <si>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</si>
  <si>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</si>
  <si>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</si>
  <si>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</si>
  <si>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</si>
  <si>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</si>
  <si>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</si>
  <si>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</si>
  <si>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</si>
  <si>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</si>
  <si>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</si>
  <si>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</si>
  <si>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</si>
  <si>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</si>
  <si>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</si>
  <si>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</si>
  <si>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</si>
  <si>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</si>
  <si>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</si>
  <si>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</si>
  <si>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</si>
  <si>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</si>
  <si>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</si>
  <si>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</si>
  <si>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</si>
  <si>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</si>
  <si>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</si>
  <si>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</si>
  <si>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</si>
  <si>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</si>
  <si>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</si>
  <si>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</si>
  <si>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</si>
  <si>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</si>
  <si>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</si>
  <si>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</si>
  <si>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</si>
  <si>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</si>
  <si>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</si>
  <si>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</si>
  <si>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</si>
  <si>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</si>
  <si>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</si>
  <si>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</si>
  <si>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</si>
  <si>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</si>
  <si>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</si>
  <si>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</si>
  <si>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</si>
  <si>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</si>
  <si>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</si>
  <si>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</si>
  <si>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</si>
  <si>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</si>
  <si>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</si>
  <si>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</si>
  <si>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</si>
  <si>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</si>
  <si>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</si>
  <si>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</si>
  <si>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</si>
  <si>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</si>
  <si>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</si>
  <si>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</si>
  <si>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</si>
  <si>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</si>
  <si>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</si>
  <si>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</si>
  <si>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</si>
  <si>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</si>
  <si>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</si>
  <si>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</si>
  <si>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</si>
  <si>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</si>
  <si>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</si>
  <si>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</si>
  <si>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</si>
  <si>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</si>
  <si>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</si>
  <si>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</si>
  <si>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</si>
  <si>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</si>
  <si>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</si>
  <si>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</si>
  <si>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</si>
  <si>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</si>
  <si>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</si>
  <si>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</si>
  <si>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</si>
  <si>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</si>
  <si>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</si>
  <si>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</si>
  <si>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</si>
  <si>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</si>
  <si>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</si>
  <si>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</si>
  <si>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</si>
  <si>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</si>
  <si>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</si>
  <si>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</si>
  <si>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</si>
  <si>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</si>
  <si>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</si>
  <si>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</si>
  <si>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</si>
  <si>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</si>
  <si>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</si>
  <si>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</si>
  <si>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</si>
  <si>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</si>
  <si>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</si>
  <si>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</si>
  <si>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</si>
  <si>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</si>
  <si>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</si>
  <si>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</si>
  <si>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</si>
  <si>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</si>
  <si>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</si>
  <si>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</si>
  <si>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</si>
  <si>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</si>
  <si>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</si>
  <si>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</si>
  <si>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</si>
  <si>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</si>
  <si>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</si>
  <si>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</si>
  <si>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</si>
  <si>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</si>
  <si>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</si>
  <si>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</si>
  <si>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</si>
  <si>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</si>
  <si>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</si>
  <si>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</si>
  <si>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</si>
  <si>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</si>
  <si>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</si>
  <si>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</si>
  <si>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</si>
  <si>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</si>
  <si>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</si>
  <si>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</si>
  <si>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</si>
  <si>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</si>
  <si>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</si>
  <si>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</si>
  <si>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</si>
  <si>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</si>
  <si>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</si>
  <si>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</si>
  <si>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</si>
  <si>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</si>
  <si>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</si>
  <si>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</si>
  <si>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</si>
  <si>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</si>
  <si>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</si>
  <si>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</si>
  <si>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</si>
  <si>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</si>
  <si>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</si>
  <si>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</si>
  <si>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</si>
  <si>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</si>
  <si>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</si>
  <si>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</si>
  <si>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</si>
  <si>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</si>
  <si>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</si>
  <si>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</si>
  <si>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</si>
  <si>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</si>
  <si>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</si>
  <si>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</si>
  <si>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</si>
  <si>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</si>
  <si>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</si>
  <si>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</si>
  <si>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</si>
  <si>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</si>
  <si>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</si>
  <si>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</si>
  <si>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</si>
  <si>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</si>
  <si>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</si>
  <si>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</si>
  <si>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</si>
  <si>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</si>
  <si>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</si>
  <si>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</si>
  <si>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</si>
  <si>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</si>
  <si>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</si>
  <si>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</si>
  <si>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</si>
  <si>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</si>
  <si>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</si>
  <si>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</si>
  <si>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</si>
  <si>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</si>
  <si>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</si>
  <si>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</si>
  <si>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</si>
  <si>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</si>
  <si>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</si>
  <si>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</si>
  <si>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</si>
  <si>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</si>
  <si>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</si>
  <si>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</si>
  <si>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</si>
  <si>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</si>
  <si>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</si>
  <si>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</si>
  <si>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</si>
  <si>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</si>
  <si>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</si>
  <si>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</si>
  <si>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</si>
  <si>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</si>
  <si>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</si>
  <si>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</si>
  <si>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</si>
  <si>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</si>
  <si>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</si>
  <si>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</si>
  <si>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</si>
  <si>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</si>
  <si>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</si>
  <si>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</si>
  <si>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</si>
  <si>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</si>
  <si>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</si>
  <si>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</si>
  <si>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</si>
  <si>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</si>
  <si>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</si>
  <si>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</si>
  <si>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</si>
  <si>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</si>
  <si>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</si>
  <si>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</si>
  <si>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</si>
  <si>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</si>
  <si>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</si>
  <si>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</si>
  <si>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</si>
  <si>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</si>
  <si>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</si>
  <si>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</si>
  <si>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</si>
  <si>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</si>
  <si>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</si>
  <si>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</si>
  <si>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</si>
  <si>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</si>
  <si>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</si>
  <si>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</si>
  <si>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</si>
  <si>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</si>
  <si>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</si>
  <si>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</si>
  <si>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</si>
  <si>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</si>
  <si>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</si>
  <si>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</si>
  <si>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</si>
  <si>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</si>
  <si>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</si>
  <si>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</si>
  <si>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</si>
  <si>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</si>
  <si>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</si>
  <si>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</si>
  <si>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</si>
  <si>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</si>
  <si>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</si>
  <si>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</si>
  <si>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</si>
  <si>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</si>
  <si>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</si>
  <si>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</si>
  <si>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</si>
  <si>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</si>
  <si>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</si>
  <si>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</si>
  <si>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</si>
  <si>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</si>
  <si>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</si>
  <si>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</si>
  <si>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</si>
  <si>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</si>
  <si>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</si>
  <si>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</si>
  <si>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</si>
  <si>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</si>
  <si>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</si>
  <si>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</si>
  <si>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</si>
  <si>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</si>
  <si>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</si>
  <si>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</si>
  <si>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</si>
  <si>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</si>
  <si>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</si>
  <si>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</si>
  <si>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</si>
  <si>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</si>
  <si>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</si>
  <si>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</si>
  <si>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</si>
  <si>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</si>
  <si>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</si>
  <si>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</si>
  <si>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</si>
  <si>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</si>
  <si>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</si>
  <si>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</si>
  <si>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</si>
  <si>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</si>
  <si>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</si>
  <si>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</si>
  <si>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</si>
  <si>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</si>
  <si>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</si>
  <si>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</si>
  <si>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</si>
  <si>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</si>
  <si>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</si>
  <si>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</si>
  <si>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</si>
  <si>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</si>
  <si>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</si>
  <si>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</si>
  <si>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</si>
  <si>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</si>
  <si>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</si>
  <si>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</si>
  <si>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</si>
  <si>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</si>
  <si>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</si>
  <si>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</si>
  <si>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</si>
  <si>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</si>
  <si>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</si>
  <si>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</si>
  <si>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</si>
  <si>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</si>
  <si>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</si>
  <si>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</si>
  <si>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</si>
  <si>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</si>
  <si>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</si>
  <si>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</si>
  <si>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</si>
  <si>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80 X 60 CM (A X L), ACABAMENTO ACET OU BRILHANTE,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</si>
  <si>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</si>
  <si>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</si>
  <si>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</si>
  <si>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</si>
  <si>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</si>
  <si>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</si>
  <si>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</si>
  <si>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</si>
  <si>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</si>
  <si>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</si>
  <si>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200 CM, 4 FLS,  BANDEIRA COM BASCULA,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</si>
  <si>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</si>
  <si>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</si>
  <si>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</si>
  <si>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</si>
  <si>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</si>
  <si>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</si>
  <si>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</si>
  <si>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</si>
  <si>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</si>
  <si>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JARDINEIRO                                                                                                                                                                                                                                                                                                                                                                                                                                                                                                </t>
  </si>
  <si>
    <t xml:space="preserve">JARDINEIRO (MENSALISTA)                                                                                                                                                                                                                                                                                                                                                                                                                                                                                   </t>
  </si>
  <si>
    <t xml:space="preserve">JOELHO COM VISITA, PVC SERIE R, 90 GRAUS, 100 X 75 MM, PARA ESGOTO OU AGUAS PLUVIAIS PREDIAIS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</si>
  <si>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</si>
  <si>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</si>
  <si>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</si>
  <si>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</si>
  <si>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</si>
  <si>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</si>
  <si>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</si>
  <si>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</si>
  <si>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</si>
  <si>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</si>
  <si>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</si>
  <si>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</si>
  <si>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</si>
  <si>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</si>
  <si>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</si>
  <si>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</si>
  <si>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</si>
  <si>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</si>
  <si>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</si>
  <si>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</si>
  <si>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</si>
  <si>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</si>
  <si>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</si>
  <si>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</si>
  <si>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</si>
  <si>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</si>
  <si>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</si>
  <si>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</si>
  <si>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</si>
  <si>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</si>
  <si>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</si>
  <si>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</si>
  <si>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</si>
  <si>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</si>
  <si>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</si>
  <si>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</si>
  <si>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</si>
  <si>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</si>
  <si>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</si>
  <si>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</si>
  <si>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</si>
  <si>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</si>
  <si>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</si>
  <si>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</si>
  <si>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</si>
  <si>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</si>
  <si>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</si>
  <si>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</si>
  <si>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</si>
  <si>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</si>
  <si>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</si>
  <si>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</si>
  <si>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</si>
  <si>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</si>
  <si>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</si>
  <si>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</si>
  <si>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</si>
  <si>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</si>
  <si>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</si>
  <si>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</si>
  <si>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</si>
  <si>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</si>
  <si>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</si>
  <si>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</si>
  <si>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</si>
  <si>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</si>
  <si>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</si>
  <si>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</si>
  <si>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</si>
  <si>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</si>
  <si>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</si>
  <si>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</si>
  <si>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</si>
  <si>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</si>
  <si>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</si>
  <si>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</si>
  <si>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</si>
  <si>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</si>
  <si>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</si>
  <si>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</si>
  <si>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</si>
  <si>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</si>
  <si>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</si>
  <si>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</si>
  <si>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</si>
  <si>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</si>
  <si>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</si>
  <si>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</si>
  <si>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</si>
  <si>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</si>
  <si>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</si>
  <si>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</si>
  <si>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</si>
  <si>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</si>
  <si>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</si>
  <si>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</si>
  <si>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</si>
  <si>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</si>
  <si>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</si>
  <si>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</si>
  <si>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</si>
  <si>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</si>
  <si>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</si>
  <si>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</si>
  <si>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</si>
  <si>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</si>
  <si>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</si>
  <si>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</si>
  <si>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</si>
  <si>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</si>
  <si>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</si>
  <si>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</si>
  <si>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</si>
  <si>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</si>
  <si>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</si>
  <si>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</si>
  <si>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</si>
  <si>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</si>
  <si>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</si>
  <si>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OU AGUAS PLUVIAIS PREDIAIS                                                                                                                                                                                                                                                                                                                                                                                                                          </t>
  </si>
  <si>
    <t xml:space="preserve">JOELHO, PVC SERIE R, 45 GRAUS, DN 150 MM, PARA ESGOTO OU AGUAS PLUVIAIS PREDIAIS                                                                                                                                                                                                                                                                                                                                                                                                                          </t>
  </si>
  <si>
    <t xml:space="preserve">JOELHO, PVC SERIE R, 45 GRAUS, DN 40 MM, PARA ESGOTO OU AGUAS PLUVIAIS PREDIAIS                                                                                                                                                                                                                                                                                                                                                                                                                           </t>
  </si>
  <si>
    <t xml:space="preserve">JOELHO, PVC SERIE R, 45 GRAUS, DN 50 MM, PARA ESGOTO OU AGUAS PLUVIAIS PREDIAIS                                                                                                                                                                                                                                                                                                                                                                                                                           </t>
  </si>
  <si>
    <t xml:space="preserve">JOELHO, PVC SERIE R, 45 GRAUS, DN 75 MM, PARA ESGOTO OU AGUAS PLUVIAIS PREDIAIS                                                                                                                                                                                                                                                                                                                                                                                                                           </t>
  </si>
  <si>
    <t xml:space="preserve">JOELHO, PVC SERIE R, 90 GRAUS, DN 100 MM, PARA ESGOTO OU AGUAS PLUVIAIS PREDIAIS                                                                                                                                                                                                                                                                                                                                                                                                                          </t>
  </si>
  <si>
    <t xml:space="preserve">JOELHO, PVC SERIE R, 90 GRAUS, DN 150 MM, PARA ESGOTO OU AGUAS PLUVIAIS PREDIAIS                                                                                                                                                                                                                                                                                                                                                                                                                          </t>
  </si>
  <si>
    <t xml:space="preserve">JOELHO, PVC SERIE R, 90 GRAUS, DN 40 MM, PARA ESGOTO OU AGUAS PLUVIAIS PREDIAIS                                                                                                                                                                                                                                                                                                                                                                                                                           </t>
  </si>
  <si>
    <t xml:space="preserve">JOELHO, PVC SERIE R, 90 GRAUS, DN 50 MM, PARA ESGOTO OU AGUAS PLUVIAIS PREDIAIS                                                                                                                                                                                                                                                                                                                                                                                                                           </t>
  </si>
  <si>
    <t xml:space="preserve">JOELHO, PVC SERIE R, 90 GRAUS, DN 75 MM, PARA ESGOTO OU AGUAS PLUVIAIS PREDIAIS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</si>
  <si>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</si>
  <si>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</si>
  <si>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</si>
  <si>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</si>
  <si>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</si>
  <si>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</si>
  <si>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</si>
  <si>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</si>
  <si>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</si>
  <si>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</si>
  <si>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</si>
  <si>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</si>
  <si>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</si>
  <si>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</si>
  <si>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</si>
  <si>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</si>
  <si>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</si>
  <si>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</si>
  <si>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</si>
  <si>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</si>
  <si>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</si>
  <si>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</si>
  <si>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OU AGUAS PLUVIAIS PREDIAIS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</si>
  <si>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</si>
  <si>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</si>
  <si>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</si>
  <si>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</si>
  <si>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</si>
  <si>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</si>
  <si>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</si>
  <si>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</si>
  <si>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OU AGUAS PLUVIAIS PREDIAIS                                                                                                                                                                                                                                                                                                                                                                                                                      </t>
  </si>
  <si>
    <t xml:space="preserve">JUNCAO SIMPLES, PVC SERIE R, DN 100 X 75 MM, PARA ESGOTO OU AGUAS PLUVIAIS PREDIAIS                                                                                                                                                                                                                                                                                                                                                                                                                       </t>
  </si>
  <si>
    <t xml:space="preserve">JUNCAO SIMPLES, PVC SERIE R, DN 150 X 100 MM, PARA ESGOTO OU AGUAS PLUVIAIS PREDIAIS                                                                                                                                                                                                                                                                                                                                                                                                                      </t>
  </si>
  <si>
    <t xml:space="preserve">JUNCAO SIMPLES, PVC SERIE R, DN 150 X 150 MM, PARA ESGOTO OU AGUAS PLUVIAIS PREDIAIS                                                                                                                                                                                                                                                                                                                                                                                                                      </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</si>
  <si>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</si>
  <si>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</si>
  <si>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</si>
  <si>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</si>
  <si>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</si>
  <si>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</si>
  <si>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</si>
  <si>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</si>
  <si>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</si>
  <si>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</si>
  <si>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</si>
  <si>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</si>
  <si>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</si>
  <si>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</si>
  <si>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</si>
  <si>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</si>
  <si>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</si>
  <si>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</si>
  <si>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</si>
  <si>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</si>
  <si>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</si>
  <si>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</si>
  <si>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</si>
  <si>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</si>
  <si>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</si>
  <si>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</si>
  <si>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</si>
  <si>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</si>
  <si>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</si>
  <si>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</si>
  <si>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</si>
  <si>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</si>
  <si>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</si>
  <si>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</si>
  <si>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</si>
  <si>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</si>
  <si>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</si>
  <si>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</si>
  <si>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</si>
  <si>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</si>
  <si>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</si>
  <si>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</si>
  <si>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</si>
  <si>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</si>
  <si>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</si>
  <si>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</si>
  <si>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</si>
  <si>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</si>
  <si>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</si>
  <si>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</si>
  <si>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</si>
  <si>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</si>
  <si>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</si>
  <si>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</si>
  <si>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</si>
  <si>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</si>
  <si>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</si>
  <si>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</si>
  <si>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</si>
  <si>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</si>
  <si>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</si>
  <si>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</si>
  <si>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</si>
  <si>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</si>
  <si>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</si>
  <si>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</si>
  <si>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</si>
  <si>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</si>
  <si>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</si>
  <si>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</si>
  <si>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</si>
  <si>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</si>
  <si>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</si>
  <si>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</si>
  <si>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</si>
  <si>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</si>
  <si>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</si>
  <si>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</si>
  <si>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</si>
  <si>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</si>
  <si>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</si>
  <si>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</si>
  <si>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</si>
  <si>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</si>
  <si>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</si>
  <si>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</si>
  <si>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</si>
  <si>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</si>
  <si>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</si>
  <si>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</si>
  <si>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</si>
  <si>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</si>
  <si>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</si>
  <si>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</si>
  <si>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</si>
  <si>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</si>
  <si>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</si>
  <si>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</si>
  <si>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</si>
  <si>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</si>
  <si>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</si>
  <si>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</si>
  <si>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</si>
  <si>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</si>
  <si>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</si>
  <si>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</si>
  <si>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</si>
  <si>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</si>
  <si>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</si>
  <si>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</si>
  <si>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</si>
  <si>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</si>
  <si>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</si>
  <si>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</si>
  <si>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</si>
  <si>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</si>
  <si>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</si>
  <si>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</si>
  <si>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</si>
  <si>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</si>
  <si>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</si>
  <si>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</si>
  <si>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</si>
  <si>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</si>
  <si>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</si>
  <si>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</si>
  <si>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</si>
  <si>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</si>
  <si>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</si>
  <si>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</si>
  <si>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</si>
  <si>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</si>
  <si>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</si>
  <si>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 xml:space="preserve">LOCACAO DE ANDAIME METALICO TUBULAR DE ENCAIXE, TIPO DE TORRE, COM LARGURA DE 1 ATE 1,5 M E ALTURA DE *1,00* M (INCLUSO SAPATAS FIXAS OU RODIZIOS)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</si>
  <si>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</si>
  <si>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</si>
  <si>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</si>
  <si>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</si>
  <si>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</si>
  <si>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</si>
  <si>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</si>
  <si>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</si>
  <si>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</si>
  <si>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</si>
  <si>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</si>
  <si>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</si>
  <si>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</si>
  <si>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</si>
  <si>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</si>
  <si>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</si>
  <si>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</si>
  <si>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</si>
  <si>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</si>
  <si>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</si>
  <si>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</si>
  <si>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</si>
  <si>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</si>
  <si>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</si>
  <si>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</si>
  <si>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TALHA MANUAL DE CORRENTE, CAPACIDADE DE 2 T COM ELEVACAO DE 3 M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</si>
  <si>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</si>
  <si>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</si>
  <si>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</si>
  <si>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</si>
  <si>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</si>
  <si>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</si>
  <si>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</si>
  <si>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</si>
  <si>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</si>
  <si>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</si>
  <si>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</si>
  <si>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</si>
  <si>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</si>
  <si>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</si>
  <si>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</si>
  <si>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</si>
  <si>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</si>
  <si>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</si>
  <si>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</si>
  <si>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</si>
  <si>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</si>
  <si>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</si>
  <si>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</si>
  <si>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</si>
  <si>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</si>
  <si>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</si>
  <si>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</si>
  <si>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</si>
  <si>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</si>
  <si>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</si>
  <si>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</si>
  <si>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</si>
  <si>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</si>
  <si>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</si>
  <si>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</si>
  <si>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</si>
  <si>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</si>
  <si>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</si>
  <si>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</si>
  <si>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</si>
  <si>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</si>
  <si>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</si>
  <si>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</si>
  <si>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</si>
  <si>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</si>
  <si>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</si>
  <si>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</si>
  <si>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</si>
  <si>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</si>
  <si>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</si>
  <si>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</si>
  <si>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</si>
  <si>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</si>
  <si>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</si>
  <si>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</si>
  <si>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</si>
  <si>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</si>
  <si>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</si>
  <si>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</si>
  <si>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</si>
  <si>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</si>
  <si>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</si>
  <si>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</si>
  <si>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</si>
  <si>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</si>
  <si>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</si>
  <si>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</si>
  <si>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</si>
  <si>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</si>
  <si>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</si>
  <si>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</si>
  <si>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</si>
  <si>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</si>
  <si>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</si>
  <si>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</si>
  <si>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</si>
  <si>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</si>
  <si>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</si>
  <si>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</si>
  <si>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</si>
  <si>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</si>
  <si>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</si>
  <si>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</si>
  <si>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</si>
  <si>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</si>
  <si>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</si>
  <si>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</si>
  <si>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OU AGUAS PLUVIAIS PREDIAIS                                                                                                                                                                                                                                                                                                                                                                                                                               </t>
  </si>
  <si>
    <t xml:space="preserve">LUVA DE CORRER, PVC SERIE R, 150 MM, PARA ESGOTO OU AGUAS PLUVIAIS PREDIAIS                                                                                                                                                                                                                                                                                                                                                                                                                               </t>
  </si>
  <si>
    <t xml:space="preserve">LUVA DE CORRER, PVC SERIE R, 75 MM, PARA ESGOTO OU AGUAS PLUVIAIS PREDIAIS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</si>
  <si>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</si>
  <si>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</si>
  <si>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</si>
  <si>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</si>
  <si>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</si>
  <si>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</si>
  <si>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</si>
  <si>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</si>
  <si>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</si>
  <si>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</si>
  <si>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</si>
  <si>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</si>
  <si>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</si>
  <si>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</si>
  <si>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</si>
  <si>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</si>
  <si>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</si>
  <si>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</si>
  <si>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</si>
  <si>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</si>
  <si>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</si>
  <si>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</si>
  <si>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</si>
  <si>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</si>
  <si>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</si>
  <si>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</si>
  <si>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</si>
  <si>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</si>
  <si>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</si>
  <si>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</si>
  <si>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</si>
  <si>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</si>
  <si>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</si>
  <si>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</si>
  <si>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</si>
  <si>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</si>
  <si>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</si>
  <si>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</si>
  <si>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</si>
  <si>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</si>
  <si>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</si>
  <si>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</si>
  <si>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</si>
  <si>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</si>
  <si>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</si>
  <si>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</si>
  <si>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</si>
  <si>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</si>
  <si>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</si>
  <si>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</si>
  <si>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</si>
  <si>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</si>
  <si>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</si>
  <si>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</si>
  <si>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</si>
  <si>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</si>
  <si>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</si>
  <si>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</si>
  <si>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</si>
  <si>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</si>
  <si>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</si>
  <si>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</si>
  <si>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</si>
  <si>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</si>
  <si>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</si>
  <si>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</si>
  <si>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</si>
  <si>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</si>
  <si>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</si>
  <si>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</si>
  <si>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</si>
  <si>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</si>
  <si>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</si>
  <si>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</si>
  <si>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</si>
  <si>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</si>
  <si>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</si>
  <si>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</si>
  <si>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</si>
  <si>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</si>
  <si>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</si>
  <si>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</si>
  <si>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</si>
  <si>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</si>
  <si>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</si>
  <si>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</si>
  <si>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</si>
  <si>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</si>
  <si>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</si>
  <si>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</si>
  <si>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</si>
  <si>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</si>
  <si>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</si>
  <si>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</si>
  <si>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</si>
  <si>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</si>
  <si>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</si>
  <si>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</si>
  <si>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</si>
  <si>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</si>
  <si>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</si>
  <si>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</si>
  <si>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</si>
  <si>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</si>
  <si>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</si>
  <si>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</si>
  <si>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</si>
  <si>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</si>
  <si>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</si>
  <si>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</si>
  <si>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</si>
  <si>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</si>
  <si>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</si>
  <si>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</si>
  <si>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</si>
  <si>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</si>
  <si>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</si>
  <si>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</si>
  <si>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</si>
  <si>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</si>
  <si>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</si>
  <si>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</si>
  <si>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</si>
  <si>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</si>
  <si>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</si>
  <si>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</si>
  <si>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</si>
  <si>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</si>
  <si>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</si>
  <si>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</si>
  <si>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</si>
  <si>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</si>
  <si>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</si>
  <si>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</si>
  <si>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</si>
  <si>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</si>
  <si>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</si>
  <si>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</si>
  <si>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</si>
  <si>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</si>
  <si>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</si>
  <si>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</si>
  <si>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OU AGUAS PLUVIAIS PREDIAIS                                                                                                                                                                                                                                                                                                                                                                                                                                 </t>
  </si>
  <si>
    <t xml:space="preserve">LUVA SIMPLES, PVC SERIE R, 150 MM, PARA ESGOTO OU AGUAS PLUVIAIS PREDIAIS                                                                                                                                                                                                                                                                                                                                                                                                                                 </t>
  </si>
  <si>
    <t xml:space="preserve">LUVA SIMPLES, PVC SERIE R, 40 MM, PARA ESGOTO OU AGUAS PLUVIAIS PREDIAIS                                                                                                                                                                                                                                                                                                                                                                                                                                  </t>
  </si>
  <si>
    <t xml:space="preserve">LUVA SIMPLES, PVC SERIE R, 50 MM, PARA ESGOTO OU AGUAS PLUVIAIS PREDIAIS                                                                                                                                                                                                                                                                                                                                                                                                                                  </t>
  </si>
  <si>
    <t xml:space="preserve">LUVA SIMPLES, PVC SERIE R, 75 MM, PARA ESGOTO OU AGUAS PLUVIAIS PREDIAIS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</si>
  <si>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</si>
  <si>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</si>
  <si>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</si>
  <si>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</si>
  <si>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</si>
  <si>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</si>
  <si>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</si>
  <si>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</si>
  <si>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</si>
  <si>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</si>
  <si>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</si>
  <si>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</si>
  <si>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</si>
  <si>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</si>
  <si>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</si>
  <si>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</si>
  <si>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</si>
  <si>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</si>
  <si>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</si>
  <si>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</si>
  <si>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</si>
  <si>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</si>
  <si>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</si>
  <si>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</si>
  <si>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</si>
  <si>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</si>
  <si>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</si>
  <si>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</si>
  <si>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</si>
  <si>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</si>
  <si>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</si>
  <si>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</si>
  <si>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</si>
  <si>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</si>
  <si>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</si>
  <si>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</si>
  <si>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</si>
  <si>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</si>
  <si>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</si>
  <si>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</si>
  <si>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</si>
  <si>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</si>
  <si>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</si>
  <si>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</si>
  <si>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</si>
  <si>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</si>
  <si>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</si>
  <si>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</si>
  <si>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</si>
  <si>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</si>
  <si>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</si>
  <si>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</si>
  <si>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</si>
  <si>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</si>
  <si>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</si>
  <si>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</si>
  <si>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</si>
  <si>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</si>
  <si>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</si>
  <si>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</si>
  <si>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</si>
  <si>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</si>
  <si>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</si>
  <si>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</si>
  <si>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</si>
  <si>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</si>
  <si>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</si>
  <si>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</si>
  <si>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</si>
  <si>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</si>
  <si>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</si>
  <si>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</si>
  <si>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</si>
  <si>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</si>
  <si>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</si>
  <si>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</si>
  <si>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</si>
  <si>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</si>
  <si>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</si>
  <si>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</si>
  <si>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</si>
  <si>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</si>
  <si>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</si>
  <si>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</si>
  <si>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</si>
  <si>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</si>
  <si>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</si>
  <si>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</si>
  <si>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</si>
  <si>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</si>
  <si>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</si>
  <si>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</si>
  <si>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</si>
  <si>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</si>
  <si>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</si>
  <si>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</si>
  <si>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</si>
  <si>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</si>
  <si>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</si>
  <si>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</si>
  <si>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</si>
  <si>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</si>
  <si>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</si>
  <si>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</si>
  <si>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</si>
  <si>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</si>
  <si>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</si>
  <si>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</si>
  <si>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</si>
  <si>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</si>
  <si>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</si>
  <si>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</si>
  <si>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</si>
  <si>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</si>
  <si>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</si>
  <si>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</si>
  <si>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</si>
  <si>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</si>
  <si>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</si>
  <si>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</si>
  <si>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</si>
  <si>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</si>
  <si>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</si>
  <si>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</si>
  <si>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</si>
  <si>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</si>
  <si>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</si>
  <si>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</si>
  <si>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</si>
  <si>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</si>
  <si>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</si>
  <si>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</si>
  <si>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</si>
  <si>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</si>
  <si>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</si>
  <si>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</si>
  <si>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</si>
  <si>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</si>
  <si>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</si>
  <si>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</si>
  <si>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</si>
  <si>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</si>
  <si>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</si>
  <si>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</si>
  <si>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</si>
  <si>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</si>
  <si>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</si>
  <si>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</si>
  <si>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</si>
  <si>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</si>
  <si>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</si>
  <si>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</si>
  <si>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</si>
  <si>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</si>
  <si>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</si>
  <si>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</si>
  <si>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</si>
  <si>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</si>
  <si>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</si>
  <si>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</si>
  <si>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</si>
  <si>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</si>
  <si>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</si>
  <si>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</si>
  <si>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</si>
  <si>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</si>
  <si>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</si>
  <si>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</si>
  <si>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</si>
  <si>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</si>
  <si>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</si>
  <si>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</si>
  <si>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</si>
  <si>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</si>
  <si>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</si>
  <si>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</si>
  <si>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</si>
  <si>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</si>
  <si>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BASE PARA CHUVEIRO/BANHEIRA, 1/2 " OU 3/4 ", SOLDAVEL OU ROSCAVEL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</si>
  <si>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</si>
  <si>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</si>
  <si>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</si>
  <si>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</si>
  <si>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</si>
  <si>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</si>
  <si>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</si>
  <si>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</si>
  <si>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</si>
  <si>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</si>
  <si>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</si>
  <si>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</si>
  <si>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</si>
  <si>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</si>
  <si>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</si>
  <si>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</si>
  <si>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</si>
  <si>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</si>
  <si>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</si>
  <si>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</si>
  <si>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</si>
  <si>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</si>
  <si>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</si>
  <si>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</si>
  <si>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</si>
  <si>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</si>
  <si>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</si>
  <si>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</si>
  <si>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</si>
  <si>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</si>
  <si>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</si>
  <si>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</si>
  <si>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</si>
  <si>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</si>
  <si>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</si>
  <si>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</si>
  <si>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</si>
  <si>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</si>
  <si>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</si>
  <si>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</si>
  <si>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</si>
  <si>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</si>
  <si>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</si>
  <si>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</si>
  <si>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</si>
  <si>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</si>
  <si>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</si>
  <si>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</si>
  <si>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</si>
  <si>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</si>
  <si>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</si>
  <si>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</si>
  <si>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</si>
  <si>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</si>
  <si>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</si>
  <si>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</si>
  <si>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</si>
  <si>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</si>
  <si>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</si>
  <si>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</si>
  <si>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</si>
  <si>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</si>
  <si>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</si>
  <si>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</si>
  <si>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</si>
  <si>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</si>
  <si>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</si>
  <si>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</si>
  <si>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</si>
  <si>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</si>
  <si>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</si>
  <si>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</si>
  <si>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</si>
  <si>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</si>
  <si>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</si>
  <si>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</si>
  <si>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</si>
  <si>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</si>
  <si>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</si>
  <si>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</si>
  <si>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</si>
  <si>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</si>
  <si>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</si>
  <si>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</si>
  <si>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</si>
  <si>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</si>
  <si>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</si>
  <si>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</si>
  <si>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</si>
  <si>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</si>
  <si>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</si>
  <si>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</si>
  <si>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</si>
  <si>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</si>
  <si>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</si>
  <si>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</si>
  <si>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</si>
  <si>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</si>
  <si>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</si>
  <si>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</si>
  <si>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</si>
  <si>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</si>
  <si>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</si>
  <si>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</si>
  <si>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</si>
  <si>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</si>
  <si>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</si>
  <si>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</si>
  <si>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</si>
  <si>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</si>
  <si>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</si>
  <si>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</si>
  <si>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</si>
  <si>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</si>
  <si>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</si>
  <si>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</si>
  <si>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</si>
  <si>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</si>
  <si>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</si>
  <si>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</si>
  <si>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</si>
  <si>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</si>
  <si>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</si>
  <si>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</si>
  <si>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</si>
  <si>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</si>
  <si>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</si>
  <si>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</si>
  <si>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</si>
  <si>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</si>
  <si>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</si>
  <si>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</si>
  <si>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</si>
  <si>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</si>
  <si>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</si>
  <si>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</si>
  <si>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</si>
  <si>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</si>
  <si>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</si>
  <si>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</si>
  <si>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</si>
  <si>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</si>
  <si>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t>
  </si>
  <si>
    <t xml:space="preserve">OPERADOR DE PAVIMENTADORA / 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</si>
  <si>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</si>
  <si>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</si>
  <si>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</si>
  <si>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</si>
  <si>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</si>
  <si>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</si>
  <si>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</si>
  <si>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</si>
  <si>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</si>
  <si>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</si>
  <si>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</si>
  <si>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</si>
  <si>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</si>
  <si>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</si>
  <si>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</si>
  <si>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</si>
  <si>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</si>
  <si>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</si>
  <si>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</si>
  <si>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</si>
  <si>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</si>
  <si>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</si>
  <si>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</si>
  <si>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</si>
  <si>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</si>
  <si>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</si>
  <si>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</si>
  <si>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</si>
  <si>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</si>
  <si>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</si>
  <si>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</si>
  <si>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</si>
  <si>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</si>
  <si>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</si>
  <si>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</si>
  <si>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</si>
  <si>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</si>
  <si>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</si>
  <si>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</si>
  <si>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</si>
  <si>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</si>
  <si>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</si>
  <si>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</si>
  <si>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</si>
  <si>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</si>
  <si>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</si>
  <si>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</si>
  <si>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</si>
  <si>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</si>
  <si>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</si>
  <si>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</si>
  <si>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</si>
  <si>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</si>
  <si>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</si>
  <si>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</si>
  <si>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</si>
  <si>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</si>
  <si>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</si>
  <si>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</si>
  <si>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</si>
  <si>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</si>
  <si>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</si>
  <si>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</si>
  <si>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</si>
  <si>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</si>
  <si>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</si>
  <si>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</si>
  <si>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</si>
  <si>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</si>
  <si>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</si>
  <si>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</si>
  <si>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</si>
  <si>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</si>
  <si>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</si>
  <si>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</si>
  <si>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</si>
  <si>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</si>
  <si>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</si>
  <si>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</si>
  <si>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</si>
  <si>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</si>
  <si>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</si>
  <si>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</si>
  <si>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</si>
  <si>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</si>
  <si>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</si>
  <si>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</si>
  <si>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</si>
  <si>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</si>
  <si>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</si>
  <si>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</si>
  <si>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</si>
  <si>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</si>
  <si>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</si>
  <si>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</si>
  <si>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</si>
  <si>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</si>
  <si>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</si>
  <si>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</si>
  <si>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</si>
  <si>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PARA SOLDA DE TUBOS E CONEXOES DE COBRE (EMBALAGEM COM 250 G)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</si>
  <si>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</si>
  <si>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</si>
  <si>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</si>
  <si>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</si>
  <si>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</si>
  <si>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</si>
  <si>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</si>
  <si>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</si>
  <si>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</si>
  <si>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</si>
  <si>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</si>
  <si>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</si>
  <si>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</si>
  <si>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</si>
  <si>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</si>
  <si>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</si>
  <si>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</si>
  <si>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</si>
  <si>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</si>
  <si>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</si>
  <si>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</si>
  <si>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</si>
  <si>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</si>
  <si>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</si>
  <si>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</si>
  <si>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</si>
  <si>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</si>
  <si>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</si>
  <si>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</si>
  <si>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</si>
  <si>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</si>
  <si>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</si>
  <si>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</si>
  <si>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</si>
  <si>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</si>
  <si>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</si>
  <si>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</si>
  <si>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</si>
  <si>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</si>
  <si>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</si>
  <si>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</si>
  <si>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</si>
  <si>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</si>
  <si>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</si>
  <si>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</si>
  <si>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</si>
  <si>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</si>
  <si>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</si>
  <si>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</si>
  <si>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</si>
  <si>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</si>
  <si>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</si>
  <si>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</si>
  <si>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</si>
  <si>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</si>
  <si>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</si>
  <si>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</si>
  <si>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</si>
  <si>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</si>
  <si>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</si>
  <si>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</si>
  <si>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</si>
  <si>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</si>
  <si>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</si>
  <si>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</si>
  <si>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</si>
  <si>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</si>
  <si>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</si>
  <si>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</si>
  <si>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</si>
  <si>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</si>
  <si>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</si>
  <si>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</si>
  <si>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</si>
  <si>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</si>
  <si>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</si>
  <si>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</si>
  <si>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</si>
  <si>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</si>
  <si>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</si>
  <si>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</si>
  <si>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</si>
  <si>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</si>
  <si>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</si>
  <si>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</si>
  <si>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</si>
  <si>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</si>
  <si>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</si>
  <si>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</si>
  <si>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</si>
  <si>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</si>
  <si>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</si>
  <si>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</si>
  <si>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</si>
  <si>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</si>
  <si>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</si>
  <si>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</si>
  <si>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</si>
  <si>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</si>
  <si>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</si>
  <si>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</si>
  <si>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</si>
  <si>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</si>
  <si>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</si>
  <si>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</si>
  <si>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</si>
  <si>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</si>
  <si>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</si>
  <si>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</si>
  <si>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</si>
  <si>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</si>
  <si>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</si>
  <si>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</si>
  <si>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</si>
  <si>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</si>
  <si>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</si>
  <si>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</si>
  <si>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</si>
  <si>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</si>
  <si>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</si>
  <si>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</si>
  <si>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</si>
  <si>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</si>
  <si>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</si>
  <si>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</si>
  <si>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</si>
  <si>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</si>
  <si>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</si>
  <si>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</si>
  <si>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</si>
  <si>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</si>
  <si>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</si>
  <si>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</si>
  <si>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</si>
  <si>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</si>
  <si>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</si>
  <si>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</si>
  <si>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</si>
  <si>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</si>
  <si>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</si>
  <si>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</si>
  <si>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</si>
  <si>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</si>
  <si>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</si>
  <si>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</si>
  <si>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</si>
  <si>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</si>
  <si>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</si>
  <si>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</si>
  <si>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</si>
  <si>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</si>
  <si>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</si>
  <si>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</si>
  <si>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</si>
  <si>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</si>
  <si>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</si>
  <si>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</si>
  <si>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</si>
  <si>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</si>
  <si>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</si>
  <si>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</si>
  <si>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*2,0 X 1,125* M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</si>
  <si>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</si>
  <si>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</si>
  <si>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</si>
  <si>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</si>
  <si>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</si>
  <si>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</si>
  <si>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</si>
  <si>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</si>
  <si>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</si>
  <si>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</si>
  <si>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</si>
  <si>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</si>
  <si>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</si>
  <si>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</si>
  <si>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</si>
  <si>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</si>
  <si>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</si>
  <si>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</si>
  <si>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</si>
  <si>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</si>
  <si>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</si>
  <si>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</si>
  <si>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</si>
  <si>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</si>
  <si>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</si>
  <si>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</si>
  <si>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</si>
  <si>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</si>
  <si>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</si>
  <si>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</si>
  <si>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</si>
  <si>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</si>
  <si>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</si>
  <si>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</si>
  <si>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</si>
  <si>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</si>
  <si>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</si>
  <si>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</si>
  <si>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</si>
  <si>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</si>
  <si>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</si>
  <si>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</si>
  <si>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</si>
  <si>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</si>
  <si>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</si>
  <si>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</si>
  <si>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</si>
  <si>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</si>
  <si>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</si>
  <si>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</si>
  <si>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</si>
  <si>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</si>
  <si>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</si>
  <si>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</si>
  <si>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</si>
  <si>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</si>
  <si>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</si>
  <si>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</si>
  <si>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</si>
  <si>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</si>
  <si>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</si>
  <si>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</si>
  <si>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</si>
  <si>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</si>
  <si>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</si>
  <si>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</si>
  <si>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</si>
  <si>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</si>
  <si>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</si>
  <si>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</si>
  <si>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</si>
  <si>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</si>
  <si>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</si>
  <si>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</si>
  <si>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</si>
  <si>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</si>
  <si>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</si>
  <si>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</si>
  <si>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</si>
  <si>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</si>
  <si>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</si>
  <si>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</si>
  <si>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</si>
  <si>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</si>
  <si>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</si>
  <si>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</si>
  <si>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</si>
  <si>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</si>
  <si>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</si>
  <si>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</si>
  <si>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</si>
  <si>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</si>
  <si>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</si>
  <si>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</si>
  <si>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</si>
  <si>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</si>
  <si>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</si>
  <si>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</si>
  <si>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</si>
  <si>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</si>
  <si>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</si>
  <si>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</si>
  <si>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</si>
  <si>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</si>
  <si>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</si>
  <si>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</si>
  <si>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</si>
  <si>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</si>
  <si>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</si>
  <si>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</si>
  <si>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</si>
  <si>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</si>
  <si>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</si>
  <si>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</si>
  <si>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</si>
  <si>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</si>
  <si>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</si>
  <si>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</si>
  <si>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</si>
  <si>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</si>
  <si>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</si>
  <si>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</si>
  <si>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</si>
  <si>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</si>
  <si>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</si>
  <si>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</si>
  <si>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</si>
  <si>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</si>
  <si>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</si>
  <si>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</si>
  <si>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</si>
  <si>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</si>
  <si>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</si>
  <si>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</si>
  <si>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</si>
  <si>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</si>
  <si>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</si>
  <si>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</si>
  <si>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</si>
  <si>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</si>
  <si>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POSTE ROLICO DE MADEIRA TRATADA, D = 20 A 25 CM, H = 12,00 M, EM EUCALIPTO OU EQUIVALENTE DA REGIAO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</si>
  <si>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</si>
  <si>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</si>
  <si>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</si>
  <si>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</si>
  <si>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</si>
  <si>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</si>
  <si>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</si>
  <si>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</si>
  <si>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</si>
  <si>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</si>
  <si>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</si>
  <si>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</si>
  <si>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</si>
  <si>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</si>
  <si>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</si>
  <si>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</si>
  <si>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</si>
  <si>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</si>
  <si>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</si>
  <si>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</si>
  <si>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</si>
  <si>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</si>
  <si>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</si>
  <si>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</si>
  <si>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</si>
  <si>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</si>
  <si>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</si>
  <si>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</si>
  <si>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</si>
  <si>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</si>
  <si>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</si>
  <si>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</si>
  <si>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</si>
  <si>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</si>
  <si>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</si>
  <si>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</si>
  <si>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</si>
  <si>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</si>
  <si>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</si>
  <si>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</si>
  <si>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</si>
  <si>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</si>
  <si>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</si>
  <si>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</si>
  <si>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</si>
  <si>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</si>
  <si>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</si>
  <si>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</si>
  <si>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</si>
  <si>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</si>
  <si>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</si>
  <si>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</si>
  <si>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</si>
  <si>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</si>
  <si>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</si>
  <si>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</si>
  <si>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</si>
  <si>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</si>
  <si>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</si>
  <si>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</si>
  <si>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</si>
  <si>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</si>
  <si>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</si>
  <si>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</si>
  <si>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</si>
  <si>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</si>
  <si>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</si>
  <si>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</si>
  <si>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</si>
  <si>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</si>
  <si>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</si>
  <si>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</si>
  <si>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</si>
  <si>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</si>
  <si>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</si>
  <si>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</si>
  <si>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</si>
  <si>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</si>
  <si>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</si>
  <si>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</si>
  <si>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</si>
  <si>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</si>
  <si>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</si>
  <si>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</si>
  <si>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</si>
  <si>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</si>
  <si>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</si>
  <si>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</si>
  <si>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</si>
  <si>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</si>
  <si>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</si>
  <si>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</si>
  <si>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</si>
  <si>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</si>
  <si>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</si>
  <si>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</si>
  <si>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</si>
  <si>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</si>
  <si>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</si>
  <si>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</si>
  <si>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</si>
  <si>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</si>
  <si>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</si>
  <si>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</si>
  <si>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</si>
  <si>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</si>
  <si>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</si>
  <si>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</si>
  <si>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</si>
  <si>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</si>
  <si>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</si>
  <si>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</si>
  <si>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</si>
  <si>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</si>
  <si>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OU AGUAS PLUVIAIS PREDIAIS                                                                                                                                                                                                                                                                                                                                                                                                                   </t>
  </si>
  <si>
    <t xml:space="preserve">REDUCAO EXCENTRICA PVC, SERIE R, DN 150 X 100 MM, PARA ESGOTO OU AGUAS PLUVIAIS PREDIAIS                                                                                                                                                                                                                                                                                                                                                                                                                  </t>
  </si>
  <si>
    <t xml:space="preserve">REDUCAO EXCENTRICA PVC, SERIE R, DN 75 X 50 MM, PARA ESGOTO OU AGUAS PLUVIAIS PREDIAIS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</si>
  <si>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</si>
  <si>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</si>
  <si>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</si>
  <si>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</si>
  <si>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</si>
  <si>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</si>
  <si>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</si>
  <si>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</si>
  <si>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</si>
  <si>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</si>
  <si>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</si>
  <si>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</si>
  <si>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</si>
  <si>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</si>
  <si>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</si>
  <si>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</si>
  <si>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</si>
  <si>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</si>
  <si>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</si>
  <si>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</si>
  <si>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</si>
  <si>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</si>
  <si>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</si>
  <si>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</si>
  <si>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</si>
  <si>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</si>
  <si>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</si>
  <si>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</si>
  <si>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</si>
  <si>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</si>
  <si>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</si>
  <si>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</si>
  <si>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</si>
  <si>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</si>
  <si>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</si>
  <si>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</si>
  <si>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</si>
  <si>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</si>
  <si>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</si>
  <si>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</si>
  <si>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</si>
  <si>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</si>
  <si>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</si>
  <si>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</si>
  <si>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</si>
  <si>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</si>
  <si>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</si>
  <si>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</si>
  <si>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</si>
  <si>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</si>
  <si>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</si>
  <si>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</si>
  <si>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</si>
  <si>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</si>
  <si>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</si>
  <si>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</si>
  <si>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</si>
  <si>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</si>
  <si>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</si>
  <si>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</si>
  <si>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</si>
  <si>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</si>
  <si>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</si>
  <si>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</si>
  <si>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</si>
  <si>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</si>
  <si>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</si>
  <si>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</si>
  <si>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</si>
  <si>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</si>
  <si>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</si>
  <si>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</si>
  <si>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</si>
  <si>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</si>
  <si>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</si>
  <si>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</si>
  <si>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</si>
  <si>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</si>
  <si>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</si>
  <si>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</si>
  <si>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</si>
  <si>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</si>
  <si>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</si>
  <si>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</si>
  <si>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</si>
  <si>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</si>
  <si>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</si>
  <si>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</si>
  <si>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</si>
  <si>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</si>
  <si>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</si>
  <si>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</si>
  <si>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</si>
  <si>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</si>
  <si>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</si>
  <si>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</si>
  <si>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</si>
  <si>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</si>
  <si>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</si>
  <si>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</si>
  <si>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</si>
  <si>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</si>
  <si>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</si>
  <si>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</si>
  <si>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</si>
  <si>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</si>
  <si>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</si>
  <si>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</si>
  <si>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</si>
  <si>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</si>
  <si>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</si>
  <si>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</si>
  <si>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</si>
  <si>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</si>
  <si>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</si>
  <si>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</si>
  <si>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</si>
  <si>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</si>
  <si>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</si>
  <si>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</si>
  <si>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</si>
  <si>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</si>
  <si>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</si>
  <si>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</si>
  <si>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</si>
  <si>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</si>
  <si>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t>
  </si>
  <si>
    <t xml:space="preserve">SEGURO - MENSALISTA (COLETADO CAIXA)                                                                                                                                                                                                                                                                                                                                                                                                                                                                      </t>
  </si>
  <si>
    <t xml:space="preserve">SEIXO ROLADO PARA APLICACAO EM CONCRETO (POSTO PEDREIRA/FORNECEDOR, SEM FRETE)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</si>
  <si>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</si>
  <si>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</si>
  <si>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</si>
  <si>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</si>
  <si>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</si>
  <si>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</si>
  <si>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</si>
  <si>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</si>
  <si>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</si>
  <si>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</si>
  <si>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</si>
  <si>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</si>
  <si>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</si>
  <si>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</si>
  <si>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</si>
  <si>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</si>
  <si>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</si>
  <si>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</si>
  <si>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</si>
  <si>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</si>
  <si>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</si>
  <si>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</si>
  <si>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</si>
  <si>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</si>
  <si>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</si>
  <si>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</si>
  <si>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</si>
  <si>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</si>
  <si>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</si>
  <si>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</si>
  <si>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</si>
  <si>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</si>
  <si>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</si>
  <si>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</si>
  <si>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</si>
  <si>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</si>
  <si>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</si>
  <si>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</si>
  <si>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</si>
  <si>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</si>
  <si>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</si>
  <si>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</si>
  <si>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</si>
  <si>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</si>
  <si>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</si>
  <si>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</si>
  <si>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</si>
  <si>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</si>
  <si>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</si>
  <si>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</si>
  <si>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</si>
  <si>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</si>
  <si>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</si>
  <si>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</si>
  <si>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</si>
  <si>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</si>
  <si>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</si>
  <si>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</si>
  <si>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</si>
  <si>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</si>
  <si>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</si>
  <si>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</si>
  <si>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</si>
  <si>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</si>
  <si>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</si>
  <si>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</si>
  <si>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</si>
  <si>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</si>
  <si>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</si>
  <si>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</si>
  <si>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</si>
  <si>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</si>
  <si>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</si>
  <si>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</si>
  <si>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</si>
  <si>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</si>
  <si>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</si>
  <si>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</si>
  <si>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</si>
  <si>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</si>
  <si>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</si>
  <si>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</si>
  <si>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</si>
  <si>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</si>
  <si>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</si>
  <si>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</si>
  <si>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</si>
  <si>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</si>
  <si>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</si>
  <si>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</si>
  <si>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</si>
  <si>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</si>
  <si>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</si>
  <si>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</si>
  <si>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</si>
  <si>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</si>
  <si>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</si>
  <si>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</si>
  <si>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</si>
  <si>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</si>
  <si>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</si>
  <si>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</si>
  <si>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</si>
  <si>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</si>
  <si>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</si>
  <si>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</si>
  <si>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</si>
  <si>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</si>
  <si>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</si>
  <si>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</si>
  <si>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</si>
  <si>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</si>
  <si>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</si>
  <si>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</si>
  <si>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</si>
  <si>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</si>
  <si>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</si>
  <si>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</si>
  <si>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</si>
  <si>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</si>
  <si>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</si>
  <si>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</si>
  <si>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</si>
  <si>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</si>
  <si>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</si>
  <si>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</si>
  <si>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</si>
  <si>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</si>
  <si>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</si>
  <si>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</si>
  <si>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</si>
  <si>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</si>
  <si>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</si>
  <si>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</si>
  <si>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</si>
  <si>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</si>
  <si>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</si>
  <si>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</si>
  <si>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</si>
  <si>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</si>
  <si>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</si>
  <si>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400 X 400 MM, REDE PLUVIAL/ESGOTO/ELETRICA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</si>
  <si>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</si>
  <si>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</si>
  <si>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</si>
  <si>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</si>
  <si>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</si>
  <si>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</si>
  <si>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</si>
  <si>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</si>
  <si>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</si>
  <si>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</si>
  <si>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</si>
  <si>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</si>
  <si>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</si>
  <si>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</si>
  <si>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</si>
  <si>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</si>
  <si>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</si>
  <si>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</si>
  <si>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</si>
  <si>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</si>
  <si>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</si>
  <si>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</si>
  <si>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</si>
  <si>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</si>
  <si>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</si>
  <si>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LIVRE / OCUPADO PARA PORTA DE BANHEIRO, CORPO EM ZAMAC E ESPELHO EM LATAO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</si>
  <si>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</si>
  <si>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</si>
  <si>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</si>
  <si>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</si>
  <si>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</si>
  <si>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</si>
  <si>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</si>
  <si>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</si>
  <si>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</si>
  <si>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</si>
  <si>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</si>
  <si>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</si>
  <si>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</si>
  <si>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</si>
  <si>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</si>
  <si>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</si>
  <si>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</si>
  <si>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</si>
  <si>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</si>
  <si>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</si>
  <si>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</si>
  <si>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</si>
  <si>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</si>
  <si>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</si>
  <si>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</si>
  <si>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</si>
  <si>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</si>
  <si>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</si>
  <si>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</si>
  <si>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OU AGUAS PLUVIAIS PREDIAIS                                                                                                                                                                                                                                                                                                                                                                                                                         </t>
  </si>
  <si>
    <t xml:space="preserve">TE DE INSPECAO, PVC, SERIE R, 150 X 100 MM, PARA ESGOTO OU AGUAS PLUVIAIS PREDIAIS                                                                                                                                                                                                                                                                                                                                                                                                                        </t>
  </si>
  <si>
    <t xml:space="preserve">TE DE INSPECAO, PVC, SERIE R, 75 X 75 MM, PARA ESGOTO OU AGUAS PLUVIAIS PREDIAIS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</si>
  <si>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</si>
  <si>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</si>
  <si>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</si>
  <si>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</si>
  <si>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</si>
  <si>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</si>
  <si>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</si>
  <si>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</si>
  <si>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</si>
  <si>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</si>
  <si>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</si>
  <si>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</si>
  <si>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</si>
  <si>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</si>
  <si>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</si>
  <si>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</si>
  <si>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</si>
  <si>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</si>
  <si>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</si>
  <si>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</si>
  <si>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</si>
  <si>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</si>
  <si>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</si>
  <si>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</si>
  <si>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</si>
  <si>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</si>
  <si>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</si>
  <si>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</si>
  <si>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</si>
  <si>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</si>
  <si>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</si>
  <si>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</si>
  <si>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</si>
  <si>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</si>
  <si>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</si>
  <si>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</si>
  <si>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</si>
  <si>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</si>
  <si>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</si>
  <si>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</si>
  <si>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</si>
  <si>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</si>
  <si>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</si>
  <si>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</si>
  <si>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</si>
  <si>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</si>
  <si>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</si>
  <si>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</si>
  <si>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</si>
  <si>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</si>
  <si>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</si>
  <si>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</si>
  <si>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</si>
  <si>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</si>
  <si>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</si>
  <si>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</si>
  <si>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</si>
  <si>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</si>
  <si>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</si>
  <si>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</si>
  <si>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</si>
  <si>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</si>
  <si>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</si>
  <si>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</si>
  <si>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</si>
  <si>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</si>
  <si>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</si>
  <si>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</si>
  <si>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</si>
  <si>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</si>
  <si>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</si>
  <si>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</si>
  <si>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</si>
  <si>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</si>
  <si>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</si>
  <si>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</si>
  <si>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</si>
  <si>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</si>
  <si>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</si>
  <si>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</si>
  <si>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</si>
  <si>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</si>
  <si>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</si>
  <si>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</si>
  <si>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</si>
  <si>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</si>
  <si>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</si>
  <si>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</si>
  <si>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</si>
  <si>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</si>
  <si>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</si>
  <si>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</si>
  <si>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</si>
  <si>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</si>
  <si>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</si>
  <si>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</si>
  <si>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</si>
  <si>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</si>
  <si>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</si>
  <si>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</si>
  <si>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</si>
  <si>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</si>
  <si>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</si>
  <si>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</si>
  <si>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</si>
  <si>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</si>
  <si>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</si>
  <si>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</si>
  <si>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</si>
  <si>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</si>
  <si>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</si>
  <si>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</si>
  <si>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</si>
  <si>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</si>
  <si>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</si>
  <si>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</si>
  <si>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</si>
  <si>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</si>
  <si>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</si>
  <si>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</si>
  <si>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</si>
  <si>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</si>
  <si>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</si>
  <si>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</si>
  <si>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</si>
  <si>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</si>
  <si>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</si>
  <si>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</si>
  <si>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</si>
  <si>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</si>
  <si>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</si>
  <si>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</si>
  <si>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</si>
  <si>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</si>
  <si>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</si>
  <si>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</si>
  <si>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</si>
  <si>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</si>
  <si>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</si>
  <si>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</si>
  <si>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</si>
  <si>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</si>
  <si>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</si>
  <si>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</si>
  <si>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</si>
  <si>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</si>
  <si>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</si>
  <si>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</si>
  <si>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</si>
  <si>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</si>
  <si>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</si>
  <si>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</si>
  <si>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</si>
  <si>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</si>
  <si>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</si>
  <si>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</si>
  <si>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</si>
  <si>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</si>
  <si>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</si>
  <si>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</si>
  <si>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</si>
  <si>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</si>
  <si>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</si>
  <si>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</si>
  <si>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</si>
  <si>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OU AGUAS PLUVIAIS PREDIAIS                                                                                                                                                                                                                                                                                                                                                                                                                                    </t>
  </si>
  <si>
    <t xml:space="preserve">TE, PVC, SERIE R, 100 X 75 MM, PARA ESGOTO OU AGUAS PLUVIAIS PREDIAIS                                                                                                                                                                                                                                                                                                                                                                                                                                     </t>
  </si>
  <si>
    <t xml:space="preserve">TE, PVC, SERIE R, 150 X 100 MM, PARA ESGOTO OU AGUAS PLUVIAIS PREDIAIS                                                                                                                                                                                                                                                                                                                                                                                                                                    </t>
  </si>
  <si>
    <t xml:space="preserve">TE, PVC, SERIE R, 150 X 150 MM, PARA ESGOTO OU AGUAS PLUVIAIS PREDIAIS                                                                                                                                                                                                                                                                                                                                                                                                                                    </t>
  </si>
  <si>
    <t xml:space="preserve">TE, PVC, SERIE R, 75 X 75 MM, PARA ESGOTO OU AGUAS PLUVIAIS PREDIAIS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</si>
  <si>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</si>
  <si>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</si>
  <si>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</si>
  <si>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</si>
  <si>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</si>
  <si>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</si>
  <si>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</si>
  <si>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</si>
  <si>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</si>
  <si>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</si>
  <si>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</si>
  <si>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</si>
  <si>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</si>
  <si>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</si>
  <si>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</si>
  <si>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</si>
  <si>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</si>
  <si>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</si>
  <si>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</si>
  <si>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</si>
  <si>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</si>
  <si>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</si>
  <si>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</si>
  <si>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</si>
  <si>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</si>
  <si>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</si>
  <si>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</si>
  <si>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</si>
  <si>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</si>
  <si>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</si>
  <si>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</si>
  <si>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</si>
  <si>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</si>
  <si>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</si>
  <si>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</si>
  <si>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</si>
  <si>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</si>
  <si>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</si>
  <si>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</si>
  <si>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</si>
  <si>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</si>
  <si>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</si>
  <si>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</si>
  <si>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</si>
  <si>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</si>
  <si>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</si>
  <si>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</si>
  <si>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</si>
  <si>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</si>
  <si>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</si>
  <si>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</si>
  <si>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</si>
  <si>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</si>
  <si>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</si>
  <si>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</si>
  <si>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</si>
  <si>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</si>
  <si>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</si>
  <si>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</si>
  <si>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</si>
  <si>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</si>
  <si>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</si>
  <si>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</si>
  <si>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</si>
  <si>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</si>
  <si>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</si>
  <si>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</si>
  <si>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</si>
  <si>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</si>
  <si>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</si>
  <si>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</si>
  <si>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</si>
  <si>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</si>
  <si>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</si>
  <si>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</si>
  <si>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</si>
  <si>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</si>
  <si>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</si>
  <si>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</si>
  <si>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</si>
  <si>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</si>
  <si>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</si>
  <si>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</si>
  <si>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</si>
  <si>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</si>
  <si>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</si>
  <si>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</si>
  <si>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</si>
  <si>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</si>
  <si>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</si>
  <si>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</si>
  <si>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COM DUAS FACES TRAPEZOIDAIS,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</si>
  <si>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</si>
  <si>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</si>
  <si>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</si>
  <si>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</si>
  <si>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</si>
  <si>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</si>
  <si>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</si>
  <si>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</si>
  <si>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</si>
  <si>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t>
  </si>
  <si>
    <t xml:space="preserve">TELHADOR  (MENSALISTA)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</si>
  <si>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</si>
  <si>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</si>
  <si>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</si>
  <si>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</si>
  <si>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</si>
  <si>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</si>
  <si>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</si>
  <si>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</si>
  <si>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</si>
  <si>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</si>
  <si>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</si>
  <si>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</si>
  <si>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</si>
  <si>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</si>
  <si>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</si>
  <si>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</si>
  <si>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</si>
  <si>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</si>
  <si>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</si>
  <si>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</si>
  <si>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</si>
  <si>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</si>
  <si>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</si>
  <si>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</si>
  <si>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</si>
  <si>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</si>
  <si>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</si>
  <si>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</si>
  <si>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</si>
  <si>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</si>
  <si>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</si>
  <si>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</si>
  <si>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</si>
  <si>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</si>
  <si>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</si>
  <si>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</si>
  <si>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</si>
  <si>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</si>
  <si>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</si>
  <si>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</si>
  <si>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</si>
  <si>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</si>
  <si>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</si>
  <si>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PARA LIGACAO PREDIAL, EM PVC, JE, BBB, DN 100 X 100 MM, PARA REDE COLETORA ESGOTO (NBR 10569)                                                                                                                                                                                                                                                                                                                                                                                                         </t>
  </si>
  <si>
    <t xml:space="preserve">TIL TUBO QUEDA, EM PVC, JE, BBB, DN 100 X 100 MM, PARA REDE COLETORA DE ESGOTO (NBR 10569)                                                                                                                                                                                                                                                                                                                                                                                                                </t>
  </si>
  <si>
    <t xml:space="preserve">TINTA / REVESTIMENTO A BASE DE RESINA EPOXI COM ALCATRAO, BICOMPONENTE                                                                                                                                                                                                                                                                                                                                                                                                                                    </t>
  </si>
  <si>
    <t xml:space="preserve">TINTA A OLEO BRILHANTE, PARA MADEIRAS E METAIS                                                                                                                                                                                                                                                                                                                                                                                                                                                            </t>
  </si>
  <si>
    <t xml:space="preserve">TINTA ACRILICA PARA CERAMICA                                                                                                                                                                                                                                                                                                                                                                                                                                                                              </t>
  </si>
  <si>
    <t xml:space="preserve">TINTA ACRILICA PREMIUM PARA PISO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</si>
  <si>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</si>
  <si>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</si>
  <si>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</si>
  <si>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</si>
  <si>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</si>
  <si>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</si>
  <si>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</si>
  <si>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</si>
  <si>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</si>
  <si>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</si>
  <si>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</si>
  <si>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</si>
  <si>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</si>
  <si>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</si>
  <si>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</si>
  <si>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STANDARD, COR BRANCA                                                                                                                                                                                                                                                                                                                                                                                                                                                                 </t>
  </si>
  <si>
    <t xml:space="preserve">TINTA MINERAL IMPERMEAVEL EM PO, BRANCA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</si>
  <si>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</si>
  <si>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</si>
  <si>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</si>
  <si>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</si>
  <si>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</si>
  <si>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</si>
  <si>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</si>
  <si>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</si>
  <si>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</si>
  <si>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</si>
  <si>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</si>
  <si>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</si>
  <si>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</si>
  <si>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</si>
  <si>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</si>
  <si>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</si>
  <si>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</si>
  <si>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</si>
  <si>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</si>
  <si>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COM BICO PARA JARDIM/TANQUE 1/2 " OU 3/4 " (REF 1153)                                                                                                                                                                                                                                                                                                                                                                                                                                    </t>
  </si>
  <si>
    <t xml:space="preserve">TORNEIRA CROMADA CURTA SEM BICO PARA USO GERAL  1/2 " OU 3/4 " (REF 1152)                                                                                                                                                                                                                                                                                                                                                                                                                                 </t>
  </si>
  <si>
    <t xml:space="preserve">TORNEIRA CROMADA DE MESA PARA COZINHA BICA MOVEL COM AREJADOR 1/2 " OU 3/4 " (REF 1167)                                                                                                                                                                                                                                                                                                                                                                                                                   </t>
  </si>
  <si>
    <t xml:space="preserve">TORNEIRA CROMADA DE MESA PARA LAVATORIO COM SENSOR DE PRESENCA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</si>
  <si>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</si>
  <si>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</si>
  <si>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</si>
  <si>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LONGA PARA LAVATORIO (REF 1178)                                                                                                                                                                                                                                                                                                                                                                                                                                                </t>
  </si>
  <si>
    <t xml:space="preserve">TORNEIRA CROMADA DE PAREDE PARA COZINHA BICA MOVEL COM AREJADOR 1/2 " OU 3/4 " (REF 1168)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</si>
  <si>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</si>
  <si>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</si>
  <si>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1/2 " OU 3/4 " (REF 1143)                                                                                                                                                                                                                                                                                                                                                                                                                                           </t>
  </si>
  <si>
    <t xml:space="preserve">TORNEIRA CROMADA SEM BICO PARA TANQUE, PADRAO POPULAR, 1/2 " OU 3/4 " (REF 1126)                                                                                                                                                                                                                                                                                                                                                                                                                          </t>
  </si>
  <si>
    <t xml:space="preserve">TORNEIRA ELETRICA DE PAREDE, BICA ALTA, PARA COZINHA, 5500 W (110/220 V)                                                                                                                                                                                                                                                                                                                                                                                                                                  </t>
  </si>
  <si>
    <t xml:space="preserve">TORNEIRA METAL AMARELO COM BICO PARA JARDIM, PADRAO POPULAR, 1/2 " OU 3/4 " (REF 1128)                                                                                                                                                                                                                                                                                                                                                                                                                    </t>
  </si>
  <si>
    <t xml:space="preserve">TORNEIRA METAL AMARELO CURTA SEM BICO PARA TANQUE, PADRAO POPULAR, 1/2 " OU 3/4 " (REF 1120)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</si>
  <si>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</si>
  <si>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</si>
  <si>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</si>
  <si>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</si>
  <si>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</si>
  <si>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</si>
  <si>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</si>
  <si>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</si>
  <si>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</si>
  <si>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</si>
  <si>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</si>
  <si>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</si>
  <si>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</si>
  <si>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</si>
  <si>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</si>
  <si>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</si>
  <si>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</si>
  <si>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</si>
  <si>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</si>
  <si>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</si>
  <si>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</si>
  <si>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</si>
  <si>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</si>
  <si>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</si>
  <si>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</si>
  <si>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</si>
  <si>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</si>
  <si>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</si>
  <si>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</si>
  <si>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</si>
  <si>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</si>
  <si>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</si>
  <si>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</si>
  <si>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</si>
  <si>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</si>
  <si>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</si>
  <si>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</si>
  <si>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</si>
  <si>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</si>
  <si>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</si>
  <si>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</si>
  <si>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</si>
  <si>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</si>
  <si>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</si>
  <si>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</si>
  <si>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</si>
  <si>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</si>
  <si>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</si>
  <si>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</si>
  <si>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</si>
  <si>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</si>
  <si>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</si>
  <si>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</si>
  <si>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</si>
  <si>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</si>
  <si>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</si>
  <si>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</si>
  <si>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</si>
  <si>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</si>
  <si>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</si>
  <si>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</si>
  <si>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</si>
  <si>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</si>
  <si>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</si>
  <si>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</si>
  <si>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</si>
  <si>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</si>
  <si>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</si>
  <si>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</si>
  <si>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</si>
  <si>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</si>
  <si>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</si>
  <si>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</si>
  <si>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</si>
  <si>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</si>
  <si>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</si>
  <si>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</si>
  <si>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</si>
  <si>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</si>
  <si>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</si>
  <si>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</si>
  <si>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</si>
  <si>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</si>
  <si>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</si>
  <si>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</si>
  <si>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</si>
  <si>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</si>
  <si>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</si>
  <si>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</si>
  <si>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</si>
  <si>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</si>
  <si>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</si>
  <si>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</si>
  <si>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</si>
  <si>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</si>
  <si>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</si>
  <si>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</si>
  <si>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</si>
  <si>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</si>
  <si>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</si>
  <si>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</si>
  <si>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</si>
  <si>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</si>
  <si>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</si>
  <si>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</si>
  <si>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</si>
  <si>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</si>
  <si>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</si>
  <si>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</si>
  <si>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</si>
  <si>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</si>
  <si>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</si>
  <si>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</si>
  <si>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</si>
  <si>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</si>
  <si>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</si>
  <si>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</si>
  <si>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</si>
  <si>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</si>
  <si>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</si>
  <si>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</si>
  <si>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</si>
  <si>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</si>
  <si>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</si>
  <si>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</si>
  <si>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</si>
  <si>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</si>
  <si>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</si>
  <si>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</si>
  <si>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</si>
  <si>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</si>
  <si>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</si>
  <si>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</si>
  <si>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</si>
  <si>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</si>
  <si>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</si>
  <si>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</si>
  <si>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</si>
  <si>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</si>
  <si>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</si>
  <si>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</si>
  <si>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</si>
  <si>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</si>
  <si>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</si>
  <si>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</si>
  <si>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</si>
  <si>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</si>
  <si>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</si>
  <si>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</si>
  <si>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</si>
  <si>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</si>
  <si>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</si>
  <si>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</si>
  <si>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</si>
  <si>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</si>
  <si>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</si>
  <si>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</si>
  <si>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</si>
  <si>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</si>
  <si>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</si>
  <si>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</si>
  <si>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</si>
  <si>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</si>
  <si>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</si>
  <si>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</si>
  <si>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</si>
  <si>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</si>
  <si>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</si>
  <si>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</si>
  <si>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</si>
  <si>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</si>
  <si>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</si>
  <si>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</si>
  <si>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</si>
  <si>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</si>
  <si>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</si>
  <si>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</si>
  <si>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</si>
  <si>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</si>
  <si>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</si>
  <si>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</si>
  <si>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</si>
  <si>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</si>
  <si>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</si>
  <si>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</si>
  <si>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</si>
  <si>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</si>
  <si>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</si>
  <si>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</si>
  <si>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</si>
  <si>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</si>
  <si>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</si>
  <si>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</si>
  <si>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</si>
  <si>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</si>
  <si>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</si>
  <si>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</si>
  <si>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</si>
  <si>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</si>
  <si>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</si>
  <si>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</si>
  <si>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</si>
  <si>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</si>
  <si>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</si>
  <si>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</si>
  <si>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</si>
  <si>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</si>
  <si>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</si>
  <si>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</si>
  <si>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</si>
  <si>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</si>
  <si>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</si>
  <si>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</si>
  <si>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</si>
  <si>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</si>
  <si>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</si>
  <si>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</si>
  <si>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</si>
  <si>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</si>
  <si>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</si>
  <si>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</si>
  <si>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</si>
  <si>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</si>
  <si>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</si>
  <si>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</si>
  <si>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</si>
  <si>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</si>
  <si>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</si>
  <si>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</si>
  <si>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</si>
  <si>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</si>
  <si>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</si>
  <si>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</si>
  <si>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</si>
  <si>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</si>
  <si>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</si>
  <si>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</si>
  <si>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</si>
  <si>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</si>
  <si>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</si>
  <si>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</si>
  <si>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</si>
  <si>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</si>
  <si>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</si>
  <si>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</si>
  <si>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</si>
  <si>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</si>
  <si>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</si>
  <si>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</si>
  <si>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</si>
  <si>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</si>
  <si>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</si>
  <si>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</si>
  <si>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</si>
  <si>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</si>
  <si>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</si>
  <si>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</si>
  <si>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</si>
  <si>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</si>
  <si>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</si>
  <si>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</si>
  <si>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</si>
  <si>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</si>
  <si>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</si>
  <si>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</si>
  <si>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</si>
  <si>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</si>
  <si>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(450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</si>
  <si>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</si>
  <si>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</si>
  <si>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</si>
  <si>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</si>
  <si>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</si>
  <si>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</si>
  <si>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</si>
  <si>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</si>
  <si>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</si>
  <si>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</si>
  <si>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</si>
  <si>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</si>
  <si>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</si>
  <si>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</si>
  <si>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</si>
  <si>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</si>
  <si>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</si>
  <si>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</si>
  <si>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</si>
  <si>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</si>
  <si>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</si>
  <si>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</si>
  <si>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</si>
  <si>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</si>
  <si>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</si>
  <si>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</si>
  <si>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</si>
  <si>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</si>
  <si>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</si>
  <si>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</si>
  <si>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</si>
  <si>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</si>
  <si>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</si>
  <si>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</si>
  <si>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</si>
  <si>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</si>
  <si>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</si>
  <si>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</si>
  <si>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</si>
  <si>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</si>
  <si>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</si>
  <si>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</si>
  <si>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</si>
  <si>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</si>
  <si>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</si>
  <si>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</si>
  <si>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</si>
  <si>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</si>
  <si>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</si>
  <si>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</si>
  <si>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</si>
  <si>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</si>
  <si>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</si>
  <si>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</si>
  <si>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</si>
  <si>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</si>
  <si>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</si>
  <si>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</si>
  <si>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</si>
  <si>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</si>
  <si>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</si>
  <si>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</si>
  <si>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</si>
  <si>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</si>
  <si>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</si>
  <si>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</si>
  <si>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</si>
  <si>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</si>
  <si>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</si>
  <si>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</si>
  <si>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</si>
  <si>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</si>
  <si>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</si>
  <si>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</si>
  <si>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PREDIAIS (NBR 5688)                                                                                                                                                                                                                                                                                                                                                                                                                           </t>
  </si>
  <si>
    <t xml:space="preserve">TUBO PVC, SERIE R, DN 150 MM, PARA ESGOTO OU AGUAS PLUVIAIS PREDIAIS (NBR 5688)                                                                                                                                                                                                                                                                                                                                                                                                                           </t>
  </si>
  <si>
    <t xml:space="preserve">TUBO PVC, SERIE R, DN 40 MM, PARA ESGOTO OU AGUAS PLUVIAIS PREDIAIS (NBR 5688)                                                                                                                                                                                                                                                                                                                                                                                                                            </t>
  </si>
  <si>
    <t xml:space="preserve">TUBO PVC, SERIE R, DN 50 MM, PARA ESGOTO OU AGUAS PLUVIAIS PREDIAIS (NBR 5688)                                                                                                                                                                                                                                                                                                                                                                                                                            </t>
  </si>
  <si>
    <t xml:space="preserve">TUBO PVC, SERIE R, DN 75 MM, PARA ESGOTO OU AGUAS PLUVIAIS PREDIAIS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</si>
  <si>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</si>
  <si>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</si>
  <si>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</si>
  <si>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</si>
  <si>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</si>
  <si>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</si>
  <si>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</si>
  <si>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</si>
  <si>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</si>
  <si>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</si>
  <si>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</si>
  <si>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</si>
  <si>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</si>
  <si>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</si>
  <si>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</si>
  <si>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</si>
  <si>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</si>
  <si>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</si>
  <si>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</si>
  <si>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</si>
  <si>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</si>
  <si>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</si>
  <si>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</si>
  <si>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</si>
  <si>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</si>
  <si>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</si>
  <si>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</si>
  <si>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</si>
  <si>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</si>
  <si>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</si>
  <si>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</si>
  <si>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</si>
  <si>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</si>
  <si>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</si>
  <si>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</si>
  <si>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</si>
  <si>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</si>
  <si>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</si>
  <si>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</si>
  <si>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</si>
  <si>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</si>
  <si>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</si>
  <si>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</si>
  <si>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</si>
  <si>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</si>
  <si>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</si>
  <si>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</si>
  <si>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</si>
  <si>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</si>
  <si>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</si>
  <si>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</si>
  <si>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</si>
  <si>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</si>
  <si>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</si>
  <si>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</si>
  <si>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</si>
  <si>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</si>
  <si>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</si>
  <si>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</si>
  <si>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</si>
  <si>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</si>
  <si>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</si>
  <si>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</si>
  <si>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</si>
  <si>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</si>
  <si>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</si>
  <si>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</si>
  <si>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</si>
  <si>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</si>
  <si>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</si>
  <si>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</si>
  <si>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</si>
  <si>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</si>
  <si>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</si>
  <si>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</si>
  <si>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</si>
  <si>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</si>
  <si>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</si>
  <si>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</si>
  <si>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</si>
  <si>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</si>
  <si>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</si>
  <si>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</si>
  <si>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</si>
  <si>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</si>
  <si>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</si>
  <si>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</si>
  <si>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</si>
  <si>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</si>
  <si>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</si>
  <si>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</si>
  <si>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</si>
  <si>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</si>
  <si>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</si>
  <si>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</si>
  <si>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</si>
  <si>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</si>
  <si>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</si>
  <si>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</si>
  <si>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</si>
  <si>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</si>
  <si>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</si>
  <si>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</si>
  <si>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</si>
  <si>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</si>
  <si>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</si>
  <si>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</si>
  <si>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</si>
  <si>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</si>
  <si>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</si>
  <si>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</si>
  <si>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</si>
  <si>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</si>
  <si>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</si>
  <si>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</si>
  <si>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</si>
  <si>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</si>
  <si>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</si>
  <si>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</si>
  <si>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</si>
  <si>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</si>
  <si>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</si>
  <si>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</si>
  <si>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</si>
  <si>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</si>
  <si>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</si>
  <si>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</si>
  <si>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</si>
  <si>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</si>
  <si>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</si>
  <si>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</si>
  <si>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</si>
  <si>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</si>
  <si>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</si>
  <si>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</si>
  <si>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</si>
  <si>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</si>
  <si>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</si>
  <si>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</si>
  <si>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</si>
  <si>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</si>
  <si>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</si>
  <si>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</si>
  <si>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</si>
  <si>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</si>
  <si>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</si>
  <si>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</si>
  <si>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POLIURETANO BRILHANTE PARA MADEIRA, COM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</si>
  <si>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</si>
  <si>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</si>
  <si>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</si>
  <si>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</si>
  <si>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</si>
  <si>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</si>
  <si>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</si>
  <si>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</si>
  <si>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</si>
  <si>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</si>
  <si>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</si>
  <si>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</si>
  <si>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</si>
  <si>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</si>
  <si>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</si>
  <si>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</si>
  <si>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</si>
  <si>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</si>
  <si>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</si>
  <si>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</si>
  <si>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</si>
  <si>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</si>
  <si>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</si>
  <si>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</si>
  <si>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</si>
  <si>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</si>
  <si>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</si>
  <si>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</si>
  <si>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</si>
  <si>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</si>
  <si>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</si>
  <si>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</si>
  <si>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</si>
  <si>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</si>
  <si>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</si>
  <si>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</si>
  <si>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</si>
  <si>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</si>
  <si>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</si>
  <si>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</si>
  <si>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</si>
  <si>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</si>
  <si>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</si>
  <si>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</si>
  <si>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</si>
  <si>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</si>
  <si>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</si>
  <si>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</si>
  <si>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</si>
  <si>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</si>
  <si>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</si>
  <si>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</si>
  <si>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</si>
  <si>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</si>
  <si>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</si>
  <si>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</si>
  <si>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SEDUC E 187</t>
  </si>
  <si>
    <t>TOMADA DUPLA PARA LÓGICA RJ 45, 4"X2", FORNECIMENTO E INSTALAÇÃO</t>
  </si>
  <si>
    <t>SINAPI 08/21 NÃO DESONERADO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</si>
  <si>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</si>
  <si>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</si>
  <si>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</si>
  <si>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</si>
  <si>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</si>
  <si>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</si>
  <si>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</si>
  <si>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</si>
  <si>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</si>
  <si>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</si>
  <si>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</si>
  <si>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</si>
  <si>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</si>
  <si>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</si>
  <si>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</si>
  <si>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</si>
  <si>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</si>
  <si>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</si>
  <si>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</si>
  <si>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</si>
  <si>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</si>
  <si>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</si>
  <si>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</si>
  <si>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</si>
  <si>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</si>
  <si>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</si>
  <si>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</si>
  <si>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</si>
  <si>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</si>
  <si>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</si>
  <si>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</si>
  <si>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</si>
  <si>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</si>
  <si>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</si>
  <si>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</si>
  <si>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</si>
  <si>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</si>
  <si>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</si>
  <si>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</si>
  <si>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</si>
  <si>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</si>
  <si>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</si>
  <si>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</si>
  <si>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</si>
  <si>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</si>
  <si>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</si>
  <si>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</si>
  <si>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</si>
  <si>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</si>
  <si>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</si>
  <si>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</si>
  <si>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</si>
  <si>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</si>
  <si>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</si>
  <si>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</si>
  <si>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</si>
  <si>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</si>
  <si>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</si>
  <si>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</si>
  <si>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</si>
  <si>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</si>
  <si>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</si>
  <si>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</si>
  <si>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</si>
  <si>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</si>
  <si>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</si>
  <si>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</si>
  <si>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</si>
  <si>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</si>
  <si>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</si>
  <si>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</si>
  <si>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</si>
  <si>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</si>
  <si>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</si>
  <si>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</si>
  <si>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</si>
  <si>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</si>
  <si>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</si>
  <si>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</si>
  <si>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</si>
  <si>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</si>
  <si>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</si>
  <si>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</si>
  <si>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</si>
  <si>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</si>
  <si>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</si>
  <si>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</si>
  <si>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</si>
  <si>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</si>
  <si>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</si>
  <si>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</si>
  <si>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</si>
  <si>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</si>
  <si>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</si>
  <si>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</si>
  <si>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</si>
  <si>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</si>
  <si>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</si>
  <si>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</si>
  <si>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</si>
  <si>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</si>
  <si>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</si>
  <si>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</si>
  <si>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</si>
  <si>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</si>
  <si>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</si>
  <si>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</si>
  <si>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</si>
  <si>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</si>
  <si>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</si>
  <si>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</si>
  <si>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ENTRE MONTANTE E JUSANTE/UMA COMPOSIÇÃO POR TRECHO), COM ESCAVADEIRA HIDRÁULICA (0,8 M3/111 HP), LARG. MENOR QUE 1,5 M, EM SOLO DE 1A CATEGORIA, EM LOCAIS COM ALTO NÍVEL DE INTERFERÊNCIA. AF_02/2021</t>
  </si>
  <si>
    <t>RECOMPOSIÇÃO DE PAVIMENTO EM PISO INTERTRAVADO, COM REAPROVEITAMENTO DOS BLOCOS INTERTRAVADOS, PARA FECHAMENTO DE VALAS - INCLUSO RETIRADA E COLOCAÇÃO DO MATERIAL. AF_12/2020</t>
  </si>
  <si>
    <t>CARGA, MANOBRA E DESCARGA DE TUBOS PLÁSTICOS, DN 400 MM, EM CAMINHÃO CARROCERIA COM GUINDAUTO (MUNCK) 11,7 TM. AF_07/2020</t>
  </si>
  <si>
    <t>MES DE COLETA: 08/2021</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</si>
  <si>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</si>
  <si>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</si>
  <si>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</si>
  <si>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PLASTICO PARA PVC, FRASCO COM *850* GR                                                                                                                                                                                                                                                                                                                                                                                                                                                            </t>
  </si>
  <si>
    <t xml:space="preserve">ANEL DE VEDACAO, PVC FLEXIVEL, 100 MM, PARA SAIDA DE BACIA / VASO SANITARIO                                                                                                                                                                                                                                                                                                                                                                                                                               </t>
  </si>
  <si>
    <t xml:space="preserve">BLOCO / TIJOLO DE VIDRO INCOLOR, CANELADO / ONDULADO, *19 X 19 X 8* CM (A X L X E)                                                                                                                                                                                                                                                                                                                                                                                                                        </t>
  </si>
  <si>
    <t xml:space="preserve">BLOCO / TIJOLO DE VIDRO INCOLOR, XADREZ, *20 X 20 X 10* CM (A X L X E)                                                                                                                                                                                                                                                                                                                                                                                                                                    </t>
  </si>
  <si>
    <t xml:space="preserve">BLOCO DE VIDRO / ELEMENTO VAZADO, INCOLOR, VENEZIANA, *20 X 20 X 6* CM (A X L X E)                                                                                                                                                                                                                                                                                                                                                                                                                        </t>
  </si>
  <si>
    <t xml:space="preserve">BLOCO DE VIDRO / ELEMENTO VAZADO, INCOLOR, VENEZIANA, DE *20 X 10 X 8* CM (A X L X E)                                                                                                                                                                                                                                                                                                                                                                                                                     </t>
  </si>
  <si>
    <t xml:space="preserve">BRACO OU HASTE RETA COM CANOPLA PLASTICA, 1/2 ", PARA CHUVEIRO ELETRICO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</si>
  <si>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</si>
  <si>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</si>
  <si>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</si>
  <si>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</si>
  <si>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</si>
  <si>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</si>
  <si>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</si>
  <si>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</si>
  <si>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</si>
  <si>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</si>
  <si>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</si>
  <si>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</si>
  <si>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</si>
  <si>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</si>
  <si>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</si>
  <si>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COLA PARA TUBOS E MANTAS ELASTOMERICAS, A BASE DE SOLVENTE                                                                                                                                                                                                                                                                                                                                                                                                                                                </t>
  </si>
  <si>
    <t xml:space="preserve">DUCHA / CHUVEIRO PLASTICO SIMPLES, 5 '', BRANCO, PARA ACOPLAR EM HASTE 1/2 ", AGUA FRIA                                                                                                                                                                                                                                                                                                                                                                                                                   </t>
  </si>
  <si>
    <t xml:space="preserve">FITA / CINTA AUTOADESIVA ELASTOMERICA PARA VEDACAO, L= 50 MM, E = 3 MM                                                                                                                                                                                                                                                                                                                                                                                                                                    </t>
  </si>
  <si>
    <t xml:space="preserve">GRELHA FIXA, EM PVC BRANCA, QUADRADA, 150 X 150 MM, PARA RALOS E CAIXAS                                                                                                                                                                                                                                                                                                                                                                                                                                   </t>
  </si>
  <si>
    <t xml:space="preserve">GRELHA FIXA, PVC CROMADA, REDONDA, 150 MM, PARA RALOS E CAIXAS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</si>
  <si>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</si>
  <si>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</si>
  <si>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</si>
  <si>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</si>
  <si>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</si>
  <si>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</si>
  <si>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</si>
  <si>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</si>
  <si>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</si>
  <si>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</si>
  <si>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</si>
  <si>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</si>
  <si>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</si>
  <si>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</si>
  <si>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</si>
  <si>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PASTA LUBRIFICANTE PARA TUBOS E CONEXOES COM JUNTA ELASTICA, EMBALAGEM DE *400* GR (USO EM PVC, ACO, POLIETILENO E OUTROS)                                                                                                                                                                                                                                                                                                                                                                                </t>
  </si>
  <si>
    <t xml:space="preserve">PASTA VEDA JUNTAS/ROSCA, EMBALAGEM DE *500* G, PARA INSTALACOES DE AGUA, GAS E OUTROS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</si>
  <si>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</si>
  <si>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</si>
  <si>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</si>
  <si>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</si>
  <si>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PRIMER DE POLIURETANO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</si>
  <si>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</si>
  <si>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</si>
  <si>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</si>
  <si>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</si>
  <si>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</si>
  <si>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</si>
  <si>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</si>
  <si>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</si>
  <si>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</si>
  <si>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SELADOR ACRILICO OPACO PREMIUM INTERIOR/EXTERIOR                                                                                                                                                                                                                                                                                                                                                                                                                                                          </t>
  </si>
  <si>
    <t xml:space="preserve">SOLUCAO PREPARADORA / LIMPADORA PARA PVC, FRASCO COM 1000 CM3                                                                                                                                                                                                                                                                                                                                                                                                                                             </t>
  </si>
  <si>
    <t xml:space="preserve">TINTA A BASE DE RESINA ACRILICA EMULSIONADA EM AGUA, PARA SINALIZACAO HORIZONTAL VIARIA (NBR 13699:2012)                                                                                                                                                                                                                                                                                                                                                                                                  </t>
  </si>
  <si>
    <t xml:space="preserve">TINTA ACRILICA A BASE DE SOLVENTE, PARA SINALIZACAO HORIZONTAL VIARIA (NBR 11862)                                                                                                                                                                                                                                                                                                                                                                                                                         </t>
  </si>
  <si>
    <t xml:space="preserve">TINTA BORRACHA CLORADA, ACABAMENTO SEMIBRILHO, QUALQUER COR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</si>
  <si>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</si>
  <si>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</si>
  <si>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</si>
  <si>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</si>
  <si>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</si>
  <si>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</si>
  <si>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</si>
  <si>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</si>
  <si>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</si>
  <si>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</si>
  <si>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</si>
  <si>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PLASTICA DE BOIA CONVENCIONAL PARA CAIXA DE AGUA, AGUA FRIA, 3/4 ", COM HASTE METALICA E COM TORNEIRA E BALAO PLASTICOS (PADRAO POPULAR)                                                                                                                                                                                                                                                                                                                                                         </t>
  </si>
  <si>
    <t xml:space="preserve">TUBO DE DESCARGA, TIPO BENGALA, PARA LIGACAO CAIXA DE DESCARGA - EMBUTIR, PVC, 40 MM X 150 CM                                                                                                                                                                                                                                                                                                                                                                                                             </t>
  </si>
  <si>
    <t>TOTAL DE INSUMOS : 5202</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</si>
  <si>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</si>
  <si>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</si>
  <si>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</si>
  <si>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</si>
  <si>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Brinquedo - Balanço Duplo, modelo M117, da Lúdico Brinquedos Inteligentes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</si>
  <si>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</si>
  <si>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</si>
  <si>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</si>
  <si>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</si>
  <si>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</si>
  <si>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</si>
  <si>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</si>
  <si>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</si>
  <si>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</si>
  <si>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</si>
  <si>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</si>
  <si>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Fardamento com mangas curta</t>
  </si>
  <si>
    <t>Bacia sanitária para caixa de descarga acoplada, linha ravena, ref.: P.909.17 , da Deca ou similar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</si>
  <si>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</si>
  <si>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</si>
  <si>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</si>
  <si>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</si>
  <si>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</si>
  <si>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</si>
  <si>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</si>
  <si>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</si>
  <si>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</si>
  <si>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</si>
  <si>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</si>
  <si>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</si>
  <si>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</si>
  <si>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</si>
  <si>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</si>
  <si>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</si>
  <si>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</si>
  <si>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</si>
  <si>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Programador horário alimentação de 100ª 240VAC, uma saída a rele SPDT 16A – 2 50V, com led para identificação do status, função horário de verão, caixa em  ABX, para fixação em trilho, com 40 memorias para programação</t>
  </si>
  <si>
    <t>Chave comutadora manual automático, monopolar, 10A, três posições, 22 mm, ten são de isolação – 600v,  IP 40, corpo de plástico</t>
  </si>
  <si>
    <t>Contator 32 A, bobina de 24 a 220VAC, com contato NA-NF , para fixação em tri lho.</t>
  </si>
  <si>
    <t>Luminária fechada em LED p/ iluminação pública, modelo LPL ÁTON 60, 60w, corp o alumínio INJETADO, 5.000k, IP66, 120v a 277v, 50/60 Hz, vida útil 70.000hs, fator pot.&gt;0,95, com vidro refratário.- Ilumatic ou similar</t>
  </si>
  <si>
    <t>Caixa de ferro para quadro, dim. 50 x 40cm, em aço carbono #16, pintura eletr ostática a pó, cinza ral, placa de montagem #14  laranja - fecho padrão com a cionamento fenda, borracha  de vedação.</t>
  </si>
  <si>
    <t>Lona plástica Pe Azul 197G/m² larg. 6 x 8 m, Lonaforte Agricula ou similar</t>
  </si>
  <si>
    <t>Porta em vidro temperado 10mm, incolor, inclusive ferragens de fixação e inst alação, exclusive puxador</t>
  </si>
  <si>
    <t>Porta em vidro temperado 10mm, na cor verde, inclusive ferragens  e instalaçã o, exclusive puxador</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</si>
  <si>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</si>
  <si>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</si>
  <si>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SINAPI 08/21 - SEINFRA CE 27 - ORSE 07/21</t>
  </si>
  <si>
    <t>LANÇAMENTO E NIVELAMENTO DE CONDUTOR CABO PROTEGIDO 15KV XLPE AL 50mm², INCLUINDO MENSSAGEIRO E ESPAÇADOR LOSANGULAR.</t>
  </si>
  <si>
    <t>ELETRODUTO EM FERRO GALVANIZADO PESADO SEM COSTURA 2" X 3M</t>
  </si>
  <si>
    <t>ELETRODUTO EM FERRO GALVANIZADO PESADO SEM COSTURA 1 1/2" X 3M</t>
  </si>
  <si>
    <t>ELETRODUTO EM FERRO GALVANIZADO PESADO SEM COSTURA 1 1/4" X 3M</t>
  </si>
  <si>
    <t>FORNECIMENTO E INSTALAÇÃO DE MINI RACK CAPACIDADE 1 A 24 PONTOS</t>
  </si>
  <si>
    <t>FORNECIMENTO E INSTALAÇÃO DE MINI RACK CAPACIDADE 25 A 48 PONTOS</t>
  </si>
  <si>
    <t>i8448</t>
  </si>
  <si>
    <t>SEDUC E 188</t>
  </si>
  <si>
    <t>FORNECIMENTO E INSTALAÇÃO DE MINI RACK CAPACIDADE 49 A 72 PONTOS</t>
  </si>
  <si>
    <t>SEDUC E 189</t>
  </si>
  <si>
    <t xml:space="preserve">CURVA 90 GRAUS, PARA ELETRODUTO, EM ACO GALVANIZADO ELETROLITICO, DIAMETRO DE 20 MM (3/4")         </t>
  </si>
  <si>
    <t>SEDUC E 190</t>
  </si>
  <si>
    <t xml:space="preserve">CURVA 90 GRAUS, PARA ELETRODUTO, EM ACO GALVANIZADO ELETROLITICO, DIAMETRO DE 25 MM (1")   </t>
  </si>
  <si>
    <t>SEDUC E 191</t>
  </si>
  <si>
    <t xml:space="preserve">CURVA 90 GRAUS, PARA ELETRODUTO, EM ACO GALVANIZADO ELETROLITICO, DIAMETRO DE 32 MM (1 1/4")  </t>
  </si>
  <si>
    <t>SEDUC E 192</t>
  </si>
  <si>
    <t xml:space="preserve">CURVA 90 GRAUS, PARA ELETRODUTO, EM ACO GALVANIZADO ELETROLITICO, DIAMETRO DE 40 MM (1 1/2")     </t>
  </si>
  <si>
    <t>SEDUC E 193</t>
  </si>
  <si>
    <t xml:space="preserve">CURVA 90 GRAUS, PARA ELETRODUTO, EM ACO GALVANIZADO ELETROLITICO, DIAMETRO DE 50 MM (2")   </t>
  </si>
  <si>
    <t>SEDUC E 194</t>
  </si>
  <si>
    <t xml:space="preserve">CURVA 90 GRAUS, PARA ELETRODUTO, EM ACO GALVANIZADO ELETROLITICO, DIAMETRO DE 65 MM (2 1/2")      </t>
  </si>
  <si>
    <t>SEDUC E 195</t>
  </si>
  <si>
    <t xml:space="preserve">CURVA 90 GRAUS, PARA ELETRODUTO, EM ACO GALVANIZADO ELETROLITICO, DIAMETRO DE 80 MM (3")   </t>
  </si>
  <si>
    <t>SEDUC E 196</t>
  </si>
  <si>
    <t xml:space="preserve">CAIXA DE PASSAGEM ELETRICA DE PAREDE, DE EMBUTIR, EM PVC, COM TAMPA APARAFUSADA, DIMENSOES 120 X 120 X *75* MM  </t>
  </si>
  <si>
    <t>SEDUC E 197</t>
  </si>
  <si>
    <t>CURVA VERTICAL 150X50MM PARA ELETROCALHA, COM ÂNGULO 90º</t>
  </si>
  <si>
    <t>SEDUC E 198</t>
  </si>
  <si>
    <t>CURVA HORIZONTAL150X50MM PARA ELETROCALHA, COM ÂNGULO 90º</t>
  </si>
  <si>
    <t>SEDUC E 199</t>
  </si>
  <si>
    <t>TERMINAL 150 X 50 MM PARA ELETROCALHA PERFURADA METALICA</t>
  </si>
  <si>
    <t>SEDUC E 200</t>
  </si>
  <si>
    <t>CRUZETA 150 X 50 MM PARA ELETROCALHA PERFURADA METALICA</t>
  </si>
  <si>
    <t>SEDUC E 201</t>
  </si>
  <si>
    <t>FECHAMENTO DE QUADRO DE DISTRIBUIÇÃO COM BARRAMENTO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</si>
</sst>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10"/>
      <name val="Courier New"/>
      <family val="3"/>
    </font>
    <font>
      <sz val="10"/>
      <name val="Courier New"/>
      <family val="3"/>
    </font>
    <font>
      <sz val="8"/>
      <color indexed="10"/>
      <name val="Courier New"/>
      <family val="3"/>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435">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applyNumberFormat="1" applyAlignment="1">
      <alignment horizontal="right"/>
    </xf>
    <xf numFmtId="4" fontId="0" fillId="0" borderId="0" xfId="0" applyNumberFormat="1" applyAlignment="1">
      <alignment horizontal="right"/>
    </xf>
    <xf numFmtId="0" fontId="26" fillId="9" borderId="0" xfId="0" applyFont="1" applyFill="1" applyAlignment="1">
      <alignment vertical="top" wrapText="1"/>
    </xf>
    <xf numFmtId="0" fontId="27" fillId="0" borderId="0" xfId="0" applyFont="1" applyAlignment="1">
      <alignment horizontal="right" vertical="center" wrapText="1"/>
    </xf>
    <xf numFmtId="0" fontId="27" fillId="0" borderId="0" xfId="0" applyFont="1" applyAlignment="1">
      <alignment vertical="center" wrapText="1"/>
    </xf>
    <xf numFmtId="0" fontId="28" fillId="9" borderId="0" xfId="0" applyFont="1" applyFill="1" applyAlignment="1">
      <alignment vertical="top" wrapText="1"/>
    </xf>
    <xf numFmtId="0" fontId="26" fillId="0" borderId="0" xfId="0" applyFont="1" applyAlignment="1">
      <alignment horizontal="left" vertical="top" wrapText="1"/>
    </xf>
    <xf numFmtId="0" fontId="29" fillId="0" borderId="16" xfId="0" applyFont="1" applyBorder="1" applyAlignment="1">
      <alignment vertical="center"/>
    </xf>
    <xf numFmtId="0" fontId="29" fillId="0" borderId="16" xfId="0" applyFont="1" applyBorder="1" applyAlignment="1">
      <alignment vertical="center" wrapText="1"/>
    </xf>
    <xf numFmtId="0" fontId="30" fillId="0" borderId="17" xfId="0" applyFont="1" applyBorder="1" applyAlignment="1">
      <alignment horizontal="center" vertical="center" wrapText="1"/>
    </xf>
    <xf numFmtId="0" fontId="30" fillId="0" borderId="17" xfId="0" applyFont="1" applyBorder="1" applyAlignment="1">
      <alignment vertical="center" wrapText="1"/>
    </xf>
    <xf numFmtId="0" fontId="30" fillId="0" borderId="17" xfId="0" applyFont="1" applyBorder="1" applyAlignment="1">
      <alignment horizontal="right" vertical="center" wrapText="1"/>
    </xf>
    <xf numFmtId="0" fontId="31" fillId="0" borderId="0" xfId="0" applyFont="1" applyAlignment="1">
      <alignment horizontal="center" vertical="top" wrapText="1"/>
    </xf>
    <xf numFmtId="0" fontId="31" fillId="0" borderId="0" xfId="0" applyFont="1" applyAlignment="1">
      <alignment vertical="top" wrapText="1"/>
    </xf>
    <xf numFmtId="4" fontId="31" fillId="0" borderId="0" xfId="0" applyNumberFormat="1" applyFont="1" applyAlignment="1">
      <alignment horizontal="right" vertical="top" wrapText="1"/>
    </xf>
    <xf numFmtId="0" fontId="32" fillId="0" borderId="0" xfId="0" applyFont="1" applyAlignment="1">
      <alignment horizontal="left"/>
    </xf>
    <xf numFmtId="0" fontId="32" fillId="0" borderId="0" xfId="0" applyFont="1" applyAlignment="1">
      <alignment horizontal="right"/>
    </xf>
    <xf numFmtId="0" fontId="32" fillId="0" borderId="0" xfId="0" applyNumberFormat="1" applyFont="1" applyAlignment="1">
      <alignment horizontal="left"/>
    </xf>
    <xf numFmtId="0" fontId="0" fillId="0" borderId="0" xfId="0"/>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14" fillId="0" borderId="0" xfId="3" applyNumberFormat="1" applyFont="1" applyFill="1" applyBorder="1"/>
    <xf numFmtId="0" fontId="5" fillId="0" borderId="0" xfId="3" applyNumberFormat="1" applyFont="1" applyFill="1" applyBorder="1" applyAlignment="1">
      <alignment horizontal="center" vertical="center"/>
    </xf>
    <xf numFmtId="2" fontId="5" fillId="0" borderId="0" xfId="3" applyNumberFormat="1" applyFont="1" applyFill="1" applyBorder="1" applyAlignment="1">
      <alignment horizontal="center"/>
    </xf>
    <xf numFmtId="0" fontId="5" fillId="0" borderId="0" xfId="3" applyNumberFormat="1" applyFont="1" applyFill="1" applyBorder="1" applyAlignment="1">
      <alignment horizontal="center"/>
    </xf>
    <xf numFmtId="164" fontId="5" fillId="0" borderId="0" xfId="3" applyFont="1" applyFill="1" applyBorder="1" applyAlignment="1" applyProtection="1"/>
    <xf numFmtId="2" fontId="14" fillId="0" borderId="0" xfId="3" applyNumberFormat="1" applyFont="1" applyFill="1" applyBorder="1" applyAlignment="1">
      <alignment horizontal="center" vertical="center"/>
    </xf>
    <xf numFmtId="0" fontId="4" fillId="4" borderId="1" xfId="3" applyNumberFormat="1" applyFont="1" applyFill="1" applyBorder="1" applyAlignment="1" applyProtection="1">
      <alignment horizontal="left" vertical="center" wrapText="1"/>
    </xf>
    <xf numFmtId="0" fontId="4" fillId="4" borderId="1" xfId="3" applyNumberFormat="1" applyFont="1" applyFill="1" applyBorder="1" applyAlignment="1" applyProtection="1">
      <alignment horizontal="center" vertical="center" wrapText="1"/>
    </xf>
    <xf numFmtId="0" fontId="0" fillId="0" borderId="0" xfId="0" applyNumberFormat="1"/>
    <xf numFmtId="0" fontId="14" fillId="7" borderId="9" xfId="5" applyNumberFormat="1" applyFont="1" applyFill="1" applyBorder="1" applyAlignment="1">
      <alignment horizontal="center" vertical="center"/>
    </xf>
    <xf numFmtId="0" fontId="14" fillId="7" borderId="1" xfId="5" applyNumberFormat="1" applyFont="1" applyFill="1" applyBorder="1"/>
    <xf numFmtId="0" fontId="14" fillId="7" borderId="9" xfId="5" applyNumberFormat="1" applyFont="1" applyFill="1" applyBorder="1" applyAlignment="1">
      <alignment horizontal="center"/>
    </xf>
    <xf numFmtId="0" fontId="0" fillId="0" borderId="0" xfId="0"/>
    <xf numFmtId="0" fontId="33" fillId="0" borderId="0" xfId="0" applyFont="1" applyAlignment="1">
      <alignment horizontal="left"/>
    </xf>
    <xf numFmtId="0" fontId="33" fillId="0" borderId="0" xfId="0" applyNumberFormat="1" applyFont="1" applyAlignment="1">
      <alignment horizontal="left"/>
    </xf>
    <xf numFmtId="0" fontId="33" fillId="0" borderId="0" xfId="0" applyNumberFormat="1" applyFont="1" applyAlignment="1">
      <alignment horizontal="right"/>
    </xf>
    <xf numFmtId="4" fontId="33" fillId="0" borderId="0" xfId="0" applyNumberFormat="1" applyFont="1" applyAlignment="1">
      <alignment horizontal="right"/>
    </xf>
    <xf numFmtId="166" fontId="34" fillId="0" borderId="0" xfId="0" applyNumberFormat="1" applyFont="1" applyAlignment="1">
      <alignment horizontal="center" vertical="top"/>
    </xf>
    <xf numFmtId="0" fontId="34" fillId="0" borderId="0" xfId="0" applyFont="1" applyAlignment="1">
      <alignment horizontal="left" vertical="top" wrapText="1"/>
    </xf>
    <xf numFmtId="0" fontId="34" fillId="0" borderId="0" xfId="0" applyFont="1" applyAlignment="1">
      <alignment horizontal="center" vertical="top"/>
    </xf>
    <xf numFmtId="167" fontId="34" fillId="0" borderId="0" xfId="0" applyNumberFormat="1" applyFont="1" applyAlignment="1">
      <alignment horizontal="right" vertical="top"/>
    </xf>
    <xf numFmtId="0" fontId="34" fillId="0" borderId="0" xfId="0" applyFont="1" applyAlignment="1">
      <alignment horizontal="left" vertical="top"/>
    </xf>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left"/>
    </xf>
    <xf numFmtId="0" fontId="0" fillId="0" borderId="0" xfId="0"/>
    <xf numFmtId="0" fontId="14" fillId="4" borderId="1" xfId="3" applyNumberFormat="1" applyFont="1" applyFill="1" applyBorder="1" applyAlignment="1">
      <alignment horizontal="left"/>
    </xf>
    <xf numFmtId="0" fontId="14" fillId="4" borderId="4" xfId="3" applyNumberFormat="1" applyFont="1" applyFill="1" applyBorder="1" applyAlignment="1">
      <alignment horizontal="left" vertical="center"/>
    </xf>
    <xf numFmtId="164" fontId="4" fillId="4" borderId="1" xfId="3" applyFont="1" applyFill="1" applyBorder="1" applyAlignment="1" applyProtection="1">
      <alignment horizontal="right" vertical="center" wrapText="1"/>
    </xf>
    <xf numFmtId="0" fontId="0" fillId="0" borderId="0" xfId="3" applyNumberFormat="1" applyFont="1" applyAlignment="1">
      <alignment horizontal="left"/>
    </xf>
    <xf numFmtId="0" fontId="0" fillId="0" borderId="0" xfId="0" applyFont="1" applyBorder="1"/>
    <xf numFmtId="164" fontId="0" fillId="0" borderId="0" xfId="3" applyNumberFormat="1" applyFont="1" applyFill="1" applyBorder="1" applyAlignment="1">
      <alignment horizont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left"/>
    </xf>
    <xf numFmtId="0" fontId="0" fillId="0" borderId="0" xfId="0"/>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2" fillId="0" borderId="1" xfId="3" applyNumberFormat="1" applyFont="1" applyBorder="1" applyAlignment="1">
      <alignment horizontal="center"/>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4" fillId="4" borderId="1" xfId="3" applyNumberFormat="1" applyFont="1" applyFill="1" applyBorder="1" applyAlignment="1">
      <alignment horizontal="left"/>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24" fillId="4" borderId="2" xfId="3" applyNumberFormat="1" applyFont="1" applyFill="1" applyBorder="1" applyAlignment="1">
      <alignment horizontal="left"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3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tabColor rgb="FF92D050"/>
  </sheetPr>
  <dimension ref="A1:AMK2552"/>
  <sheetViews>
    <sheetView tabSelected="1" view="pageBreakPreview" zoomScale="80" zoomScaleNormal="68" zoomScaleSheetLayoutView="80" zoomScalePageLayoutView="90" workbookViewId="0">
      <pane ySplit="2" topLeftCell="A3" activePane="bottomLeft" state="frozen"/>
      <selection pane="bottomLeft" activeCell="M19" sqref="M19"/>
    </sheetView>
  </sheetViews>
  <sheetFormatPr defaultColWidth="9" defaultRowHeight="12.75"/>
  <cols>
    <col min="1" max="1" width="13.28515625" style="15"/>
    <col min="2" max="2" width="84.85546875" style="17"/>
    <col min="3" max="3" width="13.5703125" style="17" customWidth="1"/>
    <col min="4" max="4" width="17.140625" style="17"/>
    <col min="5" max="5" width="12.28515625" style="17" customWidth="1"/>
    <col min="6" max="6" width="12.7109375" style="17"/>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39252</v>
      </c>
      <c r="D2" s="32"/>
      <c r="E2" s="33"/>
      <c r="F2" s="34"/>
      <c r="G2" s="34"/>
      <c r="H2" s="34"/>
      <c r="I2" s="90"/>
      <c r="J2" s="91"/>
      <c r="K2"/>
    </row>
    <row r="3" spans="1:11" ht="27.75" customHeight="1">
      <c r="B3" s="404" t="s">
        <v>26935</v>
      </c>
      <c r="C3" s="404"/>
      <c r="D3" s="404"/>
      <c r="E3" s="404"/>
      <c r="F3" s="404"/>
      <c r="G3" s="404"/>
      <c r="H3" s="404"/>
      <c r="I3" s="92"/>
      <c r="J3" s="93"/>
      <c r="K3" s="94" t="s">
        <v>1</v>
      </c>
    </row>
    <row r="4" spans="1:11" ht="20.25">
      <c r="B4" s="372" t="str">
        <f>A5</f>
        <v>SEDUC E 1</v>
      </c>
      <c r="C4" s="373"/>
      <c r="D4" s="373"/>
      <c r="E4" s="373"/>
      <c r="F4" s="373"/>
      <c r="G4" s="373"/>
      <c r="H4" s="374"/>
      <c r="I4" s="92"/>
      <c r="J4" s="95"/>
      <c r="K4" s="96" t="str">
        <f>B4</f>
        <v>SEDUC E 1</v>
      </c>
    </row>
    <row r="5" spans="1:11">
      <c r="A5" s="35" t="s">
        <v>2</v>
      </c>
      <c r="B5" s="385" t="s">
        <v>3</v>
      </c>
      <c r="C5" s="386"/>
      <c r="D5" s="386"/>
      <c r="E5" s="386"/>
      <c r="F5" s="387"/>
      <c r="G5" s="37" t="s">
        <v>4</v>
      </c>
      <c r="H5" s="36" t="s">
        <v>5</v>
      </c>
      <c r="I5" s="92"/>
      <c r="J5" s="97"/>
      <c r="K5" s="17" t="str">
        <f>K4</f>
        <v>SEDUC E 1</v>
      </c>
    </row>
    <row r="6" spans="1:11">
      <c r="B6" s="38" t="s">
        <v>6</v>
      </c>
      <c r="C6" s="39" t="s">
        <v>7</v>
      </c>
      <c r="D6" s="39" t="s">
        <v>8</v>
      </c>
      <c r="E6" s="38" t="s">
        <v>9</v>
      </c>
      <c r="F6" s="38" t="s">
        <v>10</v>
      </c>
      <c r="G6" s="40" t="s">
        <v>11</v>
      </c>
      <c r="H6" s="39" t="s">
        <v>12</v>
      </c>
      <c r="I6" s="92"/>
      <c r="J6" s="97"/>
      <c r="K6" s="17" t="str">
        <f t="shared" ref="K6:K44" si="0">K5</f>
        <v>SEDUC E 1</v>
      </c>
    </row>
    <row r="7" spans="1:11">
      <c r="B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c r="B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6">
      <c r="B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9" s="46">
        <f ca="1">ROUND(E9*G9,2)</f>
        <v>43.33</v>
      </c>
      <c r="I9" s="92"/>
      <c r="J9" s="98"/>
      <c r="K9" s="17" t="str">
        <f t="shared" si="0"/>
        <v>SEDUC E 1</v>
      </c>
    </row>
    <row r="10" spans="1:11">
      <c r="A10" s="49">
        <f ca="1">H10</f>
        <v>50.97</v>
      </c>
      <c r="B10" s="50" t="s">
        <v>14</v>
      </c>
      <c r="C10" s="51"/>
      <c r="D10" s="51"/>
      <c r="E10" s="44"/>
      <c r="F10" s="52"/>
      <c r="G10" s="53"/>
      <c r="H10" s="54">
        <f ca="1">SUM(H7:H9)</f>
        <v>50.97</v>
      </c>
      <c r="I10" s="98" t="str">
        <f>A5</f>
        <v>SEDUC E 1</v>
      </c>
      <c r="J10" s="99">
        <f ca="1">H10</f>
        <v>50.97</v>
      </c>
      <c r="K10" s="17" t="str">
        <f t="shared" si="0"/>
        <v>SEDUC E 1</v>
      </c>
    </row>
    <row r="11" spans="1:11">
      <c r="B11" s="55"/>
      <c r="C11" s="56"/>
      <c r="D11" s="56"/>
      <c r="E11" s="55"/>
      <c r="F11" s="55"/>
      <c r="G11" s="55"/>
      <c r="H11" s="57"/>
      <c r="I11" s="98"/>
      <c r="J11" s="98"/>
      <c r="K11" s="17" t="str">
        <f t="shared" si="0"/>
        <v>SEDUC E 1</v>
      </c>
    </row>
    <row r="12" spans="1:11" ht="20.25">
      <c r="B12" s="372" t="str">
        <f>A13</f>
        <v>SEDUC E 2</v>
      </c>
      <c r="C12" s="373"/>
      <c r="D12" s="373"/>
      <c r="E12" s="373"/>
      <c r="F12" s="373"/>
      <c r="G12" s="373"/>
      <c r="H12" s="374"/>
      <c r="I12" s="98"/>
      <c r="J12" s="98"/>
      <c r="K12" s="96" t="str">
        <f>B12</f>
        <v>SEDUC E 2</v>
      </c>
    </row>
    <row r="13" spans="1:11" ht="25.5" customHeight="1">
      <c r="A13" s="35" t="s">
        <v>15</v>
      </c>
      <c r="B13" s="375" t="s">
        <v>16</v>
      </c>
      <c r="C13" s="376"/>
      <c r="D13" s="376"/>
      <c r="E13" s="376"/>
      <c r="F13" s="377"/>
      <c r="G13" s="58" t="s">
        <v>4</v>
      </c>
      <c r="H13" s="59" t="s">
        <v>5</v>
      </c>
      <c r="I13" s="98"/>
      <c r="J13" s="100"/>
      <c r="K13" s="17" t="str">
        <f t="shared" si="0"/>
        <v>SEDUC E 2</v>
      </c>
    </row>
    <row r="14" spans="1:11">
      <c r="B14" s="60" t="s">
        <v>6</v>
      </c>
      <c r="C14" s="61" t="s">
        <v>7</v>
      </c>
      <c r="D14" s="61" t="s">
        <v>8</v>
      </c>
      <c r="E14" s="62" t="s">
        <v>9</v>
      </c>
      <c r="F14" s="60" t="s">
        <v>17</v>
      </c>
      <c r="G14" s="63" t="s">
        <v>18</v>
      </c>
      <c r="H14" s="64" t="s">
        <v>12</v>
      </c>
      <c r="I14" s="98"/>
      <c r="J14" s="101"/>
      <c r="K14" s="17" t="str">
        <f t="shared" si="0"/>
        <v>SEDUC E 2</v>
      </c>
    </row>
    <row r="15" spans="1:11" ht="24">
      <c r="B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5" s="65">
        <f t="shared" ref="H15:H22" ca="1" si="1">ROUND(E15*G15,2)</f>
        <v>92.33</v>
      </c>
      <c r="I15" s="98"/>
      <c r="J15" s="94"/>
      <c r="K15" s="17" t="str">
        <f t="shared" si="0"/>
        <v>SEDUC E 2</v>
      </c>
    </row>
    <row r="16" spans="1:11">
      <c r="B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1207,79</v>
      </c>
      <c r="H16" s="65">
        <f t="shared" ca="1" si="1"/>
        <v>1207.79</v>
      </c>
      <c r="I16" s="98"/>
      <c r="J16" s="94"/>
      <c r="K16" s="17" t="str">
        <f t="shared" si="0"/>
        <v>SEDUC E 2</v>
      </c>
    </row>
    <row r="17" spans="1:1024">
      <c r="B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6</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t="shared" ca="1" si="1"/>
        <v>92.1</v>
      </c>
      <c r="I17" s="98"/>
      <c r="J17" s="94"/>
      <c r="K17" s="17" t="str">
        <f t="shared" si="0"/>
        <v>SEDUC E 2</v>
      </c>
    </row>
    <row r="18" spans="1:1024" s="316" customFormat="1" ht="36">
      <c r="A18" s="15"/>
      <c r="B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2</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8" s="65">
        <f t="shared" ca="1" si="1"/>
        <v>346.62</v>
      </c>
      <c r="I18" s="98"/>
      <c r="J18" s="102"/>
      <c r="K18" s="17" t="str">
        <f>K16</f>
        <v>SEDUC E 2</v>
      </c>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c r="CW18" s="17"/>
      <c r="CX18" s="17"/>
      <c r="CY18" s="17"/>
      <c r="CZ18" s="17"/>
      <c r="DA18" s="17"/>
      <c r="DB18" s="17"/>
      <c r="DC18" s="17"/>
      <c r="DD18" s="17"/>
      <c r="DE18" s="17"/>
      <c r="DF18" s="17"/>
      <c r="DG18" s="17"/>
      <c r="DH18" s="17"/>
      <c r="DI18" s="17"/>
      <c r="DJ18" s="17"/>
      <c r="DK18" s="17"/>
      <c r="DL18" s="17"/>
      <c r="DM18" s="17"/>
      <c r="DN18" s="17"/>
      <c r="DO18" s="17"/>
      <c r="DP18" s="17"/>
      <c r="DQ18" s="17"/>
      <c r="DR18" s="17"/>
      <c r="DS18" s="17"/>
      <c r="DT18" s="17"/>
      <c r="DU18" s="17"/>
      <c r="DV18" s="17"/>
      <c r="DW18" s="17"/>
      <c r="DX18" s="17"/>
      <c r="DY18" s="17"/>
      <c r="DZ18" s="17"/>
      <c r="EA18" s="17"/>
      <c r="EB18" s="17"/>
      <c r="EC18" s="17"/>
      <c r="ED18" s="17"/>
      <c r="EE18" s="17"/>
      <c r="EF18" s="17"/>
      <c r="EG18" s="17"/>
      <c r="EH18" s="17"/>
      <c r="EI18" s="17"/>
      <c r="EJ18" s="17"/>
      <c r="EK18" s="17"/>
      <c r="EL18" s="17"/>
      <c r="EM18" s="17"/>
      <c r="EN18" s="17"/>
      <c r="EO18" s="17"/>
      <c r="EP18" s="17"/>
      <c r="EQ18" s="17"/>
      <c r="ER18" s="17"/>
      <c r="ES18" s="17"/>
      <c r="ET18" s="17"/>
      <c r="EU18" s="17"/>
      <c r="EV18" s="17"/>
      <c r="EW18" s="17"/>
      <c r="EX18" s="17"/>
      <c r="EY18" s="17"/>
      <c r="EZ18" s="17"/>
      <c r="FA18" s="17"/>
      <c r="FB18" s="17"/>
      <c r="FC18" s="17"/>
      <c r="FD18" s="17"/>
      <c r="FE18" s="17"/>
      <c r="FF18" s="17"/>
      <c r="FG18" s="17"/>
      <c r="FH18" s="17"/>
      <c r="FI18" s="17"/>
      <c r="FJ18" s="17"/>
      <c r="FK18" s="17"/>
      <c r="FL18" s="17"/>
      <c r="FM18" s="17"/>
      <c r="FN18" s="17"/>
      <c r="FO18" s="17"/>
      <c r="FP18" s="17"/>
      <c r="FQ18" s="17"/>
      <c r="FR18" s="17"/>
      <c r="FS18" s="17"/>
      <c r="FT18" s="17"/>
      <c r="FU18" s="17"/>
      <c r="FV18" s="17"/>
      <c r="FW18" s="17"/>
      <c r="FX18" s="17"/>
      <c r="FY18" s="17"/>
      <c r="FZ18" s="17"/>
      <c r="GA18" s="17"/>
      <c r="GB18" s="17"/>
      <c r="GC18" s="17"/>
      <c r="GD18" s="17"/>
      <c r="GE18" s="17"/>
      <c r="GF18" s="17"/>
      <c r="GG18" s="17"/>
      <c r="GH18" s="17"/>
      <c r="GI18" s="17"/>
      <c r="GJ18" s="17"/>
      <c r="GK18" s="17"/>
      <c r="GL18" s="17"/>
      <c r="GM18" s="17"/>
      <c r="GN18" s="17"/>
      <c r="GO18" s="17"/>
      <c r="GP18" s="17"/>
      <c r="GQ18" s="17"/>
      <c r="GR18" s="17"/>
      <c r="GS18" s="17"/>
      <c r="GT18" s="17"/>
      <c r="GU18" s="17"/>
      <c r="GV18" s="17"/>
      <c r="GW18" s="17"/>
      <c r="GX18" s="17"/>
      <c r="GY18" s="17"/>
      <c r="GZ18" s="17"/>
      <c r="HA18" s="17"/>
      <c r="HB18" s="17"/>
      <c r="HC18" s="17"/>
      <c r="HD18" s="17"/>
      <c r="HE18" s="17"/>
      <c r="HF18" s="17"/>
      <c r="HG18" s="17"/>
      <c r="HH18" s="17"/>
      <c r="HI18" s="17"/>
      <c r="HJ18" s="17"/>
      <c r="HK18" s="17"/>
      <c r="HL18" s="17"/>
      <c r="HM18" s="17"/>
      <c r="HN18" s="17"/>
      <c r="HO18" s="17"/>
      <c r="HP18" s="17"/>
      <c r="HQ18" s="17"/>
      <c r="HR18" s="17"/>
      <c r="HS18" s="17"/>
      <c r="HT18" s="17"/>
      <c r="HU18" s="17"/>
      <c r="HV18" s="17"/>
      <c r="HW18" s="17"/>
      <c r="HX18" s="17"/>
      <c r="HY18" s="17"/>
      <c r="HZ18" s="17"/>
      <c r="IA18" s="17"/>
      <c r="IB18" s="17"/>
      <c r="IC18" s="17"/>
      <c r="ID18" s="17"/>
      <c r="IE18" s="17"/>
      <c r="IF18" s="17"/>
      <c r="IG18" s="17"/>
      <c r="IH18" s="17"/>
      <c r="II18" s="17"/>
      <c r="IJ18" s="17"/>
      <c r="IK18" s="17"/>
      <c r="IL18" s="17"/>
      <c r="IM18" s="17"/>
      <c r="IN18" s="17"/>
      <c r="IO18" s="17"/>
      <c r="IP18" s="17"/>
      <c r="IQ18" s="17"/>
      <c r="IR18" s="17"/>
      <c r="IS18" s="17"/>
      <c r="IT18" s="17"/>
      <c r="IU18" s="17"/>
      <c r="IV18" s="17"/>
      <c r="IW18" s="17"/>
      <c r="IX18" s="17"/>
      <c r="IY18" s="17"/>
      <c r="IZ18" s="17"/>
      <c r="JA18" s="17"/>
      <c r="JB18" s="17"/>
      <c r="JC18" s="17"/>
      <c r="JD18" s="17"/>
      <c r="JE18" s="17"/>
      <c r="JF18" s="17"/>
      <c r="JG18" s="17"/>
      <c r="JH18" s="17"/>
      <c r="JI18" s="17"/>
      <c r="JJ18" s="17"/>
      <c r="JK18" s="17"/>
      <c r="JL18" s="17"/>
      <c r="JM18" s="17"/>
      <c r="JN18" s="17"/>
      <c r="JO18" s="17"/>
      <c r="JP18" s="17"/>
      <c r="JQ18" s="17"/>
      <c r="JR18" s="17"/>
      <c r="JS18" s="17"/>
      <c r="JT18" s="17"/>
      <c r="JU18" s="17"/>
      <c r="JV18" s="17"/>
      <c r="JW18" s="17"/>
      <c r="JX18" s="17"/>
      <c r="JY18" s="17"/>
      <c r="JZ18" s="17"/>
      <c r="KA18" s="17"/>
      <c r="KB18" s="17"/>
      <c r="KC18" s="17"/>
      <c r="KD18" s="17"/>
      <c r="KE18" s="17"/>
      <c r="KF18" s="17"/>
      <c r="KG18" s="17"/>
      <c r="KH18" s="17"/>
      <c r="KI18" s="17"/>
      <c r="KJ18" s="17"/>
      <c r="KK18" s="17"/>
      <c r="KL18" s="17"/>
      <c r="KM18" s="17"/>
      <c r="KN18" s="17"/>
      <c r="KO18" s="17"/>
      <c r="KP18" s="17"/>
      <c r="KQ18" s="17"/>
      <c r="KR18" s="17"/>
      <c r="KS18" s="17"/>
      <c r="KT18" s="17"/>
      <c r="KU18" s="17"/>
      <c r="KV18" s="17"/>
      <c r="KW18" s="17"/>
      <c r="KX18" s="17"/>
      <c r="KY18" s="17"/>
      <c r="KZ18" s="17"/>
      <c r="LA18" s="17"/>
      <c r="LB18" s="17"/>
      <c r="LC18" s="17"/>
      <c r="LD18" s="17"/>
      <c r="LE18" s="17"/>
      <c r="LF18" s="17"/>
      <c r="LG18" s="17"/>
      <c r="LH18" s="17"/>
      <c r="LI18" s="17"/>
      <c r="LJ18" s="17"/>
      <c r="LK18" s="17"/>
      <c r="LL18" s="17"/>
      <c r="LM18" s="17"/>
      <c r="LN18" s="17"/>
      <c r="LO18" s="17"/>
      <c r="LP18" s="17"/>
      <c r="LQ18" s="17"/>
      <c r="LR18" s="17"/>
      <c r="LS18" s="17"/>
      <c r="LT18" s="17"/>
      <c r="LU18" s="17"/>
      <c r="LV18" s="17"/>
      <c r="LW18" s="17"/>
      <c r="LX18" s="17"/>
      <c r="LY18" s="17"/>
      <c r="LZ18" s="17"/>
      <c r="MA18" s="17"/>
      <c r="MB18" s="17"/>
      <c r="MC18" s="17"/>
      <c r="MD18" s="17"/>
      <c r="ME18" s="17"/>
      <c r="MF18" s="17"/>
      <c r="MG18" s="17"/>
      <c r="MH18" s="17"/>
      <c r="MI18" s="17"/>
      <c r="MJ18" s="17"/>
      <c r="MK18" s="17"/>
      <c r="ML18" s="17"/>
      <c r="MM18" s="17"/>
      <c r="MN18" s="17"/>
      <c r="MO18" s="17"/>
      <c r="MP18" s="17"/>
      <c r="MQ18" s="17"/>
      <c r="MR18" s="17"/>
      <c r="MS18" s="17"/>
      <c r="MT18" s="17"/>
      <c r="MU18" s="17"/>
      <c r="MV18" s="17"/>
      <c r="MW18" s="17"/>
      <c r="MX18" s="17"/>
      <c r="MY18" s="17"/>
      <c r="MZ18" s="17"/>
      <c r="NA18" s="17"/>
      <c r="NB18" s="17"/>
      <c r="NC18" s="17"/>
      <c r="ND18" s="17"/>
      <c r="NE18" s="17"/>
      <c r="NF18" s="17"/>
      <c r="NG18" s="17"/>
      <c r="NH18" s="17"/>
      <c r="NI18" s="17"/>
      <c r="NJ18" s="17"/>
      <c r="NK18" s="17"/>
      <c r="NL18" s="17"/>
      <c r="NM18" s="17"/>
      <c r="NN18" s="17"/>
      <c r="NO18" s="17"/>
      <c r="NP18" s="17"/>
      <c r="NQ18" s="17"/>
      <c r="NR18" s="17"/>
      <c r="NS18" s="17"/>
      <c r="NT18" s="17"/>
      <c r="NU18" s="17"/>
      <c r="NV18" s="17"/>
      <c r="NW18" s="17"/>
      <c r="NX18" s="17"/>
      <c r="NY18" s="17"/>
      <c r="NZ18" s="17"/>
      <c r="OA18" s="17"/>
      <c r="OB18" s="17"/>
      <c r="OC18" s="17"/>
      <c r="OD18" s="17"/>
      <c r="OE18" s="17"/>
      <c r="OF18" s="17"/>
      <c r="OG18" s="17"/>
      <c r="OH18" s="17"/>
      <c r="OI18" s="17"/>
      <c r="OJ18" s="17"/>
      <c r="OK18" s="17"/>
      <c r="OL18" s="17"/>
      <c r="OM18" s="17"/>
      <c r="ON18" s="17"/>
      <c r="OO18" s="17"/>
      <c r="OP18" s="17"/>
      <c r="OQ18" s="17"/>
      <c r="OR18" s="17"/>
      <c r="OS18" s="17"/>
      <c r="OT18" s="17"/>
      <c r="OU18" s="17"/>
      <c r="OV18" s="17"/>
      <c r="OW18" s="17"/>
      <c r="OX18" s="17"/>
      <c r="OY18" s="17"/>
      <c r="OZ18" s="17"/>
      <c r="PA18" s="17"/>
      <c r="PB18" s="17"/>
      <c r="PC18" s="17"/>
      <c r="PD18" s="17"/>
      <c r="PE18" s="17"/>
      <c r="PF18" s="17"/>
      <c r="PG18" s="17"/>
      <c r="PH18" s="17"/>
      <c r="PI18" s="17"/>
      <c r="PJ18" s="17"/>
      <c r="PK18" s="17"/>
      <c r="PL18" s="17"/>
      <c r="PM18" s="17"/>
      <c r="PN18" s="17"/>
      <c r="PO18" s="17"/>
      <c r="PP18" s="17"/>
      <c r="PQ18" s="17"/>
      <c r="PR18" s="17"/>
      <c r="PS18" s="17"/>
      <c r="PT18" s="17"/>
      <c r="PU18" s="17"/>
      <c r="PV18" s="17"/>
      <c r="PW18" s="17"/>
      <c r="PX18" s="17"/>
      <c r="PY18" s="17"/>
      <c r="PZ18" s="17"/>
      <c r="QA18" s="17"/>
      <c r="QB18" s="17"/>
      <c r="QC18" s="17"/>
      <c r="QD18" s="17"/>
      <c r="QE18" s="17"/>
      <c r="QF18" s="17"/>
      <c r="QG18" s="17"/>
      <c r="QH18" s="17"/>
      <c r="QI18" s="17"/>
      <c r="QJ18" s="17"/>
      <c r="QK18" s="17"/>
      <c r="QL18" s="17"/>
      <c r="QM18" s="17"/>
      <c r="QN18" s="17"/>
      <c r="QO18" s="17"/>
      <c r="QP18" s="17"/>
      <c r="QQ18" s="17"/>
      <c r="QR18" s="17"/>
      <c r="QS18" s="17"/>
      <c r="QT18" s="17"/>
      <c r="QU18" s="17"/>
      <c r="QV18" s="17"/>
      <c r="QW18" s="17"/>
      <c r="QX18" s="17"/>
      <c r="QY18" s="17"/>
      <c r="QZ18" s="17"/>
      <c r="RA18" s="17"/>
      <c r="RB18" s="17"/>
      <c r="RC18" s="17"/>
      <c r="RD18" s="17"/>
      <c r="RE18" s="17"/>
      <c r="RF18" s="17"/>
      <c r="RG18" s="17"/>
      <c r="RH18" s="17"/>
      <c r="RI18" s="17"/>
      <c r="RJ18" s="17"/>
      <c r="RK18" s="17"/>
      <c r="RL18" s="17"/>
      <c r="RM18" s="17"/>
      <c r="RN18" s="17"/>
      <c r="RO18" s="17"/>
      <c r="RP18" s="17"/>
      <c r="RQ18" s="17"/>
      <c r="RR18" s="17"/>
      <c r="RS18" s="17"/>
      <c r="RT18" s="17"/>
      <c r="RU18" s="17"/>
      <c r="RV18" s="17"/>
      <c r="RW18" s="17"/>
      <c r="RX18" s="17"/>
      <c r="RY18" s="17"/>
      <c r="RZ18" s="17"/>
      <c r="SA18" s="17"/>
      <c r="SB18" s="17"/>
      <c r="SC18" s="17"/>
      <c r="SD18" s="17"/>
      <c r="SE18" s="17"/>
      <c r="SF18" s="17"/>
      <c r="SG18" s="17"/>
      <c r="SH18" s="17"/>
      <c r="SI18" s="17"/>
      <c r="SJ18" s="17"/>
      <c r="SK18" s="17"/>
      <c r="SL18" s="17"/>
      <c r="SM18" s="17"/>
      <c r="SN18" s="17"/>
      <c r="SO18" s="17"/>
      <c r="SP18" s="17"/>
      <c r="SQ18" s="17"/>
      <c r="SR18" s="17"/>
      <c r="SS18" s="17"/>
      <c r="ST18" s="17"/>
      <c r="SU18" s="17"/>
      <c r="SV18" s="17"/>
      <c r="SW18" s="17"/>
      <c r="SX18" s="17"/>
      <c r="SY18" s="17"/>
      <c r="SZ18" s="17"/>
      <c r="TA18" s="17"/>
      <c r="TB18" s="17"/>
      <c r="TC18" s="17"/>
      <c r="TD18" s="17"/>
      <c r="TE18" s="17"/>
      <c r="TF18" s="17"/>
      <c r="TG18" s="17"/>
      <c r="TH18" s="17"/>
      <c r="TI18" s="17"/>
      <c r="TJ18" s="17"/>
      <c r="TK18" s="17"/>
      <c r="TL18" s="17"/>
      <c r="TM18" s="17"/>
      <c r="TN18" s="17"/>
      <c r="TO18" s="17"/>
      <c r="TP18" s="17"/>
      <c r="TQ18" s="17"/>
      <c r="TR18" s="17"/>
      <c r="TS18" s="17"/>
      <c r="TT18" s="17"/>
      <c r="TU18" s="17"/>
      <c r="TV18" s="17"/>
      <c r="TW18" s="17"/>
      <c r="TX18" s="17"/>
      <c r="TY18" s="17"/>
      <c r="TZ18" s="17"/>
      <c r="UA18" s="17"/>
      <c r="UB18" s="17"/>
      <c r="UC18" s="17"/>
      <c r="UD18" s="17"/>
      <c r="UE18" s="17"/>
      <c r="UF18" s="17"/>
      <c r="UG18" s="17"/>
      <c r="UH18" s="17"/>
      <c r="UI18" s="17"/>
      <c r="UJ18" s="17"/>
      <c r="UK18" s="17"/>
      <c r="UL18" s="17"/>
      <c r="UM18" s="17"/>
      <c r="UN18" s="17"/>
      <c r="UO18" s="17"/>
      <c r="UP18" s="17"/>
      <c r="UQ18" s="17"/>
      <c r="UR18" s="17"/>
      <c r="US18" s="17"/>
      <c r="UT18" s="17"/>
      <c r="UU18" s="17"/>
      <c r="UV18" s="17"/>
      <c r="UW18" s="17"/>
      <c r="UX18" s="17"/>
      <c r="UY18" s="17"/>
      <c r="UZ18" s="17"/>
      <c r="VA18" s="17"/>
      <c r="VB18" s="17"/>
      <c r="VC18" s="17"/>
      <c r="VD18" s="17"/>
      <c r="VE18" s="17"/>
      <c r="VF18" s="17"/>
      <c r="VG18" s="17"/>
      <c r="VH18" s="17"/>
      <c r="VI18" s="17"/>
      <c r="VJ18" s="17"/>
      <c r="VK18" s="17"/>
      <c r="VL18" s="17"/>
      <c r="VM18" s="17"/>
      <c r="VN18" s="17"/>
      <c r="VO18" s="17"/>
      <c r="VP18" s="17"/>
      <c r="VQ18" s="17"/>
      <c r="VR18" s="17"/>
      <c r="VS18" s="17"/>
      <c r="VT18" s="17"/>
      <c r="VU18" s="17"/>
      <c r="VV18" s="17"/>
      <c r="VW18" s="17"/>
      <c r="VX18" s="17"/>
      <c r="VY18" s="17"/>
      <c r="VZ18" s="17"/>
      <c r="WA18" s="17"/>
      <c r="WB18" s="17"/>
      <c r="WC18" s="17"/>
      <c r="WD18" s="17"/>
      <c r="WE18" s="17"/>
      <c r="WF18" s="17"/>
      <c r="WG18" s="17"/>
      <c r="WH18" s="17"/>
      <c r="WI18" s="17"/>
      <c r="WJ18" s="17"/>
      <c r="WK18" s="17"/>
      <c r="WL18" s="17"/>
      <c r="WM18" s="17"/>
      <c r="WN18" s="17"/>
      <c r="WO18" s="17"/>
      <c r="WP18" s="17"/>
      <c r="WQ18" s="17"/>
      <c r="WR18" s="17"/>
      <c r="WS18" s="17"/>
      <c r="WT18" s="17"/>
      <c r="WU18" s="17"/>
      <c r="WV18" s="17"/>
      <c r="WW18" s="17"/>
      <c r="WX18" s="17"/>
      <c r="WY18" s="17"/>
      <c r="WZ18" s="17"/>
      <c r="XA18" s="17"/>
      <c r="XB18" s="17"/>
      <c r="XC18" s="17"/>
      <c r="XD18" s="17"/>
      <c r="XE18" s="17"/>
      <c r="XF18" s="17"/>
      <c r="XG18" s="17"/>
      <c r="XH18" s="17"/>
      <c r="XI18" s="17"/>
      <c r="XJ18" s="17"/>
      <c r="XK18" s="17"/>
      <c r="XL18" s="17"/>
      <c r="XM18" s="17"/>
      <c r="XN18" s="17"/>
      <c r="XO18" s="17"/>
      <c r="XP18" s="17"/>
      <c r="XQ18" s="17"/>
      <c r="XR18" s="17"/>
      <c r="XS18" s="17"/>
      <c r="XT18" s="17"/>
      <c r="XU18" s="17"/>
      <c r="XV18" s="17"/>
      <c r="XW18" s="17"/>
      <c r="XX18" s="17"/>
      <c r="XY18" s="17"/>
      <c r="XZ18" s="17"/>
      <c r="YA18" s="17"/>
      <c r="YB18" s="17"/>
      <c r="YC18" s="17"/>
      <c r="YD18" s="17"/>
      <c r="YE18" s="17"/>
      <c r="YF18" s="17"/>
      <c r="YG18" s="17"/>
      <c r="YH18" s="17"/>
      <c r="YI18" s="17"/>
      <c r="YJ18" s="17"/>
      <c r="YK18" s="17"/>
      <c r="YL18" s="17"/>
      <c r="YM18" s="17"/>
      <c r="YN18" s="17"/>
      <c r="YO18" s="17"/>
      <c r="YP18" s="17"/>
      <c r="YQ18" s="17"/>
      <c r="YR18" s="17"/>
      <c r="YS18" s="17"/>
      <c r="YT18" s="17"/>
      <c r="YU18" s="17"/>
      <c r="YV18" s="17"/>
      <c r="YW18" s="17"/>
      <c r="YX18" s="17"/>
      <c r="YY18" s="17"/>
      <c r="YZ18" s="17"/>
      <c r="ZA18" s="17"/>
      <c r="ZB18" s="17"/>
      <c r="ZC18" s="17"/>
      <c r="ZD18" s="17"/>
      <c r="ZE18" s="17"/>
      <c r="ZF18" s="17"/>
      <c r="ZG18" s="17"/>
      <c r="ZH18" s="17"/>
      <c r="ZI18" s="17"/>
      <c r="ZJ18" s="17"/>
      <c r="ZK18" s="17"/>
      <c r="ZL18" s="17"/>
      <c r="ZM18" s="17"/>
      <c r="ZN18" s="17"/>
      <c r="ZO18" s="17"/>
      <c r="ZP18" s="17"/>
      <c r="ZQ18" s="17"/>
      <c r="ZR18" s="17"/>
      <c r="ZS18" s="17"/>
      <c r="ZT18" s="17"/>
      <c r="ZU18" s="17"/>
      <c r="ZV18" s="17"/>
      <c r="ZW18" s="17"/>
      <c r="ZX18" s="17"/>
      <c r="ZY18" s="17"/>
      <c r="ZZ18" s="17"/>
      <c r="AAA18" s="17"/>
      <c r="AAB18" s="17"/>
      <c r="AAC18" s="17"/>
      <c r="AAD18" s="17"/>
      <c r="AAE18" s="17"/>
      <c r="AAF18" s="17"/>
      <c r="AAG18" s="17"/>
      <c r="AAH18" s="17"/>
      <c r="AAI18" s="17"/>
      <c r="AAJ18" s="17"/>
      <c r="AAK18" s="17"/>
      <c r="AAL18" s="17"/>
      <c r="AAM18" s="17"/>
      <c r="AAN18" s="17"/>
      <c r="AAO18" s="17"/>
      <c r="AAP18" s="17"/>
      <c r="AAQ18" s="17"/>
      <c r="AAR18" s="17"/>
      <c r="AAS18" s="17"/>
      <c r="AAT18" s="17"/>
      <c r="AAU18" s="17"/>
      <c r="AAV18" s="17"/>
      <c r="AAW18" s="17"/>
      <c r="AAX18" s="17"/>
      <c r="AAY18" s="17"/>
      <c r="AAZ18" s="17"/>
      <c r="ABA18" s="17"/>
      <c r="ABB18" s="17"/>
      <c r="ABC18" s="17"/>
      <c r="ABD18" s="17"/>
      <c r="ABE18" s="17"/>
      <c r="ABF18" s="17"/>
      <c r="ABG18" s="17"/>
      <c r="ABH18" s="17"/>
      <c r="ABI18" s="17"/>
      <c r="ABJ18" s="17"/>
      <c r="ABK18" s="17"/>
      <c r="ABL18" s="17"/>
      <c r="ABM18" s="17"/>
      <c r="ABN18" s="17"/>
      <c r="ABO18" s="17"/>
      <c r="ABP18" s="17"/>
      <c r="ABQ18" s="17"/>
      <c r="ABR18" s="17"/>
      <c r="ABS18" s="17"/>
      <c r="ABT18" s="17"/>
      <c r="ABU18" s="17"/>
      <c r="ABV18" s="17"/>
      <c r="ABW18" s="17"/>
      <c r="ABX18" s="17"/>
      <c r="ABY18" s="17"/>
      <c r="ABZ18" s="17"/>
      <c r="ACA18" s="17"/>
      <c r="ACB18" s="17"/>
      <c r="ACC18" s="17"/>
      <c r="ACD18" s="17"/>
      <c r="ACE18" s="17"/>
      <c r="ACF18" s="17"/>
      <c r="ACG18" s="17"/>
      <c r="ACH18" s="17"/>
      <c r="ACI18" s="17"/>
      <c r="ACJ18" s="17"/>
      <c r="ACK18" s="17"/>
      <c r="ACL18" s="17"/>
      <c r="ACM18" s="17"/>
      <c r="ACN18" s="17"/>
      <c r="ACO18" s="17"/>
      <c r="ACP18" s="17"/>
      <c r="ACQ18" s="17"/>
      <c r="ACR18" s="17"/>
      <c r="ACS18" s="17"/>
      <c r="ACT18" s="17"/>
      <c r="ACU18" s="17"/>
      <c r="ACV18" s="17"/>
      <c r="ACW18" s="17"/>
      <c r="ACX18" s="17"/>
      <c r="ACY18" s="17"/>
      <c r="ACZ18" s="17"/>
      <c r="ADA18" s="17"/>
      <c r="ADB18" s="17"/>
      <c r="ADC18" s="17"/>
      <c r="ADD18" s="17"/>
      <c r="ADE18" s="17"/>
      <c r="ADF18" s="17"/>
      <c r="ADG18" s="17"/>
      <c r="ADH18" s="17"/>
      <c r="ADI18" s="17"/>
      <c r="ADJ18" s="17"/>
      <c r="ADK18" s="17"/>
      <c r="ADL18" s="17"/>
      <c r="ADM18" s="17"/>
      <c r="ADN18" s="17"/>
      <c r="ADO18" s="17"/>
      <c r="ADP18" s="17"/>
      <c r="ADQ18" s="17"/>
      <c r="ADR18" s="17"/>
      <c r="ADS18" s="17"/>
      <c r="ADT18" s="17"/>
      <c r="ADU18" s="17"/>
      <c r="ADV18" s="17"/>
      <c r="ADW18" s="17"/>
      <c r="ADX18" s="17"/>
      <c r="ADY18" s="17"/>
      <c r="ADZ18" s="17"/>
      <c r="AEA18" s="17"/>
      <c r="AEB18" s="17"/>
      <c r="AEC18" s="17"/>
      <c r="AED18" s="17"/>
      <c r="AEE18" s="17"/>
      <c r="AEF18" s="17"/>
      <c r="AEG18" s="17"/>
      <c r="AEH18" s="17"/>
      <c r="AEI18" s="17"/>
      <c r="AEJ18" s="17"/>
      <c r="AEK18" s="17"/>
      <c r="AEL18" s="17"/>
      <c r="AEM18" s="17"/>
      <c r="AEN18" s="17"/>
      <c r="AEO18" s="17"/>
      <c r="AEP18" s="17"/>
      <c r="AEQ18" s="17"/>
      <c r="AER18" s="17"/>
      <c r="AES18" s="17"/>
      <c r="AET18" s="17"/>
      <c r="AEU18" s="17"/>
      <c r="AEV18" s="17"/>
      <c r="AEW18" s="17"/>
      <c r="AEX18" s="17"/>
      <c r="AEY18" s="17"/>
      <c r="AEZ18" s="17"/>
      <c r="AFA18" s="17"/>
      <c r="AFB18" s="17"/>
      <c r="AFC18" s="17"/>
      <c r="AFD18" s="17"/>
      <c r="AFE18" s="17"/>
      <c r="AFF18" s="17"/>
      <c r="AFG18" s="17"/>
      <c r="AFH18" s="17"/>
      <c r="AFI18" s="17"/>
      <c r="AFJ18" s="17"/>
      <c r="AFK18" s="17"/>
      <c r="AFL18" s="17"/>
      <c r="AFM18" s="17"/>
      <c r="AFN18" s="17"/>
      <c r="AFO18" s="17"/>
      <c r="AFP18" s="17"/>
      <c r="AFQ18" s="17"/>
      <c r="AFR18" s="17"/>
      <c r="AFS18" s="17"/>
      <c r="AFT18" s="17"/>
      <c r="AFU18" s="17"/>
      <c r="AFV18" s="17"/>
      <c r="AFW18" s="17"/>
      <c r="AFX18" s="17"/>
      <c r="AFY18" s="17"/>
      <c r="AFZ18" s="17"/>
      <c r="AGA18" s="17"/>
      <c r="AGB18" s="17"/>
      <c r="AGC18" s="17"/>
      <c r="AGD18" s="17"/>
      <c r="AGE18" s="17"/>
      <c r="AGF18" s="17"/>
      <c r="AGG18" s="17"/>
      <c r="AGH18" s="17"/>
      <c r="AGI18" s="17"/>
      <c r="AGJ18" s="17"/>
      <c r="AGK18" s="17"/>
      <c r="AGL18" s="17"/>
      <c r="AGM18" s="17"/>
      <c r="AGN18" s="17"/>
      <c r="AGO18" s="17"/>
      <c r="AGP18" s="17"/>
      <c r="AGQ18" s="17"/>
      <c r="AGR18" s="17"/>
      <c r="AGS18" s="17"/>
      <c r="AGT18" s="17"/>
      <c r="AGU18" s="17"/>
      <c r="AGV18" s="17"/>
      <c r="AGW18" s="17"/>
      <c r="AGX18" s="17"/>
      <c r="AGY18" s="17"/>
      <c r="AGZ18" s="17"/>
      <c r="AHA18" s="17"/>
      <c r="AHB18" s="17"/>
      <c r="AHC18" s="17"/>
      <c r="AHD18" s="17"/>
      <c r="AHE18" s="17"/>
      <c r="AHF18" s="17"/>
      <c r="AHG18" s="17"/>
      <c r="AHH18" s="17"/>
      <c r="AHI18" s="17"/>
      <c r="AHJ18" s="17"/>
      <c r="AHK18" s="17"/>
      <c r="AHL18" s="17"/>
      <c r="AHM18" s="17"/>
      <c r="AHN18" s="17"/>
      <c r="AHO18" s="17"/>
      <c r="AHP18" s="17"/>
      <c r="AHQ18" s="17"/>
      <c r="AHR18" s="17"/>
      <c r="AHS18" s="17"/>
      <c r="AHT18" s="17"/>
      <c r="AHU18" s="17"/>
      <c r="AHV18" s="17"/>
      <c r="AHW18" s="17"/>
      <c r="AHX18" s="17"/>
      <c r="AHY18" s="17"/>
      <c r="AHZ18" s="17"/>
      <c r="AIA18" s="17"/>
      <c r="AIB18" s="17"/>
      <c r="AIC18" s="17"/>
      <c r="AID18" s="17"/>
      <c r="AIE18" s="17"/>
      <c r="AIF18" s="17"/>
      <c r="AIG18" s="17"/>
      <c r="AIH18" s="17"/>
      <c r="AII18" s="17"/>
      <c r="AIJ18" s="17"/>
      <c r="AIK18" s="17"/>
      <c r="AIL18" s="17"/>
      <c r="AIM18" s="17"/>
      <c r="AIN18" s="17"/>
      <c r="AIO18" s="17"/>
      <c r="AIP18" s="17"/>
      <c r="AIQ18" s="17"/>
      <c r="AIR18" s="17"/>
      <c r="AIS18" s="17"/>
      <c r="AIT18" s="17"/>
      <c r="AIU18" s="17"/>
      <c r="AIV18" s="17"/>
      <c r="AIW18" s="17"/>
      <c r="AIX18" s="17"/>
      <c r="AIY18" s="17"/>
      <c r="AIZ18" s="17"/>
      <c r="AJA18" s="17"/>
      <c r="AJB18" s="17"/>
      <c r="AJC18" s="17"/>
      <c r="AJD18" s="17"/>
      <c r="AJE18" s="17"/>
      <c r="AJF18" s="17"/>
      <c r="AJG18" s="17"/>
      <c r="AJH18" s="17"/>
      <c r="AJI18" s="17"/>
      <c r="AJJ18" s="17"/>
      <c r="AJK18" s="17"/>
      <c r="AJL18" s="17"/>
      <c r="AJM18" s="17"/>
      <c r="AJN18" s="17"/>
      <c r="AJO18" s="17"/>
      <c r="AJP18" s="17"/>
      <c r="AJQ18" s="17"/>
      <c r="AJR18" s="17"/>
      <c r="AJS18" s="17"/>
      <c r="AJT18" s="17"/>
      <c r="AJU18" s="17"/>
      <c r="AJV18" s="17"/>
      <c r="AJW18" s="17"/>
      <c r="AJX18" s="17"/>
      <c r="AJY18" s="17"/>
      <c r="AJZ18" s="17"/>
      <c r="AKA18" s="17"/>
      <c r="AKB18" s="17"/>
      <c r="AKC18" s="17"/>
      <c r="AKD18" s="17"/>
      <c r="AKE18" s="17"/>
      <c r="AKF18" s="17"/>
      <c r="AKG18" s="17"/>
      <c r="AKH18" s="17"/>
      <c r="AKI18" s="17"/>
      <c r="AKJ18" s="17"/>
      <c r="AKK18" s="17"/>
      <c r="AKL18" s="17"/>
      <c r="AKM18" s="17"/>
      <c r="AKN18" s="17"/>
      <c r="AKO18" s="17"/>
      <c r="AKP18" s="17"/>
      <c r="AKQ18" s="17"/>
      <c r="AKR18" s="17"/>
      <c r="AKS18" s="17"/>
      <c r="AKT18" s="17"/>
      <c r="AKU18" s="17"/>
      <c r="AKV18" s="17"/>
      <c r="AKW18" s="17"/>
      <c r="AKX18" s="17"/>
      <c r="AKY18" s="17"/>
      <c r="AKZ18" s="17"/>
      <c r="ALA18" s="17"/>
      <c r="ALB18" s="17"/>
      <c r="ALC18" s="17"/>
      <c r="ALD18" s="17"/>
      <c r="ALE18" s="17"/>
      <c r="ALF18" s="17"/>
      <c r="ALG18" s="17"/>
      <c r="ALH18" s="17"/>
      <c r="ALI18" s="17"/>
      <c r="ALJ18" s="17"/>
      <c r="ALK18" s="17"/>
      <c r="ALL18" s="17"/>
      <c r="ALM18" s="17"/>
      <c r="ALN18" s="17"/>
      <c r="ALO18" s="17"/>
      <c r="ALP18" s="17"/>
      <c r="ALQ18" s="17"/>
      <c r="ALR18" s="17"/>
      <c r="ALS18" s="17"/>
      <c r="ALT18" s="17"/>
      <c r="ALU18" s="17"/>
      <c r="ALV18" s="17"/>
      <c r="ALW18" s="17"/>
      <c r="ALX18" s="17"/>
      <c r="ALY18" s="17"/>
      <c r="ALZ18" s="17"/>
      <c r="AMA18" s="17"/>
      <c r="AMB18" s="17"/>
      <c r="AMC18" s="17"/>
      <c r="AMD18" s="17"/>
      <c r="AME18" s="17"/>
      <c r="AMF18" s="17"/>
      <c r="AMG18" s="17"/>
      <c r="AMH18" s="17"/>
      <c r="AMI18" s="17"/>
      <c r="AMJ18" s="17"/>
    </row>
    <row r="19" spans="1:1024" s="317" customFormat="1" ht="36">
      <c r="A19" s="15"/>
      <c r="B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9" s="48" t="s">
        <v>13</v>
      </c>
      <c r="D19" s="48">
        <v>100583</v>
      </c>
      <c r="E19" s="65">
        <v>1</v>
      </c>
      <c r="F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608.38</v>
      </c>
      <c r="H19" s="65">
        <f t="shared" ca="1" si="1"/>
        <v>608.38</v>
      </c>
      <c r="I19" s="98"/>
      <c r="J19" s="102"/>
      <c r="K19" s="17" t="str">
        <f>K16</f>
        <v>SEDUC E 2</v>
      </c>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7"/>
      <c r="DI19" s="17"/>
      <c r="DJ19" s="17"/>
      <c r="DK19" s="17"/>
      <c r="DL19" s="17"/>
      <c r="DM19" s="17"/>
      <c r="DN19" s="17"/>
      <c r="DO19" s="17"/>
      <c r="DP19" s="17"/>
      <c r="DQ19" s="17"/>
      <c r="DR19" s="17"/>
      <c r="DS19" s="17"/>
      <c r="DT19" s="17"/>
      <c r="DU19" s="17"/>
      <c r="DV19" s="17"/>
      <c r="DW19" s="17"/>
      <c r="DX19" s="17"/>
      <c r="DY19" s="17"/>
      <c r="DZ19" s="17"/>
      <c r="EA19" s="17"/>
      <c r="EB19" s="17"/>
      <c r="EC19" s="17"/>
      <c r="ED19" s="17"/>
      <c r="EE19" s="17"/>
      <c r="EF19" s="17"/>
      <c r="EG19" s="17"/>
      <c r="EH19" s="17"/>
      <c r="EI19" s="17"/>
      <c r="EJ19" s="17"/>
      <c r="EK19" s="17"/>
      <c r="EL19" s="17"/>
      <c r="EM19" s="17"/>
      <c r="EN19" s="17"/>
      <c r="EO19" s="17"/>
      <c r="EP19" s="17"/>
      <c r="EQ19" s="17"/>
      <c r="ER19" s="17"/>
      <c r="ES19" s="17"/>
      <c r="ET19" s="17"/>
      <c r="EU19" s="17"/>
      <c r="EV19" s="17"/>
      <c r="EW19" s="17"/>
      <c r="EX19" s="17"/>
      <c r="EY19" s="17"/>
      <c r="EZ19" s="17"/>
      <c r="FA19" s="17"/>
      <c r="FB19" s="17"/>
      <c r="FC19" s="17"/>
      <c r="FD19" s="17"/>
      <c r="FE19" s="17"/>
      <c r="FF19" s="17"/>
      <c r="FG19" s="17"/>
      <c r="FH19" s="17"/>
      <c r="FI19" s="17"/>
      <c r="FJ19" s="17"/>
      <c r="FK19" s="17"/>
      <c r="FL19" s="17"/>
      <c r="FM19" s="17"/>
      <c r="FN19" s="17"/>
      <c r="FO19" s="17"/>
      <c r="FP19" s="17"/>
      <c r="FQ19" s="17"/>
      <c r="FR19" s="17"/>
      <c r="FS19" s="17"/>
      <c r="FT19" s="17"/>
      <c r="FU19" s="17"/>
      <c r="FV19" s="17"/>
      <c r="FW19" s="17"/>
      <c r="FX19" s="17"/>
      <c r="FY19" s="17"/>
      <c r="FZ19" s="17"/>
      <c r="GA19" s="17"/>
      <c r="GB19" s="17"/>
      <c r="GC19" s="17"/>
      <c r="GD19" s="17"/>
      <c r="GE19" s="17"/>
      <c r="GF19" s="17"/>
      <c r="GG19" s="17"/>
      <c r="GH19" s="17"/>
      <c r="GI19" s="17"/>
      <c r="GJ19" s="17"/>
      <c r="GK19" s="17"/>
      <c r="GL19" s="17"/>
      <c r="GM19" s="17"/>
      <c r="GN19" s="17"/>
      <c r="GO19" s="17"/>
      <c r="GP19" s="17"/>
      <c r="GQ19" s="17"/>
      <c r="GR19" s="17"/>
      <c r="GS19" s="17"/>
      <c r="GT19" s="17"/>
      <c r="GU19" s="17"/>
      <c r="GV19" s="17"/>
      <c r="GW19" s="17"/>
      <c r="GX19" s="17"/>
      <c r="GY19" s="17"/>
      <c r="GZ19" s="17"/>
      <c r="HA19" s="17"/>
      <c r="HB19" s="17"/>
      <c r="HC19" s="17"/>
      <c r="HD19" s="17"/>
      <c r="HE19" s="17"/>
      <c r="HF19" s="17"/>
      <c r="HG19" s="17"/>
      <c r="HH19" s="17"/>
      <c r="HI19" s="17"/>
      <c r="HJ19" s="17"/>
      <c r="HK19" s="17"/>
      <c r="HL19" s="17"/>
      <c r="HM19" s="17"/>
      <c r="HN19" s="17"/>
      <c r="HO19" s="17"/>
      <c r="HP19" s="17"/>
      <c r="HQ19" s="17"/>
      <c r="HR19" s="17"/>
      <c r="HS19" s="17"/>
      <c r="HT19" s="17"/>
      <c r="HU19" s="17"/>
      <c r="HV19" s="17"/>
      <c r="HW19" s="17"/>
      <c r="HX19" s="17"/>
      <c r="HY19" s="17"/>
      <c r="HZ19" s="17"/>
      <c r="IA19" s="17"/>
      <c r="IB19" s="17"/>
      <c r="IC19" s="17"/>
      <c r="ID19" s="17"/>
      <c r="IE19" s="17"/>
      <c r="IF19" s="17"/>
      <c r="IG19" s="17"/>
      <c r="IH19" s="17"/>
      <c r="II19" s="17"/>
      <c r="IJ19" s="17"/>
      <c r="IK19" s="17"/>
      <c r="IL19" s="17"/>
      <c r="IM19" s="17"/>
      <c r="IN19" s="17"/>
      <c r="IO19" s="17"/>
      <c r="IP19" s="17"/>
      <c r="IQ19" s="17"/>
      <c r="IR19" s="17"/>
      <c r="IS19" s="17"/>
      <c r="IT19" s="17"/>
      <c r="IU19" s="17"/>
      <c r="IV19" s="17"/>
      <c r="IW19" s="17"/>
      <c r="IX19" s="17"/>
      <c r="IY19" s="17"/>
      <c r="IZ19" s="17"/>
      <c r="JA19" s="17"/>
      <c r="JB19" s="17"/>
      <c r="JC19" s="17"/>
      <c r="JD19" s="17"/>
      <c r="JE19" s="17"/>
      <c r="JF19" s="17"/>
      <c r="JG19" s="17"/>
      <c r="JH19" s="17"/>
      <c r="JI19" s="17"/>
      <c r="JJ19" s="17"/>
      <c r="JK19" s="17"/>
      <c r="JL19" s="17"/>
      <c r="JM19" s="17"/>
      <c r="JN19" s="17"/>
      <c r="JO19" s="17"/>
      <c r="JP19" s="17"/>
      <c r="JQ19" s="17"/>
      <c r="JR19" s="17"/>
      <c r="JS19" s="17"/>
      <c r="JT19" s="17"/>
      <c r="JU19" s="17"/>
      <c r="JV19" s="17"/>
      <c r="JW19" s="17"/>
      <c r="JX19" s="17"/>
      <c r="JY19" s="17"/>
      <c r="JZ19" s="17"/>
      <c r="KA19" s="17"/>
      <c r="KB19" s="17"/>
      <c r="KC19" s="17"/>
      <c r="KD19" s="17"/>
      <c r="KE19" s="17"/>
      <c r="KF19" s="17"/>
      <c r="KG19" s="17"/>
      <c r="KH19" s="17"/>
      <c r="KI19" s="17"/>
      <c r="KJ19" s="17"/>
      <c r="KK19" s="17"/>
      <c r="KL19" s="17"/>
      <c r="KM19" s="17"/>
      <c r="KN19" s="17"/>
      <c r="KO19" s="17"/>
      <c r="KP19" s="17"/>
      <c r="KQ19" s="17"/>
      <c r="KR19" s="17"/>
      <c r="KS19" s="17"/>
      <c r="KT19" s="17"/>
      <c r="KU19" s="17"/>
      <c r="KV19" s="17"/>
      <c r="KW19" s="17"/>
      <c r="KX19" s="17"/>
      <c r="KY19" s="17"/>
      <c r="KZ19" s="17"/>
      <c r="LA19" s="17"/>
      <c r="LB19" s="17"/>
      <c r="LC19" s="17"/>
      <c r="LD19" s="17"/>
      <c r="LE19" s="17"/>
      <c r="LF19" s="17"/>
      <c r="LG19" s="17"/>
      <c r="LH19" s="17"/>
      <c r="LI19" s="17"/>
      <c r="LJ19" s="17"/>
      <c r="LK19" s="17"/>
      <c r="LL19" s="17"/>
      <c r="LM19" s="17"/>
      <c r="LN19" s="17"/>
      <c r="LO19" s="17"/>
      <c r="LP19" s="17"/>
      <c r="LQ19" s="17"/>
      <c r="LR19" s="17"/>
      <c r="LS19" s="17"/>
      <c r="LT19" s="17"/>
      <c r="LU19" s="17"/>
      <c r="LV19" s="17"/>
      <c r="LW19" s="17"/>
      <c r="LX19" s="17"/>
      <c r="LY19" s="17"/>
      <c r="LZ19" s="17"/>
      <c r="MA19" s="17"/>
      <c r="MB19" s="17"/>
      <c r="MC19" s="17"/>
      <c r="MD19" s="17"/>
      <c r="ME19" s="17"/>
      <c r="MF19" s="17"/>
      <c r="MG19" s="17"/>
      <c r="MH19" s="17"/>
      <c r="MI19" s="17"/>
      <c r="MJ19" s="17"/>
      <c r="MK19" s="17"/>
      <c r="ML19" s="17"/>
      <c r="MM19" s="17"/>
      <c r="MN19" s="17"/>
      <c r="MO19" s="17"/>
      <c r="MP19" s="17"/>
      <c r="MQ19" s="17"/>
      <c r="MR19" s="17"/>
      <c r="MS19" s="17"/>
      <c r="MT19" s="17"/>
      <c r="MU19" s="17"/>
      <c r="MV19" s="17"/>
      <c r="MW19" s="17"/>
      <c r="MX19" s="17"/>
      <c r="MY19" s="17"/>
      <c r="MZ19" s="17"/>
      <c r="NA19" s="17"/>
      <c r="NB19" s="17"/>
      <c r="NC19" s="17"/>
      <c r="ND19" s="17"/>
      <c r="NE19" s="17"/>
      <c r="NF19" s="17"/>
      <c r="NG19" s="17"/>
      <c r="NH19" s="17"/>
      <c r="NI19" s="17"/>
      <c r="NJ19" s="17"/>
      <c r="NK19" s="17"/>
      <c r="NL19" s="17"/>
      <c r="NM19" s="17"/>
      <c r="NN19" s="17"/>
      <c r="NO19" s="17"/>
      <c r="NP19" s="17"/>
      <c r="NQ19" s="17"/>
      <c r="NR19" s="17"/>
      <c r="NS19" s="17"/>
      <c r="NT19" s="17"/>
      <c r="NU19" s="17"/>
      <c r="NV19" s="17"/>
      <c r="NW19" s="17"/>
      <c r="NX19" s="17"/>
      <c r="NY19" s="17"/>
      <c r="NZ19" s="17"/>
      <c r="OA19" s="17"/>
      <c r="OB19" s="17"/>
      <c r="OC19" s="17"/>
      <c r="OD19" s="17"/>
      <c r="OE19" s="17"/>
      <c r="OF19" s="17"/>
      <c r="OG19" s="17"/>
      <c r="OH19" s="17"/>
      <c r="OI19" s="17"/>
      <c r="OJ19" s="17"/>
      <c r="OK19" s="17"/>
      <c r="OL19" s="17"/>
      <c r="OM19" s="17"/>
      <c r="ON19" s="17"/>
      <c r="OO19" s="17"/>
      <c r="OP19" s="17"/>
      <c r="OQ19" s="17"/>
      <c r="OR19" s="17"/>
      <c r="OS19" s="17"/>
      <c r="OT19" s="17"/>
      <c r="OU19" s="17"/>
      <c r="OV19" s="17"/>
      <c r="OW19" s="17"/>
      <c r="OX19" s="17"/>
      <c r="OY19" s="17"/>
      <c r="OZ19" s="17"/>
      <c r="PA19" s="17"/>
      <c r="PB19" s="17"/>
      <c r="PC19" s="17"/>
      <c r="PD19" s="17"/>
      <c r="PE19" s="17"/>
      <c r="PF19" s="17"/>
      <c r="PG19" s="17"/>
      <c r="PH19" s="17"/>
      <c r="PI19" s="17"/>
      <c r="PJ19" s="17"/>
      <c r="PK19" s="17"/>
      <c r="PL19" s="17"/>
      <c r="PM19" s="17"/>
      <c r="PN19" s="17"/>
      <c r="PO19" s="17"/>
      <c r="PP19" s="17"/>
      <c r="PQ19" s="17"/>
      <c r="PR19" s="17"/>
      <c r="PS19" s="17"/>
      <c r="PT19" s="17"/>
      <c r="PU19" s="17"/>
      <c r="PV19" s="17"/>
      <c r="PW19" s="17"/>
      <c r="PX19" s="17"/>
      <c r="PY19" s="17"/>
      <c r="PZ19" s="17"/>
      <c r="QA19" s="17"/>
      <c r="QB19" s="17"/>
      <c r="QC19" s="17"/>
      <c r="QD19" s="17"/>
      <c r="QE19" s="17"/>
      <c r="QF19" s="17"/>
      <c r="QG19" s="17"/>
      <c r="QH19" s="17"/>
      <c r="QI19" s="17"/>
      <c r="QJ19" s="17"/>
      <c r="QK19" s="17"/>
      <c r="QL19" s="17"/>
      <c r="QM19" s="17"/>
      <c r="QN19" s="17"/>
      <c r="QO19" s="17"/>
      <c r="QP19" s="17"/>
      <c r="QQ19" s="17"/>
      <c r="QR19" s="17"/>
      <c r="QS19" s="17"/>
      <c r="QT19" s="17"/>
      <c r="QU19" s="17"/>
      <c r="QV19" s="17"/>
      <c r="QW19" s="17"/>
      <c r="QX19" s="17"/>
      <c r="QY19" s="17"/>
      <c r="QZ19" s="17"/>
      <c r="RA19" s="17"/>
      <c r="RB19" s="17"/>
      <c r="RC19" s="17"/>
      <c r="RD19" s="17"/>
      <c r="RE19" s="17"/>
      <c r="RF19" s="17"/>
      <c r="RG19" s="17"/>
      <c r="RH19" s="17"/>
      <c r="RI19" s="17"/>
      <c r="RJ19" s="17"/>
      <c r="RK19" s="17"/>
      <c r="RL19" s="17"/>
      <c r="RM19" s="17"/>
      <c r="RN19" s="17"/>
      <c r="RO19" s="17"/>
      <c r="RP19" s="17"/>
      <c r="RQ19" s="17"/>
      <c r="RR19" s="17"/>
      <c r="RS19" s="17"/>
      <c r="RT19" s="17"/>
      <c r="RU19" s="17"/>
      <c r="RV19" s="17"/>
      <c r="RW19" s="17"/>
      <c r="RX19" s="17"/>
      <c r="RY19" s="17"/>
      <c r="RZ19" s="17"/>
      <c r="SA19" s="17"/>
      <c r="SB19" s="17"/>
      <c r="SC19" s="17"/>
      <c r="SD19" s="17"/>
      <c r="SE19" s="17"/>
      <c r="SF19" s="17"/>
      <c r="SG19" s="17"/>
      <c r="SH19" s="17"/>
      <c r="SI19" s="17"/>
      <c r="SJ19" s="17"/>
      <c r="SK19" s="17"/>
      <c r="SL19" s="17"/>
      <c r="SM19" s="17"/>
      <c r="SN19" s="17"/>
      <c r="SO19" s="17"/>
      <c r="SP19" s="17"/>
      <c r="SQ19" s="17"/>
      <c r="SR19" s="17"/>
      <c r="SS19" s="17"/>
      <c r="ST19" s="17"/>
      <c r="SU19" s="17"/>
      <c r="SV19" s="17"/>
      <c r="SW19" s="17"/>
      <c r="SX19" s="17"/>
      <c r="SY19" s="17"/>
      <c r="SZ19" s="17"/>
      <c r="TA19" s="17"/>
      <c r="TB19" s="17"/>
      <c r="TC19" s="17"/>
      <c r="TD19" s="17"/>
      <c r="TE19" s="17"/>
      <c r="TF19" s="17"/>
      <c r="TG19" s="17"/>
      <c r="TH19" s="17"/>
      <c r="TI19" s="17"/>
      <c r="TJ19" s="17"/>
      <c r="TK19" s="17"/>
      <c r="TL19" s="17"/>
      <c r="TM19" s="17"/>
      <c r="TN19" s="17"/>
      <c r="TO19" s="17"/>
      <c r="TP19" s="17"/>
      <c r="TQ19" s="17"/>
      <c r="TR19" s="17"/>
      <c r="TS19" s="17"/>
      <c r="TT19" s="17"/>
      <c r="TU19" s="17"/>
      <c r="TV19" s="17"/>
      <c r="TW19" s="17"/>
      <c r="TX19" s="17"/>
      <c r="TY19" s="17"/>
      <c r="TZ19" s="17"/>
      <c r="UA19" s="17"/>
      <c r="UB19" s="17"/>
      <c r="UC19" s="17"/>
      <c r="UD19" s="17"/>
      <c r="UE19" s="17"/>
      <c r="UF19" s="17"/>
      <c r="UG19" s="17"/>
      <c r="UH19" s="17"/>
      <c r="UI19" s="17"/>
      <c r="UJ19" s="17"/>
      <c r="UK19" s="17"/>
      <c r="UL19" s="17"/>
      <c r="UM19" s="17"/>
      <c r="UN19" s="17"/>
      <c r="UO19" s="17"/>
      <c r="UP19" s="17"/>
      <c r="UQ19" s="17"/>
      <c r="UR19" s="17"/>
      <c r="US19" s="17"/>
      <c r="UT19" s="17"/>
      <c r="UU19" s="17"/>
      <c r="UV19" s="17"/>
      <c r="UW19" s="17"/>
      <c r="UX19" s="17"/>
      <c r="UY19" s="17"/>
      <c r="UZ19" s="17"/>
      <c r="VA19" s="17"/>
      <c r="VB19" s="17"/>
      <c r="VC19" s="17"/>
      <c r="VD19" s="17"/>
      <c r="VE19" s="17"/>
      <c r="VF19" s="17"/>
      <c r="VG19" s="17"/>
      <c r="VH19" s="17"/>
      <c r="VI19" s="17"/>
      <c r="VJ19" s="17"/>
      <c r="VK19" s="17"/>
      <c r="VL19" s="17"/>
      <c r="VM19" s="17"/>
      <c r="VN19" s="17"/>
      <c r="VO19" s="17"/>
      <c r="VP19" s="17"/>
      <c r="VQ19" s="17"/>
      <c r="VR19" s="17"/>
      <c r="VS19" s="17"/>
      <c r="VT19" s="17"/>
      <c r="VU19" s="17"/>
      <c r="VV19" s="17"/>
      <c r="VW19" s="17"/>
      <c r="VX19" s="17"/>
      <c r="VY19" s="17"/>
      <c r="VZ19" s="17"/>
      <c r="WA19" s="17"/>
      <c r="WB19" s="17"/>
      <c r="WC19" s="17"/>
      <c r="WD19" s="17"/>
      <c r="WE19" s="17"/>
      <c r="WF19" s="17"/>
      <c r="WG19" s="17"/>
      <c r="WH19" s="17"/>
      <c r="WI19" s="17"/>
      <c r="WJ19" s="17"/>
      <c r="WK19" s="17"/>
      <c r="WL19" s="17"/>
      <c r="WM19" s="17"/>
      <c r="WN19" s="17"/>
      <c r="WO19" s="17"/>
      <c r="WP19" s="17"/>
      <c r="WQ19" s="17"/>
      <c r="WR19" s="17"/>
      <c r="WS19" s="17"/>
      <c r="WT19" s="17"/>
      <c r="WU19" s="17"/>
      <c r="WV19" s="17"/>
      <c r="WW19" s="17"/>
      <c r="WX19" s="17"/>
      <c r="WY19" s="17"/>
      <c r="WZ19" s="17"/>
      <c r="XA19" s="17"/>
      <c r="XB19" s="17"/>
      <c r="XC19" s="17"/>
      <c r="XD19" s="17"/>
      <c r="XE19" s="17"/>
      <c r="XF19" s="17"/>
      <c r="XG19" s="17"/>
      <c r="XH19" s="17"/>
      <c r="XI19" s="17"/>
      <c r="XJ19" s="17"/>
      <c r="XK19" s="17"/>
      <c r="XL19" s="17"/>
      <c r="XM19" s="17"/>
      <c r="XN19" s="17"/>
      <c r="XO19" s="17"/>
      <c r="XP19" s="17"/>
      <c r="XQ19" s="17"/>
      <c r="XR19" s="17"/>
      <c r="XS19" s="17"/>
      <c r="XT19" s="17"/>
      <c r="XU19" s="17"/>
      <c r="XV19" s="17"/>
      <c r="XW19" s="17"/>
      <c r="XX19" s="17"/>
      <c r="XY19" s="17"/>
      <c r="XZ19" s="17"/>
      <c r="YA19" s="17"/>
      <c r="YB19" s="17"/>
      <c r="YC19" s="17"/>
      <c r="YD19" s="17"/>
      <c r="YE19" s="17"/>
      <c r="YF19" s="17"/>
      <c r="YG19" s="17"/>
      <c r="YH19" s="17"/>
      <c r="YI19" s="17"/>
      <c r="YJ19" s="17"/>
      <c r="YK19" s="17"/>
      <c r="YL19" s="17"/>
      <c r="YM19" s="17"/>
      <c r="YN19" s="17"/>
      <c r="YO19" s="17"/>
      <c r="YP19" s="17"/>
      <c r="YQ19" s="17"/>
      <c r="YR19" s="17"/>
      <c r="YS19" s="17"/>
      <c r="YT19" s="17"/>
      <c r="YU19" s="17"/>
      <c r="YV19" s="17"/>
      <c r="YW19" s="17"/>
      <c r="YX19" s="17"/>
      <c r="YY19" s="17"/>
      <c r="YZ19" s="17"/>
      <c r="ZA19" s="17"/>
      <c r="ZB19" s="17"/>
      <c r="ZC19" s="17"/>
      <c r="ZD19" s="17"/>
      <c r="ZE19" s="17"/>
      <c r="ZF19" s="17"/>
      <c r="ZG19" s="17"/>
      <c r="ZH19" s="17"/>
      <c r="ZI19" s="17"/>
      <c r="ZJ19" s="17"/>
      <c r="ZK19" s="17"/>
      <c r="ZL19" s="17"/>
      <c r="ZM19" s="17"/>
      <c r="ZN19" s="17"/>
      <c r="ZO19" s="17"/>
      <c r="ZP19" s="17"/>
      <c r="ZQ19" s="17"/>
      <c r="ZR19" s="17"/>
      <c r="ZS19" s="17"/>
      <c r="ZT19" s="17"/>
      <c r="ZU19" s="17"/>
      <c r="ZV19" s="17"/>
      <c r="ZW19" s="17"/>
      <c r="ZX19" s="17"/>
      <c r="ZY19" s="17"/>
      <c r="ZZ19" s="17"/>
      <c r="AAA19" s="17"/>
      <c r="AAB19" s="17"/>
      <c r="AAC19" s="17"/>
      <c r="AAD19" s="17"/>
      <c r="AAE19" s="17"/>
      <c r="AAF19" s="17"/>
      <c r="AAG19" s="17"/>
      <c r="AAH19" s="17"/>
      <c r="AAI19" s="17"/>
      <c r="AAJ19" s="17"/>
      <c r="AAK19" s="17"/>
      <c r="AAL19" s="17"/>
      <c r="AAM19" s="17"/>
      <c r="AAN19" s="17"/>
      <c r="AAO19" s="17"/>
      <c r="AAP19" s="17"/>
      <c r="AAQ19" s="17"/>
      <c r="AAR19" s="17"/>
      <c r="AAS19" s="17"/>
      <c r="AAT19" s="17"/>
      <c r="AAU19" s="17"/>
      <c r="AAV19" s="17"/>
      <c r="AAW19" s="17"/>
      <c r="AAX19" s="17"/>
      <c r="AAY19" s="17"/>
      <c r="AAZ19" s="17"/>
      <c r="ABA19" s="17"/>
      <c r="ABB19" s="17"/>
      <c r="ABC19" s="17"/>
      <c r="ABD19" s="17"/>
      <c r="ABE19" s="17"/>
      <c r="ABF19" s="17"/>
      <c r="ABG19" s="17"/>
      <c r="ABH19" s="17"/>
      <c r="ABI19" s="17"/>
      <c r="ABJ19" s="17"/>
      <c r="ABK19" s="17"/>
      <c r="ABL19" s="17"/>
      <c r="ABM19" s="17"/>
      <c r="ABN19" s="17"/>
      <c r="ABO19" s="17"/>
      <c r="ABP19" s="17"/>
      <c r="ABQ19" s="17"/>
      <c r="ABR19" s="17"/>
      <c r="ABS19" s="17"/>
      <c r="ABT19" s="17"/>
      <c r="ABU19" s="17"/>
      <c r="ABV19" s="17"/>
      <c r="ABW19" s="17"/>
      <c r="ABX19" s="17"/>
      <c r="ABY19" s="17"/>
      <c r="ABZ19" s="17"/>
      <c r="ACA19" s="17"/>
      <c r="ACB19" s="17"/>
      <c r="ACC19" s="17"/>
      <c r="ACD19" s="17"/>
      <c r="ACE19" s="17"/>
      <c r="ACF19" s="17"/>
      <c r="ACG19" s="17"/>
      <c r="ACH19" s="17"/>
      <c r="ACI19" s="17"/>
      <c r="ACJ19" s="17"/>
      <c r="ACK19" s="17"/>
      <c r="ACL19" s="17"/>
      <c r="ACM19" s="17"/>
      <c r="ACN19" s="17"/>
      <c r="ACO19" s="17"/>
      <c r="ACP19" s="17"/>
      <c r="ACQ19" s="17"/>
      <c r="ACR19" s="17"/>
      <c r="ACS19" s="17"/>
      <c r="ACT19" s="17"/>
      <c r="ACU19" s="17"/>
      <c r="ACV19" s="17"/>
      <c r="ACW19" s="17"/>
      <c r="ACX19" s="17"/>
      <c r="ACY19" s="17"/>
      <c r="ACZ19" s="17"/>
      <c r="ADA19" s="17"/>
      <c r="ADB19" s="17"/>
      <c r="ADC19" s="17"/>
      <c r="ADD19" s="17"/>
      <c r="ADE19" s="17"/>
      <c r="ADF19" s="17"/>
      <c r="ADG19" s="17"/>
      <c r="ADH19" s="17"/>
      <c r="ADI19" s="17"/>
      <c r="ADJ19" s="17"/>
      <c r="ADK19" s="17"/>
      <c r="ADL19" s="17"/>
      <c r="ADM19" s="17"/>
      <c r="ADN19" s="17"/>
      <c r="ADO19" s="17"/>
      <c r="ADP19" s="17"/>
      <c r="ADQ19" s="17"/>
      <c r="ADR19" s="17"/>
      <c r="ADS19" s="17"/>
      <c r="ADT19" s="17"/>
      <c r="ADU19" s="17"/>
      <c r="ADV19" s="17"/>
      <c r="ADW19" s="17"/>
      <c r="ADX19" s="17"/>
      <c r="ADY19" s="17"/>
      <c r="ADZ19" s="17"/>
      <c r="AEA19" s="17"/>
      <c r="AEB19" s="17"/>
      <c r="AEC19" s="17"/>
      <c r="AED19" s="17"/>
      <c r="AEE19" s="17"/>
      <c r="AEF19" s="17"/>
      <c r="AEG19" s="17"/>
      <c r="AEH19" s="17"/>
      <c r="AEI19" s="17"/>
      <c r="AEJ19" s="17"/>
      <c r="AEK19" s="17"/>
      <c r="AEL19" s="17"/>
      <c r="AEM19" s="17"/>
      <c r="AEN19" s="17"/>
      <c r="AEO19" s="17"/>
      <c r="AEP19" s="17"/>
      <c r="AEQ19" s="17"/>
      <c r="AER19" s="17"/>
      <c r="AES19" s="17"/>
      <c r="AET19" s="17"/>
      <c r="AEU19" s="17"/>
      <c r="AEV19" s="17"/>
      <c r="AEW19" s="17"/>
      <c r="AEX19" s="17"/>
      <c r="AEY19" s="17"/>
      <c r="AEZ19" s="17"/>
      <c r="AFA19" s="17"/>
      <c r="AFB19" s="17"/>
      <c r="AFC19" s="17"/>
      <c r="AFD19" s="17"/>
      <c r="AFE19" s="17"/>
      <c r="AFF19" s="17"/>
      <c r="AFG19" s="17"/>
      <c r="AFH19" s="17"/>
      <c r="AFI19" s="17"/>
      <c r="AFJ19" s="17"/>
      <c r="AFK19" s="17"/>
      <c r="AFL19" s="17"/>
      <c r="AFM19" s="17"/>
      <c r="AFN19" s="17"/>
      <c r="AFO19" s="17"/>
      <c r="AFP19" s="17"/>
      <c r="AFQ19" s="17"/>
      <c r="AFR19" s="17"/>
      <c r="AFS19" s="17"/>
      <c r="AFT19" s="17"/>
      <c r="AFU19" s="17"/>
      <c r="AFV19" s="17"/>
      <c r="AFW19" s="17"/>
      <c r="AFX19" s="17"/>
      <c r="AFY19" s="17"/>
      <c r="AFZ19" s="17"/>
      <c r="AGA19" s="17"/>
      <c r="AGB19" s="17"/>
      <c r="AGC19" s="17"/>
      <c r="AGD19" s="17"/>
      <c r="AGE19" s="17"/>
      <c r="AGF19" s="17"/>
      <c r="AGG19" s="17"/>
      <c r="AGH19" s="17"/>
      <c r="AGI19" s="17"/>
      <c r="AGJ19" s="17"/>
      <c r="AGK19" s="17"/>
      <c r="AGL19" s="17"/>
      <c r="AGM19" s="17"/>
      <c r="AGN19" s="17"/>
      <c r="AGO19" s="17"/>
      <c r="AGP19" s="17"/>
      <c r="AGQ19" s="17"/>
      <c r="AGR19" s="17"/>
      <c r="AGS19" s="17"/>
      <c r="AGT19" s="17"/>
      <c r="AGU19" s="17"/>
      <c r="AGV19" s="17"/>
      <c r="AGW19" s="17"/>
      <c r="AGX19" s="17"/>
      <c r="AGY19" s="17"/>
      <c r="AGZ19" s="17"/>
      <c r="AHA19" s="17"/>
      <c r="AHB19" s="17"/>
      <c r="AHC19" s="17"/>
      <c r="AHD19" s="17"/>
      <c r="AHE19" s="17"/>
      <c r="AHF19" s="17"/>
      <c r="AHG19" s="17"/>
      <c r="AHH19" s="17"/>
      <c r="AHI19" s="17"/>
      <c r="AHJ19" s="17"/>
      <c r="AHK19" s="17"/>
      <c r="AHL19" s="17"/>
      <c r="AHM19" s="17"/>
      <c r="AHN19" s="17"/>
      <c r="AHO19" s="17"/>
      <c r="AHP19" s="17"/>
      <c r="AHQ19" s="17"/>
      <c r="AHR19" s="17"/>
      <c r="AHS19" s="17"/>
      <c r="AHT19" s="17"/>
      <c r="AHU19" s="17"/>
      <c r="AHV19" s="17"/>
      <c r="AHW19" s="17"/>
      <c r="AHX19" s="17"/>
      <c r="AHY19" s="17"/>
      <c r="AHZ19" s="17"/>
      <c r="AIA19" s="17"/>
      <c r="AIB19" s="17"/>
      <c r="AIC19" s="17"/>
      <c r="AID19" s="17"/>
      <c r="AIE19" s="17"/>
      <c r="AIF19" s="17"/>
      <c r="AIG19" s="17"/>
      <c r="AIH19" s="17"/>
      <c r="AII19" s="17"/>
      <c r="AIJ19" s="17"/>
      <c r="AIK19" s="17"/>
      <c r="AIL19" s="17"/>
      <c r="AIM19" s="17"/>
      <c r="AIN19" s="17"/>
      <c r="AIO19" s="17"/>
      <c r="AIP19" s="17"/>
      <c r="AIQ19" s="17"/>
      <c r="AIR19" s="17"/>
      <c r="AIS19" s="17"/>
      <c r="AIT19" s="17"/>
      <c r="AIU19" s="17"/>
      <c r="AIV19" s="17"/>
      <c r="AIW19" s="17"/>
      <c r="AIX19" s="17"/>
      <c r="AIY19" s="17"/>
      <c r="AIZ19" s="17"/>
      <c r="AJA19" s="17"/>
      <c r="AJB19" s="17"/>
      <c r="AJC19" s="17"/>
      <c r="AJD19" s="17"/>
      <c r="AJE19" s="17"/>
      <c r="AJF19" s="17"/>
      <c r="AJG19" s="17"/>
      <c r="AJH19" s="17"/>
      <c r="AJI19" s="17"/>
      <c r="AJJ19" s="17"/>
      <c r="AJK19" s="17"/>
      <c r="AJL19" s="17"/>
      <c r="AJM19" s="17"/>
      <c r="AJN19" s="17"/>
      <c r="AJO19" s="17"/>
      <c r="AJP19" s="17"/>
      <c r="AJQ19" s="17"/>
      <c r="AJR19" s="17"/>
      <c r="AJS19" s="17"/>
      <c r="AJT19" s="17"/>
      <c r="AJU19" s="17"/>
      <c r="AJV19" s="17"/>
      <c r="AJW19" s="17"/>
      <c r="AJX19" s="17"/>
      <c r="AJY19" s="17"/>
      <c r="AJZ19" s="17"/>
      <c r="AKA19" s="17"/>
      <c r="AKB19" s="17"/>
      <c r="AKC19" s="17"/>
      <c r="AKD19" s="17"/>
      <c r="AKE19" s="17"/>
      <c r="AKF19" s="17"/>
      <c r="AKG19" s="17"/>
      <c r="AKH19" s="17"/>
      <c r="AKI19" s="17"/>
      <c r="AKJ19" s="17"/>
      <c r="AKK19" s="17"/>
      <c r="AKL19" s="17"/>
      <c r="AKM19" s="17"/>
      <c r="AKN19" s="17"/>
      <c r="AKO19" s="17"/>
      <c r="AKP19" s="17"/>
      <c r="AKQ19" s="17"/>
      <c r="AKR19" s="17"/>
      <c r="AKS19" s="17"/>
      <c r="AKT19" s="17"/>
      <c r="AKU19" s="17"/>
      <c r="AKV19" s="17"/>
      <c r="AKW19" s="17"/>
      <c r="AKX19" s="17"/>
      <c r="AKY19" s="17"/>
      <c r="AKZ19" s="17"/>
      <c r="ALA19" s="17"/>
      <c r="ALB19" s="17"/>
      <c r="ALC19" s="17"/>
      <c r="ALD19" s="17"/>
      <c r="ALE19" s="17"/>
      <c r="ALF19" s="17"/>
      <c r="ALG19" s="17"/>
      <c r="ALH19" s="17"/>
      <c r="ALI19" s="17"/>
      <c r="ALJ19" s="17"/>
      <c r="ALK19" s="17"/>
      <c r="ALL19" s="17"/>
      <c r="ALM19" s="17"/>
      <c r="ALN19" s="17"/>
      <c r="ALO19" s="17"/>
      <c r="ALP19" s="17"/>
      <c r="ALQ19" s="17"/>
      <c r="ALR19" s="17"/>
      <c r="ALS19" s="17"/>
      <c r="ALT19" s="17"/>
      <c r="ALU19" s="17"/>
      <c r="ALV19" s="17"/>
      <c r="ALW19" s="17"/>
      <c r="ALX19" s="17"/>
      <c r="ALY19" s="17"/>
      <c r="ALZ19" s="17"/>
      <c r="AMA19" s="17"/>
      <c r="AMB19" s="17"/>
      <c r="AMC19" s="17"/>
      <c r="AMD19" s="17"/>
      <c r="AME19" s="17"/>
      <c r="AMF19" s="17"/>
      <c r="AMG19" s="17"/>
      <c r="AMH19" s="17"/>
      <c r="AMI19" s="17"/>
      <c r="AMJ19" s="17"/>
    </row>
    <row r="20" spans="1:1024" s="317" customFormat="1" ht="24">
      <c r="A20" s="15"/>
      <c r="B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20" s="48" t="s">
        <v>13</v>
      </c>
      <c r="D20" s="42">
        <v>92873</v>
      </c>
      <c r="E20" s="65">
        <v>0.2</v>
      </c>
      <c r="F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159.44</v>
      </c>
      <c r="H20" s="65">
        <f t="shared" ca="1" si="1"/>
        <v>31.89</v>
      </c>
      <c r="I20" s="98"/>
      <c r="J20" s="94"/>
      <c r="K20" s="17" t="str">
        <f t="shared" ref="K20" si="2">K19</f>
        <v>SEDUC E 2</v>
      </c>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c r="DD20" s="17"/>
      <c r="DE20" s="17"/>
      <c r="DF20" s="17"/>
      <c r="DG20" s="17"/>
      <c r="DH20" s="17"/>
      <c r="DI20" s="17"/>
      <c r="DJ20" s="17"/>
      <c r="DK20" s="17"/>
      <c r="DL20" s="17"/>
      <c r="DM20" s="17"/>
      <c r="DN20" s="17"/>
      <c r="DO20" s="17"/>
      <c r="DP20" s="17"/>
      <c r="DQ20" s="17"/>
      <c r="DR20" s="17"/>
      <c r="DS20" s="17"/>
      <c r="DT20" s="17"/>
      <c r="DU20" s="17"/>
      <c r="DV20" s="17"/>
      <c r="DW20" s="17"/>
      <c r="DX20" s="17"/>
      <c r="DY20" s="17"/>
      <c r="DZ20" s="17"/>
      <c r="EA20" s="17"/>
      <c r="EB20" s="17"/>
      <c r="EC20" s="17"/>
      <c r="ED20" s="17"/>
      <c r="EE20" s="17"/>
      <c r="EF20" s="17"/>
      <c r="EG20" s="17"/>
      <c r="EH20" s="17"/>
      <c r="EI20" s="17"/>
      <c r="EJ20" s="17"/>
      <c r="EK20" s="17"/>
      <c r="EL20" s="17"/>
      <c r="EM20" s="17"/>
      <c r="EN20" s="17"/>
      <c r="EO20" s="17"/>
      <c r="EP20" s="17"/>
      <c r="EQ20" s="17"/>
      <c r="ER20" s="17"/>
      <c r="ES20" s="17"/>
      <c r="ET20" s="17"/>
      <c r="EU20" s="17"/>
      <c r="EV20" s="17"/>
      <c r="EW20" s="17"/>
      <c r="EX20" s="17"/>
      <c r="EY20" s="17"/>
      <c r="EZ20" s="17"/>
      <c r="FA20" s="17"/>
      <c r="FB20" s="17"/>
      <c r="FC20" s="17"/>
      <c r="FD20" s="17"/>
      <c r="FE20" s="17"/>
      <c r="FF20" s="17"/>
      <c r="FG20" s="17"/>
      <c r="FH20" s="17"/>
      <c r="FI20" s="17"/>
      <c r="FJ20" s="17"/>
      <c r="FK20" s="17"/>
      <c r="FL20" s="17"/>
      <c r="FM20" s="17"/>
      <c r="FN20" s="17"/>
      <c r="FO20" s="17"/>
      <c r="FP20" s="17"/>
      <c r="FQ20" s="17"/>
      <c r="FR20" s="17"/>
      <c r="FS20" s="17"/>
      <c r="FT20" s="17"/>
      <c r="FU20" s="17"/>
      <c r="FV20" s="17"/>
      <c r="FW20" s="17"/>
      <c r="FX20" s="17"/>
      <c r="FY20" s="17"/>
      <c r="FZ20" s="17"/>
      <c r="GA20" s="17"/>
      <c r="GB20" s="17"/>
      <c r="GC20" s="17"/>
      <c r="GD20" s="17"/>
      <c r="GE20" s="17"/>
      <c r="GF20" s="17"/>
      <c r="GG20" s="17"/>
      <c r="GH20" s="17"/>
      <c r="GI20" s="17"/>
      <c r="GJ20" s="17"/>
      <c r="GK20" s="17"/>
      <c r="GL20" s="17"/>
      <c r="GM20" s="17"/>
      <c r="GN20" s="17"/>
      <c r="GO20" s="17"/>
      <c r="GP20" s="17"/>
      <c r="GQ20" s="17"/>
      <c r="GR20" s="17"/>
      <c r="GS20" s="17"/>
      <c r="GT20" s="17"/>
      <c r="GU20" s="17"/>
      <c r="GV20" s="17"/>
      <c r="GW20" s="17"/>
      <c r="GX20" s="17"/>
      <c r="GY20" s="17"/>
      <c r="GZ20" s="17"/>
      <c r="HA20" s="17"/>
      <c r="HB20" s="17"/>
      <c r="HC20" s="17"/>
      <c r="HD20" s="17"/>
      <c r="HE20" s="17"/>
      <c r="HF20" s="17"/>
      <c r="HG20" s="17"/>
      <c r="HH20" s="17"/>
      <c r="HI20" s="17"/>
      <c r="HJ20" s="17"/>
      <c r="HK20" s="17"/>
      <c r="HL20" s="17"/>
      <c r="HM20" s="17"/>
      <c r="HN20" s="17"/>
      <c r="HO20" s="17"/>
      <c r="HP20" s="17"/>
      <c r="HQ20" s="17"/>
      <c r="HR20" s="17"/>
      <c r="HS20" s="17"/>
      <c r="HT20" s="17"/>
      <c r="HU20" s="17"/>
      <c r="HV20" s="17"/>
      <c r="HW20" s="17"/>
      <c r="HX20" s="17"/>
      <c r="HY20" s="17"/>
      <c r="HZ20" s="17"/>
      <c r="IA20" s="17"/>
      <c r="IB20" s="17"/>
      <c r="IC20" s="17"/>
      <c r="ID20" s="17"/>
      <c r="IE20" s="17"/>
      <c r="IF20" s="17"/>
      <c r="IG20" s="17"/>
      <c r="IH20" s="17"/>
      <c r="II20" s="17"/>
      <c r="IJ20" s="17"/>
      <c r="IK20" s="17"/>
      <c r="IL20" s="17"/>
      <c r="IM20" s="17"/>
      <c r="IN20" s="17"/>
      <c r="IO20" s="17"/>
      <c r="IP20" s="17"/>
      <c r="IQ20" s="17"/>
      <c r="IR20" s="17"/>
      <c r="IS20" s="17"/>
      <c r="IT20" s="17"/>
      <c r="IU20" s="17"/>
      <c r="IV20" s="17"/>
      <c r="IW20" s="17"/>
      <c r="IX20" s="17"/>
      <c r="IY20" s="17"/>
      <c r="IZ20" s="17"/>
      <c r="JA20" s="17"/>
      <c r="JB20" s="17"/>
      <c r="JC20" s="17"/>
      <c r="JD20" s="17"/>
      <c r="JE20" s="17"/>
      <c r="JF20" s="17"/>
      <c r="JG20" s="17"/>
      <c r="JH20" s="17"/>
      <c r="JI20" s="17"/>
      <c r="JJ20" s="17"/>
      <c r="JK20" s="17"/>
      <c r="JL20" s="17"/>
      <c r="JM20" s="17"/>
      <c r="JN20" s="17"/>
      <c r="JO20" s="17"/>
      <c r="JP20" s="17"/>
      <c r="JQ20" s="17"/>
      <c r="JR20" s="17"/>
      <c r="JS20" s="17"/>
      <c r="JT20" s="17"/>
      <c r="JU20" s="17"/>
      <c r="JV20" s="17"/>
      <c r="JW20" s="17"/>
      <c r="JX20" s="17"/>
      <c r="JY20" s="17"/>
      <c r="JZ20" s="17"/>
      <c r="KA20" s="17"/>
      <c r="KB20" s="17"/>
      <c r="KC20" s="17"/>
      <c r="KD20" s="17"/>
      <c r="KE20" s="17"/>
      <c r="KF20" s="17"/>
      <c r="KG20" s="17"/>
      <c r="KH20" s="17"/>
      <c r="KI20" s="17"/>
      <c r="KJ20" s="17"/>
      <c r="KK20" s="17"/>
      <c r="KL20" s="17"/>
      <c r="KM20" s="17"/>
      <c r="KN20" s="17"/>
      <c r="KO20" s="17"/>
      <c r="KP20" s="17"/>
      <c r="KQ20" s="17"/>
      <c r="KR20" s="17"/>
      <c r="KS20" s="17"/>
      <c r="KT20" s="17"/>
      <c r="KU20" s="17"/>
      <c r="KV20" s="17"/>
      <c r="KW20" s="17"/>
      <c r="KX20" s="17"/>
      <c r="KY20" s="17"/>
      <c r="KZ20" s="17"/>
      <c r="LA20" s="17"/>
      <c r="LB20" s="17"/>
      <c r="LC20" s="17"/>
      <c r="LD20" s="17"/>
      <c r="LE20" s="17"/>
      <c r="LF20" s="17"/>
      <c r="LG20" s="17"/>
      <c r="LH20" s="17"/>
      <c r="LI20" s="17"/>
      <c r="LJ20" s="17"/>
      <c r="LK20" s="17"/>
      <c r="LL20" s="17"/>
      <c r="LM20" s="17"/>
      <c r="LN20" s="17"/>
      <c r="LO20" s="17"/>
      <c r="LP20" s="17"/>
      <c r="LQ20" s="17"/>
      <c r="LR20" s="17"/>
      <c r="LS20" s="17"/>
      <c r="LT20" s="17"/>
      <c r="LU20" s="17"/>
      <c r="LV20" s="17"/>
      <c r="LW20" s="17"/>
      <c r="LX20" s="17"/>
      <c r="LY20" s="17"/>
      <c r="LZ20" s="17"/>
      <c r="MA20" s="17"/>
      <c r="MB20" s="17"/>
      <c r="MC20" s="17"/>
      <c r="MD20" s="17"/>
      <c r="ME20" s="17"/>
      <c r="MF20" s="17"/>
      <c r="MG20" s="17"/>
      <c r="MH20" s="17"/>
      <c r="MI20" s="17"/>
      <c r="MJ20" s="17"/>
      <c r="MK20" s="17"/>
      <c r="ML20" s="17"/>
      <c r="MM20" s="17"/>
      <c r="MN20" s="17"/>
      <c r="MO20" s="17"/>
      <c r="MP20" s="17"/>
      <c r="MQ20" s="17"/>
      <c r="MR20" s="17"/>
      <c r="MS20" s="17"/>
      <c r="MT20" s="17"/>
      <c r="MU20" s="17"/>
      <c r="MV20" s="17"/>
      <c r="MW20" s="17"/>
      <c r="MX20" s="17"/>
      <c r="MY20" s="17"/>
      <c r="MZ20" s="17"/>
      <c r="NA20" s="17"/>
      <c r="NB20" s="17"/>
      <c r="NC20" s="17"/>
      <c r="ND20" s="17"/>
      <c r="NE20" s="17"/>
      <c r="NF20" s="17"/>
      <c r="NG20" s="17"/>
      <c r="NH20" s="17"/>
      <c r="NI20" s="17"/>
      <c r="NJ20" s="17"/>
      <c r="NK20" s="17"/>
      <c r="NL20" s="17"/>
      <c r="NM20" s="17"/>
      <c r="NN20" s="17"/>
      <c r="NO20" s="17"/>
      <c r="NP20" s="17"/>
      <c r="NQ20" s="17"/>
      <c r="NR20" s="17"/>
      <c r="NS20" s="17"/>
      <c r="NT20" s="17"/>
      <c r="NU20" s="17"/>
      <c r="NV20" s="17"/>
      <c r="NW20" s="17"/>
      <c r="NX20" s="17"/>
      <c r="NY20" s="17"/>
      <c r="NZ20" s="17"/>
      <c r="OA20" s="17"/>
      <c r="OB20" s="17"/>
      <c r="OC20" s="17"/>
      <c r="OD20" s="17"/>
      <c r="OE20" s="17"/>
      <c r="OF20" s="17"/>
      <c r="OG20" s="17"/>
      <c r="OH20" s="17"/>
      <c r="OI20" s="17"/>
      <c r="OJ20" s="17"/>
      <c r="OK20" s="17"/>
      <c r="OL20" s="17"/>
      <c r="OM20" s="17"/>
      <c r="ON20" s="17"/>
      <c r="OO20" s="17"/>
      <c r="OP20" s="17"/>
      <c r="OQ20" s="17"/>
      <c r="OR20" s="17"/>
      <c r="OS20" s="17"/>
      <c r="OT20" s="17"/>
      <c r="OU20" s="17"/>
      <c r="OV20" s="17"/>
      <c r="OW20" s="17"/>
      <c r="OX20" s="17"/>
      <c r="OY20" s="17"/>
      <c r="OZ20" s="17"/>
      <c r="PA20" s="17"/>
      <c r="PB20" s="17"/>
      <c r="PC20" s="17"/>
      <c r="PD20" s="17"/>
      <c r="PE20" s="17"/>
      <c r="PF20" s="17"/>
      <c r="PG20" s="17"/>
      <c r="PH20" s="17"/>
      <c r="PI20" s="17"/>
      <c r="PJ20" s="17"/>
      <c r="PK20" s="17"/>
      <c r="PL20" s="17"/>
      <c r="PM20" s="17"/>
      <c r="PN20" s="17"/>
      <c r="PO20" s="17"/>
      <c r="PP20" s="17"/>
      <c r="PQ20" s="17"/>
      <c r="PR20" s="17"/>
      <c r="PS20" s="17"/>
      <c r="PT20" s="17"/>
      <c r="PU20" s="17"/>
      <c r="PV20" s="17"/>
      <c r="PW20" s="17"/>
      <c r="PX20" s="17"/>
      <c r="PY20" s="17"/>
      <c r="PZ20" s="17"/>
      <c r="QA20" s="17"/>
      <c r="QB20" s="17"/>
      <c r="QC20" s="17"/>
      <c r="QD20" s="17"/>
      <c r="QE20" s="17"/>
      <c r="QF20" s="17"/>
      <c r="QG20" s="17"/>
      <c r="QH20" s="17"/>
      <c r="QI20" s="17"/>
      <c r="QJ20" s="17"/>
      <c r="QK20" s="17"/>
      <c r="QL20" s="17"/>
      <c r="QM20" s="17"/>
      <c r="QN20" s="17"/>
      <c r="QO20" s="17"/>
      <c r="QP20" s="17"/>
      <c r="QQ20" s="17"/>
      <c r="QR20" s="17"/>
      <c r="QS20" s="17"/>
      <c r="QT20" s="17"/>
      <c r="QU20" s="17"/>
      <c r="QV20" s="17"/>
      <c r="QW20" s="17"/>
      <c r="QX20" s="17"/>
      <c r="QY20" s="17"/>
      <c r="QZ20" s="17"/>
      <c r="RA20" s="17"/>
      <c r="RB20" s="17"/>
      <c r="RC20" s="17"/>
      <c r="RD20" s="17"/>
      <c r="RE20" s="17"/>
      <c r="RF20" s="17"/>
      <c r="RG20" s="17"/>
      <c r="RH20" s="17"/>
      <c r="RI20" s="17"/>
      <c r="RJ20" s="17"/>
      <c r="RK20" s="17"/>
      <c r="RL20" s="17"/>
      <c r="RM20" s="17"/>
      <c r="RN20" s="17"/>
      <c r="RO20" s="17"/>
      <c r="RP20" s="17"/>
      <c r="RQ20" s="17"/>
      <c r="RR20" s="17"/>
      <c r="RS20" s="17"/>
      <c r="RT20" s="17"/>
      <c r="RU20" s="17"/>
      <c r="RV20" s="17"/>
      <c r="RW20" s="17"/>
      <c r="RX20" s="17"/>
      <c r="RY20" s="17"/>
      <c r="RZ20" s="17"/>
      <c r="SA20" s="17"/>
      <c r="SB20" s="17"/>
      <c r="SC20" s="17"/>
      <c r="SD20" s="17"/>
      <c r="SE20" s="17"/>
      <c r="SF20" s="17"/>
      <c r="SG20" s="17"/>
      <c r="SH20" s="17"/>
      <c r="SI20" s="17"/>
      <c r="SJ20" s="17"/>
      <c r="SK20" s="17"/>
      <c r="SL20" s="17"/>
      <c r="SM20" s="17"/>
      <c r="SN20" s="17"/>
      <c r="SO20" s="17"/>
      <c r="SP20" s="17"/>
      <c r="SQ20" s="17"/>
      <c r="SR20" s="17"/>
      <c r="SS20" s="17"/>
      <c r="ST20" s="17"/>
      <c r="SU20" s="17"/>
      <c r="SV20" s="17"/>
      <c r="SW20" s="17"/>
      <c r="SX20" s="17"/>
      <c r="SY20" s="17"/>
      <c r="SZ20" s="17"/>
      <c r="TA20" s="17"/>
      <c r="TB20" s="17"/>
      <c r="TC20" s="17"/>
      <c r="TD20" s="17"/>
      <c r="TE20" s="17"/>
      <c r="TF20" s="17"/>
      <c r="TG20" s="17"/>
      <c r="TH20" s="17"/>
      <c r="TI20" s="17"/>
      <c r="TJ20" s="17"/>
      <c r="TK20" s="17"/>
      <c r="TL20" s="17"/>
      <c r="TM20" s="17"/>
      <c r="TN20" s="17"/>
      <c r="TO20" s="17"/>
      <c r="TP20" s="17"/>
      <c r="TQ20" s="17"/>
      <c r="TR20" s="17"/>
      <c r="TS20" s="17"/>
      <c r="TT20" s="17"/>
      <c r="TU20" s="17"/>
      <c r="TV20" s="17"/>
      <c r="TW20" s="17"/>
      <c r="TX20" s="17"/>
      <c r="TY20" s="17"/>
      <c r="TZ20" s="17"/>
      <c r="UA20" s="17"/>
      <c r="UB20" s="17"/>
      <c r="UC20" s="17"/>
      <c r="UD20" s="17"/>
      <c r="UE20" s="17"/>
      <c r="UF20" s="17"/>
      <c r="UG20" s="17"/>
      <c r="UH20" s="17"/>
      <c r="UI20" s="17"/>
      <c r="UJ20" s="17"/>
      <c r="UK20" s="17"/>
      <c r="UL20" s="17"/>
      <c r="UM20" s="17"/>
      <c r="UN20" s="17"/>
      <c r="UO20" s="17"/>
      <c r="UP20" s="17"/>
      <c r="UQ20" s="17"/>
      <c r="UR20" s="17"/>
      <c r="US20" s="17"/>
      <c r="UT20" s="17"/>
      <c r="UU20" s="17"/>
      <c r="UV20" s="17"/>
      <c r="UW20" s="17"/>
      <c r="UX20" s="17"/>
      <c r="UY20" s="17"/>
      <c r="UZ20" s="17"/>
      <c r="VA20" s="17"/>
      <c r="VB20" s="17"/>
      <c r="VC20" s="17"/>
      <c r="VD20" s="17"/>
      <c r="VE20" s="17"/>
      <c r="VF20" s="17"/>
      <c r="VG20" s="17"/>
      <c r="VH20" s="17"/>
      <c r="VI20" s="17"/>
      <c r="VJ20" s="17"/>
      <c r="VK20" s="17"/>
      <c r="VL20" s="17"/>
      <c r="VM20" s="17"/>
      <c r="VN20" s="17"/>
      <c r="VO20" s="17"/>
      <c r="VP20" s="17"/>
      <c r="VQ20" s="17"/>
      <c r="VR20" s="17"/>
      <c r="VS20" s="17"/>
      <c r="VT20" s="17"/>
      <c r="VU20" s="17"/>
      <c r="VV20" s="17"/>
      <c r="VW20" s="17"/>
      <c r="VX20" s="17"/>
      <c r="VY20" s="17"/>
      <c r="VZ20" s="17"/>
      <c r="WA20" s="17"/>
      <c r="WB20" s="17"/>
      <c r="WC20" s="17"/>
      <c r="WD20" s="17"/>
      <c r="WE20" s="17"/>
      <c r="WF20" s="17"/>
      <c r="WG20" s="17"/>
      <c r="WH20" s="17"/>
      <c r="WI20" s="17"/>
      <c r="WJ20" s="17"/>
      <c r="WK20" s="17"/>
      <c r="WL20" s="17"/>
      <c r="WM20" s="17"/>
      <c r="WN20" s="17"/>
      <c r="WO20" s="17"/>
      <c r="WP20" s="17"/>
      <c r="WQ20" s="17"/>
      <c r="WR20" s="17"/>
      <c r="WS20" s="17"/>
      <c r="WT20" s="17"/>
      <c r="WU20" s="17"/>
      <c r="WV20" s="17"/>
      <c r="WW20" s="17"/>
      <c r="WX20" s="17"/>
      <c r="WY20" s="17"/>
      <c r="WZ20" s="17"/>
      <c r="XA20" s="17"/>
      <c r="XB20" s="17"/>
      <c r="XC20" s="17"/>
      <c r="XD20" s="17"/>
      <c r="XE20" s="17"/>
      <c r="XF20" s="17"/>
      <c r="XG20" s="17"/>
      <c r="XH20" s="17"/>
      <c r="XI20" s="17"/>
      <c r="XJ20" s="17"/>
      <c r="XK20" s="17"/>
      <c r="XL20" s="17"/>
      <c r="XM20" s="17"/>
      <c r="XN20" s="17"/>
      <c r="XO20" s="17"/>
      <c r="XP20" s="17"/>
      <c r="XQ20" s="17"/>
      <c r="XR20" s="17"/>
      <c r="XS20" s="17"/>
      <c r="XT20" s="17"/>
      <c r="XU20" s="17"/>
      <c r="XV20" s="17"/>
      <c r="XW20" s="17"/>
      <c r="XX20" s="17"/>
      <c r="XY20" s="17"/>
      <c r="XZ20" s="17"/>
      <c r="YA20" s="17"/>
      <c r="YB20" s="17"/>
      <c r="YC20" s="17"/>
      <c r="YD20" s="17"/>
      <c r="YE20" s="17"/>
      <c r="YF20" s="17"/>
      <c r="YG20" s="17"/>
      <c r="YH20" s="17"/>
      <c r="YI20" s="17"/>
      <c r="YJ20" s="17"/>
      <c r="YK20" s="17"/>
      <c r="YL20" s="17"/>
      <c r="YM20" s="17"/>
      <c r="YN20" s="17"/>
      <c r="YO20" s="17"/>
      <c r="YP20" s="17"/>
      <c r="YQ20" s="17"/>
      <c r="YR20" s="17"/>
      <c r="YS20" s="17"/>
      <c r="YT20" s="17"/>
      <c r="YU20" s="17"/>
      <c r="YV20" s="17"/>
      <c r="YW20" s="17"/>
      <c r="YX20" s="17"/>
      <c r="YY20" s="17"/>
      <c r="YZ20" s="17"/>
      <c r="ZA20" s="17"/>
      <c r="ZB20" s="17"/>
      <c r="ZC20" s="17"/>
      <c r="ZD20" s="17"/>
      <c r="ZE20" s="17"/>
      <c r="ZF20" s="17"/>
      <c r="ZG20" s="17"/>
      <c r="ZH20" s="17"/>
      <c r="ZI20" s="17"/>
      <c r="ZJ20" s="17"/>
      <c r="ZK20" s="17"/>
      <c r="ZL20" s="17"/>
      <c r="ZM20" s="17"/>
      <c r="ZN20" s="17"/>
      <c r="ZO20" s="17"/>
      <c r="ZP20" s="17"/>
      <c r="ZQ20" s="17"/>
      <c r="ZR20" s="17"/>
      <c r="ZS20" s="17"/>
      <c r="ZT20" s="17"/>
      <c r="ZU20" s="17"/>
      <c r="ZV20" s="17"/>
      <c r="ZW20" s="17"/>
      <c r="ZX20" s="17"/>
      <c r="ZY20" s="17"/>
      <c r="ZZ20" s="17"/>
      <c r="AAA20" s="17"/>
      <c r="AAB20" s="17"/>
      <c r="AAC20" s="17"/>
      <c r="AAD20" s="17"/>
      <c r="AAE20" s="17"/>
      <c r="AAF20" s="17"/>
      <c r="AAG20" s="17"/>
      <c r="AAH20" s="17"/>
      <c r="AAI20" s="17"/>
      <c r="AAJ20" s="17"/>
      <c r="AAK20" s="17"/>
      <c r="AAL20" s="17"/>
      <c r="AAM20" s="17"/>
      <c r="AAN20" s="17"/>
      <c r="AAO20" s="17"/>
      <c r="AAP20" s="17"/>
      <c r="AAQ20" s="17"/>
      <c r="AAR20" s="17"/>
      <c r="AAS20" s="17"/>
      <c r="AAT20" s="17"/>
      <c r="AAU20" s="17"/>
      <c r="AAV20" s="17"/>
      <c r="AAW20" s="17"/>
      <c r="AAX20" s="17"/>
      <c r="AAY20" s="17"/>
      <c r="AAZ20" s="17"/>
      <c r="ABA20" s="17"/>
      <c r="ABB20" s="17"/>
      <c r="ABC20" s="17"/>
      <c r="ABD20" s="17"/>
      <c r="ABE20" s="17"/>
      <c r="ABF20" s="17"/>
      <c r="ABG20" s="17"/>
      <c r="ABH20" s="17"/>
      <c r="ABI20" s="17"/>
      <c r="ABJ20" s="17"/>
      <c r="ABK20" s="17"/>
      <c r="ABL20" s="17"/>
      <c r="ABM20" s="17"/>
      <c r="ABN20" s="17"/>
      <c r="ABO20" s="17"/>
      <c r="ABP20" s="17"/>
      <c r="ABQ20" s="17"/>
      <c r="ABR20" s="17"/>
      <c r="ABS20" s="17"/>
      <c r="ABT20" s="17"/>
      <c r="ABU20" s="17"/>
      <c r="ABV20" s="17"/>
      <c r="ABW20" s="17"/>
      <c r="ABX20" s="17"/>
      <c r="ABY20" s="17"/>
      <c r="ABZ20" s="17"/>
      <c r="ACA20" s="17"/>
      <c r="ACB20" s="17"/>
      <c r="ACC20" s="17"/>
      <c r="ACD20" s="17"/>
      <c r="ACE20" s="17"/>
      <c r="ACF20" s="17"/>
      <c r="ACG20" s="17"/>
      <c r="ACH20" s="17"/>
      <c r="ACI20" s="17"/>
      <c r="ACJ20" s="17"/>
      <c r="ACK20" s="17"/>
      <c r="ACL20" s="17"/>
      <c r="ACM20" s="17"/>
      <c r="ACN20" s="17"/>
      <c r="ACO20" s="17"/>
      <c r="ACP20" s="17"/>
      <c r="ACQ20" s="17"/>
      <c r="ACR20" s="17"/>
      <c r="ACS20" s="17"/>
      <c r="ACT20" s="17"/>
      <c r="ACU20" s="17"/>
      <c r="ACV20" s="17"/>
      <c r="ACW20" s="17"/>
      <c r="ACX20" s="17"/>
      <c r="ACY20" s="17"/>
      <c r="ACZ20" s="17"/>
      <c r="ADA20" s="17"/>
      <c r="ADB20" s="17"/>
      <c r="ADC20" s="17"/>
      <c r="ADD20" s="17"/>
      <c r="ADE20" s="17"/>
      <c r="ADF20" s="17"/>
      <c r="ADG20" s="17"/>
      <c r="ADH20" s="17"/>
      <c r="ADI20" s="17"/>
      <c r="ADJ20" s="17"/>
      <c r="ADK20" s="17"/>
      <c r="ADL20" s="17"/>
      <c r="ADM20" s="17"/>
      <c r="ADN20" s="17"/>
      <c r="ADO20" s="17"/>
      <c r="ADP20" s="17"/>
      <c r="ADQ20" s="17"/>
      <c r="ADR20" s="17"/>
      <c r="ADS20" s="17"/>
      <c r="ADT20" s="17"/>
      <c r="ADU20" s="17"/>
      <c r="ADV20" s="17"/>
      <c r="ADW20" s="17"/>
      <c r="ADX20" s="17"/>
      <c r="ADY20" s="17"/>
      <c r="ADZ20" s="17"/>
      <c r="AEA20" s="17"/>
      <c r="AEB20" s="17"/>
      <c r="AEC20" s="17"/>
      <c r="AED20" s="17"/>
      <c r="AEE20" s="17"/>
      <c r="AEF20" s="17"/>
      <c r="AEG20" s="17"/>
      <c r="AEH20" s="17"/>
      <c r="AEI20" s="17"/>
      <c r="AEJ20" s="17"/>
      <c r="AEK20" s="17"/>
      <c r="AEL20" s="17"/>
      <c r="AEM20" s="17"/>
      <c r="AEN20" s="17"/>
      <c r="AEO20" s="17"/>
      <c r="AEP20" s="17"/>
      <c r="AEQ20" s="17"/>
      <c r="AER20" s="17"/>
      <c r="AES20" s="17"/>
      <c r="AET20" s="17"/>
      <c r="AEU20" s="17"/>
      <c r="AEV20" s="17"/>
      <c r="AEW20" s="17"/>
      <c r="AEX20" s="17"/>
      <c r="AEY20" s="17"/>
      <c r="AEZ20" s="17"/>
      <c r="AFA20" s="17"/>
      <c r="AFB20" s="17"/>
      <c r="AFC20" s="17"/>
      <c r="AFD20" s="17"/>
      <c r="AFE20" s="17"/>
      <c r="AFF20" s="17"/>
      <c r="AFG20" s="17"/>
      <c r="AFH20" s="17"/>
      <c r="AFI20" s="17"/>
      <c r="AFJ20" s="17"/>
      <c r="AFK20" s="17"/>
      <c r="AFL20" s="17"/>
      <c r="AFM20" s="17"/>
      <c r="AFN20" s="17"/>
      <c r="AFO20" s="17"/>
      <c r="AFP20" s="17"/>
      <c r="AFQ20" s="17"/>
      <c r="AFR20" s="17"/>
      <c r="AFS20" s="17"/>
      <c r="AFT20" s="17"/>
      <c r="AFU20" s="17"/>
      <c r="AFV20" s="17"/>
      <c r="AFW20" s="17"/>
      <c r="AFX20" s="17"/>
      <c r="AFY20" s="17"/>
      <c r="AFZ20" s="17"/>
      <c r="AGA20" s="17"/>
      <c r="AGB20" s="17"/>
      <c r="AGC20" s="17"/>
      <c r="AGD20" s="17"/>
      <c r="AGE20" s="17"/>
      <c r="AGF20" s="17"/>
      <c r="AGG20" s="17"/>
      <c r="AGH20" s="17"/>
      <c r="AGI20" s="17"/>
      <c r="AGJ20" s="17"/>
      <c r="AGK20" s="17"/>
      <c r="AGL20" s="17"/>
      <c r="AGM20" s="17"/>
      <c r="AGN20" s="17"/>
      <c r="AGO20" s="17"/>
      <c r="AGP20" s="17"/>
      <c r="AGQ20" s="17"/>
      <c r="AGR20" s="17"/>
      <c r="AGS20" s="17"/>
      <c r="AGT20" s="17"/>
      <c r="AGU20" s="17"/>
      <c r="AGV20" s="17"/>
      <c r="AGW20" s="17"/>
      <c r="AGX20" s="17"/>
      <c r="AGY20" s="17"/>
      <c r="AGZ20" s="17"/>
      <c r="AHA20" s="17"/>
      <c r="AHB20" s="17"/>
      <c r="AHC20" s="17"/>
      <c r="AHD20" s="17"/>
      <c r="AHE20" s="17"/>
      <c r="AHF20" s="17"/>
      <c r="AHG20" s="17"/>
      <c r="AHH20" s="17"/>
      <c r="AHI20" s="17"/>
      <c r="AHJ20" s="17"/>
      <c r="AHK20" s="17"/>
      <c r="AHL20" s="17"/>
      <c r="AHM20" s="17"/>
      <c r="AHN20" s="17"/>
      <c r="AHO20" s="17"/>
      <c r="AHP20" s="17"/>
      <c r="AHQ20" s="17"/>
      <c r="AHR20" s="17"/>
      <c r="AHS20" s="17"/>
      <c r="AHT20" s="17"/>
      <c r="AHU20" s="17"/>
      <c r="AHV20" s="17"/>
      <c r="AHW20" s="17"/>
      <c r="AHX20" s="17"/>
      <c r="AHY20" s="17"/>
      <c r="AHZ20" s="17"/>
      <c r="AIA20" s="17"/>
      <c r="AIB20" s="17"/>
      <c r="AIC20" s="17"/>
      <c r="AID20" s="17"/>
      <c r="AIE20" s="17"/>
      <c r="AIF20" s="17"/>
      <c r="AIG20" s="17"/>
      <c r="AIH20" s="17"/>
      <c r="AII20" s="17"/>
      <c r="AIJ20" s="17"/>
      <c r="AIK20" s="17"/>
      <c r="AIL20" s="17"/>
      <c r="AIM20" s="17"/>
      <c r="AIN20" s="17"/>
      <c r="AIO20" s="17"/>
      <c r="AIP20" s="17"/>
      <c r="AIQ20" s="17"/>
      <c r="AIR20" s="17"/>
      <c r="AIS20" s="17"/>
      <c r="AIT20" s="17"/>
      <c r="AIU20" s="17"/>
      <c r="AIV20" s="17"/>
      <c r="AIW20" s="17"/>
      <c r="AIX20" s="17"/>
      <c r="AIY20" s="17"/>
      <c r="AIZ20" s="17"/>
      <c r="AJA20" s="17"/>
      <c r="AJB20" s="17"/>
      <c r="AJC20" s="17"/>
      <c r="AJD20" s="17"/>
      <c r="AJE20" s="17"/>
      <c r="AJF20" s="17"/>
      <c r="AJG20" s="17"/>
      <c r="AJH20" s="17"/>
      <c r="AJI20" s="17"/>
      <c r="AJJ20" s="17"/>
      <c r="AJK20" s="17"/>
      <c r="AJL20" s="17"/>
      <c r="AJM20" s="17"/>
      <c r="AJN20" s="17"/>
      <c r="AJO20" s="17"/>
      <c r="AJP20" s="17"/>
      <c r="AJQ20" s="17"/>
      <c r="AJR20" s="17"/>
      <c r="AJS20" s="17"/>
      <c r="AJT20" s="17"/>
      <c r="AJU20" s="17"/>
      <c r="AJV20" s="17"/>
      <c r="AJW20" s="17"/>
      <c r="AJX20" s="17"/>
      <c r="AJY20" s="17"/>
      <c r="AJZ20" s="17"/>
      <c r="AKA20" s="17"/>
      <c r="AKB20" s="17"/>
      <c r="AKC20" s="17"/>
      <c r="AKD20" s="17"/>
      <c r="AKE20" s="17"/>
      <c r="AKF20" s="17"/>
      <c r="AKG20" s="17"/>
      <c r="AKH20" s="17"/>
      <c r="AKI20" s="17"/>
      <c r="AKJ20" s="17"/>
      <c r="AKK20" s="17"/>
      <c r="AKL20" s="17"/>
      <c r="AKM20" s="17"/>
      <c r="AKN20" s="17"/>
      <c r="AKO20" s="17"/>
      <c r="AKP20" s="17"/>
      <c r="AKQ20" s="17"/>
      <c r="AKR20" s="17"/>
      <c r="AKS20" s="17"/>
      <c r="AKT20" s="17"/>
      <c r="AKU20" s="17"/>
      <c r="AKV20" s="17"/>
      <c r="AKW20" s="17"/>
      <c r="AKX20" s="17"/>
      <c r="AKY20" s="17"/>
      <c r="AKZ20" s="17"/>
      <c r="ALA20" s="17"/>
      <c r="ALB20" s="17"/>
      <c r="ALC20" s="17"/>
      <c r="ALD20" s="17"/>
      <c r="ALE20" s="17"/>
      <c r="ALF20" s="17"/>
      <c r="ALG20" s="17"/>
      <c r="ALH20" s="17"/>
      <c r="ALI20" s="17"/>
      <c r="ALJ20" s="17"/>
      <c r="ALK20" s="17"/>
      <c r="ALL20" s="17"/>
      <c r="ALM20" s="17"/>
      <c r="ALN20" s="17"/>
      <c r="ALO20" s="17"/>
      <c r="ALP20" s="17"/>
      <c r="ALQ20" s="17"/>
      <c r="ALR20" s="17"/>
      <c r="ALS20" s="17"/>
      <c r="ALT20" s="17"/>
      <c r="ALU20" s="17"/>
      <c r="ALV20" s="17"/>
      <c r="ALW20" s="17"/>
      <c r="ALX20" s="17"/>
      <c r="ALY20" s="17"/>
      <c r="ALZ20" s="17"/>
      <c r="AMA20" s="17"/>
      <c r="AMB20" s="17"/>
      <c r="AMC20" s="17"/>
      <c r="AMD20" s="17"/>
      <c r="AME20" s="17"/>
      <c r="AMF20" s="17"/>
      <c r="AMG20" s="17"/>
      <c r="AMH20" s="17"/>
      <c r="AMI20" s="17"/>
      <c r="AMJ20" s="17"/>
    </row>
    <row r="21" spans="1:1024" s="317" customFormat="1">
      <c r="A21" s="15"/>
      <c r="B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1" s="48" t="s">
        <v>13</v>
      </c>
      <c r="D21" s="48">
        <v>90776</v>
      </c>
      <c r="E21" s="65">
        <v>1</v>
      </c>
      <c r="F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21" s="65">
        <f t="shared" ca="1" si="1"/>
        <v>25.35</v>
      </c>
      <c r="I21" s="98"/>
      <c r="J21" s="102"/>
      <c r="K21" s="17" t="str">
        <f>K17</f>
        <v>SEDUC E 2</v>
      </c>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c r="CW21" s="17"/>
      <c r="CX21" s="17"/>
      <c r="CY21" s="17"/>
      <c r="CZ21" s="17"/>
      <c r="DA21" s="17"/>
      <c r="DB21" s="17"/>
      <c r="DC21" s="17"/>
      <c r="DD21" s="17"/>
      <c r="DE21" s="17"/>
      <c r="DF21" s="17"/>
      <c r="DG21" s="17"/>
      <c r="DH21" s="17"/>
      <c r="DI21" s="17"/>
      <c r="DJ21" s="17"/>
      <c r="DK21" s="17"/>
      <c r="DL21" s="17"/>
      <c r="DM21" s="17"/>
      <c r="DN21" s="17"/>
      <c r="DO21" s="17"/>
      <c r="DP21" s="17"/>
      <c r="DQ21" s="17"/>
      <c r="DR21" s="17"/>
      <c r="DS21" s="17"/>
      <c r="DT21" s="17"/>
      <c r="DU21" s="17"/>
      <c r="DV21" s="17"/>
      <c r="DW21" s="17"/>
      <c r="DX21" s="17"/>
      <c r="DY21" s="17"/>
      <c r="DZ21" s="17"/>
      <c r="EA21" s="17"/>
      <c r="EB21" s="17"/>
      <c r="EC21" s="17"/>
      <c r="ED21" s="17"/>
      <c r="EE21" s="17"/>
      <c r="EF21" s="17"/>
      <c r="EG21" s="17"/>
      <c r="EH21" s="17"/>
      <c r="EI21" s="17"/>
      <c r="EJ21" s="17"/>
      <c r="EK21" s="17"/>
      <c r="EL21" s="17"/>
      <c r="EM21" s="17"/>
      <c r="EN21" s="17"/>
      <c r="EO21" s="17"/>
      <c r="EP21" s="17"/>
      <c r="EQ21" s="17"/>
      <c r="ER21" s="17"/>
      <c r="ES21" s="17"/>
      <c r="ET21" s="17"/>
      <c r="EU21" s="17"/>
      <c r="EV21" s="17"/>
      <c r="EW21" s="17"/>
      <c r="EX21" s="17"/>
      <c r="EY21" s="17"/>
      <c r="EZ21" s="17"/>
      <c r="FA21" s="17"/>
      <c r="FB21" s="17"/>
      <c r="FC21" s="17"/>
      <c r="FD21" s="17"/>
      <c r="FE21" s="17"/>
      <c r="FF21" s="17"/>
      <c r="FG21" s="17"/>
      <c r="FH21" s="17"/>
      <c r="FI21" s="17"/>
      <c r="FJ21" s="17"/>
      <c r="FK21" s="17"/>
      <c r="FL21" s="17"/>
      <c r="FM21" s="17"/>
      <c r="FN21" s="17"/>
      <c r="FO21" s="17"/>
      <c r="FP21" s="17"/>
      <c r="FQ21" s="17"/>
      <c r="FR21" s="17"/>
      <c r="FS21" s="17"/>
      <c r="FT21" s="17"/>
      <c r="FU21" s="17"/>
      <c r="FV21" s="17"/>
      <c r="FW21" s="17"/>
      <c r="FX21" s="17"/>
      <c r="FY21" s="17"/>
      <c r="FZ21" s="17"/>
      <c r="GA21" s="17"/>
      <c r="GB21" s="17"/>
      <c r="GC21" s="17"/>
      <c r="GD21" s="17"/>
      <c r="GE21" s="17"/>
      <c r="GF21" s="17"/>
      <c r="GG21" s="17"/>
      <c r="GH21" s="17"/>
      <c r="GI21" s="17"/>
      <c r="GJ21" s="17"/>
      <c r="GK21" s="17"/>
      <c r="GL21" s="17"/>
      <c r="GM21" s="17"/>
      <c r="GN21" s="17"/>
      <c r="GO21" s="17"/>
      <c r="GP21" s="17"/>
      <c r="GQ21" s="17"/>
      <c r="GR21" s="17"/>
      <c r="GS21" s="17"/>
      <c r="GT21" s="17"/>
      <c r="GU21" s="17"/>
      <c r="GV21" s="17"/>
      <c r="GW21" s="17"/>
      <c r="GX21" s="17"/>
      <c r="GY21" s="17"/>
      <c r="GZ21" s="17"/>
      <c r="HA21" s="17"/>
      <c r="HB21" s="17"/>
      <c r="HC21" s="17"/>
      <c r="HD21" s="17"/>
      <c r="HE21" s="17"/>
      <c r="HF21" s="17"/>
      <c r="HG21" s="17"/>
      <c r="HH21" s="17"/>
      <c r="HI21" s="17"/>
      <c r="HJ21" s="17"/>
      <c r="HK21" s="17"/>
      <c r="HL21" s="17"/>
      <c r="HM21" s="17"/>
      <c r="HN21" s="17"/>
      <c r="HO21" s="17"/>
      <c r="HP21" s="17"/>
      <c r="HQ21" s="17"/>
      <c r="HR21" s="17"/>
      <c r="HS21" s="17"/>
      <c r="HT21" s="17"/>
      <c r="HU21" s="17"/>
      <c r="HV21" s="17"/>
      <c r="HW21" s="17"/>
      <c r="HX21" s="17"/>
      <c r="HY21" s="17"/>
      <c r="HZ21" s="17"/>
      <c r="IA21" s="17"/>
      <c r="IB21" s="17"/>
      <c r="IC21" s="17"/>
      <c r="ID21" s="17"/>
      <c r="IE21" s="17"/>
      <c r="IF21" s="17"/>
      <c r="IG21" s="17"/>
      <c r="IH21" s="17"/>
      <c r="II21" s="17"/>
      <c r="IJ21" s="17"/>
      <c r="IK21" s="17"/>
      <c r="IL21" s="17"/>
      <c r="IM21" s="17"/>
      <c r="IN21" s="17"/>
      <c r="IO21" s="17"/>
      <c r="IP21" s="17"/>
      <c r="IQ21" s="17"/>
      <c r="IR21" s="17"/>
      <c r="IS21" s="17"/>
      <c r="IT21" s="17"/>
      <c r="IU21" s="17"/>
      <c r="IV21" s="17"/>
      <c r="IW21" s="17"/>
      <c r="IX21" s="17"/>
      <c r="IY21" s="17"/>
      <c r="IZ21" s="17"/>
      <c r="JA21" s="17"/>
      <c r="JB21" s="17"/>
      <c r="JC21" s="17"/>
      <c r="JD21" s="17"/>
      <c r="JE21" s="17"/>
      <c r="JF21" s="17"/>
      <c r="JG21" s="17"/>
      <c r="JH21" s="17"/>
      <c r="JI21" s="17"/>
      <c r="JJ21" s="17"/>
      <c r="JK21" s="17"/>
      <c r="JL21" s="17"/>
      <c r="JM21" s="17"/>
      <c r="JN21" s="17"/>
      <c r="JO21" s="17"/>
      <c r="JP21" s="17"/>
      <c r="JQ21" s="17"/>
      <c r="JR21" s="17"/>
      <c r="JS21" s="17"/>
      <c r="JT21" s="17"/>
      <c r="JU21" s="17"/>
      <c r="JV21" s="17"/>
      <c r="JW21" s="17"/>
      <c r="JX21" s="17"/>
      <c r="JY21" s="17"/>
      <c r="JZ21" s="17"/>
      <c r="KA21" s="17"/>
      <c r="KB21" s="17"/>
      <c r="KC21" s="17"/>
      <c r="KD21" s="17"/>
      <c r="KE21" s="17"/>
      <c r="KF21" s="17"/>
      <c r="KG21" s="17"/>
      <c r="KH21" s="17"/>
      <c r="KI21" s="17"/>
      <c r="KJ21" s="17"/>
      <c r="KK21" s="17"/>
      <c r="KL21" s="17"/>
      <c r="KM21" s="17"/>
      <c r="KN21" s="17"/>
      <c r="KO21" s="17"/>
      <c r="KP21" s="17"/>
      <c r="KQ21" s="17"/>
      <c r="KR21" s="17"/>
      <c r="KS21" s="17"/>
      <c r="KT21" s="17"/>
      <c r="KU21" s="17"/>
      <c r="KV21" s="17"/>
      <c r="KW21" s="17"/>
      <c r="KX21" s="17"/>
      <c r="KY21" s="17"/>
      <c r="KZ21" s="17"/>
      <c r="LA21" s="17"/>
      <c r="LB21" s="17"/>
      <c r="LC21" s="17"/>
      <c r="LD21" s="17"/>
      <c r="LE21" s="17"/>
      <c r="LF21" s="17"/>
      <c r="LG21" s="17"/>
      <c r="LH21" s="17"/>
      <c r="LI21" s="17"/>
      <c r="LJ21" s="17"/>
      <c r="LK21" s="17"/>
      <c r="LL21" s="17"/>
      <c r="LM21" s="17"/>
      <c r="LN21" s="17"/>
      <c r="LO21" s="17"/>
      <c r="LP21" s="17"/>
      <c r="LQ21" s="17"/>
      <c r="LR21" s="17"/>
      <c r="LS21" s="17"/>
      <c r="LT21" s="17"/>
      <c r="LU21" s="17"/>
      <c r="LV21" s="17"/>
      <c r="LW21" s="17"/>
      <c r="LX21" s="17"/>
      <c r="LY21" s="17"/>
      <c r="LZ21" s="17"/>
      <c r="MA21" s="17"/>
      <c r="MB21" s="17"/>
      <c r="MC21" s="17"/>
      <c r="MD21" s="17"/>
      <c r="ME21" s="17"/>
      <c r="MF21" s="17"/>
      <c r="MG21" s="17"/>
      <c r="MH21" s="17"/>
      <c r="MI21" s="17"/>
      <c r="MJ21" s="17"/>
      <c r="MK21" s="17"/>
      <c r="ML21" s="17"/>
      <c r="MM21" s="17"/>
      <c r="MN21" s="17"/>
      <c r="MO21" s="17"/>
      <c r="MP21" s="17"/>
      <c r="MQ21" s="17"/>
      <c r="MR21" s="17"/>
      <c r="MS21" s="17"/>
      <c r="MT21" s="17"/>
      <c r="MU21" s="17"/>
      <c r="MV21" s="17"/>
      <c r="MW21" s="17"/>
      <c r="MX21" s="17"/>
      <c r="MY21" s="17"/>
      <c r="MZ21" s="17"/>
      <c r="NA21" s="17"/>
      <c r="NB21" s="17"/>
      <c r="NC21" s="17"/>
      <c r="ND21" s="17"/>
      <c r="NE21" s="17"/>
      <c r="NF21" s="17"/>
      <c r="NG21" s="17"/>
      <c r="NH21" s="17"/>
      <c r="NI21" s="17"/>
      <c r="NJ21" s="17"/>
      <c r="NK21" s="17"/>
      <c r="NL21" s="17"/>
      <c r="NM21" s="17"/>
      <c r="NN21" s="17"/>
      <c r="NO21" s="17"/>
      <c r="NP21" s="17"/>
      <c r="NQ21" s="17"/>
      <c r="NR21" s="17"/>
      <c r="NS21" s="17"/>
      <c r="NT21" s="17"/>
      <c r="NU21" s="17"/>
      <c r="NV21" s="17"/>
      <c r="NW21" s="17"/>
      <c r="NX21" s="17"/>
      <c r="NY21" s="17"/>
      <c r="NZ21" s="17"/>
      <c r="OA21" s="17"/>
      <c r="OB21" s="17"/>
      <c r="OC21" s="17"/>
      <c r="OD21" s="17"/>
      <c r="OE21" s="17"/>
      <c r="OF21" s="17"/>
      <c r="OG21" s="17"/>
      <c r="OH21" s="17"/>
      <c r="OI21" s="17"/>
      <c r="OJ21" s="17"/>
      <c r="OK21" s="17"/>
      <c r="OL21" s="17"/>
      <c r="OM21" s="17"/>
      <c r="ON21" s="17"/>
      <c r="OO21" s="17"/>
      <c r="OP21" s="17"/>
      <c r="OQ21" s="17"/>
      <c r="OR21" s="17"/>
      <c r="OS21" s="17"/>
      <c r="OT21" s="17"/>
      <c r="OU21" s="17"/>
      <c r="OV21" s="17"/>
      <c r="OW21" s="17"/>
      <c r="OX21" s="17"/>
      <c r="OY21" s="17"/>
      <c r="OZ21" s="17"/>
      <c r="PA21" s="17"/>
      <c r="PB21" s="17"/>
      <c r="PC21" s="17"/>
      <c r="PD21" s="17"/>
      <c r="PE21" s="17"/>
      <c r="PF21" s="17"/>
      <c r="PG21" s="17"/>
      <c r="PH21" s="17"/>
      <c r="PI21" s="17"/>
      <c r="PJ21" s="17"/>
      <c r="PK21" s="17"/>
      <c r="PL21" s="17"/>
      <c r="PM21" s="17"/>
      <c r="PN21" s="17"/>
      <c r="PO21" s="17"/>
      <c r="PP21" s="17"/>
      <c r="PQ21" s="17"/>
      <c r="PR21" s="17"/>
      <c r="PS21" s="17"/>
      <c r="PT21" s="17"/>
      <c r="PU21" s="17"/>
      <c r="PV21" s="17"/>
      <c r="PW21" s="17"/>
      <c r="PX21" s="17"/>
      <c r="PY21" s="17"/>
      <c r="PZ21" s="17"/>
      <c r="QA21" s="17"/>
      <c r="QB21" s="17"/>
      <c r="QC21" s="17"/>
      <c r="QD21" s="17"/>
      <c r="QE21" s="17"/>
      <c r="QF21" s="17"/>
      <c r="QG21" s="17"/>
      <c r="QH21" s="17"/>
      <c r="QI21" s="17"/>
      <c r="QJ21" s="17"/>
      <c r="QK21" s="17"/>
      <c r="QL21" s="17"/>
      <c r="QM21" s="17"/>
      <c r="QN21" s="17"/>
      <c r="QO21" s="17"/>
      <c r="QP21" s="17"/>
      <c r="QQ21" s="17"/>
      <c r="QR21" s="17"/>
      <c r="QS21" s="17"/>
      <c r="QT21" s="17"/>
      <c r="QU21" s="17"/>
      <c r="QV21" s="17"/>
      <c r="QW21" s="17"/>
      <c r="QX21" s="17"/>
      <c r="QY21" s="17"/>
      <c r="QZ21" s="17"/>
      <c r="RA21" s="17"/>
      <c r="RB21" s="17"/>
      <c r="RC21" s="17"/>
      <c r="RD21" s="17"/>
      <c r="RE21" s="17"/>
      <c r="RF21" s="17"/>
      <c r="RG21" s="17"/>
      <c r="RH21" s="17"/>
      <c r="RI21" s="17"/>
      <c r="RJ21" s="17"/>
      <c r="RK21" s="17"/>
      <c r="RL21" s="17"/>
      <c r="RM21" s="17"/>
      <c r="RN21" s="17"/>
      <c r="RO21" s="17"/>
      <c r="RP21" s="17"/>
      <c r="RQ21" s="17"/>
      <c r="RR21" s="17"/>
      <c r="RS21" s="17"/>
      <c r="RT21" s="17"/>
      <c r="RU21" s="17"/>
      <c r="RV21" s="17"/>
      <c r="RW21" s="17"/>
      <c r="RX21" s="17"/>
      <c r="RY21" s="17"/>
      <c r="RZ21" s="17"/>
      <c r="SA21" s="17"/>
      <c r="SB21" s="17"/>
      <c r="SC21" s="17"/>
      <c r="SD21" s="17"/>
      <c r="SE21" s="17"/>
      <c r="SF21" s="17"/>
      <c r="SG21" s="17"/>
      <c r="SH21" s="17"/>
      <c r="SI21" s="17"/>
      <c r="SJ21" s="17"/>
      <c r="SK21" s="17"/>
      <c r="SL21" s="17"/>
      <c r="SM21" s="17"/>
      <c r="SN21" s="17"/>
      <c r="SO21" s="17"/>
      <c r="SP21" s="17"/>
      <c r="SQ21" s="17"/>
      <c r="SR21" s="17"/>
      <c r="SS21" s="17"/>
      <c r="ST21" s="17"/>
      <c r="SU21" s="17"/>
      <c r="SV21" s="17"/>
      <c r="SW21" s="17"/>
      <c r="SX21" s="17"/>
      <c r="SY21" s="17"/>
      <c r="SZ21" s="17"/>
      <c r="TA21" s="17"/>
      <c r="TB21" s="17"/>
      <c r="TC21" s="17"/>
      <c r="TD21" s="17"/>
      <c r="TE21" s="17"/>
      <c r="TF21" s="17"/>
      <c r="TG21" s="17"/>
      <c r="TH21" s="17"/>
      <c r="TI21" s="17"/>
      <c r="TJ21" s="17"/>
      <c r="TK21" s="17"/>
      <c r="TL21" s="17"/>
      <c r="TM21" s="17"/>
      <c r="TN21" s="17"/>
      <c r="TO21" s="17"/>
      <c r="TP21" s="17"/>
      <c r="TQ21" s="17"/>
      <c r="TR21" s="17"/>
      <c r="TS21" s="17"/>
      <c r="TT21" s="17"/>
      <c r="TU21" s="17"/>
      <c r="TV21" s="17"/>
      <c r="TW21" s="17"/>
      <c r="TX21" s="17"/>
      <c r="TY21" s="17"/>
      <c r="TZ21" s="17"/>
      <c r="UA21" s="17"/>
      <c r="UB21" s="17"/>
      <c r="UC21" s="17"/>
      <c r="UD21" s="17"/>
      <c r="UE21" s="17"/>
      <c r="UF21" s="17"/>
      <c r="UG21" s="17"/>
      <c r="UH21" s="17"/>
      <c r="UI21" s="17"/>
      <c r="UJ21" s="17"/>
      <c r="UK21" s="17"/>
      <c r="UL21" s="17"/>
      <c r="UM21" s="17"/>
      <c r="UN21" s="17"/>
      <c r="UO21" s="17"/>
      <c r="UP21" s="17"/>
      <c r="UQ21" s="17"/>
      <c r="UR21" s="17"/>
      <c r="US21" s="17"/>
      <c r="UT21" s="17"/>
      <c r="UU21" s="17"/>
      <c r="UV21" s="17"/>
      <c r="UW21" s="17"/>
      <c r="UX21" s="17"/>
      <c r="UY21" s="17"/>
      <c r="UZ21" s="17"/>
      <c r="VA21" s="17"/>
      <c r="VB21" s="17"/>
      <c r="VC21" s="17"/>
      <c r="VD21" s="17"/>
      <c r="VE21" s="17"/>
      <c r="VF21" s="17"/>
      <c r="VG21" s="17"/>
      <c r="VH21" s="17"/>
      <c r="VI21" s="17"/>
      <c r="VJ21" s="17"/>
      <c r="VK21" s="17"/>
      <c r="VL21" s="17"/>
      <c r="VM21" s="17"/>
      <c r="VN21" s="17"/>
      <c r="VO21" s="17"/>
      <c r="VP21" s="17"/>
      <c r="VQ21" s="17"/>
      <c r="VR21" s="17"/>
      <c r="VS21" s="17"/>
      <c r="VT21" s="17"/>
      <c r="VU21" s="17"/>
      <c r="VV21" s="17"/>
      <c r="VW21" s="17"/>
      <c r="VX21" s="17"/>
      <c r="VY21" s="17"/>
      <c r="VZ21" s="17"/>
      <c r="WA21" s="17"/>
      <c r="WB21" s="17"/>
      <c r="WC21" s="17"/>
      <c r="WD21" s="17"/>
      <c r="WE21" s="17"/>
      <c r="WF21" s="17"/>
      <c r="WG21" s="17"/>
      <c r="WH21" s="17"/>
      <c r="WI21" s="17"/>
      <c r="WJ21" s="17"/>
      <c r="WK21" s="17"/>
      <c r="WL21" s="17"/>
      <c r="WM21" s="17"/>
      <c r="WN21" s="17"/>
      <c r="WO21" s="17"/>
      <c r="WP21" s="17"/>
      <c r="WQ21" s="17"/>
      <c r="WR21" s="17"/>
      <c r="WS21" s="17"/>
      <c r="WT21" s="17"/>
      <c r="WU21" s="17"/>
      <c r="WV21" s="17"/>
      <c r="WW21" s="17"/>
      <c r="WX21" s="17"/>
      <c r="WY21" s="17"/>
      <c r="WZ21" s="17"/>
      <c r="XA21" s="17"/>
      <c r="XB21" s="17"/>
      <c r="XC21" s="17"/>
      <c r="XD21" s="17"/>
      <c r="XE21" s="17"/>
      <c r="XF21" s="17"/>
      <c r="XG21" s="17"/>
      <c r="XH21" s="17"/>
      <c r="XI21" s="17"/>
      <c r="XJ21" s="17"/>
      <c r="XK21" s="17"/>
      <c r="XL21" s="17"/>
      <c r="XM21" s="17"/>
      <c r="XN21" s="17"/>
      <c r="XO21" s="17"/>
      <c r="XP21" s="17"/>
      <c r="XQ21" s="17"/>
      <c r="XR21" s="17"/>
      <c r="XS21" s="17"/>
      <c r="XT21" s="17"/>
      <c r="XU21" s="17"/>
      <c r="XV21" s="17"/>
      <c r="XW21" s="17"/>
      <c r="XX21" s="17"/>
      <c r="XY21" s="17"/>
      <c r="XZ21" s="17"/>
      <c r="YA21" s="17"/>
      <c r="YB21" s="17"/>
      <c r="YC21" s="17"/>
      <c r="YD21" s="17"/>
      <c r="YE21" s="17"/>
      <c r="YF21" s="17"/>
      <c r="YG21" s="17"/>
      <c r="YH21" s="17"/>
      <c r="YI21" s="17"/>
      <c r="YJ21" s="17"/>
      <c r="YK21" s="17"/>
      <c r="YL21" s="17"/>
      <c r="YM21" s="17"/>
      <c r="YN21" s="17"/>
      <c r="YO21" s="17"/>
      <c r="YP21" s="17"/>
      <c r="YQ21" s="17"/>
      <c r="YR21" s="17"/>
      <c r="YS21" s="17"/>
      <c r="YT21" s="17"/>
      <c r="YU21" s="17"/>
      <c r="YV21" s="17"/>
      <c r="YW21" s="17"/>
      <c r="YX21" s="17"/>
      <c r="YY21" s="17"/>
      <c r="YZ21" s="17"/>
      <c r="ZA21" s="17"/>
      <c r="ZB21" s="17"/>
      <c r="ZC21" s="17"/>
      <c r="ZD21" s="17"/>
      <c r="ZE21" s="17"/>
      <c r="ZF21" s="17"/>
      <c r="ZG21" s="17"/>
      <c r="ZH21" s="17"/>
      <c r="ZI21" s="17"/>
      <c r="ZJ21" s="17"/>
      <c r="ZK21" s="17"/>
      <c r="ZL21" s="17"/>
      <c r="ZM21" s="17"/>
      <c r="ZN21" s="17"/>
      <c r="ZO21" s="17"/>
      <c r="ZP21" s="17"/>
      <c r="ZQ21" s="17"/>
      <c r="ZR21" s="17"/>
      <c r="ZS21" s="17"/>
      <c r="ZT21" s="17"/>
      <c r="ZU21" s="17"/>
      <c r="ZV21" s="17"/>
      <c r="ZW21" s="17"/>
      <c r="ZX21" s="17"/>
      <c r="ZY21" s="17"/>
      <c r="ZZ21" s="17"/>
      <c r="AAA21" s="17"/>
      <c r="AAB21" s="17"/>
      <c r="AAC21" s="17"/>
      <c r="AAD21" s="17"/>
      <c r="AAE21" s="17"/>
      <c r="AAF21" s="17"/>
      <c r="AAG21" s="17"/>
      <c r="AAH21" s="17"/>
      <c r="AAI21" s="17"/>
      <c r="AAJ21" s="17"/>
      <c r="AAK21" s="17"/>
      <c r="AAL21" s="17"/>
      <c r="AAM21" s="17"/>
      <c r="AAN21" s="17"/>
      <c r="AAO21" s="17"/>
      <c r="AAP21" s="17"/>
      <c r="AAQ21" s="17"/>
      <c r="AAR21" s="17"/>
      <c r="AAS21" s="17"/>
      <c r="AAT21" s="17"/>
      <c r="AAU21" s="17"/>
      <c r="AAV21" s="17"/>
      <c r="AAW21" s="17"/>
      <c r="AAX21" s="17"/>
      <c r="AAY21" s="17"/>
      <c r="AAZ21" s="17"/>
      <c r="ABA21" s="17"/>
      <c r="ABB21" s="17"/>
      <c r="ABC21" s="17"/>
      <c r="ABD21" s="17"/>
      <c r="ABE21" s="17"/>
      <c r="ABF21" s="17"/>
      <c r="ABG21" s="17"/>
      <c r="ABH21" s="17"/>
      <c r="ABI21" s="17"/>
      <c r="ABJ21" s="17"/>
      <c r="ABK21" s="17"/>
      <c r="ABL21" s="17"/>
      <c r="ABM21" s="17"/>
      <c r="ABN21" s="17"/>
      <c r="ABO21" s="17"/>
      <c r="ABP21" s="17"/>
      <c r="ABQ21" s="17"/>
      <c r="ABR21" s="17"/>
      <c r="ABS21" s="17"/>
      <c r="ABT21" s="17"/>
      <c r="ABU21" s="17"/>
      <c r="ABV21" s="17"/>
      <c r="ABW21" s="17"/>
      <c r="ABX21" s="17"/>
      <c r="ABY21" s="17"/>
      <c r="ABZ21" s="17"/>
      <c r="ACA21" s="17"/>
      <c r="ACB21" s="17"/>
      <c r="ACC21" s="17"/>
      <c r="ACD21" s="17"/>
      <c r="ACE21" s="17"/>
      <c r="ACF21" s="17"/>
      <c r="ACG21" s="17"/>
      <c r="ACH21" s="17"/>
      <c r="ACI21" s="17"/>
      <c r="ACJ21" s="17"/>
      <c r="ACK21" s="17"/>
      <c r="ACL21" s="17"/>
      <c r="ACM21" s="17"/>
      <c r="ACN21" s="17"/>
      <c r="ACO21" s="17"/>
      <c r="ACP21" s="17"/>
      <c r="ACQ21" s="17"/>
      <c r="ACR21" s="17"/>
      <c r="ACS21" s="17"/>
      <c r="ACT21" s="17"/>
      <c r="ACU21" s="17"/>
      <c r="ACV21" s="17"/>
      <c r="ACW21" s="17"/>
      <c r="ACX21" s="17"/>
      <c r="ACY21" s="17"/>
      <c r="ACZ21" s="17"/>
      <c r="ADA21" s="17"/>
      <c r="ADB21" s="17"/>
      <c r="ADC21" s="17"/>
      <c r="ADD21" s="17"/>
      <c r="ADE21" s="17"/>
      <c r="ADF21" s="17"/>
      <c r="ADG21" s="17"/>
      <c r="ADH21" s="17"/>
      <c r="ADI21" s="17"/>
      <c r="ADJ21" s="17"/>
      <c r="ADK21" s="17"/>
      <c r="ADL21" s="17"/>
      <c r="ADM21" s="17"/>
      <c r="ADN21" s="17"/>
      <c r="ADO21" s="17"/>
      <c r="ADP21" s="17"/>
      <c r="ADQ21" s="17"/>
      <c r="ADR21" s="17"/>
      <c r="ADS21" s="17"/>
      <c r="ADT21" s="17"/>
      <c r="ADU21" s="17"/>
      <c r="ADV21" s="17"/>
      <c r="ADW21" s="17"/>
      <c r="ADX21" s="17"/>
      <c r="ADY21" s="17"/>
      <c r="ADZ21" s="17"/>
      <c r="AEA21" s="17"/>
      <c r="AEB21" s="17"/>
      <c r="AEC21" s="17"/>
      <c r="AED21" s="17"/>
      <c r="AEE21" s="17"/>
      <c r="AEF21" s="17"/>
      <c r="AEG21" s="17"/>
      <c r="AEH21" s="17"/>
      <c r="AEI21" s="17"/>
      <c r="AEJ21" s="17"/>
      <c r="AEK21" s="17"/>
      <c r="AEL21" s="17"/>
      <c r="AEM21" s="17"/>
      <c r="AEN21" s="17"/>
      <c r="AEO21" s="17"/>
      <c r="AEP21" s="17"/>
      <c r="AEQ21" s="17"/>
      <c r="AER21" s="17"/>
      <c r="AES21" s="17"/>
      <c r="AET21" s="17"/>
      <c r="AEU21" s="17"/>
      <c r="AEV21" s="17"/>
      <c r="AEW21" s="17"/>
      <c r="AEX21" s="17"/>
      <c r="AEY21" s="17"/>
      <c r="AEZ21" s="17"/>
      <c r="AFA21" s="17"/>
      <c r="AFB21" s="17"/>
      <c r="AFC21" s="17"/>
      <c r="AFD21" s="17"/>
      <c r="AFE21" s="17"/>
      <c r="AFF21" s="17"/>
      <c r="AFG21" s="17"/>
      <c r="AFH21" s="17"/>
      <c r="AFI21" s="17"/>
      <c r="AFJ21" s="17"/>
      <c r="AFK21" s="17"/>
      <c r="AFL21" s="17"/>
      <c r="AFM21" s="17"/>
      <c r="AFN21" s="17"/>
      <c r="AFO21" s="17"/>
      <c r="AFP21" s="17"/>
      <c r="AFQ21" s="17"/>
      <c r="AFR21" s="17"/>
      <c r="AFS21" s="17"/>
      <c r="AFT21" s="17"/>
      <c r="AFU21" s="17"/>
      <c r="AFV21" s="17"/>
      <c r="AFW21" s="17"/>
      <c r="AFX21" s="17"/>
      <c r="AFY21" s="17"/>
      <c r="AFZ21" s="17"/>
      <c r="AGA21" s="17"/>
      <c r="AGB21" s="17"/>
      <c r="AGC21" s="17"/>
      <c r="AGD21" s="17"/>
      <c r="AGE21" s="17"/>
      <c r="AGF21" s="17"/>
      <c r="AGG21" s="17"/>
      <c r="AGH21" s="17"/>
      <c r="AGI21" s="17"/>
      <c r="AGJ21" s="17"/>
      <c r="AGK21" s="17"/>
      <c r="AGL21" s="17"/>
      <c r="AGM21" s="17"/>
      <c r="AGN21" s="17"/>
      <c r="AGO21" s="17"/>
      <c r="AGP21" s="17"/>
      <c r="AGQ21" s="17"/>
      <c r="AGR21" s="17"/>
      <c r="AGS21" s="17"/>
      <c r="AGT21" s="17"/>
      <c r="AGU21" s="17"/>
      <c r="AGV21" s="17"/>
      <c r="AGW21" s="17"/>
      <c r="AGX21" s="17"/>
      <c r="AGY21" s="17"/>
      <c r="AGZ21" s="17"/>
      <c r="AHA21" s="17"/>
      <c r="AHB21" s="17"/>
      <c r="AHC21" s="17"/>
      <c r="AHD21" s="17"/>
      <c r="AHE21" s="17"/>
      <c r="AHF21" s="17"/>
      <c r="AHG21" s="17"/>
      <c r="AHH21" s="17"/>
      <c r="AHI21" s="17"/>
      <c r="AHJ21" s="17"/>
      <c r="AHK21" s="17"/>
      <c r="AHL21" s="17"/>
      <c r="AHM21" s="17"/>
      <c r="AHN21" s="17"/>
      <c r="AHO21" s="17"/>
      <c r="AHP21" s="17"/>
      <c r="AHQ21" s="17"/>
      <c r="AHR21" s="17"/>
      <c r="AHS21" s="17"/>
      <c r="AHT21" s="17"/>
      <c r="AHU21" s="17"/>
      <c r="AHV21" s="17"/>
      <c r="AHW21" s="17"/>
      <c r="AHX21" s="17"/>
      <c r="AHY21" s="17"/>
      <c r="AHZ21" s="17"/>
      <c r="AIA21" s="17"/>
      <c r="AIB21" s="17"/>
      <c r="AIC21" s="17"/>
      <c r="AID21" s="17"/>
      <c r="AIE21" s="17"/>
      <c r="AIF21" s="17"/>
      <c r="AIG21" s="17"/>
      <c r="AIH21" s="17"/>
      <c r="AII21" s="17"/>
      <c r="AIJ21" s="17"/>
      <c r="AIK21" s="17"/>
      <c r="AIL21" s="17"/>
      <c r="AIM21" s="17"/>
      <c r="AIN21" s="17"/>
      <c r="AIO21" s="17"/>
      <c r="AIP21" s="17"/>
      <c r="AIQ21" s="17"/>
      <c r="AIR21" s="17"/>
      <c r="AIS21" s="17"/>
      <c r="AIT21" s="17"/>
      <c r="AIU21" s="17"/>
      <c r="AIV21" s="17"/>
      <c r="AIW21" s="17"/>
      <c r="AIX21" s="17"/>
      <c r="AIY21" s="17"/>
      <c r="AIZ21" s="17"/>
      <c r="AJA21" s="17"/>
      <c r="AJB21" s="17"/>
      <c r="AJC21" s="17"/>
      <c r="AJD21" s="17"/>
      <c r="AJE21" s="17"/>
      <c r="AJF21" s="17"/>
      <c r="AJG21" s="17"/>
      <c r="AJH21" s="17"/>
      <c r="AJI21" s="17"/>
      <c r="AJJ21" s="17"/>
      <c r="AJK21" s="17"/>
      <c r="AJL21" s="17"/>
      <c r="AJM21" s="17"/>
      <c r="AJN21" s="17"/>
      <c r="AJO21" s="17"/>
      <c r="AJP21" s="17"/>
      <c r="AJQ21" s="17"/>
      <c r="AJR21" s="17"/>
      <c r="AJS21" s="17"/>
      <c r="AJT21" s="17"/>
      <c r="AJU21" s="17"/>
      <c r="AJV21" s="17"/>
      <c r="AJW21" s="17"/>
      <c r="AJX21" s="17"/>
      <c r="AJY21" s="17"/>
      <c r="AJZ21" s="17"/>
      <c r="AKA21" s="17"/>
      <c r="AKB21" s="17"/>
      <c r="AKC21" s="17"/>
      <c r="AKD21" s="17"/>
      <c r="AKE21" s="17"/>
      <c r="AKF21" s="17"/>
      <c r="AKG21" s="17"/>
      <c r="AKH21" s="17"/>
      <c r="AKI21" s="17"/>
      <c r="AKJ21" s="17"/>
      <c r="AKK21" s="17"/>
      <c r="AKL21" s="17"/>
      <c r="AKM21" s="17"/>
      <c r="AKN21" s="17"/>
      <c r="AKO21" s="17"/>
      <c r="AKP21" s="17"/>
      <c r="AKQ21" s="17"/>
      <c r="AKR21" s="17"/>
      <c r="AKS21" s="17"/>
      <c r="AKT21" s="17"/>
      <c r="AKU21" s="17"/>
      <c r="AKV21" s="17"/>
      <c r="AKW21" s="17"/>
      <c r="AKX21" s="17"/>
      <c r="AKY21" s="17"/>
      <c r="AKZ21" s="17"/>
      <c r="ALA21" s="17"/>
      <c r="ALB21" s="17"/>
      <c r="ALC21" s="17"/>
      <c r="ALD21" s="17"/>
      <c r="ALE21" s="17"/>
      <c r="ALF21" s="17"/>
      <c r="ALG21" s="17"/>
      <c r="ALH21" s="17"/>
      <c r="ALI21" s="17"/>
      <c r="ALJ21" s="17"/>
      <c r="ALK21" s="17"/>
      <c r="ALL21" s="17"/>
      <c r="ALM21" s="17"/>
      <c r="ALN21" s="17"/>
      <c r="ALO21" s="17"/>
      <c r="ALP21" s="17"/>
      <c r="ALQ21" s="17"/>
      <c r="ALR21" s="17"/>
      <c r="ALS21" s="17"/>
      <c r="ALT21" s="17"/>
      <c r="ALU21" s="17"/>
      <c r="ALV21" s="17"/>
      <c r="ALW21" s="17"/>
      <c r="ALX21" s="17"/>
      <c r="ALY21" s="17"/>
      <c r="ALZ21" s="17"/>
      <c r="AMA21" s="17"/>
      <c r="AMB21" s="17"/>
      <c r="AMC21" s="17"/>
      <c r="AMD21" s="17"/>
      <c r="AME21" s="17"/>
      <c r="AMF21" s="17"/>
      <c r="AMG21" s="17"/>
      <c r="AMH21" s="17"/>
      <c r="AMI21" s="17"/>
      <c r="AMJ21" s="17"/>
    </row>
    <row r="22" spans="1:1024">
      <c r="B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2" s="48" t="s">
        <v>13</v>
      </c>
      <c r="D22" s="48">
        <v>90776</v>
      </c>
      <c r="E22" s="65">
        <v>1</v>
      </c>
      <c r="F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22" s="65">
        <f t="shared" ca="1" si="1"/>
        <v>25.35</v>
      </c>
      <c r="I22" s="98"/>
      <c r="J22" s="102"/>
      <c r="K22" s="17" t="str">
        <f>K17</f>
        <v>SEDUC E 2</v>
      </c>
    </row>
    <row r="23" spans="1:1024">
      <c r="A23" s="49">
        <f ca="1">H23</f>
        <v>2429.8099999999995</v>
      </c>
      <c r="B23" s="66" t="s">
        <v>14</v>
      </c>
      <c r="C23" s="48"/>
      <c r="D23" s="48"/>
      <c r="E23" s="67"/>
      <c r="F23" s="42"/>
      <c r="G23" s="68"/>
      <c r="H23" s="54">
        <f ca="1">SUM(H15:H22)</f>
        <v>2429.8099999999995</v>
      </c>
      <c r="I23" s="98" t="str">
        <f>A13</f>
        <v>SEDUC E 2</v>
      </c>
      <c r="J23" s="103">
        <f ca="1">H23</f>
        <v>2429.8099999999995</v>
      </c>
      <c r="K23" s="17" t="str">
        <f t="shared" si="0"/>
        <v>SEDUC E 2</v>
      </c>
    </row>
    <row r="24" spans="1:1024">
      <c r="B24" s="69"/>
      <c r="C24" s="70"/>
      <c r="D24" s="70"/>
      <c r="E24" s="71"/>
      <c r="F24" s="72"/>
      <c r="G24" s="73"/>
      <c r="H24" s="74"/>
      <c r="I24" s="98"/>
      <c r="J24" s="98"/>
      <c r="K24" s="17" t="str">
        <f t="shared" si="0"/>
        <v>SEDUC E 2</v>
      </c>
    </row>
    <row r="25" spans="1:1024" ht="20.25">
      <c r="B25" s="372" t="str">
        <f>A26</f>
        <v>SEDUC E 3</v>
      </c>
      <c r="C25" s="373"/>
      <c r="D25" s="373"/>
      <c r="E25" s="373"/>
      <c r="F25" s="373"/>
      <c r="G25" s="373"/>
      <c r="H25" s="374"/>
      <c r="I25" s="98"/>
      <c r="J25" s="98"/>
      <c r="K25" s="96" t="str">
        <f>B25</f>
        <v>SEDUC E 3</v>
      </c>
    </row>
    <row r="26" spans="1:1024" ht="28.5" customHeight="1">
      <c r="A26" s="17" t="s">
        <v>20</v>
      </c>
      <c r="B26" s="405" t="s">
        <v>21</v>
      </c>
      <c r="C26" s="406"/>
      <c r="D26" s="406"/>
      <c r="E26" s="406"/>
      <c r="F26" s="407"/>
      <c r="G26" s="37" t="s">
        <v>4</v>
      </c>
      <c r="H26" s="36" t="s">
        <v>5</v>
      </c>
      <c r="I26" s="98"/>
      <c r="J26" s="98"/>
      <c r="K26" s="17" t="str">
        <f t="shared" si="0"/>
        <v>SEDUC E 3</v>
      </c>
    </row>
    <row r="27" spans="1:1024">
      <c r="A27" s="17"/>
      <c r="B27" s="38" t="s">
        <v>6</v>
      </c>
      <c r="C27" s="39" t="s">
        <v>7</v>
      </c>
      <c r="D27" s="39" t="s">
        <v>8</v>
      </c>
      <c r="E27" s="75" t="s">
        <v>9</v>
      </c>
      <c r="F27" s="38" t="s">
        <v>17</v>
      </c>
      <c r="G27" s="40" t="s">
        <v>18</v>
      </c>
      <c r="H27" s="38" t="s">
        <v>12</v>
      </c>
      <c r="I27" s="98"/>
      <c r="J27" s="98"/>
      <c r="K27" s="17" t="str">
        <f t="shared" si="0"/>
        <v>SEDUC E 3</v>
      </c>
    </row>
    <row r="28" spans="1:1024" ht="24">
      <c r="A28" s="17"/>
      <c r="B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8" s="51" t="s">
        <v>13</v>
      </c>
      <c r="D28" s="48">
        <v>94969</v>
      </c>
      <c r="E28" s="46">
        <v>0.25</v>
      </c>
      <c r="F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28" s="65">
        <f ca="1">ROUND(E28*G28,2)</f>
        <v>92.33</v>
      </c>
      <c r="I28" s="98"/>
      <c r="J28" s="98"/>
      <c r="K28" s="17" t="str">
        <f t="shared" si="0"/>
        <v>SEDUC E 3</v>
      </c>
    </row>
    <row r="29" spans="1:1024">
      <c r="A29" s="17"/>
      <c r="B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9" s="48" t="s">
        <v>19</v>
      </c>
      <c r="D29" s="76">
        <v>1867</v>
      </c>
      <c r="E29" s="44">
        <v>1</v>
      </c>
      <c r="F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1876,49</v>
      </c>
      <c r="H29" s="46">
        <f ca="1">ROUND(E29*G29,2)</f>
        <v>1876.49</v>
      </c>
      <c r="I29" s="98"/>
      <c r="J29" s="98"/>
      <c r="K29" s="17" t="str">
        <f t="shared" si="0"/>
        <v>SEDUC E 3</v>
      </c>
    </row>
    <row r="30" spans="1:1024">
      <c r="A30" s="17"/>
      <c r="B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0" s="51" t="s">
        <v>13</v>
      </c>
      <c r="D30" s="77">
        <v>88316</v>
      </c>
      <c r="E30" s="44">
        <v>6</v>
      </c>
      <c r="F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 s="7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0" s="46">
        <f ca="1">ROUND(E30*G30,2)</f>
        <v>92.1</v>
      </c>
      <c r="I30" s="98"/>
      <c r="J30" s="98"/>
      <c r="K30" s="17" t="str">
        <f t="shared" si="0"/>
        <v>SEDUC E 3</v>
      </c>
    </row>
    <row r="31" spans="1:1024" s="316" customFormat="1" ht="36">
      <c r="A31" s="17"/>
      <c r="B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1" s="51" t="s">
        <v>13</v>
      </c>
      <c r="D31" s="48">
        <v>91634</v>
      </c>
      <c r="E31" s="46">
        <v>2</v>
      </c>
      <c r="F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31" s="46">
        <f ca="1">ROUND(E31*G31,2)</f>
        <v>346.62</v>
      </c>
      <c r="I31" s="98"/>
      <c r="J31" s="98"/>
      <c r="K31" s="17" t="str">
        <f>K29</f>
        <v>SEDUC E 3</v>
      </c>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c r="CW31" s="17"/>
      <c r="CX31" s="17"/>
      <c r="CY31" s="17"/>
      <c r="CZ31" s="17"/>
      <c r="DA31" s="17"/>
      <c r="DB31" s="17"/>
      <c r="DC31" s="17"/>
      <c r="DD31" s="17"/>
      <c r="DE31" s="17"/>
      <c r="DF31" s="17"/>
      <c r="DG31" s="17"/>
      <c r="DH31" s="17"/>
      <c r="DI31" s="17"/>
      <c r="DJ31" s="17"/>
      <c r="DK31" s="17"/>
      <c r="DL31" s="17"/>
      <c r="DM31" s="17"/>
      <c r="DN31" s="17"/>
      <c r="DO31" s="17"/>
      <c r="DP31" s="17"/>
      <c r="DQ31" s="17"/>
      <c r="DR31" s="17"/>
      <c r="DS31" s="17"/>
      <c r="DT31" s="17"/>
      <c r="DU31" s="17"/>
      <c r="DV31" s="17"/>
      <c r="DW31" s="17"/>
      <c r="DX31" s="17"/>
      <c r="DY31" s="17"/>
      <c r="DZ31" s="17"/>
      <c r="EA31" s="17"/>
      <c r="EB31" s="17"/>
      <c r="EC31" s="17"/>
      <c r="ED31" s="17"/>
      <c r="EE31" s="17"/>
      <c r="EF31" s="17"/>
      <c r="EG31" s="17"/>
      <c r="EH31" s="17"/>
      <c r="EI31" s="17"/>
      <c r="EJ31" s="17"/>
      <c r="EK31" s="17"/>
      <c r="EL31" s="17"/>
      <c r="EM31" s="17"/>
      <c r="EN31" s="17"/>
      <c r="EO31" s="17"/>
      <c r="EP31" s="17"/>
      <c r="EQ31" s="17"/>
      <c r="ER31" s="17"/>
      <c r="ES31" s="17"/>
      <c r="ET31" s="17"/>
      <c r="EU31" s="17"/>
      <c r="EV31" s="17"/>
      <c r="EW31" s="17"/>
      <c r="EX31" s="17"/>
      <c r="EY31" s="17"/>
      <c r="EZ31" s="17"/>
      <c r="FA31" s="17"/>
      <c r="FB31" s="17"/>
      <c r="FC31" s="17"/>
      <c r="FD31" s="17"/>
      <c r="FE31" s="17"/>
      <c r="FF31" s="17"/>
      <c r="FG31" s="17"/>
      <c r="FH31" s="17"/>
      <c r="FI31" s="17"/>
      <c r="FJ31" s="17"/>
      <c r="FK31" s="17"/>
      <c r="FL31" s="17"/>
      <c r="FM31" s="17"/>
      <c r="FN31" s="17"/>
      <c r="FO31" s="17"/>
      <c r="FP31" s="17"/>
      <c r="FQ31" s="17"/>
      <c r="FR31" s="17"/>
      <c r="FS31" s="17"/>
      <c r="FT31" s="17"/>
      <c r="FU31" s="17"/>
      <c r="FV31" s="17"/>
      <c r="FW31" s="17"/>
      <c r="FX31" s="17"/>
      <c r="FY31" s="17"/>
      <c r="FZ31" s="17"/>
      <c r="GA31" s="17"/>
      <c r="GB31" s="17"/>
      <c r="GC31" s="17"/>
      <c r="GD31" s="17"/>
      <c r="GE31" s="17"/>
      <c r="GF31" s="17"/>
      <c r="GG31" s="17"/>
      <c r="GH31" s="17"/>
      <c r="GI31" s="17"/>
      <c r="GJ31" s="17"/>
      <c r="GK31" s="17"/>
      <c r="GL31" s="17"/>
      <c r="GM31" s="17"/>
      <c r="GN31" s="17"/>
      <c r="GO31" s="17"/>
      <c r="GP31" s="17"/>
      <c r="GQ31" s="17"/>
      <c r="GR31" s="17"/>
      <c r="GS31" s="17"/>
      <c r="GT31" s="17"/>
      <c r="GU31" s="17"/>
      <c r="GV31" s="17"/>
      <c r="GW31" s="17"/>
      <c r="GX31" s="17"/>
      <c r="GY31" s="17"/>
      <c r="GZ31" s="17"/>
      <c r="HA31" s="17"/>
      <c r="HB31" s="17"/>
      <c r="HC31" s="17"/>
      <c r="HD31" s="17"/>
      <c r="HE31" s="17"/>
      <c r="HF31" s="17"/>
      <c r="HG31" s="17"/>
      <c r="HH31" s="17"/>
      <c r="HI31" s="17"/>
      <c r="HJ31" s="17"/>
      <c r="HK31" s="17"/>
      <c r="HL31" s="17"/>
      <c r="HM31" s="17"/>
      <c r="HN31" s="17"/>
      <c r="HO31" s="17"/>
      <c r="HP31" s="17"/>
      <c r="HQ31" s="17"/>
      <c r="HR31" s="17"/>
      <c r="HS31" s="17"/>
      <c r="HT31" s="17"/>
      <c r="HU31" s="17"/>
      <c r="HV31" s="17"/>
      <c r="HW31" s="17"/>
      <c r="HX31" s="17"/>
      <c r="HY31" s="17"/>
      <c r="HZ31" s="17"/>
      <c r="IA31" s="17"/>
      <c r="IB31" s="17"/>
      <c r="IC31" s="17"/>
      <c r="ID31" s="17"/>
      <c r="IE31" s="17"/>
      <c r="IF31" s="17"/>
      <c r="IG31" s="17"/>
      <c r="IH31" s="17"/>
      <c r="II31" s="17"/>
      <c r="IJ31" s="17"/>
      <c r="IK31" s="17"/>
      <c r="IL31" s="17"/>
      <c r="IM31" s="17"/>
      <c r="IN31" s="17"/>
      <c r="IO31" s="17"/>
      <c r="IP31" s="17"/>
      <c r="IQ31" s="17"/>
      <c r="IR31" s="17"/>
      <c r="IS31" s="17"/>
      <c r="IT31" s="17"/>
      <c r="IU31" s="17"/>
      <c r="IV31" s="17"/>
      <c r="IW31" s="17"/>
      <c r="IX31" s="17"/>
      <c r="IY31" s="17"/>
      <c r="IZ31" s="17"/>
      <c r="JA31" s="17"/>
      <c r="JB31" s="17"/>
      <c r="JC31" s="17"/>
      <c r="JD31" s="17"/>
      <c r="JE31" s="17"/>
      <c r="JF31" s="17"/>
      <c r="JG31" s="17"/>
      <c r="JH31" s="17"/>
      <c r="JI31" s="17"/>
      <c r="JJ31" s="17"/>
      <c r="JK31" s="17"/>
      <c r="JL31" s="17"/>
      <c r="JM31" s="17"/>
      <c r="JN31" s="17"/>
      <c r="JO31" s="17"/>
      <c r="JP31" s="17"/>
      <c r="JQ31" s="17"/>
      <c r="JR31" s="17"/>
      <c r="JS31" s="17"/>
      <c r="JT31" s="17"/>
      <c r="JU31" s="17"/>
      <c r="JV31" s="17"/>
      <c r="JW31" s="17"/>
      <c r="JX31" s="17"/>
      <c r="JY31" s="17"/>
      <c r="JZ31" s="17"/>
      <c r="KA31" s="17"/>
      <c r="KB31" s="17"/>
      <c r="KC31" s="17"/>
      <c r="KD31" s="17"/>
      <c r="KE31" s="17"/>
      <c r="KF31" s="17"/>
      <c r="KG31" s="17"/>
      <c r="KH31" s="17"/>
      <c r="KI31" s="17"/>
      <c r="KJ31" s="17"/>
      <c r="KK31" s="17"/>
      <c r="KL31" s="17"/>
      <c r="KM31" s="17"/>
      <c r="KN31" s="17"/>
      <c r="KO31" s="17"/>
      <c r="KP31" s="17"/>
      <c r="KQ31" s="17"/>
      <c r="KR31" s="17"/>
      <c r="KS31" s="17"/>
      <c r="KT31" s="17"/>
      <c r="KU31" s="17"/>
      <c r="KV31" s="17"/>
      <c r="KW31" s="17"/>
      <c r="KX31" s="17"/>
      <c r="KY31" s="17"/>
      <c r="KZ31" s="17"/>
      <c r="LA31" s="17"/>
      <c r="LB31" s="17"/>
      <c r="LC31" s="17"/>
      <c r="LD31" s="17"/>
      <c r="LE31" s="17"/>
      <c r="LF31" s="17"/>
      <c r="LG31" s="17"/>
      <c r="LH31" s="17"/>
      <c r="LI31" s="17"/>
      <c r="LJ31" s="17"/>
      <c r="LK31" s="17"/>
      <c r="LL31" s="17"/>
      <c r="LM31" s="17"/>
      <c r="LN31" s="17"/>
      <c r="LO31" s="17"/>
      <c r="LP31" s="17"/>
      <c r="LQ31" s="17"/>
      <c r="LR31" s="17"/>
      <c r="LS31" s="17"/>
      <c r="LT31" s="17"/>
      <c r="LU31" s="17"/>
      <c r="LV31" s="17"/>
      <c r="LW31" s="17"/>
      <c r="LX31" s="17"/>
      <c r="LY31" s="17"/>
      <c r="LZ31" s="17"/>
      <c r="MA31" s="17"/>
      <c r="MB31" s="17"/>
      <c r="MC31" s="17"/>
      <c r="MD31" s="17"/>
      <c r="ME31" s="17"/>
      <c r="MF31" s="17"/>
      <c r="MG31" s="17"/>
      <c r="MH31" s="17"/>
      <c r="MI31" s="17"/>
      <c r="MJ31" s="17"/>
      <c r="MK31" s="17"/>
      <c r="ML31" s="17"/>
      <c r="MM31" s="17"/>
      <c r="MN31" s="17"/>
      <c r="MO31" s="17"/>
      <c r="MP31" s="17"/>
      <c r="MQ31" s="17"/>
      <c r="MR31" s="17"/>
      <c r="MS31" s="17"/>
      <c r="MT31" s="17"/>
      <c r="MU31" s="17"/>
      <c r="MV31" s="17"/>
      <c r="MW31" s="17"/>
      <c r="MX31" s="17"/>
      <c r="MY31" s="17"/>
      <c r="MZ31" s="17"/>
      <c r="NA31" s="17"/>
      <c r="NB31" s="17"/>
      <c r="NC31" s="17"/>
      <c r="ND31" s="17"/>
      <c r="NE31" s="17"/>
      <c r="NF31" s="17"/>
      <c r="NG31" s="17"/>
      <c r="NH31" s="17"/>
      <c r="NI31" s="17"/>
      <c r="NJ31" s="17"/>
      <c r="NK31" s="17"/>
      <c r="NL31" s="17"/>
      <c r="NM31" s="17"/>
      <c r="NN31" s="17"/>
      <c r="NO31" s="17"/>
      <c r="NP31" s="17"/>
      <c r="NQ31" s="17"/>
      <c r="NR31" s="17"/>
      <c r="NS31" s="17"/>
      <c r="NT31" s="17"/>
      <c r="NU31" s="17"/>
      <c r="NV31" s="17"/>
      <c r="NW31" s="17"/>
      <c r="NX31" s="17"/>
      <c r="NY31" s="17"/>
      <c r="NZ31" s="17"/>
      <c r="OA31" s="17"/>
      <c r="OB31" s="17"/>
      <c r="OC31" s="17"/>
      <c r="OD31" s="17"/>
      <c r="OE31" s="17"/>
      <c r="OF31" s="17"/>
      <c r="OG31" s="17"/>
      <c r="OH31" s="17"/>
      <c r="OI31" s="17"/>
      <c r="OJ31" s="17"/>
      <c r="OK31" s="17"/>
      <c r="OL31" s="17"/>
      <c r="OM31" s="17"/>
      <c r="ON31" s="17"/>
      <c r="OO31" s="17"/>
      <c r="OP31" s="17"/>
      <c r="OQ31" s="17"/>
      <c r="OR31" s="17"/>
      <c r="OS31" s="17"/>
      <c r="OT31" s="17"/>
      <c r="OU31" s="17"/>
      <c r="OV31" s="17"/>
      <c r="OW31" s="17"/>
      <c r="OX31" s="17"/>
      <c r="OY31" s="17"/>
      <c r="OZ31" s="17"/>
      <c r="PA31" s="17"/>
      <c r="PB31" s="17"/>
      <c r="PC31" s="17"/>
      <c r="PD31" s="17"/>
      <c r="PE31" s="17"/>
      <c r="PF31" s="17"/>
      <c r="PG31" s="17"/>
      <c r="PH31" s="17"/>
      <c r="PI31" s="17"/>
      <c r="PJ31" s="17"/>
      <c r="PK31" s="17"/>
      <c r="PL31" s="17"/>
      <c r="PM31" s="17"/>
      <c r="PN31" s="17"/>
      <c r="PO31" s="17"/>
      <c r="PP31" s="17"/>
      <c r="PQ31" s="17"/>
      <c r="PR31" s="17"/>
      <c r="PS31" s="17"/>
      <c r="PT31" s="17"/>
      <c r="PU31" s="17"/>
      <c r="PV31" s="17"/>
      <c r="PW31" s="17"/>
      <c r="PX31" s="17"/>
      <c r="PY31" s="17"/>
      <c r="PZ31" s="17"/>
      <c r="QA31" s="17"/>
      <c r="QB31" s="17"/>
      <c r="QC31" s="17"/>
      <c r="QD31" s="17"/>
      <c r="QE31" s="17"/>
      <c r="QF31" s="17"/>
      <c r="QG31" s="17"/>
      <c r="QH31" s="17"/>
      <c r="QI31" s="17"/>
      <c r="QJ31" s="17"/>
      <c r="QK31" s="17"/>
      <c r="QL31" s="17"/>
      <c r="QM31" s="17"/>
      <c r="QN31" s="17"/>
      <c r="QO31" s="17"/>
      <c r="QP31" s="17"/>
      <c r="QQ31" s="17"/>
      <c r="QR31" s="17"/>
      <c r="QS31" s="17"/>
      <c r="QT31" s="17"/>
      <c r="QU31" s="17"/>
      <c r="QV31" s="17"/>
      <c r="QW31" s="17"/>
      <c r="QX31" s="17"/>
      <c r="QY31" s="17"/>
      <c r="QZ31" s="17"/>
      <c r="RA31" s="17"/>
      <c r="RB31" s="17"/>
      <c r="RC31" s="17"/>
      <c r="RD31" s="17"/>
      <c r="RE31" s="17"/>
      <c r="RF31" s="17"/>
      <c r="RG31" s="17"/>
      <c r="RH31" s="17"/>
      <c r="RI31" s="17"/>
      <c r="RJ31" s="17"/>
      <c r="RK31" s="17"/>
      <c r="RL31" s="17"/>
      <c r="RM31" s="17"/>
      <c r="RN31" s="17"/>
      <c r="RO31" s="17"/>
      <c r="RP31" s="17"/>
      <c r="RQ31" s="17"/>
      <c r="RR31" s="17"/>
      <c r="RS31" s="17"/>
      <c r="RT31" s="17"/>
      <c r="RU31" s="17"/>
      <c r="RV31" s="17"/>
      <c r="RW31" s="17"/>
      <c r="RX31" s="17"/>
      <c r="RY31" s="17"/>
      <c r="RZ31" s="17"/>
      <c r="SA31" s="17"/>
      <c r="SB31" s="17"/>
      <c r="SC31" s="17"/>
      <c r="SD31" s="17"/>
      <c r="SE31" s="17"/>
      <c r="SF31" s="17"/>
      <c r="SG31" s="17"/>
      <c r="SH31" s="17"/>
      <c r="SI31" s="17"/>
      <c r="SJ31" s="17"/>
      <c r="SK31" s="17"/>
      <c r="SL31" s="17"/>
      <c r="SM31" s="17"/>
      <c r="SN31" s="17"/>
      <c r="SO31" s="17"/>
      <c r="SP31" s="17"/>
      <c r="SQ31" s="17"/>
      <c r="SR31" s="17"/>
      <c r="SS31" s="17"/>
      <c r="ST31" s="17"/>
      <c r="SU31" s="17"/>
      <c r="SV31" s="17"/>
      <c r="SW31" s="17"/>
      <c r="SX31" s="17"/>
      <c r="SY31" s="17"/>
      <c r="SZ31" s="17"/>
      <c r="TA31" s="17"/>
      <c r="TB31" s="17"/>
      <c r="TC31" s="17"/>
      <c r="TD31" s="17"/>
      <c r="TE31" s="17"/>
      <c r="TF31" s="17"/>
      <c r="TG31" s="17"/>
      <c r="TH31" s="17"/>
      <c r="TI31" s="17"/>
      <c r="TJ31" s="17"/>
      <c r="TK31" s="17"/>
      <c r="TL31" s="17"/>
      <c r="TM31" s="17"/>
      <c r="TN31" s="17"/>
      <c r="TO31" s="17"/>
      <c r="TP31" s="17"/>
      <c r="TQ31" s="17"/>
      <c r="TR31" s="17"/>
      <c r="TS31" s="17"/>
      <c r="TT31" s="17"/>
      <c r="TU31" s="17"/>
      <c r="TV31" s="17"/>
      <c r="TW31" s="17"/>
      <c r="TX31" s="17"/>
      <c r="TY31" s="17"/>
      <c r="TZ31" s="17"/>
      <c r="UA31" s="17"/>
      <c r="UB31" s="17"/>
      <c r="UC31" s="17"/>
      <c r="UD31" s="17"/>
      <c r="UE31" s="17"/>
      <c r="UF31" s="17"/>
      <c r="UG31" s="17"/>
      <c r="UH31" s="17"/>
      <c r="UI31" s="17"/>
      <c r="UJ31" s="17"/>
      <c r="UK31" s="17"/>
      <c r="UL31" s="17"/>
      <c r="UM31" s="17"/>
      <c r="UN31" s="17"/>
      <c r="UO31" s="17"/>
      <c r="UP31" s="17"/>
      <c r="UQ31" s="17"/>
      <c r="UR31" s="17"/>
      <c r="US31" s="17"/>
      <c r="UT31" s="17"/>
      <c r="UU31" s="17"/>
      <c r="UV31" s="17"/>
      <c r="UW31" s="17"/>
      <c r="UX31" s="17"/>
      <c r="UY31" s="17"/>
      <c r="UZ31" s="17"/>
      <c r="VA31" s="17"/>
      <c r="VB31" s="17"/>
      <c r="VC31" s="17"/>
      <c r="VD31" s="17"/>
      <c r="VE31" s="17"/>
      <c r="VF31" s="17"/>
      <c r="VG31" s="17"/>
      <c r="VH31" s="17"/>
      <c r="VI31" s="17"/>
      <c r="VJ31" s="17"/>
      <c r="VK31" s="17"/>
      <c r="VL31" s="17"/>
      <c r="VM31" s="17"/>
      <c r="VN31" s="17"/>
      <c r="VO31" s="17"/>
      <c r="VP31" s="17"/>
      <c r="VQ31" s="17"/>
      <c r="VR31" s="17"/>
      <c r="VS31" s="17"/>
      <c r="VT31" s="17"/>
      <c r="VU31" s="17"/>
      <c r="VV31" s="17"/>
      <c r="VW31" s="17"/>
      <c r="VX31" s="17"/>
      <c r="VY31" s="17"/>
      <c r="VZ31" s="17"/>
      <c r="WA31" s="17"/>
      <c r="WB31" s="17"/>
      <c r="WC31" s="17"/>
      <c r="WD31" s="17"/>
      <c r="WE31" s="17"/>
      <c r="WF31" s="17"/>
      <c r="WG31" s="17"/>
      <c r="WH31" s="17"/>
      <c r="WI31" s="17"/>
      <c r="WJ31" s="17"/>
      <c r="WK31" s="17"/>
      <c r="WL31" s="17"/>
      <c r="WM31" s="17"/>
      <c r="WN31" s="17"/>
      <c r="WO31" s="17"/>
      <c r="WP31" s="17"/>
      <c r="WQ31" s="17"/>
      <c r="WR31" s="17"/>
      <c r="WS31" s="17"/>
      <c r="WT31" s="17"/>
      <c r="WU31" s="17"/>
      <c r="WV31" s="17"/>
      <c r="WW31" s="17"/>
      <c r="WX31" s="17"/>
      <c r="WY31" s="17"/>
      <c r="WZ31" s="17"/>
      <c r="XA31" s="17"/>
      <c r="XB31" s="17"/>
      <c r="XC31" s="17"/>
      <c r="XD31" s="17"/>
      <c r="XE31" s="17"/>
      <c r="XF31" s="17"/>
      <c r="XG31" s="17"/>
      <c r="XH31" s="17"/>
      <c r="XI31" s="17"/>
      <c r="XJ31" s="17"/>
      <c r="XK31" s="17"/>
      <c r="XL31" s="17"/>
      <c r="XM31" s="17"/>
      <c r="XN31" s="17"/>
      <c r="XO31" s="17"/>
      <c r="XP31" s="17"/>
      <c r="XQ31" s="17"/>
      <c r="XR31" s="17"/>
      <c r="XS31" s="17"/>
      <c r="XT31" s="17"/>
      <c r="XU31" s="17"/>
      <c r="XV31" s="17"/>
      <c r="XW31" s="17"/>
      <c r="XX31" s="17"/>
      <c r="XY31" s="17"/>
      <c r="XZ31" s="17"/>
      <c r="YA31" s="17"/>
      <c r="YB31" s="17"/>
      <c r="YC31" s="17"/>
      <c r="YD31" s="17"/>
      <c r="YE31" s="17"/>
      <c r="YF31" s="17"/>
      <c r="YG31" s="17"/>
      <c r="YH31" s="17"/>
      <c r="YI31" s="17"/>
      <c r="YJ31" s="17"/>
      <c r="YK31" s="17"/>
      <c r="YL31" s="17"/>
      <c r="YM31" s="17"/>
      <c r="YN31" s="17"/>
      <c r="YO31" s="17"/>
      <c r="YP31" s="17"/>
      <c r="YQ31" s="17"/>
      <c r="YR31" s="17"/>
      <c r="YS31" s="17"/>
      <c r="YT31" s="17"/>
      <c r="YU31" s="17"/>
      <c r="YV31" s="17"/>
      <c r="YW31" s="17"/>
      <c r="YX31" s="17"/>
      <c r="YY31" s="17"/>
      <c r="YZ31" s="17"/>
      <c r="ZA31" s="17"/>
      <c r="ZB31" s="17"/>
      <c r="ZC31" s="17"/>
      <c r="ZD31" s="17"/>
      <c r="ZE31" s="17"/>
      <c r="ZF31" s="17"/>
      <c r="ZG31" s="17"/>
      <c r="ZH31" s="17"/>
      <c r="ZI31" s="17"/>
      <c r="ZJ31" s="17"/>
      <c r="ZK31" s="17"/>
      <c r="ZL31" s="17"/>
      <c r="ZM31" s="17"/>
      <c r="ZN31" s="17"/>
      <c r="ZO31" s="17"/>
      <c r="ZP31" s="17"/>
      <c r="ZQ31" s="17"/>
      <c r="ZR31" s="17"/>
      <c r="ZS31" s="17"/>
      <c r="ZT31" s="17"/>
      <c r="ZU31" s="17"/>
      <c r="ZV31" s="17"/>
      <c r="ZW31" s="17"/>
      <c r="ZX31" s="17"/>
      <c r="ZY31" s="17"/>
      <c r="ZZ31" s="17"/>
      <c r="AAA31" s="17"/>
      <c r="AAB31" s="17"/>
      <c r="AAC31" s="17"/>
      <c r="AAD31" s="17"/>
      <c r="AAE31" s="17"/>
      <c r="AAF31" s="17"/>
      <c r="AAG31" s="17"/>
      <c r="AAH31" s="17"/>
      <c r="AAI31" s="17"/>
      <c r="AAJ31" s="17"/>
      <c r="AAK31" s="17"/>
      <c r="AAL31" s="17"/>
      <c r="AAM31" s="17"/>
      <c r="AAN31" s="17"/>
      <c r="AAO31" s="17"/>
      <c r="AAP31" s="17"/>
      <c r="AAQ31" s="17"/>
      <c r="AAR31" s="17"/>
      <c r="AAS31" s="17"/>
      <c r="AAT31" s="17"/>
      <c r="AAU31" s="17"/>
      <c r="AAV31" s="17"/>
      <c r="AAW31" s="17"/>
      <c r="AAX31" s="17"/>
      <c r="AAY31" s="17"/>
      <c r="AAZ31" s="17"/>
      <c r="ABA31" s="17"/>
      <c r="ABB31" s="17"/>
      <c r="ABC31" s="17"/>
      <c r="ABD31" s="17"/>
      <c r="ABE31" s="17"/>
      <c r="ABF31" s="17"/>
      <c r="ABG31" s="17"/>
      <c r="ABH31" s="17"/>
      <c r="ABI31" s="17"/>
      <c r="ABJ31" s="17"/>
      <c r="ABK31" s="17"/>
      <c r="ABL31" s="17"/>
      <c r="ABM31" s="17"/>
      <c r="ABN31" s="17"/>
      <c r="ABO31" s="17"/>
      <c r="ABP31" s="17"/>
      <c r="ABQ31" s="17"/>
      <c r="ABR31" s="17"/>
      <c r="ABS31" s="17"/>
      <c r="ABT31" s="17"/>
      <c r="ABU31" s="17"/>
      <c r="ABV31" s="17"/>
      <c r="ABW31" s="17"/>
      <c r="ABX31" s="17"/>
      <c r="ABY31" s="17"/>
      <c r="ABZ31" s="17"/>
      <c r="ACA31" s="17"/>
      <c r="ACB31" s="17"/>
      <c r="ACC31" s="17"/>
      <c r="ACD31" s="17"/>
      <c r="ACE31" s="17"/>
      <c r="ACF31" s="17"/>
      <c r="ACG31" s="17"/>
      <c r="ACH31" s="17"/>
      <c r="ACI31" s="17"/>
      <c r="ACJ31" s="17"/>
      <c r="ACK31" s="17"/>
      <c r="ACL31" s="17"/>
      <c r="ACM31" s="17"/>
      <c r="ACN31" s="17"/>
      <c r="ACO31" s="17"/>
      <c r="ACP31" s="17"/>
      <c r="ACQ31" s="17"/>
      <c r="ACR31" s="17"/>
      <c r="ACS31" s="17"/>
      <c r="ACT31" s="17"/>
      <c r="ACU31" s="17"/>
      <c r="ACV31" s="17"/>
      <c r="ACW31" s="17"/>
      <c r="ACX31" s="17"/>
      <c r="ACY31" s="17"/>
      <c r="ACZ31" s="17"/>
      <c r="ADA31" s="17"/>
      <c r="ADB31" s="17"/>
      <c r="ADC31" s="17"/>
      <c r="ADD31" s="17"/>
      <c r="ADE31" s="17"/>
      <c r="ADF31" s="17"/>
      <c r="ADG31" s="17"/>
      <c r="ADH31" s="17"/>
      <c r="ADI31" s="17"/>
      <c r="ADJ31" s="17"/>
      <c r="ADK31" s="17"/>
      <c r="ADL31" s="17"/>
      <c r="ADM31" s="17"/>
      <c r="ADN31" s="17"/>
      <c r="ADO31" s="17"/>
      <c r="ADP31" s="17"/>
      <c r="ADQ31" s="17"/>
      <c r="ADR31" s="17"/>
      <c r="ADS31" s="17"/>
      <c r="ADT31" s="17"/>
      <c r="ADU31" s="17"/>
      <c r="ADV31" s="17"/>
      <c r="ADW31" s="17"/>
      <c r="ADX31" s="17"/>
      <c r="ADY31" s="17"/>
      <c r="ADZ31" s="17"/>
      <c r="AEA31" s="17"/>
      <c r="AEB31" s="17"/>
      <c r="AEC31" s="17"/>
      <c r="AED31" s="17"/>
      <c r="AEE31" s="17"/>
      <c r="AEF31" s="17"/>
      <c r="AEG31" s="17"/>
      <c r="AEH31" s="17"/>
      <c r="AEI31" s="17"/>
      <c r="AEJ31" s="17"/>
      <c r="AEK31" s="17"/>
      <c r="AEL31" s="17"/>
      <c r="AEM31" s="17"/>
      <c r="AEN31" s="17"/>
      <c r="AEO31" s="17"/>
      <c r="AEP31" s="17"/>
      <c r="AEQ31" s="17"/>
      <c r="AER31" s="17"/>
      <c r="AES31" s="17"/>
      <c r="AET31" s="17"/>
      <c r="AEU31" s="17"/>
      <c r="AEV31" s="17"/>
      <c r="AEW31" s="17"/>
      <c r="AEX31" s="17"/>
      <c r="AEY31" s="17"/>
      <c r="AEZ31" s="17"/>
      <c r="AFA31" s="17"/>
      <c r="AFB31" s="17"/>
      <c r="AFC31" s="17"/>
      <c r="AFD31" s="17"/>
      <c r="AFE31" s="17"/>
      <c r="AFF31" s="17"/>
      <c r="AFG31" s="17"/>
      <c r="AFH31" s="17"/>
      <c r="AFI31" s="17"/>
      <c r="AFJ31" s="17"/>
      <c r="AFK31" s="17"/>
      <c r="AFL31" s="17"/>
      <c r="AFM31" s="17"/>
      <c r="AFN31" s="17"/>
      <c r="AFO31" s="17"/>
      <c r="AFP31" s="17"/>
      <c r="AFQ31" s="17"/>
      <c r="AFR31" s="17"/>
      <c r="AFS31" s="17"/>
      <c r="AFT31" s="17"/>
      <c r="AFU31" s="17"/>
      <c r="AFV31" s="17"/>
      <c r="AFW31" s="17"/>
      <c r="AFX31" s="17"/>
      <c r="AFY31" s="17"/>
      <c r="AFZ31" s="17"/>
      <c r="AGA31" s="17"/>
      <c r="AGB31" s="17"/>
      <c r="AGC31" s="17"/>
      <c r="AGD31" s="17"/>
      <c r="AGE31" s="17"/>
      <c r="AGF31" s="17"/>
      <c r="AGG31" s="17"/>
      <c r="AGH31" s="17"/>
      <c r="AGI31" s="17"/>
      <c r="AGJ31" s="17"/>
      <c r="AGK31" s="17"/>
      <c r="AGL31" s="17"/>
      <c r="AGM31" s="17"/>
      <c r="AGN31" s="17"/>
      <c r="AGO31" s="17"/>
      <c r="AGP31" s="17"/>
      <c r="AGQ31" s="17"/>
      <c r="AGR31" s="17"/>
      <c r="AGS31" s="17"/>
      <c r="AGT31" s="17"/>
      <c r="AGU31" s="17"/>
      <c r="AGV31" s="17"/>
      <c r="AGW31" s="17"/>
      <c r="AGX31" s="17"/>
      <c r="AGY31" s="17"/>
      <c r="AGZ31" s="17"/>
      <c r="AHA31" s="17"/>
      <c r="AHB31" s="17"/>
      <c r="AHC31" s="17"/>
      <c r="AHD31" s="17"/>
      <c r="AHE31" s="17"/>
      <c r="AHF31" s="17"/>
      <c r="AHG31" s="17"/>
      <c r="AHH31" s="17"/>
      <c r="AHI31" s="17"/>
      <c r="AHJ31" s="17"/>
      <c r="AHK31" s="17"/>
      <c r="AHL31" s="17"/>
      <c r="AHM31" s="17"/>
      <c r="AHN31" s="17"/>
      <c r="AHO31" s="17"/>
      <c r="AHP31" s="17"/>
      <c r="AHQ31" s="17"/>
      <c r="AHR31" s="17"/>
      <c r="AHS31" s="17"/>
      <c r="AHT31" s="17"/>
      <c r="AHU31" s="17"/>
      <c r="AHV31" s="17"/>
      <c r="AHW31" s="17"/>
      <c r="AHX31" s="17"/>
      <c r="AHY31" s="17"/>
      <c r="AHZ31" s="17"/>
      <c r="AIA31" s="17"/>
      <c r="AIB31" s="17"/>
      <c r="AIC31" s="17"/>
      <c r="AID31" s="17"/>
      <c r="AIE31" s="17"/>
      <c r="AIF31" s="17"/>
      <c r="AIG31" s="17"/>
      <c r="AIH31" s="17"/>
      <c r="AII31" s="17"/>
      <c r="AIJ31" s="17"/>
      <c r="AIK31" s="17"/>
      <c r="AIL31" s="17"/>
      <c r="AIM31" s="17"/>
      <c r="AIN31" s="17"/>
      <c r="AIO31" s="17"/>
      <c r="AIP31" s="17"/>
      <c r="AIQ31" s="17"/>
      <c r="AIR31" s="17"/>
      <c r="AIS31" s="17"/>
      <c r="AIT31" s="17"/>
      <c r="AIU31" s="17"/>
      <c r="AIV31" s="17"/>
      <c r="AIW31" s="17"/>
      <c r="AIX31" s="17"/>
      <c r="AIY31" s="17"/>
      <c r="AIZ31" s="17"/>
      <c r="AJA31" s="17"/>
      <c r="AJB31" s="17"/>
      <c r="AJC31" s="17"/>
      <c r="AJD31" s="17"/>
      <c r="AJE31" s="17"/>
      <c r="AJF31" s="17"/>
      <c r="AJG31" s="17"/>
      <c r="AJH31" s="17"/>
      <c r="AJI31" s="17"/>
      <c r="AJJ31" s="17"/>
      <c r="AJK31" s="17"/>
      <c r="AJL31" s="17"/>
      <c r="AJM31" s="17"/>
      <c r="AJN31" s="17"/>
      <c r="AJO31" s="17"/>
      <c r="AJP31" s="17"/>
      <c r="AJQ31" s="17"/>
      <c r="AJR31" s="17"/>
      <c r="AJS31" s="17"/>
      <c r="AJT31" s="17"/>
      <c r="AJU31" s="17"/>
      <c r="AJV31" s="17"/>
      <c r="AJW31" s="17"/>
      <c r="AJX31" s="17"/>
      <c r="AJY31" s="17"/>
      <c r="AJZ31" s="17"/>
      <c r="AKA31" s="17"/>
      <c r="AKB31" s="17"/>
      <c r="AKC31" s="17"/>
      <c r="AKD31" s="17"/>
      <c r="AKE31" s="17"/>
      <c r="AKF31" s="17"/>
      <c r="AKG31" s="17"/>
      <c r="AKH31" s="17"/>
      <c r="AKI31" s="17"/>
      <c r="AKJ31" s="17"/>
      <c r="AKK31" s="17"/>
      <c r="AKL31" s="17"/>
      <c r="AKM31" s="17"/>
      <c r="AKN31" s="17"/>
      <c r="AKO31" s="17"/>
      <c r="AKP31" s="17"/>
      <c r="AKQ31" s="17"/>
      <c r="AKR31" s="17"/>
      <c r="AKS31" s="17"/>
      <c r="AKT31" s="17"/>
      <c r="AKU31" s="17"/>
      <c r="AKV31" s="17"/>
      <c r="AKW31" s="17"/>
      <c r="AKX31" s="17"/>
      <c r="AKY31" s="17"/>
      <c r="AKZ31" s="17"/>
      <c r="ALA31" s="17"/>
      <c r="ALB31" s="17"/>
      <c r="ALC31" s="17"/>
      <c r="ALD31" s="17"/>
      <c r="ALE31" s="17"/>
      <c r="ALF31" s="17"/>
      <c r="ALG31" s="17"/>
      <c r="ALH31" s="17"/>
      <c r="ALI31" s="17"/>
      <c r="ALJ31" s="17"/>
      <c r="ALK31" s="17"/>
      <c r="ALL31" s="17"/>
      <c r="ALM31" s="17"/>
      <c r="ALN31" s="17"/>
      <c r="ALO31" s="17"/>
      <c r="ALP31" s="17"/>
      <c r="ALQ31" s="17"/>
      <c r="ALR31" s="17"/>
      <c r="ALS31" s="17"/>
      <c r="ALT31" s="17"/>
      <c r="ALU31" s="17"/>
      <c r="ALV31" s="17"/>
      <c r="ALW31" s="17"/>
      <c r="ALX31" s="17"/>
      <c r="ALY31" s="17"/>
      <c r="ALZ31" s="17"/>
      <c r="AMA31" s="17"/>
      <c r="AMB31" s="17"/>
      <c r="AMC31" s="17"/>
      <c r="AMD31" s="17"/>
      <c r="AME31" s="17"/>
      <c r="AMF31" s="17"/>
      <c r="AMG31" s="17"/>
      <c r="AMH31" s="17"/>
      <c r="AMI31" s="17"/>
      <c r="AMJ31" s="17"/>
    </row>
    <row r="32" spans="1:1024" ht="36">
      <c r="A32" s="17"/>
      <c r="B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32" s="51" t="s">
        <v>13</v>
      </c>
      <c r="D32" s="48">
        <v>100583</v>
      </c>
      <c r="E32" s="46">
        <v>1</v>
      </c>
      <c r="F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608.38</v>
      </c>
      <c r="H32" s="46">
        <f ca="1">ROUND(E32*G32,2)</f>
        <v>608.38</v>
      </c>
      <c r="I32" s="98"/>
      <c r="J32" s="98"/>
      <c r="K32" s="17" t="str">
        <f>K30</f>
        <v>SEDUC E 3</v>
      </c>
    </row>
    <row r="33" spans="1:11">
      <c r="A33" s="49">
        <f ca="1">H33</f>
        <v>3015.92</v>
      </c>
      <c r="B33" s="66" t="s">
        <v>14</v>
      </c>
      <c r="C33" s="51"/>
      <c r="D33" s="51"/>
      <c r="E33" s="44"/>
      <c r="F33" s="52"/>
      <c r="G33" s="79"/>
      <c r="H33" s="80">
        <f ca="1">SUM(H28:H32)</f>
        <v>3015.92</v>
      </c>
      <c r="I33" s="98" t="str">
        <f>A26</f>
        <v>SEDUC E 3</v>
      </c>
      <c r="J33" s="99">
        <f ca="1">H33</f>
        <v>3015.92</v>
      </c>
      <c r="K33" s="17" t="str">
        <f t="shared" si="0"/>
        <v>SEDUC E 3</v>
      </c>
    </row>
    <row r="34" spans="1:11">
      <c r="A34" s="17"/>
      <c r="B34" s="69"/>
      <c r="C34" s="70"/>
      <c r="D34" s="70"/>
      <c r="E34" s="71"/>
      <c r="F34" s="72"/>
      <c r="G34" s="73"/>
      <c r="H34" s="81"/>
      <c r="I34" s="98"/>
      <c r="J34" s="98"/>
      <c r="K34" s="17" t="str">
        <f t="shared" si="0"/>
        <v>SEDUC E 3</v>
      </c>
    </row>
    <row r="35" spans="1:11" ht="20.25">
      <c r="A35" s="17"/>
      <c r="B35" s="372" t="str">
        <f>A36</f>
        <v>SEDUC E 4</v>
      </c>
      <c r="C35" s="373"/>
      <c r="D35" s="373"/>
      <c r="E35" s="373"/>
      <c r="F35" s="373"/>
      <c r="G35" s="373"/>
      <c r="H35" s="374"/>
      <c r="I35" s="98"/>
      <c r="J35" s="98"/>
      <c r="K35" s="96" t="str">
        <f>B35</f>
        <v>SEDUC E 4</v>
      </c>
    </row>
    <row r="36" spans="1:11" ht="29.25" customHeight="1">
      <c r="A36" s="17" t="s">
        <v>22</v>
      </c>
      <c r="B36" s="388" t="s">
        <v>23</v>
      </c>
      <c r="C36" s="389"/>
      <c r="D36" s="389"/>
      <c r="E36" s="389"/>
      <c r="F36" s="390"/>
      <c r="G36" s="82" t="s">
        <v>4</v>
      </c>
      <c r="H36" s="36" t="s">
        <v>5</v>
      </c>
      <c r="I36" s="98"/>
      <c r="J36" s="98"/>
      <c r="K36" s="17" t="str">
        <f t="shared" si="0"/>
        <v>SEDUC E 4</v>
      </c>
    </row>
    <row r="37" spans="1:11" ht="20.25" customHeight="1">
      <c r="A37" s="17"/>
      <c r="B37" s="39" t="s">
        <v>6</v>
      </c>
      <c r="C37" s="39" t="s">
        <v>7</v>
      </c>
      <c r="D37" s="39" t="s">
        <v>8</v>
      </c>
      <c r="E37" s="80" t="s">
        <v>9</v>
      </c>
      <c r="F37" s="39" t="s">
        <v>17</v>
      </c>
      <c r="G37" s="83" t="s">
        <v>18</v>
      </c>
      <c r="H37" s="39" t="s">
        <v>12</v>
      </c>
      <c r="I37" s="98"/>
      <c r="J37" s="98"/>
      <c r="K37" s="17" t="str">
        <f t="shared" si="0"/>
        <v>SEDUC E 4</v>
      </c>
    </row>
    <row r="38" spans="1:11" ht="31.5" customHeight="1">
      <c r="A38" s="17"/>
      <c r="B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8" s="51" t="s">
        <v>13</v>
      </c>
      <c r="D38" s="48">
        <v>94969</v>
      </c>
      <c r="E38" s="46">
        <v>0.15</v>
      </c>
      <c r="F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38" s="46">
        <f ca="1">ROUND(E38*G38,2)</f>
        <v>55.4</v>
      </c>
      <c r="I38" s="98"/>
      <c r="J38" s="98"/>
      <c r="K38" s="17" t="str">
        <f t="shared" si="0"/>
        <v>SEDUC E 4</v>
      </c>
    </row>
    <row r="39" spans="1:11">
      <c r="A39" s="17"/>
      <c r="B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9" s="48" t="s">
        <v>19</v>
      </c>
      <c r="D39" s="42">
        <v>6883</v>
      </c>
      <c r="E39" s="44">
        <v>1</v>
      </c>
      <c r="F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1065,69</v>
      </c>
      <c r="H39" s="46">
        <f ca="1">ROUND(E39*G39,2)</f>
        <v>1065.69</v>
      </c>
      <c r="I39" s="98"/>
      <c r="J39" s="98"/>
      <c r="K39" s="17" t="str">
        <f t="shared" si="0"/>
        <v>SEDUC E 4</v>
      </c>
    </row>
    <row r="40" spans="1:11">
      <c r="A40" s="17"/>
      <c r="B4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0" s="51" t="s">
        <v>13</v>
      </c>
      <c r="D40" s="51" t="s">
        <v>24</v>
      </c>
      <c r="E40" s="44">
        <v>0.15</v>
      </c>
      <c r="F4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0" s="46" t="e">
        <f ca="1">ROUND(E40*G40,2)</f>
        <v>#N/A</v>
      </c>
      <c r="I40" s="98"/>
      <c r="J40" s="98"/>
      <c r="K40" s="17" t="str">
        <f t="shared" si="0"/>
        <v>SEDUC E 4</v>
      </c>
    </row>
    <row r="41" spans="1:11">
      <c r="A41" s="17"/>
      <c r="B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1" s="51" t="s">
        <v>13</v>
      </c>
      <c r="D41" s="48">
        <v>88316</v>
      </c>
      <c r="E41" s="44">
        <v>6</v>
      </c>
      <c r="F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1" s="46">
        <f ca="1">ROUND(E41*G41,2)</f>
        <v>92.1</v>
      </c>
      <c r="I41" s="98"/>
      <c r="J41" s="98"/>
      <c r="K41" s="17" t="str">
        <f t="shared" si="0"/>
        <v>SEDUC E 4</v>
      </c>
    </row>
    <row r="42" spans="1:11" ht="36">
      <c r="A42" s="17"/>
      <c r="B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2" s="51" t="s">
        <v>13</v>
      </c>
      <c r="D42" s="48">
        <v>91634</v>
      </c>
      <c r="E42" s="46">
        <v>1.25</v>
      </c>
      <c r="F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42" s="46">
        <f ca="1">ROUND(E42*G42,2)</f>
        <v>216.64</v>
      </c>
      <c r="I42" s="98"/>
      <c r="J42" s="98"/>
      <c r="K42" s="17" t="str">
        <f t="shared" si="0"/>
        <v>SEDUC E 4</v>
      </c>
    </row>
    <row r="43" spans="1:11">
      <c r="A43" s="49" t="e">
        <f ca="1">H43</f>
        <v>#N/A</v>
      </c>
      <c r="B43" s="50" t="s">
        <v>14</v>
      </c>
      <c r="C43" s="51"/>
      <c r="D43" s="51"/>
      <c r="E43" s="44"/>
      <c r="F43" s="52"/>
      <c r="G43" s="79"/>
      <c r="H43" s="80" t="e">
        <f ca="1">SUM(H38:H42)</f>
        <v>#N/A</v>
      </c>
      <c r="I43" s="98" t="str">
        <f>A36</f>
        <v>SEDUC E 4</v>
      </c>
      <c r="J43" s="99" t="e">
        <f ca="1">H43</f>
        <v>#N/A</v>
      </c>
      <c r="K43" s="17" t="str">
        <f t="shared" si="0"/>
        <v>SEDUC E 4</v>
      </c>
    </row>
    <row r="44" spans="1:11">
      <c r="A44" s="17"/>
      <c r="B44" s="69"/>
      <c r="C44" s="70"/>
      <c r="D44" s="70"/>
      <c r="E44" s="71"/>
      <c r="F44" s="72"/>
      <c r="G44" s="73"/>
      <c r="H44" s="81"/>
      <c r="I44" s="98"/>
      <c r="J44" s="98"/>
      <c r="K44" s="17" t="str">
        <f t="shared" si="0"/>
        <v>SEDUC E 4</v>
      </c>
    </row>
    <row r="45" spans="1:11" ht="20.25">
      <c r="A45" s="17"/>
      <c r="B45" s="372" t="str">
        <f>A46</f>
        <v>SEDUC E 5</v>
      </c>
      <c r="C45" s="373"/>
      <c r="D45" s="373"/>
      <c r="E45" s="373"/>
      <c r="F45" s="373"/>
      <c r="G45" s="373"/>
      <c r="H45" s="374"/>
      <c r="I45" s="98"/>
      <c r="J45" s="98"/>
      <c r="K45" s="96" t="str">
        <f>B45</f>
        <v>SEDUC E 5</v>
      </c>
    </row>
    <row r="46" spans="1:11" ht="32.25" customHeight="1">
      <c r="A46" s="17" t="s">
        <v>25</v>
      </c>
      <c r="B46" s="388" t="s">
        <v>26</v>
      </c>
      <c r="C46" s="389"/>
      <c r="D46" s="389"/>
      <c r="E46" s="389"/>
      <c r="F46" s="390"/>
      <c r="G46" s="84" t="s">
        <v>4</v>
      </c>
      <c r="H46" s="36" t="s">
        <v>5</v>
      </c>
      <c r="I46" s="98"/>
      <c r="J46" s="98"/>
      <c r="K46" s="17" t="str">
        <f t="shared" ref="K46:K108" si="3">K45</f>
        <v>SEDUC E 5</v>
      </c>
    </row>
    <row r="47" spans="1:11">
      <c r="A47" s="17"/>
      <c r="B47" s="85" t="s">
        <v>6</v>
      </c>
      <c r="C47" s="39" t="s">
        <v>7</v>
      </c>
      <c r="D47" s="39" t="s">
        <v>8</v>
      </c>
      <c r="E47" s="86" t="s">
        <v>9</v>
      </c>
      <c r="F47" s="85" t="s">
        <v>17</v>
      </c>
      <c r="G47" s="87" t="s">
        <v>18</v>
      </c>
      <c r="H47" s="85" t="s">
        <v>12</v>
      </c>
      <c r="I47" s="98"/>
      <c r="J47" s="98"/>
      <c r="K47" s="17" t="str">
        <f t="shared" si="3"/>
        <v>SEDUC E 5</v>
      </c>
    </row>
    <row r="48" spans="1:11" ht="24">
      <c r="A48" s="17"/>
      <c r="B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8" s="51" t="s">
        <v>13</v>
      </c>
      <c r="D48" s="48">
        <v>94969</v>
      </c>
      <c r="E48" s="46">
        <v>0.3</v>
      </c>
      <c r="F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48" s="46">
        <f ca="1">ROUND(E48*G48,2)</f>
        <v>110.8</v>
      </c>
      <c r="I48" s="98"/>
      <c r="J48" s="98"/>
      <c r="K48" s="17" t="str">
        <f t="shared" si="3"/>
        <v>SEDUC E 5</v>
      </c>
    </row>
    <row r="49" spans="1:11">
      <c r="A49" s="17"/>
      <c r="B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9" s="88" t="s">
        <v>19</v>
      </c>
      <c r="D49" s="76">
        <v>2560</v>
      </c>
      <c r="E49" s="46">
        <v>1</v>
      </c>
      <c r="F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1811,79</v>
      </c>
      <c r="H49" s="46">
        <f ca="1">ROUND(E49*G49,2)</f>
        <v>1811.79</v>
      </c>
      <c r="I49" s="98"/>
      <c r="J49" s="98"/>
      <c r="K49" s="17" t="str">
        <f t="shared" si="3"/>
        <v>SEDUC E 5</v>
      </c>
    </row>
    <row r="50" spans="1:11">
      <c r="A50" s="17"/>
      <c r="B5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 s="51" t="s">
        <v>13</v>
      </c>
      <c r="D50" s="48" t="s">
        <v>24</v>
      </c>
      <c r="E50" s="44">
        <v>0.3</v>
      </c>
      <c r="F5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 s="46" t="e">
        <f ca="1">ROUND(E50*G50,2)</f>
        <v>#N/A</v>
      </c>
      <c r="I50" s="98"/>
      <c r="J50" s="98"/>
      <c r="K50" s="17" t="str">
        <f t="shared" si="3"/>
        <v>SEDUC E 5</v>
      </c>
    </row>
    <row r="51" spans="1:11">
      <c r="A51" s="17"/>
      <c r="B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 s="51" t="s">
        <v>13</v>
      </c>
      <c r="D51" s="48">
        <v>88316</v>
      </c>
      <c r="E51" s="44">
        <v>6</v>
      </c>
      <c r="F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1" s="46">
        <f ca="1">ROUND(E51*G51,2)</f>
        <v>92.1</v>
      </c>
      <c r="I51" s="98"/>
      <c r="J51" s="98"/>
      <c r="K51" s="17" t="str">
        <f t="shared" si="3"/>
        <v>SEDUC E 5</v>
      </c>
    </row>
    <row r="52" spans="1:11" ht="36">
      <c r="A52" s="17"/>
      <c r="B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2" s="51" t="s">
        <v>13</v>
      </c>
      <c r="D52" s="77">
        <v>91634</v>
      </c>
      <c r="E52" s="46">
        <v>1.25</v>
      </c>
      <c r="F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52" s="46">
        <f ca="1">ROUND(E52*G52,2)</f>
        <v>216.64</v>
      </c>
      <c r="I52" s="98"/>
      <c r="J52" s="98"/>
      <c r="K52" s="17" t="str">
        <f t="shared" si="3"/>
        <v>SEDUC E 5</v>
      </c>
    </row>
    <row r="53" spans="1:11">
      <c r="A53" s="49" t="e">
        <f ca="1">H53</f>
        <v>#N/A</v>
      </c>
      <c r="B53" s="50" t="s">
        <v>14</v>
      </c>
      <c r="C53" s="51"/>
      <c r="D53" s="51"/>
      <c r="E53" s="44"/>
      <c r="F53" s="52"/>
      <c r="G53" s="79"/>
      <c r="H53" s="80" t="e">
        <f ca="1">SUM(H48:H52)</f>
        <v>#N/A</v>
      </c>
      <c r="I53" s="98" t="str">
        <f>A46</f>
        <v>SEDUC E 5</v>
      </c>
      <c r="J53" s="99" t="e">
        <f ca="1">H53</f>
        <v>#N/A</v>
      </c>
      <c r="K53" s="17" t="str">
        <f t="shared" si="3"/>
        <v>SEDUC E 5</v>
      </c>
    </row>
    <row r="54" spans="1:11">
      <c r="A54" s="17"/>
      <c r="B54" s="69"/>
      <c r="C54" s="70"/>
      <c r="D54" s="70"/>
      <c r="E54" s="71"/>
      <c r="F54" s="72"/>
      <c r="G54" s="73"/>
      <c r="H54" s="81"/>
      <c r="I54" s="98"/>
      <c r="J54" s="98"/>
      <c r="K54" s="17" t="str">
        <f t="shared" si="3"/>
        <v>SEDUC E 5</v>
      </c>
    </row>
    <row r="55" spans="1:11" ht="20.25">
      <c r="A55" s="17"/>
      <c r="B55" s="372" t="str">
        <f>A56</f>
        <v>SEDUC E 6</v>
      </c>
      <c r="C55" s="373"/>
      <c r="D55" s="373"/>
      <c r="E55" s="373"/>
      <c r="F55" s="373"/>
      <c r="G55" s="373"/>
      <c r="H55" s="374"/>
      <c r="I55" s="98"/>
      <c r="J55" s="98"/>
      <c r="K55" s="96" t="str">
        <f>B55</f>
        <v>SEDUC E 6</v>
      </c>
    </row>
    <row r="56" spans="1:11" ht="33" customHeight="1">
      <c r="A56" s="17" t="s">
        <v>27</v>
      </c>
      <c r="B56" s="388" t="s">
        <v>28</v>
      </c>
      <c r="C56" s="389"/>
      <c r="D56" s="389"/>
      <c r="E56" s="389"/>
      <c r="F56" s="390"/>
      <c r="G56" s="84" t="s">
        <v>4</v>
      </c>
      <c r="H56" s="36" t="s">
        <v>5</v>
      </c>
      <c r="I56" s="98"/>
      <c r="J56" s="98"/>
      <c r="K56" s="17" t="str">
        <f t="shared" si="3"/>
        <v>SEDUC E 6</v>
      </c>
    </row>
    <row r="57" spans="1:11">
      <c r="A57" s="17"/>
      <c r="B57" s="85" t="s">
        <v>6</v>
      </c>
      <c r="C57" s="39" t="s">
        <v>7</v>
      </c>
      <c r="D57" s="39" t="s">
        <v>8</v>
      </c>
      <c r="E57" s="86" t="s">
        <v>9</v>
      </c>
      <c r="F57" s="85" t="s">
        <v>17</v>
      </c>
      <c r="G57" s="87" t="s">
        <v>18</v>
      </c>
      <c r="H57" s="85" t="s">
        <v>12</v>
      </c>
      <c r="I57" s="98"/>
      <c r="J57" s="98"/>
      <c r="K57" s="17" t="str">
        <f t="shared" si="3"/>
        <v>SEDUC E 6</v>
      </c>
    </row>
    <row r="58" spans="1:11" ht="24">
      <c r="A58" s="17"/>
      <c r="B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8" s="51" t="s">
        <v>13</v>
      </c>
      <c r="D58" s="48">
        <v>94969</v>
      </c>
      <c r="E58" s="46">
        <v>0.3</v>
      </c>
      <c r="F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58" s="46">
        <f ca="1">ROUND(E58*G58,2)</f>
        <v>110.8</v>
      </c>
      <c r="I58" s="98"/>
      <c r="J58" s="98"/>
      <c r="K58" s="17" t="str">
        <f t="shared" si="3"/>
        <v>SEDUC E 6</v>
      </c>
    </row>
    <row r="59" spans="1:11">
      <c r="A59" s="17"/>
      <c r="B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9" s="88" t="s">
        <v>19</v>
      </c>
      <c r="D59" s="42">
        <v>3847</v>
      </c>
      <c r="E59" s="44">
        <v>1</v>
      </c>
      <c r="F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2135,32</v>
      </c>
      <c r="H59" s="46">
        <f ca="1">ROUND(E59*G59,2)</f>
        <v>2135.3200000000002</v>
      </c>
      <c r="I59" s="98"/>
      <c r="J59" s="98"/>
      <c r="K59" s="17" t="str">
        <f t="shared" si="3"/>
        <v>SEDUC E 6</v>
      </c>
    </row>
    <row r="60" spans="1:11" ht="24">
      <c r="A60" s="17"/>
      <c r="B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60" s="51" t="s">
        <v>13</v>
      </c>
      <c r="D60" s="42">
        <v>92873</v>
      </c>
      <c r="E60" s="44">
        <v>0.3</v>
      </c>
      <c r="F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159.44</v>
      </c>
      <c r="H60" s="46">
        <f ca="1">ROUND(E60*G60,2)</f>
        <v>47.83</v>
      </c>
      <c r="I60" s="98"/>
      <c r="J60" s="98"/>
      <c r="K60" s="17" t="str">
        <f t="shared" si="3"/>
        <v>SEDUC E 6</v>
      </c>
    </row>
    <row r="61" spans="1:11">
      <c r="A61" s="17"/>
      <c r="B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 s="51" t="s">
        <v>13</v>
      </c>
      <c r="D61" s="48">
        <v>88316</v>
      </c>
      <c r="E61" s="44">
        <v>6</v>
      </c>
      <c r="F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 s="46">
        <f ca="1">ROUND(E61*G61,2)</f>
        <v>92.1</v>
      </c>
      <c r="I61" s="98"/>
      <c r="J61" s="98"/>
      <c r="K61" s="17" t="str">
        <f t="shared" si="3"/>
        <v>SEDUC E 6</v>
      </c>
    </row>
    <row r="62" spans="1:11" ht="36">
      <c r="A62" s="17"/>
      <c r="B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2" s="51" t="s">
        <v>13</v>
      </c>
      <c r="D62" s="48">
        <v>91634</v>
      </c>
      <c r="E62" s="46">
        <v>1.25</v>
      </c>
      <c r="F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62" s="46">
        <f ca="1">ROUND(E62*G62,2)</f>
        <v>216.64</v>
      </c>
      <c r="I62" s="98"/>
      <c r="J62" s="98"/>
      <c r="K62" s="17" t="str">
        <f t="shared" si="3"/>
        <v>SEDUC E 6</v>
      </c>
    </row>
    <row r="63" spans="1:11">
      <c r="A63" s="49">
        <f ca="1">H63</f>
        <v>2602.69</v>
      </c>
      <c r="B63" s="50" t="s">
        <v>14</v>
      </c>
      <c r="C63" s="51"/>
      <c r="D63" s="51"/>
      <c r="E63" s="44"/>
      <c r="F63" s="52"/>
      <c r="G63" s="79"/>
      <c r="H63" s="80">
        <f ca="1">SUM(H58:H62)</f>
        <v>2602.69</v>
      </c>
      <c r="I63" s="98" t="str">
        <f>A56</f>
        <v>SEDUC E 6</v>
      </c>
      <c r="J63" s="99">
        <f ca="1">H63</f>
        <v>2602.69</v>
      </c>
      <c r="K63" s="17" t="str">
        <f t="shared" si="3"/>
        <v>SEDUC E 6</v>
      </c>
    </row>
    <row r="64" spans="1:11">
      <c r="A64" s="17"/>
      <c r="B64" s="55"/>
      <c r="C64" s="56"/>
      <c r="D64" s="56"/>
      <c r="E64" s="55"/>
      <c r="F64" s="55"/>
      <c r="G64" s="55"/>
      <c r="H64" s="55"/>
      <c r="I64" s="98"/>
      <c r="J64" s="98"/>
      <c r="K64" s="17" t="str">
        <f t="shared" si="3"/>
        <v>SEDUC E 6</v>
      </c>
    </row>
    <row r="65" spans="1:11" ht="20.25">
      <c r="A65" s="17"/>
      <c r="B65" s="372" t="str">
        <f>A66</f>
        <v>SEDUC E 7</v>
      </c>
      <c r="C65" s="373"/>
      <c r="D65" s="373"/>
      <c r="E65" s="373"/>
      <c r="F65" s="373"/>
      <c r="G65" s="373"/>
      <c r="H65" s="374"/>
      <c r="I65" s="98"/>
      <c r="J65" s="98"/>
      <c r="K65" s="96" t="str">
        <f>B65</f>
        <v>SEDUC E 7</v>
      </c>
    </row>
    <row r="66" spans="1:11" ht="27.75" customHeight="1">
      <c r="A66" s="35" t="s">
        <v>29</v>
      </c>
      <c r="B66" s="388" t="s">
        <v>30</v>
      </c>
      <c r="C66" s="389"/>
      <c r="D66" s="389"/>
      <c r="E66" s="389"/>
      <c r="F66" s="390"/>
      <c r="G66" s="84" t="s">
        <v>4</v>
      </c>
      <c r="H66" s="36" t="s">
        <v>5</v>
      </c>
      <c r="I66" s="98"/>
      <c r="J66" s="98"/>
      <c r="K66" s="17" t="str">
        <f t="shared" si="3"/>
        <v>SEDUC E 7</v>
      </c>
    </row>
    <row r="67" spans="1:11">
      <c r="B67" s="85" t="s">
        <v>6</v>
      </c>
      <c r="C67" s="39" t="s">
        <v>7</v>
      </c>
      <c r="D67" s="39" t="s">
        <v>8</v>
      </c>
      <c r="E67" s="86" t="s">
        <v>9</v>
      </c>
      <c r="F67" s="85" t="s">
        <v>17</v>
      </c>
      <c r="G67" s="87" t="s">
        <v>18</v>
      </c>
      <c r="H67" s="89" t="s">
        <v>12</v>
      </c>
      <c r="I67" s="98"/>
      <c r="J67" s="98"/>
      <c r="K67" s="17" t="str">
        <f t="shared" si="3"/>
        <v>SEDUC E 7</v>
      </c>
    </row>
    <row r="68" spans="1:11" ht="30" customHeight="1">
      <c r="B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8" s="51" t="s">
        <v>13</v>
      </c>
      <c r="D68" s="48">
        <v>94969</v>
      </c>
      <c r="E68" s="46">
        <v>0.3</v>
      </c>
      <c r="F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68" s="46">
        <f ca="1">ROUND(E68*G68,2)</f>
        <v>110.8</v>
      </c>
      <c r="I68" s="98"/>
      <c r="J68" s="104"/>
      <c r="K68" s="17" t="str">
        <f t="shared" si="3"/>
        <v>SEDUC E 7</v>
      </c>
    </row>
    <row r="69" spans="1:11">
      <c r="B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9" s="88" t="s">
        <v>19</v>
      </c>
      <c r="D69" s="76">
        <v>1869</v>
      </c>
      <c r="E69" s="46">
        <v>1</v>
      </c>
      <c r="F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1378,28</v>
      </c>
      <c r="H69" s="46">
        <f ca="1">ROUND(E69*G69,2)</f>
        <v>1378.28</v>
      </c>
      <c r="I69" s="98"/>
      <c r="J69" s="104"/>
      <c r="K69" s="17" t="str">
        <f t="shared" si="3"/>
        <v>SEDUC E 7</v>
      </c>
    </row>
    <row r="70" spans="1:11">
      <c r="B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 s="51" t="s">
        <v>13</v>
      </c>
      <c r="D70" s="48">
        <v>88316</v>
      </c>
      <c r="E70" s="46">
        <v>4</v>
      </c>
      <c r="F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 s="46">
        <f ca="1">ROUND(E70*G70,2)</f>
        <v>61.4</v>
      </c>
      <c r="I70" s="98"/>
      <c r="J70" s="104"/>
      <c r="K70" s="17" t="e">
        <f>#REF!</f>
        <v>#REF!</v>
      </c>
    </row>
    <row r="71" spans="1:11" ht="36">
      <c r="B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1" s="51" t="s">
        <v>13</v>
      </c>
      <c r="D71" s="48">
        <v>91634</v>
      </c>
      <c r="E71" s="46">
        <v>2</v>
      </c>
      <c r="F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71" s="46">
        <f ca="1">ROUND(E71*G71,2)</f>
        <v>346.62</v>
      </c>
      <c r="I71" s="98"/>
      <c r="J71" s="104"/>
      <c r="K71" s="17" t="e">
        <f t="shared" si="3"/>
        <v>#REF!</v>
      </c>
    </row>
    <row r="72" spans="1:11">
      <c r="A72" s="49">
        <f ca="1">H72</f>
        <v>1897.1</v>
      </c>
      <c r="B72" s="50" t="s">
        <v>14</v>
      </c>
      <c r="C72" s="51"/>
      <c r="D72" s="51"/>
      <c r="E72" s="44"/>
      <c r="F72" s="52"/>
      <c r="G72" s="79"/>
      <c r="H72" s="80">
        <f ca="1">SUM(H68:H71)</f>
        <v>1897.1</v>
      </c>
      <c r="I72" s="98" t="str">
        <f>A66</f>
        <v>SEDUC E 7</v>
      </c>
      <c r="J72" s="122">
        <f ca="1">H72</f>
        <v>1897.1</v>
      </c>
      <c r="K72" s="17" t="e">
        <f t="shared" si="3"/>
        <v>#REF!</v>
      </c>
    </row>
    <row r="73" spans="1:11">
      <c r="B73" s="69"/>
      <c r="C73" s="70"/>
      <c r="D73" s="70"/>
      <c r="E73" s="71"/>
      <c r="F73" s="72"/>
      <c r="G73" s="73"/>
      <c r="H73" s="74"/>
      <c r="I73" s="98"/>
      <c r="J73" s="98"/>
      <c r="K73" s="17" t="e">
        <f t="shared" si="3"/>
        <v>#REF!</v>
      </c>
    </row>
    <row r="74" spans="1:11" ht="20.25">
      <c r="B74" s="372" t="str">
        <f>A75</f>
        <v>SEDUC E 8</v>
      </c>
      <c r="C74" s="373"/>
      <c r="D74" s="373"/>
      <c r="E74" s="373"/>
      <c r="F74" s="373"/>
      <c r="G74" s="373"/>
      <c r="H74" s="374"/>
      <c r="I74" s="98"/>
      <c r="J74" s="98"/>
      <c r="K74" s="96" t="str">
        <f>B74</f>
        <v>SEDUC E 8</v>
      </c>
    </row>
    <row r="75" spans="1:11" ht="33" customHeight="1">
      <c r="A75" s="35" t="s">
        <v>31</v>
      </c>
      <c r="B75" s="388" t="s">
        <v>32</v>
      </c>
      <c r="C75" s="389"/>
      <c r="D75" s="389"/>
      <c r="E75" s="389"/>
      <c r="F75" s="390"/>
      <c r="G75" s="84" t="s">
        <v>4</v>
      </c>
      <c r="H75" s="36" t="s">
        <v>5</v>
      </c>
      <c r="I75" s="98"/>
      <c r="J75" s="98"/>
      <c r="K75" s="17" t="str">
        <f t="shared" si="3"/>
        <v>SEDUC E 8</v>
      </c>
    </row>
    <row r="76" spans="1:11">
      <c r="B76" s="85" t="s">
        <v>6</v>
      </c>
      <c r="C76" s="39" t="s">
        <v>7</v>
      </c>
      <c r="D76" s="39" t="s">
        <v>8</v>
      </c>
      <c r="E76" s="86" t="s">
        <v>9</v>
      </c>
      <c r="F76" s="85" t="s">
        <v>17</v>
      </c>
      <c r="G76" s="87" t="s">
        <v>18</v>
      </c>
      <c r="H76" s="89" t="s">
        <v>12</v>
      </c>
      <c r="I76" s="98"/>
      <c r="J76" s="98"/>
      <c r="K76" s="17" t="str">
        <f t="shared" si="3"/>
        <v>SEDUC E 8</v>
      </c>
    </row>
    <row r="77" spans="1:11" ht="24">
      <c r="B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7" s="51" t="s">
        <v>13</v>
      </c>
      <c r="D77" s="48">
        <v>94969</v>
      </c>
      <c r="E77" s="46">
        <v>0.2</v>
      </c>
      <c r="F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77" s="46">
        <f ca="1">ROUND(E77*G77,2)</f>
        <v>73.86</v>
      </c>
      <c r="I77" s="98"/>
      <c r="J77" s="98"/>
      <c r="K77" s="17" t="str">
        <f t="shared" si="3"/>
        <v>SEDUC E 8</v>
      </c>
    </row>
    <row r="78" spans="1:11" ht="24">
      <c r="B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8" s="105" t="s">
        <v>33</v>
      </c>
      <c r="D78" s="48" t="s">
        <v>34</v>
      </c>
      <c r="E78" s="44">
        <v>1</v>
      </c>
      <c r="F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8" s="46">
        <f ca="1">ROUND(E78*G78,2)</f>
        <v>1014.5</v>
      </c>
      <c r="I78" s="98"/>
      <c r="J78" s="104"/>
      <c r="K78" s="17" t="str">
        <f t="shared" si="3"/>
        <v>SEDUC E 8</v>
      </c>
    </row>
    <row r="79" spans="1:11">
      <c r="B79"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9" s="51" t="s">
        <v>13</v>
      </c>
      <c r="D79" s="48">
        <v>73361</v>
      </c>
      <c r="E79" s="44">
        <v>0.2</v>
      </c>
      <c r="F79"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9"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9" s="46" t="e">
        <f ca="1">ROUND(E79*G79,2)</f>
        <v>#N/A</v>
      </c>
      <c r="I79" s="98"/>
      <c r="J79" s="104"/>
      <c r="K79" s="17" t="str">
        <f t="shared" si="3"/>
        <v>SEDUC E 8</v>
      </c>
    </row>
    <row r="80" spans="1:11">
      <c r="B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 s="51" t="s">
        <v>13</v>
      </c>
      <c r="D80" s="48">
        <v>88316</v>
      </c>
      <c r="E80" s="44">
        <v>3.5</v>
      </c>
      <c r="F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 s="46">
        <f ca="1">ROUND(E80*G80,2)</f>
        <v>53.73</v>
      </c>
      <c r="I80" s="98"/>
      <c r="J80" s="104"/>
      <c r="K80" s="17" t="str">
        <f t="shared" si="3"/>
        <v>SEDUC E 8</v>
      </c>
    </row>
    <row r="81" spans="1:11" ht="36">
      <c r="B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 s="51" t="s">
        <v>13</v>
      </c>
      <c r="D81" s="77">
        <v>91634</v>
      </c>
      <c r="E81" s="46">
        <v>1.5</v>
      </c>
      <c r="F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1" s="46">
        <f ca="1">ROUND(E81*G81,2)</f>
        <v>259.97000000000003</v>
      </c>
      <c r="I81" s="98"/>
      <c r="J81" s="104"/>
      <c r="K81" s="17" t="str">
        <f t="shared" si="3"/>
        <v>SEDUC E 8</v>
      </c>
    </row>
    <row r="82" spans="1:11">
      <c r="A82" s="49" t="e">
        <f ca="1">H82</f>
        <v>#N/A</v>
      </c>
      <c r="B82" s="50" t="s">
        <v>14</v>
      </c>
      <c r="C82" s="51"/>
      <c r="D82" s="51"/>
      <c r="E82" s="44"/>
      <c r="F82" s="52"/>
      <c r="G82" s="79"/>
      <c r="H82" s="80" t="e">
        <f ca="1">SUM(H77:H81)</f>
        <v>#N/A</v>
      </c>
      <c r="I82" s="98" t="str">
        <f>A75</f>
        <v>SEDUC E 8</v>
      </c>
      <c r="J82" s="122" t="e">
        <f ca="1">H82</f>
        <v>#N/A</v>
      </c>
      <c r="K82" s="17" t="str">
        <f t="shared" si="3"/>
        <v>SEDUC E 8</v>
      </c>
    </row>
    <row r="83" spans="1:11" ht="12.75" customHeight="1">
      <c r="B83" s="69"/>
      <c r="C83" s="70"/>
      <c r="D83" s="70"/>
      <c r="E83" s="71"/>
      <c r="F83" s="72"/>
      <c r="G83" s="73"/>
      <c r="H83" s="74"/>
      <c r="I83" s="98"/>
      <c r="J83" s="98"/>
      <c r="K83" s="17" t="str">
        <f t="shared" si="3"/>
        <v>SEDUC E 8</v>
      </c>
    </row>
    <row r="84" spans="1:11" ht="20.25">
      <c r="B84" s="372" t="str">
        <f>A85</f>
        <v>SEDUC E 9</v>
      </c>
      <c r="C84" s="373"/>
      <c r="D84" s="373"/>
      <c r="E84" s="373"/>
      <c r="F84" s="373"/>
      <c r="G84" s="373"/>
      <c r="H84" s="374"/>
      <c r="I84" s="98"/>
      <c r="J84" s="98"/>
      <c r="K84" s="96" t="str">
        <f>B84</f>
        <v>SEDUC E 9</v>
      </c>
    </row>
    <row r="85" spans="1:11" ht="24" customHeight="1">
      <c r="A85" s="35" t="s">
        <v>35</v>
      </c>
      <c r="B85" s="388" t="s">
        <v>36</v>
      </c>
      <c r="C85" s="389"/>
      <c r="D85" s="389"/>
      <c r="E85" s="389"/>
      <c r="F85" s="390"/>
      <c r="G85" s="84" t="s">
        <v>4</v>
      </c>
      <c r="H85" s="36" t="s">
        <v>5</v>
      </c>
      <c r="I85" s="98"/>
      <c r="J85" s="98"/>
      <c r="K85" s="17" t="str">
        <f t="shared" si="3"/>
        <v>SEDUC E 9</v>
      </c>
    </row>
    <row r="86" spans="1:11">
      <c r="B86" s="89" t="s">
        <v>6</v>
      </c>
      <c r="C86" s="39" t="s">
        <v>7</v>
      </c>
      <c r="D86" s="39" t="s">
        <v>8</v>
      </c>
      <c r="E86" s="106" t="s">
        <v>9</v>
      </c>
      <c r="F86" s="89" t="s">
        <v>17</v>
      </c>
      <c r="G86" s="107" t="s">
        <v>18</v>
      </c>
      <c r="H86" s="89" t="s">
        <v>12</v>
      </c>
      <c r="I86" s="98"/>
      <c r="J86" s="98"/>
      <c r="K86" s="17" t="str">
        <f t="shared" si="3"/>
        <v>SEDUC E 9</v>
      </c>
    </row>
    <row r="87" spans="1:11" ht="24">
      <c r="B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7" s="51" t="s">
        <v>13</v>
      </c>
      <c r="D87" s="48">
        <v>94969</v>
      </c>
      <c r="E87" s="46">
        <v>0.15</v>
      </c>
      <c r="F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87" s="46">
        <f ca="1">ROUND(E87*G87,2)</f>
        <v>55.4</v>
      </c>
      <c r="I87" s="98"/>
      <c r="J87" s="98"/>
      <c r="K87" s="17" t="str">
        <f t="shared" si="3"/>
        <v>SEDUC E 9</v>
      </c>
    </row>
    <row r="88" spans="1:11" ht="24">
      <c r="B88" s="342"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CURVO, BRACO SIMPLES, FLANGEADO, H = 7 M, DIAMETRO INFERIOR = *125* MM                                                                                                                                                                                                                                                                                                                                                                                          </v>
      </c>
      <c r="C88" s="51" t="s">
        <v>37</v>
      </c>
      <c r="D88" s="77">
        <v>5052</v>
      </c>
      <c r="E88" s="46">
        <v>1</v>
      </c>
      <c r="F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1621.48</v>
      </c>
      <c r="H88" s="46">
        <f ca="1">ROUND(E88*G88,2)</f>
        <v>1621.48</v>
      </c>
      <c r="I88" s="98"/>
      <c r="J88" s="98"/>
      <c r="K88" s="17" t="str">
        <f t="shared" si="3"/>
        <v>SEDUC E 9</v>
      </c>
    </row>
    <row r="89" spans="1:11">
      <c r="B89"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9" s="51" t="s">
        <v>13</v>
      </c>
      <c r="D89" s="48" t="s">
        <v>24</v>
      </c>
      <c r="E89" s="46">
        <v>0.15</v>
      </c>
      <c r="F89"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9"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9" s="46" t="e">
        <f ca="1">ROUND(E89*G89,2)</f>
        <v>#N/A</v>
      </c>
      <c r="I89" s="98"/>
      <c r="J89" s="98"/>
      <c r="K89" s="17" t="str">
        <f t="shared" si="3"/>
        <v>SEDUC E 9</v>
      </c>
    </row>
    <row r="90" spans="1:11">
      <c r="B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0" s="51" t="s">
        <v>13</v>
      </c>
      <c r="D90" s="48">
        <v>88316</v>
      </c>
      <c r="E90" s="46">
        <v>6</v>
      </c>
      <c r="F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0" s="46">
        <f ca="1">ROUND(E90*G90,2)</f>
        <v>92.1</v>
      </c>
      <c r="I90" s="98"/>
      <c r="J90" s="98"/>
      <c r="K90" s="17" t="str">
        <f t="shared" si="3"/>
        <v>SEDUC E 9</v>
      </c>
    </row>
    <row r="91" spans="1:11" ht="36">
      <c r="B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1" s="51" t="s">
        <v>13</v>
      </c>
      <c r="D91" s="77">
        <v>91634</v>
      </c>
      <c r="E91" s="46">
        <v>1.25</v>
      </c>
      <c r="F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91" s="46">
        <f ca="1">ROUND(E91*G91,2)</f>
        <v>216.64</v>
      </c>
      <c r="I91" s="98"/>
      <c r="J91" s="98"/>
      <c r="K91" s="17" t="str">
        <f t="shared" si="3"/>
        <v>SEDUC E 9</v>
      </c>
    </row>
    <row r="92" spans="1:11">
      <c r="A92" s="49" t="e">
        <f ca="1">H92</f>
        <v>#N/A</v>
      </c>
      <c r="B92" s="50" t="s">
        <v>14</v>
      </c>
      <c r="C92" s="51"/>
      <c r="D92" s="51"/>
      <c r="E92" s="46"/>
      <c r="F92" s="51"/>
      <c r="G92" s="79"/>
      <c r="H92" s="80" t="e">
        <f ca="1">SUM(H87:H91)</f>
        <v>#N/A</v>
      </c>
      <c r="I92" s="98" t="str">
        <f>A85</f>
        <v>SEDUC E 9</v>
      </c>
      <c r="J92" s="99" t="e">
        <f ca="1">H92</f>
        <v>#N/A</v>
      </c>
      <c r="K92" s="17" t="str">
        <f t="shared" si="3"/>
        <v>SEDUC E 9</v>
      </c>
    </row>
    <row r="93" spans="1:11">
      <c r="B93" s="69"/>
      <c r="C93" s="70"/>
      <c r="D93" s="70"/>
      <c r="E93" s="71"/>
      <c r="F93" s="72"/>
      <c r="G93" s="73"/>
      <c r="H93" s="74"/>
      <c r="I93" s="98"/>
      <c r="J93" s="98"/>
      <c r="K93" s="17" t="str">
        <f t="shared" si="3"/>
        <v>SEDUC E 9</v>
      </c>
    </row>
    <row r="94" spans="1:11" ht="20.25">
      <c r="B94" s="372" t="str">
        <f>A95</f>
        <v>SEDUC E 10</v>
      </c>
      <c r="C94" s="373"/>
      <c r="D94" s="373"/>
      <c r="E94" s="373"/>
      <c r="F94" s="373"/>
      <c r="G94" s="373"/>
      <c r="H94" s="374"/>
      <c r="I94" s="98"/>
      <c r="J94" s="98"/>
      <c r="K94" s="96" t="str">
        <f>B94</f>
        <v>SEDUC E 10</v>
      </c>
    </row>
    <row r="95" spans="1:11">
      <c r="A95" s="17" t="s">
        <v>38</v>
      </c>
      <c r="B95" s="388" t="s">
        <v>39</v>
      </c>
      <c r="C95" s="389"/>
      <c r="D95" s="389"/>
      <c r="E95" s="389"/>
      <c r="F95" s="389"/>
      <c r="G95" s="108" t="s">
        <v>4</v>
      </c>
      <c r="H95" s="109" t="s">
        <v>40</v>
      </c>
      <c r="I95" s="98"/>
      <c r="J95" s="104"/>
      <c r="K95" s="17" t="str">
        <f t="shared" si="3"/>
        <v>SEDUC E 10</v>
      </c>
    </row>
    <row r="96" spans="1:11">
      <c r="A96" s="17"/>
      <c r="B96" s="85" t="s">
        <v>6</v>
      </c>
      <c r="C96" s="39" t="s">
        <v>7</v>
      </c>
      <c r="D96" s="39" t="s">
        <v>8</v>
      </c>
      <c r="E96" s="86" t="s">
        <v>9</v>
      </c>
      <c r="F96" s="85" t="s">
        <v>17</v>
      </c>
      <c r="G96" s="87" t="s">
        <v>18</v>
      </c>
      <c r="H96" s="85" t="s">
        <v>12</v>
      </c>
      <c r="I96" s="98"/>
      <c r="J96" s="104"/>
      <c r="K96" s="17" t="str">
        <f t="shared" si="3"/>
        <v>SEDUC E 10</v>
      </c>
    </row>
    <row r="97" spans="1:11">
      <c r="A97" s="17"/>
      <c r="B97" s="342"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97" s="51" t="s">
        <v>37</v>
      </c>
      <c r="D97" s="77">
        <v>25002</v>
      </c>
      <c r="E97" s="44">
        <v>0.14000000000000001</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34.450000000000003</v>
      </c>
      <c r="H97" s="46">
        <f t="shared" ref="H97:H103" ca="1" si="4">ROUND(E97*G97,2)</f>
        <v>4.82</v>
      </c>
      <c r="I97" s="98"/>
      <c r="J97" s="104"/>
      <c r="K97" s="17" t="str">
        <f t="shared" si="3"/>
        <v>SEDUC E 10</v>
      </c>
    </row>
    <row r="98" spans="1:11">
      <c r="A98" s="17"/>
      <c r="B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 s="51" t="s">
        <v>13</v>
      </c>
      <c r="D98" s="110">
        <v>90776</v>
      </c>
      <c r="E98" s="111">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 s="46">
        <f t="shared" ca="1" si="4"/>
        <v>0.46</v>
      </c>
      <c r="I98" s="98"/>
      <c r="J98" s="104"/>
      <c r="K98" s="17" t="str">
        <f t="shared" si="3"/>
        <v>SEDUC E 10</v>
      </c>
    </row>
    <row r="99" spans="1:11">
      <c r="A99" s="17"/>
      <c r="B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9" s="51" t="s">
        <v>13</v>
      </c>
      <c r="D99" s="48">
        <v>88279</v>
      </c>
      <c r="E99" s="111">
        <v>1.7999999999999999E-2</v>
      </c>
      <c r="F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9" s="46">
        <f t="shared" ca="1" si="4"/>
        <v>0.52</v>
      </c>
      <c r="I99" s="98"/>
      <c r="J99" s="104"/>
      <c r="K99" s="17" t="str">
        <f t="shared" si="3"/>
        <v>SEDUC E 10</v>
      </c>
    </row>
    <row r="100" spans="1:11">
      <c r="A100" s="17"/>
      <c r="B1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 s="51" t="s">
        <v>13</v>
      </c>
      <c r="D100" s="48">
        <v>88316</v>
      </c>
      <c r="E100" s="111">
        <v>1.7999999999999999E-2</v>
      </c>
      <c r="F1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0" s="46">
        <f t="shared" ca="1" si="4"/>
        <v>0.28000000000000003</v>
      </c>
      <c r="I100" s="98"/>
      <c r="J100" s="104"/>
      <c r="K100" s="17" t="str">
        <f t="shared" si="3"/>
        <v>SEDUC E 10</v>
      </c>
    </row>
    <row r="101" spans="1:11">
      <c r="A101" s="17"/>
      <c r="B1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1" s="51" t="s">
        <v>41</v>
      </c>
      <c r="D101" s="51">
        <v>1</v>
      </c>
      <c r="E101" s="111">
        <v>1.7999999999999999E-2</v>
      </c>
      <c r="F1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1" s="46">
        <f t="shared" ca="1" si="4"/>
        <v>0.01</v>
      </c>
      <c r="I101" s="98"/>
      <c r="J101" s="104"/>
      <c r="K101" s="17" t="str">
        <f t="shared" si="3"/>
        <v>SEDUC E 10</v>
      </c>
    </row>
    <row r="102" spans="1:11">
      <c r="A102" s="17"/>
      <c r="B1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02" s="51" t="s">
        <v>41</v>
      </c>
      <c r="D102" s="51">
        <v>2</v>
      </c>
      <c r="E102" s="111">
        <v>1.7999999999999999E-2</v>
      </c>
      <c r="F1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02" s="46">
        <f t="shared" ca="1" si="4"/>
        <v>0.01</v>
      </c>
      <c r="I102" s="98"/>
      <c r="J102" s="104"/>
      <c r="K102" s="17" t="str">
        <f t="shared" si="3"/>
        <v>SEDUC E 10</v>
      </c>
    </row>
    <row r="103" spans="1:11" ht="36">
      <c r="A103" s="17"/>
      <c r="B1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 s="51" t="s">
        <v>13</v>
      </c>
      <c r="D103" s="77">
        <v>91634</v>
      </c>
      <c r="E103" s="112">
        <v>1.7999999999999999E-2</v>
      </c>
      <c r="F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03" s="46">
        <f t="shared" ca="1" si="4"/>
        <v>3.12</v>
      </c>
      <c r="I103" s="98"/>
      <c r="J103" s="104"/>
      <c r="K103" s="17" t="str">
        <f t="shared" si="3"/>
        <v>SEDUC E 10</v>
      </c>
    </row>
    <row r="104" spans="1:11">
      <c r="A104" s="49">
        <f ca="1">H104</f>
        <v>9.2200000000000006</v>
      </c>
      <c r="B104" s="50" t="s">
        <v>14</v>
      </c>
      <c r="C104" s="51"/>
      <c r="D104" s="51"/>
      <c r="E104" s="44"/>
      <c r="F104" s="52"/>
      <c r="G104" s="113"/>
      <c r="H104" s="80">
        <f ca="1">SUM(H97:H103)</f>
        <v>9.2200000000000006</v>
      </c>
      <c r="I104" s="98" t="str">
        <f>A95</f>
        <v>SEDUC E 10</v>
      </c>
      <c r="J104" s="122">
        <f ca="1">H104</f>
        <v>9.2200000000000006</v>
      </c>
      <c r="K104" s="17" t="str">
        <f t="shared" si="3"/>
        <v>SEDUC E 10</v>
      </c>
    </row>
    <row r="105" spans="1:11">
      <c r="A105" s="17"/>
      <c r="B105" s="55"/>
      <c r="C105" s="56"/>
      <c r="D105" s="56"/>
      <c r="E105" s="55"/>
      <c r="F105" s="55"/>
      <c r="G105" s="55"/>
      <c r="H105" s="55"/>
      <c r="I105" s="98"/>
      <c r="J105" s="104"/>
      <c r="K105" s="17" t="str">
        <f t="shared" si="3"/>
        <v>SEDUC E 10</v>
      </c>
    </row>
    <row r="106" spans="1:11" ht="20.25">
      <c r="B106" s="372" t="str">
        <f>A107</f>
        <v>SEDUC E 11</v>
      </c>
      <c r="C106" s="373"/>
      <c r="D106" s="373"/>
      <c r="E106" s="373"/>
      <c r="F106" s="373"/>
      <c r="G106" s="373"/>
      <c r="H106" s="374"/>
      <c r="I106" s="98"/>
      <c r="J106" s="98"/>
      <c r="K106" s="96" t="str">
        <f>B106</f>
        <v>SEDUC E 11</v>
      </c>
    </row>
    <row r="107" spans="1:11" ht="24" customHeight="1">
      <c r="A107" s="35" t="s">
        <v>42</v>
      </c>
      <c r="B107" s="388" t="s">
        <v>39253</v>
      </c>
      <c r="C107" s="389"/>
      <c r="D107" s="389"/>
      <c r="E107" s="389"/>
      <c r="F107" s="390"/>
      <c r="G107" s="82" t="s">
        <v>4</v>
      </c>
      <c r="H107" s="36" t="s">
        <v>40</v>
      </c>
      <c r="I107" s="98"/>
      <c r="J107" s="104"/>
      <c r="K107" s="17" t="str">
        <f t="shared" si="3"/>
        <v>SEDUC E 11</v>
      </c>
    </row>
    <row r="108" spans="1:11">
      <c r="B108" s="38" t="s">
        <v>6</v>
      </c>
      <c r="C108" s="39" t="s">
        <v>7</v>
      </c>
      <c r="D108" s="39" t="s">
        <v>8</v>
      </c>
      <c r="E108" s="75" t="s">
        <v>9</v>
      </c>
      <c r="F108" s="38" t="s">
        <v>17</v>
      </c>
      <c r="G108" s="40" t="s">
        <v>18</v>
      </c>
      <c r="H108" s="39" t="s">
        <v>12</v>
      </c>
      <c r="I108" s="98"/>
      <c r="J108" s="104"/>
      <c r="K108" s="17" t="str">
        <f t="shared" si="3"/>
        <v>SEDUC E 11</v>
      </c>
    </row>
    <row r="109" spans="1:11">
      <c r="B1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09" s="51" t="s">
        <v>33</v>
      </c>
      <c r="D109" s="48" t="s">
        <v>98</v>
      </c>
      <c r="E109" s="44">
        <v>1</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09" s="46">
        <f t="shared" ref="H109:H115" ca="1" si="5">ROUND(E109*G109,2)</f>
        <v>7.09</v>
      </c>
      <c r="I109" s="98"/>
      <c r="J109" s="104"/>
      <c r="K109" s="17" t="str">
        <f t="shared" ref="K109:K117" si="6">K108</f>
        <v>SEDUC E 11</v>
      </c>
    </row>
    <row r="110" spans="1:11">
      <c r="B1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10" s="51" t="s">
        <v>19</v>
      </c>
      <c r="D110" s="42">
        <v>4655</v>
      </c>
      <c r="E110" s="44">
        <v>0.05</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10" s="46">
        <f t="shared" ca="1" si="5"/>
        <v>1.35</v>
      </c>
      <c r="I110" s="98"/>
      <c r="J110" s="104"/>
      <c r="K110" s="17" t="str">
        <f t="shared" si="6"/>
        <v>SEDUC E 11</v>
      </c>
    </row>
    <row r="111" spans="1:11">
      <c r="B1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11" s="51" t="s">
        <v>19</v>
      </c>
      <c r="D111" s="42">
        <v>392</v>
      </c>
      <c r="E111" s="44">
        <v>0.13400000000000001</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11" s="46">
        <f t="shared" ca="1" si="5"/>
        <v>1.57</v>
      </c>
      <c r="I111" s="98"/>
      <c r="J111" s="104"/>
      <c r="K111" s="17" t="str">
        <f t="shared" si="6"/>
        <v>SEDUC E 11</v>
      </c>
    </row>
    <row r="112" spans="1:11">
      <c r="B1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 s="51" t="s">
        <v>13</v>
      </c>
      <c r="D112" s="43">
        <v>90776</v>
      </c>
      <c r="E112" s="111">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 s="46">
        <f t="shared" ca="1" si="5"/>
        <v>0.46</v>
      </c>
      <c r="I112" s="98"/>
      <c r="J112" s="104"/>
      <c r="K112" s="17" t="str">
        <f t="shared" si="6"/>
        <v>SEDUC E 11</v>
      </c>
    </row>
    <row r="113" spans="1:11">
      <c r="B1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3" s="51" t="s">
        <v>13</v>
      </c>
      <c r="D113" s="48">
        <v>88279</v>
      </c>
      <c r="E113" s="111">
        <v>1.7999999999999999E-2</v>
      </c>
      <c r="F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3" s="46">
        <f t="shared" ca="1" si="5"/>
        <v>0.52</v>
      </c>
      <c r="I113" s="98"/>
      <c r="J113" s="104"/>
      <c r="K113" s="17" t="str">
        <f t="shared" si="6"/>
        <v>SEDUC E 11</v>
      </c>
    </row>
    <row r="114" spans="1:11">
      <c r="B1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4" s="51" t="s">
        <v>13</v>
      </c>
      <c r="D114" s="48">
        <v>88316</v>
      </c>
      <c r="E114" s="111">
        <v>1.7999999999999999E-2</v>
      </c>
      <c r="F1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4" s="46">
        <f t="shared" ca="1" si="5"/>
        <v>0.28000000000000003</v>
      </c>
      <c r="I114" s="98"/>
      <c r="J114" s="104"/>
      <c r="K114" s="17" t="str">
        <f t="shared" si="6"/>
        <v>SEDUC E 11</v>
      </c>
    </row>
    <row r="115" spans="1:11" ht="36">
      <c r="B1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5" s="51" t="s">
        <v>13</v>
      </c>
      <c r="D115" s="48">
        <v>91634</v>
      </c>
      <c r="E115" s="46">
        <v>1.7999999999999999E-2</v>
      </c>
      <c r="F1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15" s="46">
        <f t="shared" ca="1" si="5"/>
        <v>3.12</v>
      </c>
      <c r="I115" s="98"/>
      <c r="J115" s="104"/>
      <c r="K115" s="17" t="str">
        <f t="shared" si="6"/>
        <v>SEDUC E 11</v>
      </c>
    </row>
    <row r="116" spans="1:11">
      <c r="A116" s="49">
        <f ca="1">H116</f>
        <v>14.39</v>
      </c>
      <c r="B116" s="50" t="s">
        <v>14</v>
      </c>
      <c r="C116" s="51"/>
      <c r="D116" s="51"/>
      <c r="E116" s="44"/>
      <c r="F116" s="46"/>
      <c r="G116" s="46"/>
      <c r="H116" s="80">
        <f ca="1">SUM(H109:H115)</f>
        <v>14.39</v>
      </c>
      <c r="I116" s="98" t="str">
        <f>A107</f>
        <v>SEDUC E 11</v>
      </c>
      <c r="J116" s="122">
        <f ca="1">H116</f>
        <v>14.39</v>
      </c>
      <c r="K116" s="17" t="str">
        <f t="shared" si="6"/>
        <v>SEDUC E 11</v>
      </c>
    </row>
    <row r="117" spans="1:11">
      <c r="B117" s="114"/>
      <c r="C117" s="115"/>
      <c r="D117" s="115"/>
      <c r="E117" s="114"/>
      <c r="F117" s="114"/>
      <c r="G117" s="114"/>
      <c r="H117" s="116"/>
      <c r="I117" s="98"/>
      <c r="J117" s="104"/>
      <c r="K117" s="17" t="str">
        <f t="shared" si="6"/>
        <v>SEDUC E 11</v>
      </c>
    </row>
    <row r="118" spans="1:11" ht="20.25">
      <c r="B118" s="372" t="str">
        <f>A119</f>
        <v>SEDUC E 12</v>
      </c>
      <c r="C118" s="373"/>
      <c r="D118" s="373"/>
      <c r="E118" s="373"/>
      <c r="F118" s="373"/>
      <c r="G118" s="373"/>
      <c r="H118" s="374"/>
      <c r="I118" s="98"/>
      <c r="J118" s="98"/>
      <c r="K118" s="96" t="str">
        <f>B118</f>
        <v>SEDUC E 12</v>
      </c>
    </row>
    <row r="119" spans="1:11" ht="13.5">
      <c r="A119" s="35" t="s">
        <v>43</v>
      </c>
      <c r="B119" s="382" t="s">
        <v>44</v>
      </c>
      <c r="C119" s="383"/>
      <c r="D119" s="383"/>
      <c r="E119" s="383"/>
      <c r="F119" s="384"/>
      <c r="G119" s="117" t="s">
        <v>4</v>
      </c>
      <c r="H119" s="118" t="s">
        <v>5</v>
      </c>
      <c r="I119" s="98"/>
      <c r="J119" s="104"/>
      <c r="K119" s="17" t="str">
        <f t="shared" ref="K119:K141" si="7">K118</f>
        <v>SEDUC E 12</v>
      </c>
    </row>
    <row r="120" spans="1:11" ht="13.5">
      <c r="B120" s="119" t="s">
        <v>6</v>
      </c>
      <c r="C120" s="89" t="s">
        <v>7</v>
      </c>
      <c r="D120" s="89" t="s">
        <v>8</v>
      </c>
      <c r="E120" s="119" t="s">
        <v>9</v>
      </c>
      <c r="F120" s="119" t="s">
        <v>10</v>
      </c>
      <c r="G120" s="120" t="s">
        <v>11</v>
      </c>
      <c r="H120" s="121" t="s">
        <v>12</v>
      </c>
      <c r="I120" s="98"/>
      <c r="J120" s="104"/>
      <c r="K120" s="17" t="str">
        <f t="shared" si="7"/>
        <v>SEDUC E 12</v>
      </c>
    </row>
    <row r="121" spans="1:11">
      <c r="B1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21" s="51" t="s">
        <v>19</v>
      </c>
      <c r="D121" s="48">
        <v>155</v>
      </c>
      <c r="E121" s="46">
        <v>3</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21" s="46">
        <f t="shared" ref="H121:H139" ca="1" si="8">ROUND(E121*G121,2)</f>
        <v>35.64</v>
      </c>
      <c r="I121" s="123"/>
      <c r="J121" s="104"/>
      <c r="K121" s="17" t="str">
        <f t="shared" si="7"/>
        <v>SEDUC E 12</v>
      </c>
    </row>
    <row r="122" spans="1:11">
      <c r="B1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22" s="51" t="s">
        <v>19</v>
      </c>
      <c r="D122" s="48">
        <v>10508</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122" s="46">
        <f t="shared" ca="1" si="8"/>
        <v>55.02</v>
      </c>
      <c r="I122" s="98"/>
      <c r="J122" s="104"/>
      <c r="K122" s="17" t="str">
        <f t="shared" si="7"/>
        <v>SEDUC E 12</v>
      </c>
    </row>
    <row r="123" spans="1:11" ht="24">
      <c r="B1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23" s="51" t="s">
        <v>37</v>
      </c>
      <c r="D123" s="48">
        <v>379</v>
      </c>
      <c r="E123" s="46">
        <v>6</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23" s="46">
        <f t="shared" ca="1" si="8"/>
        <v>5.4</v>
      </c>
      <c r="I123" s="98"/>
      <c r="J123" s="104"/>
      <c r="K123" s="17" t="str">
        <f t="shared" si="7"/>
        <v>SEDUC E 12</v>
      </c>
    </row>
    <row r="124" spans="1:11">
      <c r="B1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4" s="51" t="s">
        <v>19</v>
      </c>
      <c r="D124" s="48">
        <v>4634</v>
      </c>
      <c r="E124" s="46">
        <v>2</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4" s="46">
        <f t="shared" ca="1" si="8"/>
        <v>247.5</v>
      </c>
      <c r="I124" s="98"/>
      <c r="J124" s="104"/>
      <c r="K124" s="17" t="str">
        <f t="shared" si="7"/>
        <v>SEDUC E 12</v>
      </c>
    </row>
    <row r="125" spans="1:11" ht="24">
      <c r="B1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5" s="51" t="s">
        <v>19</v>
      </c>
      <c r="D125" s="48">
        <v>10609</v>
      </c>
      <c r="E125" s="46">
        <v>3</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v>
      </c>
      <c r="H125" s="46">
        <f t="shared" ca="1" si="8"/>
        <v>73.2</v>
      </c>
      <c r="I125" s="98"/>
      <c r="J125" s="104"/>
      <c r="K125" s="17" t="str">
        <f t="shared" si="7"/>
        <v>SEDUC E 12</v>
      </c>
    </row>
    <row r="126" spans="1:11">
      <c r="B1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6" s="51" t="s">
        <v>19</v>
      </c>
      <c r="D126" s="48">
        <v>10623</v>
      </c>
      <c r="E126" s="46">
        <v>1</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26" s="46">
        <f t="shared" ca="1" si="8"/>
        <v>2.82</v>
      </c>
      <c r="I126" s="98"/>
      <c r="J126" s="104"/>
      <c r="K126" s="17" t="str">
        <f t="shared" si="7"/>
        <v>SEDUC E 12</v>
      </c>
    </row>
    <row r="127" spans="1:11">
      <c r="B1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7" s="51" t="s">
        <v>19</v>
      </c>
      <c r="D127" s="48">
        <v>9351</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7" s="46">
        <f t="shared" ca="1" si="8"/>
        <v>60.39</v>
      </c>
      <c r="I127" s="98"/>
      <c r="J127" s="104"/>
      <c r="K127" s="17" t="str">
        <f t="shared" si="7"/>
        <v>SEDUC E 12</v>
      </c>
    </row>
    <row r="128" spans="1:11">
      <c r="B1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8" s="51" t="s">
        <v>19</v>
      </c>
      <c r="D128" s="48">
        <v>2524</v>
      </c>
      <c r="E128" s="46">
        <v>6</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8" s="46">
        <f t="shared" ca="1" si="8"/>
        <v>606</v>
      </c>
      <c r="I128" s="98"/>
      <c r="J128" s="104"/>
      <c r="K128" s="17" t="str">
        <f t="shared" si="7"/>
        <v>SEDUC E 12</v>
      </c>
    </row>
    <row r="129" spans="1:11 1025:1025">
      <c r="B1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9" s="51" t="s">
        <v>33</v>
      </c>
      <c r="D129" s="48" t="s">
        <v>45</v>
      </c>
      <c r="E129" s="46">
        <v>4</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9" s="46">
        <f t="shared" ca="1" si="8"/>
        <v>37.28</v>
      </c>
      <c r="I129" s="98"/>
      <c r="J129" s="104"/>
      <c r="K129" s="17" t="str">
        <f t="shared" si="7"/>
        <v>SEDUC E 12</v>
      </c>
    </row>
    <row r="130" spans="1:11 1025:1025">
      <c r="B1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0" s="51" t="s">
        <v>33</v>
      </c>
      <c r="D130" s="48" t="s">
        <v>46</v>
      </c>
      <c r="E130" s="46">
        <v>3</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0" s="46">
        <f t="shared" ca="1" si="8"/>
        <v>24.21</v>
      </c>
      <c r="I130" s="98"/>
      <c r="J130" s="104"/>
      <c r="K130" s="17" t="str">
        <f t="shared" si="7"/>
        <v>SEDUC E 12</v>
      </c>
    </row>
    <row r="131" spans="1:11 1025:1025" ht="24">
      <c r="B1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1" s="51" t="s">
        <v>37</v>
      </c>
      <c r="D131" s="48">
        <v>442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1" s="46">
        <f t="shared" ca="1" si="8"/>
        <v>9.0399999999999991</v>
      </c>
      <c r="I131" s="98"/>
      <c r="J131" s="104"/>
      <c r="K131" s="17" t="str">
        <f t="shared" si="7"/>
        <v>SEDUC E 12</v>
      </c>
    </row>
    <row r="132" spans="1:11 1025:1025">
      <c r="B1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2" s="51" t="s">
        <v>33</v>
      </c>
      <c r="D132" s="48" t="s">
        <v>47</v>
      </c>
      <c r="E132" s="46">
        <v>3</v>
      </c>
      <c r="F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2" s="46">
        <f t="shared" ca="1" si="8"/>
        <v>31.65</v>
      </c>
      <c r="I132" s="98"/>
      <c r="J132" s="104"/>
      <c r="K132" s="17" t="str">
        <f t="shared" si="7"/>
        <v>SEDUC E 12</v>
      </c>
    </row>
    <row r="133" spans="1:11 1025:1025" ht="24">
      <c r="B1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33" s="51" t="s">
        <v>37</v>
      </c>
      <c r="D133" s="48">
        <v>431</v>
      </c>
      <c r="E133" s="46">
        <v>1</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33" s="46">
        <f t="shared" ca="1" si="8"/>
        <v>9.1</v>
      </c>
      <c r="I133" s="98"/>
      <c r="J133" s="104"/>
      <c r="K133" s="17" t="str">
        <f t="shared" si="7"/>
        <v>SEDUC E 12</v>
      </c>
    </row>
    <row r="134" spans="1:11 1025:1025" ht="24">
      <c r="B1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34" s="51" t="s">
        <v>37</v>
      </c>
      <c r="D134" s="48">
        <v>432</v>
      </c>
      <c r="E134" s="46">
        <v>2</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34" s="46">
        <f t="shared" ca="1" si="8"/>
        <v>20.079999999999998</v>
      </c>
      <c r="I134" s="98"/>
      <c r="J134" s="104"/>
      <c r="K134" s="17" t="str">
        <f t="shared" si="7"/>
        <v>SEDUC E 12</v>
      </c>
    </row>
    <row r="135" spans="1:11 1025:1025">
      <c r="B135"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 s="51" t="s">
        <v>33</v>
      </c>
      <c r="D135" s="48" t="s">
        <v>48</v>
      </c>
      <c r="E135" s="46">
        <v>3</v>
      </c>
      <c r="F1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 s="46" t="e">
        <f t="shared" ca="1" si="8"/>
        <v>#N/A</v>
      </c>
      <c r="I135" s="98"/>
      <c r="J135" s="104"/>
      <c r="K135" s="17" t="str">
        <f t="shared" si="7"/>
        <v>SEDUC E 12</v>
      </c>
    </row>
    <row r="136" spans="1:11 1025:1025">
      <c r="B1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6" s="51" t="s">
        <v>37</v>
      </c>
      <c r="D136" s="48">
        <v>7581</v>
      </c>
      <c r="E136" s="46">
        <v>2</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6" s="46">
        <f t="shared" ca="1" si="8"/>
        <v>6.02</v>
      </c>
      <c r="I136" s="98"/>
      <c r="J136" s="104"/>
      <c r="K136" s="17" t="str">
        <f t="shared" si="7"/>
        <v>SEDUC E 12</v>
      </c>
    </row>
    <row r="137" spans="1:11 1025:1025">
      <c r="B1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7" s="51" t="s">
        <v>13</v>
      </c>
      <c r="D137" s="48">
        <v>88279</v>
      </c>
      <c r="E137" s="46">
        <v>1.1000000000000001</v>
      </c>
      <c r="F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7" s="46">
        <f t="shared" ca="1" si="8"/>
        <v>31.94</v>
      </c>
      <c r="I137" s="98"/>
      <c r="J137" s="104"/>
      <c r="K137" s="17" t="str">
        <f t="shared" si="7"/>
        <v>SEDUC E 12</v>
      </c>
    </row>
    <row r="138" spans="1:11 1025:1025">
      <c r="B1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8" s="51" t="s">
        <v>13</v>
      </c>
      <c r="D138" s="48">
        <v>88316</v>
      </c>
      <c r="E138" s="46">
        <v>1</v>
      </c>
      <c r="F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8" s="46">
        <f t="shared" ca="1" si="8"/>
        <v>15.35</v>
      </c>
      <c r="I138" s="98"/>
      <c r="J138" s="104"/>
      <c r="K138" s="17" t="str">
        <f t="shared" si="7"/>
        <v>SEDUC E 12</v>
      </c>
    </row>
    <row r="139" spans="1:11 1025:1025">
      <c r="B1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 s="51" t="s">
        <v>41</v>
      </c>
      <c r="D139" s="48">
        <v>1</v>
      </c>
      <c r="E139" s="46">
        <v>0.8</v>
      </c>
      <c r="F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 s="46">
        <f t="shared" ca="1" si="8"/>
        <v>0.51</v>
      </c>
      <c r="I139" s="98"/>
      <c r="J139" s="104"/>
      <c r="K139" s="17" t="str">
        <f t="shared" si="7"/>
        <v>SEDUC E 12</v>
      </c>
    </row>
    <row r="140" spans="1:11 1025:1025" ht="13.5">
      <c r="A140" s="49" t="e">
        <f ca="1">H140</f>
        <v>#N/A</v>
      </c>
      <c r="B140" s="124" t="s">
        <v>14</v>
      </c>
      <c r="C140" s="125"/>
      <c r="D140" s="48"/>
      <c r="E140" s="46"/>
      <c r="F140" s="126"/>
      <c r="G140" s="46"/>
      <c r="H140" s="80" t="e">
        <f ca="1">SUM(H121:H139)</f>
        <v>#N/A</v>
      </c>
      <c r="I140" s="98" t="str">
        <f>A119</f>
        <v>SEDUC E 12</v>
      </c>
      <c r="J140" s="122" t="e">
        <f ca="1">H140</f>
        <v>#N/A</v>
      </c>
      <c r="K140" s="17" t="str">
        <f t="shared" si="7"/>
        <v>SEDUC E 12</v>
      </c>
    </row>
    <row r="141" spans="1:11 1025:1025">
      <c r="B141" s="55"/>
      <c r="C141" s="56"/>
      <c r="D141" s="56"/>
      <c r="E141" s="55"/>
      <c r="F141" s="55"/>
      <c r="G141" s="55"/>
      <c r="H141" s="57"/>
      <c r="I141" s="98"/>
      <c r="J141" s="104"/>
      <c r="K141" s="17" t="str">
        <f t="shared" si="7"/>
        <v>SEDUC E 12</v>
      </c>
    </row>
    <row r="142" spans="1:11 1025:1025" ht="20.25">
      <c r="B142" s="372" t="str">
        <f>A143</f>
        <v>SEDUC E 12.1</v>
      </c>
      <c r="C142" s="373"/>
      <c r="D142" s="373"/>
      <c r="E142" s="373"/>
      <c r="F142" s="373"/>
      <c r="G142" s="373"/>
      <c r="H142" s="374"/>
      <c r="K142" s="96" t="str">
        <f>B142</f>
        <v>SEDUC E 12.1</v>
      </c>
      <c r="AMK142" s="17"/>
    </row>
    <row r="143" spans="1:11 1025:1025">
      <c r="A143" s="17" t="s">
        <v>49</v>
      </c>
      <c r="B143" s="391" t="s">
        <v>50</v>
      </c>
      <c r="C143" s="392"/>
      <c r="D143" s="392"/>
      <c r="E143" s="392"/>
      <c r="F143" s="393"/>
      <c r="G143" s="127" t="s">
        <v>4</v>
      </c>
      <c r="H143" s="128" t="s">
        <v>5</v>
      </c>
      <c r="I143" s="98"/>
      <c r="J143" s="104"/>
      <c r="K143" s="17" t="str">
        <f t="shared" ref="K143:K165" si="9">K142</f>
        <v>SEDUC E 12.1</v>
      </c>
      <c r="AMK143" s="17"/>
    </row>
    <row r="144" spans="1:11 1025:1025">
      <c r="A144" s="17"/>
      <c r="B144" s="38" t="s">
        <v>6</v>
      </c>
      <c r="C144" s="62" t="s">
        <v>7</v>
      </c>
      <c r="D144" s="62" t="s">
        <v>8</v>
      </c>
      <c r="E144" s="60" t="s">
        <v>9</v>
      </c>
      <c r="F144" s="60" t="s">
        <v>10</v>
      </c>
      <c r="G144" s="129" t="s">
        <v>11</v>
      </c>
      <c r="H144" s="60" t="s">
        <v>12</v>
      </c>
      <c r="I144" s="98"/>
      <c r="J144" s="104"/>
      <c r="K144" s="17" t="str">
        <f t="shared" si="9"/>
        <v>SEDUC E 12.1</v>
      </c>
      <c r="AMK144" s="17"/>
    </row>
    <row r="145" spans="1:11 1025:1025" ht="24">
      <c r="A145" s="17"/>
      <c r="B1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5" s="51" t="s">
        <v>37</v>
      </c>
      <c r="D145" s="48">
        <v>11272</v>
      </c>
      <c r="E145" s="46">
        <v>6</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45" s="46">
        <f t="shared" ref="H145:H163" ca="1" si="10">ROUND(E145*G145,2)</f>
        <v>30.36</v>
      </c>
      <c r="I145" s="98"/>
      <c r="J145" s="104"/>
      <c r="K145" s="17" t="str">
        <f t="shared" si="9"/>
        <v>SEDUC E 12.1</v>
      </c>
      <c r="AMK145" s="17"/>
    </row>
    <row r="146" spans="1:11 1025:1025" ht="24">
      <c r="A146" s="17"/>
      <c r="B1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46" s="51" t="s">
        <v>37</v>
      </c>
      <c r="D146" s="48">
        <v>13348</v>
      </c>
      <c r="E146" s="46">
        <v>2</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6" s="46">
        <f t="shared" ca="1" si="10"/>
        <v>2.06</v>
      </c>
      <c r="I146" s="98"/>
      <c r="J146" s="104"/>
      <c r="K146" s="17" t="str">
        <f t="shared" si="9"/>
        <v>SEDUC E 12.1</v>
      </c>
      <c r="AMK146" s="17"/>
    </row>
    <row r="147" spans="1:11 1025:1025">
      <c r="A147" s="17"/>
      <c r="B1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7" s="51" t="s">
        <v>19</v>
      </c>
      <c r="D147" s="42">
        <v>223</v>
      </c>
      <c r="E147" s="46">
        <v>24</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7" s="46">
        <f t="shared" ca="1" si="10"/>
        <v>24.96</v>
      </c>
      <c r="I147" s="98"/>
      <c r="J147" s="104"/>
      <c r="K147" s="17" t="str">
        <f t="shared" si="9"/>
        <v>SEDUC E 12.1</v>
      </c>
      <c r="AMK147" s="17"/>
    </row>
    <row r="148" spans="1:11 1025:1025" ht="24">
      <c r="A148" s="17"/>
      <c r="B1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8" s="51" t="s">
        <v>19</v>
      </c>
      <c r="D148" s="42">
        <v>10614</v>
      </c>
      <c r="E148" s="46">
        <v>3</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148" s="46">
        <f t="shared" ca="1" si="10"/>
        <v>11.76</v>
      </c>
      <c r="I148" s="98"/>
      <c r="J148" s="104"/>
      <c r="K148" s="17" t="str">
        <f t="shared" si="9"/>
        <v>SEDUC E 12.1</v>
      </c>
      <c r="AMK148" s="17"/>
    </row>
    <row r="149" spans="1:11 1025:1025">
      <c r="A149" s="17"/>
      <c r="B1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9" s="51" t="s">
        <v>33</v>
      </c>
      <c r="D149" s="48" t="s">
        <v>51</v>
      </c>
      <c r="E149" s="46">
        <v>4</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9" s="46">
        <f t="shared" ca="1" si="10"/>
        <v>170</v>
      </c>
      <c r="I149" s="98"/>
      <c r="J149" s="104"/>
      <c r="K149" s="17" t="str">
        <f t="shared" si="9"/>
        <v>SEDUC E 12.1</v>
      </c>
      <c r="AMK149" s="17"/>
    </row>
    <row r="150" spans="1:11 1025:1025">
      <c r="A150" s="17"/>
      <c r="B1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0" s="51" t="s">
        <v>19</v>
      </c>
      <c r="D150" s="42">
        <v>958</v>
      </c>
      <c r="E150" s="46">
        <f>0.04*2.4</f>
        <v>9.6000000000000002E-2</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0" s="46">
        <f t="shared" ca="1" si="10"/>
        <v>5.04</v>
      </c>
      <c r="I150" s="98"/>
      <c r="J150" s="104"/>
      <c r="K150" s="17" t="str">
        <f t="shared" si="9"/>
        <v>SEDUC E 12.1</v>
      </c>
      <c r="AMK150" s="17"/>
    </row>
    <row r="151" spans="1:11 1025:1025">
      <c r="A151" s="17"/>
      <c r="B1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1" s="51" t="s">
        <v>37</v>
      </c>
      <c r="D151" s="48">
        <v>407</v>
      </c>
      <c r="E151" s="46">
        <f>0.03*2.4</f>
        <v>7.1999999999999995E-2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51" s="46">
        <f t="shared" ca="1" si="10"/>
        <v>4.04</v>
      </c>
      <c r="I151" s="98"/>
      <c r="J151" s="104"/>
      <c r="K151" s="17" t="str">
        <f t="shared" si="9"/>
        <v>SEDUC E 12.1</v>
      </c>
      <c r="AMK151" s="17"/>
    </row>
    <row r="152" spans="1:11 1025:1025">
      <c r="A152" s="17"/>
      <c r="B1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 s="51" t="s">
        <v>19</v>
      </c>
      <c r="D152" s="42">
        <v>2524</v>
      </c>
      <c r="E152" s="46">
        <v>12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 s="46">
        <f t="shared" ca="1" si="10"/>
        <v>1212</v>
      </c>
      <c r="I152" s="98"/>
      <c r="J152" s="104"/>
      <c r="K152" s="17" t="str">
        <f t="shared" si="9"/>
        <v>SEDUC E 12.1</v>
      </c>
      <c r="AMK152" s="17"/>
    </row>
    <row r="153" spans="1:11 1025:1025" ht="36">
      <c r="A153" s="17"/>
      <c r="B1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53" s="51" t="s">
        <v>37</v>
      </c>
      <c r="D153" s="48">
        <v>5047</v>
      </c>
      <c r="E153" s="46">
        <v>3</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53" s="46">
        <f t="shared" ca="1" si="10"/>
        <v>654.92999999999995</v>
      </c>
      <c r="I153" s="98"/>
      <c r="J153" s="104"/>
      <c r="K153" s="17" t="str">
        <f t="shared" si="9"/>
        <v>SEDUC E 12.1</v>
      </c>
      <c r="AMK153" s="17"/>
    </row>
    <row r="154" spans="1:11 1025:1025">
      <c r="A154" s="17"/>
      <c r="B1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54" s="51" t="s">
        <v>37</v>
      </c>
      <c r="D154" s="42">
        <v>3393</v>
      </c>
      <c r="E154" s="46">
        <v>2</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154" s="46">
        <f t="shared" ca="1" si="10"/>
        <v>1027.6600000000001</v>
      </c>
      <c r="I154" s="98"/>
      <c r="J154" s="104"/>
      <c r="K154" s="17" t="str">
        <f t="shared" si="9"/>
        <v>SEDUC E 12.1</v>
      </c>
      <c r="AMK154" s="17"/>
    </row>
    <row r="155" spans="1:11 1025:1025">
      <c r="A155" s="17"/>
      <c r="B1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 s="51" t="s">
        <v>19</v>
      </c>
      <c r="D155" s="42">
        <v>1683</v>
      </c>
      <c r="E155" s="46">
        <v>2</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 s="46">
        <f t="shared" ca="1" si="10"/>
        <v>46.6</v>
      </c>
      <c r="I155" s="98"/>
      <c r="J155" s="104"/>
      <c r="K155" s="17" t="str">
        <f t="shared" si="9"/>
        <v>SEDUC E 12.1</v>
      </c>
      <c r="AMK155" s="17"/>
    </row>
    <row r="156" spans="1:11 1025:1025" ht="24">
      <c r="A156" s="17"/>
      <c r="B1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56" s="51" t="s">
        <v>37</v>
      </c>
      <c r="D156" s="48">
        <v>11790</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6" s="46">
        <f t="shared" ca="1" si="10"/>
        <v>40.58</v>
      </c>
      <c r="I156" s="98"/>
      <c r="J156" s="104"/>
      <c r="K156" s="17" t="str">
        <f t="shared" si="9"/>
        <v>SEDUC E 12.1</v>
      </c>
      <c r="AMK156" s="17"/>
    </row>
    <row r="157" spans="1:11 1025:1025">
      <c r="A157" s="17"/>
      <c r="B1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7" s="51" t="s">
        <v>19</v>
      </c>
      <c r="D157" s="42">
        <v>1683</v>
      </c>
      <c r="E157" s="46">
        <v>3</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7" s="46">
        <f t="shared" ca="1" si="10"/>
        <v>69.900000000000006</v>
      </c>
      <c r="I157" s="98"/>
      <c r="J157" s="104"/>
      <c r="K157" s="17" t="str">
        <f t="shared" si="9"/>
        <v>SEDUC E 12.1</v>
      </c>
      <c r="AMK157" s="17"/>
    </row>
    <row r="158" spans="1:11 1025:1025" ht="24">
      <c r="A158" s="17"/>
      <c r="B1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58" s="51" t="s">
        <v>37</v>
      </c>
      <c r="D158" s="48">
        <v>11790</v>
      </c>
      <c r="E158" s="46">
        <v>3</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8" s="46">
        <f t="shared" ca="1" si="10"/>
        <v>60.87</v>
      </c>
      <c r="I158" s="98"/>
      <c r="J158" s="104"/>
      <c r="K158" s="17" t="str">
        <f t="shared" si="9"/>
        <v>SEDUC E 12.1</v>
      </c>
      <c r="AMK158" s="17"/>
    </row>
    <row r="159" spans="1:11 1025:1025" ht="24">
      <c r="A159" s="17"/>
      <c r="B1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9" s="51" t="s">
        <v>37</v>
      </c>
      <c r="D159" s="48">
        <v>444</v>
      </c>
      <c r="E159" s="46">
        <v>2</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9" s="46">
        <f t="shared" ca="1" si="10"/>
        <v>42</v>
      </c>
      <c r="I159" s="98"/>
      <c r="J159" s="104"/>
      <c r="K159" s="17" t="str">
        <f t="shared" si="9"/>
        <v>SEDUC E 12.1</v>
      </c>
      <c r="AMK159" s="17"/>
    </row>
    <row r="160" spans="1:11 1025:1025">
      <c r="A160" s="17"/>
      <c r="B1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60" s="51" t="s">
        <v>37</v>
      </c>
      <c r="D160" s="48">
        <v>7581</v>
      </c>
      <c r="E160" s="46">
        <v>6</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60" s="46">
        <f t="shared" ca="1" si="10"/>
        <v>18.059999999999999</v>
      </c>
      <c r="I160" s="98"/>
      <c r="J160" s="104"/>
      <c r="K160" s="17" t="str">
        <f t="shared" si="9"/>
        <v>SEDUC E 12.1</v>
      </c>
      <c r="AMK160" s="17"/>
    </row>
    <row r="161" spans="1:11 1025:1025">
      <c r="A161" s="17"/>
      <c r="B1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61" s="51" t="s">
        <v>13</v>
      </c>
      <c r="D161" s="48">
        <v>88279</v>
      </c>
      <c r="E161" s="46">
        <v>1.1000000000000001</v>
      </c>
      <c r="F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61" s="46">
        <f t="shared" ca="1" si="10"/>
        <v>31.94</v>
      </c>
      <c r="I161" s="98"/>
      <c r="J161" s="104"/>
      <c r="K161" s="17" t="str">
        <f t="shared" si="9"/>
        <v>SEDUC E 12.1</v>
      </c>
      <c r="AMK161" s="17"/>
    </row>
    <row r="162" spans="1:11 1025:1025">
      <c r="A162" s="17"/>
      <c r="B1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2" s="51" t="s">
        <v>13</v>
      </c>
      <c r="D162" s="48">
        <v>88316</v>
      </c>
      <c r="E162" s="46">
        <v>1</v>
      </c>
      <c r="F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2" s="46">
        <f t="shared" ca="1" si="10"/>
        <v>15.35</v>
      </c>
      <c r="I162" s="98"/>
      <c r="J162" s="104"/>
      <c r="K162" s="17" t="str">
        <f t="shared" si="9"/>
        <v>SEDUC E 12.1</v>
      </c>
      <c r="AMK162" s="17"/>
    </row>
    <row r="163" spans="1:11 1025:1025">
      <c r="A163" s="17"/>
      <c r="B1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3" s="51" t="s">
        <v>41</v>
      </c>
      <c r="D163" s="48">
        <v>1</v>
      </c>
      <c r="E163" s="46">
        <v>0.8</v>
      </c>
      <c r="F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3" s="46">
        <f t="shared" ca="1" si="10"/>
        <v>0.51</v>
      </c>
      <c r="I163" s="98"/>
      <c r="J163" s="104"/>
      <c r="K163" s="17" t="str">
        <f t="shared" si="9"/>
        <v>SEDUC E 12.1</v>
      </c>
      <c r="AMK163" s="17"/>
    </row>
    <row r="164" spans="1:11 1025:1025">
      <c r="A164" s="130">
        <f ca="1">H164</f>
        <v>3468.6200000000003</v>
      </c>
      <c r="B164" s="66" t="s">
        <v>14</v>
      </c>
      <c r="C164" s="48"/>
      <c r="D164" s="48"/>
      <c r="E164" s="46"/>
      <c r="F164" s="46"/>
      <c r="G164" s="46"/>
      <c r="H164" s="80">
        <f ca="1">SUM(H145:H163)</f>
        <v>3468.6200000000003</v>
      </c>
      <c r="I164" s="98" t="str">
        <f>A143</f>
        <v>SEDUC E 12.1</v>
      </c>
      <c r="J164" s="122">
        <f ca="1">H164</f>
        <v>3468.6200000000003</v>
      </c>
      <c r="K164" s="17" t="str">
        <f t="shared" si="9"/>
        <v>SEDUC E 12.1</v>
      </c>
      <c r="AMK164" s="17"/>
    </row>
    <row r="165" spans="1:11 1025:1025">
      <c r="K165" s="17" t="str">
        <f t="shared" si="9"/>
        <v>SEDUC E 12.1</v>
      </c>
      <c r="AMK165" s="17"/>
    </row>
    <row r="166" spans="1:11 1025:1025" ht="20.25">
      <c r="B166" s="372" t="str">
        <f>A167</f>
        <v>SEDUC E 13</v>
      </c>
      <c r="C166" s="373"/>
      <c r="D166" s="373"/>
      <c r="E166" s="373"/>
      <c r="F166" s="373"/>
      <c r="G166" s="373"/>
      <c r="H166" s="374"/>
      <c r="I166" s="98"/>
      <c r="J166" s="98"/>
      <c r="K166" s="96" t="str">
        <f>B166</f>
        <v>SEDUC E 13</v>
      </c>
    </row>
    <row r="167" spans="1:11 1025:1025">
      <c r="A167" s="35" t="s">
        <v>52</v>
      </c>
      <c r="B167" s="382" t="s">
        <v>53</v>
      </c>
      <c r="C167" s="383"/>
      <c r="D167" s="383"/>
      <c r="E167" s="383"/>
      <c r="F167" s="384"/>
      <c r="G167" s="131" t="s">
        <v>4</v>
      </c>
      <c r="H167" s="59" t="s">
        <v>5</v>
      </c>
      <c r="I167" s="98"/>
      <c r="J167" s="104"/>
      <c r="K167" s="17" t="str">
        <f t="shared" ref="K167:K191" si="11">K166</f>
        <v>SEDUC E 13</v>
      </c>
    </row>
    <row r="168" spans="1:11 1025:1025">
      <c r="B168" s="60" t="s">
        <v>6</v>
      </c>
      <c r="C168" s="62" t="s">
        <v>7</v>
      </c>
      <c r="D168" s="62" t="s">
        <v>8</v>
      </c>
      <c r="E168" s="60" t="s">
        <v>9</v>
      </c>
      <c r="F168" s="60" t="s">
        <v>10</v>
      </c>
      <c r="G168" s="129" t="s">
        <v>11</v>
      </c>
      <c r="H168" s="61" t="s">
        <v>12</v>
      </c>
      <c r="I168" s="98"/>
      <c r="J168" s="104"/>
      <c r="K168" s="17" t="str">
        <f t="shared" si="11"/>
        <v>SEDUC E 13</v>
      </c>
    </row>
    <row r="169" spans="1:11 1025:1025">
      <c r="B1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9" s="51" t="s">
        <v>19</v>
      </c>
      <c r="D169" s="48">
        <v>155</v>
      </c>
      <c r="E169" s="46">
        <v>2</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9" s="46">
        <f t="shared" ref="H169:H189" ca="1" si="12">ROUND(E169*G169,2)</f>
        <v>23.76</v>
      </c>
      <c r="I169" s="98"/>
      <c r="J169" s="104"/>
      <c r="K169" s="17" t="str">
        <f t="shared" si="11"/>
        <v>SEDUC E 13</v>
      </c>
    </row>
    <row r="170" spans="1:11 1025:1025">
      <c r="B1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70" s="51" t="s">
        <v>19</v>
      </c>
      <c r="D170" s="48">
        <v>10508</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170" s="46">
        <f t="shared" ca="1" si="12"/>
        <v>55.02</v>
      </c>
      <c r="I170" s="98"/>
      <c r="J170" s="104"/>
      <c r="K170" s="17" t="str">
        <f t="shared" si="11"/>
        <v>SEDUC E 13</v>
      </c>
    </row>
    <row r="171" spans="1:11 1025:1025" ht="24">
      <c r="B1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71" s="51" t="s">
        <v>37</v>
      </c>
      <c r="D171" s="48">
        <v>379</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71" s="46">
        <f t="shared" ca="1" si="12"/>
        <v>2.7</v>
      </c>
      <c r="I171" s="98"/>
      <c r="J171" s="104"/>
      <c r="K171" s="17" t="str">
        <f t="shared" si="11"/>
        <v>SEDUC E 13</v>
      </c>
    </row>
    <row r="172" spans="1:11 1025:1025">
      <c r="B1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72" s="51" t="s">
        <v>19</v>
      </c>
      <c r="D172" s="48">
        <v>4634</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72" s="46">
        <f t="shared" ca="1" si="12"/>
        <v>123.75</v>
      </c>
      <c r="I172" s="98"/>
      <c r="J172" s="104"/>
      <c r="K172" s="17" t="str">
        <f t="shared" si="11"/>
        <v>SEDUC E 13</v>
      </c>
    </row>
    <row r="173" spans="1:11 1025:1025" ht="24">
      <c r="B1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3" s="51" t="s">
        <v>19</v>
      </c>
      <c r="D173" s="48">
        <v>10609</v>
      </c>
      <c r="E173" s="46">
        <v>3</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v>
      </c>
      <c r="H173" s="46">
        <f t="shared" ca="1" si="12"/>
        <v>73.2</v>
      </c>
      <c r="I173" s="98"/>
      <c r="J173" s="104"/>
      <c r="K173" s="17" t="str">
        <f t="shared" si="11"/>
        <v>SEDUC E 13</v>
      </c>
    </row>
    <row r="174" spans="1:11 1025:1025">
      <c r="B1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4" s="51" t="s">
        <v>19</v>
      </c>
      <c r="D174" s="48">
        <v>10623</v>
      </c>
      <c r="E174" s="46">
        <v>3</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74" s="46">
        <f t="shared" ca="1" si="12"/>
        <v>8.4600000000000009</v>
      </c>
      <c r="I174" s="98"/>
      <c r="J174" s="104"/>
      <c r="K174" s="17" t="str">
        <f t="shared" si="11"/>
        <v>SEDUC E 13</v>
      </c>
    </row>
    <row r="175" spans="1:11 1025:1025">
      <c r="B1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5" s="51" t="s">
        <v>19</v>
      </c>
      <c r="D175" s="48">
        <v>9356</v>
      </c>
      <c r="E175" s="46">
        <v>1</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5" s="46">
        <f t="shared" ca="1" si="12"/>
        <v>4.5</v>
      </c>
      <c r="I175" s="98"/>
      <c r="J175" s="104"/>
      <c r="K175" s="17" t="str">
        <f t="shared" si="11"/>
        <v>SEDUC E 13</v>
      </c>
    </row>
    <row r="176" spans="1:11 1025:1025">
      <c r="B1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6" s="51" t="s">
        <v>33</v>
      </c>
      <c r="D176" s="48" t="s">
        <v>47</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6" s="46">
        <f t="shared" ca="1" si="12"/>
        <v>63.3</v>
      </c>
      <c r="I176" s="98"/>
      <c r="J176" s="104"/>
      <c r="K176" s="17" t="str">
        <f t="shared" si="11"/>
        <v>SEDUC E 13</v>
      </c>
    </row>
    <row r="177" spans="1:11" ht="24">
      <c r="B1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7" s="51" t="s">
        <v>19</v>
      </c>
      <c r="D177" s="48">
        <v>10630</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7" s="46">
        <f t="shared" ca="1" si="12"/>
        <v>137.76</v>
      </c>
      <c r="I177" s="98"/>
      <c r="J177" s="104"/>
      <c r="K177" s="17" t="str">
        <f t="shared" si="11"/>
        <v>SEDUC E 13</v>
      </c>
    </row>
    <row r="178" spans="1:11">
      <c r="B1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8" s="51" t="s">
        <v>19</v>
      </c>
      <c r="D178" s="48">
        <v>9351</v>
      </c>
      <c r="E178" s="46">
        <v>3</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8" s="46">
        <f t="shared" ca="1" si="12"/>
        <v>60.39</v>
      </c>
      <c r="I178" s="98"/>
      <c r="J178" s="104"/>
      <c r="K178" s="17" t="str">
        <f t="shared" si="11"/>
        <v>SEDUC E 13</v>
      </c>
    </row>
    <row r="179" spans="1:11">
      <c r="B1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9" s="51" t="s">
        <v>19</v>
      </c>
      <c r="D179" s="48">
        <v>2524</v>
      </c>
      <c r="E179" s="46">
        <v>6</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9" s="46">
        <f t="shared" ca="1" si="12"/>
        <v>606</v>
      </c>
      <c r="I179" s="98"/>
      <c r="J179" s="104"/>
      <c r="K179" s="17" t="str">
        <f t="shared" si="11"/>
        <v>SEDUC E 13</v>
      </c>
    </row>
    <row r="180" spans="1:11">
      <c r="B1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80" s="51" t="s">
        <v>33</v>
      </c>
      <c r="D180" s="48" t="s">
        <v>46</v>
      </c>
      <c r="E180" s="46">
        <v>6</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80" s="46">
        <f t="shared" ca="1" si="12"/>
        <v>48.42</v>
      </c>
      <c r="I180" s="98"/>
      <c r="J180" s="104"/>
      <c r="K180" s="17" t="str">
        <f t="shared" si="11"/>
        <v>SEDUC E 13</v>
      </c>
    </row>
    <row r="181" spans="1:11">
      <c r="B1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81" s="51" t="s">
        <v>33</v>
      </c>
      <c r="D181" s="48" t="s">
        <v>45</v>
      </c>
      <c r="E181" s="46">
        <v>7</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81" s="46">
        <f t="shared" ca="1" si="12"/>
        <v>65.239999999999995</v>
      </c>
      <c r="I181" s="98"/>
      <c r="J181" s="104"/>
      <c r="K181" s="17" t="str">
        <f t="shared" si="11"/>
        <v>SEDUC E 13</v>
      </c>
    </row>
    <row r="182" spans="1:11" ht="24">
      <c r="B1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182" s="51" t="s">
        <v>37</v>
      </c>
      <c r="D182" s="48">
        <v>441</v>
      </c>
      <c r="E182" s="46">
        <v>3</v>
      </c>
      <c r="F1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82" s="46">
        <f t="shared" ca="1" si="12"/>
        <v>22.62</v>
      </c>
      <c r="I182" s="98"/>
      <c r="J182" s="104"/>
      <c r="K182" s="17" t="str">
        <f t="shared" si="11"/>
        <v>SEDUC E 13</v>
      </c>
    </row>
    <row r="183" spans="1:11" ht="24">
      <c r="B1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83" s="51" t="s">
        <v>37</v>
      </c>
      <c r="D183" s="48">
        <v>431</v>
      </c>
      <c r="E183" s="46">
        <v>1</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83" s="46">
        <f t="shared" ca="1" si="12"/>
        <v>9.1</v>
      </c>
      <c r="I183" s="98"/>
      <c r="J183" s="104"/>
      <c r="K183" s="17" t="str">
        <f t="shared" si="11"/>
        <v>SEDUC E 13</v>
      </c>
    </row>
    <row r="184" spans="1:11" ht="24">
      <c r="B1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84" s="51" t="s">
        <v>37</v>
      </c>
      <c r="D184" s="48">
        <v>432</v>
      </c>
      <c r="E184" s="46">
        <v>2</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84" s="46">
        <f t="shared" ca="1" si="12"/>
        <v>20.079999999999998</v>
      </c>
      <c r="I184" s="98"/>
      <c r="J184" s="104"/>
      <c r="K184" s="17" t="str">
        <f t="shared" si="11"/>
        <v>SEDUC E 13</v>
      </c>
    </row>
    <row r="185" spans="1:11">
      <c r="B185"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5" s="51" t="s">
        <v>33</v>
      </c>
      <c r="D185" s="48" t="s">
        <v>48</v>
      </c>
      <c r="E185" s="46">
        <v>3</v>
      </c>
      <c r="F1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5" s="46" t="e">
        <f t="shared" ca="1" si="12"/>
        <v>#N/A</v>
      </c>
      <c r="I185" s="98"/>
      <c r="J185" s="104"/>
      <c r="K185" s="17" t="str">
        <f t="shared" si="11"/>
        <v>SEDUC E 13</v>
      </c>
    </row>
    <row r="186" spans="1:11">
      <c r="B1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86" s="51" t="s">
        <v>37</v>
      </c>
      <c r="D186" s="48">
        <v>7581</v>
      </c>
      <c r="E186" s="46">
        <v>2</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86" s="46">
        <f t="shared" ca="1" si="12"/>
        <v>6.02</v>
      </c>
      <c r="I186" s="98"/>
      <c r="J186" s="104"/>
      <c r="K186" s="17" t="str">
        <f t="shared" si="11"/>
        <v>SEDUC E 13</v>
      </c>
    </row>
    <row r="187" spans="1:11">
      <c r="B1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7" s="51" t="s">
        <v>13</v>
      </c>
      <c r="D187" s="48">
        <v>88279</v>
      </c>
      <c r="E187" s="46">
        <v>1.1000000000000001</v>
      </c>
      <c r="F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7" s="46">
        <f t="shared" ca="1" si="12"/>
        <v>31.94</v>
      </c>
      <c r="I187" s="98"/>
      <c r="J187" s="104"/>
      <c r="K187" s="17" t="str">
        <f t="shared" si="11"/>
        <v>SEDUC E 13</v>
      </c>
    </row>
    <row r="188" spans="1:11">
      <c r="B1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8" s="51" t="s">
        <v>13</v>
      </c>
      <c r="D188" s="48">
        <v>88316</v>
      </c>
      <c r="E188" s="46">
        <v>1</v>
      </c>
      <c r="F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8" s="46">
        <f t="shared" ca="1" si="12"/>
        <v>15.35</v>
      </c>
      <c r="I188" s="98"/>
      <c r="J188" s="104"/>
      <c r="K188" s="17" t="str">
        <f t="shared" si="11"/>
        <v>SEDUC E 13</v>
      </c>
    </row>
    <row r="189" spans="1:11">
      <c r="B1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9" s="51" t="s">
        <v>41</v>
      </c>
      <c r="D189" s="48">
        <v>1</v>
      </c>
      <c r="E189" s="46">
        <v>0.8</v>
      </c>
      <c r="F1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9" s="46">
        <f t="shared" ca="1" si="12"/>
        <v>0.51</v>
      </c>
      <c r="I189" s="98"/>
      <c r="J189" s="104"/>
      <c r="K189" s="17" t="str">
        <f t="shared" si="11"/>
        <v>SEDUC E 13</v>
      </c>
    </row>
    <row r="190" spans="1:11">
      <c r="A190" s="49" t="e">
        <f ca="1">H190</f>
        <v>#N/A</v>
      </c>
      <c r="B190" s="132" t="s">
        <v>14</v>
      </c>
      <c r="C190" s="48"/>
      <c r="D190" s="48"/>
      <c r="E190" s="46"/>
      <c r="F190" s="46"/>
      <c r="G190" s="46"/>
      <c r="H190" s="80" t="e">
        <f ca="1">SUM(H169:H189)</f>
        <v>#N/A</v>
      </c>
      <c r="I190" s="98" t="str">
        <f>A167</f>
        <v>SEDUC E 13</v>
      </c>
      <c r="J190" s="122" t="e">
        <f ca="1">H190</f>
        <v>#N/A</v>
      </c>
      <c r="K190" s="17" t="str">
        <f t="shared" si="11"/>
        <v>SEDUC E 13</v>
      </c>
    </row>
    <row r="191" spans="1:11" ht="13.5">
      <c r="B191" s="133"/>
      <c r="C191" s="134"/>
      <c r="D191" s="134"/>
      <c r="E191" s="135"/>
      <c r="F191" s="136"/>
      <c r="G191" s="137"/>
      <c r="H191" s="138"/>
      <c r="I191" s="98"/>
      <c r="J191" s="104"/>
      <c r="K191" s="17" t="str">
        <f t="shared" si="11"/>
        <v>SEDUC E 13</v>
      </c>
    </row>
    <row r="192" spans="1:11" ht="20.25">
      <c r="B192" s="372" t="str">
        <f>A193</f>
        <v>SEDUC E 14</v>
      </c>
      <c r="C192" s="373"/>
      <c r="D192" s="373"/>
      <c r="E192" s="373"/>
      <c r="F192" s="373"/>
      <c r="G192" s="373"/>
      <c r="H192" s="374"/>
      <c r="I192" s="98"/>
      <c r="J192" s="98"/>
      <c r="K192" s="96" t="str">
        <f>B192</f>
        <v>SEDUC E 14</v>
      </c>
    </row>
    <row r="193" spans="1:11">
      <c r="A193" s="17" t="s">
        <v>54</v>
      </c>
      <c r="B193" s="402" t="s">
        <v>55</v>
      </c>
      <c r="C193" s="403"/>
      <c r="D193" s="403"/>
      <c r="E193" s="403"/>
      <c r="F193" s="403"/>
      <c r="G193" s="127" t="s">
        <v>4</v>
      </c>
      <c r="H193" s="128" t="s">
        <v>5</v>
      </c>
      <c r="I193" s="98"/>
      <c r="J193" s="104"/>
      <c r="K193" s="17" t="str">
        <f t="shared" ref="K193:K256" si="13">K192</f>
        <v>SEDUC E 14</v>
      </c>
    </row>
    <row r="194" spans="1:11">
      <c r="A194" s="17"/>
      <c r="B194" s="139" t="s">
        <v>6</v>
      </c>
      <c r="C194" s="62" t="s">
        <v>7</v>
      </c>
      <c r="D194" s="62" t="s">
        <v>8</v>
      </c>
      <c r="E194" s="60" t="s">
        <v>9</v>
      </c>
      <c r="F194" s="60" t="s">
        <v>10</v>
      </c>
      <c r="G194" s="129" t="s">
        <v>11</v>
      </c>
      <c r="H194" s="60" t="s">
        <v>12</v>
      </c>
      <c r="I194" s="98"/>
      <c r="J194" s="104"/>
      <c r="K194" s="17" t="str">
        <f t="shared" si="13"/>
        <v>SEDUC E 14</v>
      </c>
    </row>
    <row r="195" spans="1:11">
      <c r="A195" s="17"/>
      <c r="B1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5" s="51" t="s">
        <v>19</v>
      </c>
      <c r="D195" s="48">
        <v>155</v>
      </c>
      <c r="E195" s="46">
        <v>2</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5" s="46">
        <f ca="1">ROUND(E195*G195,2)</f>
        <v>23.76</v>
      </c>
      <c r="I195" s="98"/>
      <c r="J195" s="104"/>
      <c r="K195" s="17" t="str">
        <f t="shared" si="13"/>
        <v>SEDUC E 14</v>
      </c>
    </row>
    <row r="196" spans="1:11" ht="24">
      <c r="A196" s="17"/>
      <c r="B1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96" s="51" t="s">
        <v>37</v>
      </c>
      <c r="D196" s="48">
        <v>13348</v>
      </c>
      <c r="E196" s="46">
        <v>2</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6" s="46">
        <f ca="1">ROUND(E196*G196,2)</f>
        <v>2.06</v>
      </c>
      <c r="I196" s="98"/>
      <c r="J196" s="104"/>
      <c r="K196" s="17" t="str">
        <f t="shared" si="13"/>
        <v>SEDUC E 14</v>
      </c>
    </row>
    <row r="197" spans="1:11" ht="24">
      <c r="A197" s="17"/>
      <c r="B1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97" s="51" t="s">
        <v>37</v>
      </c>
      <c r="D197" s="48">
        <v>379</v>
      </c>
      <c r="E197" s="46">
        <v>7</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97" s="46">
        <f ca="1">ROUND(E197*G197,2)</f>
        <v>6.3</v>
      </c>
      <c r="I197" s="98"/>
      <c r="J197" s="104"/>
      <c r="K197" s="17" t="str">
        <f t="shared" si="13"/>
        <v>SEDUC E 14</v>
      </c>
    </row>
    <row r="198" spans="1:11">
      <c r="A198" s="17"/>
      <c r="B1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8" s="51" t="s">
        <v>33</v>
      </c>
      <c r="D198" s="48" t="s">
        <v>56</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8" s="46">
        <f ca="1">ROUND(E198*G198,2)</f>
        <v>18.36</v>
      </c>
      <c r="I198" s="98"/>
      <c r="J198" s="104"/>
      <c r="K198" s="17" t="str">
        <f t="shared" si="13"/>
        <v>SEDUC E 14</v>
      </c>
    </row>
    <row r="199" spans="1:11">
      <c r="A199" s="17"/>
      <c r="B1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9" s="51" t="s">
        <v>19</v>
      </c>
      <c r="D199" s="48">
        <v>393</v>
      </c>
      <c r="E199" s="46">
        <f>25*0.2</f>
        <v>5</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9" s="46">
        <f t="shared" ref="H199:H217" ca="1" si="14">ROUND(E199*G199,2)</f>
        <v>302.5</v>
      </c>
      <c r="I199" s="98"/>
      <c r="J199" s="104"/>
      <c r="K199" s="17" t="str">
        <f t="shared" si="13"/>
        <v>SEDUC E 14</v>
      </c>
    </row>
    <row r="200" spans="1:11" ht="36">
      <c r="A200" s="17"/>
      <c r="B2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00" s="51" t="s">
        <v>37</v>
      </c>
      <c r="D200" s="48">
        <v>5047</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200" s="46">
        <f t="shared" ca="1" si="14"/>
        <v>654.92999999999995</v>
      </c>
      <c r="I200" s="98"/>
      <c r="J200" s="104"/>
      <c r="K200" s="17" t="str">
        <f t="shared" si="13"/>
        <v>SEDUC E 14</v>
      </c>
    </row>
    <row r="201" spans="1:11" ht="24">
      <c r="A201" s="17"/>
      <c r="B2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01" s="51" t="s">
        <v>19</v>
      </c>
      <c r="D201" s="48">
        <v>10614</v>
      </c>
      <c r="E201" s="46">
        <v>3</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201" s="46">
        <f t="shared" ca="1" si="14"/>
        <v>11.76</v>
      </c>
      <c r="I201" s="98"/>
      <c r="J201" s="104"/>
      <c r="K201" s="17" t="str">
        <f t="shared" si="13"/>
        <v>SEDUC E 14</v>
      </c>
    </row>
    <row r="202" spans="1:11" ht="24">
      <c r="A202" s="17"/>
      <c r="B2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02" s="51" t="s">
        <v>19</v>
      </c>
      <c r="D202" s="48">
        <v>9720</v>
      </c>
      <c r="E202" s="46">
        <v>3</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02" s="46">
        <f t="shared" ca="1" si="14"/>
        <v>163.5</v>
      </c>
      <c r="I202" s="98"/>
      <c r="J202" s="104"/>
      <c r="K202" s="17" t="str">
        <f t="shared" si="13"/>
        <v>SEDUC E 14</v>
      </c>
    </row>
    <row r="203" spans="1:11">
      <c r="A203" s="17"/>
      <c r="B2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3" s="51" t="s">
        <v>19</v>
      </c>
      <c r="D203" s="48">
        <v>3541</v>
      </c>
      <c r="E203" s="46">
        <v>3</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3" s="46">
        <f t="shared" ca="1" si="14"/>
        <v>460.5</v>
      </c>
      <c r="I203" s="98"/>
      <c r="J203" s="104"/>
      <c r="K203" s="17" t="str">
        <f t="shared" si="13"/>
        <v>SEDUC E 14</v>
      </c>
    </row>
    <row r="204" spans="1:11">
      <c r="A204" s="17"/>
      <c r="B2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4" s="51" t="s">
        <v>33</v>
      </c>
      <c r="D204" s="48" t="s">
        <v>57</v>
      </c>
      <c r="E204" s="46">
        <v>1.5</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4" s="46">
        <f t="shared" ca="1" si="14"/>
        <v>11.1</v>
      </c>
      <c r="I204" s="98"/>
      <c r="J204" s="104"/>
      <c r="K204" s="17" t="str">
        <f t="shared" si="13"/>
        <v>SEDUC E 14</v>
      </c>
    </row>
    <row r="205" spans="1:11">
      <c r="A205" s="17"/>
      <c r="B2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205" s="51" t="s">
        <v>37</v>
      </c>
      <c r="D205" s="48">
        <v>20111</v>
      </c>
      <c r="E205" s="46">
        <v>1</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205" s="46">
        <f t="shared" ca="1" si="14"/>
        <v>11</v>
      </c>
      <c r="I205" s="98"/>
      <c r="J205" s="104"/>
      <c r="K205" s="17" t="str">
        <f t="shared" si="13"/>
        <v>SEDUC E 14</v>
      </c>
    </row>
    <row r="206" spans="1:11">
      <c r="A206" s="17"/>
      <c r="B2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6" s="51" t="s">
        <v>33</v>
      </c>
      <c r="D206" s="48" t="s">
        <v>47</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6" s="46">
        <f t="shared" ca="1" si="14"/>
        <v>63.3</v>
      </c>
      <c r="I206" s="98"/>
      <c r="J206" s="104"/>
      <c r="K206" s="17" t="str">
        <f t="shared" si="13"/>
        <v>SEDUC E 14</v>
      </c>
    </row>
    <row r="207" spans="1:11" ht="24">
      <c r="A207" s="17"/>
      <c r="B2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7" s="51" t="s">
        <v>19</v>
      </c>
      <c r="D207" s="48">
        <v>10630</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7" s="46">
        <f t="shared" ca="1" si="14"/>
        <v>137.76</v>
      </c>
      <c r="I207" s="98"/>
      <c r="J207" s="104"/>
      <c r="K207" s="17" t="str">
        <f t="shared" si="13"/>
        <v>SEDUC E 14</v>
      </c>
    </row>
    <row r="208" spans="1:11" ht="24">
      <c r="A208" s="17"/>
      <c r="B2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08" s="51" t="s">
        <v>37</v>
      </c>
      <c r="D208" s="48">
        <v>3378</v>
      </c>
      <c r="E208" s="46">
        <v>3</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208" s="46">
        <f t="shared" ca="1" si="14"/>
        <v>275.94</v>
      </c>
      <c r="I208" s="98"/>
      <c r="J208" s="104"/>
      <c r="K208" s="17" t="str">
        <f t="shared" si="13"/>
        <v>SEDUC E 14</v>
      </c>
    </row>
    <row r="209" spans="1:11">
      <c r="A209" s="17"/>
      <c r="B2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9" s="51" t="s">
        <v>19</v>
      </c>
      <c r="D209" s="48">
        <v>2524</v>
      </c>
      <c r="E209" s="46">
        <v>6</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9" s="46">
        <f t="shared" ca="1" si="14"/>
        <v>606</v>
      </c>
      <c r="I209" s="98"/>
      <c r="J209" s="104"/>
      <c r="K209" s="17" t="str">
        <f t="shared" si="13"/>
        <v>SEDUC E 14</v>
      </c>
    </row>
    <row r="210" spans="1:11">
      <c r="A210" s="17"/>
      <c r="B2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10" s="51" t="s">
        <v>33</v>
      </c>
      <c r="D210" s="48" t="s">
        <v>46</v>
      </c>
      <c r="E210" s="46">
        <v>6</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10" s="46">
        <f t="shared" ca="1" si="14"/>
        <v>48.42</v>
      </c>
      <c r="I210" s="98"/>
      <c r="J210" s="104"/>
      <c r="K210" s="17" t="str">
        <f t="shared" si="13"/>
        <v>SEDUC E 14</v>
      </c>
    </row>
    <row r="211" spans="1:11">
      <c r="A211" s="17"/>
      <c r="B2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11" s="51" t="s">
        <v>33</v>
      </c>
      <c r="D211" s="48" t="s">
        <v>45</v>
      </c>
      <c r="E211" s="46">
        <v>8</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11" s="46">
        <f t="shared" ca="1" si="14"/>
        <v>74.56</v>
      </c>
      <c r="I211" s="98"/>
      <c r="J211" s="104"/>
      <c r="K211" s="17" t="str">
        <f t="shared" si="13"/>
        <v>SEDUC E 14</v>
      </c>
    </row>
    <row r="212" spans="1:11" ht="24">
      <c r="A212" s="17"/>
      <c r="B2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212" s="51" t="s">
        <v>37</v>
      </c>
      <c r="D212" s="48">
        <v>441</v>
      </c>
      <c r="E212" s="46">
        <v>4</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12" s="46">
        <f t="shared" ca="1" si="14"/>
        <v>30.16</v>
      </c>
      <c r="I212" s="98"/>
      <c r="J212" s="104"/>
      <c r="K212" s="17" t="str">
        <f t="shared" si="13"/>
        <v>SEDUC E 14</v>
      </c>
    </row>
    <row r="213" spans="1:11" ht="24">
      <c r="A213" s="17"/>
      <c r="B2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13" s="51" t="s">
        <v>37</v>
      </c>
      <c r="D213" s="48">
        <v>4276</v>
      </c>
      <c r="E213" s="46">
        <v>3</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13" s="46">
        <f t="shared" ca="1" si="14"/>
        <v>536.42999999999995</v>
      </c>
      <c r="I213" s="98"/>
      <c r="J213" s="104"/>
      <c r="K213" s="17" t="str">
        <f t="shared" si="13"/>
        <v>SEDUC E 14</v>
      </c>
    </row>
    <row r="214" spans="1:11">
      <c r="A214" s="17"/>
      <c r="B2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14" s="51" t="s">
        <v>37</v>
      </c>
      <c r="D214" s="48">
        <v>7581</v>
      </c>
      <c r="E214" s="46">
        <v>2</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14" s="46">
        <f t="shared" ca="1" si="14"/>
        <v>6.02</v>
      </c>
      <c r="I214" s="98"/>
      <c r="J214" s="104"/>
      <c r="K214" s="17" t="str">
        <f t="shared" si="13"/>
        <v>SEDUC E 14</v>
      </c>
    </row>
    <row r="215" spans="1:11">
      <c r="A215" s="17"/>
      <c r="B2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5" s="51" t="s">
        <v>13</v>
      </c>
      <c r="D215" s="48">
        <v>88279</v>
      </c>
      <c r="E215" s="46">
        <v>1.1000000000000001</v>
      </c>
      <c r="F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5" s="46">
        <f t="shared" ca="1" si="14"/>
        <v>31.94</v>
      </c>
      <c r="I215" s="98"/>
      <c r="J215" s="104"/>
      <c r="K215" s="17" t="str">
        <f t="shared" si="13"/>
        <v>SEDUC E 14</v>
      </c>
    </row>
    <row r="216" spans="1:11">
      <c r="A216" s="17"/>
      <c r="B2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6" s="51" t="s">
        <v>13</v>
      </c>
      <c r="D216" s="48">
        <v>88316</v>
      </c>
      <c r="E216" s="46">
        <v>1</v>
      </c>
      <c r="F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6" s="46">
        <f t="shared" ca="1" si="14"/>
        <v>15.35</v>
      </c>
      <c r="I216" s="98"/>
      <c r="J216" s="104"/>
      <c r="K216" s="17" t="str">
        <f t="shared" si="13"/>
        <v>SEDUC E 14</v>
      </c>
    </row>
    <row r="217" spans="1:11">
      <c r="A217" s="17"/>
      <c r="B2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7" s="51" t="s">
        <v>41</v>
      </c>
      <c r="D217" s="48">
        <v>1</v>
      </c>
      <c r="E217" s="46">
        <v>0.8</v>
      </c>
      <c r="F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7" s="46">
        <f t="shared" ca="1" si="14"/>
        <v>0.51</v>
      </c>
      <c r="I217" s="98"/>
      <c r="J217" s="104"/>
      <c r="K217" s="17" t="str">
        <f t="shared" si="13"/>
        <v>SEDUC E 14</v>
      </c>
    </row>
    <row r="218" spans="1:11">
      <c r="A218" s="49">
        <f ca="1">H218</f>
        <v>3492.16</v>
      </c>
      <c r="B218" s="140" t="s">
        <v>14</v>
      </c>
      <c r="C218" s="51"/>
      <c r="D218" s="48"/>
      <c r="E218" s="46"/>
      <c r="F218" s="141"/>
      <c r="G218" s="46"/>
      <c r="H218" s="80">
        <f ca="1">SUM(H195:H217)</f>
        <v>3492.16</v>
      </c>
      <c r="I218" s="98" t="str">
        <f>A193</f>
        <v>SEDUC E 14</v>
      </c>
      <c r="J218" s="122">
        <f ca="1">H218</f>
        <v>3492.16</v>
      </c>
      <c r="K218" s="17" t="str">
        <f t="shared" si="13"/>
        <v>SEDUC E 14</v>
      </c>
    </row>
    <row r="219" spans="1:11">
      <c r="A219" s="17"/>
      <c r="B219" s="142"/>
      <c r="C219" s="143"/>
      <c r="D219" s="143"/>
      <c r="E219" s="144"/>
      <c r="F219" s="145"/>
      <c r="G219" s="146"/>
      <c r="H219" s="147"/>
      <c r="I219" s="98"/>
      <c r="J219" s="104"/>
      <c r="K219" s="17" t="str">
        <f t="shared" si="13"/>
        <v>SEDUC E 14</v>
      </c>
    </row>
    <row r="220" spans="1:11" ht="20.25">
      <c r="B220" s="372" t="str">
        <f>A221</f>
        <v>SEDUC E 15</v>
      </c>
      <c r="C220" s="373"/>
      <c r="D220" s="373"/>
      <c r="E220" s="373"/>
      <c r="F220" s="373"/>
      <c r="G220" s="373"/>
      <c r="H220" s="374"/>
      <c r="I220" s="98"/>
      <c r="J220" s="98"/>
      <c r="K220" s="96" t="str">
        <f>B220</f>
        <v>SEDUC E 15</v>
      </c>
    </row>
    <row r="221" spans="1:11">
      <c r="A221" s="17" t="s">
        <v>58</v>
      </c>
      <c r="B221" s="382" t="s">
        <v>59</v>
      </c>
      <c r="C221" s="383"/>
      <c r="D221" s="383"/>
      <c r="E221" s="383"/>
      <c r="F221" s="384"/>
      <c r="G221" s="131" t="s">
        <v>4</v>
      </c>
      <c r="H221" s="59" t="s">
        <v>5</v>
      </c>
      <c r="I221" s="98"/>
      <c r="J221" s="104"/>
      <c r="K221" s="17" t="str">
        <f t="shared" si="13"/>
        <v>SEDUC E 15</v>
      </c>
    </row>
    <row r="222" spans="1:11">
      <c r="A222" s="17"/>
      <c r="B222" s="60" t="s">
        <v>6</v>
      </c>
      <c r="C222" s="62" t="s">
        <v>7</v>
      </c>
      <c r="D222" s="62" t="s">
        <v>8</v>
      </c>
      <c r="E222" s="60" t="s">
        <v>9</v>
      </c>
      <c r="F222" s="60" t="s">
        <v>10</v>
      </c>
      <c r="G222" s="129" t="s">
        <v>11</v>
      </c>
      <c r="H222" s="60" t="s">
        <v>12</v>
      </c>
      <c r="I222" s="98"/>
      <c r="J222" s="104"/>
      <c r="K222" s="17" t="str">
        <f t="shared" si="13"/>
        <v>SEDUC E 15</v>
      </c>
    </row>
    <row r="223" spans="1:11">
      <c r="A223" s="17"/>
      <c r="B2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3" s="51" t="s">
        <v>19</v>
      </c>
      <c r="D223" s="48">
        <v>155</v>
      </c>
      <c r="E223" s="46">
        <v>1</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3" s="46">
        <f t="shared" ref="H223:H254" ca="1" si="15">ROUND(E223*G223,2)</f>
        <v>11.88</v>
      </c>
      <c r="I223" s="98"/>
      <c r="J223" s="104"/>
      <c r="K223" s="17" t="str">
        <f t="shared" si="13"/>
        <v>SEDUC E 15</v>
      </c>
    </row>
    <row r="224" spans="1:11" ht="24">
      <c r="A224" s="17"/>
      <c r="B2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24" s="51" t="s">
        <v>37</v>
      </c>
      <c r="D224" s="48">
        <v>13348</v>
      </c>
      <c r="E224" s="46">
        <v>4</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4" s="46">
        <f t="shared" ca="1" si="15"/>
        <v>4.12</v>
      </c>
      <c r="I224" s="98"/>
      <c r="J224" s="104"/>
      <c r="K224" s="17" t="str">
        <f t="shared" si="13"/>
        <v>SEDUC E 15</v>
      </c>
    </row>
    <row r="225" spans="1:11">
      <c r="A225" s="17"/>
      <c r="B2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5" s="51" t="s">
        <v>19</v>
      </c>
      <c r="D225" s="48">
        <v>223</v>
      </c>
      <c r="E225" s="46">
        <v>12</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5" s="46">
        <f t="shared" ca="1" si="15"/>
        <v>12.48</v>
      </c>
      <c r="I225" s="98"/>
      <c r="J225" s="104"/>
      <c r="K225" s="17" t="str">
        <f t="shared" si="13"/>
        <v>SEDUC E 15</v>
      </c>
    </row>
    <row r="226" spans="1:11">
      <c r="A226" s="17"/>
      <c r="B2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6" s="51" t="s">
        <v>33</v>
      </c>
      <c r="D226" s="48" t="s">
        <v>56</v>
      </c>
      <c r="E226" s="46">
        <v>4.5</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6" s="46">
        <f t="shared" ca="1" si="15"/>
        <v>27.54</v>
      </c>
      <c r="I226" s="98"/>
      <c r="J226" s="104"/>
      <c r="K226" s="17" t="str">
        <f t="shared" si="13"/>
        <v>SEDUC E 15</v>
      </c>
    </row>
    <row r="227" spans="1:11">
      <c r="A227" s="17"/>
      <c r="B2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7" s="51" t="s">
        <v>19</v>
      </c>
      <c r="D227" s="48">
        <v>393</v>
      </c>
      <c r="E227" s="46">
        <v>5</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7" s="46">
        <f t="shared" ca="1" si="15"/>
        <v>302.5</v>
      </c>
      <c r="I227" s="98"/>
      <c r="J227" s="104"/>
      <c r="K227" s="17" t="str">
        <f t="shared" si="13"/>
        <v>SEDUC E 15</v>
      </c>
    </row>
    <row r="228" spans="1:11">
      <c r="A228" s="17"/>
      <c r="B2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8" s="51" t="s">
        <v>19</v>
      </c>
      <c r="D228" s="48">
        <v>3249</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8" s="46">
        <f t="shared" ca="1" si="15"/>
        <v>320.85000000000002</v>
      </c>
      <c r="I228" s="98"/>
      <c r="J228" s="104"/>
      <c r="K228" s="17" t="str">
        <f t="shared" si="13"/>
        <v>SEDUC E 15</v>
      </c>
    </row>
    <row r="229" spans="1:11" ht="36">
      <c r="A229" s="17"/>
      <c r="B2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29" s="51" t="s">
        <v>37</v>
      </c>
      <c r="D229" s="48">
        <v>5047</v>
      </c>
      <c r="E229" s="46">
        <v>3</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229" s="46">
        <f t="shared" ca="1" si="15"/>
        <v>654.92999999999995</v>
      </c>
      <c r="I229" s="98"/>
      <c r="J229" s="104"/>
      <c r="K229" s="17" t="str">
        <f t="shared" si="13"/>
        <v>SEDUC E 15</v>
      </c>
    </row>
    <row r="230" spans="1:11">
      <c r="A230" s="17"/>
      <c r="B2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30" s="51" t="s">
        <v>41</v>
      </c>
      <c r="D230" s="48">
        <v>8</v>
      </c>
      <c r="E230" s="46">
        <v>3</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30" s="46">
        <f t="shared" ca="1" si="15"/>
        <v>52.59</v>
      </c>
      <c r="I230" s="98"/>
      <c r="J230" s="104"/>
      <c r="K230" s="17" t="str">
        <f t="shared" si="13"/>
        <v>SEDUC E 15</v>
      </c>
    </row>
    <row r="231" spans="1:11" ht="24">
      <c r="A231" s="17"/>
      <c r="B2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31" s="51" t="s">
        <v>19</v>
      </c>
      <c r="D231" s="48">
        <v>10614</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231" s="46">
        <f t="shared" ca="1" si="15"/>
        <v>11.76</v>
      </c>
      <c r="I231" s="98"/>
      <c r="J231" s="104"/>
      <c r="K231" s="17" t="str">
        <f t="shared" si="13"/>
        <v>SEDUC E 15</v>
      </c>
    </row>
    <row r="232" spans="1:11">
      <c r="A232" s="17"/>
      <c r="B2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32" s="51" t="s">
        <v>41</v>
      </c>
      <c r="D232" s="48">
        <v>10</v>
      </c>
      <c r="E232" s="46">
        <v>1</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32" s="46">
        <f t="shared" ca="1" si="15"/>
        <v>4.67</v>
      </c>
      <c r="I232" s="98"/>
      <c r="J232" s="104"/>
      <c r="K232" s="17" t="str">
        <f t="shared" si="13"/>
        <v>SEDUC E 15</v>
      </c>
    </row>
    <row r="233" spans="1:11">
      <c r="A233" s="17"/>
      <c r="B2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3" s="51" t="s">
        <v>19</v>
      </c>
      <c r="D233" s="48">
        <v>10623</v>
      </c>
      <c r="E233" s="46">
        <v>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233" s="46">
        <f t="shared" ca="1" si="15"/>
        <v>5.64</v>
      </c>
      <c r="I233" s="98"/>
      <c r="J233" s="104"/>
      <c r="K233" s="17" t="str">
        <f t="shared" si="13"/>
        <v>SEDUC E 15</v>
      </c>
    </row>
    <row r="234" spans="1:11" ht="24">
      <c r="A234" s="17"/>
      <c r="B2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4" s="51" t="s">
        <v>19</v>
      </c>
      <c r="D234" s="48">
        <v>9720</v>
      </c>
      <c r="E234" s="46">
        <v>3</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34" s="46">
        <f t="shared" ca="1" si="15"/>
        <v>163.5</v>
      </c>
      <c r="I234" s="98"/>
      <c r="J234" s="104"/>
      <c r="K234" s="17" t="str">
        <f t="shared" si="13"/>
        <v>SEDUC E 15</v>
      </c>
    </row>
    <row r="235" spans="1:11">
      <c r="A235" s="17"/>
      <c r="B2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5" s="51" t="s">
        <v>33</v>
      </c>
      <c r="D235" s="48" t="s">
        <v>51</v>
      </c>
      <c r="E235" s="46">
        <v>3</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5" s="46">
        <f t="shared" ca="1" si="15"/>
        <v>127.5</v>
      </c>
      <c r="I235" s="98"/>
      <c r="J235" s="104"/>
      <c r="K235" s="17" t="str">
        <f t="shared" si="13"/>
        <v>SEDUC E 15</v>
      </c>
    </row>
    <row r="236" spans="1:11">
      <c r="A236" s="17"/>
      <c r="B2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6" s="51" t="s">
        <v>19</v>
      </c>
      <c r="D236" s="48">
        <v>958</v>
      </c>
      <c r="E236" s="46">
        <f>0.04*3</f>
        <v>0.12</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6" s="46">
        <f t="shared" ca="1" si="15"/>
        <v>6.3</v>
      </c>
      <c r="I236" s="98"/>
      <c r="J236" s="104"/>
      <c r="K236" s="17" t="str">
        <f t="shared" si="13"/>
        <v>SEDUC E 15</v>
      </c>
    </row>
    <row r="237" spans="1:11">
      <c r="A237" s="17"/>
      <c r="B2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37" s="51" t="s">
        <v>37</v>
      </c>
      <c r="D237" s="48">
        <v>407</v>
      </c>
      <c r="E237" s="46">
        <f>0.03*2.4</f>
        <v>7.1999999999999995E-2</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237" s="46">
        <f t="shared" ca="1" si="15"/>
        <v>4.04</v>
      </c>
      <c r="I237" s="98"/>
      <c r="J237" s="104"/>
      <c r="K237" s="17" t="str">
        <f t="shared" si="13"/>
        <v>SEDUC E 15</v>
      </c>
    </row>
    <row r="238" spans="1:11">
      <c r="A238" s="17"/>
      <c r="B2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8" s="51" t="s">
        <v>33</v>
      </c>
      <c r="D238" s="48" t="s">
        <v>47</v>
      </c>
      <c r="E238" s="46">
        <f>0.3*3</f>
        <v>0.89999999999999991</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8" s="46">
        <f t="shared" ca="1" si="15"/>
        <v>9.5</v>
      </c>
      <c r="I238" s="98"/>
      <c r="J238" s="104"/>
      <c r="K238" s="17" t="str">
        <f t="shared" si="13"/>
        <v>SEDUC E 15</v>
      </c>
    </row>
    <row r="239" spans="1:11" ht="24">
      <c r="A239" s="17"/>
      <c r="B2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39" s="51" t="s">
        <v>37</v>
      </c>
      <c r="D239" s="48">
        <v>3378</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239" s="46">
        <f t="shared" ca="1" si="15"/>
        <v>275.94</v>
      </c>
      <c r="I239" s="98"/>
      <c r="J239" s="104"/>
      <c r="K239" s="17" t="str">
        <f t="shared" si="13"/>
        <v>SEDUC E 15</v>
      </c>
    </row>
    <row r="240" spans="1:11">
      <c r="A240" s="17"/>
      <c r="B2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40" s="51" t="s">
        <v>19</v>
      </c>
      <c r="D240" s="48">
        <v>2524</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40" s="46">
        <f t="shared" ca="1" si="15"/>
        <v>303</v>
      </c>
      <c r="I240" s="98"/>
      <c r="J240" s="104"/>
      <c r="K240" s="17" t="str">
        <f t="shared" si="13"/>
        <v>SEDUC E 15</v>
      </c>
    </row>
    <row r="241" spans="1:11">
      <c r="A241" s="17"/>
      <c r="B2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41" s="51" t="s">
        <v>19</v>
      </c>
      <c r="D241" s="48">
        <v>1125</v>
      </c>
      <c r="E241" s="46">
        <v>4</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241" s="46">
        <f t="shared" ca="1" si="15"/>
        <v>87</v>
      </c>
      <c r="I241" s="98"/>
      <c r="J241" s="104"/>
      <c r="K241" s="17" t="str">
        <f t="shared" si="13"/>
        <v>SEDUC E 15</v>
      </c>
    </row>
    <row r="242" spans="1:11" ht="24">
      <c r="A242" s="17"/>
      <c r="B2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42" s="51" t="s">
        <v>19</v>
      </c>
      <c r="D242" s="48">
        <v>10629</v>
      </c>
      <c r="E242" s="46">
        <v>3</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42" s="46">
        <f t="shared" ca="1" si="15"/>
        <v>39.54</v>
      </c>
      <c r="I242" s="98"/>
      <c r="J242" s="104"/>
      <c r="K242" s="17" t="str">
        <f t="shared" si="13"/>
        <v>SEDUC E 15</v>
      </c>
    </row>
    <row r="243" spans="1:11">
      <c r="A243" s="17"/>
      <c r="B2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3" s="51" t="s">
        <v>19</v>
      </c>
      <c r="D243" s="48">
        <v>10617</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243" s="46">
        <f t="shared" ca="1" si="15"/>
        <v>106.98</v>
      </c>
      <c r="I243" s="98"/>
      <c r="J243" s="104"/>
      <c r="K243" s="17" t="str">
        <f t="shared" si="13"/>
        <v>SEDUC E 15</v>
      </c>
    </row>
    <row r="244" spans="1:11">
      <c r="A244" s="17"/>
      <c r="B2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4" s="51" t="s">
        <v>33</v>
      </c>
      <c r="D244" s="48" t="s">
        <v>46</v>
      </c>
      <c r="E244" s="46">
        <v>3</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4" s="46">
        <f t="shared" ca="1" si="15"/>
        <v>24.21</v>
      </c>
      <c r="I244" s="98"/>
      <c r="J244" s="104"/>
      <c r="K244" s="17" t="str">
        <f t="shared" si="13"/>
        <v>SEDUC E 15</v>
      </c>
    </row>
    <row r="245" spans="1:11">
      <c r="A245" s="17"/>
      <c r="B2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5" s="51" t="s">
        <v>33</v>
      </c>
      <c r="D245" s="48" t="s">
        <v>45</v>
      </c>
      <c r="E245" s="46">
        <v>1</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5" s="46">
        <f t="shared" ca="1" si="15"/>
        <v>9.32</v>
      </c>
      <c r="I245" s="98"/>
      <c r="J245" s="104"/>
      <c r="K245" s="17" t="str">
        <f t="shared" si="13"/>
        <v>SEDUC E 15</v>
      </c>
    </row>
    <row r="246" spans="1:11" ht="24">
      <c r="A246" s="17"/>
      <c r="B2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46" s="51" t="s">
        <v>37</v>
      </c>
      <c r="D246" s="48">
        <v>432</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246" s="46">
        <f t="shared" ca="1" si="15"/>
        <v>30.12</v>
      </c>
      <c r="I246" s="98"/>
      <c r="J246" s="104"/>
      <c r="K246" s="17" t="str">
        <f t="shared" si="13"/>
        <v>SEDUC E 15</v>
      </c>
    </row>
    <row r="247" spans="1:11" ht="24">
      <c r="A247" s="17"/>
      <c r="B2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47" s="51" t="s">
        <v>37</v>
      </c>
      <c r="D247" s="48">
        <v>11790</v>
      </c>
      <c r="E247" s="46">
        <v>1</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7" s="46">
        <f t="shared" ca="1" si="15"/>
        <v>20.29</v>
      </c>
      <c r="I247" s="98"/>
      <c r="J247" s="104"/>
      <c r="K247" s="17" t="str">
        <f t="shared" si="13"/>
        <v>SEDUC E 15</v>
      </c>
    </row>
    <row r="248" spans="1:11" ht="24">
      <c r="A248" s="17"/>
      <c r="B2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48" s="51" t="s">
        <v>37</v>
      </c>
      <c r="D248" s="48">
        <v>11790</v>
      </c>
      <c r="E248" s="46">
        <v>3</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8" s="46">
        <f t="shared" ca="1" si="15"/>
        <v>60.87</v>
      </c>
      <c r="I248" s="98"/>
      <c r="J248" s="104"/>
      <c r="K248" s="17" t="str">
        <f t="shared" si="13"/>
        <v>SEDUC E 15</v>
      </c>
    </row>
    <row r="249" spans="1:11" ht="24">
      <c r="A249" s="17"/>
      <c r="B2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49" s="51" t="s">
        <v>37</v>
      </c>
      <c r="D249" s="48">
        <v>4276</v>
      </c>
      <c r="E249" s="46">
        <v>3</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49" s="46">
        <f t="shared" ca="1" si="15"/>
        <v>536.42999999999995</v>
      </c>
      <c r="I249" s="98"/>
      <c r="J249" s="104"/>
      <c r="K249" s="17" t="str">
        <f t="shared" si="13"/>
        <v>SEDUC E 15</v>
      </c>
    </row>
    <row r="250" spans="1:11" ht="24">
      <c r="A250" s="17"/>
      <c r="B2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50" s="51" t="s">
        <v>37</v>
      </c>
      <c r="D250" s="48">
        <v>444</v>
      </c>
      <c r="E250" s="46">
        <v>4</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50" s="46">
        <f t="shared" ca="1" si="15"/>
        <v>84</v>
      </c>
      <c r="I250" s="98"/>
      <c r="J250" s="104"/>
      <c r="K250" s="17" t="str">
        <f t="shared" si="13"/>
        <v>SEDUC E 15</v>
      </c>
    </row>
    <row r="251" spans="1:11">
      <c r="A251" s="17"/>
      <c r="B2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51" s="51" t="s">
        <v>37</v>
      </c>
      <c r="D251" s="48">
        <v>7581</v>
      </c>
      <c r="E251" s="46">
        <v>1</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51" s="46">
        <f t="shared" ca="1" si="15"/>
        <v>3.01</v>
      </c>
      <c r="I251" s="98"/>
      <c r="J251" s="104"/>
      <c r="K251" s="17" t="str">
        <f t="shared" si="13"/>
        <v>SEDUC E 15</v>
      </c>
    </row>
    <row r="252" spans="1:11">
      <c r="A252" s="17"/>
      <c r="B2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52" s="51" t="s">
        <v>13</v>
      </c>
      <c r="D252" s="48">
        <v>88279</v>
      </c>
      <c r="E252" s="46">
        <v>1.1000000000000001</v>
      </c>
      <c r="F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52" s="46">
        <f t="shared" ca="1" si="15"/>
        <v>31.94</v>
      </c>
      <c r="I252" s="98"/>
      <c r="J252" s="104"/>
      <c r="K252" s="17" t="str">
        <f t="shared" si="13"/>
        <v>SEDUC E 15</v>
      </c>
    </row>
    <row r="253" spans="1:11">
      <c r="A253" s="17"/>
      <c r="B2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3" s="51" t="s">
        <v>13</v>
      </c>
      <c r="D253" s="48">
        <v>88316</v>
      </c>
      <c r="E253" s="46">
        <v>1</v>
      </c>
      <c r="F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3" s="46">
        <f t="shared" ca="1" si="15"/>
        <v>15.35</v>
      </c>
      <c r="I253" s="98"/>
      <c r="J253" s="104"/>
      <c r="K253" s="17" t="str">
        <f t="shared" si="13"/>
        <v>SEDUC E 15</v>
      </c>
    </row>
    <row r="254" spans="1:11">
      <c r="A254" s="17"/>
      <c r="B2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4" s="51" t="s">
        <v>41</v>
      </c>
      <c r="D254" s="48">
        <v>1</v>
      </c>
      <c r="E254" s="46">
        <v>0.8</v>
      </c>
      <c r="F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4" s="46">
        <f t="shared" ca="1" si="15"/>
        <v>0.51</v>
      </c>
      <c r="I254" s="98"/>
      <c r="J254" s="104"/>
      <c r="K254" s="17" t="str">
        <f t="shared" si="13"/>
        <v>SEDUC E 15</v>
      </c>
    </row>
    <row r="255" spans="1:11">
      <c r="A255" s="130">
        <f ca="1">H255</f>
        <v>3348.31</v>
      </c>
      <c r="B255" s="132" t="s">
        <v>14</v>
      </c>
      <c r="C255" s="48"/>
      <c r="D255" s="48"/>
      <c r="E255" s="46"/>
      <c r="F255" s="46"/>
      <c r="G255" s="46"/>
      <c r="H255" s="80">
        <f ca="1">SUM(H223:H254)</f>
        <v>3348.31</v>
      </c>
      <c r="I255" s="98" t="str">
        <f>A221</f>
        <v>SEDUC E 15</v>
      </c>
      <c r="J255" s="122">
        <f ca="1">H255</f>
        <v>3348.31</v>
      </c>
      <c r="K255" s="17" t="str">
        <f t="shared" si="13"/>
        <v>SEDUC E 15</v>
      </c>
    </row>
    <row r="256" spans="1:11">
      <c r="A256" s="17"/>
      <c r="B256" s="142"/>
      <c r="C256" s="148"/>
      <c r="D256" s="148"/>
      <c r="E256" s="144"/>
      <c r="F256" s="145"/>
      <c r="G256" s="146"/>
      <c r="H256" s="149"/>
      <c r="I256" s="98"/>
      <c r="J256" s="104"/>
      <c r="K256" s="17" t="str">
        <f t="shared" si="13"/>
        <v>SEDUC E 15</v>
      </c>
    </row>
    <row r="257" spans="1:11 1025:1025" ht="20.25">
      <c r="A257" s="17"/>
      <c r="B257" s="372" t="str">
        <f>A258</f>
        <v>SEDUC E 15.1</v>
      </c>
      <c r="C257" s="373"/>
      <c r="D257" s="373"/>
      <c r="E257" s="373"/>
      <c r="F257" s="373"/>
      <c r="G257" s="373"/>
      <c r="H257" s="374"/>
      <c r="I257" s="98"/>
      <c r="J257" s="104"/>
      <c r="K257" s="96" t="str">
        <f>B257</f>
        <v>SEDUC E 15.1</v>
      </c>
      <c r="AMK257" s="17"/>
    </row>
    <row r="258" spans="1:11 1025:1025">
      <c r="A258" s="17" t="s">
        <v>60</v>
      </c>
      <c r="B258" s="382" t="s">
        <v>61</v>
      </c>
      <c r="C258" s="383"/>
      <c r="D258" s="383"/>
      <c r="E258" s="383"/>
      <c r="F258" s="384"/>
      <c r="G258" s="131" t="s">
        <v>4</v>
      </c>
      <c r="H258" s="59" t="s">
        <v>5</v>
      </c>
      <c r="I258" s="98"/>
      <c r="J258" s="104"/>
      <c r="K258" s="17" t="str">
        <f t="shared" ref="K258:K293" si="16">K257</f>
        <v>SEDUC E 15.1</v>
      </c>
      <c r="AMK258" s="17"/>
    </row>
    <row r="259" spans="1:11 1025:1025">
      <c r="A259" s="17"/>
      <c r="B259" s="60" t="s">
        <v>6</v>
      </c>
      <c r="C259" s="62" t="s">
        <v>7</v>
      </c>
      <c r="D259" s="62" t="s">
        <v>8</v>
      </c>
      <c r="E259" s="60" t="s">
        <v>9</v>
      </c>
      <c r="F259" s="60" t="s">
        <v>10</v>
      </c>
      <c r="G259" s="129" t="s">
        <v>11</v>
      </c>
      <c r="H259" s="60" t="s">
        <v>12</v>
      </c>
      <c r="I259" s="98"/>
      <c r="J259" s="104"/>
      <c r="K259" s="17" t="str">
        <f t="shared" si="16"/>
        <v>SEDUC E 15.1</v>
      </c>
      <c r="AMK259" s="17"/>
    </row>
    <row r="260" spans="1:11 1025:1025">
      <c r="A260" s="17"/>
      <c r="B2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60" s="51" t="s">
        <v>19</v>
      </c>
      <c r="D260" s="48">
        <v>155</v>
      </c>
      <c r="E260" s="46">
        <v>1</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60" s="46">
        <f t="shared" ref="H260:H291" ca="1" si="17">ROUND(E260*G260,2)</f>
        <v>11.88</v>
      </c>
      <c r="I260" s="98"/>
      <c r="J260" s="104"/>
      <c r="K260" s="17" t="str">
        <f t="shared" si="16"/>
        <v>SEDUC E 15.1</v>
      </c>
      <c r="AMK260" s="17"/>
    </row>
    <row r="261" spans="1:11 1025:1025" ht="24">
      <c r="A261" s="17"/>
      <c r="B2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61" s="51" t="s">
        <v>37</v>
      </c>
      <c r="D261" s="48">
        <v>13348</v>
      </c>
      <c r="E261" s="46">
        <v>4</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61" s="46">
        <f t="shared" ca="1" si="17"/>
        <v>4.12</v>
      </c>
      <c r="I261" s="98"/>
      <c r="J261" s="104"/>
      <c r="K261" s="17" t="str">
        <f t="shared" si="16"/>
        <v>SEDUC E 15.1</v>
      </c>
      <c r="AMK261" s="17"/>
    </row>
    <row r="262" spans="1:11 1025:1025">
      <c r="A262" s="17"/>
      <c r="B2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62" s="51" t="s">
        <v>19</v>
      </c>
      <c r="D262" s="48">
        <v>223</v>
      </c>
      <c r="E262" s="46">
        <v>12</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62" s="46">
        <f t="shared" ca="1" si="17"/>
        <v>12.48</v>
      </c>
      <c r="I262" s="98"/>
      <c r="J262" s="104"/>
      <c r="K262" s="17" t="str">
        <f t="shared" si="16"/>
        <v>SEDUC E 15.1</v>
      </c>
      <c r="AMK262" s="17"/>
    </row>
    <row r="263" spans="1:11 1025:1025">
      <c r="A263" s="17"/>
      <c r="B2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3" s="51" t="s">
        <v>33</v>
      </c>
      <c r="D263" s="48" t="s">
        <v>56</v>
      </c>
      <c r="E263" s="46">
        <v>4.5</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3" s="46">
        <f t="shared" ca="1" si="17"/>
        <v>27.54</v>
      </c>
      <c r="I263" s="98"/>
      <c r="J263" s="104"/>
      <c r="K263" s="17" t="str">
        <f t="shared" si="16"/>
        <v>SEDUC E 15.1</v>
      </c>
      <c r="AMK263" s="17"/>
    </row>
    <row r="264" spans="1:11 1025:1025">
      <c r="A264" s="17"/>
      <c r="B2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4" s="51" t="s">
        <v>19</v>
      </c>
      <c r="D264" s="48">
        <v>393</v>
      </c>
      <c r="E264" s="46">
        <v>5</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4" s="46">
        <f t="shared" ca="1" si="17"/>
        <v>302.5</v>
      </c>
      <c r="I264" s="98"/>
      <c r="J264" s="104"/>
      <c r="K264" s="17" t="str">
        <f t="shared" si="16"/>
        <v>SEDUC E 15.1</v>
      </c>
      <c r="AMK264" s="17"/>
    </row>
    <row r="265" spans="1:11 1025:1025">
      <c r="A265" s="17"/>
      <c r="B2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5" s="51" t="s">
        <v>19</v>
      </c>
      <c r="D265" s="48">
        <v>3249</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5" s="46">
        <f t="shared" ca="1" si="17"/>
        <v>320.85000000000002</v>
      </c>
      <c r="I265" s="98"/>
      <c r="J265" s="104"/>
      <c r="K265" s="17" t="str">
        <f t="shared" si="16"/>
        <v>SEDUC E 15.1</v>
      </c>
      <c r="AMK265" s="17"/>
    </row>
    <row r="266" spans="1:11 1025:1025" ht="36">
      <c r="A266" s="17"/>
      <c r="B2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66" s="51" t="s">
        <v>37</v>
      </c>
      <c r="D266" s="48">
        <v>5047</v>
      </c>
      <c r="E266" s="46">
        <v>3</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266" s="46">
        <f t="shared" ca="1" si="17"/>
        <v>654.92999999999995</v>
      </c>
      <c r="I266" s="98"/>
      <c r="J266" s="104"/>
      <c r="K266" s="17" t="str">
        <f t="shared" si="16"/>
        <v>SEDUC E 15.1</v>
      </c>
      <c r="AMK266" s="17"/>
    </row>
    <row r="267" spans="1:11 1025:1025">
      <c r="A267" s="17"/>
      <c r="B2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7" s="51" t="s">
        <v>41</v>
      </c>
      <c r="D267" s="48">
        <v>8</v>
      </c>
      <c r="E267" s="46">
        <v>3</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7" s="46">
        <f t="shared" ca="1" si="17"/>
        <v>52.59</v>
      </c>
      <c r="I267" s="98"/>
      <c r="J267" s="104"/>
      <c r="K267" s="17" t="str">
        <f t="shared" si="16"/>
        <v>SEDUC E 15.1</v>
      </c>
      <c r="AMK267" s="17"/>
    </row>
    <row r="268" spans="1:11 1025:1025" ht="24">
      <c r="A268" s="17"/>
      <c r="B2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8" s="51" t="s">
        <v>19</v>
      </c>
      <c r="D268" s="48">
        <v>10614</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268" s="46">
        <f t="shared" ca="1" si="17"/>
        <v>11.76</v>
      </c>
      <c r="I268" s="98"/>
      <c r="J268" s="104"/>
      <c r="K268" s="17" t="str">
        <f t="shared" si="16"/>
        <v>SEDUC E 15.1</v>
      </c>
      <c r="AMK268" s="17"/>
    </row>
    <row r="269" spans="1:11 1025:1025">
      <c r="A269" s="17"/>
      <c r="B2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9" s="51" t="s">
        <v>41</v>
      </c>
      <c r="D269" s="48">
        <v>10</v>
      </c>
      <c r="E269" s="46">
        <v>1</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9" s="46">
        <f t="shared" ca="1" si="17"/>
        <v>4.67</v>
      </c>
      <c r="I269" s="98"/>
      <c r="J269" s="104"/>
      <c r="K269" s="17" t="str">
        <f t="shared" si="16"/>
        <v>SEDUC E 15.1</v>
      </c>
      <c r="AMK269" s="17"/>
    </row>
    <row r="270" spans="1:11 1025:1025">
      <c r="A270" s="17"/>
      <c r="B2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70" s="51" t="s">
        <v>19</v>
      </c>
      <c r="D270" s="48">
        <v>10623</v>
      </c>
      <c r="E270" s="46">
        <v>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270" s="46">
        <f t="shared" ca="1" si="17"/>
        <v>5.64</v>
      </c>
      <c r="I270" s="98"/>
      <c r="J270" s="104"/>
      <c r="K270" s="17" t="str">
        <f t="shared" si="16"/>
        <v>SEDUC E 15.1</v>
      </c>
      <c r="AMK270" s="17"/>
    </row>
    <row r="271" spans="1:11 1025:1025" ht="24">
      <c r="A271" s="17"/>
      <c r="B2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71" s="51" t="s">
        <v>19</v>
      </c>
      <c r="D271" s="48">
        <v>9720</v>
      </c>
      <c r="E271" s="46">
        <v>3</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71" s="46">
        <f t="shared" ca="1" si="17"/>
        <v>163.5</v>
      </c>
      <c r="I271" s="98"/>
      <c r="J271" s="104"/>
      <c r="K271" s="17" t="str">
        <f t="shared" si="16"/>
        <v>SEDUC E 15.1</v>
      </c>
      <c r="AMK271" s="17"/>
    </row>
    <row r="272" spans="1:11 1025:1025">
      <c r="A272" s="17"/>
      <c r="B2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72" s="51" t="s">
        <v>33</v>
      </c>
      <c r="D272" s="48" t="s">
        <v>51</v>
      </c>
      <c r="E272" s="46">
        <v>3</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72" s="46">
        <f t="shared" ca="1" si="17"/>
        <v>127.5</v>
      </c>
      <c r="I272" s="98"/>
      <c r="J272" s="104"/>
      <c r="K272" s="17" t="str">
        <f t="shared" si="16"/>
        <v>SEDUC E 15.1</v>
      </c>
      <c r="AMK272" s="17"/>
    </row>
    <row r="273" spans="1:11 1025:1025">
      <c r="A273" s="17"/>
      <c r="B2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3" s="51" t="s">
        <v>19</v>
      </c>
      <c r="D273" s="48">
        <v>958</v>
      </c>
      <c r="E273" s="46">
        <f>0.04*3</f>
        <v>0.12</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3" s="46">
        <f t="shared" ca="1" si="17"/>
        <v>6.3</v>
      </c>
      <c r="I273" s="98"/>
      <c r="J273" s="104"/>
      <c r="K273" s="17" t="str">
        <f t="shared" si="16"/>
        <v>SEDUC E 15.1</v>
      </c>
      <c r="AMK273" s="17"/>
    </row>
    <row r="274" spans="1:11 1025:1025">
      <c r="A274" s="17"/>
      <c r="B2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74" s="51" t="s">
        <v>37</v>
      </c>
      <c r="D274" s="48">
        <v>407</v>
      </c>
      <c r="E274" s="46">
        <f>0.03*2.4</f>
        <v>7.1999999999999995E-2</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274" s="46">
        <f t="shared" ca="1" si="17"/>
        <v>4.04</v>
      </c>
      <c r="I274" s="98"/>
      <c r="J274" s="104"/>
      <c r="K274" s="17" t="str">
        <f t="shared" si="16"/>
        <v>SEDUC E 15.1</v>
      </c>
      <c r="AMK274" s="17"/>
    </row>
    <row r="275" spans="1:11 1025:1025">
      <c r="A275" s="17"/>
      <c r="B2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5" s="51" t="s">
        <v>33</v>
      </c>
      <c r="D275" s="48" t="s">
        <v>47</v>
      </c>
      <c r="E275" s="46">
        <f>0.3*3</f>
        <v>0.89999999999999991</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5" s="46">
        <f t="shared" ca="1" si="17"/>
        <v>9.5</v>
      </c>
      <c r="I275" s="98"/>
      <c r="J275" s="104"/>
      <c r="K275" s="17" t="str">
        <f t="shared" si="16"/>
        <v>SEDUC E 15.1</v>
      </c>
      <c r="AMK275" s="17"/>
    </row>
    <row r="276" spans="1:11 1025:1025" ht="24">
      <c r="A276" s="17"/>
      <c r="B2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76" s="51" t="s">
        <v>37</v>
      </c>
      <c r="D276" s="48">
        <v>3378</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276" s="46">
        <f t="shared" ca="1" si="17"/>
        <v>275.94</v>
      </c>
      <c r="I276" s="98"/>
      <c r="J276" s="104"/>
      <c r="K276" s="17" t="str">
        <f t="shared" si="16"/>
        <v>SEDUC E 15.1</v>
      </c>
      <c r="AMK276" s="17"/>
    </row>
    <row r="277" spans="1:11 1025:1025">
      <c r="A277" s="17"/>
      <c r="B2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7" s="51" t="s">
        <v>19</v>
      </c>
      <c r="D277" s="48">
        <v>2524</v>
      </c>
      <c r="E277" s="46">
        <v>6</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7" s="46">
        <f t="shared" ca="1" si="17"/>
        <v>606</v>
      </c>
      <c r="I277" s="98"/>
      <c r="J277" s="104"/>
      <c r="K277" s="17" t="str">
        <f t="shared" si="16"/>
        <v>SEDUC E 15.1</v>
      </c>
      <c r="AMK277" s="17"/>
    </row>
    <row r="278" spans="1:11 1025:1025">
      <c r="A278" s="17"/>
      <c r="B2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278" s="51" t="s">
        <v>37</v>
      </c>
      <c r="D278" s="48">
        <v>3393</v>
      </c>
      <c r="E278" s="46">
        <v>4</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278" s="46">
        <f t="shared" ca="1" si="17"/>
        <v>2055.3200000000002</v>
      </c>
      <c r="I278" s="98"/>
      <c r="J278" s="104"/>
      <c r="K278" s="17" t="str">
        <f t="shared" si="16"/>
        <v>SEDUC E 15.1</v>
      </c>
      <c r="AMK278" s="17"/>
    </row>
    <row r="279" spans="1:11 1025:1025" ht="24">
      <c r="A279" s="17"/>
      <c r="B2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9" s="51" t="s">
        <v>19</v>
      </c>
      <c r="D279" s="48">
        <v>10629</v>
      </c>
      <c r="E279" s="46">
        <v>3</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9" s="46">
        <f t="shared" ca="1" si="17"/>
        <v>39.54</v>
      </c>
      <c r="I279" s="98"/>
      <c r="J279" s="104"/>
      <c r="K279" s="17" t="str">
        <f t="shared" si="16"/>
        <v>SEDUC E 15.1</v>
      </c>
      <c r="AMK279" s="17"/>
    </row>
    <row r="280" spans="1:11 1025:1025">
      <c r="A280" s="17"/>
      <c r="B2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80" s="51" t="s">
        <v>19</v>
      </c>
      <c r="D280" s="48">
        <v>10617</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280" s="46">
        <f t="shared" ca="1" si="17"/>
        <v>106.98</v>
      </c>
      <c r="I280" s="98"/>
      <c r="J280" s="104"/>
      <c r="K280" s="17" t="str">
        <f t="shared" si="16"/>
        <v>SEDUC E 15.1</v>
      </c>
      <c r="AMK280" s="17"/>
    </row>
    <row r="281" spans="1:11 1025:1025">
      <c r="A281" s="17"/>
      <c r="B2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81" s="51" t="s">
        <v>33</v>
      </c>
      <c r="D281" s="48" t="s">
        <v>46</v>
      </c>
      <c r="E281" s="46">
        <v>3</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81" s="46">
        <f t="shared" ca="1" si="17"/>
        <v>24.21</v>
      </c>
      <c r="I281" s="98"/>
      <c r="J281" s="104"/>
      <c r="K281" s="17" t="str">
        <f t="shared" si="16"/>
        <v>SEDUC E 15.1</v>
      </c>
      <c r="AMK281" s="17"/>
    </row>
    <row r="282" spans="1:11 1025:1025">
      <c r="A282" s="17"/>
      <c r="B2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82" s="51" t="s">
        <v>33</v>
      </c>
      <c r="D282" s="48" t="s">
        <v>45</v>
      </c>
      <c r="E282" s="46">
        <v>1</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82" s="46">
        <f t="shared" ca="1" si="17"/>
        <v>9.32</v>
      </c>
      <c r="I282" s="98"/>
      <c r="J282" s="104"/>
      <c r="K282" s="17" t="str">
        <f t="shared" si="16"/>
        <v>SEDUC E 15.1</v>
      </c>
      <c r="AMK282" s="17"/>
    </row>
    <row r="283" spans="1:11 1025:1025" ht="24">
      <c r="A283" s="17"/>
      <c r="B2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83" s="51" t="s">
        <v>37</v>
      </c>
      <c r="D283" s="48">
        <v>432</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283" s="46">
        <f t="shared" ca="1" si="17"/>
        <v>30.12</v>
      </c>
      <c r="I283" s="98"/>
      <c r="J283" s="104"/>
      <c r="K283" s="17" t="str">
        <f t="shared" si="16"/>
        <v>SEDUC E 15.1</v>
      </c>
      <c r="AMK283" s="17"/>
    </row>
    <row r="284" spans="1:11 1025:1025" ht="24">
      <c r="A284" s="17"/>
      <c r="B2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84" s="51" t="s">
        <v>37</v>
      </c>
      <c r="D284" s="48">
        <v>11790</v>
      </c>
      <c r="E284" s="46">
        <v>1</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4" s="46">
        <f t="shared" ca="1" si="17"/>
        <v>20.29</v>
      </c>
      <c r="I284" s="98"/>
      <c r="J284" s="104"/>
      <c r="K284" s="17" t="str">
        <f t="shared" si="16"/>
        <v>SEDUC E 15.1</v>
      </c>
      <c r="AMK284" s="17"/>
    </row>
    <row r="285" spans="1:11 1025:1025" ht="24">
      <c r="A285" s="17"/>
      <c r="B2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85" s="51" t="s">
        <v>37</v>
      </c>
      <c r="D285" s="48">
        <v>11790</v>
      </c>
      <c r="E285" s="46">
        <v>3</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5" s="46">
        <f t="shared" ca="1" si="17"/>
        <v>60.87</v>
      </c>
      <c r="I285" s="98"/>
      <c r="J285" s="104"/>
      <c r="K285" s="17" t="str">
        <f t="shared" si="16"/>
        <v>SEDUC E 15.1</v>
      </c>
      <c r="AMK285" s="17"/>
    </row>
    <row r="286" spans="1:11 1025:1025" ht="24">
      <c r="A286" s="17"/>
      <c r="B2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86" s="51" t="s">
        <v>37</v>
      </c>
      <c r="D286" s="48">
        <v>4276</v>
      </c>
      <c r="E286" s="46">
        <v>3</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86" s="46">
        <f t="shared" ca="1" si="17"/>
        <v>536.42999999999995</v>
      </c>
      <c r="I286" s="98"/>
      <c r="J286" s="104"/>
      <c r="K286" s="17" t="str">
        <f t="shared" si="16"/>
        <v>SEDUC E 15.1</v>
      </c>
      <c r="AMK286" s="17"/>
    </row>
    <row r="287" spans="1:11 1025:1025" ht="24">
      <c r="A287" s="17"/>
      <c r="B2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87" s="51" t="s">
        <v>37</v>
      </c>
      <c r="D287" s="48">
        <v>444</v>
      </c>
      <c r="E287" s="46">
        <v>4</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87" s="46">
        <f t="shared" ca="1" si="17"/>
        <v>84</v>
      </c>
      <c r="I287" s="98"/>
      <c r="J287" s="104"/>
      <c r="K287" s="17" t="str">
        <f t="shared" si="16"/>
        <v>SEDUC E 15.1</v>
      </c>
      <c r="AMK287" s="17"/>
    </row>
    <row r="288" spans="1:11 1025:1025">
      <c r="A288" s="17"/>
      <c r="B2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88" s="51" t="s">
        <v>37</v>
      </c>
      <c r="D288" s="48">
        <v>7581</v>
      </c>
      <c r="E288" s="46">
        <v>1</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88" s="46">
        <f t="shared" ca="1" si="17"/>
        <v>3.01</v>
      </c>
      <c r="I288" s="98"/>
      <c r="J288" s="104"/>
      <c r="K288" s="17" t="str">
        <f t="shared" si="16"/>
        <v>SEDUC E 15.1</v>
      </c>
      <c r="AMK288" s="17"/>
    </row>
    <row r="289" spans="1:11 1025:1025">
      <c r="A289" s="17"/>
      <c r="B2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9" s="51" t="s">
        <v>13</v>
      </c>
      <c r="D289" s="48">
        <v>88279</v>
      </c>
      <c r="E289" s="46">
        <v>1.1000000000000001</v>
      </c>
      <c r="F2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9" s="46">
        <f t="shared" ca="1" si="17"/>
        <v>31.94</v>
      </c>
      <c r="I289" s="98"/>
      <c r="J289" s="104"/>
      <c r="K289" s="17" t="str">
        <f t="shared" si="16"/>
        <v>SEDUC E 15.1</v>
      </c>
      <c r="AMK289" s="17"/>
    </row>
    <row r="290" spans="1:11 1025:1025">
      <c r="A290" s="17"/>
      <c r="B2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90" s="51" t="s">
        <v>13</v>
      </c>
      <c r="D290" s="48">
        <v>88316</v>
      </c>
      <c r="E290" s="46">
        <v>1</v>
      </c>
      <c r="F2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90" s="46">
        <f t="shared" ca="1" si="17"/>
        <v>15.35</v>
      </c>
      <c r="I290" s="98"/>
      <c r="J290" s="104"/>
      <c r="K290" s="17" t="str">
        <f t="shared" si="16"/>
        <v>SEDUC E 15.1</v>
      </c>
      <c r="AMK290" s="17"/>
    </row>
    <row r="291" spans="1:11 1025:1025">
      <c r="A291" s="17"/>
      <c r="B2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91" s="51" t="s">
        <v>41</v>
      </c>
      <c r="D291" s="48">
        <v>1</v>
      </c>
      <c r="E291" s="46">
        <v>0.8</v>
      </c>
      <c r="F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91" s="46">
        <f t="shared" ca="1" si="17"/>
        <v>0.51</v>
      </c>
      <c r="I291" s="98"/>
      <c r="J291" s="104"/>
      <c r="K291" s="17" t="str">
        <f t="shared" si="16"/>
        <v>SEDUC E 15.1</v>
      </c>
      <c r="AMK291" s="17"/>
    </row>
    <row r="292" spans="1:11 1025:1025">
      <c r="A292" s="130">
        <f ca="1">H292</f>
        <v>5619.6299999999992</v>
      </c>
      <c r="B292" s="132" t="s">
        <v>14</v>
      </c>
      <c r="C292" s="48"/>
      <c r="D292" s="48"/>
      <c r="E292" s="46"/>
      <c r="F292" s="46"/>
      <c r="G292" s="46"/>
      <c r="H292" s="80">
        <f ca="1">SUM(H260:H291)</f>
        <v>5619.6299999999992</v>
      </c>
      <c r="I292" s="98" t="str">
        <f>A258</f>
        <v>SEDUC E 15.1</v>
      </c>
      <c r="J292" s="122">
        <f ca="1">H292</f>
        <v>5619.6299999999992</v>
      </c>
      <c r="K292" s="17" t="str">
        <f t="shared" si="16"/>
        <v>SEDUC E 15.1</v>
      </c>
      <c r="AMK292" s="17"/>
    </row>
    <row r="293" spans="1:11 1025:1025">
      <c r="A293" s="17"/>
      <c r="B293" s="142"/>
      <c r="C293" s="148"/>
      <c r="D293" s="148"/>
      <c r="E293" s="144"/>
      <c r="F293" s="145"/>
      <c r="G293" s="146"/>
      <c r="H293" s="149"/>
      <c r="I293" s="98"/>
      <c r="J293" s="104"/>
      <c r="K293" s="17" t="str">
        <f t="shared" si="16"/>
        <v>SEDUC E 15.1</v>
      </c>
    </row>
    <row r="294" spans="1:11 1025:1025" ht="20.25">
      <c r="A294" s="17"/>
      <c r="B294" s="372" t="str">
        <f>A295</f>
        <v>SEDUC E 16</v>
      </c>
      <c r="C294" s="373"/>
      <c r="D294" s="373"/>
      <c r="E294" s="373"/>
      <c r="F294" s="373"/>
      <c r="G294" s="373"/>
      <c r="H294" s="374"/>
      <c r="I294" s="98"/>
      <c r="J294" s="104"/>
      <c r="K294" s="96" t="str">
        <f>B294</f>
        <v>SEDUC E 16</v>
      </c>
      <c r="AMK294" s="17"/>
    </row>
    <row r="295" spans="1:11 1025:1025">
      <c r="A295" s="17" t="s">
        <v>62</v>
      </c>
      <c r="B295" s="382" t="s">
        <v>63</v>
      </c>
      <c r="C295" s="383"/>
      <c r="D295" s="383"/>
      <c r="E295" s="383"/>
      <c r="F295" s="384"/>
      <c r="G295" s="127" t="s">
        <v>4</v>
      </c>
      <c r="H295" s="128" t="s">
        <v>5</v>
      </c>
      <c r="I295" s="98"/>
      <c r="J295" s="104"/>
      <c r="K295" s="17" t="str">
        <f t="shared" ref="K295:K316" si="18">K294</f>
        <v>SEDUC E 16</v>
      </c>
    </row>
    <row r="296" spans="1:11 1025:1025">
      <c r="A296" s="17"/>
      <c r="B296" s="60" t="s">
        <v>6</v>
      </c>
      <c r="C296" s="62" t="s">
        <v>7</v>
      </c>
      <c r="D296" s="62" t="s">
        <v>8</v>
      </c>
      <c r="E296" s="60" t="s">
        <v>9</v>
      </c>
      <c r="F296" s="60" t="s">
        <v>10</v>
      </c>
      <c r="G296" s="129" t="s">
        <v>11</v>
      </c>
      <c r="H296" s="60" t="s">
        <v>12</v>
      </c>
      <c r="I296" s="98"/>
      <c r="J296" s="104"/>
      <c r="K296" s="17" t="str">
        <f t="shared" si="18"/>
        <v>SEDUC E 16</v>
      </c>
    </row>
    <row r="297" spans="1:11 1025:1025" ht="24">
      <c r="A297" s="17"/>
      <c r="B2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297" s="51" t="s">
        <v>37</v>
      </c>
      <c r="D297" s="48">
        <v>11272</v>
      </c>
      <c r="E297" s="46">
        <v>6</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297" s="46">
        <f t="shared" ref="H297:H314" ca="1" si="19">ROUND(E297*G297,2)</f>
        <v>30.36</v>
      </c>
      <c r="I297" s="98"/>
      <c r="J297" s="104"/>
      <c r="K297" s="17" t="str">
        <f t="shared" si="18"/>
        <v>SEDUC E 16</v>
      </c>
    </row>
    <row r="298" spans="1:11 1025:1025" ht="24">
      <c r="A298" s="17"/>
      <c r="B2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98" s="51" t="s">
        <v>37</v>
      </c>
      <c r="D298" s="48">
        <v>13348</v>
      </c>
      <c r="E298" s="46">
        <v>2</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8" s="46">
        <f t="shared" ca="1" si="19"/>
        <v>2.06</v>
      </c>
      <c r="I298" s="98"/>
      <c r="J298" s="104"/>
      <c r="K298" s="17" t="str">
        <f t="shared" si="18"/>
        <v>SEDUC E 16</v>
      </c>
    </row>
    <row r="299" spans="1:11 1025:1025">
      <c r="A299" s="17"/>
      <c r="B2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9" s="51" t="s">
        <v>19</v>
      </c>
      <c r="D299" s="42">
        <v>223</v>
      </c>
      <c r="E299" s="46">
        <v>24</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9" s="46">
        <f t="shared" ca="1" si="19"/>
        <v>24.96</v>
      </c>
      <c r="I299" s="98"/>
      <c r="J299" s="104"/>
      <c r="K299" s="17" t="str">
        <f t="shared" si="18"/>
        <v>SEDUC E 16</v>
      </c>
    </row>
    <row r="300" spans="1:11 1025:1025" ht="24">
      <c r="A300" s="17"/>
      <c r="B3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00" s="51" t="s">
        <v>19</v>
      </c>
      <c r="D300" s="42">
        <v>10614</v>
      </c>
      <c r="E300" s="46">
        <v>3</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300" s="46">
        <f t="shared" ca="1" si="19"/>
        <v>11.76</v>
      </c>
      <c r="I300" s="98"/>
      <c r="J300" s="104"/>
      <c r="K300" s="17" t="str">
        <f t="shared" si="18"/>
        <v>SEDUC E 16</v>
      </c>
    </row>
    <row r="301" spans="1:11 1025:1025">
      <c r="A301" s="17"/>
      <c r="B3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01" s="51" t="s">
        <v>33</v>
      </c>
      <c r="D301" s="48" t="s">
        <v>51</v>
      </c>
      <c r="E301" s="46">
        <v>4</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01" s="46">
        <f t="shared" ca="1" si="19"/>
        <v>170</v>
      </c>
      <c r="I301" s="98"/>
      <c r="J301" s="104"/>
      <c r="K301" s="17" t="str">
        <f t="shared" si="18"/>
        <v>SEDUC E 16</v>
      </c>
    </row>
    <row r="302" spans="1:11 1025:1025">
      <c r="A302" s="17"/>
      <c r="B3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02" s="51" t="s">
        <v>19</v>
      </c>
      <c r="D302" s="42">
        <v>958</v>
      </c>
      <c r="E302" s="46">
        <f>0.04*2.4</f>
        <v>9.6000000000000002E-2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02" s="46">
        <f t="shared" ca="1" si="19"/>
        <v>5.04</v>
      </c>
      <c r="I302" s="98"/>
      <c r="J302" s="104"/>
      <c r="K302" s="17" t="str">
        <f t="shared" si="18"/>
        <v>SEDUC E 16</v>
      </c>
    </row>
    <row r="303" spans="1:11 1025:1025">
      <c r="A303" s="17"/>
      <c r="B3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303" s="51" t="s">
        <v>37</v>
      </c>
      <c r="D303" s="48">
        <v>407</v>
      </c>
      <c r="E303" s="46">
        <f>0.03*2.4</f>
        <v>7.1999999999999995E-2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303" s="46">
        <f t="shared" ca="1" si="19"/>
        <v>4.04</v>
      </c>
      <c r="I303" s="98"/>
      <c r="J303" s="104"/>
      <c r="K303" s="17" t="str">
        <f t="shared" si="18"/>
        <v>SEDUC E 16</v>
      </c>
    </row>
    <row r="304" spans="1:11 1025:1025">
      <c r="A304" s="17"/>
      <c r="B3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4" s="51" t="s">
        <v>19</v>
      </c>
      <c r="D304" s="42">
        <v>2524</v>
      </c>
      <c r="E304" s="46">
        <v>6</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4" s="46">
        <f t="shared" ca="1" si="19"/>
        <v>606</v>
      </c>
      <c r="I304" s="98"/>
      <c r="J304" s="104"/>
      <c r="K304" s="17" t="str">
        <f t="shared" si="18"/>
        <v>SEDUC E 16</v>
      </c>
    </row>
    <row r="305" spans="1:11 1025:1025">
      <c r="A305" s="17"/>
      <c r="B3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5" s="51" t="s">
        <v>19</v>
      </c>
      <c r="D305" s="42">
        <v>1125</v>
      </c>
      <c r="E305" s="46">
        <v>2</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305" s="46">
        <f t="shared" ca="1" si="19"/>
        <v>43.5</v>
      </c>
      <c r="I305" s="98"/>
      <c r="J305" s="104"/>
      <c r="K305" s="17" t="str">
        <f t="shared" si="18"/>
        <v>SEDUC E 16</v>
      </c>
    </row>
    <row r="306" spans="1:11 1025:1025">
      <c r="A306" s="17"/>
      <c r="B3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6" s="51" t="s">
        <v>19</v>
      </c>
      <c r="D306" s="42">
        <v>1683</v>
      </c>
      <c r="E306" s="46">
        <v>2</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6" s="46">
        <f t="shared" ca="1" si="19"/>
        <v>46.6</v>
      </c>
      <c r="I306" s="98"/>
      <c r="J306" s="104"/>
      <c r="K306" s="17" t="str">
        <f t="shared" si="18"/>
        <v>SEDUC E 16</v>
      </c>
    </row>
    <row r="307" spans="1:11 1025:1025" ht="24">
      <c r="A307" s="17"/>
      <c r="B3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07" s="51" t="s">
        <v>37</v>
      </c>
      <c r="D307" s="48">
        <v>11790</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7" s="46">
        <f t="shared" ca="1" si="19"/>
        <v>40.58</v>
      </c>
      <c r="I307" s="98"/>
      <c r="J307" s="104"/>
      <c r="K307" s="17" t="str">
        <f t="shared" si="18"/>
        <v>SEDUC E 16</v>
      </c>
    </row>
    <row r="308" spans="1:11 1025:1025">
      <c r="A308" s="17"/>
      <c r="B3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8" s="51" t="s">
        <v>19</v>
      </c>
      <c r="D308" s="42">
        <v>1683</v>
      </c>
      <c r="E308" s="46">
        <v>3</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8" s="46">
        <f t="shared" ca="1" si="19"/>
        <v>69.900000000000006</v>
      </c>
      <c r="I308" s="98"/>
      <c r="J308" s="104"/>
      <c r="K308" s="17" t="str">
        <f t="shared" si="18"/>
        <v>SEDUC E 16</v>
      </c>
    </row>
    <row r="309" spans="1:11 1025:1025" ht="24">
      <c r="A309" s="17"/>
      <c r="B3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09" s="51" t="s">
        <v>37</v>
      </c>
      <c r="D309" s="48">
        <v>11790</v>
      </c>
      <c r="E309" s="46">
        <v>3</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9" s="46">
        <f t="shared" ca="1" si="19"/>
        <v>60.87</v>
      </c>
      <c r="I309" s="98"/>
      <c r="J309" s="104"/>
      <c r="K309" s="17" t="str">
        <f t="shared" si="18"/>
        <v>SEDUC E 16</v>
      </c>
    </row>
    <row r="310" spans="1:11 1025:1025" ht="24">
      <c r="A310" s="17"/>
      <c r="B3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310" s="51" t="s">
        <v>37</v>
      </c>
      <c r="D310" s="48">
        <v>444</v>
      </c>
      <c r="E310" s="46">
        <v>2</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310" s="46">
        <f t="shared" ca="1" si="19"/>
        <v>42</v>
      </c>
      <c r="I310" s="98"/>
      <c r="J310" s="104"/>
      <c r="K310" s="17" t="str">
        <f t="shared" si="18"/>
        <v>SEDUC E 16</v>
      </c>
    </row>
    <row r="311" spans="1:11 1025:1025">
      <c r="A311" s="17"/>
      <c r="B3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11" s="51" t="s">
        <v>37</v>
      </c>
      <c r="D311" s="48">
        <v>7581</v>
      </c>
      <c r="E311" s="46">
        <v>6</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11" s="46">
        <f t="shared" ca="1" si="19"/>
        <v>18.059999999999999</v>
      </c>
      <c r="I311" s="98"/>
      <c r="J311" s="104"/>
      <c r="K311" s="17" t="str">
        <f t="shared" si="18"/>
        <v>SEDUC E 16</v>
      </c>
    </row>
    <row r="312" spans="1:11 1025:1025">
      <c r="A312" s="17"/>
      <c r="B3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12" s="51" t="s">
        <v>13</v>
      </c>
      <c r="D312" s="48">
        <v>88279</v>
      </c>
      <c r="E312" s="46">
        <v>1.1000000000000001</v>
      </c>
      <c r="F3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12" s="46">
        <f t="shared" ca="1" si="19"/>
        <v>31.94</v>
      </c>
      <c r="I312" s="98"/>
      <c r="J312" s="104"/>
      <c r="K312" s="17" t="str">
        <f t="shared" si="18"/>
        <v>SEDUC E 16</v>
      </c>
    </row>
    <row r="313" spans="1:11 1025:1025">
      <c r="A313" s="17"/>
      <c r="B3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3" s="51" t="s">
        <v>13</v>
      </c>
      <c r="D313" s="48">
        <v>88316</v>
      </c>
      <c r="E313" s="46">
        <v>1</v>
      </c>
      <c r="F3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3" s="46">
        <f t="shared" ca="1" si="19"/>
        <v>15.35</v>
      </c>
      <c r="I313" s="98"/>
      <c r="J313" s="104"/>
      <c r="K313" s="17" t="str">
        <f t="shared" si="18"/>
        <v>SEDUC E 16</v>
      </c>
    </row>
    <row r="314" spans="1:11 1025:1025">
      <c r="A314" s="17"/>
      <c r="B3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4" s="51" t="s">
        <v>41</v>
      </c>
      <c r="D314" s="48">
        <v>1</v>
      </c>
      <c r="E314" s="46">
        <v>0.8</v>
      </c>
      <c r="F3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4" s="46">
        <f t="shared" ca="1" si="19"/>
        <v>0.51</v>
      </c>
      <c r="I314" s="98"/>
      <c r="J314" s="104"/>
      <c r="K314" s="17" t="str">
        <f t="shared" si="18"/>
        <v>SEDUC E 16</v>
      </c>
    </row>
    <row r="315" spans="1:11 1025:1025">
      <c r="A315" s="130">
        <f ca="1">H315</f>
        <v>1223.53</v>
      </c>
      <c r="B315" s="132" t="s">
        <v>14</v>
      </c>
      <c r="C315" s="48"/>
      <c r="D315" s="48"/>
      <c r="E315" s="46"/>
      <c r="F315" s="46"/>
      <c r="G315" s="46"/>
      <c r="H315" s="80">
        <f ca="1">SUM(H297:H314)</f>
        <v>1223.53</v>
      </c>
      <c r="I315" s="98" t="str">
        <f>A295</f>
        <v>SEDUC E 16</v>
      </c>
      <c r="J315" s="122">
        <f ca="1">H315</f>
        <v>1223.53</v>
      </c>
      <c r="K315" s="17" t="str">
        <f t="shared" si="18"/>
        <v>SEDUC E 16</v>
      </c>
    </row>
    <row r="316" spans="1:11 1025:1025" ht="13.5">
      <c r="B316" s="133"/>
      <c r="E316" s="135"/>
      <c r="F316" s="136"/>
      <c r="G316" s="137"/>
      <c r="H316" s="150"/>
      <c r="I316" s="98"/>
      <c r="J316" s="104"/>
      <c r="K316" s="17" t="str">
        <f t="shared" si="18"/>
        <v>SEDUC E 16</v>
      </c>
    </row>
    <row r="317" spans="1:11 1025:1025" ht="20.25">
      <c r="A317" s="17"/>
      <c r="B317" s="372" t="str">
        <f>A318</f>
        <v>SEDUC E 16.1</v>
      </c>
      <c r="C317" s="373"/>
      <c r="D317" s="373"/>
      <c r="E317" s="373"/>
      <c r="F317" s="373"/>
      <c r="G317" s="373"/>
      <c r="H317" s="374"/>
      <c r="I317" s="98"/>
      <c r="J317" s="104"/>
      <c r="K317" s="96" t="str">
        <f>B317</f>
        <v>SEDUC E 16.1</v>
      </c>
      <c r="AMK317" s="17"/>
    </row>
    <row r="318" spans="1:11 1025:1025">
      <c r="A318" s="17" t="s">
        <v>64</v>
      </c>
      <c r="B318" s="394" t="s">
        <v>65</v>
      </c>
      <c r="C318" s="395"/>
      <c r="D318" s="395"/>
      <c r="E318" s="395"/>
      <c r="F318" s="396"/>
      <c r="G318" s="127" t="s">
        <v>4</v>
      </c>
      <c r="H318" s="128" t="s">
        <v>5</v>
      </c>
      <c r="I318" s="98"/>
      <c r="J318" s="104"/>
      <c r="K318" s="17" t="str">
        <f t="shared" ref="K318:K339" si="20">K317</f>
        <v>SEDUC E 16.1</v>
      </c>
      <c r="AMK318" s="17"/>
    </row>
    <row r="319" spans="1:11 1025:1025">
      <c r="A319" s="17"/>
      <c r="B319" s="60" t="s">
        <v>6</v>
      </c>
      <c r="C319" s="62" t="s">
        <v>7</v>
      </c>
      <c r="D319" s="62" t="s">
        <v>8</v>
      </c>
      <c r="E319" s="60" t="s">
        <v>9</v>
      </c>
      <c r="F319" s="60" t="s">
        <v>10</v>
      </c>
      <c r="G319" s="129" t="s">
        <v>11</v>
      </c>
      <c r="H319" s="60" t="s">
        <v>12</v>
      </c>
      <c r="I319" s="98"/>
      <c r="J319" s="104"/>
      <c r="K319" s="17" t="str">
        <f t="shared" si="20"/>
        <v>SEDUC E 16.1</v>
      </c>
      <c r="AMK319" s="17"/>
    </row>
    <row r="320" spans="1:11 1025:1025" ht="24">
      <c r="A320" s="17"/>
      <c r="B3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320" s="51" t="s">
        <v>37</v>
      </c>
      <c r="D320" s="48">
        <v>11272</v>
      </c>
      <c r="E320" s="46">
        <v>6</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320" s="46">
        <f t="shared" ref="H320:H337" ca="1" si="21">ROUND(E320*G320,2)</f>
        <v>30.36</v>
      </c>
      <c r="I320" s="98"/>
      <c r="J320" s="104"/>
      <c r="K320" s="17" t="str">
        <f t="shared" si="20"/>
        <v>SEDUC E 16.1</v>
      </c>
      <c r="AMK320" s="17"/>
    </row>
    <row r="321" spans="1:11 1025:1025" ht="24">
      <c r="A321" s="17"/>
      <c r="B3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21" s="51" t="s">
        <v>37</v>
      </c>
      <c r="D321" s="48">
        <v>13348</v>
      </c>
      <c r="E321" s="46">
        <v>2</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21" s="46">
        <f t="shared" ca="1" si="21"/>
        <v>2.06</v>
      </c>
      <c r="I321" s="98"/>
      <c r="J321" s="104"/>
      <c r="K321" s="17" t="str">
        <f t="shared" si="20"/>
        <v>SEDUC E 16.1</v>
      </c>
      <c r="AMK321" s="17"/>
    </row>
    <row r="322" spans="1:11 1025:1025">
      <c r="A322" s="17"/>
      <c r="B3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22" s="51" t="s">
        <v>19</v>
      </c>
      <c r="D322" s="42">
        <v>223</v>
      </c>
      <c r="E322" s="46">
        <v>24</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22" s="46">
        <f t="shared" ca="1" si="21"/>
        <v>24.96</v>
      </c>
      <c r="I322" s="98"/>
      <c r="J322" s="104"/>
      <c r="K322" s="17" t="str">
        <f t="shared" si="20"/>
        <v>SEDUC E 16.1</v>
      </c>
      <c r="AMK322" s="17"/>
    </row>
    <row r="323" spans="1:11 1025:1025" ht="24">
      <c r="A323" s="17"/>
      <c r="B3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3" s="51" t="s">
        <v>19</v>
      </c>
      <c r="D323" s="42">
        <v>10614</v>
      </c>
      <c r="E323" s="46">
        <v>3</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323" s="46">
        <f t="shared" ca="1" si="21"/>
        <v>11.76</v>
      </c>
      <c r="I323" s="98"/>
      <c r="J323" s="104"/>
      <c r="K323" s="17" t="str">
        <f t="shared" si="20"/>
        <v>SEDUC E 16.1</v>
      </c>
      <c r="AMK323" s="17"/>
    </row>
    <row r="324" spans="1:11 1025:1025">
      <c r="A324" s="17"/>
      <c r="B3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4" s="51" t="s">
        <v>33</v>
      </c>
      <c r="D324" s="48" t="s">
        <v>51</v>
      </c>
      <c r="E324" s="46">
        <v>4</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4" s="46">
        <f t="shared" ca="1" si="21"/>
        <v>170</v>
      </c>
      <c r="I324" s="98"/>
      <c r="J324" s="104"/>
      <c r="K324" s="17" t="str">
        <f t="shared" si="20"/>
        <v>SEDUC E 16.1</v>
      </c>
      <c r="AMK324" s="17"/>
    </row>
    <row r="325" spans="1:11 1025:1025">
      <c r="A325" s="17"/>
      <c r="B3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5" s="51" t="s">
        <v>19</v>
      </c>
      <c r="D325" s="42">
        <v>958</v>
      </c>
      <c r="E325" s="46">
        <f>0.04*2.4</f>
        <v>9.6000000000000002E-2</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5" s="46">
        <f t="shared" ca="1" si="21"/>
        <v>5.04</v>
      </c>
      <c r="I325" s="98"/>
      <c r="J325" s="104"/>
      <c r="K325" s="17" t="str">
        <f t="shared" si="20"/>
        <v>SEDUC E 16.1</v>
      </c>
      <c r="AMK325" s="17"/>
    </row>
    <row r="326" spans="1:11 1025:1025">
      <c r="A326" s="17"/>
      <c r="B3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326" s="51" t="s">
        <v>37</v>
      </c>
      <c r="D326" s="48">
        <v>407</v>
      </c>
      <c r="E326" s="46">
        <f>0.03*2.4</f>
        <v>7.1999999999999995E-2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326" s="46">
        <f t="shared" ca="1" si="21"/>
        <v>4.04</v>
      </c>
      <c r="I326" s="98"/>
      <c r="J326" s="104"/>
      <c r="K326" s="17" t="str">
        <f t="shared" si="20"/>
        <v>SEDUC E 16.1</v>
      </c>
      <c r="AMK326" s="17"/>
    </row>
    <row r="327" spans="1:11 1025:1025">
      <c r="A327" s="17"/>
      <c r="B3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7" s="51" t="s">
        <v>19</v>
      </c>
      <c r="D327" s="42">
        <v>2524</v>
      </c>
      <c r="E327" s="46">
        <v>12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7" s="46">
        <f t="shared" ca="1" si="21"/>
        <v>1212</v>
      </c>
      <c r="I327" s="98"/>
      <c r="J327" s="104"/>
      <c r="K327" s="17" t="str">
        <f t="shared" si="20"/>
        <v>SEDUC E 16.1</v>
      </c>
      <c r="AMK327" s="17"/>
    </row>
    <row r="328" spans="1:11 1025:1025">
      <c r="A328" s="17"/>
      <c r="B3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328" s="51" t="s">
        <v>37</v>
      </c>
      <c r="D328" s="42">
        <v>3393</v>
      </c>
      <c r="E328" s="46">
        <v>4</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328" s="46">
        <f t="shared" ca="1" si="21"/>
        <v>2055.3200000000002</v>
      </c>
      <c r="I328" s="98"/>
      <c r="J328" s="104"/>
      <c r="K328" s="17" t="str">
        <f t="shared" si="20"/>
        <v>SEDUC E 16.1</v>
      </c>
      <c r="AMK328" s="17"/>
    </row>
    <row r="329" spans="1:11 1025:1025">
      <c r="A329" s="17"/>
      <c r="B3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9" s="51" t="s">
        <v>19</v>
      </c>
      <c r="D329" s="42">
        <v>1683</v>
      </c>
      <c r="E329" s="46">
        <v>2</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9" s="46">
        <f t="shared" ca="1" si="21"/>
        <v>46.6</v>
      </c>
      <c r="I329" s="98"/>
      <c r="J329" s="104"/>
      <c r="K329" s="17" t="str">
        <f t="shared" si="20"/>
        <v>SEDUC E 16.1</v>
      </c>
      <c r="AMK329" s="17"/>
    </row>
    <row r="330" spans="1:11 1025:1025" ht="24">
      <c r="A330" s="17"/>
      <c r="B3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30" s="51" t="s">
        <v>37</v>
      </c>
      <c r="D330" s="48">
        <v>11790</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30" s="46">
        <f t="shared" ca="1" si="21"/>
        <v>40.58</v>
      </c>
      <c r="I330" s="98"/>
      <c r="J330" s="104"/>
      <c r="K330" s="17" t="str">
        <f t="shared" si="20"/>
        <v>SEDUC E 16.1</v>
      </c>
      <c r="AMK330" s="17"/>
    </row>
    <row r="331" spans="1:11 1025:1025">
      <c r="A331" s="17"/>
      <c r="B3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31" s="51" t="s">
        <v>19</v>
      </c>
      <c r="D331" s="42">
        <v>1683</v>
      </c>
      <c r="E331" s="46">
        <v>3</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31" s="46">
        <f t="shared" ca="1" si="21"/>
        <v>69.900000000000006</v>
      </c>
      <c r="I331" s="98"/>
      <c r="J331" s="104"/>
      <c r="K331" s="17" t="str">
        <f t="shared" si="20"/>
        <v>SEDUC E 16.1</v>
      </c>
      <c r="AMK331" s="17"/>
    </row>
    <row r="332" spans="1:11 1025:1025" ht="24">
      <c r="A332" s="17"/>
      <c r="B3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32" s="51" t="s">
        <v>37</v>
      </c>
      <c r="D332" s="48">
        <v>11790</v>
      </c>
      <c r="E332" s="46">
        <v>3</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32" s="46">
        <f t="shared" ca="1" si="21"/>
        <v>60.87</v>
      </c>
      <c r="I332" s="98"/>
      <c r="J332" s="104"/>
      <c r="K332" s="17" t="str">
        <f t="shared" si="20"/>
        <v>SEDUC E 16.1</v>
      </c>
      <c r="AMK332" s="17"/>
    </row>
    <row r="333" spans="1:11 1025:1025" ht="24">
      <c r="A333" s="17"/>
      <c r="B3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333" s="51" t="s">
        <v>37</v>
      </c>
      <c r="D333" s="48">
        <v>444</v>
      </c>
      <c r="E333" s="46">
        <v>2</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333" s="46">
        <f t="shared" ca="1" si="21"/>
        <v>42</v>
      </c>
      <c r="I333" s="98"/>
      <c r="J333" s="104"/>
      <c r="K333" s="17" t="str">
        <f t="shared" si="20"/>
        <v>SEDUC E 16.1</v>
      </c>
      <c r="AMK333" s="17"/>
    </row>
    <row r="334" spans="1:11 1025:1025">
      <c r="A334" s="17"/>
      <c r="B3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34" s="51" t="s">
        <v>37</v>
      </c>
      <c r="D334" s="48">
        <v>7581</v>
      </c>
      <c r="E334" s="46">
        <v>6</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34" s="46">
        <f t="shared" ca="1" si="21"/>
        <v>18.059999999999999</v>
      </c>
      <c r="I334" s="98"/>
      <c r="J334" s="104"/>
      <c r="K334" s="17" t="str">
        <f t="shared" si="20"/>
        <v>SEDUC E 16.1</v>
      </c>
      <c r="AMK334" s="17"/>
    </row>
    <row r="335" spans="1:11 1025:1025">
      <c r="A335" s="17"/>
      <c r="B3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5" s="51" t="s">
        <v>13</v>
      </c>
      <c r="D335" s="48">
        <v>88279</v>
      </c>
      <c r="E335" s="46">
        <v>1.1000000000000001</v>
      </c>
      <c r="F3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5" s="46">
        <f t="shared" ca="1" si="21"/>
        <v>31.94</v>
      </c>
      <c r="I335" s="98"/>
      <c r="J335" s="104"/>
      <c r="K335" s="17" t="str">
        <f t="shared" si="20"/>
        <v>SEDUC E 16.1</v>
      </c>
      <c r="AMK335" s="17"/>
    </row>
    <row r="336" spans="1:11 1025:1025">
      <c r="A336" s="17"/>
      <c r="B3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6" s="51" t="s">
        <v>13</v>
      </c>
      <c r="D336" s="48">
        <v>88316</v>
      </c>
      <c r="E336" s="46">
        <v>1</v>
      </c>
      <c r="F3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6" s="46">
        <f t="shared" ca="1" si="21"/>
        <v>15.35</v>
      </c>
      <c r="I336" s="98"/>
      <c r="J336" s="104"/>
      <c r="K336" s="17" t="str">
        <f t="shared" si="20"/>
        <v>SEDUC E 16.1</v>
      </c>
      <c r="AMK336" s="17"/>
    </row>
    <row r="337" spans="1:11 1025:1025">
      <c r="A337" s="17"/>
      <c r="B3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7" s="51" t="s">
        <v>41</v>
      </c>
      <c r="D337" s="48">
        <v>1</v>
      </c>
      <c r="E337" s="46">
        <v>0.8</v>
      </c>
      <c r="F3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7" s="46">
        <f t="shared" ca="1" si="21"/>
        <v>0.51</v>
      </c>
      <c r="I337" s="98"/>
      <c r="J337" s="104"/>
      <c r="K337" s="17" t="str">
        <f t="shared" si="20"/>
        <v>SEDUC E 16.1</v>
      </c>
      <c r="AMK337" s="17"/>
    </row>
    <row r="338" spans="1:11 1025:1025">
      <c r="A338" s="130">
        <f ca="1">H338</f>
        <v>3841.35</v>
      </c>
      <c r="B338" s="132" t="s">
        <v>14</v>
      </c>
      <c r="C338" s="48"/>
      <c r="D338" s="48"/>
      <c r="E338" s="46"/>
      <c r="F338" s="46"/>
      <c r="G338" s="46"/>
      <c r="H338" s="80">
        <f ca="1">SUM(H320:H337)</f>
        <v>3841.35</v>
      </c>
      <c r="I338" s="98" t="str">
        <f>A318</f>
        <v>SEDUC E 16.1</v>
      </c>
      <c r="J338" s="122">
        <f ca="1">H338</f>
        <v>3841.35</v>
      </c>
      <c r="K338" s="17" t="str">
        <f t="shared" si="20"/>
        <v>SEDUC E 16.1</v>
      </c>
      <c r="AMK338" s="17"/>
    </row>
    <row r="339" spans="1:11 1025:1025" ht="13.5">
      <c r="B339" s="133"/>
      <c r="E339" s="135"/>
      <c r="F339" s="136"/>
      <c r="G339" s="137"/>
      <c r="H339" s="150"/>
      <c r="I339" s="98"/>
      <c r="J339" s="104"/>
      <c r="K339" s="17" t="str">
        <f t="shared" si="20"/>
        <v>SEDUC E 16.1</v>
      </c>
      <c r="AMK339" s="17"/>
    </row>
    <row r="340" spans="1:11 1025:1025" ht="20.25">
      <c r="A340" s="17"/>
      <c r="B340" s="372" t="str">
        <f>A341</f>
        <v>SEDUC E 17</v>
      </c>
      <c r="C340" s="373"/>
      <c r="D340" s="373"/>
      <c r="E340" s="373"/>
      <c r="F340" s="373"/>
      <c r="G340" s="373"/>
      <c r="H340" s="374"/>
      <c r="I340" s="98"/>
      <c r="J340" s="104"/>
      <c r="K340" s="96" t="str">
        <f>B340</f>
        <v>SEDUC E 17</v>
      </c>
      <c r="AMK340" s="17"/>
    </row>
    <row r="341" spans="1:11 1025:1025">
      <c r="A341" s="35" t="s">
        <v>66</v>
      </c>
      <c r="B341" s="397" t="s">
        <v>67</v>
      </c>
      <c r="C341" s="398"/>
      <c r="D341" s="398"/>
      <c r="E341" s="398"/>
      <c r="F341" s="398"/>
      <c r="G341" s="127" t="s">
        <v>4</v>
      </c>
      <c r="H341" s="59" t="s">
        <v>5</v>
      </c>
      <c r="I341" s="98"/>
      <c r="J341" s="104"/>
      <c r="K341" s="17" t="str">
        <f t="shared" ref="K341:K368" si="22">K340</f>
        <v>SEDUC E 17</v>
      </c>
    </row>
    <row r="342" spans="1:11 1025:1025">
      <c r="B342" s="60" t="s">
        <v>6</v>
      </c>
      <c r="C342" s="62" t="s">
        <v>7</v>
      </c>
      <c r="D342" s="62" t="s">
        <v>8</v>
      </c>
      <c r="E342" s="60" t="s">
        <v>9</v>
      </c>
      <c r="F342" s="60" t="s">
        <v>10</v>
      </c>
      <c r="G342" s="129" t="s">
        <v>11</v>
      </c>
      <c r="H342" s="61" t="s">
        <v>12</v>
      </c>
      <c r="I342" s="98"/>
      <c r="J342" s="104"/>
      <c r="K342" s="17" t="str">
        <f t="shared" si="22"/>
        <v>SEDUC E 17</v>
      </c>
    </row>
    <row r="343" spans="1:11 1025:1025">
      <c r="B3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3" s="51" t="s">
        <v>19</v>
      </c>
      <c r="D343" s="48">
        <v>155</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3" s="46">
        <f t="shared" ref="H343:H366" ca="1" si="23">ROUND(E343*G343,2)</f>
        <v>11.88</v>
      </c>
      <c r="I343" s="98"/>
      <c r="J343" s="104"/>
      <c r="K343" s="17" t="str">
        <f t="shared" si="22"/>
        <v>SEDUC E 17</v>
      </c>
    </row>
    <row r="344" spans="1:11 1025:1025" ht="24">
      <c r="B3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44" s="51" t="s">
        <v>37</v>
      </c>
      <c r="D344" s="48">
        <v>13348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4" s="46">
        <f t="shared" ca="1" si="23"/>
        <v>1.03</v>
      </c>
      <c r="I344" s="98"/>
      <c r="J344" s="104"/>
      <c r="K344" s="17" t="str">
        <f t="shared" si="22"/>
        <v>SEDUC E 17</v>
      </c>
    </row>
    <row r="345" spans="1:11 1025:1025" ht="24">
      <c r="B3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45" s="51" t="s">
        <v>37</v>
      </c>
      <c r="D345" s="48">
        <v>379</v>
      </c>
      <c r="E345" s="46">
        <v>7</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45" s="46">
        <f t="shared" ca="1" si="23"/>
        <v>6.3</v>
      </c>
      <c r="I345" s="98"/>
      <c r="J345" s="104"/>
      <c r="K345" s="17" t="str">
        <f t="shared" si="22"/>
        <v>SEDUC E 17</v>
      </c>
    </row>
    <row r="346" spans="1:11 1025:1025">
      <c r="B3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6" s="51" t="s">
        <v>19</v>
      </c>
      <c r="D346" s="48">
        <v>4634</v>
      </c>
      <c r="E346" s="46">
        <v>1</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6" s="46">
        <f t="shared" ca="1" si="23"/>
        <v>123.75</v>
      </c>
      <c r="I346" s="98"/>
      <c r="J346" s="104"/>
      <c r="K346" s="17" t="str">
        <f t="shared" si="22"/>
        <v>SEDUC E 17</v>
      </c>
    </row>
    <row r="347" spans="1:11 1025:1025">
      <c r="B3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FERRO GALVANIZADO, 50,8 MM X 9,53 MM (L X E), 6,99 KG/M                                                                                                                                                                                                                                                                                                                                                                                                                       </v>
      </c>
      <c r="C347" s="51" t="s">
        <v>37</v>
      </c>
      <c r="D347" s="48">
        <v>568</v>
      </c>
      <c r="E347" s="46">
        <v>1</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80.16</v>
      </c>
      <c r="H347" s="46">
        <f t="shared" ca="1" si="23"/>
        <v>80.16</v>
      </c>
      <c r="I347" s="160"/>
      <c r="J347" s="104"/>
      <c r="K347" s="17" t="str">
        <f t="shared" si="22"/>
        <v>SEDUC E 17</v>
      </c>
    </row>
    <row r="348" spans="1:11 1025:1025">
      <c r="B3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8" s="51" t="s">
        <v>33</v>
      </c>
      <c r="D348" s="48" t="s">
        <v>56</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8" s="46">
        <f t="shared" ca="1" si="23"/>
        <v>18.36</v>
      </c>
      <c r="I348" s="98"/>
      <c r="J348" s="104"/>
      <c r="K348" s="17" t="str">
        <f t="shared" si="22"/>
        <v>SEDUC E 17</v>
      </c>
    </row>
    <row r="349" spans="1:11 1025:1025">
      <c r="B3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9" s="51" t="s">
        <v>19</v>
      </c>
      <c r="D349" s="48">
        <v>393</v>
      </c>
      <c r="E349" s="46">
        <f>0.2*15</f>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9" s="46">
        <f t="shared" ca="1" si="23"/>
        <v>181.5</v>
      </c>
      <c r="I349" s="98"/>
      <c r="J349" s="104"/>
      <c r="K349" s="17" t="str">
        <f t="shared" si="22"/>
        <v>SEDUC E 17</v>
      </c>
    </row>
    <row r="350" spans="1:11 1025:1025" ht="36">
      <c r="B3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350" s="51" t="s">
        <v>37</v>
      </c>
      <c r="D350" s="48">
        <v>5047</v>
      </c>
      <c r="E350" s="46">
        <v>3</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350" s="46">
        <f t="shared" ca="1" si="23"/>
        <v>654.92999999999995</v>
      </c>
      <c r="I350" s="98"/>
      <c r="J350" s="104"/>
      <c r="K350" s="17" t="str">
        <f t="shared" si="22"/>
        <v>SEDUC E 17</v>
      </c>
    </row>
    <row r="351" spans="1:11 1025:1025" ht="24">
      <c r="B3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51" s="51" t="s">
        <v>19</v>
      </c>
      <c r="D351" s="48">
        <v>10614</v>
      </c>
      <c r="E351" s="46">
        <v>3</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351" s="46">
        <f t="shared" ca="1" si="23"/>
        <v>11.76</v>
      </c>
      <c r="I351" s="98"/>
      <c r="J351" s="104"/>
      <c r="K351" s="17" t="str">
        <f t="shared" si="22"/>
        <v>SEDUC E 17</v>
      </c>
    </row>
    <row r="352" spans="1:11 1025:1025" ht="24">
      <c r="B3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52" s="51" t="s">
        <v>19</v>
      </c>
      <c r="D352" s="48">
        <v>9720</v>
      </c>
      <c r="E352" s="46">
        <v>3</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52" s="46">
        <f t="shared" ca="1" si="23"/>
        <v>163.5</v>
      </c>
      <c r="I352" s="98"/>
      <c r="J352" s="104"/>
      <c r="K352" s="17" t="str">
        <f t="shared" si="22"/>
        <v>SEDUC E 17</v>
      </c>
    </row>
    <row r="353" spans="1:11">
      <c r="B3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3" s="51" t="s">
        <v>19</v>
      </c>
      <c r="D353" s="48">
        <v>3541</v>
      </c>
      <c r="E353" s="46">
        <v>1</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3" s="46">
        <f t="shared" ca="1" si="23"/>
        <v>153.5</v>
      </c>
      <c r="I353" s="98"/>
      <c r="J353" s="104"/>
      <c r="K353" s="17" t="str">
        <f t="shared" si="22"/>
        <v>SEDUC E 17</v>
      </c>
    </row>
    <row r="354" spans="1:11">
      <c r="B3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4" s="51" t="s">
        <v>33</v>
      </c>
      <c r="D354" s="48" t="s">
        <v>57</v>
      </c>
      <c r="E354" s="46">
        <v>1.5</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4" s="46">
        <f t="shared" ca="1" si="23"/>
        <v>11.1</v>
      </c>
      <c r="I354" s="98"/>
      <c r="J354" s="104"/>
      <c r="K354" s="17" t="str">
        <f t="shared" si="22"/>
        <v>SEDUC E 17</v>
      </c>
    </row>
    <row r="355" spans="1:11">
      <c r="B3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55" s="51" t="s">
        <v>37</v>
      </c>
      <c r="D355" s="48">
        <v>20111</v>
      </c>
      <c r="E355" s="46">
        <v>1</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55" s="46">
        <f t="shared" ca="1" si="23"/>
        <v>11</v>
      </c>
      <c r="I355" s="98"/>
      <c r="J355" s="104"/>
      <c r="K355" s="17" t="str">
        <f t="shared" si="22"/>
        <v>SEDUC E 17</v>
      </c>
    </row>
    <row r="356" spans="1:11">
      <c r="B3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6" s="51" t="s">
        <v>33</v>
      </c>
      <c r="D356" s="48" t="s">
        <v>47</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6" s="46">
        <f t="shared" ca="1" si="23"/>
        <v>31.65</v>
      </c>
      <c r="I356" s="98"/>
      <c r="J356" s="104"/>
      <c r="K356" s="17" t="str">
        <f t="shared" si="22"/>
        <v>SEDUC E 17</v>
      </c>
    </row>
    <row r="357" spans="1:11" ht="24">
      <c r="B3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57" s="51" t="s">
        <v>37</v>
      </c>
      <c r="D357" s="48">
        <v>4276</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57" s="46">
        <f t="shared" ca="1" si="23"/>
        <v>536.42999999999995</v>
      </c>
      <c r="I357" s="98"/>
      <c r="J357" s="104"/>
      <c r="K357" s="17" t="str">
        <f t="shared" si="22"/>
        <v>SEDUC E 17</v>
      </c>
    </row>
    <row r="358" spans="1:11" ht="24">
      <c r="B3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358" s="51" t="s">
        <v>37</v>
      </c>
      <c r="D358" s="48">
        <v>3378</v>
      </c>
      <c r="E358" s="46">
        <v>3</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358" s="46">
        <f t="shared" ca="1" si="23"/>
        <v>275.94</v>
      </c>
      <c r="I358" s="98"/>
      <c r="J358" s="104"/>
      <c r="K358" s="17" t="str">
        <f t="shared" si="22"/>
        <v>SEDUC E 17</v>
      </c>
    </row>
    <row r="359" spans="1:11">
      <c r="B3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9" s="51" t="s">
        <v>19</v>
      </c>
      <c r="D359" s="48">
        <v>2524</v>
      </c>
      <c r="E359" s="46">
        <v>3</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9" s="46">
        <f t="shared" ca="1" si="23"/>
        <v>303</v>
      </c>
      <c r="I359" s="98"/>
      <c r="J359" s="104"/>
      <c r="K359" s="17" t="str">
        <f t="shared" si="22"/>
        <v>SEDUC E 17</v>
      </c>
    </row>
    <row r="360" spans="1:11">
      <c r="B3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60" s="51" t="s">
        <v>33</v>
      </c>
      <c r="D360" s="48" t="s">
        <v>46</v>
      </c>
      <c r="E360" s="46">
        <v>3</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60" s="46">
        <f t="shared" ca="1" si="23"/>
        <v>24.21</v>
      </c>
      <c r="I360" s="98"/>
      <c r="J360" s="104"/>
      <c r="K360" s="17" t="str">
        <f t="shared" si="22"/>
        <v>SEDUC E 17</v>
      </c>
    </row>
    <row r="361" spans="1:11">
      <c r="B3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61" s="51" t="s">
        <v>33</v>
      </c>
      <c r="D361" s="48" t="s">
        <v>45</v>
      </c>
      <c r="E361" s="46">
        <v>4</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61" s="46">
        <f t="shared" ca="1" si="23"/>
        <v>37.28</v>
      </c>
      <c r="I361" s="98"/>
      <c r="J361" s="104"/>
      <c r="K361" s="17" t="str">
        <f t="shared" si="22"/>
        <v>SEDUC E 17</v>
      </c>
    </row>
    <row r="362" spans="1:11" ht="24">
      <c r="B3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62" s="51" t="s">
        <v>37</v>
      </c>
      <c r="D362" s="48">
        <v>441</v>
      </c>
      <c r="E362" s="46">
        <v>2</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62" s="46">
        <f t="shared" ca="1" si="23"/>
        <v>15.08</v>
      </c>
      <c r="I362" s="98"/>
      <c r="J362" s="104"/>
      <c r="K362" s="17" t="str">
        <f t="shared" si="22"/>
        <v>SEDUC E 17</v>
      </c>
    </row>
    <row r="363" spans="1:11">
      <c r="B3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63" s="51" t="s">
        <v>37</v>
      </c>
      <c r="D363" s="48">
        <v>7581</v>
      </c>
      <c r="E363" s="46">
        <v>1</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63" s="46">
        <f t="shared" ca="1" si="23"/>
        <v>3.01</v>
      </c>
      <c r="I363" s="98"/>
      <c r="J363" s="104"/>
      <c r="K363" s="17" t="str">
        <f t="shared" si="22"/>
        <v>SEDUC E 17</v>
      </c>
    </row>
    <row r="364" spans="1:11">
      <c r="B3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4" s="51" t="s">
        <v>13</v>
      </c>
      <c r="D364" s="48">
        <v>88279</v>
      </c>
      <c r="E364" s="46">
        <v>1.1000000000000001</v>
      </c>
      <c r="F3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4" s="46">
        <f t="shared" ca="1" si="23"/>
        <v>31.94</v>
      </c>
      <c r="I364" s="98"/>
      <c r="J364" s="104"/>
      <c r="K364" s="17" t="str">
        <f t="shared" si="22"/>
        <v>SEDUC E 17</v>
      </c>
    </row>
    <row r="365" spans="1:11">
      <c r="B3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5" s="51" t="s">
        <v>13</v>
      </c>
      <c r="D365" s="48">
        <v>88316</v>
      </c>
      <c r="E365" s="46">
        <v>1</v>
      </c>
      <c r="F3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5" s="46">
        <f t="shared" ca="1" si="23"/>
        <v>15.35</v>
      </c>
      <c r="I365" s="98"/>
      <c r="J365" s="104"/>
      <c r="K365" s="17" t="str">
        <f t="shared" si="22"/>
        <v>SEDUC E 17</v>
      </c>
    </row>
    <row r="366" spans="1:11">
      <c r="B3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6" s="51" t="s">
        <v>41</v>
      </c>
      <c r="D366" s="48">
        <v>1</v>
      </c>
      <c r="E366" s="46">
        <v>0.8</v>
      </c>
      <c r="F3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6" s="46">
        <f t="shared" ca="1" si="23"/>
        <v>0.51</v>
      </c>
      <c r="I366" s="98"/>
      <c r="J366" s="104"/>
      <c r="K366" s="17" t="str">
        <f t="shared" si="22"/>
        <v>SEDUC E 17</v>
      </c>
    </row>
    <row r="367" spans="1:11">
      <c r="A367" s="49">
        <f ca="1">H367</f>
        <v>2703.1700000000005</v>
      </c>
      <c r="B367" s="151" t="s">
        <v>14</v>
      </c>
      <c r="C367" s="152"/>
      <c r="D367" s="152"/>
      <c r="E367" s="153"/>
      <c r="F367" s="153"/>
      <c r="G367" s="153"/>
      <c r="H367" s="154">
        <f ca="1">SUM(H343:H366)</f>
        <v>2703.1700000000005</v>
      </c>
      <c r="I367" s="98" t="str">
        <f>A341</f>
        <v>SEDUC E 17</v>
      </c>
      <c r="J367" s="122">
        <f ca="1">H367</f>
        <v>2703.1700000000005</v>
      </c>
      <c r="K367" s="17" t="str">
        <f t="shared" si="22"/>
        <v>SEDUC E 17</v>
      </c>
    </row>
    <row r="368" spans="1:11">
      <c r="A368" s="17"/>
      <c r="B368" s="155"/>
      <c r="C368" s="156"/>
      <c r="D368" s="156"/>
      <c r="E368" s="156"/>
      <c r="F368" s="157"/>
      <c r="G368" s="158"/>
      <c r="H368" s="159"/>
      <c r="I368" s="98"/>
      <c r="J368" s="104"/>
      <c r="K368" s="17" t="str">
        <f t="shared" si="22"/>
        <v>SEDUC E 17</v>
      </c>
    </row>
    <row r="369" spans="1:11 1025:1025" ht="20.25">
      <c r="A369" s="17"/>
      <c r="B369" s="399" t="str">
        <f>A370</f>
        <v>SEDUC E 18</v>
      </c>
      <c r="C369" s="400"/>
      <c r="D369" s="400"/>
      <c r="E369" s="400"/>
      <c r="F369" s="400"/>
      <c r="G369" s="400"/>
      <c r="H369" s="401"/>
      <c r="I369" s="98"/>
      <c r="J369" s="104"/>
      <c r="K369" s="96" t="str">
        <f>B369</f>
        <v>SEDUC E 18</v>
      </c>
      <c r="AMK369" s="17"/>
    </row>
    <row r="370" spans="1:11 1025:1025">
      <c r="A370" s="17" t="s">
        <v>68</v>
      </c>
      <c r="B370" s="382" t="s">
        <v>69</v>
      </c>
      <c r="C370" s="383"/>
      <c r="D370" s="383"/>
      <c r="E370" s="383"/>
      <c r="F370" s="384"/>
      <c r="G370" s="127" t="s">
        <v>4</v>
      </c>
      <c r="H370" s="128" t="s">
        <v>5</v>
      </c>
      <c r="I370" s="98"/>
      <c r="J370" s="104"/>
      <c r="K370" s="17" t="str">
        <f t="shared" ref="K370:K396" si="24">K369</f>
        <v>SEDUC E 18</v>
      </c>
    </row>
    <row r="371" spans="1:11 1025:1025">
      <c r="A371" s="17"/>
      <c r="B371" s="60" t="s">
        <v>6</v>
      </c>
      <c r="C371" s="62" t="s">
        <v>7</v>
      </c>
      <c r="D371" s="62" t="s">
        <v>8</v>
      </c>
      <c r="E371" s="60" t="s">
        <v>9</v>
      </c>
      <c r="F371" s="60" t="s">
        <v>10</v>
      </c>
      <c r="G371" s="129" t="s">
        <v>11</v>
      </c>
      <c r="H371" s="60" t="s">
        <v>12</v>
      </c>
      <c r="I371" s="98"/>
      <c r="J371" s="104"/>
      <c r="K371" s="17" t="str">
        <f t="shared" si="24"/>
        <v>SEDUC E 18</v>
      </c>
    </row>
    <row r="372" spans="1:11 1025:1025">
      <c r="A372" s="17"/>
      <c r="B3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72" s="51" t="s">
        <v>19</v>
      </c>
      <c r="D372" s="48">
        <v>155</v>
      </c>
      <c r="E372" s="46">
        <v>2</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72" s="46">
        <f t="shared" ref="H372:H394" ca="1" si="25">ROUND(E372*G372,2)</f>
        <v>23.76</v>
      </c>
      <c r="I372" s="98"/>
      <c r="J372" s="104"/>
      <c r="K372" s="17" t="str">
        <f t="shared" si="24"/>
        <v>SEDUC E 18</v>
      </c>
    </row>
    <row r="373" spans="1:11 1025:1025" ht="24">
      <c r="A373" s="17"/>
      <c r="B3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73" s="51" t="s">
        <v>37</v>
      </c>
      <c r="D373" s="48">
        <v>13348</v>
      </c>
      <c r="E373" s="46">
        <v>2</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3" s="46">
        <f t="shared" ca="1" si="25"/>
        <v>2.06</v>
      </c>
      <c r="I373" s="98"/>
      <c r="J373" s="104"/>
      <c r="K373" s="17" t="str">
        <f t="shared" si="24"/>
        <v>SEDUC E 18</v>
      </c>
    </row>
    <row r="374" spans="1:11 1025:1025" ht="24">
      <c r="A374" s="17"/>
      <c r="B3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74" s="51" t="s">
        <v>37</v>
      </c>
      <c r="D374" s="48">
        <v>379</v>
      </c>
      <c r="E374" s="46">
        <v>7</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74" s="46">
        <f t="shared" ca="1" si="25"/>
        <v>6.3</v>
      </c>
      <c r="I374" s="98"/>
      <c r="J374" s="104"/>
      <c r="K374" s="17" t="str">
        <f t="shared" si="24"/>
        <v>SEDUC E 18</v>
      </c>
    </row>
    <row r="375" spans="1:11 1025:1025">
      <c r="A375" s="17"/>
      <c r="B3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5" s="51" t="s">
        <v>33</v>
      </c>
      <c r="D375" s="48" t="s">
        <v>56</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5" s="46">
        <f t="shared" ca="1" si="25"/>
        <v>18.36</v>
      </c>
      <c r="I375" s="98"/>
      <c r="J375" s="104"/>
      <c r="K375" s="17" t="str">
        <f t="shared" si="24"/>
        <v>SEDUC E 18</v>
      </c>
    </row>
    <row r="376" spans="1:11 1025:1025">
      <c r="A376" s="17"/>
      <c r="B3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6" s="51" t="s">
        <v>19</v>
      </c>
      <c r="D376" s="48">
        <v>393</v>
      </c>
      <c r="E376" s="46">
        <f>0.2*25</f>
        <v>5</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6" s="46">
        <f t="shared" ca="1" si="25"/>
        <v>302.5</v>
      </c>
      <c r="I376" s="98"/>
      <c r="J376" s="104"/>
      <c r="K376" s="17" t="str">
        <f t="shared" si="24"/>
        <v>SEDUC E 18</v>
      </c>
    </row>
    <row r="377" spans="1:11 1025:1025" ht="36">
      <c r="A377" s="17"/>
      <c r="B3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377" s="51" t="s">
        <v>37</v>
      </c>
      <c r="D377" s="48">
        <v>5047</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377" s="46">
        <f t="shared" ca="1" si="25"/>
        <v>654.92999999999995</v>
      </c>
      <c r="I377" s="98"/>
      <c r="J377" s="104"/>
      <c r="K377" s="17" t="str">
        <f t="shared" si="24"/>
        <v>SEDUC E 18</v>
      </c>
    </row>
    <row r="378" spans="1:11 1025:1025" ht="24">
      <c r="A378" s="17"/>
      <c r="B3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8" s="51" t="s">
        <v>19</v>
      </c>
      <c r="D378" s="48">
        <v>10614</v>
      </c>
      <c r="E378" s="46">
        <v>3</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378" s="46">
        <f t="shared" ca="1" si="25"/>
        <v>11.76</v>
      </c>
      <c r="I378" s="98"/>
      <c r="J378" s="104"/>
      <c r="K378" s="17" t="str">
        <f t="shared" si="24"/>
        <v>SEDUC E 18</v>
      </c>
    </row>
    <row r="379" spans="1:11 1025:1025" ht="24">
      <c r="A379" s="17"/>
      <c r="B3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9" s="51" t="s">
        <v>19</v>
      </c>
      <c r="D379" s="48">
        <v>9720</v>
      </c>
      <c r="E379" s="46">
        <v>3</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79" s="46">
        <f t="shared" ca="1" si="25"/>
        <v>163.5</v>
      </c>
      <c r="I379" s="98"/>
      <c r="J379" s="104"/>
      <c r="K379" s="17" t="str">
        <f t="shared" si="24"/>
        <v>SEDUC E 18</v>
      </c>
    </row>
    <row r="380" spans="1:11 1025:1025">
      <c r="A380" s="17"/>
      <c r="B3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80" s="51" t="s">
        <v>19</v>
      </c>
      <c r="D380" s="48">
        <v>3541</v>
      </c>
      <c r="E380" s="46">
        <v>3</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80" s="46">
        <f t="shared" ca="1" si="25"/>
        <v>460.5</v>
      </c>
      <c r="I380" s="98"/>
      <c r="J380" s="104"/>
      <c r="K380" s="17" t="str">
        <f t="shared" si="24"/>
        <v>SEDUC E 18</v>
      </c>
    </row>
    <row r="381" spans="1:11 1025:1025">
      <c r="A381" s="17"/>
      <c r="B3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81" s="51" t="s">
        <v>33</v>
      </c>
      <c r="D381" s="48" t="s">
        <v>57</v>
      </c>
      <c r="E381" s="46">
        <v>1.5</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81" s="46">
        <f t="shared" ca="1" si="25"/>
        <v>11.1</v>
      </c>
      <c r="I381" s="98"/>
      <c r="J381" s="104"/>
      <c r="K381" s="17" t="str">
        <f t="shared" si="24"/>
        <v>SEDUC E 18</v>
      </c>
    </row>
    <row r="382" spans="1:11 1025:1025">
      <c r="A382" s="17"/>
      <c r="B3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82" s="51" t="s">
        <v>37</v>
      </c>
      <c r="D382" s="48">
        <v>20111</v>
      </c>
      <c r="E382" s="46">
        <v>1</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82" s="46">
        <f t="shared" ca="1" si="25"/>
        <v>11</v>
      </c>
      <c r="I382" s="98"/>
      <c r="J382" s="104"/>
      <c r="K382" s="17" t="str">
        <f t="shared" si="24"/>
        <v>SEDUC E 18</v>
      </c>
    </row>
    <row r="383" spans="1:11 1025:1025">
      <c r="A383" s="17"/>
      <c r="B3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3" s="51" t="s">
        <v>33</v>
      </c>
      <c r="D383" s="48" t="s">
        <v>47</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3" s="46">
        <f t="shared" ca="1" si="25"/>
        <v>63.3</v>
      </c>
      <c r="I383" s="98"/>
      <c r="J383" s="104"/>
      <c r="K383" s="17" t="str">
        <f t="shared" si="24"/>
        <v>SEDUC E 18</v>
      </c>
    </row>
    <row r="384" spans="1:11 1025:1025" ht="24">
      <c r="A384" s="17"/>
      <c r="B3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4" s="51" t="s">
        <v>19</v>
      </c>
      <c r="D384" s="48">
        <v>10630</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4" s="46">
        <f t="shared" ca="1" si="25"/>
        <v>137.76</v>
      </c>
      <c r="I384" s="98"/>
      <c r="J384" s="104"/>
      <c r="K384" s="17" t="str">
        <f t="shared" si="24"/>
        <v>SEDUC E 18</v>
      </c>
    </row>
    <row r="385" spans="1:11 1025:1025" ht="24">
      <c r="A385" s="17"/>
      <c r="B3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385" s="51" t="s">
        <v>37</v>
      </c>
      <c r="D385" s="48">
        <v>3378</v>
      </c>
      <c r="E385" s="46">
        <v>3</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385" s="46">
        <f t="shared" ca="1" si="25"/>
        <v>275.94</v>
      </c>
      <c r="I385" s="98"/>
      <c r="J385" s="104"/>
      <c r="K385" s="17" t="str">
        <f t="shared" si="24"/>
        <v>SEDUC E 18</v>
      </c>
    </row>
    <row r="386" spans="1:11 1025:1025">
      <c r="A386" s="17"/>
      <c r="B3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6" s="51" t="s">
        <v>19</v>
      </c>
      <c r="D386" s="48">
        <v>2524</v>
      </c>
      <c r="E386" s="46">
        <v>6</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6" s="46">
        <f t="shared" ca="1" si="25"/>
        <v>606</v>
      </c>
      <c r="I386" s="98"/>
      <c r="J386" s="104"/>
      <c r="K386" s="17" t="str">
        <f t="shared" si="24"/>
        <v>SEDUC E 18</v>
      </c>
    </row>
    <row r="387" spans="1:11 1025:1025">
      <c r="A387" s="17"/>
      <c r="B3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7" s="51" t="s">
        <v>33</v>
      </c>
      <c r="D387" s="48" t="s">
        <v>46</v>
      </c>
      <c r="E387" s="46">
        <v>6</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7" s="46">
        <f t="shared" ca="1" si="25"/>
        <v>48.42</v>
      </c>
      <c r="I387" s="98"/>
      <c r="J387" s="104"/>
      <c r="K387" s="17" t="str">
        <f t="shared" si="24"/>
        <v>SEDUC E 18</v>
      </c>
    </row>
    <row r="388" spans="1:11 1025:1025">
      <c r="A388" s="17"/>
      <c r="B3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8" s="51" t="s">
        <v>33</v>
      </c>
      <c r="D388" s="48" t="s">
        <v>45</v>
      </c>
      <c r="E388" s="46">
        <v>8</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8" s="46">
        <f t="shared" ca="1" si="25"/>
        <v>74.56</v>
      </c>
      <c r="I388" s="98"/>
      <c r="J388" s="104"/>
      <c r="K388" s="17" t="str">
        <f t="shared" si="24"/>
        <v>SEDUC E 18</v>
      </c>
    </row>
    <row r="389" spans="1:11 1025:1025" ht="24">
      <c r="A389" s="17"/>
      <c r="B3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89" s="51" t="s">
        <v>37</v>
      </c>
      <c r="D389" s="48">
        <v>441</v>
      </c>
      <c r="E389" s="46">
        <v>4</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9" s="46">
        <f t="shared" ca="1" si="25"/>
        <v>30.16</v>
      </c>
      <c r="I389" s="98"/>
      <c r="J389" s="104"/>
      <c r="K389" s="17" t="str">
        <f t="shared" si="24"/>
        <v>SEDUC E 18</v>
      </c>
    </row>
    <row r="390" spans="1:11 1025:1025" ht="24">
      <c r="A390" s="17"/>
      <c r="B3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90" s="51" t="s">
        <v>37</v>
      </c>
      <c r="D390" s="48">
        <v>4276</v>
      </c>
      <c r="E390" s="46">
        <v>3</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90" s="46">
        <f t="shared" ca="1" si="25"/>
        <v>536.42999999999995</v>
      </c>
      <c r="I390" s="98"/>
      <c r="J390" s="104"/>
      <c r="K390" s="17" t="str">
        <f t="shared" si="24"/>
        <v>SEDUC E 18</v>
      </c>
    </row>
    <row r="391" spans="1:11 1025:1025">
      <c r="A391" s="17"/>
      <c r="B3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91" s="51" t="s">
        <v>37</v>
      </c>
      <c r="D391" s="48">
        <v>7581</v>
      </c>
      <c r="E391" s="46">
        <v>2</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91" s="46">
        <f t="shared" ca="1" si="25"/>
        <v>6.02</v>
      </c>
      <c r="I391" s="98"/>
      <c r="J391" s="104"/>
      <c r="K391" s="17" t="str">
        <f t="shared" si="24"/>
        <v>SEDUC E 18</v>
      </c>
    </row>
    <row r="392" spans="1:11 1025:1025">
      <c r="A392" s="17"/>
      <c r="B3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92" s="51" t="s">
        <v>13</v>
      </c>
      <c r="D392" s="48">
        <v>88279</v>
      </c>
      <c r="E392" s="46">
        <v>1.1000000000000001</v>
      </c>
      <c r="F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92" s="46">
        <f t="shared" ca="1" si="25"/>
        <v>31.94</v>
      </c>
      <c r="I392" s="98"/>
      <c r="J392" s="104"/>
      <c r="K392" s="17" t="str">
        <f t="shared" si="24"/>
        <v>SEDUC E 18</v>
      </c>
    </row>
    <row r="393" spans="1:11 1025:1025">
      <c r="A393" s="17"/>
      <c r="B3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3" s="51" t="s">
        <v>13</v>
      </c>
      <c r="D393" s="48">
        <v>88316</v>
      </c>
      <c r="E393" s="46">
        <v>1</v>
      </c>
      <c r="F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3" s="46">
        <f t="shared" ca="1" si="25"/>
        <v>15.35</v>
      </c>
      <c r="I393" s="98"/>
      <c r="J393" s="104"/>
      <c r="K393" s="17" t="str">
        <f t="shared" si="24"/>
        <v>SEDUC E 18</v>
      </c>
    </row>
    <row r="394" spans="1:11 1025:1025">
      <c r="A394" s="17"/>
      <c r="B3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4" s="51" t="s">
        <v>41</v>
      </c>
      <c r="D394" s="48">
        <v>1</v>
      </c>
      <c r="E394" s="46">
        <v>0.8</v>
      </c>
      <c r="F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4" s="46">
        <f t="shared" ca="1" si="25"/>
        <v>0.51</v>
      </c>
      <c r="I394" s="98"/>
      <c r="J394" s="104"/>
      <c r="K394" s="17" t="str">
        <f t="shared" si="24"/>
        <v>SEDUC E 18</v>
      </c>
    </row>
    <row r="395" spans="1:11 1025:1025">
      <c r="A395" s="130">
        <f ca="1">H395</f>
        <v>3492.16</v>
      </c>
      <c r="B395" s="132" t="s">
        <v>14</v>
      </c>
      <c r="C395" s="48"/>
      <c r="D395" s="48"/>
      <c r="E395" s="46"/>
      <c r="F395" s="46"/>
      <c r="G395" s="46"/>
      <c r="H395" s="80">
        <f ca="1">SUM(H372:H394)</f>
        <v>3492.16</v>
      </c>
      <c r="I395" s="98" t="str">
        <f>A370</f>
        <v>SEDUC E 18</v>
      </c>
      <c r="J395" s="122">
        <f ca="1">H395</f>
        <v>3492.16</v>
      </c>
      <c r="K395" s="17" t="str">
        <f t="shared" si="24"/>
        <v>SEDUC E 18</v>
      </c>
    </row>
    <row r="396" spans="1:11 1025:1025">
      <c r="A396" s="17"/>
      <c r="B396" s="55"/>
      <c r="C396" s="56"/>
      <c r="D396" s="56"/>
      <c r="E396" s="55"/>
      <c r="F396" s="55"/>
      <c r="G396" s="55"/>
      <c r="H396" s="55"/>
      <c r="I396" s="98"/>
      <c r="J396" s="104"/>
      <c r="K396" s="17" t="str">
        <f t="shared" si="24"/>
        <v>SEDUC E 18</v>
      </c>
    </row>
    <row r="397" spans="1:11 1025:1025" ht="20.25">
      <c r="A397" s="17"/>
      <c r="B397" s="372" t="str">
        <f>A398</f>
        <v>SEDUC E 19</v>
      </c>
      <c r="C397" s="373"/>
      <c r="D397" s="373"/>
      <c r="E397" s="373"/>
      <c r="F397" s="373"/>
      <c r="G397" s="373"/>
      <c r="H397" s="374"/>
      <c r="I397" s="98"/>
      <c r="J397" s="104"/>
      <c r="K397" s="96" t="str">
        <f>B397</f>
        <v>SEDUC E 19</v>
      </c>
      <c r="AMK397" s="17"/>
    </row>
    <row r="398" spans="1:11 1025:1025">
      <c r="A398" s="17" t="s">
        <v>70</v>
      </c>
      <c r="B398" s="391" t="s">
        <v>71</v>
      </c>
      <c r="C398" s="392"/>
      <c r="D398" s="392"/>
      <c r="E398" s="392"/>
      <c r="F398" s="393"/>
      <c r="G398" s="108" t="s">
        <v>4</v>
      </c>
      <c r="H398" s="109" t="s">
        <v>5</v>
      </c>
      <c r="I398" s="98"/>
      <c r="J398" s="104"/>
      <c r="K398" s="17" t="str">
        <f t="shared" ref="K398:K429" si="26">K397</f>
        <v>SEDUC E 19</v>
      </c>
    </row>
    <row r="399" spans="1:11 1025:1025">
      <c r="A399" s="17"/>
      <c r="B399" s="38" t="s">
        <v>6</v>
      </c>
      <c r="C399" s="62" t="s">
        <v>7</v>
      </c>
      <c r="D399" s="62" t="s">
        <v>8</v>
      </c>
      <c r="E399" s="75" t="s">
        <v>9</v>
      </c>
      <c r="F399" s="38" t="s">
        <v>17</v>
      </c>
      <c r="G399" s="40" t="s">
        <v>18</v>
      </c>
      <c r="H399" s="38" t="s">
        <v>12</v>
      </c>
      <c r="I399" s="98"/>
      <c r="J399" s="104"/>
      <c r="K399" s="17" t="str">
        <f t="shared" si="26"/>
        <v>SEDUC E 19</v>
      </c>
    </row>
    <row r="400" spans="1:11 1025:1025">
      <c r="A400" s="17"/>
      <c r="B4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00" s="51" t="s">
        <v>19</v>
      </c>
      <c r="D400" s="48">
        <v>155</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00" s="46">
        <f t="shared" ref="H400:H427" ca="1" si="27">ROUND(E400*G400,2)</f>
        <v>11.88</v>
      </c>
      <c r="I400" s="98"/>
      <c r="J400" s="104"/>
      <c r="K400" s="17" t="str">
        <f t="shared" si="26"/>
        <v>SEDUC E 19</v>
      </c>
    </row>
    <row r="401" spans="1:11" ht="24">
      <c r="A401" s="17"/>
      <c r="B4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401" s="51" t="s">
        <v>37</v>
      </c>
      <c r="D401" s="48">
        <v>13348</v>
      </c>
      <c r="E401" s="46">
        <v>1</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01" s="46">
        <f t="shared" ca="1" si="27"/>
        <v>1.03</v>
      </c>
      <c r="I401" s="98"/>
      <c r="J401" s="104"/>
      <c r="K401" s="17" t="str">
        <f t="shared" si="26"/>
        <v>SEDUC E 19</v>
      </c>
    </row>
    <row r="402" spans="1:11" ht="24">
      <c r="A402" s="17"/>
      <c r="B4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02" s="51" t="s">
        <v>37</v>
      </c>
      <c r="D402" s="48">
        <v>379</v>
      </c>
      <c r="E402" s="46">
        <v>1</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02" s="46">
        <f t="shared" ca="1" si="27"/>
        <v>0.9</v>
      </c>
      <c r="I402" s="98"/>
      <c r="J402" s="104"/>
      <c r="K402" s="17" t="str">
        <f t="shared" si="26"/>
        <v>SEDUC E 19</v>
      </c>
    </row>
    <row r="403" spans="1:11">
      <c r="A403" s="17"/>
      <c r="B4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3" s="51" t="s">
        <v>19</v>
      </c>
      <c r="D403" s="48">
        <v>4634</v>
      </c>
      <c r="E403" s="46">
        <v>1</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3" s="46">
        <f t="shared" ca="1" si="27"/>
        <v>123.75</v>
      </c>
      <c r="I403" s="98"/>
      <c r="J403" s="104"/>
      <c r="K403" s="17" t="str">
        <f t="shared" si="26"/>
        <v>SEDUC E 19</v>
      </c>
    </row>
    <row r="404" spans="1:11">
      <c r="A404" s="17"/>
      <c r="B4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4" s="51" t="s">
        <v>33</v>
      </c>
      <c r="D404" s="48" t="s">
        <v>56</v>
      </c>
      <c r="E404" s="46">
        <v>6</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4" s="46">
        <f t="shared" ca="1" si="27"/>
        <v>36.72</v>
      </c>
      <c r="I404" s="98"/>
      <c r="J404" s="104"/>
      <c r="K404" s="17" t="str">
        <f t="shared" si="26"/>
        <v>SEDUC E 19</v>
      </c>
    </row>
    <row r="405" spans="1:11">
      <c r="A405" s="17"/>
      <c r="B4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5" s="51" t="s">
        <v>19</v>
      </c>
      <c r="D405" s="48">
        <v>393</v>
      </c>
      <c r="E405" s="46">
        <v>2</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5" s="46">
        <f t="shared" ca="1" si="27"/>
        <v>121</v>
      </c>
      <c r="I405" s="98"/>
      <c r="J405" s="104"/>
      <c r="K405" s="17" t="str">
        <f t="shared" si="26"/>
        <v>SEDUC E 19</v>
      </c>
    </row>
    <row r="406" spans="1:11" ht="36">
      <c r="A406" s="17"/>
      <c r="B4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406" s="51" t="s">
        <v>37</v>
      </c>
      <c r="D406" s="48">
        <v>5047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406" s="46">
        <f t="shared" ca="1" si="27"/>
        <v>654.92999999999995</v>
      </c>
      <c r="I406" s="98"/>
      <c r="J406" s="104"/>
      <c r="K406" s="17" t="str">
        <f t="shared" si="26"/>
        <v>SEDUC E 19</v>
      </c>
    </row>
    <row r="407" spans="1:11">
      <c r="A407" s="17"/>
      <c r="B4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7" s="51" t="s">
        <v>19</v>
      </c>
      <c r="D407" s="48">
        <v>9354</v>
      </c>
      <c r="E407" s="46">
        <v>1</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7" s="46">
        <f t="shared" ca="1" si="27"/>
        <v>7</v>
      </c>
      <c r="I407" s="98"/>
      <c r="J407" s="104"/>
      <c r="K407" s="17" t="str">
        <f t="shared" si="26"/>
        <v>SEDUC E 19</v>
      </c>
    </row>
    <row r="408" spans="1:11" ht="24">
      <c r="A408" s="17"/>
      <c r="B4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8" s="51" t="s">
        <v>19</v>
      </c>
      <c r="D408" s="48">
        <v>10629</v>
      </c>
      <c r="E408" s="46">
        <v>3</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8" s="46">
        <f t="shared" ca="1" si="27"/>
        <v>39.54</v>
      </c>
      <c r="I408" s="98"/>
      <c r="J408" s="104"/>
      <c r="K408" s="17" t="str">
        <f t="shared" si="26"/>
        <v>SEDUC E 19</v>
      </c>
    </row>
    <row r="409" spans="1:11">
      <c r="A409" s="17"/>
      <c r="B4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9" s="51" t="s">
        <v>19</v>
      </c>
      <c r="D409" s="48">
        <v>10617</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409" s="46">
        <f t="shared" ca="1" si="27"/>
        <v>106.98</v>
      </c>
      <c r="I409" s="98"/>
      <c r="J409" s="104"/>
      <c r="K409" s="17" t="str">
        <f t="shared" si="26"/>
        <v>SEDUC E 19</v>
      </c>
    </row>
    <row r="410" spans="1:11" ht="24">
      <c r="A410" s="17"/>
      <c r="B4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10" s="51" t="s">
        <v>19</v>
      </c>
      <c r="D410" s="48">
        <v>9720</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10" s="46">
        <f t="shared" ca="1" si="27"/>
        <v>163.5</v>
      </c>
      <c r="I410" s="98"/>
      <c r="J410" s="104"/>
      <c r="K410" s="17" t="str">
        <f t="shared" si="26"/>
        <v>SEDUC E 19</v>
      </c>
    </row>
    <row r="411" spans="1:11">
      <c r="A411" s="17"/>
      <c r="B4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11" s="51" t="s">
        <v>33</v>
      </c>
      <c r="D411" s="48" t="s">
        <v>57</v>
      </c>
      <c r="E411" s="46">
        <v>1.5</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11" s="46">
        <f t="shared" ca="1" si="27"/>
        <v>11.1</v>
      </c>
      <c r="I411" s="98"/>
      <c r="J411" s="104"/>
      <c r="K411" s="17" t="str">
        <f t="shared" si="26"/>
        <v>SEDUC E 19</v>
      </c>
    </row>
    <row r="412" spans="1:11">
      <c r="A412" s="17"/>
      <c r="B4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12" s="51" t="s">
        <v>33</v>
      </c>
      <c r="D412" s="48" t="s">
        <v>47</v>
      </c>
      <c r="E412" s="46">
        <v>3</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12" s="46">
        <f t="shared" ca="1" si="27"/>
        <v>31.65</v>
      </c>
      <c r="I412" s="98"/>
      <c r="J412" s="104"/>
      <c r="K412" s="17" t="str">
        <f t="shared" si="26"/>
        <v>SEDUC E 19</v>
      </c>
    </row>
    <row r="413" spans="1:11" ht="24">
      <c r="A413" s="17"/>
      <c r="B4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13" s="51" t="s">
        <v>37</v>
      </c>
      <c r="D413" s="48">
        <v>3378</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413" s="46">
        <f t="shared" ca="1" si="27"/>
        <v>275.94</v>
      </c>
      <c r="I413" s="98"/>
      <c r="J413" s="104"/>
      <c r="K413" s="17" t="str">
        <f t="shared" si="26"/>
        <v>SEDUC E 19</v>
      </c>
    </row>
    <row r="414" spans="1:11">
      <c r="A414" s="17"/>
      <c r="B4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4" s="51" t="s">
        <v>19</v>
      </c>
      <c r="D414" s="48">
        <v>2524</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14" s="46">
        <f t="shared" ca="1" si="27"/>
        <v>303</v>
      </c>
      <c r="I414" s="98"/>
      <c r="J414" s="104"/>
      <c r="K414" s="17" t="str">
        <f t="shared" si="26"/>
        <v>SEDUC E 19</v>
      </c>
    </row>
    <row r="415" spans="1:11">
      <c r="A415" s="17"/>
      <c r="B4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5" s="51" t="s">
        <v>19</v>
      </c>
      <c r="D415" s="48">
        <v>1583</v>
      </c>
      <c r="E415" s="46">
        <v>1</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v>
      </c>
      <c r="H415" s="46">
        <f t="shared" ca="1" si="27"/>
        <v>12.36</v>
      </c>
      <c r="I415" s="98"/>
      <c r="J415" s="104"/>
      <c r="K415" s="17" t="str">
        <f t="shared" si="26"/>
        <v>SEDUC E 19</v>
      </c>
    </row>
    <row r="416" spans="1:11">
      <c r="A416" s="17"/>
      <c r="B4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6" s="51" t="s">
        <v>33</v>
      </c>
      <c r="D416" s="48" t="s">
        <v>46</v>
      </c>
      <c r="E416" s="46">
        <v>3</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6" s="46">
        <f t="shared" ca="1" si="27"/>
        <v>24.21</v>
      </c>
      <c r="I416" s="98"/>
      <c r="J416" s="104"/>
      <c r="K416" s="17" t="str">
        <f t="shared" si="26"/>
        <v>SEDUC E 19</v>
      </c>
    </row>
    <row r="417" spans="1:11 1025:1025">
      <c r="A417" s="17"/>
      <c r="B4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7" s="51" t="s">
        <v>33</v>
      </c>
      <c r="D417" s="48" t="s">
        <v>45</v>
      </c>
      <c r="E417" s="46">
        <v>3</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7" s="46">
        <f t="shared" ca="1" si="27"/>
        <v>27.96</v>
      </c>
      <c r="I417" s="98"/>
      <c r="J417" s="104"/>
      <c r="K417" s="17" t="str">
        <f t="shared" si="26"/>
        <v>SEDUC E 19</v>
      </c>
    </row>
    <row r="418" spans="1:11 1025:1025" ht="24">
      <c r="A418" s="17"/>
      <c r="B4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418" s="51" t="s">
        <v>37</v>
      </c>
      <c r="D418" s="48">
        <v>442</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418" s="46">
        <f t="shared" ca="1" si="27"/>
        <v>13.56</v>
      </c>
      <c r="I418" s="98"/>
      <c r="J418" s="104"/>
      <c r="K418" s="17" t="str">
        <f t="shared" si="26"/>
        <v>SEDUC E 19</v>
      </c>
    </row>
    <row r="419" spans="1:11 1025:1025">
      <c r="A419" s="17"/>
      <c r="B4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9" s="51" t="s">
        <v>19</v>
      </c>
      <c r="D419" s="48">
        <v>1672</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11,24</v>
      </c>
      <c r="H419" s="46">
        <f t="shared" ca="1" si="27"/>
        <v>11.24</v>
      </c>
      <c r="I419" s="98"/>
      <c r="J419" s="104"/>
      <c r="K419" s="17" t="str">
        <f t="shared" si="26"/>
        <v>SEDUC E 19</v>
      </c>
    </row>
    <row r="420" spans="1:11 1025:1025" ht="24">
      <c r="A420" s="17"/>
      <c r="B4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20" s="51" t="s">
        <v>37</v>
      </c>
      <c r="D420" s="48">
        <v>432</v>
      </c>
      <c r="E420" s="46">
        <v>2</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20" s="46">
        <f t="shared" ca="1" si="27"/>
        <v>20.079999999999998</v>
      </c>
      <c r="I420" s="98"/>
      <c r="J420" s="104"/>
      <c r="K420" s="17" t="str">
        <f t="shared" si="26"/>
        <v>SEDUC E 19</v>
      </c>
    </row>
    <row r="421" spans="1:11 1025:1025" ht="28.5" customHeight="1">
      <c r="A421" s="17"/>
      <c r="B4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21" s="51" t="s">
        <v>37</v>
      </c>
      <c r="D421" s="48">
        <v>4276</v>
      </c>
      <c r="E421" s="46">
        <v>3</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21" s="46">
        <f t="shared" ca="1" si="27"/>
        <v>536.42999999999995</v>
      </c>
      <c r="I421" s="98"/>
      <c r="J421" s="104"/>
      <c r="K421" s="17" t="str">
        <f t="shared" si="26"/>
        <v>SEDUC E 19</v>
      </c>
    </row>
    <row r="422" spans="1:11 1025:1025">
      <c r="A422" s="17"/>
      <c r="B4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22" s="51" t="s">
        <v>37</v>
      </c>
      <c r="D422" s="48">
        <v>7581</v>
      </c>
      <c r="E422" s="46">
        <v>1</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22" s="46">
        <f t="shared" ca="1" si="27"/>
        <v>3.01</v>
      </c>
      <c r="I422" s="98"/>
      <c r="J422" s="104"/>
      <c r="K422" s="17" t="str">
        <f t="shared" si="26"/>
        <v>SEDUC E 19</v>
      </c>
    </row>
    <row r="423" spans="1:11 1025:1025">
      <c r="A423" s="17"/>
      <c r="B4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3" s="51" t="s">
        <v>19</v>
      </c>
      <c r="D423" s="48">
        <v>2055</v>
      </c>
      <c r="E423" s="46">
        <v>1</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423" s="46">
        <f t="shared" ca="1" si="27"/>
        <v>161.79</v>
      </c>
      <c r="I423" s="98"/>
      <c r="J423" s="104"/>
      <c r="K423" s="17" t="str">
        <f t="shared" si="26"/>
        <v>SEDUC E 19</v>
      </c>
    </row>
    <row r="424" spans="1:11 1025:1025">
      <c r="A424" s="17"/>
      <c r="B4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4" s="51" t="s">
        <v>13</v>
      </c>
      <c r="D424" s="48">
        <v>90776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4" s="46">
        <f t="shared" ca="1" si="27"/>
        <v>177.45</v>
      </c>
      <c r="I424" s="98"/>
      <c r="J424" s="104"/>
      <c r="K424" s="17" t="str">
        <f t="shared" si="26"/>
        <v>SEDUC E 19</v>
      </c>
    </row>
    <row r="425" spans="1:11 1025:1025">
      <c r="A425" s="17"/>
      <c r="B4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5" s="51" t="s">
        <v>13</v>
      </c>
      <c r="D425" s="48">
        <v>88279</v>
      </c>
      <c r="E425" s="46">
        <v>7</v>
      </c>
      <c r="F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5" s="46">
        <f t="shared" ca="1" si="27"/>
        <v>203.28</v>
      </c>
      <c r="I425" s="98"/>
      <c r="J425" s="104"/>
      <c r="K425" s="17" t="str">
        <f t="shared" si="26"/>
        <v>SEDUC E 19</v>
      </c>
    </row>
    <row r="426" spans="1:11 1025:1025">
      <c r="A426" s="17"/>
      <c r="B4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6" s="51" t="s">
        <v>13</v>
      </c>
      <c r="D426" s="48">
        <v>96985</v>
      </c>
      <c r="E426" s="46">
        <v>5</v>
      </c>
      <c r="F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71.13</v>
      </c>
      <c r="H426" s="46">
        <f t="shared" ref="H426" ca="1" si="28">ROUND(E426*G426,2)</f>
        <v>355.65</v>
      </c>
      <c r="I426" s="98"/>
      <c r="J426" s="104"/>
      <c r="K426" s="17" t="str">
        <f t="shared" si="26"/>
        <v>SEDUC E 19</v>
      </c>
    </row>
    <row r="427" spans="1:11 1025:1025">
      <c r="A427" s="17"/>
      <c r="B4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7" s="51" t="s">
        <v>13</v>
      </c>
      <c r="D427" s="48">
        <v>88316</v>
      </c>
      <c r="E427" s="46">
        <v>7</v>
      </c>
      <c r="F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7" s="46">
        <f t="shared" ca="1" si="27"/>
        <v>107.45</v>
      </c>
      <c r="I427" s="98"/>
      <c r="J427" s="104"/>
      <c r="K427" s="17" t="str">
        <f t="shared" si="26"/>
        <v>SEDUC E 19</v>
      </c>
    </row>
    <row r="428" spans="1:11 1025:1025">
      <c r="A428" s="130">
        <f ca="1">H428</f>
        <v>3543.39</v>
      </c>
      <c r="B428" s="161" t="s">
        <v>14</v>
      </c>
      <c r="C428" s="51"/>
      <c r="D428" s="48"/>
      <c r="E428" s="46"/>
      <c r="F428" s="46"/>
      <c r="G428" s="46"/>
      <c r="H428" s="80">
        <f ca="1">SUM(H400:H427)</f>
        <v>3543.39</v>
      </c>
      <c r="I428" s="98" t="str">
        <f>A398</f>
        <v>SEDUC E 19</v>
      </c>
      <c r="J428" s="122">
        <f ca="1">H428</f>
        <v>3543.39</v>
      </c>
      <c r="K428" s="17" t="str">
        <f t="shared" si="26"/>
        <v>SEDUC E 19</v>
      </c>
    </row>
    <row r="429" spans="1:11 1025:1025">
      <c r="A429" s="17"/>
      <c r="B429" s="55"/>
      <c r="C429" s="56"/>
      <c r="D429" s="56"/>
      <c r="E429" s="55"/>
      <c r="F429" s="55"/>
      <c r="G429" s="55"/>
      <c r="H429" s="55"/>
      <c r="I429" s="98"/>
      <c r="J429" s="104"/>
      <c r="K429" s="17" t="str">
        <f t="shared" si="26"/>
        <v>SEDUC E 19</v>
      </c>
    </row>
    <row r="430" spans="1:11 1025:1025" ht="20.25">
      <c r="A430" s="17"/>
      <c r="B430" s="372" t="str">
        <f>A431</f>
        <v>SEDUC E 20</v>
      </c>
      <c r="C430" s="373"/>
      <c r="D430" s="373"/>
      <c r="E430" s="373"/>
      <c r="F430" s="373"/>
      <c r="G430" s="373"/>
      <c r="H430" s="374"/>
      <c r="I430" s="98"/>
      <c r="J430" s="104"/>
      <c r="K430" s="96" t="str">
        <f>B430</f>
        <v>SEDUC E 20</v>
      </c>
      <c r="AMK430" s="17"/>
    </row>
    <row r="431" spans="1:11 1025:1025">
      <c r="A431" s="35" t="s">
        <v>72</v>
      </c>
      <c r="B431" s="391" t="s">
        <v>73</v>
      </c>
      <c r="C431" s="392"/>
      <c r="D431" s="392"/>
      <c r="E431" s="392"/>
      <c r="F431" s="393"/>
      <c r="G431" s="82" t="s">
        <v>4</v>
      </c>
      <c r="H431" s="36" t="s">
        <v>5</v>
      </c>
      <c r="I431" s="98"/>
      <c r="J431" s="104"/>
      <c r="K431" s="17" t="str">
        <f t="shared" ref="K431:K466" si="29">K430</f>
        <v>SEDUC E 20</v>
      </c>
    </row>
    <row r="432" spans="1:11 1025:1025">
      <c r="B432" s="38" t="s">
        <v>6</v>
      </c>
      <c r="C432" s="62" t="s">
        <v>7</v>
      </c>
      <c r="D432" s="62" t="s">
        <v>8</v>
      </c>
      <c r="E432" s="75" t="s">
        <v>9</v>
      </c>
      <c r="F432" s="38" t="s">
        <v>17</v>
      </c>
      <c r="G432" s="40" t="s">
        <v>18</v>
      </c>
      <c r="H432" s="39" t="s">
        <v>12</v>
      </c>
      <c r="I432" s="98"/>
      <c r="J432" s="104"/>
      <c r="K432" s="17" t="str">
        <f t="shared" si="29"/>
        <v>SEDUC E 20</v>
      </c>
    </row>
    <row r="433" spans="2:11">
      <c r="B4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3" s="51" t="s">
        <v>19</v>
      </c>
      <c r="D433" s="48">
        <v>155</v>
      </c>
      <c r="E433" s="46">
        <v>2</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3" s="46">
        <f t="shared" ref="H433:H464" ca="1" si="30">ROUND(E433*G433,2)</f>
        <v>23.76</v>
      </c>
      <c r="I433" s="98"/>
      <c r="J433" s="104"/>
      <c r="K433" s="17" t="str">
        <f t="shared" si="29"/>
        <v>SEDUC E 20</v>
      </c>
    </row>
    <row r="434" spans="2:11">
      <c r="B4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4" s="51" t="s">
        <v>19</v>
      </c>
      <c r="D434" s="48">
        <v>10508</v>
      </c>
      <c r="E434" s="46">
        <v>6</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434" s="46">
        <f t="shared" ca="1" si="30"/>
        <v>110.04</v>
      </c>
      <c r="I434" s="98"/>
      <c r="J434" s="104"/>
      <c r="K434" s="17" t="str">
        <f t="shared" si="29"/>
        <v>SEDUC E 20</v>
      </c>
    </row>
    <row r="435" spans="2:11">
      <c r="B4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5" s="51" t="s">
        <v>19</v>
      </c>
      <c r="D435" s="48">
        <v>393</v>
      </c>
      <c r="E435" s="46">
        <v>3</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5" s="46">
        <f t="shared" ca="1" si="30"/>
        <v>181.5</v>
      </c>
      <c r="I435" s="98"/>
      <c r="J435" s="104"/>
      <c r="K435" s="17" t="str">
        <f t="shared" si="29"/>
        <v>SEDUC E 20</v>
      </c>
    </row>
    <row r="436" spans="2:11" ht="24">
      <c r="B4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36" s="51" t="s">
        <v>37</v>
      </c>
      <c r="D436" s="48">
        <v>379</v>
      </c>
      <c r="E436" s="46">
        <v>6</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36" s="46">
        <f t="shared" ca="1" si="30"/>
        <v>5.4</v>
      </c>
      <c r="I436" s="98"/>
      <c r="J436" s="104"/>
      <c r="K436" s="17" t="str">
        <f t="shared" si="29"/>
        <v>SEDUC E 20</v>
      </c>
    </row>
    <row r="437" spans="2:11">
      <c r="B4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7" s="51" t="s">
        <v>19</v>
      </c>
      <c r="D437" s="48">
        <v>4634</v>
      </c>
      <c r="E437" s="46">
        <v>1</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7" s="46">
        <f t="shared" ca="1" si="30"/>
        <v>123.75</v>
      </c>
      <c r="I437" s="98"/>
      <c r="J437" s="104"/>
      <c r="K437" s="17" t="str">
        <f t="shared" si="29"/>
        <v>SEDUC E 20</v>
      </c>
    </row>
    <row r="438" spans="2:11">
      <c r="B4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8" s="51" t="s">
        <v>33</v>
      </c>
      <c r="D438" s="48" t="s">
        <v>56</v>
      </c>
      <c r="E438" s="46">
        <v>1</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8" s="46">
        <f t="shared" ca="1" si="30"/>
        <v>6.12</v>
      </c>
      <c r="I438" s="98"/>
      <c r="J438" s="104"/>
      <c r="K438" s="17" t="str">
        <f t="shared" si="29"/>
        <v>SEDUC E 20</v>
      </c>
    </row>
    <row r="439" spans="2:11">
      <c r="B4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9" s="51" t="s">
        <v>19</v>
      </c>
      <c r="D439" s="48">
        <v>10617</v>
      </c>
      <c r="E439" s="46">
        <v>8</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439" s="46">
        <f t="shared" ca="1" si="30"/>
        <v>285.27999999999997</v>
      </c>
      <c r="I439" s="98"/>
      <c r="J439" s="104"/>
      <c r="K439" s="17" t="str">
        <f t="shared" si="29"/>
        <v>SEDUC E 20</v>
      </c>
    </row>
    <row r="440" spans="2:11">
      <c r="B4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40" s="51" t="s">
        <v>19</v>
      </c>
      <c r="D440" s="48">
        <v>3249</v>
      </c>
      <c r="E440" s="46">
        <f>25*0.274</f>
        <v>6.8500000000000005</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40" s="46">
        <f t="shared" ca="1" si="30"/>
        <v>732.61</v>
      </c>
      <c r="I440" s="98"/>
      <c r="J440" s="104"/>
      <c r="K440" s="17" t="str">
        <f t="shared" si="29"/>
        <v>SEDUC E 20</v>
      </c>
    </row>
    <row r="441" spans="2:11" ht="36">
      <c r="B4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441" s="51" t="s">
        <v>37</v>
      </c>
      <c r="D441" s="48">
        <v>5047</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441" s="46">
        <f t="shared" ca="1" si="30"/>
        <v>654.92999999999995</v>
      </c>
      <c r="I441" s="98"/>
      <c r="J441" s="104"/>
      <c r="K441" s="17" t="str">
        <f t="shared" si="29"/>
        <v>SEDUC E 20</v>
      </c>
    </row>
    <row r="442" spans="2:11">
      <c r="B4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42" s="51" t="s">
        <v>19</v>
      </c>
      <c r="D442" s="48">
        <v>10623</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442" s="46">
        <f t="shared" ca="1" si="30"/>
        <v>8.4600000000000009</v>
      </c>
      <c r="I442" s="98"/>
      <c r="J442" s="104"/>
      <c r="K442" s="17" t="str">
        <f t="shared" si="29"/>
        <v>SEDUC E 20</v>
      </c>
    </row>
    <row r="443" spans="2:11" ht="24">
      <c r="B4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3" s="51" t="s">
        <v>19</v>
      </c>
      <c r="D443" s="48">
        <v>9720</v>
      </c>
      <c r="E443" s="46">
        <v>1</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43" s="46">
        <f t="shared" ca="1" si="30"/>
        <v>54.5</v>
      </c>
      <c r="I443" s="98"/>
      <c r="J443" s="104"/>
      <c r="K443" s="17" t="str">
        <f t="shared" si="29"/>
        <v>SEDUC E 20</v>
      </c>
    </row>
    <row r="444" spans="2:11">
      <c r="B4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4" s="51" t="s">
        <v>33</v>
      </c>
      <c r="D444" s="48" t="s">
        <v>51</v>
      </c>
      <c r="E444" s="46">
        <v>3</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4" s="46">
        <f t="shared" ca="1" si="30"/>
        <v>127.5</v>
      </c>
      <c r="I444" s="98"/>
      <c r="J444" s="104"/>
      <c r="K444" s="17" t="str">
        <f t="shared" si="29"/>
        <v>SEDUC E 20</v>
      </c>
    </row>
    <row r="445" spans="2:11">
      <c r="B4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5" s="51" t="s">
        <v>33</v>
      </c>
      <c r="D445" s="48" t="s">
        <v>57</v>
      </c>
      <c r="E445" s="46">
        <v>3</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5" s="46">
        <f t="shared" ca="1" si="30"/>
        <v>22.2</v>
      </c>
      <c r="I445" s="98"/>
      <c r="J445" s="104"/>
      <c r="K445" s="17" t="str">
        <f t="shared" si="29"/>
        <v>SEDUC E 20</v>
      </c>
    </row>
    <row r="446" spans="2:11">
      <c r="B4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46" s="51" t="s">
        <v>37</v>
      </c>
      <c r="D446" s="48">
        <v>20111</v>
      </c>
      <c r="E446" s="46">
        <v>3</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46" s="46">
        <f t="shared" ca="1" si="30"/>
        <v>33</v>
      </c>
      <c r="I446" s="98"/>
      <c r="J446" s="104"/>
      <c r="K446" s="17" t="str">
        <f t="shared" si="29"/>
        <v>SEDUC E 20</v>
      </c>
    </row>
    <row r="447" spans="2:11" ht="24">
      <c r="B4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7" s="51" t="s">
        <v>19</v>
      </c>
      <c r="D447" s="48">
        <v>10629</v>
      </c>
      <c r="E447" s="46">
        <v>1</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7" s="46">
        <f t="shared" ca="1" si="30"/>
        <v>13.18</v>
      </c>
      <c r="I447" s="98"/>
      <c r="J447" s="104"/>
      <c r="K447" s="17" t="str">
        <f t="shared" si="29"/>
        <v>SEDUC E 20</v>
      </c>
    </row>
    <row r="448" spans="2:11" ht="24">
      <c r="B4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48" s="51" t="s">
        <v>37</v>
      </c>
      <c r="D448" s="48">
        <v>3378</v>
      </c>
      <c r="E448" s="46">
        <v>1.5</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448" s="46">
        <f t="shared" ca="1" si="30"/>
        <v>137.97</v>
      </c>
      <c r="I448" s="98"/>
      <c r="J448" s="104"/>
      <c r="K448" s="17" t="str">
        <f t="shared" si="29"/>
        <v>SEDUC E 20</v>
      </c>
    </row>
    <row r="449" spans="2:11">
      <c r="B4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9" s="51" t="s">
        <v>19</v>
      </c>
      <c r="D449" s="48">
        <v>9351</v>
      </c>
      <c r="E449" s="46">
        <v>1</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9" s="46">
        <f t="shared" ca="1" si="30"/>
        <v>20.13</v>
      </c>
      <c r="I449" s="98"/>
      <c r="J449" s="104"/>
      <c r="K449" s="17" t="str">
        <f t="shared" si="29"/>
        <v>SEDUC E 20</v>
      </c>
    </row>
    <row r="450" spans="2:11">
      <c r="B4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50" s="51" t="s">
        <v>33</v>
      </c>
      <c r="D450" s="48" t="s">
        <v>45</v>
      </c>
      <c r="E450" s="46">
        <v>3</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50" s="46">
        <f t="shared" ca="1" si="30"/>
        <v>27.96</v>
      </c>
      <c r="I450" s="98"/>
      <c r="J450" s="104"/>
      <c r="K450" s="17" t="str">
        <f t="shared" si="29"/>
        <v>SEDUC E 20</v>
      </c>
    </row>
    <row r="451" spans="2:11" ht="24">
      <c r="B4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51" s="51" t="s">
        <v>37</v>
      </c>
      <c r="D451" s="48">
        <v>431</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451" s="46">
        <f t="shared" ca="1" si="30"/>
        <v>27.3</v>
      </c>
      <c r="I451" s="98"/>
      <c r="J451" s="104"/>
      <c r="K451" s="17" t="str">
        <f t="shared" si="29"/>
        <v>SEDUC E 20</v>
      </c>
    </row>
    <row r="452" spans="2:11" ht="24">
      <c r="B4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52" s="51" t="s">
        <v>37</v>
      </c>
      <c r="D452" s="48">
        <v>432</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52" s="46">
        <f t="shared" ca="1" si="30"/>
        <v>30.12</v>
      </c>
      <c r="I452" s="98"/>
      <c r="J452" s="104"/>
      <c r="K452" s="17" t="str">
        <f t="shared" si="29"/>
        <v>SEDUC E 20</v>
      </c>
    </row>
    <row r="453" spans="2:11" ht="24">
      <c r="B4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453" s="51" t="s">
        <v>37</v>
      </c>
      <c r="D453" s="48">
        <v>439</v>
      </c>
      <c r="E453" s="46">
        <v>4</v>
      </c>
      <c r="F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3" s="46">
        <f t="shared" ca="1" si="30"/>
        <v>46.16</v>
      </c>
      <c r="I453" s="98"/>
      <c r="J453" s="165"/>
      <c r="K453" s="17" t="str">
        <f t="shared" si="29"/>
        <v>SEDUC E 20</v>
      </c>
    </row>
    <row r="454" spans="2:11" ht="24">
      <c r="B4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350 MM, DIAMETRO = 16 MM, ROSCA MAQUINA, CABECA QUADRADA                                                                                                                                                                                                                                                                                                                                                                                                   </v>
      </c>
      <c r="C454" s="51" t="s">
        <v>37</v>
      </c>
      <c r="D454" s="48">
        <v>433</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4" s="46">
        <f t="shared" ca="1" si="30"/>
        <v>40.409999999999997</v>
      </c>
      <c r="I454" s="98"/>
      <c r="J454" s="165"/>
      <c r="K454" s="17" t="str">
        <f t="shared" si="29"/>
        <v>SEDUC E 20</v>
      </c>
    </row>
    <row r="455" spans="2:11" ht="24">
      <c r="B4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55" s="51" t="s">
        <v>37</v>
      </c>
      <c r="D455" s="48">
        <v>4276</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55" s="46">
        <f t="shared" ca="1" si="30"/>
        <v>536.42999999999995</v>
      </c>
      <c r="I455" s="98"/>
      <c r="J455" s="165"/>
      <c r="K455" s="17" t="str">
        <f t="shared" si="29"/>
        <v>SEDUC E 20</v>
      </c>
    </row>
    <row r="456" spans="2:11">
      <c r="B456"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6" s="51" t="s">
        <v>33</v>
      </c>
      <c r="D456" s="48" t="s">
        <v>48</v>
      </c>
      <c r="E456" s="46">
        <v>4</v>
      </c>
      <c r="F45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6"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6" s="46" t="e">
        <f t="shared" ca="1" si="30"/>
        <v>#N/A</v>
      </c>
      <c r="I456" s="98"/>
      <c r="J456" s="165"/>
      <c r="K456" s="17" t="str">
        <f t="shared" si="29"/>
        <v>SEDUC E 20</v>
      </c>
    </row>
    <row r="457" spans="2:11" ht="24">
      <c r="B4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457" s="51" t="s">
        <v>37</v>
      </c>
      <c r="D457" s="48">
        <v>444</v>
      </c>
      <c r="E457" s="46">
        <v>3</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457" s="46">
        <f t="shared" ca="1" si="30"/>
        <v>63</v>
      </c>
      <c r="I457" s="98"/>
      <c r="J457" s="165"/>
      <c r="K457" s="17" t="str">
        <f t="shared" si="29"/>
        <v>SEDUC E 20</v>
      </c>
    </row>
    <row r="458" spans="2:11">
      <c r="B4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8" s="51" t="s">
        <v>41</v>
      </c>
      <c r="D458" s="48">
        <v>8</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8" s="46">
        <f t="shared" ca="1" si="30"/>
        <v>52.59</v>
      </c>
      <c r="I458" s="98"/>
      <c r="J458" s="165"/>
      <c r="K458" s="17" t="str">
        <f t="shared" si="29"/>
        <v>SEDUC E 20</v>
      </c>
    </row>
    <row r="459" spans="2:11">
      <c r="B4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9" s="51" t="s">
        <v>41</v>
      </c>
      <c r="D459" s="48">
        <v>9</v>
      </c>
      <c r="E459" s="46">
        <v>1</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9" s="46">
        <f t="shared" ca="1" si="30"/>
        <v>20.62</v>
      </c>
      <c r="I459" s="98"/>
      <c r="J459" s="165"/>
      <c r="K459" s="17" t="str">
        <f t="shared" si="29"/>
        <v>SEDUC E 20</v>
      </c>
    </row>
    <row r="460" spans="2:11">
      <c r="B4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60" s="51" t="s">
        <v>37</v>
      </c>
      <c r="D460" s="48">
        <v>7581</v>
      </c>
      <c r="E460" s="46">
        <v>2</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60" s="46">
        <f t="shared" ca="1" si="30"/>
        <v>6.02</v>
      </c>
      <c r="I460" s="98"/>
      <c r="J460" s="165"/>
      <c r="K460" s="17" t="str">
        <f t="shared" si="29"/>
        <v>SEDUC E 20</v>
      </c>
    </row>
    <row r="461" spans="2:11">
      <c r="B4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61" s="51" t="s">
        <v>19</v>
      </c>
      <c r="D461" s="48">
        <v>2055</v>
      </c>
      <c r="E461" s="46">
        <v>3</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461" s="46">
        <f t="shared" ca="1" si="30"/>
        <v>485.37</v>
      </c>
      <c r="I461" s="98"/>
      <c r="J461" s="165"/>
      <c r="K461" s="17" t="str">
        <f t="shared" si="29"/>
        <v>SEDUC E 20</v>
      </c>
    </row>
    <row r="462" spans="2:11">
      <c r="B4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62" s="51" t="s">
        <v>13</v>
      </c>
      <c r="D462" s="48">
        <v>90776</v>
      </c>
      <c r="E462" s="46">
        <v>7</v>
      </c>
      <c r="F4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62" s="46">
        <f t="shared" ca="1" si="30"/>
        <v>177.45</v>
      </c>
      <c r="I462" s="98"/>
      <c r="J462" s="104"/>
      <c r="K462" s="17" t="str">
        <f t="shared" si="29"/>
        <v>SEDUC E 20</v>
      </c>
    </row>
    <row r="463" spans="2:11">
      <c r="B4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3" s="51" t="s">
        <v>13</v>
      </c>
      <c r="D463" s="48">
        <v>88279</v>
      </c>
      <c r="E463" s="46">
        <v>7</v>
      </c>
      <c r="F4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3" s="46">
        <f t="shared" ca="1" si="30"/>
        <v>203.28</v>
      </c>
      <c r="I463" s="98"/>
      <c r="J463" s="104"/>
      <c r="K463" s="17" t="str">
        <f t="shared" si="29"/>
        <v>SEDUC E 20</v>
      </c>
    </row>
    <row r="464" spans="2:11">
      <c r="B4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4" s="51" t="s">
        <v>13</v>
      </c>
      <c r="D464" s="48">
        <v>88316</v>
      </c>
      <c r="E464" s="46">
        <v>7</v>
      </c>
      <c r="F4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4" s="46">
        <f t="shared" ca="1" si="30"/>
        <v>107.45</v>
      </c>
      <c r="I464" s="98"/>
      <c r="J464" s="104"/>
      <c r="K464" s="17" t="str">
        <f t="shared" si="29"/>
        <v>SEDUC E 20</v>
      </c>
    </row>
    <row r="465" spans="1:11 1025:1025">
      <c r="A465" s="49" t="e">
        <f ca="1">H465</f>
        <v>#N/A</v>
      </c>
      <c r="B465" s="161" t="s">
        <v>14</v>
      </c>
      <c r="C465" s="51"/>
      <c r="D465" s="48"/>
      <c r="E465" s="46"/>
      <c r="F465" s="46"/>
      <c r="G465" s="46"/>
      <c r="H465" s="80" t="e">
        <f ca="1">SUM(H433:H464)</f>
        <v>#N/A</v>
      </c>
      <c r="I465" s="98" t="str">
        <f>A431</f>
        <v>SEDUC E 20</v>
      </c>
      <c r="J465" s="122" t="e">
        <f ca="1">H465</f>
        <v>#N/A</v>
      </c>
      <c r="K465" s="17" t="str">
        <f t="shared" si="29"/>
        <v>SEDUC E 20</v>
      </c>
    </row>
    <row r="466" spans="1:11 1025:1025">
      <c r="B466" s="162"/>
      <c r="C466" s="163"/>
      <c r="D466" s="163"/>
      <c r="E466" s="162"/>
      <c r="F466" s="162"/>
      <c r="G466" s="162"/>
      <c r="H466" s="164"/>
      <c r="I466" s="98"/>
      <c r="J466" s="104"/>
      <c r="K466" s="17" t="str">
        <f t="shared" si="29"/>
        <v>SEDUC E 20</v>
      </c>
    </row>
    <row r="467" spans="1:11 1025:1025" ht="20.25">
      <c r="A467" s="17"/>
      <c r="B467" s="372" t="str">
        <f>A468</f>
        <v>SEDUC E 21</v>
      </c>
      <c r="C467" s="373"/>
      <c r="D467" s="373"/>
      <c r="E467" s="373"/>
      <c r="F467" s="373"/>
      <c r="G467" s="373"/>
      <c r="H467" s="374"/>
      <c r="I467" s="98"/>
      <c r="J467" s="104"/>
      <c r="K467" s="96" t="str">
        <f>B467</f>
        <v>SEDUC E 21</v>
      </c>
      <c r="AMK467" s="17"/>
    </row>
    <row r="468" spans="1:11 1025:1025">
      <c r="A468" s="35" t="s">
        <v>74</v>
      </c>
      <c r="B468" s="391" t="s">
        <v>75</v>
      </c>
      <c r="C468" s="392"/>
      <c r="D468" s="392"/>
      <c r="E468" s="392"/>
      <c r="F468" s="393"/>
      <c r="G468" s="108" t="s">
        <v>4</v>
      </c>
      <c r="H468" s="36" t="s">
        <v>5</v>
      </c>
      <c r="I468" s="98"/>
      <c r="J468" s="104"/>
      <c r="K468" s="17" t="str">
        <f t="shared" ref="K468:K484" si="31">K467</f>
        <v>SEDUC E 21</v>
      </c>
    </row>
    <row r="469" spans="1:11 1025:1025">
      <c r="B469" s="38" t="s">
        <v>6</v>
      </c>
      <c r="C469" s="62" t="s">
        <v>7</v>
      </c>
      <c r="D469" s="39" t="s">
        <v>8</v>
      </c>
      <c r="E469" s="38" t="s">
        <v>9</v>
      </c>
      <c r="F469" s="38" t="s">
        <v>10</v>
      </c>
      <c r="G469" s="40" t="s">
        <v>11</v>
      </c>
      <c r="H469" s="39" t="s">
        <v>12</v>
      </c>
      <c r="I469" s="98"/>
      <c r="J469" s="104"/>
      <c r="K469" s="17" t="str">
        <f t="shared" si="31"/>
        <v>SEDUC E 21</v>
      </c>
    </row>
    <row r="470" spans="1:11 1025:1025">
      <c r="B4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70" s="51" t="s">
        <v>19</v>
      </c>
      <c r="D470" s="48">
        <v>155</v>
      </c>
      <c r="E470" s="46">
        <v>2</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70" s="46">
        <v>16.399999999999999</v>
      </c>
      <c r="I470" s="98"/>
      <c r="J470" s="104"/>
      <c r="K470" s="17" t="str">
        <f t="shared" si="31"/>
        <v>SEDUC E 21</v>
      </c>
    </row>
    <row r="471" spans="1:11 1025:1025">
      <c r="B4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71" s="51" t="s">
        <v>19</v>
      </c>
      <c r="D471" s="48">
        <v>10508</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471" s="46">
        <f t="shared" ref="H471:H482" ca="1" si="32">ROUND(E471*G471,2)</f>
        <v>55.02</v>
      </c>
      <c r="I471" s="98"/>
      <c r="J471" s="104"/>
      <c r="K471" s="17" t="str">
        <f t="shared" si="31"/>
        <v>SEDUC E 21</v>
      </c>
    </row>
    <row r="472" spans="1:11 1025:1025" ht="24">
      <c r="B4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72" s="51" t="s">
        <v>37</v>
      </c>
      <c r="D472" s="48">
        <v>379</v>
      </c>
      <c r="E472" s="46">
        <v>3</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72" s="46">
        <f t="shared" ca="1" si="32"/>
        <v>2.7</v>
      </c>
      <c r="I472" s="98"/>
      <c r="J472" s="104"/>
      <c r="K472" s="17" t="str">
        <f t="shared" si="31"/>
        <v>SEDUC E 21</v>
      </c>
    </row>
    <row r="473" spans="1:11 1025:1025">
      <c r="B4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3" s="51" t="s">
        <v>19</v>
      </c>
      <c r="D473" s="48">
        <v>4634</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3" s="46">
        <f t="shared" ca="1" si="32"/>
        <v>123.75</v>
      </c>
      <c r="I473" s="98"/>
      <c r="J473" s="104"/>
      <c r="K473" s="17" t="str">
        <f t="shared" si="31"/>
        <v>SEDUC E 21</v>
      </c>
    </row>
    <row r="474" spans="1:11 1025:1025">
      <c r="B4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4" s="51" t="s">
        <v>19</v>
      </c>
      <c r="D474" s="48">
        <v>9351</v>
      </c>
      <c r="E474" s="46">
        <v>3</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4" s="46">
        <f t="shared" ca="1" si="32"/>
        <v>60.39</v>
      </c>
      <c r="I474" s="98"/>
      <c r="J474" s="104"/>
      <c r="K474" s="17" t="str">
        <f t="shared" si="31"/>
        <v>SEDUC E 21</v>
      </c>
    </row>
    <row r="475" spans="1:11 1025:1025">
      <c r="B4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5" s="51" t="s">
        <v>33</v>
      </c>
      <c r="D475" s="48" t="s">
        <v>45</v>
      </c>
      <c r="E475" s="46">
        <v>1</v>
      </c>
      <c r="F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5" s="46">
        <f t="shared" ca="1" si="32"/>
        <v>9.32</v>
      </c>
      <c r="I475" s="98"/>
      <c r="J475" s="104"/>
      <c r="K475" s="17" t="str">
        <f t="shared" si="31"/>
        <v>SEDUC E 21</v>
      </c>
    </row>
    <row r="476" spans="1:11 1025:1025" ht="24">
      <c r="B4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76" s="51" t="s">
        <v>37</v>
      </c>
      <c r="D476" s="48">
        <v>431</v>
      </c>
      <c r="E476" s="46">
        <v>1</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476" s="46">
        <f t="shared" ca="1" si="32"/>
        <v>9.1</v>
      </c>
      <c r="I476" s="98"/>
      <c r="J476" s="165"/>
      <c r="K476" s="17" t="str">
        <f t="shared" si="31"/>
        <v>SEDUC E 21</v>
      </c>
    </row>
    <row r="477" spans="1:11 1025:1025" ht="24">
      <c r="B4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77" s="51" t="s">
        <v>37</v>
      </c>
      <c r="D477" s="48">
        <v>432</v>
      </c>
      <c r="E477" s="46">
        <v>2</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77" s="46">
        <f t="shared" ca="1" si="32"/>
        <v>20.079999999999998</v>
      </c>
      <c r="I477" s="98"/>
      <c r="J477" s="165"/>
      <c r="K477" s="17" t="str">
        <f t="shared" si="31"/>
        <v>SEDUC E 21</v>
      </c>
    </row>
    <row r="478" spans="1:11 1025:1025">
      <c r="B478"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8" s="51" t="s">
        <v>33</v>
      </c>
      <c r="D478" s="48" t="s">
        <v>48</v>
      </c>
      <c r="E478" s="46">
        <v>3</v>
      </c>
      <c r="F47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8"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8" s="46" t="e">
        <f t="shared" ca="1" si="32"/>
        <v>#N/A</v>
      </c>
      <c r="I478" s="98"/>
      <c r="J478" s="165"/>
      <c r="K478" s="17" t="str">
        <f t="shared" si="31"/>
        <v>SEDUC E 21</v>
      </c>
    </row>
    <row r="479" spans="1:11 1025:1025">
      <c r="B4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79" s="51" t="s">
        <v>37</v>
      </c>
      <c r="D479" s="48">
        <v>7581</v>
      </c>
      <c r="E479" s="46">
        <v>2</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79" s="46">
        <f t="shared" ca="1" si="32"/>
        <v>6.02</v>
      </c>
      <c r="I479" s="98"/>
      <c r="J479" s="165"/>
      <c r="K479" s="17" t="str">
        <f t="shared" si="31"/>
        <v>SEDUC E 21</v>
      </c>
    </row>
    <row r="480" spans="1:11 1025:1025">
      <c r="B4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80" s="51" t="s">
        <v>13</v>
      </c>
      <c r="D480" s="48">
        <v>88279</v>
      </c>
      <c r="E480" s="46">
        <v>1.1000000000000001</v>
      </c>
      <c r="F4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80" s="46">
        <f t="shared" ca="1" si="32"/>
        <v>31.94</v>
      </c>
      <c r="I480" s="98"/>
      <c r="J480" s="165"/>
      <c r="K480" s="17" t="str">
        <f t="shared" si="31"/>
        <v>SEDUC E 21</v>
      </c>
    </row>
    <row r="481" spans="1:11 1025:1025">
      <c r="B4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81" s="51" t="s">
        <v>13</v>
      </c>
      <c r="D481" s="48">
        <v>88316</v>
      </c>
      <c r="E481" s="46">
        <v>1.1000000000000001</v>
      </c>
      <c r="F4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81" s="46">
        <f t="shared" ca="1" si="32"/>
        <v>16.89</v>
      </c>
      <c r="I481" s="98"/>
      <c r="J481" s="165"/>
      <c r="K481" s="17" t="str">
        <f t="shared" si="31"/>
        <v>SEDUC E 21</v>
      </c>
    </row>
    <row r="482" spans="1:11 1025:1025">
      <c r="B4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82" s="51" t="s">
        <v>41</v>
      </c>
      <c r="D482" s="48">
        <v>1</v>
      </c>
      <c r="E482" s="46">
        <v>0.8</v>
      </c>
      <c r="F4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82" s="46">
        <f t="shared" ca="1" si="32"/>
        <v>0.51</v>
      </c>
      <c r="I482" s="98"/>
      <c r="J482" s="165"/>
      <c r="K482" s="17" t="str">
        <f t="shared" si="31"/>
        <v>SEDUC E 21</v>
      </c>
    </row>
    <row r="483" spans="1:11 1025:1025">
      <c r="A483" s="49" t="e">
        <f ca="1">H483</f>
        <v>#N/A</v>
      </c>
      <c r="B483" s="161" t="s">
        <v>14</v>
      </c>
      <c r="C483" s="51"/>
      <c r="D483" s="48"/>
      <c r="E483" s="46"/>
      <c r="F483" s="46"/>
      <c r="G483" s="46"/>
      <c r="H483" s="80" t="e">
        <f ca="1">SUM(H470:H482)</f>
        <v>#N/A</v>
      </c>
      <c r="I483" s="98" t="str">
        <f>A468</f>
        <v>SEDUC E 21</v>
      </c>
      <c r="J483" s="166" t="e">
        <f ca="1">H483</f>
        <v>#N/A</v>
      </c>
      <c r="K483" s="17" t="str">
        <f t="shared" si="31"/>
        <v>SEDUC E 21</v>
      </c>
    </row>
    <row r="484" spans="1:11 1025:1025">
      <c r="B484" s="162"/>
      <c r="C484" s="163"/>
      <c r="D484" s="163"/>
      <c r="E484" s="162"/>
      <c r="F484" s="162"/>
      <c r="G484" s="162"/>
      <c r="H484" s="164"/>
      <c r="I484" s="98"/>
      <c r="J484" s="165"/>
      <c r="K484" s="17" t="str">
        <f t="shared" si="31"/>
        <v>SEDUC E 21</v>
      </c>
    </row>
    <row r="485" spans="1:11 1025:1025" ht="20.25">
      <c r="A485" s="17"/>
      <c r="B485" s="372" t="str">
        <f>A486</f>
        <v>SEDUC E 22</v>
      </c>
      <c r="C485" s="373"/>
      <c r="D485" s="373"/>
      <c r="E485" s="373"/>
      <c r="F485" s="373"/>
      <c r="G485" s="373"/>
      <c r="H485" s="374"/>
      <c r="I485" s="98"/>
      <c r="J485" s="104"/>
      <c r="K485" s="96" t="str">
        <f>B485</f>
        <v>SEDUC E 22</v>
      </c>
      <c r="AMK485" s="17"/>
    </row>
    <row r="486" spans="1:11 1025:1025">
      <c r="A486" s="17" t="s">
        <v>76</v>
      </c>
      <c r="B486" s="385" t="s">
        <v>77</v>
      </c>
      <c r="C486" s="386"/>
      <c r="D486" s="386"/>
      <c r="E486" s="386"/>
      <c r="F486" s="387"/>
      <c r="G486" s="108" t="s">
        <v>4</v>
      </c>
      <c r="H486" s="109" t="s">
        <v>5</v>
      </c>
      <c r="I486" s="98"/>
      <c r="J486" s="165"/>
      <c r="K486" s="17" t="str">
        <f t="shared" ref="K486:K515" si="33">K485</f>
        <v>SEDUC E 22</v>
      </c>
    </row>
    <row r="487" spans="1:11 1025:1025">
      <c r="A487" s="17"/>
      <c r="B487" s="38" t="s">
        <v>6</v>
      </c>
      <c r="C487" s="62" t="s">
        <v>7</v>
      </c>
      <c r="D487" s="39" t="s">
        <v>8</v>
      </c>
      <c r="E487" s="38" t="s">
        <v>9</v>
      </c>
      <c r="F487" s="38" t="s">
        <v>10</v>
      </c>
      <c r="G487" s="40" t="s">
        <v>11</v>
      </c>
      <c r="H487" s="38" t="s">
        <v>12</v>
      </c>
      <c r="I487" s="98"/>
      <c r="J487" s="165"/>
      <c r="K487" s="17" t="str">
        <f t="shared" si="33"/>
        <v>SEDUC E 22</v>
      </c>
    </row>
    <row r="488" spans="1:11 1025:1025">
      <c r="A488" s="17"/>
      <c r="B4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8" s="51" t="s">
        <v>19</v>
      </c>
      <c r="D488" s="48">
        <v>155</v>
      </c>
      <c r="E488" s="46">
        <v>1</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8" s="46">
        <f t="shared" ref="H488:H513" ca="1" si="34">ROUND(E488*G488,2)</f>
        <v>11.88</v>
      </c>
      <c r="I488" s="98"/>
      <c r="J488" s="165"/>
      <c r="K488" s="17" t="str">
        <f t="shared" si="33"/>
        <v>SEDUC E 22</v>
      </c>
    </row>
    <row r="489" spans="1:11 1025:1025">
      <c r="A489" s="17"/>
      <c r="B4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9" s="51" t="s">
        <v>19</v>
      </c>
      <c r="D489" s="48">
        <v>10508</v>
      </c>
      <c r="E489" s="46">
        <v>3</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489" s="46">
        <f t="shared" ca="1" si="34"/>
        <v>55.02</v>
      </c>
      <c r="I489" s="98"/>
      <c r="J489" s="165"/>
      <c r="K489" s="17" t="str">
        <f t="shared" si="33"/>
        <v>SEDUC E 22</v>
      </c>
    </row>
    <row r="490" spans="1:11 1025:1025" ht="24">
      <c r="A490" s="17"/>
      <c r="B4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490" s="51" t="s">
        <v>37</v>
      </c>
      <c r="D490" s="48">
        <v>13348</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90" s="46">
        <f t="shared" ca="1" si="34"/>
        <v>3.09</v>
      </c>
      <c r="I490" s="98"/>
      <c r="J490" s="104"/>
      <c r="K490" s="17" t="str">
        <f t="shared" si="33"/>
        <v>SEDUC E 22</v>
      </c>
    </row>
    <row r="491" spans="1:11 1025:1025" ht="24">
      <c r="A491" s="17"/>
      <c r="B4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91" s="51" t="s">
        <v>37</v>
      </c>
      <c r="D491" s="48">
        <v>379</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91" s="46">
        <f t="shared" ca="1" si="34"/>
        <v>2.7</v>
      </c>
      <c r="I491" s="98"/>
      <c r="J491" s="104"/>
      <c r="K491" s="17" t="str">
        <f t="shared" si="33"/>
        <v>SEDUC E 22</v>
      </c>
    </row>
    <row r="492" spans="1:11 1025:1025">
      <c r="A492" s="17"/>
      <c r="B4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92" s="51" t="s">
        <v>19</v>
      </c>
      <c r="D492" s="48">
        <v>3249</v>
      </c>
      <c r="E492" s="46">
        <v>10</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92" s="46">
        <f t="shared" ca="1" si="34"/>
        <v>1069.5</v>
      </c>
      <c r="I492" s="98"/>
      <c r="J492" s="104"/>
      <c r="K492" s="17" t="str">
        <f t="shared" si="33"/>
        <v>SEDUC E 22</v>
      </c>
    </row>
    <row r="493" spans="1:11 1025:1025">
      <c r="A493" s="17"/>
      <c r="B4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3" s="51" t="s">
        <v>19</v>
      </c>
      <c r="D493" s="48">
        <v>393</v>
      </c>
      <c r="E493" s="46">
        <v>3</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3" s="46">
        <f t="shared" ca="1" si="34"/>
        <v>181.5</v>
      </c>
      <c r="I493" s="98"/>
      <c r="J493" s="104"/>
      <c r="K493" s="17" t="str">
        <f t="shared" si="33"/>
        <v>SEDUC E 22</v>
      </c>
    </row>
    <row r="494" spans="1:11 1025:1025" ht="24">
      <c r="A494" s="17"/>
      <c r="B4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4" s="51" t="s">
        <v>19</v>
      </c>
      <c r="D494" s="48">
        <v>9720</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94" s="46">
        <f t="shared" ca="1" si="34"/>
        <v>163.5</v>
      </c>
      <c r="I494" s="98"/>
      <c r="J494" s="104"/>
      <c r="K494" s="17" t="str">
        <f t="shared" si="33"/>
        <v>SEDUC E 22</v>
      </c>
    </row>
    <row r="495" spans="1:11 1025:1025">
      <c r="A495" s="17"/>
      <c r="B4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5" s="51" t="s">
        <v>33</v>
      </c>
      <c r="D495" s="48" t="s">
        <v>57</v>
      </c>
      <c r="E495" s="46">
        <v>1.5</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5" s="46">
        <f t="shared" ca="1" si="34"/>
        <v>11.1</v>
      </c>
      <c r="I495" s="98"/>
      <c r="J495" s="104"/>
      <c r="K495" s="17" t="str">
        <f t="shared" si="33"/>
        <v>SEDUC E 22</v>
      </c>
    </row>
    <row r="496" spans="1:11 1025:1025">
      <c r="A496" s="17"/>
      <c r="B4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96" s="51" t="s">
        <v>37</v>
      </c>
      <c r="D496" s="48">
        <v>20111</v>
      </c>
      <c r="E496" s="46">
        <v>1</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96" s="46">
        <f t="shared" ca="1" si="34"/>
        <v>11</v>
      </c>
      <c r="I496" s="98"/>
      <c r="J496" s="104"/>
      <c r="K496" s="17" t="str">
        <f t="shared" si="33"/>
        <v>SEDUC E 22</v>
      </c>
    </row>
    <row r="497" spans="1:11">
      <c r="A497" s="17"/>
      <c r="B4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7" s="51" t="s">
        <v>33</v>
      </c>
      <c r="D497" s="48" t="s">
        <v>47</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7" s="46">
        <f t="shared" ca="1" si="34"/>
        <v>31.65</v>
      </c>
      <c r="I497" s="98"/>
      <c r="J497" s="104"/>
      <c r="K497" s="17" t="str">
        <f t="shared" si="33"/>
        <v>SEDUC E 22</v>
      </c>
    </row>
    <row r="498" spans="1:11" ht="24">
      <c r="A498" s="17"/>
      <c r="B4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8" s="51" t="s">
        <v>19</v>
      </c>
      <c r="D498" s="48">
        <v>10630</v>
      </c>
      <c r="E498" s="46">
        <v>0</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8" s="46">
        <f t="shared" ca="1" si="34"/>
        <v>0</v>
      </c>
      <c r="I498" s="98"/>
      <c r="J498" s="104"/>
      <c r="K498" s="17" t="str">
        <f t="shared" si="33"/>
        <v>SEDUC E 22</v>
      </c>
    </row>
    <row r="499" spans="1:11" ht="24">
      <c r="A499" s="17"/>
      <c r="B4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99" s="51" t="s">
        <v>37</v>
      </c>
      <c r="D499" s="48">
        <v>3378</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499" s="46">
        <f t="shared" ca="1" si="34"/>
        <v>275.94</v>
      </c>
      <c r="I499" s="98"/>
      <c r="J499" s="104"/>
      <c r="K499" s="17" t="str">
        <f t="shared" si="33"/>
        <v>SEDUC E 22</v>
      </c>
    </row>
    <row r="500" spans="1:11">
      <c r="A500" s="17"/>
      <c r="B5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500" s="51" t="s">
        <v>19</v>
      </c>
      <c r="D500" s="48">
        <v>9351</v>
      </c>
      <c r="E500" s="46">
        <v>3</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500" s="46">
        <f t="shared" ca="1" si="34"/>
        <v>60.39</v>
      </c>
      <c r="I500" s="98"/>
      <c r="J500" s="104"/>
      <c r="K500" s="17" t="str">
        <f t="shared" si="33"/>
        <v>SEDUC E 22</v>
      </c>
    </row>
    <row r="501" spans="1:11">
      <c r="A501" s="17"/>
      <c r="B5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01" s="51" t="s">
        <v>19</v>
      </c>
      <c r="D501" s="48">
        <v>2524</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01" s="46">
        <f t="shared" ca="1" si="34"/>
        <v>303</v>
      </c>
      <c r="I501" s="98"/>
      <c r="J501" s="104"/>
      <c r="K501" s="17" t="str">
        <f t="shared" si="33"/>
        <v>SEDUC E 22</v>
      </c>
    </row>
    <row r="502" spans="1:11">
      <c r="A502" s="17"/>
      <c r="B5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502" s="51" t="s">
        <v>33</v>
      </c>
      <c r="D502" s="48" t="s">
        <v>46</v>
      </c>
      <c r="E502" s="46">
        <v>3</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502" s="46">
        <f t="shared" ca="1" si="34"/>
        <v>24.21</v>
      </c>
      <c r="I502" s="98"/>
      <c r="J502" s="104"/>
      <c r="K502" s="17" t="str">
        <f t="shared" si="33"/>
        <v>SEDUC E 22</v>
      </c>
    </row>
    <row r="503" spans="1:11">
      <c r="A503" s="17"/>
      <c r="B5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3" s="51" t="s">
        <v>33</v>
      </c>
      <c r="D503" s="48" t="s">
        <v>45</v>
      </c>
      <c r="E503" s="46">
        <v>4</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3" s="46">
        <f t="shared" ca="1" si="34"/>
        <v>37.28</v>
      </c>
      <c r="I503" s="98"/>
      <c r="J503" s="104"/>
      <c r="K503" s="17" t="str">
        <f t="shared" si="33"/>
        <v>SEDUC E 22</v>
      </c>
    </row>
    <row r="504" spans="1:11" ht="24">
      <c r="A504" s="17"/>
      <c r="B5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504" s="51" t="s">
        <v>37</v>
      </c>
      <c r="D504" s="48">
        <v>441</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4" s="46">
        <f t="shared" ca="1" si="34"/>
        <v>22.62</v>
      </c>
      <c r="I504" s="98"/>
      <c r="J504" s="104"/>
      <c r="K504" s="17" t="str">
        <f t="shared" si="33"/>
        <v>SEDUC E 22</v>
      </c>
    </row>
    <row r="505" spans="1:11" ht="24">
      <c r="A505" s="17"/>
      <c r="B5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505" s="51" t="s">
        <v>37</v>
      </c>
      <c r="D505" s="48">
        <v>431</v>
      </c>
      <c r="E505" s="46">
        <v>1</v>
      </c>
      <c r="F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505" s="46">
        <f t="shared" ca="1" si="34"/>
        <v>9.1</v>
      </c>
      <c r="I505" s="98"/>
      <c r="J505" s="104"/>
      <c r="K505" s="17" t="str">
        <f t="shared" si="33"/>
        <v>SEDUC E 22</v>
      </c>
    </row>
    <row r="506" spans="1:11">
      <c r="A506" s="17"/>
      <c r="B5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6" s="51" t="s">
        <v>19</v>
      </c>
      <c r="D506" s="48">
        <v>1683</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506" s="46">
        <f t="shared" ca="1" si="34"/>
        <v>23.3</v>
      </c>
      <c r="I506" s="98"/>
      <c r="J506" s="104"/>
      <c r="K506" s="17" t="str">
        <f t="shared" si="33"/>
        <v>SEDUC E 22</v>
      </c>
    </row>
    <row r="507" spans="1:11" ht="24">
      <c r="A507" s="17"/>
      <c r="B5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507" s="51" t="s">
        <v>37</v>
      </c>
      <c r="D507" s="48">
        <v>4276</v>
      </c>
      <c r="E507" s="46">
        <v>3</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507" s="46">
        <f t="shared" ca="1" si="34"/>
        <v>536.42999999999995</v>
      </c>
      <c r="I507" s="98"/>
      <c r="J507" s="104"/>
      <c r="K507" s="17" t="str">
        <f t="shared" si="33"/>
        <v>SEDUC E 22</v>
      </c>
    </row>
    <row r="508" spans="1:11">
      <c r="A508" s="17"/>
      <c r="B508"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8" s="51" t="s">
        <v>33</v>
      </c>
      <c r="D508" s="48" t="s">
        <v>48</v>
      </c>
      <c r="E508" s="46">
        <v>3</v>
      </c>
      <c r="F50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8"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8" s="46" t="e">
        <f t="shared" ca="1" si="34"/>
        <v>#N/A</v>
      </c>
      <c r="I508" s="98"/>
      <c r="J508" s="104"/>
      <c r="K508" s="17" t="str">
        <f t="shared" si="33"/>
        <v>SEDUC E 22</v>
      </c>
    </row>
    <row r="509" spans="1:11">
      <c r="A509" s="17"/>
      <c r="B5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09" s="51" t="s">
        <v>37</v>
      </c>
      <c r="D509" s="48">
        <v>7581</v>
      </c>
      <c r="E509" s="46">
        <v>1</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09" s="46">
        <f t="shared" ca="1" si="34"/>
        <v>3.01</v>
      </c>
      <c r="I509" s="98"/>
      <c r="J509" s="104"/>
      <c r="K509" s="17" t="str">
        <f t="shared" si="33"/>
        <v>SEDUC E 22</v>
      </c>
    </row>
    <row r="510" spans="1:11">
      <c r="A510" s="17"/>
      <c r="B5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10" s="51" t="s">
        <v>13</v>
      </c>
      <c r="D510" s="48">
        <v>88279</v>
      </c>
      <c r="E510" s="46">
        <v>5.2</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10" s="46">
        <f t="shared" ca="1" si="34"/>
        <v>151.01</v>
      </c>
      <c r="I510" s="98"/>
      <c r="J510" s="104"/>
      <c r="K510" s="17" t="str">
        <f t="shared" si="33"/>
        <v>SEDUC E 22</v>
      </c>
    </row>
    <row r="511" spans="1:11">
      <c r="A511" s="17"/>
      <c r="B5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1" s="51" t="s">
        <v>13</v>
      </c>
      <c r="D511" s="48">
        <v>88316</v>
      </c>
      <c r="E511" s="46">
        <v>5.2</v>
      </c>
      <c r="F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11" s="46">
        <f t="shared" ca="1" si="34"/>
        <v>79.819999999999993</v>
      </c>
      <c r="I511" s="98"/>
      <c r="J511" s="104"/>
      <c r="K511" s="17" t="str">
        <f t="shared" si="33"/>
        <v>SEDUC E 22</v>
      </c>
    </row>
    <row r="512" spans="1:11">
      <c r="A512" s="17"/>
      <c r="B5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12" s="51" t="s">
        <v>41</v>
      </c>
      <c r="D512" s="48">
        <v>1</v>
      </c>
      <c r="E512" s="46">
        <v>2.2000000000000002</v>
      </c>
      <c r="F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12" s="46">
        <f t="shared" ca="1" si="34"/>
        <v>1.41</v>
      </c>
      <c r="I512" s="98"/>
      <c r="J512" s="104"/>
      <c r="K512" s="17" t="str">
        <f t="shared" si="33"/>
        <v>SEDUC E 22</v>
      </c>
    </row>
    <row r="513" spans="1:11 1025:1025">
      <c r="A513" s="17"/>
      <c r="B5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3" s="51" t="s">
        <v>41</v>
      </c>
      <c r="D513" s="48">
        <v>3</v>
      </c>
      <c r="E513" s="46">
        <v>1.5</v>
      </c>
      <c r="F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3" s="46">
        <f t="shared" ca="1" si="34"/>
        <v>2.42</v>
      </c>
      <c r="I513" s="98"/>
      <c r="J513" s="104"/>
      <c r="K513" s="17" t="str">
        <f t="shared" si="33"/>
        <v>SEDUC E 22</v>
      </c>
    </row>
    <row r="514" spans="1:11 1025:1025">
      <c r="A514" s="130" t="e">
        <f ca="1">H514</f>
        <v>#N/A</v>
      </c>
      <c r="B514" s="50" t="s">
        <v>14</v>
      </c>
      <c r="C514" s="51"/>
      <c r="D514" s="48"/>
      <c r="E514" s="46"/>
      <c r="F514" s="46"/>
      <c r="G514" s="46"/>
      <c r="H514" s="80" t="e">
        <f ca="1">SUM(H488:H513)</f>
        <v>#N/A</v>
      </c>
      <c r="I514" s="98" t="str">
        <f>A486</f>
        <v>SEDUC E 22</v>
      </c>
      <c r="J514" s="122" t="e">
        <f ca="1">H514</f>
        <v>#N/A</v>
      </c>
      <c r="K514" s="17" t="str">
        <f t="shared" si="33"/>
        <v>SEDUC E 22</v>
      </c>
    </row>
    <row r="515" spans="1:11 1025:1025">
      <c r="A515" s="17"/>
      <c r="B515" s="162"/>
      <c r="C515" s="163"/>
      <c r="D515" s="163"/>
      <c r="E515" s="162"/>
      <c r="F515" s="162"/>
      <c r="G515" s="162"/>
      <c r="H515" s="162"/>
      <c r="I515" s="98"/>
      <c r="J515" s="104"/>
      <c r="K515" s="17" t="str">
        <f t="shared" si="33"/>
        <v>SEDUC E 22</v>
      </c>
    </row>
    <row r="516" spans="1:11 1025:1025" ht="20.25">
      <c r="A516" s="17"/>
      <c r="B516" s="372" t="str">
        <f>A517</f>
        <v>SEDUC E 23</v>
      </c>
      <c r="C516" s="373"/>
      <c r="D516" s="373"/>
      <c r="E516" s="373"/>
      <c r="F516" s="373"/>
      <c r="G516" s="373"/>
      <c r="H516" s="374"/>
      <c r="I516" s="98"/>
      <c r="J516" s="104"/>
      <c r="K516" s="96" t="str">
        <f>B516</f>
        <v>SEDUC E 23</v>
      </c>
      <c r="AMK516" s="17"/>
    </row>
    <row r="517" spans="1:11 1025:1025">
      <c r="A517" s="17" t="s">
        <v>78</v>
      </c>
      <c r="B517" s="385" t="s">
        <v>79</v>
      </c>
      <c r="C517" s="386"/>
      <c r="D517" s="386"/>
      <c r="E517" s="386"/>
      <c r="F517" s="387"/>
      <c r="G517" s="108" t="s">
        <v>4</v>
      </c>
      <c r="H517" s="109" t="s">
        <v>5</v>
      </c>
      <c r="I517" s="98"/>
      <c r="J517" s="104"/>
      <c r="K517" s="17" t="str">
        <f t="shared" ref="K517:K534" si="35">K516</f>
        <v>SEDUC E 23</v>
      </c>
    </row>
    <row r="518" spans="1:11 1025:1025">
      <c r="A518" s="17"/>
      <c r="B518" s="38" t="s">
        <v>6</v>
      </c>
      <c r="C518" s="62" t="s">
        <v>7</v>
      </c>
      <c r="D518" s="39" t="s">
        <v>8</v>
      </c>
      <c r="E518" s="38" t="s">
        <v>9</v>
      </c>
      <c r="F518" s="38" t="s">
        <v>10</v>
      </c>
      <c r="G518" s="40" t="s">
        <v>11</v>
      </c>
      <c r="H518" s="38" t="s">
        <v>12</v>
      </c>
      <c r="I518" s="98"/>
      <c r="J518" s="104"/>
      <c r="K518" s="17" t="str">
        <f t="shared" si="35"/>
        <v>SEDUC E 23</v>
      </c>
    </row>
    <row r="519" spans="1:11 1025:1025" ht="24">
      <c r="A519" s="17"/>
      <c r="B5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19" s="51" t="s">
        <v>37</v>
      </c>
      <c r="D519" s="48">
        <v>11272</v>
      </c>
      <c r="E519" s="46">
        <v>3</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519" s="46">
        <f t="shared" ref="H519:H532" ca="1" si="36">ROUND(E519*G519,2)</f>
        <v>15.18</v>
      </c>
      <c r="I519" s="98"/>
      <c r="J519" s="104"/>
      <c r="K519" s="17" t="str">
        <f t="shared" si="35"/>
        <v>SEDUC E 23</v>
      </c>
    </row>
    <row r="520" spans="1:11 1025:1025" ht="24">
      <c r="A520" s="17"/>
      <c r="B5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20" s="51" t="s">
        <v>37</v>
      </c>
      <c r="D520" s="48">
        <v>13348</v>
      </c>
      <c r="E520" s="46">
        <v>3</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20" s="46">
        <f t="shared" ca="1" si="36"/>
        <v>3.09</v>
      </c>
      <c r="I520" s="98"/>
      <c r="J520" s="104"/>
      <c r="K520" s="17" t="str">
        <f t="shared" si="35"/>
        <v>SEDUC E 23</v>
      </c>
    </row>
    <row r="521" spans="1:11 1025:1025" ht="24">
      <c r="A521" s="17"/>
      <c r="B5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21" s="51" t="s">
        <v>19</v>
      </c>
      <c r="D521" s="48">
        <v>10614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521" s="46">
        <f t="shared" ca="1" si="36"/>
        <v>11.76</v>
      </c>
      <c r="I521" s="98"/>
      <c r="J521" s="104"/>
      <c r="K521" s="17" t="str">
        <f t="shared" si="35"/>
        <v>SEDUC E 23</v>
      </c>
    </row>
    <row r="522" spans="1:11 1025:1025">
      <c r="A522" s="17"/>
      <c r="B5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22" s="51" t="s">
        <v>19</v>
      </c>
      <c r="D522" s="48">
        <v>958</v>
      </c>
      <c r="E522" s="46">
        <f>0.04*3.6</f>
        <v>0.14400000000000002</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22" s="46">
        <f t="shared" ca="1" si="36"/>
        <v>7.56</v>
      </c>
      <c r="I522" s="98"/>
      <c r="J522" s="104"/>
      <c r="K522" s="17" t="str">
        <f t="shared" si="35"/>
        <v>SEDUC E 23</v>
      </c>
    </row>
    <row r="523" spans="1:11 1025:1025">
      <c r="A523" s="17"/>
      <c r="B5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23" s="51" t="s">
        <v>37</v>
      </c>
      <c r="D523" s="48">
        <v>407</v>
      </c>
      <c r="E523" s="46">
        <f>0.03*3.6</f>
        <v>0.108</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523" s="46">
        <f t="shared" ca="1" si="36"/>
        <v>6.07</v>
      </c>
      <c r="I523" s="98"/>
      <c r="J523" s="104"/>
      <c r="K523" s="17" t="str">
        <f t="shared" si="35"/>
        <v>SEDUC E 23</v>
      </c>
    </row>
    <row r="524" spans="1:11 1025:1025">
      <c r="A524" s="17"/>
      <c r="B5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4" s="51" t="s">
        <v>19</v>
      </c>
      <c r="D524" s="48">
        <v>2524</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24" s="46">
        <f t="shared" ca="1" si="36"/>
        <v>303</v>
      </c>
      <c r="I524" s="98"/>
      <c r="J524" s="104"/>
      <c r="K524" s="17" t="str">
        <f t="shared" si="35"/>
        <v>SEDUC E 23</v>
      </c>
    </row>
    <row r="525" spans="1:11 1025:1025">
      <c r="A525" s="17"/>
      <c r="B5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5" s="51" t="s">
        <v>19</v>
      </c>
      <c r="D525" s="48">
        <v>1125</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525" s="46">
        <f t="shared" ca="1" si="36"/>
        <v>65.25</v>
      </c>
      <c r="I525" s="98"/>
      <c r="J525" s="104"/>
      <c r="K525" s="17" t="str">
        <f t="shared" si="35"/>
        <v>SEDUC E 23</v>
      </c>
    </row>
    <row r="526" spans="1:11 1025:1025" ht="24">
      <c r="A526" s="17"/>
      <c r="B5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26" s="51" t="s">
        <v>37</v>
      </c>
      <c r="D526" s="48">
        <v>444</v>
      </c>
      <c r="E526" s="46">
        <v>3</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26" s="46">
        <f t="shared" ca="1" si="36"/>
        <v>63</v>
      </c>
      <c r="I526" s="98"/>
      <c r="J526" s="104"/>
      <c r="K526" s="17" t="str">
        <f t="shared" si="35"/>
        <v>SEDUC E 23</v>
      </c>
    </row>
    <row r="527" spans="1:11 1025:1025">
      <c r="A527" s="17"/>
      <c r="B5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7" s="51" t="s">
        <v>19</v>
      </c>
      <c r="D527" s="48">
        <v>2649</v>
      </c>
      <c r="E527" s="46">
        <v>3</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527" s="46">
        <f t="shared" ca="1" si="36"/>
        <v>43.95</v>
      </c>
      <c r="I527" s="98"/>
      <c r="J527" s="104"/>
      <c r="K527" s="17" t="str">
        <f t="shared" si="35"/>
        <v>SEDUC E 23</v>
      </c>
    </row>
    <row r="528" spans="1:11 1025:1025">
      <c r="A528" s="17"/>
      <c r="B5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28" s="51" t="s">
        <v>37</v>
      </c>
      <c r="D528" s="48">
        <v>7581</v>
      </c>
      <c r="E528" s="46">
        <v>3</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28" s="46">
        <f t="shared" ca="1" si="36"/>
        <v>9.0299999999999994</v>
      </c>
      <c r="I528" s="98"/>
      <c r="J528" s="104"/>
      <c r="K528" s="17" t="str">
        <f t="shared" si="35"/>
        <v>SEDUC E 23</v>
      </c>
    </row>
    <row r="529" spans="1:11 1025:1025">
      <c r="A529" s="17"/>
      <c r="B5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9" s="51" t="s">
        <v>13</v>
      </c>
      <c r="D529" s="48">
        <v>88279</v>
      </c>
      <c r="E529" s="46">
        <v>5.5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9" s="46">
        <f t="shared" ca="1" si="36"/>
        <v>159.72</v>
      </c>
      <c r="I529" s="98"/>
      <c r="J529" s="104"/>
      <c r="K529" s="17" t="str">
        <f t="shared" si="35"/>
        <v>SEDUC E 23</v>
      </c>
    </row>
    <row r="530" spans="1:11 1025:1025">
      <c r="A530" s="17"/>
      <c r="B5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30" s="51" t="s">
        <v>13</v>
      </c>
      <c r="D530" s="48">
        <v>88316</v>
      </c>
      <c r="E530" s="46">
        <v>5.5</v>
      </c>
      <c r="F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30" s="46">
        <f t="shared" ca="1" si="36"/>
        <v>84.43</v>
      </c>
      <c r="I530" s="98"/>
      <c r="J530" s="104"/>
      <c r="K530" s="17" t="str">
        <f t="shared" si="35"/>
        <v>SEDUC E 23</v>
      </c>
    </row>
    <row r="531" spans="1:11 1025:1025">
      <c r="A531" s="17"/>
      <c r="B5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31" s="51" t="s">
        <v>41</v>
      </c>
      <c r="D531" s="48">
        <v>1</v>
      </c>
      <c r="E531" s="46">
        <v>2.2000000000000002</v>
      </c>
      <c r="F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31" s="46">
        <f t="shared" ca="1" si="36"/>
        <v>1.41</v>
      </c>
      <c r="I531" s="98"/>
      <c r="J531" s="104"/>
      <c r="K531" s="17" t="str">
        <f t="shared" si="35"/>
        <v>SEDUC E 23</v>
      </c>
    </row>
    <row r="532" spans="1:11 1025:1025">
      <c r="A532" s="17"/>
      <c r="B5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32" s="51" t="s">
        <v>41</v>
      </c>
      <c r="D532" s="48">
        <v>3</v>
      </c>
      <c r="E532" s="46">
        <v>1.5</v>
      </c>
      <c r="F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32" s="46">
        <f t="shared" ca="1" si="36"/>
        <v>2.42</v>
      </c>
      <c r="I532" s="98"/>
      <c r="J532" s="104"/>
      <c r="K532" s="17" t="str">
        <f t="shared" si="35"/>
        <v>SEDUC E 23</v>
      </c>
    </row>
    <row r="533" spans="1:11 1025:1025">
      <c r="A533" s="130">
        <f ca="1">H533</f>
        <v>775.86999999999989</v>
      </c>
      <c r="B533" s="50" t="s">
        <v>14</v>
      </c>
      <c r="C533" s="51"/>
      <c r="D533" s="48"/>
      <c r="E533" s="46"/>
      <c r="F533" s="46"/>
      <c r="G533" s="46"/>
      <c r="H533" s="80">
        <f ca="1">SUM(H519:H532)</f>
        <v>775.86999999999989</v>
      </c>
      <c r="I533" s="98" t="str">
        <f>A517</f>
        <v>SEDUC E 23</v>
      </c>
      <c r="J533" s="122">
        <f ca="1">H533</f>
        <v>775.86999999999989</v>
      </c>
      <c r="K533" s="17" t="str">
        <f t="shared" si="35"/>
        <v>SEDUC E 23</v>
      </c>
    </row>
    <row r="534" spans="1:11 1025:1025">
      <c r="A534" s="17"/>
      <c r="B534" s="162"/>
      <c r="C534" s="163"/>
      <c r="D534" s="163"/>
      <c r="E534" s="162"/>
      <c r="F534" s="162"/>
      <c r="G534" s="162"/>
      <c r="H534" s="162"/>
      <c r="I534" s="98"/>
      <c r="J534" s="104"/>
      <c r="K534" s="17" t="str">
        <f t="shared" si="35"/>
        <v>SEDUC E 23</v>
      </c>
    </row>
    <row r="535" spans="1:11 1025:1025" ht="20.25">
      <c r="A535" s="17"/>
      <c r="B535" s="372" t="str">
        <f>A536</f>
        <v>SEDUC E 24</v>
      </c>
      <c r="C535" s="373"/>
      <c r="D535" s="373"/>
      <c r="E535" s="373"/>
      <c r="F535" s="373"/>
      <c r="G535" s="373"/>
      <c r="H535" s="374"/>
      <c r="I535" s="98"/>
      <c r="J535" s="104"/>
      <c r="K535" s="96" t="str">
        <f>B535</f>
        <v>SEDUC E 24</v>
      </c>
      <c r="AMK535" s="17"/>
    </row>
    <row r="536" spans="1:11 1025:1025">
      <c r="A536" s="35" t="s">
        <v>80</v>
      </c>
      <c r="B536" s="385" t="s">
        <v>81</v>
      </c>
      <c r="C536" s="386"/>
      <c r="D536" s="386"/>
      <c r="E536" s="386"/>
      <c r="F536" s="387"/>
      <c r="G536" s="108" t="s">
        <v>4</v>
      </c>
      <c r="H536" s="36" t="s">
        <v>5</v>
      </c>
      <c r="I536" s="98"/>
      <c r="J536" s="104"/>
      <c r="K536" s="17" t="str">
        <f t="shared" ref="K536:K547" si="37">K535</f>
        <v>SEDUC E 24</v>
      </c>
    </row>
    <row r="537" spans="1:11 1025:1025">
      <c r="B537" s="38" t="s">
        <v>6</v>
      </c>
      <c r="C537" s="62" t="s">
        <v>7</v>
      </c>
      <c r="D537" s="39" t="s">
        <v>8</v>
      </c>
      <c r="E537" s="38" t="s">
        <v>9</v>
      </c>
      <c r="F537" s="38" t="s">
        <v>10</v>
      </c>
      <c r="G537" s="40" t="s">
        <v>11</v>
      </c>
      <c r="H537" s="39" t="s">
        <v>12</v>
      </c>
      <c r="I537" s="98"/>
      <c r="J537" s="104"/>
      <c r="K537" s="17" t="str">
        <f t="shared" si="37"/>
        <v>SEDUC E 24</v>
      </c>
    </row>
    <row r="538" spans="1:11 1025:1025" ht="24">
      <c r="B5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538" s="51" t="s">
        <v>37</v>
      </c>
      <c r="D538" s="48">
        <v>379</v>
      </c>
      <c r="E538" s="46">
        <v>2</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538" s="46">
        <f t="shared" ref="H538:H545" ca="1" si="38">ROUND(E538*G538,2)</f>
        <v>1.8</v>
      </c>
      <c r="I538" s="98"/>
      <c r="J538" s="104"/>
      <c r="K538" s="17" t="str">
        <f t="shared" si="37"/>
        <v>SEDUC E 24</v>
      </c>
    </row>
    <row r="539" spans="1:11 1025:1025">
      <c r="B5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9" s="51" t="s">
        <v>19</v>
      </c>
      <c r="D539" s="48">
        <v>4633</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9" s="46">
        <f t="shared" ca="1" si="38"/>
        <v>85.9</v>
      </c>
      <c r="I539" s="98"/>
      <c r="J539" s="104"/>
      <c r="K539" s="17" t="str">
        <f t="shared" si="37"/>
        <v>SEDUC E 24</v>
      </c>
    </row>
    <row r="540" spans="1:11 1025:1025">
      <c r="B5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40" s="51" t="s">
        <v>41</v>
      </c>
      <c r="D540" s="48">
        <v>7</v>
      </c>
      <c r="E540" s="46">
        <v>1</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40" s="46">
        <f t="shared" ca="1" si="38"/>
        <v>16.5</v>
      </c>
      <c r="I540" s="98"/>
      <c r="J540" s="104"/>
      <c r="K540" s="17" t="str">
        <f t="shared" si="37"/>
        <v>SEDUC E 24</v>
      </c>
    </row>
    <row r="541" spans="1:11 1025:1025">
      <c r="B5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41" s="51" t="s">
        <v>19</v>
      </c>
      <c r="D541" s="48">
        <v>4655</v>
      </c>
      <c r="E541" s="46">
        <v>1</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41" s="46">
        <f t="shared" ca="1" si="38"/>
        <v>26.9</v>
      </c>
      <c r="I541" s="98"/>
      <c r="J541" s="104"/>
      <c r="K541" s="17" t="str">
        <f t="shared" si="37"/>
        <v>SEDUC E 24</v>
      </c>
    </row>
    <row r="542" spans="1:11 1025:1025">
      <c r="B5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42" s="51" t="s">
        <v>19</v>
      </c>
      <c r="D542" s="48">
        <v>1672</v>
      </c>
      <c r="E542" s="46">
        <v>1</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11,24</v>
      </c>
      <c r="H542" s="46">
        <f t="shared" ca="1" si="38"/>
        <v>11.24</v>
      </c>
      <c r="I542" s="98"/>
      <c r="J542" s="104"/>
      <c r="K542" s="17" t="str">
        <f t="shared" si="37"/>
        <v>SEDUC E 24</v>
      </c>
    </row>
    <row r="543" spans="1:11 1025:1025" ht="24">
      <c r="B5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543" s="51" t="s">
        <v>37</v>
      </c>
      <c r="D543" s="48">
        <v>431</v>
      </c>
      <c r="E543" s="46">
        <v>2</v>
      </c>
      <c r="F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543" s="46">
        <f t="shared" ca="1" si="38"/>
        <v>18.2</v>
      </c>
      <c r="I543" s="98"/>
      <c r="J543" s="104"/>
      <c r="K543" s="17" t="str">
        <f t="shared" si="37"/>
        <v>SEDUC E 24</v>
      </c>
    </row>
    <row r="544" spans="1:11 1025:1025">
      <c r="B5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4" s="51" t="s">
        <v>13</v>
      </c>
      <c r="D544" s="48">
        <v>88279</v>
      </c>
      <c r="E544" s="46">
        <v>6.4</v>
      </c>
      <c r="F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4" s="46">
        <f t="shared" ca="1" si="38"/>
        <v>185.86</v>
      </c>
      <c r="I544" s="98"/>
      <c r="J544" s="104"/>
      <c r="K544" s="17" t="str">
        <f t="shared" si="37"/>
        <v>SEDUC E 24</v>
      </c>
    </row>
    <row r="545" spans="1:11 1025:1025">
      <c r="B5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5" s="51" t="s">
        <v>13</v>
      </c>
      <c r="D545" s="48">
        <v>88316</v>
      </c>
      <c r="E545" s="46">
        <v>4.7</v>
      </c>
      <c r="F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5" s="46">
        <f t="shared" ca="1" si="38"/>
        <v>72.150000000000006</v>
      </c>
      <c r="I545" s="98"/>
      <c r="J545" s="104"/>
      <c r="K545" s="17" t="str">
        <f t="shared" si="37"/>
        <v>SEDUC E 24</v>
      </c>
    </row>
    <row r="546" spans="1:11 1025:1025">
      <c r="A546" s="49">
        <f ca="1">H546</f>
        <v>418.54999999999995</v>
      </c>
      <c r="B546" s="50" t="s">
        <v>14</v>
      </c>
      <c r="C546" s="51"/>
      <c r="D546" s="48"/>
      <c r="E546" s="46"/>
      <c r="F546" s="46"/>
      <c r="G546" s="46"/>
      <c r="H546" s="80">
        <f ca="1">SUM(H538:H545)</f>
        <v>418.54999999999995</v>
      </c>
      <c r="I546" s="98" t="str">
        <f>A536</f>
        <v>SEDUC E 24</v>
      </c>
      <c r="J546" s="122">
        <f ca="1">H546</f>
        <v>418.54999999999995</v>
      </c>
      <c r="K546" s="17" t="str">
        <f t="shared" si="37"/>
        <v>SEDUC E 24</v>
      </c>
    </row>
    <row r="547" spans="1:11 1025:1025">
      <c r="B547" s="162"/>
      <c r="C547" s="163"/>
      <c r="D547" s="163"/>
      <c r="E547" s="162"/>
      <c r="F547" s="162"/>
      <c r="G547" s="162"/>
      <c r="H547" s="164"/>
      <c r="I547" s="98"/>
      <c r="J547" s="104"/>
      <c r="K547" s="17" t="str">
        <f t="shared" si="37"/>
        <v>SEDUC E 24</v>
      </c>
    </row>
    <row r="548" spans="1:11 1025:1025" ht="20.25">
      <c r="A548" s="17"/>
      <c r="B548" s="372" t="str">
        <f>A549</f>
        <v>SEDUC E 25</v>
      </c>
      <c r="C548" s="373"/>
      <c r="D548" s="373"/>
      <c r="E548" s="373"/>
      <c r="F548" s="373"/>
      <c r="G548" s="373"/>
      <c r="H548" s="374"/>
      <c r="I548" s="98"/>
      <c r="J548" s="104"/>
      <c r="K548" s="96" t="str">
        <f>B548</f>
        <v>SEDUC E 25</v>
      </c>
      <c r="AMK548" s="17"/>
    </row>
    <row r="549" spans="1:11 1025:1025">
      <c r="A549" s="17" t="s">
        <v>82</v>
      </c>
      <c r="B549" s="385" t="s">
        <v>83</v>
      </c>
      <c r="C549" s="386"/>
      <c r="D549" s="386"/>
      <c r="E549" s="386"/>
      <c r="F549" s="387"/>
      <c r="G549" s="37" t="s">
        <v>4</v>
      </c>
      <c r="H549" s="36" t="s">
        <v>5</v>
      </c>
      <c r="I549" s="98"/>
      <c r="J549" s="104"/>
      <c r="K549" s="17" t="str">
        <f t="shared" ref="K549:K564" si="39">K548</f>
        <v>SEDUC E 25</v>
      </c>
    </row>
    <row r="550" spans="1:11 1025:1025">
      <c r="A550" s="17"/>
      <c r="B550" s="38" t="s">
        <v>6</v>
      </c>
      <c r="C550" s="62" t="s">
        <v>7</v>
      </c>
      <c r="D550" s="39" t="s">
        <v>8</v>
      </c>
      <c r="E550" s="38" t="s">
        <v>9</v>
      </c>
      <c r="F550" s="38" t="s">
        <v>10</v>
      </c>
      <c r="G550" s="40" t="s">
        <v>11</v>
      </c>
      <c r="H550" s="38" t="s">
        <v>12</v>
      </c>
      <c r="I550" s="98"/>
      <c r="J550" s="104"/>
      <c r="K550" s="17" t="str">
        <f t="shared" si="39"/>
        <v>SEDUC E 25</v>
      </c>
    </row>
    <row r="551" spans="1:11 1025:1025" ht="24">
      <c r="A551" s="17"/>
      <c r="B5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51" s="51" t="s">
        <v>37</v>
      </c>
      <c r="D551" s="48">
        <v>13348</v>
      </c>
      <c r="E551" s="46">
        <v>3</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51" s="46">
        <f t="shared" ref="H551:H562" ca="1" si="40">ROUND(E551*G551,2)</f>
        <v>3.09</v>
      </c>
      <c r="I551" s="98"/>
      <c r="J551" s="104"/>
      <c r="K551" s="17" t="str">
        <f t="shared" si="39"/>
        <v>SEDUC E 25</v>
      </c>
    </row>
    <row r="552" spans="1:11 1025:1025">
      <c r="A552" s="17"/>
      <c r="B5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52" s="51" t="s">
        <v>19</v>
      </c>
      <c r="D552" s="48">
        <v>223</v>
      </c>
      <c r="E552" s="46">
        <v>4</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52" s="46">
        <f t="shared" ca="1" si="40"/>
        <v>4.16</v>
      </c>
      <c r="I552" s="98"/>
      <c r="J552" s="104"/>
      <c r="K552" s="17" t="str">
        <f t="shared" si="39"/>
        <v>SEDUC E 25</v>
      </c>
    </row>
    <row r="553" spans="1:11 1025:1025" ht="15" customHeight="1">
      <c r="A553" s="17"/>
      <c r="B5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3" s="51" t="s">
        <v>33</v>
      </c>
      <c r="D553" s="48" t="s">
        <v>51</v>
      </c>
      <c r="E553" s="46">
        <v>1</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3" s="46">
        <f t="shared" ca="1" si="40"/>
        <v>42.5</v>
      </c>
      <c r="I553" s="98"/>
      <c r="J553" s="104"/>
      <c r="K553" s="17" t="str">
        <f t="shared" si="39"/>
        <v>SEDUC E 25</v>
      </c>
    </row>
    <row r="554" spans="1:11 1025:1025" ht="15" customHeight="1">
      <c r="A554" s="17"/>
      <c r="B5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4" s="51" t="s">
        <v>19</v>
      </c>
      <c r="D554" s="48">
        <v>958</v>
      </c>
      <c r="E554" s="46">
        <f>0.04*3.6</f>
        <v>0.14400000000000002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4" s="46">
        <f t="shared" ca="1" si="40"/>
        <v>7.56</v>
      </c>
      <c r="I554" s="98"/>
      <c r="J554" s="104"/>
      <c r="K554" s="17" t="str">
        <f t="shared" si="39"/>
        <v>SEDUC E 25</v>
      </c>
    </row>
    <row r="555" spans="1:11 1025:1025">
      <c r="A555" s="17"/>
      <c r="B5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55" s="51" t="s">
        <v>37</v>
      </c>
      <c r="D555" s="48">
        <v>407</v>
      </c>
      <c r="E555" s="46">
        <v>0.12</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555" s="46">
        <f t="shared" ca="1" si="40"/>
        <v>6.74</v>
      </c>
      <c r="I555" s="98"/>
      <c r="J555" s="98"/>
      <c r="K555" s="17" t="str">
        <f t="shared" si="39"/>
        <v>SEDUC E 25</v>
      </c>
    </row>
    <row r="556" spans="1:11 1025:1025">
      <c r="A556" s="17"/>
      <c r="B5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6" s="51" t="s">
        <v>19</v>
      </c>
      <c r="D556" s="48">
        <v>1125</v>
      </c>
      <c r="E556" s="46">
        <v>3</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556" s="46">
        <f t="shared" ca="1" si="40"/>
        <v>65.25</v>
      </c>
      <c r="I556" s="98"/>
      <c r="J556" s="98"/>
      <c r="K556" s="17" t="str">
        <f t="shared" si="39"/>
        <v>SEDUC E 25</v>
      </c>
    </row>
    <row r="557" spans="1:11 1025:1025" ht="24">
      <c r="A557" s="17"/>
      <c r="B5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57" s="51" t="s">
        <v>37</v>
      </c>
      <c r="D557" s="48">
        <v>432</v>
      </c>
      <c r="E557" s="46">
        <v>2</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557" s="46">
        <f t="shared" ca="1" si="40"/>
        <v>20.079999999999998</v>
      </c>
      <c r="I557" s="98"/>
      <c r="J557" s="98"/>
      <c r="K557" s="17" t="str">
        <f t="shared" si="39"/>
        <v>SEDUC E 25</v>
      </c>
    </row>
    <row r="558" spans="1:11 1025:1025" ht="24">
      <c r="A558" s="17"/>
      <c r="B5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58" s="51" t="s">
        <v>37</v>
      </c>
      <c r="D558" s="48">
        <v>444</v>
      </c>
      <c r="E558" s="46">
        <v>3</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58" s="46">
        <f t="shared" ca="1" si="40"/>
        <v>63</v>
      </c>
      <c r="I558" s="98"/>
      <c r="J558" s="98"/>
      <c r="K558" s="17" t="str">
        <f t="shared" si="39"/>
        <v>SEDUC E 25</v>
      </c>
    </row>
    <row r="559" spans="1:11 1025:1025">
      <c r="A559" s="17"/>
      <c r="B5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9" s="51" t="s">
        <v>13</v>
      </c>
      <c r="D559" s="48">
        <v>88279</v>
      </c>
      <c r="E559" s="46">
        <v>6.4</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9" s="46">
        <f t="shared" ca="1" si="40"/>
        <v>185.86</v>
      </c>
      <c r="I559" s="98"/>
      <c r="J559" s="104"/>
      <c r="K559" s="17" t="str">
        <f t="shared" si="39"/>
        <v>SEDUC E 25</v>
      </c>
    </row>
    <row r="560" spans="1:11 1025:1025">
      <c r="A560" s="17"/>
      <c r="B5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0" s="51" t="s">
        <v>13</v>
      </c>
      <c r="D560" s="48">
        <v>88316</v>
      </c>
      <c r="E560" s="46">
        <v>4.7</v>
      </c>
      <c r="F5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0" s="46">
        <f t="shared" ca="1" si="40"/>
        <v>72.150000000000006</v>
      </c>
      <c r="I560" s="98"/>
      <c r="J560" s="104"/>
      <c r="K560" s="17" t="str">
        <f t="shared" si="39"/>
        <v>SEDUC E 25</v>
      </c>
    </row>
    <row r="561" spans="1:11 1025:1025">
      <c r="A561" s="17"/>
      <c r="B5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61" s="51" t="s">
        <v>41</v>
      </c>
      <c r="D561" s="48">
        <v>1</v>
      </c>
      <c r="E561" s="46">
        <v>2.2000000000000002</v>
      </c>
      <c r="F5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61" s="46">
        <f t="shared" ca="1" si="40"/>
        <v>1.41</v>
      </c>
      <c r="I561" s="98"/>
      <c r="J561" s="104"/>
      <c r="K561" s="17" t="str">
        <f t="shared" si="39"/>
        <v>SEDUC E 25</v>
      </c>
    </row>
    <row r="562" spans="1:11 1025:1025">
      <c r="A562" s="17"/>
      <c r="B5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62" s="51" t="s">
        <v>41</v>
      </c>
      <c r="D562" s="48">
        <v>3</v>
      </c>
      <c r="E562" s="46">
        <v>1.5</v>
      </c>
      <c r="F5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62" s="46">
        <f t="shared" ca="1" si="40"/>
        <v>2.42</v>
      </c>
      <c r="I562" s="98"/>
      <c r="J562" s="104"/>
      <c r="K562" s="17" t="str">
        <f t="shared" si="39"/>
        <v>SEDUC E 25</v>
      </c>
    </row>
    <row r="563" spans="1:11 1025:1025">
      <c r="A563" s="130">
        <f ca="1">H563</f>
        <v>474.22</v>
      </c>
      <c r="B563" s="50" t="s">
        <v>14</v>
      </c>
      <c r="C563" s="51"/>
      <c r="D563" s="48"/>
      <c r="E563" s="46"/>
      <c r="F563" s="46"/>
      <c r="G563" s="46"/>
      <c r="H563" s="80">
        <f ca="1">SUM(H551:H562)</f>
        <v>474.22</v>
      </c>
      <c r="I563" s="98" t="str">
        <f>A549</f>
        <v>SEDUC E 25</v>
      </c>
      <c r="J563" s="122">
        <f ca="1">H563</f>
        <v>474.22</v>
      </c>
      <c r="K563" s="17" t="str">
        <f t="shared" si="39"/>
        <v>SEDUC E 25</v>
      </c>
    </row>
    <row r="564" spans="1:11 1025:1025">
      <c r="A564" s="17"/>
      <c r="B564" s="162"/>
      <c r="C564" s="163"/>
      <c r="D564" s="163"/>
      <c r="E564" s="162"/>
      <c r="F564" s="162"/>
      <c r="G564" s="162"/>
      <c r="H564" s="162"/>
      <c r="I564" s="98"/>
      <c r="J564" s="104"/>
      <c r="K564" s="17" t="str">
        <f t="shared" si="39"/>
        <v>SEDUC E 25</v>
      </c>
    </row>
    <row r="565" spans="1:11 1025:1025" ht="20.25">
      <c r="A565" s="17"/>
      <c r="B565" s="372" t="str">
        <f>A566</f>
        <v>SEDUC E 25.1</v>
      </c>
      <c r="C565" s="373"/>
      <c r="D565" s="373"/>
      <c r="E565" s="373"/>
      <c r="F565" s="373"/>
      <c r="G565" s="373"/>
      <c r="H565" s="374"/>
      <c r="I565" s="98"/>
      <c r="J565" s="104"/>
      <c r="K565" s="96" t="str">
        <f>B565</f>
        <v>SEDUC E 25.1</v>
      </c>
      <c r="AMK565" s="17"/>
    </row>
    <row r="566" spans="1:11 1025:1025">
      <c r="A566" s="17" t="s">
        <v>84</v>
      </c>
      <c r="B566" s="385" t="s">
        <v>85</v>
      </c>
      <c r="C566" s="386"/>
      <c r="D566" s="386"/>
      <c r="E566" s="386"/>
      <c r="F566" s="387"/>
      <c r="G566" s="37" t="s">
        <v>4</v>
      </c>
      <c r="H566" s="36" t="s">
        <v>5</v>
      </c>
      <c r="I566" s="98"/>
      <c r="J566" s="104"/>
      <c r="K566" s="17" t="str">
        <f t="shared" ref="K566:K581" si="41">K565</f>
        <v>SEDUC E 25.1</v>
      </c>
      <c r="AMK566" s="17"/>
    </row>
    <row r="567" spans="1:11 1025:1025">
      <c r="A567" s="17"/>
      <c r="B567" s="38" t="s">
        <v>6</v>
      </c>
      <c r="C567" s="62" t="s">
        <v>7</v>
      </c>
      <c r="D567" s="39" t="s">
        <v>8</v>
      </c>
      <c r="E567" s="38" t="s">
        <v>9</v>
      </c>
      <c r="F567" s="38" t="s">
        <v>10</v>
      </c>
      <c r="G567" s="40" t="s">
        <v>11</v>
      </c>
      <c r="H567" s="38" t="s">
        <v>12</v>
      </c>
      <c r="I567" s="98"/>
      <c r="J567" s="104"/>
      <c r="K567" s="17" t="str">
        <f t="shared" si="41"/>
        <v>SEDUC E 25.1</v>
      </c>
      <c r="AMK567" s="17"/>
    </row>
    <row r="568" spans="1:11 1025:1025" ht="24">
      <c r="A568" s="17"/>
      <c r="B5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68" s="51" t="s">
        <v>37</v>
      </c>
      <c r="D568" s="48">
        <v>13348</v>
      </c>
      <c r="E568" s="46">
        <v>3</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8" s="46">
        <f t="shared" ref="H568:H579" ca="1" si="42">ROUND(E568*G568,2)</f>
        <v>3.09</v>
      </c>
      <c r="I568" s="98"/>
      <c r="J568" s="104"/>
      <c r="K568" s="17" t="str">
        <f t="shared" si="41"/>
        <v>SEDUC E 25.1</v>
      </c>
      <c r="AMK568" s="17"/>
    </row>
    <row r="569" spans="1:11 1025:1025">
      <c r="A569" s="17"/>
      <c r="B5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9" s="51" t="s">
        <v>19</v>
      </c>
      <c r="D569" s="48">
        <v>223</v>
      </c>
      <c r="E569" s="46">
        <v>4</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9" s="46">
        <f t="shared" ca="1" si="42"/>
        <v>4.16</v>
      </c>
      <c r="I569" s="98"/>
      <c r="J569" s="104"/>
      <c r="K569" s="17" t="str">
        <f t="shared" si="41"/>
        <v>SEDUC E 25.1</v>
      </c>
      <c r="AMK569" s="17"/>
    </row>
    <row r="570" spans="1:11 1025:1025" ht="15" customHeight="1">
      <c r="A570" s="17"/>
      <c r="B5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70" s="51" t="s">
        <v>33</v>
      </c>
      <c r="D570" s="48" t="s">
        <v>51</v>
      </c>
      <c r="E570" s="46">
        <v>1</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70" s="46">
        <f t="shared" ca="1" si="42"/>
        <v>42.5</v>
      </c>
      <c r="I570" s="98"/>
      <c r="J570" s="104"/>
      <c r="K570" s="17" t="str">
        <f t="shared" si="41"/>
        <v>SEDUC E 25.1</v>
      </c>
      <c r="AMK570" s="17"/>
    </row>
    <row r="571" spans="1:11 1025:1025" ht="15" customHeight="1">
      <c r="A571" s="17"/>
      <c r="B5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71" s="51" t="s">
        <v>19</v>
      </c>
      <c r="D571" s="48">
        <v>958</v>
      </c>
      <c r="E571" s="46">
        <f>0.04*3.6</f>
        <v>0.14400000000000002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71" s="46">
        <f t="shared" ca="1" si="42"/>
        <v>7.56</v>
      </c>
      <c r="I571" s="98"/>
      <c r="J571" s="104"/>
      <c r="K571" s="17" t="str">
        <f t="shared" si="41"/>
        <v>SEDUC E 25.1</v>
      </c>
      <c r="AMK571" s="17"/>
    </row>
    <row r="572" spans="1:11 1025:1025">
      <c r="A572" s="17"/>
      <c r="B5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72" s="51" t="s">
        <v>37</v>
      </c>
      <c r="D572" s="48">
        <v>407</v>
      </c>
      <c r="E572" s="46">
        <v>0.12</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572" s="46">
        <f t="shared" ca="1" si="42"/>
        <v>6.74</v>
      </c>
      <c r="I572" s="98"/>
      <c r="J572" s="98"/>
      <c r="K572" s="17" t="str">
        <f t="shared" si="41"/>
        <v>SEDUC E 25.1</v>
      </c>
      <c r="AMK572" s="17"/>
    </row>
    <row r="573" spans="1:11 1025:1025">
      <c r="A573" s="17"/>
      <c r="B5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573" s="51" t="s">
        <v>37</v>
      </c>
      <c r="D573" s="48">
        <v>3393</v>
      </c>
      <c r="E573" s="46">
        <v>3</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573" s="46">
        <f t="shared" ca="1" si="42"/>
        <v>1541.49</v>
      </c>
      <c r="I573" s="98"/>
      <c r="J573" s="98"/>
      <c r="K573" s="17" t="str">
        <f t="shared" si="41"/>
        <v>SEDUC E 25.1</v>
      </c>
      <c r="AMK573" s="17"/>
    </row>
    <row r="574" spans="1:11 1025:1025" ht="24">
      <c r="A574" s="17"/>
      <c r="B5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74" s="51" t="s">
        <v>37</v>
      </c>
      <c r="D574" s="48">
        <v>432</v>
      </c>
      <c r="E574" s="46">
        <v>2</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574" s="46">
        <f t="shared" ca="1" si="42"/>
        <v>20.079999999999998</v>
      </c>
      <c r="I574" s="98"/>
      <c r="J574" s="98"/>
      <c r="K574" s="17" t="str">
        <f t="shared" si="41"/>
        <v>SEDUC E 25.1</v>
      </c>
      <c r="AMK574" s="17"/>
    </row>
    <row r="575" spans="1:11 1025:1025" ht="24">
      <c r="A575" s="17"/>
      <c r="B5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75" s="51" t="s">
        <v>37</v>
      </c>
      <c r="D575" s="48">
        <v>444</v>
      </c>
      <c r="E575" s="46">
        <v>3</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75" s="46">
        <f t="shared" ca="1" si="42"/>
        <v>63</v>
      </c>
      <c r="I575" s="98"/>
      <c r="J575" s="98"/>
      <c r="K575" s="17" t="str">
        <f t="shared" si="41"/>
        <v>SEDUC E 25.1</v>
      </c>
      <c r="AMK575" s="17"/>
    </row>
    <row r="576" spans="1:11 1025:1025">
      <c r="A576" s="17"/>
      <c r="B5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6" s="51" t="s">
        <v>13</v>
      </c>
      <c r="D576" s="48">
        <v>88279</v>
      </c>
      <c r="E576" s="46">
        <v>6.4</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6" s="46">
        <f t="shared" ca="1" si="42"/>
        <v>185.86</v>
      </c>
      <c r="I576" s="98"/>
      <c r="J576" s="104"/>
      <c r="K576" s="17" t="str">
        <f t="shared" si="41"/>
        <v>SEDUC E 25.1</v>
      </c>
      <c r="AMK576" s="17"/>
    </row>
    <row r="577" spans="1:11 1025:1025">
      <c r="A577" s="17"/>
      <c r="B5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7" s="51" t="s">
        <v>13</v>
      </c>
      <c r="D577" s="48">
        <v>88316</v>
      </c>
      <c r="E577" s="46">
        <v>4.7</v>
      </c>
      <c r="F5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7" s="46">
        <f t="shared" ca="1" si="42"/>
        <v>72.150000000000006</v>
      </c>
      <c r="I577" s="98"/>
      <c r="J577" s="104"/>
      <c r="K577" s="17" t="str">
        <f t="shared" si="41"/>
        <v>SEDUC E 25.1</v>
      </c>
      <c r="AMK577" s="17"/>
    </row>
    <row r="578" spans="1:11 1025:1025">
      <c r="A578" s="17"/>
      <c r="B5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8" s="51" t="s">
        <v>41</v>
      </c>
      <c r="D578" s="48">
        <v>1</v>
      </c>
      <c r="E578" s="46">
        <v>2.2000000000000002</v>
      </c>
      <c r="F5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8" s="46">
        <f t="shared" ca="1" si="42"/>
        <v>1.41</v>
      </c>
      <c r="I578" s="98"/>
      <c r="J578" s="104"/>
      <c r="K578" s="17" t="str">
        <f t="shared" si="41"/>
        <v>SEDUC E 25.1</v>
      </c>
      <c r="AMK578" s="17"/>
    </row>
    <row r="579" spans="1:11 1025:1025">
      <c r="A579" s="17"/>
      <c r="B5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9" s="51" t="s">
        <v>41</v>
      </c>
      <c r="D579" s="48">
        <v>3</v>
      </c>
      <c r="E579" s="46">
        <v>1.5</v>
      </c>
      <c r="F5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9" s="46">
        <f t="shared" ca="1" si="42"/>
        <v>2.42</v>
      </c>
      <c r="I579" s="98"/>
      <c r="J579" s="104"/>
      <c r="K579" s="17" t="str">
        <f t="shared" si="41"/>
        <v>SEDUC E 25.1</v>
      </c>
      <c r="AMK579" s="17"/>
    </row>
    <row r="580" spans="1:11 1025:1025">
      <c r="A580" s="130">
        <f ca="1">H580</f>
        <v>1950.4600000000003</v>
      </c>
      <c r="B580" s="50" t="s">
        <v>14</v>
      </c>
      <c r="C580" s="51"/>
      <c r="D580" s="48"/>
      <c r="E580" s="46"/>
      <c r="F580" s="46"/>
      <c r="G580" s="46"/>
      <c r="H580" s="80">
        <f ca="1">SUM(H568:H579)</f>
        <v>1950.4600000000003</v>
      </c>
      <c r="I580" s="98" t="str">
        <f>A566</f>
        <v>SEDUC E 25.1</v>
      </c>
      <c r="J580" s="122">
        <f ca="1">H580</f>
        <v>1950.4600000000003</v>
      </c>
      <c r="K580" s="17" t="str">
        <f t="shared" si="41"/>
        <v>SEDUC E 25.1</v>
      </c>
      <c r="AMK580" s="17"/>
    </row>
    <row r="581" spans="1:11 1025:1025">
      <c r="A581" s="17"/>
      <c r="B581" s="162"/>
      <c r="C581" s="163"/>
      <c r="D581" s="163"/>
      <c r="E581" s="162"/>
      <c r="F581" s="162"/>
      <c r="G581" s="162"/>
      <c r="H581" s="162"/>
      <c r="I581" s="98"/>
      <c r="J581" s="104"/>
      <c r="K581" s="17" t="str">
        <f t="shared" si="41"/>
        <v>SEDUC E 25.1</v>
      </c>
      <c r="AMK581" s="17"/>
    </row>
    <row r="582" spans="1:11 1025:1025" ht="20.25">
      <c r="A582" s="17"/>
      <c r="B582" s="372" t="str">
        <f>A583</f>
        <v>SEDUC E 26</v>
      </c>
      <c r="C582" s="373"/>
      <c r="D582" s="373"/>
      <c r="E582" s="373"/>
      <c r="F582" s="373"/>
      <c r="G582" s="373"/>
      <c r="H582" s="374"/>
      <c r="I582" s="98"/>
      <c r="J582" s="104"/>
      <c r="K582" s="96" t="str">
        <f>B582</f>
        <v>SEDUC E 26</v>
      </c>
      <c r="AMK582" s="17"/>
    </row>
    <row r="583" spans="1:11 1025:1025">
      <c r="A583" s="17" t="s">
        <v>86</v>
      </c>
      <c r="B583" s="385" t="s">
        <v>87</v>
      </c>
      <c r="C583" s="386"/>
      <c r="D583" s="386"/>
      <c r="E583" s="386"/>
      <c r="F583" s="387"/>
      <c r="G583" s="37" t="s">
        <v>4</v>
      </c>
      <c r="H583" s="36" t="s">
        <v>5</v>
      </c>
      <c r="I583" s="98"/>
      <c r="J583" s="104"/>
      <c r="K583" s="17" t="str">
        <f t="shared" ref="K583:K603" si="43">K582</f>
        <v>SEDUC E 26</v>
      </c>
    </row>
    <row r="584" spans="1:11 1025:1025">
      <c r="A584" s="17"/>
      <c r="B584" s="38" t="s">
        <v>6</v>
      </c>
      <c r="C584" s="62" t="s">
        <v>7</v>
      </c>
      <c r="D584" s="39" t="s">
        <v>8</v>
      </c>
      <c r="E584" s="38" t="s">
        <v>9</v>
      </c>
      <c r="F584" s="38" t="s">
        <v>10</v>
      </c>
      <c r="G584" s="40" t="s">
        <v>11</v>
      </c>
      <c r="H584" s="38" t="s">
        <v>12</v>
      </c>
      <c r="I584" s="98"/>
      <c r="J584" s="104"/>
      <c r="K584" s="17" t="str">
        <f t="shared" si="43"/>
        <v>SEDUC E 26</v>
      </c>
    </row>
    <row r="585" spans="1:11 1025:1025" ht="24">
      <c r="A585" s="17"/>
      <c r="B5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85" s="51" t="s">
        <v>37</v>
      </c>
      <c r="D585" s="48">
        <v>11272</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585" s="46">
        <f t="shared" ref="H585:H601" ca="1" si="44">ROUND(E585*G585,2)</f>
        <v>15.18</v>
      </c>
      <c r="I585" s="98"/>
      <c r="J585" s="104"/>
      <c r="K585" s="17" t="str">
        <f t="shared" si="43"/>
        <v>SEDUC E 26</v>
      </c>
    </row>
    <row r="586" spans="1:11 1025:1025" ht="24">
      <c r="A586" s="17"/>
      <c r="B5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86" s="51" t="s">
        <v>37</v>
      </c>
      <c r="D586" s="48">
        <v>13348</v>
      </c>
      <c r="E586" s="46">
        <v>1</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6" s="46">
        <f t="shared" ca="1" si="44"/>
        <v>1.03</v>
      </c>
      <c r="I586" s="98"/>
      <c r="J586" s="104"/>
      <c r="K586" s="17" t="str">
        <f t="shared" si="43"/>
        <v>SEDUC E 26</v>
      </c>
    </row>
    <row r="587" spans="1:11 1025:1025">
      <c r="A587" s="17"/>
      <c r="B5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7" s="51" t="s">
        <v>19</v>
      </c>
      <c r="D587" s="48">
        <v>223</v>
      </c>
      <c r="E587" s="46">
        <v>12</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7" s="46">
        <f t="shared" ca="1" si="44"/>
        <v>12.48</v>
      </c>
      <c r="I587" s="98"/>
      <c r="J587" s="104"/>
      <c r="K587" s="17" t="str">
        <f t="shared" si="43"/>
        <v>SEDUC E 26</v>
      </c>
    </row>
    <row r="588" spans="1:11 1025:1025">
      <c r="A588" s="17"/>
      <c r="B5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8" s="51" t="s">
        <v>19</v>
      </c>
      <c r="D588" s="48">
        <v>3249</v>
      </c>
      <c r="E588" s="46">
        <v>3</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8" s="46">
        <f t="shared" ca="1" si="44"/>
        <v>320.85000000000002</v>
      </c>
      <c r="I588" s="98"/>
      <c r="J588" s="104"/>
      <c r="K588" s="17" t="str">
        <f t="shared" si="43"/>
        <v>SEDUC E 26</v>
      </c>
    </row>
    <row r="589" spans="1:11 1025:1025" ht="36">
      <c r="A589" s="17"/>
      <c r="B5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589" s="51" t="s">
        <v>37</v>
      </c>
      <c r="D589" s="48">
        <v>5047</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589" s="46">
        <f t="shared" ca="1" si="44"/>
        <v>654.92999999999995</v>
      </c>
      <c r="I589" s="98"/>
      <c r="J589" s="104"/>
      <c r="K589" s="17" t="str">
        <f t="shared" si="43"/>
        <v>SEDUC E 26</v>
      </c>
    </row>
    <row r="590" spans="1:11 1025:1025" ht="24">
      <c r="A590" s="17"/>
      <c r="B5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90" s="51" t="s">
        <v>19</v>
      </c>
      <c r="D590" s="48">
        <v>10614</v>
      </c>
      <c r="E590" s="46">
        <v>6</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590" s="46">
        <f t="shared" ca="1" si="44"/>
        <v>23.52</v>
      </c>
      <c r="I590" s="98"/>
      <c r="J590" s="104"/>
      <c r="K590" s="17" t="str">
        <f t="shared" si="43"/>
        <v>SEDUC E 26</v>
      </c>
    </row>
    <row r="591" spans="1:11 1025:1025">
      <c r="A591" s="17"/>
      <c r="B5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91" s="51" t="s">
        <v>33</v>
      </c>
      <c r="D591" s="48" t="s">
        <v>51</v>
      </c>
      <c r="E591" s="46">
        <v>2</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91" s="46">
        <f t="shared" ca="1" si="44"/>
        <v>85</v>
      </c>
      <c r="I591" s="98"/>
      <c r="J591" s="104"/>
      <c r="K591" s="17" t="str">
        <f t="shared" si="43"/>
        <v>SEDUC E 26</v>
      </c>
    </row>
    <row r="592" spans="1:11 1025:1025">
      <c r="A592" s="17"/>
      <c r="B5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92" s="51" t="s">
        <v>19</v>
      </c>
      <c r="D592" s="48">
        <v>2524</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92" s="46">
        <f t="shared" ca="1" si="44"/>
        <v>303</v>
      </c>
      <c r="I592" s="98"/>
      <c r="J592" s="104"/>
      <c r="K592" s="17" t="str">
        <f t="shared" si="43"/>
        <v>SEDUC E 26</v>
      </c>
    </row>
    <row r="593" spans="1:11 1025:1025">
      <c r="A593" s="17"/>
      <c r="B5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3" s="51" t="s">
        <v>19</v>
      </c>
      <c r="D593" s="48">
        <v>1125</v>
      </c>
      <c r="E593" s="46">
        <v>1</v>
      </c>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593" s="46">
        <f t="shared" ca="1" si="44"/>
        <v>21.75</v>
      </c>
      <c r="I593" s="98"/>
      <c r="J593" s="104"/>
      <c r="K593" s="17" t="str">
        <f t="shared" si="43"/>
        <v>SEDUC E 26</v>
      </c>
    </row>
    <row r="594" spans="1:11 1025:1025" ht="24">
      <c r="A594" s="17"/>
      <c r="B5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94" s="51" t="s">
        <v>37</v>
      </c>
      <c r="D594" s="48">
        <v>11790</v>
      </c>
      <c r="E594" s="46">
        <v>1</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4" s="46">
        <f t="shared" ca="1" si="44"/>
        <v>20.29</v>
      </c>
      <c r="I594" s="98"/>
      <c r="J594" s="104"/>
      <c r="K594" s="17" t="str">
        <f t="shared" si="43"/>
        <v>SEDUC E 26</v>
      </c>
    </row>
    <row r="595" spans="1:11 1025:1025" ht="24">
      <c r="A595" s="17"/>
      <c r="B5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95" s="51" t="s">
        <v>37</v>
      </c>
      <c r="D595" s="48">
        <v>11790</v>
      </c>
      <c r="E595" s="46">
        <v>3</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5" s="46">
        <f t="shared" ca="1" si="44"/>
        <v>60.87</v>
      </c>
      <c r="I595" s="98"/>
      <c r="J595" s="104"/>
      <c r="K595" s="17" t="str">
        <f t="shared" si="43"/>
        <v>SEDUC E 26</v>
      </c>
    </row>
    <row r="596" spans="1:11 1025:1025" ht="24">
      <c r="A596" s="17"/>
      <c r="B5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96" s="51" t="s">
        <v>37</v>
      </c>
      <c r="D596" s="48">
        <v>444</v>
      </c>
      <c r="E596" s="46"/>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96" s="46">
        <f t="shared" ca="1" si="44"/>
        <v>0</v>
      </c>
      <c r="I596" s="98"/>
      <c r="J596" s="104"/>
      <c r="K596" s="17" t="str">
        <f t="shared" si="43"/>
        <v>SEDUC E 26</v>
      </c>
    </row>
    <row r="597" spans="1:11 1025:1025">
      <c r="A597" s="17"/>
      <c r="B5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97" s="51" t="s">
        <v>37</v>
      </c>
      <c r="D597" s="48">
        <v>7581</v>
      </c>
      <c r="E597" s="46">
        <v>3</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97" s="46">
        <f t="shared" ca="1" si="44"/>
        <v>9.0299999999999994</v>
      </c>
      <c r="I597" s="98"/>
      <c r="J597" s="104"/>
      <c r="K597" s="17" t="str">
        <f t="shared" si="43"/>
        <v>SEDUC E 26</v>
      </c>
    </row>
    <row r="598" spans="1:11 1025:1025">
      <c r="A598" s="17"/>
      <c r="B5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8" s="51" t="s">
        <v>13</v>
      </c>
      <c r="D598" s="48">
        <v>88279</v>
      </c>
      <c r="E598" s="46">
        <v>6.4</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8" s="46">
        <f t="shared" ca="1" si="44"/>
        <v>185.86</v>
      </c>
      <c r="I598" s="98"/>
      <c r="J598" s="104"/>
      <c r="K598" s="17" t="str">
        <f t="shared" si="43"/>
        <v>SEDUC E 26</v>
      </c>
    </row>
    <row r="599" spans="1:11 1025:1025">
      <c r="A599" s="17"/>
      <c r="B5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9" s="51" t="s">
        <v>13</v>
      </c>
      <c r="D599" s="48">
        <v>88316</v>
      </c>
      <c r="E599" s="46">
        <v>4.7</v>
      </c>
      <c r="F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9" s="46">
        <f t="shared" ca="1" si="44"/>
        <v>72.150000000000006</v>
      </c>
      <c r="I599" s="98"/>
      <c r="J599" s="104"/>
      <c r="K599" s="17" t="str">
        <f t="shared" si="43"/>
        <v>SEDUC E 26</v>
      </c>
    </row>
    <row r="600" spans="1:11 1025:1025">
      <c r="A600" s="17"/>
      <c r="B6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00" s="51" t="s">
        <v>41</v>
      </c>
      <c r="D600" s="48">
        <v>1</v>
      </c>
      <c r="E600" s="46">
        <v>2.2000000000000002</v>
      </c>
      <c r="F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00" s="46">
        <f t="shared" ca="1" si="44"/>
        <v>1.41</v>
      </c>
      <c r="I600" s="98"/>
      <c r="J600" s="104"/>
      <c r="K600" s="17" t="str">
        <f t="shared" si="43"/>
        <v>SEDUC E 26</v>
      </c>
    </row>
    <row r="601" spans="1:11 1025:1025">
      <c r="A601" s="17"/>
      <c r="B6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01" s="51" t="s">
        <v>41</v>
      </c>
      <c r="D601" s="48">
        <v>3</v>
      </c>
      <c r="E601" s="46">
        <v>1.5</v>
      </c>
      <c r="F6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01" s="46">
        <f t="shared" ca="1" si="44"/>
        <v>2.42</v>
      </c>
      <c r="I601" s="98"/>
      <c r="J601" s="104"/>
      <c r="K601" s="17" t="str">
        <f t="shared" si="43"/>
        <v>SEDUC E 26</v>
      </c>
    </row>
    <row r="602" spans="1:11 1025:1025">
      <c r="A602" s="130">
        <f ca="1">H602</f>
        <v>1789.7700000000002</v>
      </c>
      <c r="B602" s="50" t="s">
        <v>14</v>
      </c>
      <c r="C602" s="51"/>
      <c r="D602" s="48"/>
      <c r="E602" s="46"/>
      <c r="F602" s="46"/>
      <c r="G602" s="46"/>
      <c r="H602" s="80">
        <f ca="1">SUM(H585:H601)</f>
        <v>1789.7700000000002</v>
      </c>
      <c r="I602" s="98" t="str">
        <f>A583</f>
        <v>SEDUC E 26</v>
      </c>
      <c r="J602" s="122">
        <f ca="1">H602</f>
        <v>1789.7700000000002</v>
      </c>
      <c r="K602" s="17" t="str">
        <f t="shared" si="43"/>
        <v>SEDUC E 26</v>
      </c>
    </row>
    <row r="603" spans="1:11 1025:1025">
      <c r="A603" s="17"/>
      <c r="B603" s="69"/>
      <c r="C603" s="70"/>
      <c r="D603" s="70"/>
      <c r="E603" s="71"/>
      <c r="F603" s="72"/>
      <c r="G603" s="167"/>
      <c r="H603" s="81"/>
      <c r="I603" s="98"/>
      <c r="J603" s="104"/>
      <c r="K603" s="17" t="str">
        <f t="shared" si="43"/>
        <v>SEDUC E 26</v>
      </c>
    </row>
    <row r="604" spans="1:11 1025:1025" ht="20.25">
      <c r="B604" s="372" t="str">
        <f>A605</f>
        <v>SEDUC E 26.1</v>
      </c>
      <c r="C604" s="373"/>
      <c r="D604" s="373"/>
      <c r="E604" s="373"/>
      <c r="F604" s="373"/>
      <c r="G604" s="373"/>
      <c r="H604" s="374"/>
      <c r="I604" s="98"/>
      <c r="J604" s="104"/>
      <c r="K604" s="96" t="str">
        <f>B604</f>
        <v>SEDUC E 26.1</v>
      </c>
      <c r="AMK604" s="17"/>
    </row>
    <row r="605" spans="1:11 1025:1025">
      <c r="A605" s="17" t="s">
        <v>88</v>
      </c>
      <c r="B605" s="385" t="s">
        <v>89</v>
      </c>
      <c r="C605" s="386"/>
      <c r="D605" s="386"/>
      <c r="E605" s="386"/>
      <c r="F605" s="387"/>
      <c r="G605" s="37" t="s">
        <v>4</v>
      </c>
      <c r="H605" s="36" t="s">
        <v>5</v>
      </c>
      <c r="I605" s="98"/>
      <c r="J605" s="104"/>
      <c r="K605" s="17" t="str">
        <f t="shared" ref="K605:K625" si="45">K604</f>
        <v>SEDUC E 26.1</v>
      </c>
      <c r="AMK605" s="17"/>
    </row>
    <row r="606" spans="1:11 1025:1025">
      <c r="A606" s="17"/>
      <c r="B606" s="38" t="s">
        <v>6</v>
      </c>
      <c r="C606" s="62" t="s">
        <v>7</v>
      </c>
      <c r="D606" s="39" t="s">
        <v>8</v>
      </c>
      <c r="E606" s="38" t="s">
        <v>9</v>
      </c>
      <c r="F606" s="38" t="s">
        <v>10</v>
      </c>
      <c r="G606" s="40" t="s">
        <v>11</v>
      </c>
      <c r="H606" s="38" t="s">
        <v>12</v>
      </c>
      <c r="I606" s="98"/>
      <c r="J606" s="104"/>
      <c r="K606" s="17" t="str">
        <f t="shared" si="45"/>
        <v>SEDUC E 26.1</v>
      </c>
      <c r="AMK606" s="17"/>
    </row>
    <row r="607" spans="1:11 1025:1025" ht="24">
      <c r="A607" s="17"/>
      <c r="B6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07" s="51" t="s">
        <v>37</v>
      </c>
      <c r="D607" s="48">
        <v>11272</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07" s="46">
        <f t="shared" ref="H607:H623" ca="1" si="46">ROUND(E607*G607,2)</f>
        <v>15.18</v>
      </c>
      <c r="I607" s="98"/>
      <c r="J607" s="104"/>
      <c r="K607" s="17" t="str">
        <f t="shared" si="45"/>
        <v>SEDUC E 26.1</v>
      </c>
      <c r="AMK607" s="17"/>
    </row>
    <row r="608" spans="1:11 1025:1025" ht="24">
      <c r="A608" s="17"/>
      <c r="B6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608" s="51" t="s">
        <v>37</v>
      </c>
      <c r="D608" s="48">
        <v>13348</v>
      </c>
      <c r="E608" s="46">
        <v>1</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8" s="46">
        <f t="shared" ca="1" si="46"/>
        <v>1.03</v>
      </c>
      <c r="I608" s="98"/>
      <c r="J608" s="104"/>
      <c r="K608" s="17" t="str">
        <f t="shared" si="45"/>
        <v>SEDUC E 26.1</v>
      </c>
      <c r="AMK608" s="17"/>
    </row>
    <row r="609" spans="1:11 1025:1025">
      <c r="A609" s="17"/>
      <c r="B6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9" s="51" t="s">
        <v>19</v>
      </c>
      <c r="D609" s="48">
        <v>223</v>
      </c>
      <c r="E609" s="46">
        <v>12</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9" s="46">
        <f t="shared" ca="1" si="46"/>
        <v>12.48</v>
      </c>
      <c r="I609" s="98"/>
      <c r="J609" s="104"/>
      <c r="K609" s="17" t="str">
        <f t="shared" si="45"/>
        <v>SEDUC E 26.1</v>
      </c>
      <c r="AMK609" s="17"/>
    </row>
    <row r="610" spans="1:11 1025:1025">
      <c r="A610" s="17"/>
      <c r="B6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10" s="51" t="s">
        <v>19</v>
      </c>
      <c r="D610" s="48">
        <v>3249</v>
      </c>
      <c r="E610" s="46">
        <v>3</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10" s="46">
        <f t="shared" ca="1" si="46"/>
        <v>320.85000000000002</v>
      </c>
      <c r="I610" s="98"/>
      <c r="J610" s="104"/>
      <c r="K610" s="17" t="str">
        <f t="shared" si="45"/>
        <v>SEDUC E 26.1</v>
      </c>
      <c r="AMK610" s="17"/>
    </row>
    <row r="611" spans="1:11 1025:1025" ht="36">
      <c r="A611" s="17"/>
      <c r="B6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611" s="51" t="s">
        <v>37</v>
      </c>
      <c r="D611" s="48">
        <v>5047</v>
      </c>
      <c r="E611" s="46">
        <v>3</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611" s="46">
        <f t="shared" ca="1" si="46"/>
        <v>654.92999999999995</v>
      </c>
      <c r="I611" s="98"/>
      <c r="J611" s="104"/>
      <c r="K611" s="17" t="str">
        <f t="shared" si="45"/>
        <v>SEDUC E 26.1</v>
      </c>
      <c r="AMK611" s="17"/>
    </row>
    <row r="612" spans="1:11 1025:1025" ht="24">
      <c r="A612" s="17"/>
      <c r="B6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12" s="51" t="s">
        <v>19</v>
      </c>
      <c r="D612" s="48">
        <v>10614</v>
      </c>
      <c r="E612" s="46">
        <v>6</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612" s="46">
        <f t="shared" ca="1" si="46"/>
        <v>23.52</v>
      </c>
      <c r="I612" s="98"/>
      <c r="J612" s="104"/>
      <c r="K612" s="17" t="str">
        <f t="shared" si="45"/>
        <v>SEDUC E 26.1</v>
      </c>
      <c r="AMK612" s="17"/>
    </row>
    <row r="613" spans="1:11 1025:1025">
      <c r="A613" s="17"/>
      <c r="B6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3" s="51" t="s">
        <v>33</v>
      </c>
      <c r="D613" s="48" t="s">
        <v>51</v>
      </c>
      <c r="E613" s="46">
        <v>2</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3" s="46">
        <f t="shared" ca="1" si="46"/>
        <v>85</v>
      </c>
      <c r="I613" s="98"/>
      <c r="J613" s="104"/>
      <c r="K613" s="17" t="str">
        <f t="shared" si="45"/>
        <v>SEDUC E 26.1</v>
      </c>
      <c r="AMK613" s="17"/>
    </row>
    <row r="614" spans="1:11 1025:1025">
      <c r="A614" s="17"/>
      <c r="B6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4" s="51" t="s">
        <v>19</v>
      </c>
      <c r="D614" s="48">
        <v>2524</v>
      </c>
      <c r="E614" s="46">
        <v>12</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4" s="46">
        <f t="shared" ca="1" si="46"/>
        <v>1212</v>
      </c>
      <c r="I614" s="98"/>
      <c r="J614" s="104"/>
      <c r="K614" s="17" t="str">
        <f t="shared" si="45"/>
        <v>SEDUC E 26.1</v>
      </c>
      <c r="AMK614" s="17"/>
    </row>
    <row r="615" spans="1:11 1025:1025">
      <c r="A615" s="17"/>
      <c r="B6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PINO MONOCORPO, PARA TENSAO DE *35* KV                                                                                                                                                                                                                                                                                                                                                                                                                                        </v>
      </c>
      <c r="C615" s="51" t="s">
        <v>37</v>
      </c>
      <c r="D615" s="48">
        <v>3395</v>
      </c>
      <c r="E615" s="46">
        <v>2</v>
      </c>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73.819999999999993</v>
      </c>
      <c r="H615" s="46">
        <f t="shared" ca="1" si="46"/>
        <v>147.63999999999999</v>
      </c>
      <c r="I615" s="98"/>
      <c r="J615" s="104"/>
      <c r="K615" s="17" t="str">
        <f t="shared" si="45"/>
        <v>SEDUC E 26.1</v>
      </c>
      <c r="AMK615" s="17"/>
    </row>
    <row r="616" spans="1:11 1025:1025" ht="24">
      <c r="A616" s="17"/>
      <c r="B6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616" s="51" t="s">
        <v>37</v>
      </c>
      <c r="D616" s="48">
        <v>11790</v>
      </c>
      <c r="E616" s="46">
        <v>1</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6" s="46">
        <f t="shared" ca="1" si="46"/>
        <v>20.29</v>
      </c>
      <c r="I616" s="98"/>
      <c r="J616" s="104"/>
      <c r="K616" s="17" t="str">
        <f t="shared" si="45"/>
        <v>SEDUC E 26.1</v>
      </c>
      <c r="AMK616" s="17"/>
    </row>
    <row r="617" spans="1:11 1025:1025" ht="24">
      <c r="A617" s="17"/>
      <c r="B6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617" s="51" t="s">
        <v>37</v>
      </c>
      <c r="D617" s="48">
        <v>11790</v>
      </c>
      <c r="E617" s="46">
        <v>3</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7" s="46">
        <f t="shared" ca="1" si="46"/>
        <v>60.87</v>
      </c>
      <c r="I617" s="98"/>
      <c r="J617" s="104"/>
      <c r="K617" s="17" t="str">
        <f t="shared" si="45"/>
        <v>SEDUC E 26.1</v>
      </c>
      <c r="AMK617" s="17"/>
    </row>
    <row r="618" spans="1:11 1025:1025" ht="24">
      <c r="A618" s="17"/>
      <c r="B6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618" s="51" t="s">
        <v>37</v>
      </c>
      <c r="D618" s="48">
        <v>444</v>
      </c>
      <c r="E618" s="46"/>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618" s="46">
        <f t="shared" ca="1" si="46"/>
        <v>0</v>
      </c>
      <c r="I618" s="98"/>
      <c r="J618" s="104"/>
      <c r="K618" s="17" t="str">
        <f t="shared" si="45"/>
        <v>SEDUC E 26.1</v>
      </c>
      <c r="AMK618" s="17"/>
    </row>
    <row r="619" spans="1:11 1025:1025">
      <c r="A619" s="17"/>
      <c r="B6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19" s="51" t="s">
        <v>37</v>
      </c>
      <c r="D619" s="48">
        <v>7581</v>
      </c>
      <c r="E619" s="46">
        <v>3</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19" s="46">
        <f t="shared" ca="1" si="46"/>
        <v>9.0299999999999994</v>
      </c>
      <c r="I619" s="98"/>
      <c r="J619" s="104"/>
      <c r="K619" s="17" t="str">
        <f t="shared" si="45"/>
        <v>SEDUC E 26.1</v>
      </c>
      <c r="AMK619" s="17"/>
    </row>
    <row r="620" spans="1:11 1025:1025">
      <c r="A620" s="17"/>
      <c r="B6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20" s="51" t="s">
        <v>13</v>
      </c>
      <c r="D620" s="48">
        <v>88279</v>
      </c>
      <c r="E620" s="46">
        <v>6.4</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20" s="46">
        <f t="shared" ca="1" si="46"/>
        <v>185.86</v>
      </c>
      <c r="I620" s="98"/>
      <c r="J620" s="104"/>
      <c r="K620" s="17" t="str">
        <f t="shared" si="45"/>
        <v>SEDUC E 26.1</v>
      </c>
      <c r="AMK620" s="17"/>
    </row>
    <row r="621" spans="1:11 1025:1025">
      <c r="A621" s="17"/>
      <c r="B6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21" s="51" t="s">
        <v>13</v>
      </c>
      <c r="D621" s="48">
        <v>88316</v>
      </c>
      <c r="E621" s="46">
        <v>4.7</v>
      </c>
      <c r="F6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21" s="46">
        <f t="shared" ca="1" si="46"/>
        <v>72.150000000000006</v>
      </c>
      <c r="I621" s="98"/>
      <c r="J621" s="104"/>
      <c r="K621" s="17" t="str">
        <f t="shared" si="45"/>
        <v>SEDUC E 26.1</v>
      </c>
      <c r="AMK621" s="17"/>
    </row>
    <row r="622" spans="1:11 1025:1025">
      <c r="A622" s="17"/>
      <c r="B6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22" s="51" t="s">
        <v>41</v>
      </c>
      <c r="D622" s="48">
        <v>1</v>
      </c>
      <c r="E622" s="46">
        <v>2.2000000000000002</v>
      </c>
      <c r="F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22" s="46">
        <f t="shared" ca="1" si="46"/>
        <v>1.41</v>
      </c>
      <c r="I622" s="98"/>
      <c r="J622" s="104"/>
      <c r="K622" s="17" t="str">
        <f t="shared" si="45"/>
        <v>SEDUC E 26.1</v>
      </c>
      <c r="AMK622" s="17"/>
    </row>
    <row r="623" spans="1:11 1025:1025">
      <c r="A623" s="17"/>
      <c r="B6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3" s="51" t="s">
        <v>41</v>
      </c>
      <c r="D623" s="48">
        <v>3</v>
      </c>
      <c r="E623" s="46">
        <v>1.5</v>
      </c>
      <c r="F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3" s="46">
        <f t="shared" ca="1" si="46"/>
        <v>2.42</v>
      </c>
      <c r="I623" s="98"/>
      <c r="J623" s="104"/>
      <c r="K623" s="17" t="str">
        <f t="shared" si="45"/>
        <v>SEDUC E 26.1</v>
      </c>
      <c r="AMK623" s="17"/>
    </row>
    <row r="624" spans="1:11 1025:1025">
      <c r="A624" s="130">
        <f ca="1">H624</f>
        <v>2824.66</v>
      </c>
      <c r="B624" s="50" t="s">
        <v>14</v>
      </c>
      <c r="C624" s="51"/>
      <c r="D624" s="48"/>
      <c r="E624" s="46"/>
      <c r="F624" s="46"/>
      <c r="G624" s="46"/>
      <c r="H624" s="80">
        <f ca="1">SUM(H607:H623)</f>
        <v>2824.66</v>
      </c>
      <c r="I624" s="98" t="str">
        <f>A605</f>
        <v>SEDUC E 26.1</v>
      </c>
      <c r="J624" s="122">
        <f ca="1">H624</f>
        <v>2824.66</v>
      </c>
      <c r="K624" s="17" t="str">
        <f t="shared" si="45"/>
        <v>SEDUC E 26.1</v>
      </c>
      <c r="AMK624" s="17"/>
    </row>
    <row r="625" spans="1:11 1025:1025">
      <c r="A625" s="17"/>
      <c r="B625" s="69"/>
      <c r="C625" s="70"/>
      <c r="D625" s="70"/>
      <c r="E625" s="71"/>
      <c r="F625" s="72"/>
      <c r="G625" s="167"/>
      <c r="H625" s="81"/>
      <c r="I625" s="98"/>
      <c r="J625" s="98"/>
      <c r="K625" s="17" t="str">
        <f t="shared" si="45"/>
        <v>SEDUC E 26.1</v>
      </c>
      <c r="AMK625" s="17"/>
    </row>
    <row r="626" spans="1:11 1025:1025" ht="20.25">
      <c r="B626" s="372" t="str">
        <f>A627</f>
        <v>SEDUC E 27</v>
      </c>
      <c r="C626" s="373"/>
      <c r="D626" s="373"/>
      <c r="E626" s="373"/>
      <c r="F626" s="373"/>
      <c r="G626" s="373"/>
      <c r="H626" s="374"/>
      <c r="I626" s="98"/>
      <c r="J626" s="104"/>
      <c r="K626" s="96" t="str">
        <f>B626</f>
        <v>SEDUC E 27</v>
      </c>
      <c r="AMK626" s="17"/>
    </row>
    <row r="627" spans="1:11 1025:1025">
      <c r="A627" s="17" t="s">
        <v>90</v>
      </c>
      <c r="B627" s="385" t="s">
        <v>91</v>
      </c>
      <c r="C627" s="386"/>
      <c r="D627" s="386"/>
      <c r="E627" s="386"/>
      <c r="F627" s="387"/>
      <c r="G627" s="37" t="s">
        <v>4</v>
      </c>
      <c r="H627" s="36" t="s">
        <v>5</v>
      </c>
      <c r="I627" s="98"/>
      <c r="J627" s="104"/>
      <c r="K627" s="17" t="str">
        <f t="shared" ref="K627:K648" si="47">K626</f>
        <v>SEDUC E 27</v>
      </c>
    </row>
    <row r="628" spans="1:11 1025:1025">
      <c r="A628" s="17"/>
      <c r="B628" s="38" t="s">
        <v>6</v>
      </c>
      <c r="C628" s="62" t="s">
        <v>7</v>
      </c>
      <c r="D628" s="39" t="s">
        <v>8</v>
      </c>
      <c r="E628" s="38" t="s">
        <v>9</v>
      </c>
      <c r="F628" s="38" t="s">
        <v>10</v>
      </c>
      <c r="G628" s="40" t="s">
        <v>11</v>
      </c>
      <c r="H628" s="38" t="s">
        <v>12</v>
      </c>
      <c r="I628" s="98"/>
      <c r="J628" s="104"/>
      <c r="K628" s="17" t="str">
        <f t="shared" si="47"/>
        <v>SEDUC E 27</v>
      </c>
    </row>
    <row r="629" spans="1:11 1025:1025" ht="24">
      <c r="A629" s="17"/>
      <c r="B6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29" s="51" t="s">
        <v>37</v>
      </c>
      <c r="D629" s="48">
        <v>11272</v>
      </c>
      <c r="E629" s="46">
        <v>6</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29" s="46">
        <f t="shared" ref="H629:H646" ca="1" si="48">ROUND(E629*G629,2)</f>
        <v>30.36</v>
      </c>
      <c r="I629" s="98"/>
      <c r="J629" s="104"/>
      <c r="K629" s="17" t="str">
        <f t="shared" si="47"/>
        <v>SEDUC E 27</v>
      </c>
    </row>
    <row r="630" spans="1:11 1025:1025" ht="24">
      <c r="A630" s="17"/>
      <c r="B6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630" s="51" t="s">
        <v>37</v>
      </c>
      <c r="D630" s="48">
        <v>13348</v>
      </c>
      <c r="E630" s="46">
        <v>3</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30" s="46">
        <f t="shared" ca="1" si="48"/>
        <v>3.09</v>
      </c>
      <c r="I630" s="98"/>
      <c r="J630" s="104"/>
      <c r="K630" s="17" t="str">
        <f t="shared" si="47"/>
        <v>SEDUC E 27</v>
      </c>
    </row>
    <row r="631" spans="1:11 1025:1025">
      <c r="A631" s="17"/>
      <c r="B6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31" s="51" t="s">
        <v>19</v>
      </c>
      <c r="D631" s="48">
        <v>223</v>
      </c>
      <c r="E631" s="46">
        <v>12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31" s="46">
        <f t="shared" ca="1" si="48"/>
        <v>12.48</v>
      </c>
      <c r="I631" s="98"/>
      <c r="J631" s="104"/>
      <c r="K631" s="17" t="str">
        <f t="shared" si="47"/>
        <v>SEDUC E 27</v>
      </c>
    </row>
    <row r="632" spans="1:11 1025:1025" ht="24">
      <c r="A632" s="17"/>
      <c r="B6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32" s="51" t="s">
        <v>19</v>
      </c>
      <c r="D632" s="48">
        <v>10614</v>
      </c>
      <c r="E632" s="46">
        <v>3</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632" s="46">
        <f t="shared" ca="1" si="48"/>
        <v>11.76</v>
      </c>
      <c r="I632" s="98"/>
      <c r="J632" s="104"/>
      <c r="K632" s="17" t="str">
        <f t="shared" si="47"/>
        <v>SEDUC E 27</v>
      </c>
    </row>
    <row r="633" spans="1:11 1025:1025">
      <c r="A633" s="17"/>
      <c r="B6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3" s="51" t="s">
        <v>33</v>
      </c>
      <c r="D633" s="48" t="s">
        <v>51</v>
      </c>
      <c r="E633" s="46">
        <v>2</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3" s="46">
        <f t="shared" ca="1" si="48"/>
        <v>85</v>
      </c>
      <c r="I633" s="98"/>
      <c r="J633" s="104"/>
      <c r="K633" s="17" t="str">
        <f t="shared" si="47"/>
        <v>SEDUC E 27</v>
      </c>
    </row>
    <row r="634" spans="1:11 1025:1025">
      <c r="A634" s="17"/>
      <c r="B6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4" s="51" t="s">
        <v>19</v>
      </c>
      <c r="D634" s="48">
        <v>958</v>
      </c>
      <c r="E634" s="46">
        <f>0.04*3.6</f>
        <v>0.14400000000000002</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4" s="46">
        <f t="shared" ca="1" si="48"/>
        <v>7.56</v>
      </c>
      <c r="I634" s="98"/>
      <c r="J634" s="104"/>
      <c r="K634" s="17" t="str">
        <f t="shared" si="47"/>
        <v>SEDUC E 27</v>
      </c>
    </row>
    <row r="635" spans="1:11 1025:1025">
      <c r="A635" s="17"/>
      <c r="B6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635" s="51" t="s">
        <v>37</v>
      </c>
      <c r="D635" s="48">
        <v>407</v>
      </c>
      <c r="E635" s="46">
        <f>0.03*3.6</f>
        <v>0.108</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635" s="46">
        <f t="shared" ca="1" si="48"/>
        <v>6.07</v>
      </c>
      <c r="I635" s="98"/>
      <c r="J635" s="104"/>
      <c r="K635" s="17" t="str">
        <f t="shared" si="47"/>
        <v>SEDUC E 27</v>
      </c>
    </row>
    <row r="636" spans="1:11 1025:1025">
      <c r="A636" s="17"/>
      <c r="B6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6" s="51" t="s">
        <v>19</v>
      </c>
      <c r="D636" s="48">
        <v>2524</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36" s="46">
        <f t="shared" ca="1" si="48"/>
        <v>303</v>
      </c>
      <c r="I636" s="98"/>
      <c r="J636" s="104"/>
      <c r="K636" s="17" t="str">
        <f t="shared" si="47"/>
        <v>SEDUC E 27</v>
      </c>
    </row>
    <row r="637" spans="1:11 1025:1025">
      <c r="A637" s="17"/>
      <c r="B6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7" s="51" t="s">
        <v>19</v>
      </c>
      <c r="D637" s="48">
        <v>1125</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637" s="46">
        <f t="shared" ca="1" si="48"/>
        <v>65.25</v>
      </c>
      <c r="I637" s="98"/>
      <c r="J637" s="104"/>
      <c r="K637" s="17" t="str">
        <f t="shared" si="47"/>
        <v>SEDUC E 27</v>
      </c>
    </row>
    <row r="638" spans="1:11 1025:1025">
      <c r="A638" s="17"/>
      <c r="B6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8" s="51" t="s">
        <v>19</v>
      </c>
      <c r="D638" s="48">
        <v>1683</v>
      </c>
      <c r="E638" s="46">
        <v>1</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8" s="46">
        <f t="shared" ca="1" si="48"/>
        <v>23.3</v>
      </c>
      <c r="I638" s="98"/>
      <c r="J638" s="104"/>
      <c r="K638" s="17" t="str">
        <f t="shared" si="47"/>
        <v>SEDUC E 27</v>
      </c>
    </row>
    <row r="639" spans="1:11 1025:1025">
      <c r="A639" s="17"/>
      <c r="B6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9" s="51" t="s">
        <v>19</v>
      </c>
      <c r="D639" s="48">
        <v>1683</v>
      </c>
      <c r="E639" s="46">
        <v>3</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9" s="46">
        <f t="shared" ca="1" si="48"/>
        <v>69.900000000000006</v>
      </c>
      <c r="I639" s="98"/>
      <c r="J639" s="104"/>
      <c r="K639" s="17" t="str">
        <f t="shared" si="47"/>
        <v>SEDUC E 27</v>
      </c>
    </row>
    <row r="640" spans="1:11 1025:1025" ht="24">
      <c r="A640" s="17"/>
      <c r="B6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640" s="51" t="s">
        <v>37</v>
      </c>
      <c r="D640" s="48">
        <v>444</v>
      </c>
      <c r="E640" s="46">
        <v>3</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640" s="46">
        <f t="shared" ca="1" si="48"/>
        <v>63</v>
      </c>
      <c r="I640" s="98"/>
      <c r="J640" s="104"/>
      <c r="K640" s="17" t="str">
        <f t="shared" si="47"/>
        <v>SEDUC E 27</v>
      </c>
    </row>
    <row r="641" spans="1:11 1025:1025">
      <c r="A641" s="17"/>
      <c r="B6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41" s="51" t="s">
        <v>19</v>
      </c>
      <c r="D641" s="48">
        <v>2649</v>
      </c>
      <c r="E641" s="46">
        <v>3</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641" s="46">
        <f t="shared" ca="1" si="48"/>
        <v>43.95</v>
      </c>
      <c r="I641" s="98"/>
      <c r="J641" s="104"/>
      <c r="K641" s="17" t="str">
        <f t="shared" si="47"/>
        <v>SEDUC E 27</v>
      </c>
    </row>
    <row r="642" spans="1:11 1025:1025">
      <c r="A642" s="17"/>
      <c r="B6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42" s="51" t="s">
        <v>37</v>
      </c>
      <c r="D642" s="48">
        <v>7581</v>
      </c>
      <c r="E642" s="46">
        <v>6</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42" s="46">
        <f t="shared" ca="1" si="48"/>
        <v>18.059999999999999</v>
      </c>
      <c r="I642" s="98"/>
      <c r="J642" s="104"/>
      <c r="K642" s="17" t="str">
        <f t="shared" si="47"/>
        <v>SEDUC E 27</v>
      </c>
    </row>
    <row r="643" spans="1:11 1025:1025">
      <c r="A643" s="17"/>
      <c r="B6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3" s="51" t="s">
        <v>13</v>
      </c>
      <c r="D643" s="48">
        <v>88279</v>
      </c>
      <c r="E643" s="46">
        <v>6.4</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3" s="46">
        <f t="shared" ca="1" si="48"/>
        <v>185.86</v>
      </c>
      <c r="I643" s="98"/>
      <c r="J643" s="104"/>
      <c r="K643" s="17" t="str">
        <f t="shared" si="47"/>
        <v>SEDUC E 27</v>
      </c>
    </row>
    <row r="644" spans="1:11 1025:1025">
      <c r="A644" s="17"/>
      <c r="B6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4" s="51" t="s">
        <v>13</v>
      </c>
      <c r="D644" s="48">
        <v>88316</v>
      </c>
      <c r="E644" s="46">
        <v>4.7</v>
      </c>
      <c r="F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4" s="46">
        <f t="shared" ca="1" si="48"/>
        <v>72.150000000000006</v>
      </c>
      <c r="I644" s="98"/>
      <c r="J644" s="104"/>
      <c r="K644" s="17" t="str">
        <f t="shared" si="47"/>
        <v>SEDUC E 27</v>
      </c>
    </row>
    <row r="645" spans="1:11 1025:1025">
      <c r="A645" s="17"/>
      <c r="B6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5" s="51" t="s">
        <v>41</v>
      </c>
      <c r="D645" s="48">
        <v>1</v>
      </c>
      <c r="E645" s="46">
        <v>2.2000000000000002</v>
      </c>
      <c r="F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5" s="46">
        <f t="shared" ca="1" si="48"/>
        <v>1.41</v>
      </c>
      <c r="I645" s="98"/>
      <c r="J645" s="104"/>
      <c r="K645" s="17" t="str">
        <f t="shared" si="47"/>
        <v>SEDUC E 27</v>
      </c>
    </row>
    <row r="646" spans="1:11 1025:1025">
      <c r="A646" s="17"/>
      <c r="B6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6" s="51" t="s">
        <v>41</v>
      </c>
      <c r="D646" s="48">
        <v>3</v>
      </c>
      <c r="E646" s="46">
        <v>1.5</v>
      </c>
      <c r="F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6" s="46">
        <f t="shared" ca="1" si="48"/>
        <v>2.42</v>
      </c>
      <c r="I646" s="98"/>
      <c r="J646" s="104"/>
      <c r="K646" s="17" t="str">
        <f t="shared" si="47"/>
        <v>SEDUC E 27</v>
      </c>
    </row>
    <row r="647" spans="1:11 1025:1025">
      <c r="A647" s="130">
        <f ca="1">H647</f>
        <v>1004.6199999999998</v>
      </c>
      <c r="B647" s="50" t="s">
        <v>14</v>
      </c>
      <c r="C647" s="51"/>
      <c r="D647" s="48"/>
      <c r="E647" s="46"/>
      <c r="F647" s="46"/>
      <c r="G647" s="46"/>
      <c r="H647" s="80">
        <f ca="1">SUM(H629:H646)</f>
        <v>1004.6199999999998</v>
      </c>
      <c r="I647" s="98" t="str">
        <f>A627</f>
        <v>SEDUC E 27</v>
      </c>
      <c r="J647" s="122">
        <f ca="1">H647</f>
        <v>1004.6199999999998</v>
      </c>
      <c r="K647" s="17" t="str">
        <f t="shared" si="47"/>
        <v>SEDUC E 27</v>
      </c>
    </row>
    <row r="648" spans="1:11 1025:1025">
      <c r="A648" s="17"/>
      <c r="B648" s="69"/>
      <c r="C648" s="70"/>
      <c r="D648" s="70"/>
      <c r="E648" s="71"/>
      <c r="F648" s="72"/>
      <c r="G648" s="167"/>
      <c r="H648" s="81"/>
      <c r="I648" s="98"/>
      <c r="J648" s="104"/>
      <c r="K648" s="17" t="str">
        <f t="shared" si="47"/>
        <v>SEDUC E 27</v>
      </c>
    </row>
    <row r="649" spans="1:11 1025:1025" ht="20.25">
      <c r="B649" s="372" t="str">
        <f>A650</f>
        <v>SEDUC E 28</v>
      </c>
      <c r="C649" s="373"/>
      <c r="D649" s="373"/>
      <c r="E649" s="373"/>
      <c r="F649" s="373"/>
      <c r="G649" s="373"/>
      <c r="H649" s="374"/>
      <c r="I649" s="98"/>
      <c r="J649" s="104"/>
      <c r="K649" s="96" t="str">
        <f>B649</f>
        <v>SEDUC E 28</v>
      </c>
      <c r="AMK649" s="17"/>
    </row>
    <row r="650" spans="1:11 1025:1025">
      <c r="A650" s="17" t="s">
        <v>92</v>
      </c>
      <c r="B650" s="385" t="s">
        <v>93</v>
      </c>
      <c r="C650" s="386"/>
      <c r="D650" s="386"/>
      <c r="E650" s="386"/>
      <c r="F650" s="387"/>
      <c r="G650" s="37" t="s">
        <v>4</v>
      </c>
      <c r="H650" s="36" t="s">
        <v>5</v>
      </c>
      <c r="I650" s="98"/>
      <c r="J650" s="104"/>
      <c r="K650" s="17" t="str">
        <f t="shared" ref="K650:K664" si="49">K649</f>
        <v>SEDUC E 28</v>
      </c>
    </row>
    <row r="651" spans="1:11 1025:1025">
      <c r="A651" s="17"/>
      <c r="B651" s="38" t="s">
        <v>6</v>
      </c>
      <c r="C651" s="62" t="s">
        <v>7</v>
      </c>
      <c r="D651" s="39" t="s">
        <v>8</v>
      </c>
      <c r="E651" s="38" t="s">
        <v>9</v>
      </c>
      <c r="F651" s="38" t="s">
        <v>10</v>
      </c>
      <c r="G651" s="40" t="s">
        <v>11</v>
      </c>
      <c r="H651" s="38" t="s">
        <v>12</v>
      </c>
      <c r="I651" s="98"/>
      <c r="J651" s="104"/>
      <c r="K651" s="17" t="str">
        <f t="shared" si="49"/>
        <v>SEDUC E 28</v>
      </c>
    </row>
    <row r="652" spans="1:11 1025:1025" ht="24">
      <c r="A652" s="17"/>
      <c r="B6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52" s="51" t="s">
        <v>37</v>
      </c>
      <c r="D652" s="48">
        <v>11272</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52" s="46">
        <f t="shared" ref="H652:H662" ca="1" si="50">ROUND(E652*G652,2)</f>
        <v>15.18</v>
      </c>
      <c r="I652" s="98"/>
      <c r="J652" s="104"/>
      <c r="K652" s="17" t="str">
        <f t="shared" si="49"/>
        <v>SEDUC E 28</v>
      </c>
    </row>
    <row r="653" spans="1:11 1025:1025">
      <c r="A653" s="17"/>
      <c r="B6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3" s="51" t="s">
        <v>19</v>
      </c>
      <c r="D653" s="48">
        <v>223</v>
      </c>
      <c r="E653" s="46">
        <v>12</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3" s="46">
        <f t="shared" ca="1" si="50"/>
        <v>12.48</v>
      </c>
      <c r="I653" s="98"/>
      <c r="J653" s="104"/>
      <c r="K653" s="17" t="str">
        <f t="shared" si="49"/>
        <v>SEDUC E 28</v>
      </c>
    </row>
    <row r="654" spans="1:11 1025:1025">
      <c r="A654" s="17"/>
      <c r="B6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4" s="51" t="s">
        <v>33</v>
      </c>
      <c r="D654" s="48" t="s">
        <v>51</v>
      </c>
      <c r="E654" s="46">
        <v>2</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4" s="46">
        <f t="shared" ca="1" si="50"/>
        <v>85</v>
      </c>
      <c r="I654" s="98"/>
      <c r="J654" s="104"/>
      <c r="K654" s="17" t="str">
        <f t="shared" si="49"/>
        <v>SEDUC E 28</v>
      </c>
    </row>
    <row r="655" spans="1:11 1025:1025">
      <c r="A655" s="17"/>
      <c r="B6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5" s="51" t="s">
        <v>19</v>
      </c>
      <c r="D655" s="48">
        <v>2524</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55" s="46">
        <f t="shared" ca="1" si="50"/>
        <v>303</v>
      </c>
      <c r="I655" s="98"/>
      <c r="J655" s="104"/>
      <c r="K655" s="17" t="str">
        <f t="shared" si="49"/>
        <v>SEDUC E 28</v>
      </c>
    </row>
    <row r="656" spans="1:11 1025:1025">
      <c r="A656" s="17"/>
      <c r="B6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6" s="51" t="s">
        <v>19</v>
      </c>
      <c r="D656" s="48">
        <v>1683</v>
      </c>
      <c r="E656" s="46">
        <v>1</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6" s="46">
        <f t="shared" ca="1" si="50"/>
        <v>23.3</v>
      </c>
      <c r="I656" s="98"/>
      <c r="J656" s="104"/>
      <c r="K656" s="17" t="str">
        <f t="shared" si="49"/>
        <v>SEDUC E 28</v>
      </c>
    </row>
    <row r="657" spans="1:11 1025:1025">
      <c r="A657" s="17"/>
      <c r="B6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7" s="51" t="s">
        <v>19</v>
      </c>
      <c r="D657" s="48">
        <v>1683</v>
      </c>
      <c r="E657" s="46">
        <v>3</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7" s="46">
        <f t="shared" ca="1" si="50"/>
        <v>69.900000000000006</v>
      </c>
      <c r="I657" s="98"/>
      <c r="J657" s="104"/>
      <c r="K657" s="17" t="str">
        <f t="shared" si="49"/>
        <v>SEDUC E 28</v>
      </c>
    </row>
    <row r="658" spans="1:11 1025:1025">
      <c r="A658" s="17"/>
      <c r="B6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58" s="51" t="s">
        <v>37</v>
      </c>
      <c r="D658" s="48">
        <v>7581</v>
      </c>
      <c r="E658" s="46">
        <v>3</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58" s="46">
        <f t="shared" ca="1" si="50"/>
        <v>9.0299999999999994</v>
      </c>
      <c r="I658" s="98"/>
      <c r="J658" s="104"/>
      <c r="K658" s="17" t="str">
        <f t="shared" si="49"/>
        <v>SEDUC E 28</v>
      </c>
    </row>
    <row r="659" spans="1:11 1025:1025">
      <c r="A659" s="17"/>
      <c r="B6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9" s="51" t="s">
        <v>13</v>
      </c>
      <c r="D659" s="48">
        <v>88279</v>
      </c>
      <c r="E659" s="46">
        <v>6.4</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9" s="46">
        <f t="shared" ca="1" si="50"/>
        <v>185.86</v>
      </c>
      <c r="I659" s="98"/>
      <c r="J659" s="104"/>
      <c r="K659" s="17" t="str">
        <f t="shared" si="49"/>
        <v>SEDUC E 28</v>
      </c>
    </row>
    <row r="660" spans="1:11 1025:1025">
      <c r="A660" s="17"/>
      <c r="B6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0" s="51" t="s">
        <v>13</v>
      </c>
      <c r="D660" s="48">
        <v>88316</v>
      </c>
      <c r="E660" s="46">
        <v>4.7</v>
      </c>
      <c r="F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60" s="46">
        <f t="shared" ca="1" si="50"/>
        <v>72.150000000000006</v>
      </c>
      <c r="I660" s="98"/>
      <c r="J660" s="104"/>
      <c r="K660" s="17" t="str">
        <f t="shared" si="49"/>
        <v>SEDUC E 28</v>
      </c>
    </row>
    <row r="661" spans="1:11 1025:1025">
      <c r="A661" s="17"/>
      <c r="B6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61" s="51" t="s">
        <v>41</v>
      </c>
      <c r="D661" s="48">
        <v>1</v>
      </c>
      <c r="E661" s="46">
        <v>2.2000000000000002</v>
      </c>
      <c r="F6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61" s="46">
        <f t="shared" ca="1" si="50"/>
        <v>1.41</v>
      </c>
      <c r="I661" s="98"/>
      <c r="J661" s="104"/>
      <c r="K661" s="17" t="str">
        <f t="shared" si="49"/>
        <v>SEDUC E 28</v>
      </c>
    </row>
    <row r="662" spans="1:11 1025:1025">
      <c r="A662" s="17"/>
      <c r="B6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62" s="51" t="s">
        <v>41</v>
      </c>
      <c r="D662" s="48">
        <v>3</v>
      </c>
      <c r="E662" s="46">
        <v>1.5</v>
      </c>
      <c r="F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62" s="46">
        <f t="shared" ca="1" si="50"/>
        <v>2.42</v>
      </c>
      <c r="I662" s="98"/>
      <c r="J662" s="104"/>
      <c r="K662" s="17" t="str">
        <f t="shared" si="49"/>
        <v>SEDUC E 28</v>
      </c>
    </row>
    <row r="663" spans="1:11 1025:1025">
      <c r="A663" s="130">
        <f ca="1">H663</f>
        <v>779.7299999999999</v>
      </c>
      <c r="B663" s="50" t="s">
        <v>14</v>
      </c>
      <c r="C663" s="51"/>
      <c r="D663" s="48"/>
      <c r="E663" s="46"/>
      <c r="F663" s="46"/>
      <c r="G663" s="46"/>
      <c r="H663" s="80">
        <f ca="1">SUM(H652:H662)</f>
        <v>779.7299999999999</v>
      </c>
      <c r="I663" s="98" t="str">
        <f>A650</f>
        <v>SEDUC E 28</v>
      </c>
      <c r="J663" s="122">
        <f ca="1">H663</f>
        <v>779.7299999999999</v>
      </c>
      <c r="K663" s="17" t="str">
        <f t="shared" si="49"/>
        <v>SEDUC E 28</v>
      </c>
    </row>
    <row r="664" spans="1:11 1025:1025">
      <c r="A664" s="17"/>
      <c r="B664" s="162"/>
      <c r="C664" s="163"/>
      <c r="D664" s="163"/>
      <c r="E664" s="162"/>
      <c r="F664" s="162"/>
      <c r="G664" s="162"/>
      <c r="H664" s="162"/>
      <c r="I664" s="98"/>
      <c r="J664" s="104"/>
      <c r="K664" s="17" t="str">
        <f t="shared" si="49"/>
        <v>SEDUC E 28</v>
      </c>
    </row>
    <row r="665" spans="1:11 1025:1025" ht="20.25">
      <c r="B665" s="372" t="str">
        <f>A666</f>
        <v>SEDUC E 29</v>
      </c>
      <c r="C665" s="373"/>
      <c r="D665" s="373"/>
      <c r="E665" s="373"/>
      <c r="F665" s="373"/>
      <c r="G665" s="373"/>
      <c r="H665" s="374"/>
      <c r="I665" s="98"/>
      <c r="J665" s="104"/>
      <c r="K665" s="96" t="str">
        <f>B665</f>
        <v>SEDUC E 29</v>
      </c>
      <c r="AMK665" s="17"/>
    </row>
    <row r="666" spans="1:11 1025:1025">
      <c r="A666" s="35" t="s">
        <v>94</v>
      </c>
      <c r="B666" s="385" t="s">
        <v>95</v>
      </c>
      <c r="C666" s="386"/>
      <c r="D666" s="386"/>
      <c r="E666" s="386"/>
      <c r="F666" s="387"/>
      <c r="G666" s="84" t="s">
        <v>4</v>
      </c>
      <c r="H666" s="36" t="s">
        <v>5</v>
      </c>
      <c r="I666" s="98"/>
      <c r="J666" s="104"/>
      <c r="K666" s="17" t="str">
        <f t="shared" ref="K666:K676" si="51">K665</f>
        <v>SEDUC E 29</v>
      </c>
    </row>
    <row r="667" spans="1:11 1025:1025">
      <c r="B667" s="38" t="s">
        <v>6</v>
      </c>
      <c r="C667" s="62" t="s">
        <v>7</v>
      </c>
      <c r="D667" s="39" t="s">
        <v>8</v>
      </c>
      <c r="E667" s="38" t="s">
        <v>9</v>
      </c>
      <c r="F667" s="38" t="s">
        <v>10</v>
      </c>
      <c r="G667" s="40" t="s">
        <v>11</v>
      </c>
      <c r="H667" s="39" t="s">
        <v>12</v>
      </c>
      <c r="I667" s="98"/>
      <c r="J667" s="104"/>
      <c r="K667" s="17" t="str">
        <f t="shared" si="51"/>
        <v>SEDUC E 29</v>
      </c>
    </row>
    <row r="668" spans="1:11 1025:1025" ht="24">
      <c r="B6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668" s="51" t="s">
        <v>37</v>
      </c>
      <c r="D668" s="48">
        <v>379</v>
      </c>
      <c r="E668" s="46">
        <v>2</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68" s="46">
        <f t="shared" ref="H668:H674" ca="1" si="52">ROUND(E668*G668,2)</f>
        <v>1.8</v>
      </c>
      <c r="I668" s="98"/>
      <c r="J668" s="104"/>
      <c r="K668" s="17" t="str">
        <f t="shared" si="51"/>
        <v>SEDUC E 29</v>
      </c>
    </row>
    <row r="669" spans="1:11 1025:1025">
      <c r="B6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9" s="51" t="s">
        <v>19</v>
      </c>
      <c r="D669" s="48">
        <v>4633</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9" s="46">
        <f t="shared" ca="1" si="52"/>
        <v>85.9</v>
      </c>
      <c r="I669" s="98"/>
      <c r="J669" s="104"/>
      <c r="K669" s="17" t="str">
        <f t="shared" si="51"/>
        <v>SEDUC E 29</v>
      </c>
    </row>
    <row r="670" spans="1:11 1025:1025" ht="24">
      <c r="B6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670" s="51" t="s">
        <v>37</v>
      </c>
      <c r="D670" s="48">
        <v>431</v>
      </c>
      <c r="E670" s="46">
        <v>2</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670" s="46">
        <f t="shared" ca="1" si="52"/>
        <v>18.2</v>
      </c>
      <c r="I670" s="98"/>
      <c r="J670" s="104"/>
      <c r="K670" s="17" t="str">
        <f t="shared" si="51"/>
        <v>SEDUC E 29</v>
      </c>
    </row>
    <row r="671" spans="1:11 1025:1025">
      <c r="B6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71" s="51" t="s">
        <v>41</v>
      </c>
      <c r="D671" s="48">
        <v>11</v>
      </c>
      <c r="E671" s="46">
        <v>1</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71" s="46">
        <f t="shared" ca="1" si="52"/>
        <v>25.9</v>
      </c>
      <c r="I671" s="98"/>
      <c r="J671" s="104"/>
      <c r="K671" s="17" t="str">
        <f t="shared" si="51"/>
        <v>SEDUC E 29</v>
      </c>
    </row>
    <row r="672" spans="1:11 1025:1025">
      <c r="B6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72" s="51" t="s">
        <v>19</v>
      </c>
      <c r="D672" s="48">
        <v>4655</v>
      </c>
      <c r="E672" s="46">
        <v>1</v>
      </c>
      <c r="F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72" s="46">
        <f t="shared" ca="1" si="52"/>
        <v>26.9</v>
      </c>
      <c r="I672" s="98"/>
      <c r="J672" s="104"/>
      <c r="K672" s="17" t="str">
        <f t="shared" si="51"/>
        <v>SEDUC E 29</v>
      </c>
    </row>
    <row r="673" spans="1:11 1025:1025">
      <c r="B6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3" s="51" t="s">
        <v>13</v>
      </c>
      <c r="D673" s="48">
        <v>88279</v>
      </c>
      <c r="E673" s="46">
        <v>6.4</v>
      </c>
      <c r="F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3" s="46">
        <f t="shared" ca="1" si="52"/>
        <v>185.86</v>
      </c>
      <c r="I673" s="98"/>
      <c r="J673" s="104"/>
      <c r="K673" s="17" t="str">
        <f t="shared" si="51"/>
        <v>SEDUC E 29</v>
      </c>
    </row>
    <row r="674" spans="1:11 1025:1025">
      <c r="B6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4" s="51" t="s">
        <v>13</v>
      </c>
      <c r="D674" s="48">
        <v>88316</v>
      </c>
      <c r="E674" s="46">
        <v>4.7</v>
      </c>
      <c r="F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4" s="46">
        <f t="shared" ca="1" si="52"/>
        <v>72.150000000000006</v>
      </c>
      <c r="I674" s="98"/>
      <c r="J674" s="104"/>
      <c r="K674" s="17" t="str">
        <f t="shared" si="51"/>
        <v>SEDUC E 29</v>
      </c>
    </row>
    <row r="675" spans="1:11 1025:1025">
      <c r="A675" s="49">
        <f ca="1">H675</f>
        <v>416.71000000000004</v>
      </c>
      <c r="B675" s="50" t="s">
        <v>14</v>
      </c>
      <c r="C675" s="51"/>
      <c r="D675" s="48"/>
      <c r="E675" s="46"/>
      <c r="F675" s="46"/>
      <c r="G675" s="46"/>
      <c r="H675" s="80">
        <f ca="1">SUM(H668:H674)</f>
        <v>416.71000000000004</v>
      </c>
      <c r="I675" s="98" t="str">
        <f>A666</f>
        <v>SEDUC E 29</v>
      </c>
      <c r="J675" s="122">
        <f ca="1">H675</f>
        <v>416.71000000000004</v>
      </c>
      <c r="K675" s="17" t="str">
        <f t="shared" si="51"/>
        <v>SEDUC E 29</v>
      </c>
    </row>
    <row r="676" spans="1:11 1025:1025">
      <c r="B676" s="162"/>
      <c r="C676" s="163"/>
      <c r="D676" s="163"/>
      <c r="E676" s="162"/>
      <c r="F676" s="162"/>
      <c r="G676" s="162"/>
      <c r="H676" s="164"/>
      <c r="I676" s="98"/>
      <c r="J676" s="104"/>
      <c r="K676" s="17" t="str">
        <f t="shared" si="51"/>
        <v>SEDUC E 29</v>
      </c>
    </row>
    <row r="677" spans="1:11 1025:1025" ht="20.25">
      <c r="B677" s="372" t="str">
        <f>A678</f>
        <v>SEDUC E 30</v>
      </c>
      <c r="C677" s="373"/>
      <c r="D677" s="373"/>
      <c r="E677" s="373"/>
      <c r="F677" s="373"/>
      <c r="G677" s="373"/>
      <c r="H677" s="374"/>
      <c r="I677" s="98"/>
      <c r="J677" s="104"/>
      <c r="K677" s="96" t="str">
        <f>B677</f>
        <v>SEDUC E 30</v>
      </c>
      <c r="AMK677" s="17"/>
    </row>
    <row r="678" spans="1:11 1025:1025">
      <c r="A678" s="35" t="s">
        <v>96</v>
      </c>
      <c r="B678" s="385" t="s">
        <v>97</v>
      </c>
      <c r="C678" s="386"/>
      <c r="D678" s="386"/>
      <c r="E678" s="386"/>
      <c r="F678" s="387"/>
      <c r="G678" s="84" t="s">
        <v>4</v>
      </c>
      <c r="H678" s="36" t="s">
        <v>5</v>
      </c>
      <c r="I678" s="98"/>
      <c r="J678" s="104"/>
      <c r="K678" s="17" t="str">
        <f t="shared" ref="K678:K711" si="53">K677</f>
        <v>SEDUC E 30</v>
      </c>
    </row>
    <row r="679" spans="1:11 1025:1025">
      <c r="B679" s="38" t="s">
        <v>6</v>
      </c>
      <c r="C679" s="62" t="s">
        <v>7</v>
      </c>
      <c r="D679" s="39" t="s">
        <v>8</v>
      </c>
      <c r="E679" s="38" t="s">
        <v>9</v>
      </c>
      <c r="F679" s="38" t="s">
        <v>10</v>
      </c>
      <c r="G679" s="40" t="s">
        <v>11</v>
      </c>
      <c r="H679" s="39" t="s">
        <v>12</v>
      </c>
      <c r="I679" s="98"/>
      <c r="J679" s="104"/>
      <c r="K679" s="17" t="str">
        <f t="shared" si="53"/>
        <v>SEDUC E 30</v>
      </c>
    </row>
    <row r="680" spans="1:11 1025:1025">
      <c r="B6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80" s="51" t="s">
        <v>19</v>
      </c>
      <c r="D680" s="48">
        <v>155</v>
      </c>
      <c r="E680" s="46">
        <v>1</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80" s="46">
        <f t="shared" ref="H680:H709" ca="1" si="54">ROUND(E680*G680,2)</f>
        <v>11.88</v>
      </c>
      <c r="I680" s="98"/>
      <c r="J680" s="104"/>
      <c r="K680" s="17" t="str">
        <f t="shared" si="53"/>
        <v>SEDUC E 30</v>
      </c>
    </row>
    <row r="681" spans="1:11 1025:1025" ht="24" customHeight="1">
      <c r="B681" s="341">
        <f ca="1">IF(INDIRECT(ADDRESS(ROW(),3,3))="iSINAPI",)</f>
        <v>0</v>
      </c>
      <c r="C681" s="51" t="s">
        <v>37</v>
      </c>
      <c r="D681" s="48">
        <v>379</v>
      </c>
      <c r="E681" s="46">
        <v>3</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81" s="46">
        <f t="shared" ca="1" si="54"/>
        <v>2.7</v>
      </c>
      <c r="I681" s="98"/>
      <c r="J681" s="104"/>
      <c r="K681" s="17" t="str">
        <f t="shared" si="53"/>
        <v>SEDUC E 30</v>
      </c>
    </row>
    <row r="682" spans="1:11 1025:1025">
      <c r="B6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82" s="51" t="s">
        <v>19</v>
      </c>
      <c r="D682" s="48">
        <v>4634</v>
      </c>
      <c r="E682" s="46">
        <v>1</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82" s="46">
        <f t="shared" ca="1" si="54"/>
        <v>123.75</v>
      </c>
      <c r="I682" s="98"/>
      <c r="J682" s="104"/>
      <c r="K682" s="17" t="str">
        <f t="shared" si="53"/>
        <v>SEDUC E 30</v>
      </c>
    </row>
    <row r="683" spans="1:11 1025:1025">
      <c r="B6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3" s="51" t="s">
        <v>19</v>
      </c>
      <c r="D683" s="48">
        <v>393</v>
      </c>
      <c r="E683" s="46">
        <f>18*0.2</f>
        <v>3.6</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3" s="46">
        <f t="shared" ca="1" si="54"/>
        <v>217.8</v>
      </c>
      <c r="I683" s="98"/>
      <c r="J683" s="104"/>
      <c r="K683" s="17" t="str">
        <f t="shared" si="53"/>
        <v>SEDUC E 30</v>
      </c>
    </row>
    <row r="684" spans="1:11 1025:1025">
      <c r="B6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4" s="51" t="s">
        <v>33</v>
      </c>
      <c r="D684" s="48" t="s">
        <v>98</v>
      </c>
      <c r="E684" s="46">
        <v>4.5</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4" s="46">
        <f t="shared" ca="1" si="54"/>
        <v>31.91</v>
      </c>
      <c r="I684" s="98"/>
      <c r="J684" s="104"/>
      <c r="K684" s="17" t="str">
        <f t="shared" si="53"/>
        <v>SEDUC E 30</v>
      </c>
    </row>
    <row r="685" spans="1:11 1025:1025">
      <c r="B6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5" s="51" t="s">
        <v>19</v>
      </c>
      <c r="D685" s="48">
        <v>3249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5" s="46">
        <f t="shared" ca="1" si="54"/>
        <v>320.85000000000002</v>
      </c>
      <c r="I685" s="98"/>
      <c r="J685" s="104"/>
      <c r="K685" s="17" t="str">
        <f t="shared" si="53"/>
        <v>SEDUC E 30</v>
      </c>
    </row>
    <row r="686" spans="1:11 1025:1025">
      <c r="B6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FERRO GALVANIZADO, 50,8 MM X 9,53 MM (L X E), 6,99 KG/M                                                                                                                                                                                                                                                                                                                                                                                                                       </v>
      </c>
      <c r="C686" s="51" t="s">
        <v>37</v>
      </c>
      <c r="D686" s="48">
        <v>568</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80.16</v>
      </c>
      <c r="H686" s="46">
        <f t="shared" ca="1" si="54"/>
        <v>80.16</v>
      </c>
      <c r="I686" s="160"/>
      <c r="J686" s="104"/>
      <c r="K686" s="17" t="str">
        <f t="shared" si="53"/>
        <v>SEDUC E 30</v>
      </c>
    </row>
    <row r="687" spans="1:11 1025:1025">
      <c r="B6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7" s="51" t="s">
        <v>19</v>
      </c>
      <c r="D687" s="48">
        <v>10617</v>
      </c>
      <c r="E687" s="46">
        <v>3</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687" s="46">
        <f t="shared" ca="1" si="54"/>
        <v>106.98</v>
      </c>
      <c r="I687" s="98"/>
      <c r="J687" s="104"/>
      <c r="K687" s="17" t="str">
        <f t="shared" si="53"/>
        <v>SEDUC E 30</v>
      </c>
    </row>
    <row r="688" spans="1:11 1025:1025" ht="24">
      <c r="B6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8" s="51" t="s">
        <v>19</v>
      </c>
      <c r="D688" s="48">
        <v>10629</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8" s="46">
        <f t="shared" ca="1" si="54"/>
        <v>39.54</v>
      </c>
      <c r="I688" s="98"/>
      <c r="J688" s="104"/>
      <c r="K688" s="17" t="str">
        <f t="shared" si="53"/>
        <v>SEDUC E 30</v>
      </c>
    </row>
    <row r="689" spans="2:11">
      <c r="B6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9" s="51" t="s">
        <v>41</v>
      </c>
      <c r="D689" s="48">
        <v>10</v>
      </c>
      <c r="E689" s="46">
        <v>1</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9" s="46">
        <f t="shared" ca="1" si="54"/>
        <v>4.67</v>
      </c>
      <c r="I689" s="98"/>
      <c r="J689" s="104"/>
      <c r="K689" s="17" t="str">
        <f t="shared" si="53"/>
        <v>SEDUC E 30</v>
      </c>
    </row>
    <row r="690" spans="2:11">
      <c r="B6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90" s="51" t="s">
        <v>19</v>
      </c>
      <c r="D690" s="48">
        <v>10623</v>
      </c>
      <c r="E690" s="46">
        <v>2</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690" s="46">
        <f t="shared" ca="1" si="54"/>
        <v>5.64</v>
      </c>
      <c r="I690" s="98"/>
      <c r="J690" s="104"/>
      <c r="K690" s="17" t="str">
        <f t="shared" si="53"/>
        <v>SEDUC E 30</v>
      </c>
    </row>
    <row r="691" spans="2:11" ht="24">
      <c r="B6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91" s="51" t="s">
        <v>19</v>
      </c>
      <c r="D691" s="48">
        <v>9720</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91" s="46">
        <f t="shared" ca="1" si="54"/>
        <v>163.5</v>
      </c>
      <c r="I691" s="98"/>
      <c r="J691" s="104"/>
      <c r="K691" s="17" t="str">
        <f t="shared" si="53"/>
        <v>SEDUC E 30</v>
      </c>
    </row>
    <row r="692" spans="2:11">
      <c r="B6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92" s="51" t="s">
        <v>33</v>
      </c>
      <c r="D692" s="48" t="s">
        <v>47</v>
      </c>
      <c r="E692" s="46">
        <v>3</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92" s="46">
        <f t="shared" ca="1" si="54"/>
        <v>31.65</v>
      </c>
      <c r="I692" s="98"/>
      <c r="J692" s="104"/>
      <c r="K692" s="17" t="str">
        <f t="shared" si="53"/>
        <v>SEDUC E 30</v>
      </c>
    </row>
    <row r="693" spans="2:11" ht="24">
      <c r="B6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693" s="51" t="s">
        <v>37</v>
      </c>
      <c r="D693" s="48">
        <v>3378</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693" s="46">
        <f t="shared" ca="1" si="54"/>
        <v>275.94</v>
      </c>
      <c r="I693" s="98"/>
      <c r="J693" s="104"/>
      <c r="K693" s="17" t="str">
        <f t="shared" si="53"/>
        <v>SEDUC E 30</v>
      </c>
    </row>
    <row r="694" spans="2:11">
      <c r="B6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4" s="51" t="s">
        <v>19</v>
      </c>
      <c r="D694" s="48">
        <v>2524</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94" s="46">
        <f t="shared" ca="1" si="54"/>
        <v>303</v>
      </c>
      <c r="I694" s="98"/>
      <c r="J694" s="104"/>
      <c r="K694" s="17" t="str">
        <f t="shared" si="53"/>
        <v>SEDUC E 30</v>
      </c>
    </row>
    <row r="695" spans="2:11">
      <c r="B6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5" s="51" t="s">
        <v>19</v>
      </c>
      <c r="D695" s="48">
        <v>1583</v>
      </c>
      <c r="E695" s="46">
        <v>1</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v>
      </c>
      <c r="H695" s="46">
        <f t="shared" ca="1" si="54"/>
        <v>12.36</v>
      </c>
      <c r="I695" s="98"/>
      <c r="J695" s="104"/>
      <c r="K695" s="17" t="str">
        <f t="shared" si="53"/>
        <v>SEDUC E 30</v>
      </c>
    </row>
    <row r="696" spans="2:11">
      <c r="B6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6" s="51" t="s">
        <v>33</v>
      </c>
      <c r="D696" s="48" t="s">
        <v>46</v>
      </c>
      <c r="E696" s="46">
        <v>3</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6" s="46">
        <f t="shared" ca="1" si="54"/>
        <v>24.21</v>
      </c>
      <c r="I696" s="98"/>
      <c r="J696" s="104"/>
      <c r="K696" s="17" t="str">
        <f t="shared" si="53"/>
        <v>SEDUC E 30</v>
      </c>
    </row>
    <row r="697" spans="2:11">
      <c r="B6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7" s="51" t="s">
        <v>33</v>
      </c>
      <c r="D697" s="48" t="s">
        <v>45</v>
      </c>
      <c r="E697" s="46">
        <v>3</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7" s="46">
        <f t="shared" ca="1" si="54"/>
        <v>27.96</v>
      </c>
      <c r="I697" s="98"/>
      <c r="J697" s="104"/>
      <c r="K697" s="17" t="str">
        <f t="shared" si="53"/>
        <v>SEDUC E 30</v>
      </c>
    </row>
    <row r="698" spans="2:11" ht="24">
      <c r="B6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98" s="51" t="s">
        <v>37</v>
      </c>
      <c r="D698" s="48">
        <v>442</v>
      </c>
      <c r="E698" s="46">
        <v>2</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698" s="46">
        <f t="shared" ca="1" si="54"/>
        <v>9.0399999999999991</v>
      </c>
      <c r="I698" s="98"/>
      <c r="J698" s="104"/>
      <c r="K698" s="17" t="str">
        <f t="shared" si="53"/>
        <v>SEDUC E 30</v>
      </c>
    </row>
    <row r="699" spans="2:11" ht="24">
      <c r="B6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99" s="51" t="s">
        <v>37</v>
      </c>
      <c r="D699" s="48">
        <v>442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699" s="46">
        <f t="shared" ca="1" si="54"/>
        <v>9.0399999999999991</v>
      </c>
      <c r="I699" s="98"/>
      <c r="J699" s="104"/>
      <c r="K699" s="17" t="str">
        <f t="shared" si="53"/>
        <v>SEDUC E 30</v>
      </c>
    </row>
    <row r="700" spans="2:11">
      <c r="B7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700" s="51" t="s">
        <v>19</v>
      </c>
      <c r="D700" s="48">
        <v>1672</v>
      </c>
      <c r="E700" s="46">
        <v>1</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11,24</v>
      </c>
      <c r="H700" s="46">
        <f t="shared" ca="1" si="54"/>
        <v>11.24</v>
      </c>
      <c r="I700" s="98"/>
      <c r="J700" s="104"/>
      <c r="K700" s="17" t="str">
        <f t="shared" si="53"/>
        <v>SEDUC E 30</v>
      </c>
    </row>
    <row r="701" spans="2:11" ht="24">
      <c r="B7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701" s="51" t="s">
        <v>37</v>
      </c>
      <c r="D701" s="48">
        <v>431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701" s="46">
        <f t="shared" ca="1" si="54"/>
        <v>9.1</v>
      </c>
      <c r="I701" s="98"/>
      <c r="J701" s="104"/>
      <c r="K701" s="17" t="str">
        <f t="shared" si="53"/>
        <v>SEDUC E 30</v>
      </c>
    </row>
    <row r="702" spans="2:11" ht="24">
      <c r="B7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702" s="51" t="s">
        <v>37</v>
      </c>
      <c r="D702" s="48">
        <v>432</v>
      </c>
      <c r="E702" s="46">
        <v>2</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702" s="46">
        <f t="shared" ca="1" si="54"/>
        <v>20.079999999999998</v>
      </c>
      <c r="I702" s="98"/>
      <c r="J702" s="104"/>
      <c r="K702" s="17" t="str">
        <f t="shared" si="53"/>
        <v>SEDUC E 30</v>
      </c>
    </row>
    <row r="703" spans="2:11" ht="24">
      <c r="B7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703" s="51" t="s">
        <v>37</v>
      </c>
      <c r="D703" s="48">
        <v>4276</v>
      </c>
      <c r="E703" s="46">
        <v>3</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703" s="46">
        <f t="shared" ca="1" si="54"/>
        <v>536.42999999999995</v>
      </c>
      <c r="I703" s="98"/>
      <c r="J703" s="104"/>
      <c r="K703" s="17" t="str">
        <f t="shared" si="53"/>
        <v>SEDUC E 30</v>
      </c>
    </row>
    <row r="704" spans="2:11">
      <c r="B7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704" s="51" t="s">
        <v>37</v>
      </c>
      <c r="D704" s="48">
        <v>7581</v>
      </c>
      <c r="E704" s="46">
        <v>1</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704" s="46">
        <f t="shared" ca="1" si="54"/>
        <v>3.01</v>
      </c>
      <c r="I704" s="98"/>
      <c r="J704" s="104"/>
      <c r="K704" s="17" t="str">
        <f t="shared" si="53"/>
        <v>SEDUC E 30</v>
      </c>
    </row>
    <row r="705" spans="1:11 1025:1025">
      <c r="B7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5" s="51" t="s">
        <v>41</v>
      </c>
      <c r="D705" s="48">
        <v>6</v>
      </c>
      <c r="E705" s="46">
        <v>1</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5" s="46">
        <f t="shared" ca="1" si="54"/>
        <v>174.2</v>
      </c>
      <c r="I705" s="98"/>
      <c r="J705" s="104"/>
      <c r="K705" s="17" t="str">
        <f t="shared" si="53"/>
        <v>SEDUC E 30</v>
      </c>
    </row>
    <row r="706" spans="1:11 1025:1025">
      <c r="B7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6" s="51" t="s">
        <v>13</v>
      </c>
      <c r="D706" s="48">
        <v>88279</v>
      </c>
      <c r="E706" s="46">
        <v>5</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6" s="46">
        <f t="shared" ca="1" si="54"/>
        <v>145.19999999999999</v>
      </c>
      <c r="I706" s="98"/>
      <c r="J706" s="104"/>
      <c r="K706" s="17" t="str">
        <f t="shared" si="53"/>
        <v>SEDUC E 30</v>
      </c>
    </row>
    <row r="707" spans="1:11 1025:1025">
      <c r="B7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7" s="51" t="s">
        <v>13</v>
      </c>
      <c r="D707" s="48">
        <v>88316</v>
      </c>
      <c r="E707" s="46">
        <v>5</v>
      </c>
      <c r="F7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7" s="46">
        <f t="shared" ca="1" si="54"/>
        <v>76.75</v>
      </c>
      <c r="I707" s="98"/>
      <c r="J707" s="104"/>
      <c r="K707" s="17" t="str">
        <f t="shared" si="53"/>
        <v>SEDUC E 30</v>
      </c>
    </row>
    <row r="708" spans="1:11 1025:1025">
      <c r="B7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8" s="51" t="s">
        <v>41</v>
      </c>
      <c r="D708" s="48">
        <v>1</v>
      </c>
      <c r="E708" s="46">
        <v>2</v>
      </c>
      <c r="F7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8" s="46">
        <f t="shared" ca="1" si="54"/>
        <v>1.28</v>
      </c>
      <c r="I708" s="98"/>
      <c r="J708" s="104"/>
      <c r="K708" s="17" t="str">
        <f t="shared" si="53"/>
        <v>SEDUC E 30</v>
      </c>
    </row>
    <row r="709" spans="1:11 1025:1025">
      <c r="B7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9" s="51" t="s">
        <v>41</v>
      </c>
      <c r="D709" s="48">
        <v>3</v>
      </c>
      <c r="E709" s="46">
        <v>1.1000000000000001</v>
      </c>
      <c r="F7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9" s="46">
        <f t="shared" ca="1" si="54"/>
        <v>1.77</v>
      </c>
      <c r="I709" s="98"/>
      <c r="J709" s="104"/>
      <c r="K709" s="17" t="str">
        <f t="shared" si="53"/>
        <v>SEDUC E 30</v>
      </c>
    </row>
    <row r="710" spans="1:11 1025:1025">
      <c r="A710" s="49">
        <f ca="1">H710</f>
        <v>2781.64</v>
      </c>
      <c r="B710" s="50" t="s">
        <v>14</v>
      </c>
      <c r="C710" s="51"/>
      <c r="D710" s="48"/>
      <c r="E710" s="46"/>
      <c r="F710" s="46"/>
      <c r="G710" s="46"/>
      <c r="H710" s="80">
        <f ca="1">SUM(H680:H709)</f>
        <v>2781.64</v>
      </c>
      <c r="I710" s="98" t="str">
        <f>A678</f>
        <v>SEDUC E 30</v>
      </c>
      <c r="J710" s="122">
        <f ca="1">H710</f>
        <v>2781.64</v>
      </c>
      <c r="K710" s="17" t="str">
        <f t="shared" si="53"/>
        <v>SEDUC E 30</v>
      </c>
    </row>
    <row r="711" spans="1:11 1025:1025">
      <c r="B711" s="162"/>
      <c r="C711" s="163"/>
      <c r="D711" s="163"/>
      <c r="E711" s="162"/>
      <c r="F711" s="162"/>
      <c r="G711" s="162"/>
      <c r="H711" s="164"/>
      <c r="I711" s="98"/>
      <c r="J711" s="104"/>
      <c r="K711" s="17" t="str">
        <f t="shared" si="53"/>
        <v>SEDUC E 30</v>
      </c>
    </row>
    <row r="712" spans="1:11 1025:1025" ht="20.25">
      <c r="B712" s="372" t="str">
        <f>A713</f>
        <v>SEDUC E 31</v>
      </c>
      <c r="C712" s="373"/>
      <c r="D712" s="373"/>
      <c r="E712" s="373"/>
      <c r="F712" s="373"/>
      <c r="G712" s="373"/>
      <c r="H712" s="374"/>
      <c r="I712" s="98"/>
      <c r="J712" s="104"/>
      <c r="K712" s="96" t="str">
        <f>B712</f>
        <v>SEDUC E 31</v>
      </c>
      <c r="AMK712" s="17"/>
    </row>
    <row r="713" spans="1:11 1025:1025">
      <c r="A713" s="35" t="s">
        <v>99</v>
      </c>
      <c r="B713" s="391" t="s">
        <v>100</v>
      </c>
      <c r="C713" s="392"/>
      <c r="D713" s="392"/>
      <c r="E713" s="392"/>
      <c r="F713" s="393"/>
      <c r="G713" s="82" t="s">
        <v>4</v>
      </c>
      <c r="H713" s="36" t="s">
        <v>5</v>
      </c>
      <c r="I713" s="98"/>
      <c r="J713" s="104"/>
      <c r="K713" s="17" t="str">
        <f t="shared" ref="K713:K724" si="55">K712</f>
        <v>SEDUC E 31</v>
      </c>
    </row>
    <row r="714" spans="1:11 1025:1025">
      <c r="B714" s="38" t="s">
        <v>6</v>
      </c>
      <c r="C714" s="62" t="s">
        <v>7</v>
      </c>
      <c r="D714" s="39" t="s">
        <v>8</v>
      </c>
      <c r="E714" s="38" t="s">
        <v>9</v>
      </c>
      <c r="F714" s="38" t="s">
        <v>10</v>
      </c>
      <c r="G714" s="40" t="s">
        <v>11</v>
      </c>
      <c r="H714" s="39" t="s">
        <v>12</v>
      </c>
      <c r="I714" s="98"/>
      <c r="J714" s="104"/>
      <c r="K714" s="17" t="str">
        <f t="shared" si="55"/>
        <v>SEDUC E 31</v>
      </c>
    </row>
    <row r="715" spans="1:11 1025:1025" ht="24">
      <c r="B7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715" s="51" t="s">
        <v>37</v>
      </c>
      <c r="D715" s="48">
        <v>3378</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715" s="46">
        <f t="shared" ref="H715:H722" ca="1" si="56">ROUND(E715*G715,2)</f>
        <v>275.94</v>
      </c>
      <c r="I715" s="98"/>
      <c r="J715" s="104"/>
      <c r="K715" s="17" t="str">
        <f t="shared" si="55"/>
        <v>SEDUC E 31</v>
      </c>
    </row>
    <row r="716" spans="1:11 1025:1025">
      <c r="B7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6" s="51" t="s">
        <v>41</v>
      </c>
      <c r="D716" s="51">
        <v>5</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6" s="46">
        <f t="shared" ca="1" si="56"/>
        <v>10.199999999999999</v>
      </c>
      <c r="I716" s="98"/>
      <c r="J716" s="104"/>
      <c r="K716" s="17" t="str">
        <f t="shared" si="55"/>
        <v>SEDUC E 31</v>
      </c>
    </row>
    <row r="717" spans="1:11 1025:1025">
      <c r="B7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7" s="51" t="s">
        <v>19</v>
      </c>
      <c r="D717" s="48">
        <v>393</v>
      </c>
      <c r="E717" s="46">
        <f>0.2*25</f>
        <v>5</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7" s="46">
        <f t="shared" ca="1" si="56"/>
        <v>302.5</v>
      </c>
      <c r="I717" s="98"/>
      <c r="J717" s="104"/>
      <c r="K717" s="17" t="str">
        <f t="shared" si="55"/>
        <v>SEDUC E 31</v>
      </c>
    </row>
    <row r="718" spans="1:11 1025:1025">
      <c r="B7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8" s="51" t="s">
        <v>41</v>
      </c>
      <c r="D718" s="51">
        <v>4</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8" s="46">
        <f t="shared" ca="1" si="56"/>
        <v>32.07</v>
      </c>
      <c r="I718" s="98"/>
      <c r="J718" s="104"/>
      <c r="K718" s="17" t="str">
        <f t="shared" si="55"/>
        <v>SEDUC E 31</v>
      </c>
    </row>
    <row r="719" spans="1:11 1025:1025">
      <c r="B7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9" s="168" t="s">
        <v>19</v>
      </c>
      <c r="D719" s="48">
        <v>10617</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719" s="46">
        <f t="shared" ca="1" si="56"/>
        <v>106.98</v>
      </c>
      <c r="I719" s="98"/>
      <c r="J719" s="104"/>
      <c r="K719" s="17" t="str">
        <f t="shared" si="55"/>
        <v>SEDUC E 31</v>
      </c>
    </row>
    <row r="720" spans="1:11 1025:1025" ht="24">
      <c r="B7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20" s="168" t="s">
        <v>19</v>
      </c>
      <c r="D720" s="48">
        <v>9720</v>
      </c>
      <c r="E720" s="46">
        <v>3</v>
      </c>
      <c r="F7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720" s="46">
        <f t="shared" ca="1" si="56"/>
        <v>163.5</v>
      </c>
      <c r="I720" s="98"/>
      <c r="J720" s="104"/>
      <c r="K720" s="17" t="str">
        <f t="shared" si="55"/>
        <v>SEDUC E 31</v>
      </c>
    </row>
    <row r="721" spans="1:11 1025:1025">
      <c r="B7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1" s="51" t="s">
        <v>13</v>
      </c>
      <c r="D721" s="48">
        <v>88279</v>
      </c>
      <c r="E721" s="46">
        <v>3</v>
      </c>
      <c r="F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21" s="46">
        <f t="shared" ca="1" si="56"/>
        <v>87.12</v>
      </c>
      <c r="I721" s="98"/>
      <c r="J721" s="104"/>
      <c r="K721" s="17" t="str">
        <f t="shared" si="55"/>
        <v>SEDUC E 31</v>
      </c>
    </row>
    <row r="722" spans="1:11 1025:1025">
      <c r="B7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22" s="51" t="s">
        <v>13</v>
      </c>
      <c r="D722" s="48">
        <v>88316</v>
      </c>
      <c r="E722" s="46">
        <v>3</v>
      </c>
      <c r="F7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22" s="46">
        <f t="shared" ca="1" si="56"/>
        <v>46.05</v>
      </c>
      <c r="I722" s="98"/>
      <c r="J722" s="104"/>
      <c r="K722" s="17" t="str">
        <f t="shared" si="55"/>
        <v>SEDUC E 31</v>
      </c>
    </row>
    <row r="723" spans="1:11 1025:1025">
      <c r="A723" s="49">
        <f ca="1">H723</f>
        <v>1024.3600000000001</v>
      </c>
      <c r="B723" s="50" t="s">
        <v>14</v>
      </c>
      <c r="C723" s="51"/>
      <c r="D723" s="51"/>
      <c r="E723" s="46"/>
      <c r="F723" s="46"/>
      <c r="G723" s="46"/>
      <c r="H723" s="80">
        <f ca="1">SUM(H715:H722)</f>
        <v>1024.3600000000001</v>
      </c>
      <c r="I723" s="98" t="str">
        <f>A713</f>
        <v>SEDUC E 31</v>
      </c>
      <c r="J723" s="122">
        <f ca="1">H723</f>
        <v>1024.3600000000001</v>
      </c>
      <c r="K723" s="17" t="str">
        <f t="shared" si="55"/>
        <v>SEDUC E 31</v>
      </c>
    </row>
    <row r="724" spans="1:11 1025:1025">
      <c r="B724" s="69"/>
      <c r="C724" s="70"/>
      <c r="D724" s="70"/>
      <c r="E724" s="71"/>
      <c r="F724" s="72"/>
      <c r="G724" s="167"/>
      <c r="H724" s="74"/>
      <c r="I724" s="98"/>
      <c r="J724" s="104"/>
      <c r="K724" s="17" t="str">
        <f t="shared" si="55"/>
        <v>SEDUC E 31</v>
      </c>
    </row>
    <row r="725" spans="1:11 1025:1025" ht="20.25">
      <c r="B725" s="372" t="str">
        <f>A726</f>
        <v>SEDUC E 32</v>
      </c>
      <c r="C725" s="373"/>
      <c r="D725" s="373"/>
      <c r="E725" s="373"/>
      <c r="F725" s="373"/>
      <c r="G725" s="373"/>
      <c r="H725" s="374"/>
      <c r="I725" s="98"/>
      <c r="J725" s="104"/>
      <c r="K725" s="96" t="str">
        <f>B725</f>
        <v>SEDUC E 32</v>
      </c>
      <c r="AMK725" s="17"/>
    </row>
    <row r="726" spans="1:11 1025:1025">
      <c r="A726" s="35" t="s">
        <v>101</v>
      </c>
      <c r="B726" s="385" t="s">
        <v>102</v>
      </c>
      <c r="C726" s="386"/>
      <c r="D726" s="386"/>
      <c r="E726" s="386"/>
      <c r="F726" s="387"/>
      <c r="G726" s="82" t="s">
        <v>4</v>
      </c>
      <c r="H726" s="36" t="s">
        <v>5</v>
      </c>
      <c r="I726" s="98"/>
      <c r="J726" s="104"/>
      <c r="K726" s="17" t="str">
        <f t="shared" ref="K726:K737" si="57">K725</f>
        <v>SEDUC E 32</v>
      </c>
    </row>
    <row r="727" spans="1:11 1025:1025">
      <c r="B727" s="38" t="s">
        <v>6</v>
      </c>
      <c r="C727" s="62" t="s">
        <v>7</v>
      </c>
      <c r="D727" s="39" t="s">
        <v>8</v>
      </c>
      <c r="E727" s="38" t="s">
        <v>9</v>
      </c>
      <c r="F727" s="38" t="s">
        <v>10</v>
      </c>
      <c r="G727" s="40" t="s">
        <v>11</v>
      </c>
      <c r="H727" s="39" t="s">
        <v>12</v>
      </c>
      <c r="I727" s="98"/>
      <c r="J727" s="104"/>
      <c r="K727" s="17" t="str">
        <f t="shared" si="57"/>
        <v>SEDUC E 32</v>
      </c>
    </row>
    <row r="728" spans="1:11 1025:1025" ht="24">
      <c r="B7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28" s="51" t="s">
        <v>37</v>
      </c>
      <c r="D728" s="48">
        <v>996</v>
      </c>
      <c r="E728" s="47">
        <v>18</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728" s="46">
        <f t="shared" ref="H728:H735" ca="1" si="58">ROUND(E728*G728,2)</f>
        <v>445.86</v>
      </c>
      <c r="I728" s="98"/>
      <c r="J728" s="104"/>
      <c r="K728" s="17" t="str">
        <f t="shared" si="57"/>
        <v>SEDUC E 32</v>
      </c>
    </row>
    <row r="729" spans="1:11 1025:1025" ht="24">
      <c r="B7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29" s="51" t="s">
        <v>37</v>
      </c>
      <c r="D729" s="51">
        <v>996</v>
      </c>
      <c r="E729" s="47">
        <v>54</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729" s="46">
        <f t="shared" ca="1" si="58"/>
        <v>1337.58</v>
      </c>
      <c r="I729" s="98"/>
      <c r="J729" s="104"/>
      <c r="K729" s="17" t="str">
        <f t="shared" si="57"/>
        <v>SEDUC E 32</v>
      </c>
    </row>
    <row r="730" spans="1:11 1025:1025">
      <c r="B73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30" s="51" t="s">
        <v>13</v>
      </c>
      <c r="D730" s="48">
        <v>83372</v>
      </c>
      <c r="E730" s="47">
        <v>1</v>
      </c>
      <c r="F73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30"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30" s="46" t="e">
        <f t="shared" ca="1" si="58"/>
        <v>#N/A</v>
      </c>
      <c r="I730" s="98"/>
      <c r="J730" s="104"/>
      <c r="K730" s="17" t="str">
        <f t="shared" si="57"/>
        <v>SEDUC E 32</v>
      </c>
    </row>
    <row r="731" spans="1:11 1025:1025" ht="24">
      <c r="B7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40 MM (1 1/2")                                                                                                                                                                                                                                                                                                                                                                                                             </v>
      </c>
      <c r="C731" s="51" t="s">
        <v>37</v>
      </c>
      <c r="D731" s="169">
        <v>2626</v>
      </c>
      <c r="E731" s="46">
        <v>54</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26.82</v>
      </c>
      <c r="H731" s="46">
        <f t="shared" ref="H731" ca="1" si="59">ROUND(E731*G731,2)</f>
        <v>1448.28</v>
      </c>
      <c r="I731" s="98"/>
      <c r="J731" s="104"/>
      <c r="K731" s="17" t="str">
        <f t="shared" si="57"/>
        <v>SEDUC E 32</v>
      </c>
    </row>
    <row r="732" spans="1:11 1025:1025">
      <c r="B7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10  ATE  50A, TENSAO MAXIMA DE 415 V                                                                                                                                                                                                                                                                                                                                                                                                                                        </v>
      </c>
      <c r="C732" s="51" t="s">
        <v>37</v>
      </c>
      <c r="D732" s="48">
        <v>2392</v>
      </c>
      <c r="E732" s="47">
        <v>1</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80.55</v>
      </c>
      <c r="H732" s="46">
        <f t="shared" ca="1" si="58"/>
        <v>80.55</v>
      </c>
      <c r="I732" s="98"/>
      <c r="J732" s="104"/>
      <c r="K732" s="17" t="str">
        <f t="shared" si="57"/>
        <v>SEDUC E 32</v>
      </c>
    </row>
    <row r="733" spans="1:11 1025:1025">
      <c r="B7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1/2 ", SEM LUVA                                                                                                                                                                                                                                                                                                                                                                                                                                                    </v>
      </c>
      <c r="C733" s="51" t="s">
        <v>37</v>
      </c>
      <c r="D733" s="48">
        <v>2680</v>
      </c>
      <c r="E733" s="47">
        <v>15</v>
      </c>
      <c r="F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8.26</v>
      </c>
      <c r="H733" s="46">
        <f t="shared" ca="1" si="58"/>
        <v>123.9</v>
      </c>
      <c r="I733" s="98"/>
      <c r="J733" s="104"/>
      <c r="K733" s="17" t="str">
        <f t="shared" si="57"/>
        <v>SEDUC E 32</v>
      </c>
    </row>
    <row r="734" spans="1:11 1025:1025">
      <c r="B7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4" s="51" t="s">
        <v>13</v>
      </c>
      <c r="D734" s="48">
        <v>88279</v>
      </c>
      <c r="E734" s="47">
        <v>6</v>
      </c>
      <c r="F7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4" s="46">
        <f t="shared" ca="1" si="58"/>
        <v>174.24</v>
      </c>
      <c r="I734" s="98"/>
      <c r="J734" s="104"/>
      <c r="K734" s="17" t="str">
        <f t="shared" si="57"/>
        <v>SEDUC E 32</v>
      </c>
    </row>
    <row r="735" spans="1:11 1025:1025">
      <c r="B7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5" s="51" t="s">
        <v>13</v>
      </c>
      <c r="D735" s="48">
        <v>88316</v>
      </c>
      <c r="E735" s="47">
        <v>6</v>
      </c>
      <c r="F7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5" s="46">
        <f t="shared" ca="1" si="58"/>
        <v>92.1</v>
      </c>
      <c r="I735" s="98"/>
      <c r="J735" s="104"/>
      <c r="K735" s="17" t="str">
        <f t="shared" si="57"/>
        <v>SEDUC E 32</v>
      </c>
    </row>
    <row r="736" spans="1:11 1025:1025">
      <c r="A736" s="49" t="e">
        <f ca="1">H736</f>
        <v>#N/A</v>
      </c>
      <c r="B736" s="50" t="s">
        <v>14</v>
      </c>
      <c r="C736" s="51"/>
      <c r="D736" s="51"/>
      <c r="E736" s="44"/>
      <c r="F736" s="46"/>
      <c r="G736" s="46"/>
      <c r="H736" s="80" t="e">
        <f ca="1">SUM(H728:H735)</f>
        <v>#N/A</v>
      </c>
      <c r="I736" s="98" t="str">
        <f>A726</f>
        <v>SEDUC E 32</v>
      </c>
      <c r="J736" s="122" t="e">
        <f ca="1">H736</f>
        <v>#N/A</v>
      </c>
      <c r="K736" s="17" t="str">
        <f t="shared" si="57"/>
        <v>SEDUC E 32</v>
      </c>
    </row>
    <row r="737" spans="1:11 1025:1025">
      <c r="B737" s="69"/>
      <c r="C737" s="70"/>
      <c r="D737" s="70"/>
      <c r="E737" s="71"/>
      <c r="F737" s="72"/>
      <c r="G737" s="167"/>
      <c r="H737" s="74"/>
      <c r="I737" s="98"/>
      <c r="J737" s="104"/>
      <c r="K737" s="17" t="str">
        <f t="shared" si="57"/>
        <v>SEDUC E 32</v>
      </c>
    </row>
    <row r="738" spans="1:11 1025:1025" ht="20.25">
      <c r="B738" s="372" t="str">
        <f>A739</f>
        <v>SEDUC E 33</v>
      </c>
      <c r="C738" s="373"/>
      <c r="D738" s="373"/>
      <c r="E738" s="373"/>
      <c r="F738" s="373"/>
      <c r="G738" s="373"/>
      <c r="H738" s="374"/>
      <c r="I738" s="98"/>
      <c r="J738" s="104"/>
      <c r="K738" s="96" t="str">
        <f>B738</f>
        <v>SEDUC E 33</v>
      </c>
      <c r="AMK738" s="17"/>
    </row>
    <row r="739" spans="1:11 1025:1025">
      <c r="A739" s="35" t="s">
        <v>103</v>
      </c>
      <c r="B739" s="385" t="s">
        <v>104</v>
      </c>
      <c r="C739" s="386"/>
      <c r="D739" s="386"/>
      <c r="E739" s="386"/>
      <c r="F739" s="387"/>
      <c r="G739" s="82" t="s">
        <v>4</v>
      </c>
      <c r="H739" s="36" t="s">
        <v>5</v>
      </c>
      <c r="I739" s="98"/>
      <c r="J739" s="104"/>
      <c r="K739" s="17" t="str">
        <f t="shared" ref="K739:K751" si="60">K738</f>
        <v>SEDUC E 33</v>
      </c>
    </row>
    <row r="740" spans="1:11 1025:1025">
      <c r="B740" s="38" t="s">
        <v>6</v>
      </c>
      <c r="C740" s="62" t="s">
        <v>7</v>
      </c>
      <c r="D740" s="39" t="s">
        <v>8</v>
      </c>
      <c r="E740" s="38" t="s">
        <v>9</v>
      </c>
      <c r="F740" s="38" t="s">
        <v>10</v>
      </c>
      <c r="G740" s="40" t="s">
        <v>11</v>
      </c>
      <c r="H740" s="39" t="s">
        <v>12</v>
      </c>
      <c r="I740" s="98"/>
      <c r="J740" s="104"/>
      <c r="K740" s="17" t="str">
        <f t="shared" si="60"/>
        <v>SEDUC E 33</v>
      </c>
    </row>
    <row r="741" spans="1:11 1025:1025" ht="24">
      <c r="B7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741" s="51" t="s">
        <v>37</v>
      </c>
      <c r="D741" s="51">
        <v>995</v>
      </c>
      <c r="E741" s="47">
        <v>18</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16.27</v>
      </c>
      <c r="H741" s="46">
        <f t="shared" ref="H741:H749" ca="1" si="61">ROUND(E741*G741,2)</f>
        <v>292.86</v>
      </c>
      <c r="I741" s="98"/>
      <c r="J741" s="104"/>
      <c r="K741" s="17" t="str">
        <f t="shared" si="60"/>
        <v>SEDUC E 33</v>
      </c>
    </row>
    <row r="742" spans="1:11 1025:1025" ht="24">
      <c r="B7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742" s="51" t="s">
        <v>37</v>
      </c>
      <c r="D742" s="51">
        <v>995</v>
      </c>
      <c r="E742" s="47">
        <v>54</v>
      </c>
      <c r="F742" s="45" t="str">
        <f>VLOOKUP($D742,iSINAPI!$A$1:$D$19752,3,0)</f>
        <v xml:space="preserve">M     </v>
      </c>
      <c r="G742" s="46">
        <f>VLOOKUP($D742,iSINAPI!$A$1:$D$19752,4,0)</f>
        <v>16.27</v>
      </c>
      <c r="H742" s="46">
        <f t="shared" si="61"/>
        <v>878.58</v>
      </c>
      <c r="I742" s="98"/>
      <c r="J742" s="104"/>
      <c r="K742" s="17" t="str">
        <f t="shared" si="60"/>
        <v>SEDUC E 33</v>
      </c>
    </row>
    <row r="743" spans="1:11 1025:1025">
      <c r="B743" s="341" t="s">
        <v>26936</v>
      </c>
      <c r="C743" s="51" t="s">
        <v>26937</v>
      </c>
      <c r="D743" s="51">
        <v>10089</v>
      </c>
      <c r="E743" s="46">
        <v>1</v>
      </c>
      <c r="F743" s="45" t="s">
        <v>106</v>
      </c>
      <c r="G743" s="46">
        <v>2446.9499999999998</v>
      </c>
      <c r="H743" s="46">
        <f t="shared" si="61"/>
        <v>2446.9499999999998</v>
      </c>
      <c r="I743" s="98"/>
      <c r="J743" s="104" t="s">
        <v>107</v>
      </c>
      <c r="K743" s="17" t="str">
        <f t="shared" si="60"/>
        <v>SEDUC E 33</v>
      </c>
    </row>
    <row r="744" spans="1:11 1025:1025" ht="24">
      <c r="B7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4" s="51" t="s">
        <v>13</v>
      </c>
      <c r="D744" s="46">
        <v>97481</v>
      </c>
      <c r="E744" s="46">
        <v>3</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69.84</v>
      </c>
      <c r="H744" s="46">
        <f t="shared" ca="1" si="61"/>
        <v>209.52</v>
      </c>
      <c r="I744" s="98"/>
      <c r="J744" s="104"/>
      <c r="K744" s="17" t="str">
        <f t="shared" si="60"/>
        <v>SEDUC E 33</v>
      </c>
    </row>
    <row r="745" spans="1:11 1025:1025" ht="24">
      <c r="B7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5" s="51" t="s">
        <v>13</v>
      </c>
      <c r="D745" s="46">
        <v>101894</v>
      </c>
      <c r="E745" s="46">
        <v>1</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149.58000000000001</v>
      </c>
      <c r="H745" s="46">
        <f t="shared" ca="1" si="61"/>
        <v>149.58000000000001</v>
      </c>
      <c r="I745" s="98"/>
      <c r="J745" s="104"/>
      <c r="K745" s="17" t="str">
        <f t="shared" si="60"/>
        <v>SEDUC E 33</v>
      </c>
    </row>
    <row r="746" spans="1:11 1025:1025" ht="36">
      <c r="B7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6" s="51" t="s">
        <v>13</v>
      </c>
      <c r="D746" s="48">
        <v>92364</v>
      </c>
      <c r="E746" s="46">
        <v>12</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70.69</v>
      </c>
      <c r="H746" s="46">
        <f t="shared" ca="1" si="61"/>
        <v>848.28</v>
      </c>
      <c r="I746" s="98"/>
      <c r="J746" s="104"/>
      <c r="K746" s="17" t="str">
        <f>K742</f>
        <v>SEDUC E 33</v>
      </c>
    </row>
    <row r="747" spans="1:11 1025:1025" ht="24">
      <c r="B7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7" s="51" t="s">
        <v>13</v>
      </c>
      <c r="D747" s="48">
        <v>92371</v>
      </c>
      <c r="E747" s="46">
        <v>2</v>
      </c>
      <c r="F7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32.39</v>
      </c>
      <c r="H747" s="46">
        <f t="shared" ca="1" si="61"/>
        <v>64.78</v>
      </c>
      <c r="I747" s="98"/>
      <c r="J747" s="104"/>
      <c r="K747" s="17" t="str">
        <f t="shared" si="60"/>
        <v>SEDUC E 33</v>
      </c>
    </row>
    <row r="748" spans="1:11 1025:1025">
      <c r="B7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8" s="51" t="s">
        <v>13</v>
      </c>
      <c r="D748" s="48">
        <v>88279</v>
      </c>
      <c r="E748" s="46">
        <v>6</v>
      </c>
      <c r="F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8" s="46">
        <f t="shared" ca="1" si="61"/>
        <v>174.24</v>
      </c>
      <c r="I748" s="98"/>
      <c r="J748" s="104"/>
      <c r="K748" s="17" t="str">
        <f t="shared" si="60"/>
        <v>SEDUC E 33</v>
      </c>
    </row>
    <row r="749" spans="1:11 1025:1025">
      <c r="B7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9" s="51" t="s">
        <v>13</v>
      </c>
      <c r="D749" s="48">
        <v>88316</v>
      </c>
      <c r="E749" s="46">
        <v>6</v>
      </c>
      <c r="F7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9" s="46">
        <f t="shared" ca="1" si="61"/>
        <v>92.1</v>
      </c>
      <c r="I749" s="98"/>
      <c r="J749" s="104"/>
      <c r="K749" s="17" t="str">
        <f>K745</f>
        <v>SEDUC E 33</v>
      </c>
    </row>
    <row r="750" spans="1:11 1025:1025">
      <c r="A750" s="49">
        <f ca="1">H750</f>
        <v>5156.8899999999994</v>
      </c>
      <c r="B750" s="50" t="s">
        <v>14</v>
      </c>
      <c r="C750" s="51"/>
      <c r="D750" s="51"/>
      <c r="E750" s="44"/>
      <c r="F750" s="46"/>
      <c r="G750" s="46"/>
      <c r="H750" s="80">
        <f ca="1">SUM(H741:H749)</f>
        <v>5156.8899999999994</v>
      </c>
      <c r="I750" s="98" t="str">
        <f>A739</f>
        <v>SEDUC E 33</v>
      </c>
      <c r="J750" s="122">
        <f ca="1">H750</f>
        <v>5156.8899999999994</v>
      </c>
      <c r="K750" s="17" t="e">
        <f>#REF!</f>
        <v>#REF!</v>
      </c>
    </row>
    <row r="751" spans="1:11 1025:1025">
      <c r="B751" s="69"/>
      <c r="C751" s="70"/>
      <c r="D751" s="70"/>
      <c r="E751" s="71"/>
      <c r="F751" s="72"/>
      <c r="G751" s="167"/>
      <c r="H751" s="74"/>
      <c r="I751" s="98"/>
      <c r="J751" s="104"/>
      <c r="K751" s="17" t="e">
        <f t="shared" si="60"/>
        <v>#REF!</v>
      </c>
    </row>
    <row r="752" spans="1:11 1025:1025" ht="20.25">
      <c r="B752" s="372" t="str">
        <f>A753</f>
        <v>SEDUC E 34</v>
      </c>
      <c r="C752" s="373"/>
      <c r="D752" s="373"/>
      <c r="E752" s="373"/>
      <c r="F752" s="373"/>
      <c r="G752" s="373"/>
      <c r="H752" s="374"/>
      <c r="I752" s="98"/>
      <c r="J752" s="104"/>
      <c r="K752" s="96" t="str">
        <f>B752</f>
        <v>SEDUC E 34</v>
      </c>
      <c r="AMK752" s="17"/>
    </row>
    <row r="753" spans="1:11 1025:1025">
      <c r="A753" s="17" t="s">
        <v>108</v>
      </c>
      <c r="B753" s="391" t="s">
        <v>109</v>
      </c>
      <c r="C753" s="392"/>
      <c r="D753" s="392"/>
      <c r="E753" s="392"/>
      <c r="F753" s="393"/>
      <c r="G753" s="82" t="s">
        <v>4</v>
      </c>
      <c r="H753" s="36" t="s">
        <v>5</v>
      </c>
      <c r="I753" s="98"/>
      <c r="J753" s="104"/>
      <c r="K753" s="17" t="str">
        <f t="shared" ref="K753:K781" si="62">K752</f>
        <v>SEDUC E 34</v>
      </c>
    </row>
    <row r="754" spans="1:11 1025:1025">
      <c r="A754" s="17"/>
      <c r="B754" s="38" t="s">
        <v>6</v>
      </c>
      <c r="C754" s="39" t="s">
        <v>7</v>
      </c>
      <c r="D754" s="39" t="s">
        <v>8</v>
      </c>
      <c r="E754" s="38" t="s">
        <v>9</v>
      </c>
      <c r="F754" s="38" t="s">
        <v>10</v>
      </c>
      <c r="G754" s="40" t="s">
        <v>11</v>
      </c>
      <c r="H754" s="38" t="s">
        <v>12</v>
      </c>
      <c r="I754" s="98"/>
      <c r="J754" s="104"/>
      <c r="K754" s="17" t="str">
        <f t="shared" si="62"/>
        <v>SEDUC E 34</v>
      </c>
    </row>
    <row r="755" spans="1:11 1025:1025" ht="24">
      <c r="A755" s="17"/>
      <c r="B7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55" s="51" t="s">
        <v>37</v>
      </c>
      <c r="D755" s="51">
        <v>996</v>
      </c>
      <c r="E755" s="46">
        <v>10.3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755" s="46">
        <f t="shared" ref="H755" ca="1" si="63">ROUND(E755*G755,2)</f>
        <v>255.13</v>
      </c>
      <c r="I755" s="98"/>
      <c r="J755" s="104"/>
      <c r="K755" s="17" t="str">
        <f>K753</f>
        <v>SEDUC E 34</v>
      </c>
    </row>
    <row r="756" spans="1:11 1025:1025" ht="24">
      <c r="A756" s="17"/>
      <c r="B7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56" s="51" t="s">
        <v>37</v>
      </c>
      <c r="D756" s="51">
        <v>1019</v>
      </c>
      <c r="E756" s="46">
        <v>30.9</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34.15</v>
      </c>
      <c r="H756" s="46">
        <f t="shared" ref="H756:H764" ca="1" si="64">ROUND(E756*G756,2)</f>
        <v>1055.24</v>
      </c>
      <c r="I756" s="98"/>
      <c r="J756" s="104"/>
      <c r="K756" s="17" t="str">
        <f>K754</f>
        <v>SEDUC E 34</v>
      </c>
    </row>
    <row r="757" spans="1:11 1025:1025">
      <c r="A757" s="17"/>
      <c r="B757" s="341" t="s">
        <v>26936</v>
      </c>
      <c r="C757" s="51" t="s">
        <v>26937</v>
      </c>
      <c r="D757" s="51">
        <v>10089</v>
      </c>
      <c r="E757" s="46">
        <v>1</v>
      </c>
      <c r="F757" s="45" t="s">
        <v>106</v>
      </c>
      <c r="G757" s="46">
        <v>2446.9499999999998</v>
      </c>
      <c r="H757" s="46">
        <f t="shared" si="64"/>
        <v>2446.9499999999998</v>
      </c>
      <c r="I757" s="98"/>
      <c r="J757" s="104" t="s">
        <v>107</v>
      </c>
      <c r="K757" s="17" t="str">
        <f t="shared" si="62"/>
        <v>SEDUC E 34</v>
      </c>
    </row>
    <row r="758" spans="1:11 1025:1025" ht="24">
      <c r="A758" s="17"/>
      <c r="B7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8" s="51" t="s">
        <v>13</v>
      </c>
      <c r="D758" s="46">
        <v>97433</v>
      </c>
      <c r="E758" s="46">
        <v>3</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88.39</v>
      </c>
      <c r="H758" s="46">
        <f t="shared" ca="1" si="64"/>
        <v>265.17</v>
      </c>
      <c r="I758" s="98"/>
      <c r="J758" s="104"/>
      <c r="K758" s="17" t="str">
        <f t="shared" si="62"/>
        <v>SEDUC E 34</v>
      </c>
    </row>
    <row r="759" spans="1:11 1025:1025">
      <c r="A759" s="17"/>
      <c r="B7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125A                                                                                                                                                                                                                                                                                                                                                                                                                                                                    </v>
      </c>
      <c r="C759" s="51" t="s">
        <v>37</v>
      </c>
      <c r="D759" s="48">
        <v>2391</v>
      </c>
      <c r="E759" s="46">
        <v>1</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759" s="46">
        <f t="shared" ca="1" si="64"/>
        <v>354.93</v>
      </c>
      <c r="I759" s="98"/>
      <c r="J759" s="104"/>
      <c r="K759" s="17" t="str">
        <f t="shared" si="62"/>
        <v>SEDUC E 34</v>
      </c>
    </row>
    <row r="760" spans="1:11 1025:1025" ht="24">
      <c r="A760" s="17"/>
      <c r="B7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60" s="51" t="s">
        <v>13</v>
      </c>
      <c r="D760" s="48">
        <v>92341</v>
      </c>
      <c r="E760" s="46">
        <v>12</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124.62</v>
      </c>
      <c r="H760" s="46">
        <f t="shared" ca="1" si="64"/>
        <v>1495.44</v>
      </c>
      <c r="I760" s="98"/>
      <c r="J760" s="104"/>
      <c r="K760" s="17" t="str">
        <f t="shared" si="62"/>
        <v>SEDUC E 34</v>
      </c>
    </row>
    <row r="761" spans="1:11 1025:1025" ht="24">
      <c r="A761" s="17"/>
      <c r="B7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61" s="51" t="s">
        <v>13</v>
      </c>
      <c r="D761" s="48">
        <v>92344</v>
      </c>
      <c r="E761" s="46">
        <v>2</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51.05</v>
      </c>
      <c r="H761" s="46">
        <f t="shared" ref="H761" ca="1" si="65">ROUND(E761*G761,2)</f>
        <v>102.1</v>
      </c>
      <c r="I761" s="98"/>
      <c r="J761" s="104"/>
      <c r="K761" s="17" t="str">
        <f t="shared" si="62"/>
        <v>SEDUC E 34</v>
      </c>
    </row>
    <row r="762" spans="1:11 1025:1025">
      <c r="A762" s="17"/>
      <c r="B7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62" s="51" t="s">
        <v>13</v>
      </c>
      <c r="D762" s="48">
        <v>88279</v>
      </c>
      <c r="E762" s="46">
        <v>6</v>
      </c>
      <c r="F7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62" s="46">
        <f t="shared" ca="1" si="64"/>
        <v>174.24</v>
      </c>
      <c r="I762" s="98"/>
      <c r="J762" s="104"/>
      <c r="K762" s="17" t="str">
        <f>K760</f>
        <v>SEDUC E 34</v>
      </c>
    </row>
    <row r="763" spans="1:11 1025:1025">
      <c r="A763" s="17"/>
      <c r="B7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3" s="51" t="s">
        <v>13</v>
      </c>
      <c r="D763" s="48">
        <v>88316</v>
      </c>
      <c r="E763" s="46">
        <v>6</v>
      </c>
      <c r="F7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3" s="46">
        <f t="shared" ref="H763" ca="1" si="66">ROUND(E763*G763,2)</f>
        <v>92.1</v>
      </c>
      <c r="I763" s="98"/>
      <c r="J763" s="104"/>
      <c r="K763" s="17" t="str">
        <f>K761</f>
        <v>SEDUC E 34</v>
      </c>
    </row>
    <row r="764" spans="1:11 1025:1025">
      <c r="A764" s="17"/>
      <c r="B7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4" s="51" t="s">
        <v>13</v>
      </c>
      <c r="D764" s="48">
        <v>88264</v>
      </c>
      <c r="E764" s="46">
        <v>6</v>
      </c>
      <c r="F7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4" s="46">
        <f t="shared" ca="1" si="64"/>
        <v>120.12</v>
      </c>
      <c r="I764" s="98"/>
      <c r="J764" s="104"/>
      <c r="K764" s="17" t="str">
        <f>K762</f>
        <v>SEDUC E 34</v>
      </c>
    </row>
    <row r="765" spans="1:11 1025:1025">
      <c r="A765" s="130">
        <f ca="1">H765</f>
        <v>6361.420000000001</v>
      </c>
      <c r="B765" s="50" t="s">
        <v>14</v>
      </c>
      <c r="C765" s="51"/>
      <c r="D765" s="51"/>
      <c r="E765" s="46"/>
      <c r="F765" s="46"/>
      <c r="G765" s="46"/>
      <c r="H765" s="80">
        <f ca="1">SUM(H755:H764)</f>
        <v>6361.420000000001</v>
      </c>
      <c r="I765" s="98" t="str">
        <f>A753</f>
        <v>SEDUC E 34</v>
      </c>
      <c r="J765" s="122">
        <f ca="1">H765</f>
        <v>6361.420000000001</v>
      </c>
      <c r="K765" s="17" t="str">
        <f t="shared" si="62"/>
        <v>SEDUC E 34</v>
      </c>
    </row>
    <row r="766" spans="1:11 1025:1025">
      <c r="A766" s="17"/>
      <c r="B766" s="69"/>
      <c r="C766" s="70"/>
      <c r="D766" s="70"/>
      <c r="E766" s="71"/>
      <c r="F766" s="72"/>
      <c r="G766" s="167"/>
      <c r="H766" s="81"/>
      <c r="I766" s="98"/>
      <c r="J766" s="104"/>
      <c r="K766" s="17" t="str">
        <f t="shared" si="62"/>
        <v>SEDUC E 34</v>
      </c>
    </row>
    <row r="767" spans="1:11 1025:1025" ht="20.25">
      <c r="B767" s="372" t="str">
        <f>A768</f>
        <v>SEDUC E 35</v>
      </c>
      <c r="C767" s="373"/>
      <c r="D767" s="373"/>
      <c r="E767" s="373"/>
      <c r="F767" s="373"/>
      <c r="G767" s="373"/>
      <c r="H767" s="374"/>
      <c r="I767" s="98"/>
      <c r="J767" s="104"/>
      <c r="K767" s="96" t="str">
        <f>B767</f>
        <v>SEDUC E 35</v>
      </c>
      <c r="AMK767" s="17"/>
    </row>
    <row r="768" spans="1:11 1025:1025">
      <c r="A768" s="17" t="s">
        <v>110</v>
      </c>
      <c r="B768" s="385" t="s">
        <v>111</v>
      </c>
      <c r="C768" s="386"/>
      <c r="D768" s="386"/>
      <c r="E768" s="386"/>
      <c r="F768" s="387"/>
      <c r="G768" s="82" t="s">
        <v>4</v>
      </c>
      <c r="H768" s="36" t="s">
        <v>5</v>
      </c>
      <c r="I768" s="98"/>
      <c r="J768" s="104"/>
      <c r="K768" s="17" t="str">
        <f t="shared" si="62"/>
        <v>SEDUC E 35</v>
      </c>
    </row>
    <row r="769" spans="1:12 1025:1025">
      <c r="A769" s="17"/>
      <c r="B769" s="38" t="s">
        <v>6</v>
      </c>
      <c r="C769" s="39" t="s">
        <v>7</v>
      </c>
      <c r="D769" s="39" t="s">
        <v>8</v>
      </c>
      <c r="E769" s="38" t="s">
        <v>9</v>
      </c>
      <c r="F769" s="38" t="s">
        <v>10</v>
      </c>
      <c r="G769" s="40" t="s">
        <v>11</v>
      </c>
      <c r="H769" s="38" t="s">
        <v>12</v>
      </c>
      <c r="I769" s="98"/>
      <c r="J769" s="104"/>
      <c r="K769" s="17" t="str">
        <f t="shared" si="62"/>
        <v>SEDUC E 35</v>
      </c>
    </row>
    <row r="770" spans="1:12 1025:1025" ht="24">
      <c r="A770" s="17"/>
      <c r="B7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70 MM2                                                                                                                                                                                                                                                                                                                                                </v>
      </c>
      <c r="C770" s="51" t="s">
        <v>37</v>
      </c>
      <c r="D770" s="51">
        <v>977</v>
      </c>
      <c r="E770" s="46">
        <v>30.9</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67.430000000000007</v>
      </c>
      <c r="H770" s="46">
        <f t="shared" ref="H770:H779" ca="1" si="67">ROUND(E770*G770,2)</f>
        <v>2083.59</v>
      </c>
      <c r="I770" s="98"/>
      <c r="J770" s="104"/>
      <c r="K770" s="17" t="str">
        <f t="shared" si="62"/>
        <v>SEDUC E 35</v>
      </c>
    </row>
    <row r="771" spans="1:12 1025:1025" ht="24">
      <c r="A771" s="17"/>
      <c r="B7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71" s="51" t="s">
        <v>37</v>
      </c>
      <c r="D771" s="51">
        <v>1019</v>
      </c>
      <c r="E771" s="46">
        <v>10.3</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34.15</v>
      </c>
      <c r="H771" s="46">
        <f t="shared" ca="1" si="67"/>
        <v>351.75</v>
      </c>
      <c r="I771" s="98"/>
      <c r="J771" s="104"/>
      <c r="K771" s="17" t="str">
        <f t="shared" si="62"/>
        <v>SEDUC E 35</v>
      </c>
    </row>
    <row r="772" spans="1:12 1025:1025">
      <c r="A772" s="17"/>
      <c r="B772" s="341" t="s">
        <v>26936</v>
      </c>
      <c r="C772" s="51" t="s">
        <v>26937</v>
      </c>
      <c r="D772" s="51">
        <v>10089</v>
      </c>
      <c r="E772" s="46">
        <v>1</v>
      </c>
      <c r="F772" s="45" t="s">
        <v>106</v>
      </c>
      <c r="G772" s="46">
        <v>2446.9499999999998</v>
      </c>
      <c r="H772" s="46">
        <f t="shared" si="67"/>
        <v>2446.9499999999998</v>
      </c>
      <c r="I772" s="160"/>
      <c r="J772" s="104" t="s">
        <v>107</v>
      </c>
      <c r="K772" s="17" t="str">
        <f t="shared" si="62"/>
        <v>SEDUC E 35</v>
      </c>
    </row>
    <row r="773" spans="1:12 1025:1025" ht="24">
      <c r="A773" s="17"/>
      <c r="B7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3" s="51" t="s">
        <v>13</v>
      </c>
      <c r="D773" s="51">
        <v>97435</v>
      </c>
      <c r="E773" s="46">
        <v>4</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103.54</v>
      </c>
      <c r="H773" s="46">
        <f t="shared" ca="1" si="67"/>
        <v>414.16</v>
      </c>
      <c r="I773" s="98"/>
      <c r="J773" s="104"/>
      <c r="K773" s="17" t="str">
        <f t="shared" si="62"/>
        <v>SEDUC E 35</v>
      </c>
    </row>
    <row r="774" spans="1:12 1025:1025">
      <c r="A774" s="17"/>
      <c r="B7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200 A / 600 V, TIPO FXD / ICC - 35 KA                                                                                                                                                                                                                                                                                                                                                                                                                                   </v>
      </c>
      <c r="C774" s="51" t="s">
        <v>37</v>
      </c>
      <c r="D774" s="48">
        <v>2377</v>
      </c>
      <c r="E774" s="46">
        <v>1</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565.09</v>
      </c>
      <c r="H774" s="46">
        <f t="shared" ca="1" si="67"/>
        <v>565.09</v>
      </c>
      <c r="I774" s="98"/>
      <c r="J774" s="104"/>
      <c r="K774" s="17" t="str">
        <f t="shared" si="62"/>
        <v>SEDUC E 35</v>
      </c>
    </row>
    <row r="775" spans="1:12 1025:1025" ht="36">
      <c r="A775" s="17"/>
      <c r="B7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5" s="51" t="s">
        <v>13</v>
      </c>
      <c r="D775" s="48">
        <v>92367</v>
      </c>
      <c r="E775" s="46">
        <v>12</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142.69999999999999</v>
      </c>
      <c r="H775" s="46">
        <f t="shared" ca="1" si="67"/>
        <v>1712.4</v>
      </c>
      <c r="I775" s="98"/>
      <c r="J775" s="104"/>
      <c r="K775" s="17" t="str">
        <f t="shared" si="62"/>
        <v>SEDUC E 35</v>
      </c>
    </row>
    <row r="776" spans="1:12 1025:1025" ht="24">
      <c r="A776" s="17"/>
      <c r="B7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6" s="51" t="s">
        <v>13</v>
      </c>
      <c r="D776" s="48">
        <v>92347</v>
      </c>
      <c r="E776" s="46">
        <v>2</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76.540000000000006</v>
      </c>
      <c r="H776" s="46">
        <f t="shared" ca="1" si="67"/>
        <v>153.08000000000001</v>
      </c>
      <c r="I776" s="98"/>
      <c r="J776" s="104"/>
      <c r="K776" s="17" t="str">
        <f t="shared" si="62"/>
        <v>SEDUC E 35</v>
      </c>
    </row>
    <row r="777" spans="1:12 1025:1025">
      <c r="A777" s="17"/>
      <c r="B7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7" s="51" t="s">
        <v>13</v>
      </c>
      <c r="D777" s="48">
        <v>88279</v>
      </c>
      <c r="E777" s="46">
        <v>9.5</v>
      </c>
      <c r="F7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7" s="46">
        <f t="shared" ca="1" si="67"/>
        <v>275.88</v>
      </c>
      <c r="I777" s="98"/>
      <c r="J777" s="104"/>
      <c r="K777" s="17" t="str">
        <f>K775</f>
        <v>SEDUC E 35</v>
      </c>
      <c r="L777" s="269" t="s">
        <v>112</v>
      </c>
    </row>
    <row r="778" spans="1:12 1025:1025">
      <c r="A778" s="17"/>
      <c r="B7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8" s="51" t="s">
        <v>13</v>
      </c>
      <c r="D778" s="48">
        <v>88316</v>
      </c>
      <c r="E778" s="46">
        <v>9.5</v>
      </c>
      <c r="F7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8" s="46">
        <f t="shared" ref="H778" ca="1" si="68">ROUND(E778*G778,2)</f>
        <v>145.83000000000001</v>
      </c>
      <c r="I778" s="98"/>
      <c r="J778" s="104"/>
      <c r="K778" s="17" t="str">
        <f>K776</f>
        <v>SEDUC E 35</v>
      </c>
      <c r="L778" s="269" t="s">
        <v>113</v>
      </c>
    </row>
    <row r="779" spans="1:12 1025:1025">
      <c r="A779" s="17"/>
      <c r="B7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9" s="51" t="s">
        <v>13</v>
      </c>
      <c r="D779" s="48">
        <v>88264</v>
      </c>
      <c r="E779" s="46">
        <v>9.5</v>
      </c>
      <c r="F7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9" s="46">
        <f t="shared" ca="1" si="67"/>
        <v>190.19</v>
      </c>
      <c r="I779" s="98"/>
      <c r="J779" s="104"/>
      <c r="K779" s="17" t="str">
        <f>K777</f>
        <v>SEDUC E 35</v>
      </c>
      <c r="L779" s="269" t="s">
        <v>113</v>
      </c>
    </row>
    <row r="780" spans="1:12 1025:1025">
      <c r="A780" s="130">
        <f ca="1">H780</f>
        <v>8338.92</v>
      </c>
      <c r="B780" s="50" t="s">
        <v>14</v>
      </c>
      <c r="C780" s="51"/>
      <c r="D780" s="51"/>
      <c r="E780" s="46"/>
      <c r="F780" s="46"/>
      <c r="G780" s="46"/>
      <c r="H780" s="80">
        <f ca="1">SUM(H770:H779)</f>
        <v>8338.92</v>
      </c>
      <c r="I780" s="98" t="str">
        <f>A768</f>
        <v>SEDUC E 35</v>
      </c>
      <c r="J780" s="122">
        <f ca="1">H780</f>
        <v>8338.92</v>
      </c>
      <c r="K780" s="17" t="str">
        <f t="shared" si="62"/>
        <v>SEDUC E 35</v>
      </c>
    </row>
    <row r="781" spans="1:12 1025:1025">
      <c r="A781" s="17"/>
      <c r="B781" s="69"/>
      <c r="C781" s="70"/>
      <c r="D781" s="70"/>
      <c r="E781" s="71"/>
      <c r="F781" s="72"/>
      <c r="G781" s="167"/>
      <c r="H781" s="81"/>
      <c r="I781" s="98"/>
      <c r="J781" s="104"/>
      <c r="K781" s="17" t="str">
        <f t="shared" si="62"/>
        <v>SEDUC E 35</v>
      </c>
    </row>
    <row r="782" spans="1:12 1025:1025" ht="20.25">
      <c r="B782" s="372" t="str">
        <f>A783</f>
        <v>SEDUC E 36</v>
      </c>
      <c r="C782" s="373"/>
      <c r="D782" s="373"/>
      <c r="E782" s="373"/>
      <c r="F782" s="373"/>
      <c r="G782" s="373"/>
      <c r="H782" s="374"/>
      <c r="I782" s="98"/>
      <c r="J782" s="104"/>
      <c r="K782" s="96" t="str">
        <f>B782</f>
        <v>SEDUC E 36</v>
      </c>
      <c r="AMK782" s="17"/>
    </row>
    <row r="783" spans="1:12 1025:1025">
      <c r="A783" s="17" t="s">
        <v>114</v>
      </c>
      <c r="B783" s="385" t="s">
        <v>115</v>
      </c>
      <c r="C783" s="386"/>
      <c r="D783" s="386"/>
      <c r="E783" s="386"/>
      <c r="F783" s="387"/>
      <c r="G783" s="82" t="s">
        <v>4</v>
      </c>
      <c r="H783" s="36" t="s">
        <v>5</v>
      </c>
      <c r="I783" s="98"/>
      <c r="J783" s="104"/>
      <c r="K783" s="17" t="str">
        <f t="shared" ref="K783:K796" si="69">K782</f>
        <v>SEDUC E 36</v>
      </c>
    </row>
    <row r="784" spans="1:12 1025:1025">
      <c r="A784" s="17"/>
      <c r="B784" s="38" t="s">
        <v>6</v>
      </c>
      <c r="C784" s="39" t="s">
        <v>7</v>
      </c>
      <c r="D784" s="39" t="s">
        <v>8</v>
      </c>
      <c r="E784" s="38" t="s">
        <v>9</v>
      </c>
      <c r="F784" s="38" t="s">
        <v>10</v>
      </c>
      <c r="G784" s="40" t="s">
        <v>11</v>
      </c>
      <c r="H784" s="38" t="s">
        <v>12</v>
      </c>
      <c r="I784" s="98"/>
      <c r="J784" s="104"/>
      <c r="K784" s="17" t="str">
        <f t="shared" si="69"/>
        <v>SEDUC E 36</v>
      </c>
    </row>
    <row r="785" spans="1:11 1025:1025" ht="24">
      <c r="A785" s="17"/>
      <c r="B7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50 MM2                                                                                                                                                                                                                                                                                                                                                </v>
      </c>
      <c r="C785" s="51" t="s">
        <v>37</v>
      </c>
      <c r="D785" s="51">
        <v>1018</v>
      </c>
      <c r="E785" s="46">
        <v>10.3</v>
      </c>
      <c r="F7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48.67</v>
      </c>
      <c r="H785" s="46">
        <f t="shared" ref="H785:H794" ca="1" si="70">ROUND(E785*G785,2)</f>
        <v>501.3</v>
      </c>
      <c r="I785" s="98"/>
      <c r="J785" s="104"/>
      <c r="K785" s="17" t="str">
        <f t="shared" si="69"/>
        <v>SEDUC E 36</v>
      </c>
    </row>
    <row r="786" spans="1:11 1025:1025" ht="24">
      <c r="A786" s="17"/>
      <c r="B7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95 MM2                                                                                                                                                                                                                                                                                                                                                </v>
      </c>
      <c r="C786" s="51" t="s">
        <v>37</v>
      </c>
      <c r="D786" s="51">
        <v>998</v>
      </c>
      <c r="E786" s="46">
        <v>30.9</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89.57</v>
      </c>
      <c r="H786" s="46">
        <f t="shared" ca="1" si="70"/>
        <v>2767.71</v>
      </c>
      <c r="I786" s="98"/>
      <c r="J786" s="104"/>
      <c r="K786" s="17" t="str">
        <f t="shared" si="69"/>
        <v>SEDUC E 36</v>
      </c>
    </row>
    <row r="787" spans="1:11 1025:1025" ht="24">
      <c r="A787" s="17"/>
      <c r="B7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7" s="51" t="s">
        <v>13</v>
      </c>
      <c r="D787" s="51">
        <v>97435</v>
      </c>
      <c r="E787" s="46">
        <v>4</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103.54</v>
      </c>
      <c r="H787" s="46">
        <f t="shared" ref="H787:H788" ca="1" si="71">ROUND(E787*G787,2)</f>
        <v>414.16</v>
      </c>
      <c r="I787" s="98"/>
      <c r="J787" s="104"/>
      <c r="K787" s="17" t="str">
        <f t="shared" si="69"/>
        <v>SEDUC E 36</v>
      </c>
    </row>
    <row r="788" spans="1:11 1025:1025">
      <c r="A788" s="17"/>
      <c r="B788" s="341" t="s">
        <v>26936</v>
      </c>
      <c r="C788" s="51" t="s">
        <v>26937</v>
      </c>
      <c r="D788" s="51">
        <v>10089</v>
      </c>
      <c r="E788" s="46">
        <v>1</v>
      </c>
      <c r="F788" s="45" t="s">
        <v>106</v>
      </c>
      <c r="G788" s="46">
        <v>2446.9499999999998</v>
      </c>
      <c r="H788" s="46">
        <f t="shared" si="71"/>
        <v>2446.9499999999998</v>
      </c>
      <c r="I788" s="98"/>
      <c r="J788" s="104" t="s">
        <v>116</v>
      </c>
      <c r="K788" s="17" t="str">
        <f>K786</f>
        <v>SEDUC E 36</v>
      </c>
    </row>
    <row r="789" spans="1:11 1025:1025" ht="24">
      <c r="A789" s="17"/>
      <c r="B7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9" s="51" t="s">
        <v>13</v>
      </c>
      <c r="D789" s="48">
        <v>92346</v>
      </c>
      <c r="E789" s="46">
        <v>2</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68.22</v>
      </c>
      <c r="H789" s="46">
        <f t="shared" ref="H789" ca="1" si="72">ROUND(E789*G789,2)</f>
        <v>136.44</v>
      </c>
      <c r="I789" s="98"/>
      <c r="J789" s="104"/>
      <c r="K789" s="17" t="str">
        <f t="shared" si="69"/>
        <v>SEDUC E 36</v>
      </c>
    </row>
    <row r="790" spans="1:11 1025:1025">
      <c r="A790" s="17"/>
      <c r="B7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250 A / 600 V, TIPO FXD                                                                                                                                                                                                                                                                                                                                                                                                                                                 </v>
      </c>
      <c r="C790" s="51" t="s">
        <v>37</v>
      </c>
      <c r="D790" s="51">
        <v>2393</v>
      </c>
      <c r="E790" s="46">
        <v>1</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946.32</v>
      </c>
      <c r="H790" s="46">
        <f t="shared" ca="1" si="70"/>
        <v>946.32</v>
      </c>
      <c r="I790" s="98"/>
      <c r="J790" s="104"/>
      <c r="K790" s="17" t="str">
        <f t="shared" si="69"/>
        <v>SEDUC E 36</v>
      </c>
    </row>
    <row r="791" spans="1:11 1025:1025" ht="36">
      <c r="A791" s="17"/>
      <c r="B7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91" s="51" t="s">
        <v>13</v>
      </c>
      <c r="D791" s="48">
        <v>92367</v>
      </c>
      <c r="E791" s="46">
        <v>12</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142.69999999999999</v>
      </c>
      <c r="H791" s="46">
        <f t="shared" ca="1" si="70"/>
        <v>1712.4</v>
      </c>
      <c r="I791" s="98"/>
      <c r="J791" s="104"/>
      <c r="K791" s="17" t="str">
        <f t="shared" si="69"/>
        <v>SEDUC E 36</v>
      </c>
    </row>
    <row r="792" spans="1:11 1025:1025">
      <c r="A792" s="17"/>
      <c r="B7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92" s="51" t="s">
        <v>13</v>
      </c>
      <c r="D792" s="48">
        <v>88279</v>
      </c>
      <c r="E792" s="46">
        <v>8</v>
      </c>
      <c r="F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92" s="46">
        <f t="shared" ca="1" si="70"/>
        <v>232.32</v>
      </c>
      <c r="I792" s="98"/>
      <c r="J792" s="104"/>
      <c r="K792" s="17" t="str">
        <f t="shared" si="69"/>
        <v>SEDUC E 36</v>
      </c>
    </row>
    <row r="793" spans="1:11 1025:1025">
      <c r="A793" s="17"/>
      <c r="B7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3" s="51" t="s">
        <v>13</v>
      </c>
      <c r="D793" s="48">
        <v>88316</v>
      </c>
      <c r="E793" s="46">
        <v>8</v>
      </c>
      <c r="F7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3" s="46">
        <f t="shared" ref="H793" ca="1" si="73">ROUND(E793*G793,2)</f>
        <v>122.8</v>
      </c>
      <c r="I793" s="98"/>
      <c r="J793" s="104"/>
      <c r="K793" s="17" t="str">
        <f>K791</f>
        <v>SEDUC E 36</v>
      </c>
    </row>
    <row r="794" spans="1:11 1025:1025">
      <c r="A794" s="17"/>
      <c r="B7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4" s="51" t="s">
        <v>13</v>
      </c>
      <c r="D794" s="48">
        <v>88264</v>
      </c>
      <c r="E794" s="46">
        <v>8</v>
      </c>
      <c r="F7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4" s="46">
        <f t="shared" ca="1" si="70"/>
        <v>160.16</v>
      </c>
      <c r="I794" s="98"/>
      <c r="J794" s="104"/>
      <c r="K794" s="17" t="str">
        <f>K792</f>
        <v>SEDUC E 36</v>
      </c>
    </row>
    <row r="795" spans="1:11 1025:1025">
      <c r="A795" s="130">
        <f ca="1">H795</f>
        <v>9440.5599999999977</v>
      </c>
      <c r="B795" s="50" t="s">
        <v>14</v>
      </c>
      <c r="C795" s="51"/>
      <c r="D795" s="51"/>
      <c r="E795" s="46"/>
      <c r="F795" s="46"/>
      <c r="G795" s="46"/>
      <c r="H795" s="80">
        <f ca="1">SUM(H785:H794)</f>
        <v>9440.5599999999977</v>
      </c>
      <c r="I795" s="98" t="str">
        <f>A783</f>
        <v>SEDUC E 36</v>
      </c>
      <c r="J795" s="122">
        <f ca="1">H795</f>
        <v>9440.5599999999977</v>
      </c>
      <c r="K795" s="17" t="str">
        <f t="shared" si="69"/>
        <v>SEDUC E 36</v>
      </c>
    </row>
    <row r="796" spans="1:11 1025:1025">
      <c r="A796" s="17"/>
      <c r="B796" s="69"/>
      <c r="C796" s="70"/>
      <c r="D796" s="70"/>
      <c r="E796" s="71"/>
      <c r="F796" s="72"/>
      <c r="G796" s="167"/>
      <c r="H796" s="81"/>
      <c r="I796" s="98"/>
      <c r="J796" s="104"/>
      <c r="K796" s="17" t="str">
        <f t="shared" si="69"/>
        <v>SEDUC E 36</v>
      </c>
    </row>
    <row r="797" spans="1:11 1025:1025" ht="20.25">
      <c r="B797" s="372" t="str">
        <f>A798</f>
        <v>SEDUC E 37</v>
      </c>
      <c r="C797" s="373"/>
      <c r="D797" s="373"/>
      <c r="E797" s="373"/>
      <c r="F797" s="373"/>
      <c r="G797" s="373"/>
      <c r="H797" s="374"/>
      <c r="I797" s="98"/>
      <c r="J797" s="104"/>
      <c r="K797" s="96" t="str">
        <f>B797</f>
        <v>SEDUC E 37</v>
      </c>
      <c r="AMK797" s="17"/>
    </row>
    <row r="798" spans="1:11 1025:1025">
      <c r="A798" s="17" t="s">
        <v>117</v>
      </c>
      <c r="B798" s="385" t="s">
        <v>118</v>
      </c>
      <c r="C798" s="386"/>
      <c r="D798" s="386"/>
      <c r="E798" s="386"/>
      <c r="F798" s="387"/>
      <c r="G798" s="82" t="s">
        <v>4</v>
      </c>
      <c r="H798" s="36" t="s">
        <v>5</v>
      </c>
      <c r="I798" s="98"/>
      <c r="J798" s="104"/>
      <c r="K798" s="17" t="str">
        <f t="shared" ref="K798:K802" si="74">K797</f>
        <v>SEDUC E 37</v>
      </c>
    </row>
    <row r="799" spans="1:11 1025:1025">
      <c r="A799" s="17"/>
      <c r="B799" s="38" t="s">
        <v>6</v>
      </c>
      <c r="C799" s="39" t="s">
        <v>7</v>
      </c>
      <c r="D799" s="39" t="s">
        <v>8</v>
      </c>
      <c r="E799" s="38" t="s">
        <v>9</v>
      </c>
      <c r="F799" s="38" t="s">
        <v>10</v>
      </c>
      <c r="G799" s="40" t="s">
        <v>11</v>
      </c>
      <c r="H799" s="38" t="s">
        <v>12</v>
      </c>
      <c r="I799" s="98"/>
      <c r="J799" s="104"/>
      <c r="K799" s="17" t="str">
        <f t="shared" si="74"/>
        <v>SEDUC E 37</v>
      </c>
    </row>
    <row r="800" spans="1:11 1025:1025" ht="24">
      <c r="A800" s="17"/>
      <c r="B8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800" s="51" t="s">
        <v>13</v>
      </c>
      <c r="D800" s="48">
        <v>92996</v>
      </c>
      <c r="E800" s="46">
        <v>30.9</v>
      </c>
      <c r="F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152.99</v>
      </c>
      <c r="H800" s="46">
        <f ca="1">ROUND(E800*G800,2)</f>
        <v>4727.3900000000003</v>
      </c>
      <c r="I800" s="98"/>
      <c r="J800" s="104"/>
      <c r="K800" s="17" t="str">
        <f>K801</f>
        <v>SEDUC E 37</v>
      </c>
    </row>
    <row r="801" spans="1:11 1025:1025" ht="24">
      <c r="A801" s="17"/>
      <c r="B8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801" s="51" t="s">
        <v>13</v>
      </c>
      <c r="D801" s="48">
        <v>92990</v>
      </c>
      <c r="E801" s="46">
        <v>10.3</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72.19</v>
      </c>
      <c r="H801" s="46">
        <f t="shared" ref="H801:H811" ca="1" si="75">ROUND(E801*G801,2)</f>
        <v>743.56</v>
      </c>
      <c r="I801" s="98"/>
      <c r="J801" s="104"/>
      <c r="K801" s="17" t="str">
        <f>K799</f>
        <v>SEDUC E 37</v>
      </c>
    </row>
    <row r="802" spans="1:11 1025:1025">
      <c r="A802" s="17"/>
      <c r="B8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DE FERRO GALVANIZADO, COM ROSCA BSP FEMEA, DE 3"                                                                                                                                                                                                                                                                                                                                                                                                                                           </v>
      </c>
      <c r="C802" s="51" t="s">
        <v>37</v>
      </c>
      <c r="D802" s="51">
        <v>1792</v>
      </c>
      <c r="E802" s="46">
        <v>4</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250.63</v>
      </c>
      <c r="H802" s="46">
        <f t="shared" ca="1" si="75"/>
        <v>1002.52</v>
      </c>
      <c r="I802" s="98"/>
      <c r="J802" s="104"/>
      <c r="K802" s="17" t="str">
        <f t="shared" si="74"/>
        <v>SEDUC E 37</v>
      </c>
    </row>
    <row r="803" spans="1:11 1025:1025">
      <c r="A803" s="17"/>
      <c r="B803" s="341" t="s">
        <v>26936</v>
      </c>
      <c r="C803" s="51" t="s">
        <v>26937</v>
      </c>
      <c r="D803" s="51">
        <v>10089</v>
      </c>
      <c r="E803" s="46">
        <v>1</v>
      </c>
      <c r="F803" s="45" t="s">
        <v>106</v>
      </c>
      <c r="G803" s="46">
        <v>2446.9499999999998</v>
      </c>
      <c r="H803" s="46">
        <f t="shared" si="75"/>
        <v>2446.9499999999998</v>
      </c>
      <c r="I803" s="98"/>
      <c r="J803" s="104" t="s">
        <v>116</v>
      </c>
      <c r="K803" s="17" t="str">
        <f>K800</f>
        <v>SEDUC E 37</v>
      </c>
    </row>
    <row r="804" spans="1:11 1025:1025">
      <c r="A804" s="17"/>
      <c r="B8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3 X 350 A/ICC - 25 KA                                                                                                                                                                                                                                                                                                                                                                                                                                                   </v>
      </c>
      <c r="C804" s="51" t="s">
        <v>37</v>
      </c>
      <c r="D804" s="48">
        <v>34707</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1533.73</v>
      </c>
      <c r="H804" s="46">
        <f t="shared" ca="1" si="75"/>
        <v>1533.73</v>
      </c>
      <c r="I804" s="98"/>
      <c r="J804" s="104"/>
      <c r="K804" s="17" t="str">
        <f t="shared" ref="K804:K813" si="76">K803</f>
        <v>SEDUC E 37</v>
      </c>
    </row>
    <row r="805" spans="1:11 1025:1025" ht="24">
      <c r="A805" s="17"/>
      <c r="B8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5" s="51" t="s">
        <v>13</v>
      </c>
      <c r="D805" s="48">
        <v>92348</v>
      </c>
      <c r="E805" s="46">
        <v>2</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97.54</v>
      </c>
      <c r="H805" s="46">
        <f t="shared" ref="H805" ca="1" si="77">ROUND(E805*G805,2)</f>
        <v>195.08</v>
      </c>
      <c r="I805" s="98"/>
      <c r="J805" s="104"/>
      <c r="K805" s="17" t="str">
        <f t="shared" si="76"/>
        <v>SEDUC E 37</v>
      </c>
    </row>
    <row r="806" spans="1:11 1025:1025" ht="24">
      <c r="A806" s="17"/>
      <c r="B8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6" s="51" t="s">
        <v>13</v>
      </c>
      <c r="D806" s="48">
        <v>92343</v>
      </c>
      <c r="E806" s="46">
        <v>12</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v>
      </c>
      <c r="H806" s="46">
        <f t="shared" ca="1" si="75"/>
        <v>2400</v>
      </c>
      <c r="I806" s="98"/>
      <c r="J806" s="104"/>
      <c r="K806" s="17" t="str">
        <f t="shared" si="76"/>
        <v>SEDUC E 37</v>
      </c>
    </row>
    <row r="807" spans="1:11 1025:1025">
      <c r="A807" s="17"/>
      <c r="B8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7" s="51" t="s">
        <v>19</v>
      </c>
      <c r="D807" s="48">
        <v>3978</v>
      </c>
      <c r="E807" s="46">
        <v>1</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7" s="46">
        <f t="shared" ref="H807" ca="1" si="78">ROUND(E807*G807,2)</f>
        <v>1084</v>
      </c>
      <c r="I807" s="98"/>
      <c r="J807" s="104"/>
      <c r="K807" s="17" t="str">
        <f>K805</f>
        <v>SEDUC E 37</v>
      </c>
    </row>
    <row r="808" spans="1:11 1025:1025">
      <c r="A808" s="17"/>
      <c r="B8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ACO INOX PARA CINTAR POSTE, L = 19 MM, E = 0,5 MM (ROLO DE 30M)                                                                                                                                                                                                                                                                                                                                                                                                                                      </v>
      </c>
      <c r="C808" s="51" t="s">
        <v>37</v>
      </c>
      <c r="D808" s="48">
        <v>406</v>
      </c>
      <c r="E808" s="46">
        <v>1</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51.49</v>
      </c>
      <c r="H808" s="46">
        <f t="shared" ca="1" si="75"/>
        <v>51.49</v>
      </c>
      <c r="I808" s="98"/>
      <c r="J808" s="104"/>
      <c r="K808" s="17" t="str">
        <f>K806</f>
        <v>SEDUC E 37</v>
      </c>
    </row>
    <row r="809" spans="1:11 1025:1025">
      <c r="A809" s="17"/>
      <c r="B8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9" s="51" t="s">
        <v>13</v>
      </c>
      <c r="D809" s="48">
        <v>88279</v>
      </c>
      <c r="E809" s="46">
        <v>8</v>
      </c>
      <c r="F8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9" s="46">
        <f t="shared" ca="1" si="75"/>
        <v>232.32</v>
      </c>
      <c r="I809" s="98"/>
      <c r="J809" s="104"/>
      <c r="K809" s="17" t="str">
        <f t="shared" si="76"/>
        <v>SEDUC E 37</v>
      </c>
    </row>
    <row r="810" spans="1:11 1025:1025">
      <c r="A810" s="17"/>
      <c r="B8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0" s="51" t="s">
        <v>13</v>
      </c>
      <c r="D810" s="48">
        <v>88316</v>
      </c>
      <c r="E810" s="46">
        <v>8</v>
      </c>
      <c r="F8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0" s="46">
        <f t="shared" ref="H810" ca="1" si="79">ROUND(E810*G810,2)</f>
        <v>122.8</v>
      </c>
      <c r="I810" s="98"/>
      <c r="J810" s="104"/>
      <c r="K810" s="17" t="str">
        <f>K808</f>
        <v>SEDUC E 37</v>
      </c>
    </row>
    <row r="811" spans="1:11 1025:1025">
      <c r="A811" s="17"/>
      <c r="B8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11" s="51" t="s">
        <v>13</v>
      </c>
      <c r="D811" s="48">
        <v>88264</v>
      </c>
      <c r="E811" s="46">
        <v>8</v>
      </c>
      <c r="F8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11" s="46">
        <f t="shared" ca="1" si="75"/>
        <v>160.16</v>
      </c>
      <c r="I811" s="98"/>
      <c r="J811" s="104"/>
      <c r="K811" s="17" t="str">
        <f>K809</f>
        <v>SEDUC E 37</v>
      </c>
    </row>
    <row r="812" spans="1:11 1025:1025">
      <c r="A812" s="130">
        <f ca="1">H812</f>
        <v>14700</v>
      </c>
      <c r="B812" s="50" t="s">
        <v>14</v>
      </c>
      <c r="C812" s="51"/>
      <c r="D812" s="51"/>
      <c r="E812" s="46"/>
      <c r="F812" s="46"/>
      <c r="G812" s="46"/>
      <c r="H812" s="80">
        <f ca="1">SUM(H800:H811)</f>
        <v>14700</v>
      </c>
      <c r="I812" s="98" t="str">
        <f>A798</f>
        <v>SEDUC E 37</v>
      </c>
      <c r="J812" s="122">
        <f ca="1">H812</f>
        <v>14700</v>
      </c>
      <c r="K812" s="17" t="str">
        <f t="shared" si="76"/>
        <v>SEDUC E 37</v>
      </c>
    </row>
    <row r="813" spans="1:11 1025:1025">
      <c r="A813" s="17"/>
      <c r="B813" s="69"/>
      <c r="C813" s="70"/>
      <c r="D813" s="70"/>
      <c r="E813" s="71"/>
      <c r="F813" s="72"/>
      <c r="G813" s="167"/>
      <c r="H813" s="81"/>
      <c r="I813" s="98"/>
      <c r="J813" s="104"/>
      <c r="K813" s="17" t="str">
        <f t="shared" si="76"/>
        <v>SEDUC E 37</v>
      </c>
    </row>
    <row r="814" spans="1:11 1025:1025" ht="20.25">
      <c r="B814" s="372" t="str">
        <f>A815</f>
        <v>SEDUC E 38</v>
      </c>
      <c r="C814" s="373"/>
      <c r="D814" s="373"/>
      <c r="E814" s="373"/>
      <c r="F814" s="373"/>
      <c r="G814" s="373"/>
      <c r="H814" s="374"/>
      <c r="I814" s="98"/>
      <c r="J814" s="104"/>
      <c r="K814" s="96" t="str">
        <f>B814</f>
        <v>SEDUC E 38</v>
      </c>
      <c r="AMK814" s="17"/>
    </row>
    <row r="815" spans="1:11 1025:1025">
      <c r="A815" s="17" t="s">
        <v>119</v>
      </c>
      <c r="B815" s="385" t="s">
        <v>120</v>
      </c>
      <c r="C815" s="386"/>
      <c r="D815" s="386"/>
      <c r="E815" s="386"/>
      <c r="F815" s="387"/>
      <c r="G815" s="82" t="s">
        <v>4</v>
      </c>
      <c r="H815" s="36" t="s">
        <v>40</v>
      </c>
      <c r="I815" s="98"/>
      <c r="J815" s="104"/>
      <c r="K815" s="17" t="str">
        <f t="shared" ref="K815:K825" si="80">K814</f>
        <v>SEDUC E 38</v>
      </c>
    </row>
    <row r="816" spans="1:11 1025:1025">
      <c r="A816" s="17"/>
      <c r="B816" s="85" t="s">
        <v>6</v>
      </c>
      <c r="C816" s="39" t="s">
        <v>7</v>
      </c>
      <c r="D816" s="39" t="s">
        <v>8</v>
      </c>
      <c r="E816" s="86" t="s">
        <v>9</v>
      </c>
      <c r="F816" s="85" t="s">
        <v>17</v>
      </c>
      <c r="G816" s="87" t="s">
        <v>18</v>
      </c>
      <c r="H816" s="85" t="s">
        <v>12</v>
      </c>
      <c r="I816" s="98"/>
      <c r="J816" s="104"/>
      <c r="K816" s="17" t="str">
        <f t="shared" si="80"/>
        <v>SEDUC E 38</v>
      </c>
    </row>
    <row r="817" spans="1:11 1025:1025">
      <c r="A817" s="17"/>
      <c r="B8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7" s="51" t="s">
        <v>33</v>
      </c>
      <c r="D817" s="48" t="s">
        <v>121</v>
      </c>
      <c r="E817" s="46">
        <v>1</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7" s="46">
        <f t="shared" ref="H817:H823" ca="1" si="81">ROUND(E817*G817,2)</f>
        <v>38.86</v>
      </c>
      <c r="I817" s="98"/>
      <c r="J817" s="104"/>
      <c r="K817" s="17" t="str">
        <f t="shared" si="80"/>
        <v>SEDUC E 38</v>
      </c>
    </row>
    <row r="818" spans="1:11 1025:1025">
      <c r="A818" s="17"/>
      <c r="B8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8" s="51" t="s">
        <v>13</v>
      </c>
      <c r="D818" s="51">
        <v>90776</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8" s="46">
        <f t="shared" ca="1" si="81"/>
        <v>0.46</v>
      </c>
      <c r="I818" s="98"/>
      <c r="J818" s="104"/>
      <c r="K818" s="17" t="str">
        <f t="shared" si="80"/>
        <v>SEDUC E 38</v>
      </c>
    </row>
    <row r="819" spans="1:11 1025:1025">
      <c r="A819" s="17"/>
      <c r="B8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9" s="51" t="s">
        <v>13</v>
      </c>
      <c r="D819" s="48">
        <v>88279</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9" s="46">
        <f t="shared" ca="1" si="81"/>
        <v>0.52</v>
      </c>
      <c r="I819" s="98"/>
      <c r="J819" s="104"/>
      <c r="K819" s="17" t="str">
        <f t="shared" si="80"/>
        <v>SEDUC E 38</v>
      </c>
    </row>
    <row r="820" spans="1:11 1025:1025">
      <c r="A820" s="17"/>
      <c r="B8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0" s="51" t="s">
        <v>13</v>
      </c>
      <c r="D820" s="48">
        <v>88316</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0" s="46">
        <f t="shared" ca="1" si="81"/>
        <v>0.28000000000000003</v>
      </c>
      <c r="I820" s="98"/>
      <c r="J820" s="104"/>
      <c r="K820" s="17" t="str">
        <f t="shared" si="80"/>
        <v>SEDUC E 38</v>
      </c>
    </row>
    <row r="821" spans="1:11 1025:1025">
      <c r="A821" s="17"/>
      <c r="B8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1" s="51" t="s">
        <v>41</v>
      </c>
      <c r="D821" s="48">
        <v>1</v>
      </c>
      <c r="E821" s="112">
        <v>1.7999999999999999E-2</v>
      </c>
      <c r="F8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1" s="46">
        <f t="shared" ca="1" si="81"/>
        <v>0.01</v>
      </c>
      <c r="I821" s="98"/>
      <c r="J821" s="104"/>
      <c r="K821" s="17" t="str">
        <f t="shared" si="80"/>
        <v>SEDUC E 38</v>
      </c>
    </row>
    <row r="822" spans="1:11 1025:1025">
      <c r="A822" s="17"/>
      <c r="B8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2" s="51" t="s">
        <v>41</v>
      </c>
      <c r="D822" s="48">
        <v>2</v>
      </c>
      <c r="E822" s="112">
        <v>1.7999999999999999E-2</v>
      </c>
      <c r="F8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2" s="46">
        <f t="shared" ca="1" si="81"/>
        <v>0.01</v>
      </c>
      <c r="I822" s="98"/>
      <c r="J822" s="104"/>
      <c r="K822" s="17" t="str">
        <f t="shared" si="80"/>
        <v>SEDUC E 38</v>
      </c>
    </row>
    <row r="823" spans="1:11 1025:1025" ht="36">
      <c r="A823" s="17"/>
      <c r="B8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3" s="48" t="s">
        <v>13</v>
      </c>
      <c r="D823" s="48">
        <v>91634</v>
      </c>
      <c r="E823" s="112">
        <v>1.7999999999999999E-2</v>
      </c>
      <c r="F8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23" s="46">
        <f t="shared" ca="1" si="81"/>
        <v>3.12</v>
      </c>
      <c r="I823" s="98"/>
      <c r="J823" s="104"/>
      <c r="K823" s="17" t="str">
        <f t="shared" si="80"/>
        <v>SEDUC E 38</v>
      </c>
    </row>
    <row r="824" spans="1:11 1025:1025">
      <c r="A824" s="130">
        <f ca="1">H824</f>
        <v>43.26</v>
      </c>
      <c r="B824" s="50" t="s">
        <v>14</v>
      </c>
      <c r="C824" s="51"/>
      <c r="D824" s="51"/>
      <c r="E824" s="46"/>
      <c r="F824" s="46"/>
      <c r="G824" s="46"/>
      <c r="H824" s="80">
        <f ca="1">SUM(H817:H823)</f>
        <v>43.26</v>
      </c>
      <c r="I824" s="98" t="str">
        <f>A815</f>
        <v>SEDUC E 38</v>
      </c>
      <c r="J824" s="122">
        <f ca="1">H824</f>
        <v>43.26</v>
      </c>
      <c r="K824" s="17" t="str">
        <f t="shared" si="80"/>
        <v>SEDUC E 38</v>
      </c>
    </row>
    <row r="825" spans="1:11 1025:1025">
      <c r="A825" s="17"/>
      <c r="B825" s="69"/>
      <c r="C825" s="70"/>
      <c r="D825" s="70"/>
      <c r="E825" s="71"/>
      <c r="F825" s="72"/>
      <c r="G825" s="73"/>
      <c r="H825" s="81"/>
      <c r="I825" s="98"/>
      <c r="J825" s="104"/>
      <c r="K825" s="17" t="str">
        <f t="shared" si="80"/>
        <v>SEDUC E 38</v>
      </c>
    </row>
    <row r="826" spans="1:11 1025:1025" ht="20.25">
      <c r="B826" s="372" t="str">
        <f>A827</f>
        <v>SEDUC E 39</v>
      </c>
      <c r="C826" s="373"/>
      <c r="D826" s="373"/>
      <c r="E826" s="373"/>
      <c r="F826" s="373"/>
      <c r="G826" s="373"/>
      <c r="H826" s="374"/>
      <c r="I826" s="98"/>
      <c r="J826" s="104"/>
      <c r="K826" s="96" t="str">
        <f>B826</f>
        <v>SEDUC E 39</v>
      </c>
      <c r="AMK826" s="17"/>
    </row>
    <row r="827" spans="1:11 1025:1025">
      <c r="A827" s="35" t="s">
        <v>122</v>
      </c>
      <c r="B827" s="385" t="s">
        <v>123</v>
      </c>
      <c r="C827" s="386"/>
      <c r="D827" s="386"/>
      <c r="E827" s="386"/>
      <c r="F827" s="387"/>
      <c r="G827" s="82" t="s">
        <v>4</v>
      </c>
      <c r="H827" s="36" t="s">
        <v>40</v>
      </c>
      <c r="I827" s="98"/>
      <c r="J827" s="104"/>
      <c r="K827" s="17" t="str">
        <f t="shared" ref="K827:K837" si="82">K826</f>
        <v>SEDUC E 39</v>
      </c>
    </row>
    <row r="828" spans="1:11 1025:1025">
      <c r="B828" s="85" t="s">
        <v>6</v>
      </c>
      <c r="C828" s="39" t="s">
        <v>7</v>
      </c>
      <c r="D828" s="39" t="s">
        <v>8</v>
      </c>
      <c r="E828" s="86" t="s">
        <v>9</v>
      </c>
      <c r="F828" s="85" t="s">
        <v>17</v>
      </c>
      <c r="G828" s="170" t="s">
        <v>18</v>
      </c>
      <c r="H828" s="36" t="s">
        <v>12</v>
      </c>
      <c r="I828" s="98"/>
      <c r="J828" s="104"/>
      <c r="K828" s="17" t="str">
        <f t="shared" si="82"/>
        <v>SEDUC E 39</v>
      </c>
    </row>
    <row r="829" spans="1:11 1025:1025">
      <c r="B8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9" s="51" t="s">
        <v>33</v>
      </c>
      <c r="D829" s="48" t="s">
        <v>124</v>
      </c>
      <c r="E829" s="46">
        <v>1</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9" s="46">
        <f t="shared" ref="H829:H835" ca="1" si="83">ROUND(E829*G829,2)</f>
        <v>26.11</v>
      </c>
      <c r="I829" s="98"/>
      <c r="J829" s="104"/>
      <c r="K829" s="17" t="str">
        <f t="shared" si="82"/>
        <v>SEDUC E 39</v>
      </c>
    </row>
    <row r="830" spans="1:11 1025:1025">
      <c r="B8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0" s="51" t="s">
        <v>13</v>
      </c>
      <c r="D830" s="51">
        <v>90776</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0" s="46">
        <f t="shared" ca="1" si="83"/>
        <v>0.46</v>
      </c>
      <c r="I830" s="98"/>
      <c r="J830" s="104"/>
      <c r="K830" s="17" t="str">
        <f t="shared" si="82"/>
        <v>SEDUC E 39</v>
      </c>
    </row>
    <row r="831" spans="1:11 1025:1025">
      <c r="B8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1" s="51" t="s">
        <v>13</v>
      </c>
      <c r="D831" s="48">
        <v>88279</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31" s="46">
        <f t="shared" ca="1" si="83"/>
        <v>0.52</v>
      </c>
      <c r="I831" s="98"/>
      <c r="J831" s="104"/>
      <c r="K831" s="17" t="str">
        <f t="shared" si="82"/>
        <v>SEDUC E 39</v>
      </c>
    </row>
    <row r="832" spans="1:11 1025:1025">
      <c r="B8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2" s="51" t="s">
        <v>13</v>
      </c>
      <c r="D832" s="48">
        <v>88316</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32" s="46">
        <f t="shared" ca="1" si="83"/>
        <v>0.28000000000000003</v>
      </c>
      <c r="I832" s="98"/>
      <c r="J832" s="104"/>
      <c r="K832" s="17" t="str">
        <f t="shared" si="82"/>
        <v>SEDUC E 39</v>
      </c>
    </row>
    <row r="833" spans="1:1025">
      <c r="B8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3" s="51" t="s">
        <v>41</v>
      </c>
      <c r="D833" s="48">
        <v>1</v>
      </c>
      <c r="E833" s="112">
        <v>1.7999999999999999E-2</v>
      </c>
      <c r="F8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3" s="46">
        <f t="shared" ca="1" si="83"/>
        <v>0.01</v>
      </c>
      <c r="I833" s="98"/>
      <c r="J833" s="104"/>
      <c r="K833" s="17" t="str">
        <f t="shared" si="82"/>
        <v>SEDUC E 39</v>
      </c>
    </row>
    <row r="834" spans="1:1025">
      <c r="B8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4" s="51" t="s">
        <v>41</v>
      </c>
      <c r="D834" s="48">
        <v>2</v>
      </c>
      <c r="E834" s="112">
        <v>1.7999999999999999E-2</v>
      </c>
      <c r="F8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4" s="46">
        <f t="shared" ca="1" si="83"/>
        <v>0.01</v>
      </c>
      <c r="I834" s="98"/>
      <c r="J834" s="104"/>
      <c r="K834" s="17" t="str">
        <f t="shared" si="82"/>
        <v>SEDUC E 39</v>
      </c>
    </row>
    <row r="835" spans="1:1025" ht="36">
      <c r="B8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5" s="48" t="s">
        <v>13</v>
      </c>
      <c r="D835" s="48">
        <v>91634</v>
      </c>
      <c r="E835" s="112">
        <v>1.7999999999999999E-2</v>
      </c>
      <c r="F8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35" s="46">
        <f t="shared" ca="1" si="83"/>
        <v>3.12</v>
      </c>
      <c r="I835" s="98"/>
      <c r="J835" s="104"/>
      <c r="K835" s="17" t="str">
        <f t="shared" si="82"/>
        <v>SEDUC E 39</v>
      </c>
    </row>
    <row r="836" spans="1:1025">
      <c r="A836" s="49">
        <f ca="1">H836</f>
        <v>30.510000000000005</v>
      </c>
      <c r="B836" s="50" t="s">
        <v>14</v>
      </c>
      <c r="C836" s="51"/>
      <c r="D836" s="51"/>
      <c r="E836" s="46"/>
      <c r="F836" s="46"/>
      <c r="G836" s="46"/>
      <c r="H836" s="80">
        <f ca="1">SUM(H829:H835)</f>
        <v>30.510000000000005</v>
      </c>
      <c r="I836" s="98" t="str">
        <f>A827</f>
        <v>SEDUC E 39</v>
      </c>
      <c r="J836" s="122">
        <f ca="1">H836</f>
        <v>30.510000000000005</v>
      </c>
      <c r="K836" s="17" t="str">
        <f t="shared" si="82"/>
        <v>SEDUC E 39</v>
      </c>
    </row>
    <row r="837" spans="1:1025">
      <c r="B837" s="162"/>
      <c r="C837" s="163"/>
      <c r="D837" s="163"/>
      <c r="E837" s="162"/>
      <c r="F837" s="162"/>
      <c r="G837" s="162"/>
      <c r="H837" s="164"/>
      <c r="I837" s="98"/>
      <c r="J837" s="104"/>
      <c r="K837" s="17" t="str">
        <f t="shared" si="82"/>
        <v>SEDUC E 39</v>
      </c>
    </row>
    <row r="838" spans="1:1025" ht="20.25">
      <c r="B838" s="372" t="str">
        <f>A839</f>
        <v>SEDUC E 40</v>
      </c>
      <c r="C838" s="373"/>
      <c r="D838" s="373"/>
      <c r="E838" s="373"/>
      <c r="F838" s="373"/>
      <c r="G838" s="373"/>
      <c r="H838" s="374"/>
      <c r="I838" s="98"/>
      <c r="J838" s="104"/>
      <c r="K838" s="96" t="str">
        <f>B838</f>
        <v>SEDUC E 40</v>
      </c>
      <c r="AMK838" s="17"/>
    </row>
    <row r="839" spans="1:1025">
      <c r="A839" s="35" t="s">
        <v>125</v>
      </c>
      <c r="B839" s="171" t="s">
        <v>126</v>
      </c>
      <c r="C839" s="172"/>
      <c r="D839" s="172"/>
      <c r="E839" s="173"/>
      <c r="F839" s="174"/>
      <c r="G839" s="82" t="s">
        <v>4</v>
      </c>
      <c r="H839" s="36" t="s">
        <v>40</v>
      </c>
      <c r="I839" s="98"/>
      <c r="J839" s="104"/>
      <c r="K839" s="17" t="str">
        <f t="shared" ref="K839:K849" si="84">K838</f>
        <v>SEDUC E 40</v>
      </c>
    </row>
    <row r="840" spans="1:1025" s="20" customFormat="1">
      <c r="A840" s="16"/>
      <c r="B840" s="89" t="s">
        <v>6</v>
      </c>
      <c r="C840" s="39" t="s">
        <v>7</v>
      </c>
      <c r="D840" s="39" t="s">
        <v>8</v>
      </c>
      <c r="E840" s="106" t="s">
        <v>9</v>
      </c>
      <c r="F840" s="89" t="s">
        <v>17</v>
      </c>
      <c r="G840" s="107" t="s">
        <v>18</v>
      </c>
      <c r="H840" s="89" t="s">
        <v>12</v>
      </c>
      <c r="I840" s="182"/>
      <c r="J840" s="183"/>
      <c r="K840" s="17" t="str">
        <f t="shared" si="84"/>
        <v>SEDUC E 40</v>
      </c>
      <c r="L840" s="181"/>
      <c r="M840" s="181"/>
      <c r="N840" s="181"/>
      <c r="O840" s="181"/>
      <c r="P840" s="181"/>
      <c r="Q840" s="181"/>
      <c r="R840" s="181"/>
      <c r="S840" s="181"/>
      <c r="T840" s="181"/>
      <c r="U840" s="181"/>
      <c r="V840" s="181"/>
      <c r="W840" s="181"/>
      <c r="X840" s="181"/>
      <c r="Y840" s="181"/>
      <c r="Z840" s="181"/>
      <c r="AA840" s="181"/>
      <c r="AB840" s="181"/>
      <c r="AC840" s="181"/>
      <c r="AD840" s="181"/>
      <c r="AE840" s="181"/>
      <c r="AF840" s="181"/>
      <c r="AG840" s="181"/>
      <c r="AH840" s="181"/>
      <c r="AI840" s="181"/>
      <c r="AJ840" s="181"/>
      <c r="AK840" s="181"/>
      <c r="AL840" s="181"/>
      <c r="AM840" s="181"/>
      <c r="AN840" s="181"/>
      <c r="AO840" s="181"/>
      <c r="AP840" s="181"/>
      <c r="AQ840" s="181"/>
      <c r="AR840" s="181"/>
      <c r="AS840" s="181"/>
      <c r="AT840" s="181"/>
      <c r="AU840" s="181"/>
      <c r="AV840" s="181"/>
      <c r="AW840" s="181"/>
      <c r="AX840" s="181"/>
      <c r="AY840" s="181"/>
      <c r="AZ840" s="181"/>
      <c r="BA840" s="181"/>
      <c r="BB840" s="181"/>
      <c r="BC840" s="181"/>
      <c r="BD840" s="181"/>
      <c r="BE840" s="181"/>
      <c r="BF840" s="181"/>
      <c r="BG840" s="181"/>
      <c r="BH840" s="181"/>
      <c r="BI840" s="181"/>
      <c r="BJ840" s="181"/>
      <c r="BK840" s="181"/>
      <c r="BL840" s="181"/>
      <c r="BM840" s="181"/>
      <c r="BN840" s="181"/>
      <c r="BO840" s="181"/>
      <c r="BP840" s="181"/>
      <c r="BQ840" s="181"/>
      <c r="BR840" s="181"/>
      <c r="BS840" s="181"/>
      <c r="BT840" s="181"/>
      <c r="BU840" s="181"/>
      <c r="BV840" s="181"/>
      <c r="BW840" s="181"/>
      <c r="BX840" s="181"/>
      <c r="BY840" s="181"/>
      <c r="BZ840" s="181"/>
      <c r="CA840" s="181"/>
      <c r="CB840" s="181"/>
      <c r="CC840" s="181"/>
      <c r="CD840" s="181"/>
      <c r="CE840" s="181"/>
      <c r="CF840" s="181"/>
      <c r="CG840" s="181"/>
      <c r="CH840" s="181"/>
      <c r="CI840" s="181"/>
      <c r="CJ840" s="181"/>
      <c r="CK840" s="181"/>
      <c r="CL840" s="181"/>
      <c r="CM840" s="181"/>
      <c r="CN840" s="181"/>
      <c r="CO840" s="181"/>
      <c r="CP840" s="181"/>
      <c r="CQ840" s="181"/>
      <c r="CR840" s="181"/>
      <c r="CS840" s="181"/>
      <c r="CT840" s="181"/>
      <c r="CU840" s="181"/>
      <c r="CV840" s="181"/>
      <c r="CW840" s="181"/>
      <c r="CX840" s="181"/>
      <c r="CY840" s="181"/>
      <c r="CZ840" s="181"/>
      <c r="DA840" s="181"/>
      <c r="DB840" s="181"/>
      <c r="DC840" s="181"/>
      <c r="DD840" s="181"/>
      <c r="DE840" s="181"/>
      <c r="DF840" s="181"/>
      <c r="DG840" s="181"/>
      <c r="DH840" s="181"/>
      <c r="DI840" s="181"/>
      <c r="DJ840" s="181"/>
      <c r="DK840" s="181"/>
      <c r="DL840" s="181"/>
      <c r="DM840" s="181"/>
      <c r="DN840" s="181"/>
      <c r="DO840" s="181"/>
      <c r="DP840" s="181"/>
      <c r="DQ840" s="181"/>
      <c r="DR840" s="181"/>
      <c r="DS840" s="181"/>
      <c r="DT840" s="181"/>
      <c r="DU840" s="181"/>
      <c r="DV840" s="181"/>
      <c r="DW840" s="181"/>
      <c r="DX840" s="181"/>
      <c r="DY840" s="181"/>
      <c r="DZ840" s="181"/>
      <c r="EA840" s="181"/>
      <c r="EB840" s="181"/>
      <c r="EC840" s="181"/>
      <c r="ED840" s="181"/>
      <c r="EE840" s="181"/>
      <c r="EF840" s="181"/>
      <c r="EG840" s="181"/>
      <c r="EH840" s="181"/>
      <c r="EI840" s="181"/>
      <c r="EJ840" s="181"/>
      <c r="EK840" s="181"/>
      <c r="EL840" s="181"/>
      <c r="EM840" s="181"/>
      <c r="EN840" s="181"/>
      <c r="EO840" s="181"/>
      <c r="EP840" s="181"/>
      <c r="EQ840" s="181"/>
      <c r="ER840" s="181"/>
      <c r="ES840" s="181"/>
      <c r="ET840" s="181"/>
      <c r="EU840" s="181"/>
      <c r="EV840" s="181"/>
      <c r="EW840" s="181"/>
      <c r="EX840" s="181"/>
      <c r="EY840" s="181"/>
      <c r="EZ840" s="181"/>
      <c r="FA840" s="181"/>
      <c r="FB840" s="181"/>
      <c r="FC840" s="181"/>
      <c r="FD840" s="181"/>
      <c r="FE840" s="181"/>
      <c r="FF840" s="181"/>
      <c r="FG840" s="181"/>
      <c r="FH840" s="181"/>
      <c r="FI840" s="181"/>
      <c r="FJ840" s="181"/>
      <c r="FK840" s="181"/>
      <c r="FL840" s="181"/>
      <c r="FM840" s="181"/>
      <c r="FN840" s="181"/>
      <c r="FO840" s="181"/>
      <c r="FP840" s="181"/>
      <c r="FQ840" s="181"/>
      <c r="FR840" s="181"/>
      <c r="FS840" s="181"/>
      <c r="FT840" s="181"/>
      <c r="FU840" s="181"/>
      <c r="FV840" s="181"/>
      <c r="FW840" s="181"/>
      <c r="FX840" s="181"/>
      <c r="FY840" s="181"/>
      <c r="FZ840" s="181"/>
      <c r="GA840" s="181"/>
      <c r="GB840" s="181"/>
      <c r="GC840" s="181"/>
      <c r="GD840" s="181"/>
      <c r="GE840" s="181"/>
      <c r="GF840" s="181"/>
      <c r="GG840" s="181"/>
      <c r="GH840" s="181"/>
      <c r="GI840" s="181"/>
      <c r="GJ840" s="181"/>
      <c r="GK840" s="181"/>
      <c r="GL840" s="181"/>
      <c r="GM840" s="181"/>
      <c r="GN840" s="181"/>
      <c r="GO840" s="181"/>
      <c r="GP840" s="181"/>
      <c r="GQ840" s="181"/>
      <c r="GR840" s="181"/>
      <c r="GS840" s="181"/>
      <c r="GT840" s="181"/>
      <c r="GU840" s="181"/>
      <c r="GV840" s="181"/>
      <c r="GW840" s="181"/>
      <c r="GX840" s="181"/>
      <c r="GY840" s="181"/>
      <c r="GZ840" s="181"/>
      <c r="HA840" s="181"/>
      <c r="HB840" s="181"/>
      <c r="HC840" s="181"/>
      <c r="HD840" s="181"/>
      <c r="HE840" s="181"/>
      <c r="HF840" s="181"/>
      <c r="HG840" s="181"/>
      <c r="HH840" s="181"/>
      <c r="HI840" s="181"/>
      <c r="HJ840" s="181"/>
      <c r="HK840" s="181"/>
      <c r="HL840" s="181"/>
      <c r="HM840" s="181"/>
      <c r="HN840" s="181"/>
      <c r="HO840" s="181"/>
      <c r="HP840" s="181"/>
      <c r="HQ840" s="181"/>
      <c r="HR840" s="181"/>
      <c r="HS840" s="181"/>
      <c r="HT840" s="181"/>
      <c r="HU840" s="181"/>
      <c r="HV840" s="181"/>
      <c r="HW840" s="181"/>
      <c r="HX840" s="181"/>
      <c r="HY840" s="181"/>
      <c r="HZ840" s="181"/>
      <c r="IA840" s="181"/>
      <c r="IB840" s="181"/>
      <c r="IC840" s="181"/>
      <c r="ID840" s="181"/>
      <c r="IE840" s="181"/>
      <c r="IF840" s="181"/>
      <c r="IG840" s="181"/>
      <c r="IH840" s="181"/>
      <c r="II840" s="181"/>
      <c r="IJ840" s="181"/>
      <c r="IK840" s="181"/>
      <c r="IL840" s="181"/>
      <c r="IM840" s="181"/>
      <c r="IN840" s="181"/>
      <c r="IO840" s="181"/>
      <c r="IP840" s="181"/>
      <c r="IQ840" s="181"/>
      <c r="IR840" s="181"/>
      <c r="IS840" s="181"/>
      <c r="IT840" s="181"/>
      <c r="IU840" s="181"/>
      <c r="IV840" s="181"/>
      <c r="IW840" s="181"/>
      <c r="IX840" s="181"/>
      <c r="IY840" s="181"/>
      <c r="IZ840" s="181"/>
      <c r="JA840" s="181"/>
      <c r="JB840" s="181"/>
      <c r="JC840" s="181"/>
      <c r="JD840" s="181"/>
      <c r="JE840" s="181"/>
      <c r="JF840" s="181"/>
      <c r="JG840" s="181"/>
      <c r="JH840" s="181"/>
      <c r="JI840" s="181"/>
      <c r="JJ840" s="181"/>
      <c r="JK840" s="181"/>
      <c r="JL840" s="181"/>
      <c r="JM840" s="181"/>
      <c r="JN840" s="181"/>
      <c r="JO840" s="181"/>
      <c r="JP840" s="181"/>
      <c r="JQ840" s="181"/>
      <c r="JR840" s="181"/>
      <c r="JS840" s="181"/>
      <c r="JT840" s="181"/>
      <c r="JU840" s="181"/>
      <c r="JV840" s="181"/>
      <c r="JW840" s="181"/>
      <c r="JX840" s="181"/>
      <c r="JY840" s="181"/>
      <c r="JZ840" s="181"/>
      <c r="KA840" s="181"/>
      <c r="KB840" s="181"/>
      <c r="KC840" s="181"/>
      <c r="KD840" s="181"/>
      <c r="KE840" s="181"/>
      <c r="KF840" s="181"/>
      <c r="KG840" s="181"/>
      <c r="KH840" s="181"/>
      <c r="KI840" s="181"/>
      <c r="KJ840" s="181"/>
      <c r="KK840" s="181"/>
      <c r="KL840" s="181"/>
      <c r="KM840" s="181"/>
      <c r="KN840" s="181"/>
      <c r="KO840" s="181"/>
      <c r="KP840" s="181"/>
      <c r="KQ840" s="181"/>
      <c r="KR840" s="181"/>
      <c r="KS840" s="181"/>
      <c r="KT840" s="181"/>
      <c r="KU840" s="181"/>
      <c r="KV840" s="181"/>
      <c r="KW840" s="181"/>
      <c r="KX840" s="181"/>
      <c r="KY840" s="181"/>
      <c r="KZ840" s="181"/>
      <c r="LA840" s="181"/>
      <c r="LB840" s="181"/>
      <c r="LC840" s="181"/>
      <c r="LD840" s="181"/>
      <c r="LE840" s="181"/>
      <c r="LF840" s="181"/>
      <c r="LG840" s="181"/>
      <c r="LH840" s="181"/>
      <c r="LI840" s="181"/>
      <c r="LJ840" s="181"/>
      <c r="LK840" s="181"/>
      <c r="LL840" s="181"/>
      <c r="LM840" s="181"/>
      <c r="LN840" s="181"/>
      <c r="LO840" s="181"/>
      <c r="LP840" s="181"/>
      <c r="LQ840" s="181"/>
      <c r="LR840" s="181"/>
      <c r="LS840" s="181"/>
      <c r="LT840" s="181"/>
      <c r="LU840" s="181"/>
      <c r="LV840" s="181"/>
      <c r="LW840" s="181"/>
      <c r="LX840" s="181"/>
      <c r="LY840" s="181"/>
      <c r="LZ840" s="181"/>
      <c r="MA840" s="181"/>
      <c r="MB840" s="181"/>
      <c r="MC840" s="181"/>
      <c r="MD840" s="181"/>
      <c r="ME840" s="181"/>
      <c r="MF840" s="181"/>
      <c r="MG840" s="181"/>
      <c r="MH840" s="181"/>
      <c r="MI840" s="181"/>
      <c r="MJ840" s="181"/>
      <c r="MK840" s="181"/>
      <c r="ML840" s="181"/>
      <c r="MM840" s="181"/>
      <c r="MN840" s="181"/>
      <c r="MO840" s="181"/>
      <c r="MP840" s="181"/>
      <c r="MQ840" s="181"/>
      <c r="MR840" s="181"/>
      <c r="MS840" s="181"/>
      <c r="MT840" s="181"/>
      <c r="MU840" s="181"/>
      <c r="MV840" s="181"/>
      <c r="MW840" s="181"/>
      <c r="MX840" s="181"/>
      <c r="MY840" s="181"/>
      <c r="MZ840" s="181"/>
      <c r="NA840" s="181"/>
      <c r="NB840" s="181"/>
      <c r="NC840" s="181"/>
      <c r="ND840" s="181"/>
      <c r="NE840" s="181"/>
      <c r="NF840" s="181"/>
      <c r="NG840" s="181"/>
      <c r="NH840" s="181"/>
      <c r="NI840" s="181"/>
      <c r="NJ840" s="181"/>
      <c r="NK840" s="181"/>
      <c r="NL840" s="181"/>
      <c r="NM840" s="181"/>
      <c r="NN840" s="181"/>
      <c r="NO840" s="181"/>
      <c r="NP840" s="181"/>
      <c r="NQ840" s="181"/>
      <c r="NR840" s="181"/>
      <c r="NS840" s="181"/>
      <c r="NT840" s="181"/>
      <c r="NU840" s="181"/>
      <c r="NV840" s="181"/>
      <c r="NW840" s="181"/>
      <c r="NX840" s="181"/>
      <c r="NY840" s="181"/>
      <c r="NZ840" s="181"/>
      <c r="OA840" s="181"/>
      <c r="OB840" s="181"/>
      <c r="OC840" s="181"/>
      <c r="OD840" s="181"/>
      <c r="OE840" s="181"/>
      <c r="OF840" s="181"/>
      <c r="OG840" s="181"/>
      <c r="OH840" s="181"/>
      <c r="OI840" s="181"/>
      <c r="OJ840" s="181"/>
      <c r="OK840" s="181"/>
      <c r="OL840" s="181"/>
      <c r="OM840" s="181"/>
      <c r="ON840" s="181"/>
      <c r="OO840" s="181"/>
      <c r="OP840" s="181"/>
      <c r="OQ840" s="181"/>
      <c r="OR840" s="181"/>
      <c r="OS840" s="181"/>
      <c r="OT840" s="181"/>
      <c r="OU840" s="181"/>
      <c r="OV840" s="181"/>
      <c r="OW840" s="181"/>
      <c r="OX840" s="181"/>
      <c r="OY840" s="181"/>
      <c r="OZ840" s="181"/>
      <c r="PA840" s="181"/>
      <c r="PB840" s="181"/>
      <c r="PC840" s="181"/>
      <c r="PD840" s="181"/>
      <c r="PE840" s="181"/>
      <c r="PF840" s="181"/>
      <c r="PG840" s="181"/>
      <c r="PH840" s="181"/>
      <c r="PI840" s="181"/>
      <c r="PJ840" s="181"/>
      <c r="PK840" s="181"/>
      <c r="PL840" s="181"/>
      <c r="PM840" s="181"/>
      <c r="PN840" s="181"/>
      <c r="PO840" s="181"/>
      <c r="PP840" s="181"/>
      <c r="PQ840" s="181"/>
      <c r="PR840" s="181"/>
      <c r="PS840" s="181"/>
      <c r="PT840" s="181"/>
      <c r="PU840" s="181"/>
      <c r="PV840" s="181"/>
      <c r="PW840" s="181"/>
      <c r="PX840" s="181"/>
      <c r="PY840" s="181"/>
      <c r="PZ840" s="181"/>
      <c r="QA840" s="181"/>
      <c r="QB840" s="181"/>
      <c r="QC840" s="181"/>
      <c r="QD840" s="181"/>
      <c r="QE840" s="181"/>
      <c r="QF840" s="181"/>
      <c r="QG840" s="181"/>
      <c r="QH840" s="181"/>
      <c r="QI840" s="181"/>
      <c r="QJ840" s="181"/>
      <c r="QK840" s="181"/>
      <c r="QL840" s="181"/>
      <c r="QM840" s="181"/>
      <c r="QN840" s="181"/>
      <c r="QO840" s="181"/>
      <c r="QP840" s="181"/>
      <c r="QQ840" s="181"/>
      <c r="QR840" s="181"/>
      <c r="QS840" s="181"/>
      <c r="QT840" s="181"/>
      <c r="QU840" s="181"/>
      <c r="QV840" s="181"/>
      <c r="QW840" s="181"/>
      <c r="QX840" s="181"/>
      <c r="QY840" s="181"/>
      <c r="QZ840" s="181"/>
      <c r="RA840" s="181"/>
      <c r="RB840" s="181"/>
      <c r="RC840" s="181"/>
      <c r="RD840" s="181"/>
      <c r="RE840" s="181"/>
      <c r="RF840" s="181"/>
      <c r="RG840" s="181"/>
      <c r="RH840" s="181"/>
      <c r="RI840" s="181"/>
      <c r="RJ840" s="181"/>
      <c r="RK840" s="181"/>
      <c r="RL840" s="181"/>
      <c r="RM840" s="181"/>
      <c r="RN840" s="181"/>
      <c r="RO840" s="181"/>
      <c r="RP840" s="181"/>
      <c r="RQ840" s="181"/>
      <c r="RR840" s="181"/>
      <c r="RS840" s="181"/>
      <c r="RT840" s="181"/>
      <c r="RU840" s="181"/>
      <c r="RV840" s="181"/>
      <c r="RW840" s="181"/>
      <c r="RX840" s="181"/>
      <c r="RY840" s="181"/>
      <c r="RZ840" s="181"/>
      <c r="SA840" s="181"/>
      <c r="SB840" s="181"/>
      <c r="SC840" s="181"/>
      <c r="SD840" s="181"/>
      <c r="SE840" s="181"/>
      <c r="SF840" s="181"/>
      <c r="SG840" s="181"/>
      <c r="SH840" s="181"/>
      <c r="SI840" s="181"/>
      <c r="SJ840" s="181"/>
      <c r="SK840" s="181"/>
      <c r="SL840" s="181"/>
      <c r="SM840" s="181"/>
      <c r="SN840" s="181"/>
      <c r="SO840" s="181"/>
      <c r="SP840" s="181"/>
      <c r="SQ840" s="181"/>
      <c r="SR840" s="181"/>
      <c r="SS840" s="181"/>
      <c r="ST840" s="181"/>
      <c r="SU840" s="181"/>
      <c r="SV840" s="181"/>
      <c r="SW840" s="181"/>
      <c r="SX840" s="181"/>
      <c r="SY840" s="181"/>
      <c r="SZ840" s="181"/>
      <c r="TA840" s="181"/>
      <c r="TB840" s="181"/>
      <c r="TC840" s="181"/>
      <c r="TD840" s="181"/>
      <c r="TE840" s="181"/>
      <c r="TF840" s="181"/>
      <c r="TG840" s="181"/>
      <c r="TH840" s="181"/>
      <c r="TI840" s="181"/>
      <c r="TJ840" s="181"/>
      <c r="TK840" s="181"/>
      <c r="TL840" s="181"/>
      <c r="TM840" s="181"/>
      <c r="TN840" s="181"/>
      <c r="TO840" s="181"/>
      <c r="TP840" s="181"/>
      <c r="TQ840" s="181"/>
      <c r="TR840" s="181"/>
      <c r="TS840" s="181"/>
      <c r="TT840" s="181"/>
      <c r="TU840" s="181"/>
      <c r="TV840" s="181"/>
      <c r="TW840" s="181"/>
      <c r="TX840" s="181"/>
      <c r="TY840" s="181"/>
      <c r="TZ840" s="181"/>
      <c r="UA840" s="181"/>
      <c r="UB840" s="181"/>
      <c r="UC840" s="181"/>
      <c r="UD840" s="181"/>
      <c r="UE840" s="181"/>
      <c r="UF840" s="181"/>
      <c r="UG840" s="181"/>
      <c r="UH840" s="181"/>
      <c r="UI840" s="181"/>
      <c r="UJ840" s="181"/>
      <c r="UK840" s="181"/>
      <c r="UL840" s="181"/>
      <c r="UM840" s="181"/>
      <c r="UN840" s="181"/>
      <c r="UO840" s="181"/>
      <c r="UP840" s="181"/>
      <c r="UQ840" s="181"/>
      <c r="UR840" s="181"/>
      <c r="US840" s="181"/>
      <c r="UT840" s="181"/>
      <c r="UU840" s="181"/>
      <c r="UV840" s="181"/>
      <c r="UW840" s="181"/>
      <c r="UX840" s="181"/>
      <c r="UY840" s="181"/>
      <c r="UZ840" s="181"/>
      <c r="VA840" s="181"/>
      <c r="VB840" s="181"/>
      <c r="VC840" s="181"/>
      <c r="VD840" s="181"/>
      <c r="VE840" s="181"/>
      <c r="VF840" s="181"/>
      <c r="VG840" s="181"/>
      <c r="VH840" s="181"/>
      <c r="VI840" s="181"/>
      <c r="VJ840" s="181"/>
      <c r="VK840" s="181"/>
      <c r="VL840" s="181"/>
      <c r="VM840" s="181"/>
      <c r="VN840" s="181"/>
      <c r="VO840" s="181"/>
      <c r="VP840" s="181"/>
      <c r="VQ840" s="181"/>
      <c r="VR840" s="181"/>
      <c r="VS840" s="181"/>
      <c r="VT840" s="181"/>
      <c r="VU840" s="181"/>
      <c r="VV840" s="181"/>
      <c r="VW840" s="181"/>
      <c r="VX840" s="181"/>
      <c r="VY840" s="181"/>
      <c r="VZ840" s="181"/>
      <c r="WA840" s="181"/>
      <c r="WB840" s="181"/>
      <c r="WC840" s="181"/>
      <c r="WD840" s="181"/>
      <c r="WE840" s="181"/>
      <c r="WF840" s="181"/>
      <c r="WG840" s="181"/>
      <c r="WH840" s="181"/>
      <c r="WI840" s="181"/>
      <c r="WJ840" s="181"/>
      <c r="WK840" s="181"/>
      <c r="WL840" s="181"/>
      <c r="WM840" s="181"/>
      <c r="WN840" s="181"/>
      <c r="WO840" s="181"/>
      <c r="WP840" s="181"/>
      <c r="WQ840" s="181"/>
      <c r="WR840" s="181"/>
      <c r="WS840" s="181"/>
      <c r="WT840" s="181"/>
      <c r="WU840" s="181"/>
      <c r="WV840" s="181"/>
      <c r="WW840" s="181"/>
      <c r="WX840" s="181"/>
      <c r="WY840" s="181"/>
      <c r="WZ840" s="181"/>
      <c r="XA840" s="181"/>
      <c r="XB840" s="181"/>
      <c r="XC840" s="181"/>
      <c r="XD840" s="181"/>
      <c r="XE840" s="181"/>
      <c r="XF840" s="181"/>
      <c r="XG840" s="181"/>
      <c r="XH840" s="181"/>
      <c r="XI840" s="181"/>
      <c r="XJ840" s="181"/>
      <c r="XK840" s="181"/>
      <c r="XL840" s="181"/>
      <c r="XM840" s="181"/>
      <c r="XN840" s="181"/>
      <c r="XO840" s="181"/>
      <c r="XP840" s="181"/>
      <c r="XQ840" s="181"/>
      <c r="XR840" s="181"/>
      <c r="XS840" s="181"/>
      <c r="XT840" s="181"/>
      <c r="XU840" s="181"/>
      <c r="XV840" s="181"/>
      <c r="XW840" s="181"/>
      <c r="XX840" s="181"/>
      <c r="XY840" s="181"/>
      <c r="XZ840" s="181"/>
      <c r="YA840" s="181"/>
      <c r="YB840" s="181"/>
      <c r="YC840" s="181"/>
      <c r="YD840" s="181"/>
      <c r="YE840" s="181"/>
      <c r="YF840" s="181"/>
      <c r="YG840" s="181"/>
      <c r="YH840" s="181"/>
      <c r="YI840" s="181"/>
      <c r="YJ840" s="181"/>
      <c r="YK840" s="181"/>
      <c r="YL840" s="181"/>
      <c r="YM840" s="181"/>
      <c r="YN840" s="181"/>
      <c r="YO840" s="181"/>
      <c r="YP840" s="181"/>
      <c r="YQ840" s="181"/>
      <c r="YR840" s="181"/>
      <c r="YS840" s="181"/>
      <c r="YT840" s="181"/>
      <c r="YU840" s="181"/>
      <c r="YV840" s="181"/>
      <c r="YW840" s="181"/>
      <c r="YX840" s="181"/>
      <c r="YY840" s="181"/>
      <c r="YZ840" s="181"/>
      <c r="ZA840" s="181"/>
      <c r="ZB840" s="181"/>
      <c r="ZC840" s="181"/>
      <c r="ZD840" s="181"/>
      <c r="ZE840" s="181"/>
      <c r="ZF840" s="181"/>
      <c r="ZG840" s="181"/>
      <c r="ZH840" s="181"/>
      <c r="ZI840" s="181"/>
      <c r="ZJ840" s="181"/>
      <c r="ZK840" s="181"/>
      <c r="ZL840" s="181"/>
      <c r="ZM840" s="181"/>
      <c r="ZN840" s="181"/>
      <c r="ZO840" s="181"/>
      <c r="ZP840" s="181"/>
      <c r="ZQ840" s="181"/>
      <c r="ZR840" s="181"/>
      <c r="ZS840" s="181"/>
      <c r="ZT840" s="181"/>
      <c r="ZU840" s="181"/>
      <c r="ZV840" s="181"/>
      <c r="ZW840" s="181"/>
      <c r="ZX840" s="181"/>
      <c r="ZY840" s="181"/>
      <c r="ZZ840" s="181"/>
      <c r="AAA840" s="181"/>
      <c r="AAB840" s="181"/>
      <c r="AAC840" s="181"/>
      <c r="AAD840" s="181"/>
      <c r="AAE840" s="181"/>
      <c r="AAF840" s="181"/>
      <c r="AAG840" s="181"/>
      <c r="AAH840" s="181"/>
      <c r="AAI840" s="181"/>
      <c r="AAJ840" s="181"/>
      <c r="AAK840" s="181"/>
      <c r="AAL840" s="181"/>
      <c r="AAM840" s="181"/>
      <c r="AAN840" s="181"/>
      <c r="AAO840" s="181"/>
      <c r="AAP840" s="181"/>
      <c r="AAQ840" s="181"/>
      <c r="AAR840" s="181"/>
      <c r="AAS840" s="181"/>
      <c r="AAT840" s="181"/>
      <c r="AAU840" s="181"/>
      <c r="AAV840" s="181"/>
      <c r="AAW840" s="181"/>
      <c r="AAX840" s="181"/>
      <c r="AAY840" s="181"/>
      <c r="AAZ840" s="181"/>
      <c r="ABA840" s="181"/>
      <c r="ABB840" s="181"/>
      <c r="ABC840" s="181"/>
      <c r="ABD840" s="181"/>
      <c r="ABE840" s="181"/>
      <c r="ABF840" s="181"/>
      <c r="ABG840" s="181"/>
      <c r="ABH840" s="181"/>
      <c r="ABI840" s="181"/>
      <c r="ABJ840" s="181"/>
      <c r="ABK840" s="181"/>
      <c r="ABL840" s="181"/>
      <c r="ABM840" s="181"/>
      <c r="ABN840" s="181"/>
      <c r="ABO840" s="181"/>
      <c r="ABP840" s="181"/>
      <c r="ABQ840" s="181"/>
      <c r="ABR840" s="181"/>
      <c r="ABS840" s="181"/>
      <c r="ABT840" s="181"/>
      <c r="ABU840" s="181"/>
      <c r="ABV840" s="181"/>
      <c r="ABW840" s="181"/>
      <c r="ABX840" s="181"/>
      <c r="ABY840" s="181"/>
      <c r="ABZ840" s="181"/>
      <c r="ACA840" s="181"/>
      <c r="ACB840" s="181"/>
      <c r="ACC840" s="181"/>
      <c r="ACD840" s="181"/>
      <c r="ACE840" s="181"/>
      <c r="ACF840" s="181"/>
      <c r="ACG840" s="181"/>
      <c r="ACH840" s="181"/>
      <c r="ACI840" s="181"/>
      <c r="ACJ840" s="181"/>
      <c r="ACK840" s="181"/>
      <c r="ACL840" s="181"/>
      <c r="ACM840" s="181"/>
      <c r="ACN840" s="181"/>
      <c r="ACO840" s="181"/>
      <c r="ACP840" s="181"/>
      <c r="ACQ840" s="181"/>
      <c r="ACR840" s="181"/>
      <c r="ACS840" s="181"/>
      <c r="ACT840" s="181"/>
      <c r="ACU840" s="181"/>
      <c r="ACV840" s="181"/>
      <c r="ACW840" s="181"/>
      <c r="ACX840" s="181"/>
      <c r="ACY840" s="181"/>
      <c r="ACZ840" s="181"/>
      <c r="ADA840" s="181"/>
      <c r="ADB840" s="181"/>
      <c r="ADC840" s="181"/>
      <c r="ADD840" s="181"/>
      <c r="ADE840" s="181"/>
      <c r="ADF840" s="181"/>
      <c r="ADG840" s="181"/>
      <c r="ADH840" s="181"/>
      <c r="ADI840" s="181"/>
      <c r="ADJ840" s="181"/>
      <c r="ADK840" s="181"/>
      <c r="ADL840" s="181"/>
      <c r="ADM840" s="181"/>
      <c r="ADN840" s="181"/>
      <c r="ADO840" s="181"/>
      <c r="ADP840" s="181"/>
      <c r="ADQ840" s="181"/>
      <c r="ADR840" s="181"/>
      <c r="ADS840" s="181"/>
      <c r="ADT840" s="181"/>
      <c r="ADU840" s="181"/>
      <c r="ADV840" s="181"/>
      <c r="ADW840" s="181"/>
      <c r="ADX840" s="181"/>
      <c r="ADY840" s="181"/>
      <c r="ADZ840" s="181"/>
      <c r="AEA840" s="181"/>
      <c r="AEB840" s="181"/>
      <c r="AEC840" s="181"/>
      <c r="AED840" s="181"/>
      <c r="AEE840" s="181"/>
      <c r="AEF840" s="181"/>
      <c r="AEG840" s="181"/>
      <c r="AEH840" s="181"/>
      <c r="AEI840" s="181"/>
      <c r="AEJ840" s="181"/>
      <c r="AEK840" s="181"/>
      <c r="AEL840" s="181"/>
      <c r="AEM840" s="181"/>
      <c r="AEN840" s="181"/>
      <c r="AEO840" s="181"/>
      <c r="AEP840" s="181"/>
      <c r="AEQ840" s="181"/>
      <c r="AER840" s="181"/>
      <c r="AES840" s="181"/>
      <c r="AET840" s="181"/>
      <c r="AEU840" s="181"/>
      <c r="AEV840" s="181"/>
      <c r="AEW840" s="181"/>
      <c r="AEX840" s="181"/>
      <c r="AEY840" s="181"/>
      <c r="AEZ840" s="181"/>
      <c r="AFA840" s="181"/>
      <c r="AFB840" s="181"/>
      <c r="AFC840" s="181"/>
      <c r="AFD840" s="181"/>
      <c r="AFE840" s="181"/>
      <c r="AFF840" s="181"/>
      <c r="AFG840" s="181"/>
      <c r="AFH840" s="181"/>
      <c r="AFI840" s="181"/>
      <c r="AFJ840" s="181"/>
      <c r="AFK840" s="181"/>
      <c r="AFL840" s="181"/>
      <c r="AFM840" s="181"/>
      <c r="AFN840" s="181"/>
      <c r="AFO840" s="181"/>
      <c r="AFP840" s="181"/>
      <c r="AFQ840" s="181"/>
      <c r="AFR840" s="181"/>
      <c r="AFS840" s="181"/>
      <c r="AFT840" s="181"/>
      <c r="AFU840" s="181"/>
      <c r="AFV840" s="181"/>
      <c r="AFW840" s="181"/>
      <c r="AFX840" s="181"/>
      <c r="AFY840" s="181"/>
      <c r="AFZ840" s="181"/>
      <c r="AGA840" s="181"/>
      <c r="AGB840" s="181"/>
      <c r="AGC840" s="181"/>
      <c r="AGD840" s="181"/>
      <c r="AGE840" s="181"/>
      <c r="AGF840" s="181"/>
      <c r="AGG840" s="181"/>
      <c r="AGH840" s="181"/>
      <c r="AGI840" s="181"/>
      <c r="AGJ840" s="181"/>
      <c r="AGK840" s="181"/>
      <c r="AGL840" s="181"/>
      <c r="AGM840" s="181"/>
      <c r="AGN840" s="181"/>
      <c r="AGO840" s="181"/>
      <c r="AGP840" s="181"/>
      <c r="AGQ840" s="181"/>
      <c r="AGR840" s="181"/>
      <c r="AGS840" s="181"/>
      <c r="AGT840" s="181"/>
      <c r="AGU840" s="181"/>
      <c r="AGV840" s="181"/>
      <c r="AGW840" s="181"/>
      <c r="AGX840" s="181"/>
      <c r="AGY840" s="181"/>
      <c r="AGZ840" s="181"/>
      <c r="AHA840" s="181"/>
      <c r="AHB840" s="181"/>
      <c r="AHC840" s="181"/>
      <c r="AHD840" s="181"/>
      <c r="AHE840" s="181"/>
      <c r="AHF840" s="181"/>
      <c r="AHG840" s="181"/>
      <c r="AHH840" s="181"/>
      <c r="AHI840" s="181"/>
      <c r="AHJ840" s="181"/>
      <c r="AHK840" s="181"/>
      <c r="AHL840" s="181"/>
      <c r="AHM840" s="181"/>
      <c r="AHN840" s="181"/>
      <c r="AHO840" s="181"/>
      <c r="AHP840" s="181"/>
      <c r="AHQ840" s="181"/>
      <c r="AHR840" s="181"/>
      <c r="AHS840" s="181"/>
      <c r="AHT840" s="181"/>
      <c r="AHU840" s="181"/>
      <c r="AHV840" s="181"/>
      <c r="AHW840" s="181"/>
      <c r="AHX840" s="181"/>
      <c r="AHY840" s="181"/>
      <c r="AHZ840" s="181"/>
      <c r="AIA840" s="181"/>
      <c r="AIB840" s="181"/>
      <c r="AIC840" s="181"/>
      <c r="AID840" s="181"/>
      <c r="AIE840" s="181"/>
      <c r="AIF840" s="181"/>
      <c r="AIG840" s="181"/>
      <c r="AIH840" s="181"/>
      <c r="AII840" s="181"/>
      <c r="AIJ840" s="181"/>
      <c r="AIK840" s="181"/>
      <c r="AIL840" s="181"/>
      <c r="AIM840" s="181"/>
      <c r="AIN840" s="181"/>
      <c r="AIO840" s="181"/>
      <c r="AIP840" s="181"/>
      <c r="AIQ840" s="181"/>
      <c r="AIR840" s="181"/>
      <c r="AIS840" s="181"/>
      <c r="AIT840" s="181"/>
      <c r="AIU840" s="181"/>
      <c r="AIV840" s="181"/>
      <c r="AIW840" s="181"/>
      <c r="AIX840" s="181"/>
      <c r="AIY840" s="181"/>
      <c r="AIZ840" s="181"/>
      <c r="AJA840" s="181"/>
      <c r="AJB840" s="181"/>
      <c r="AJC840" s="181"/>
      <c r="AJD840" s="181"/>
      <c r="AJE840" s="181"/>
      <c r="AJF840" s="181"/>
      <c r="AJG840" s="181"/>
      <c r="AJH840" s="181"/>
      <c r="AJI840" s="181"/>
      <c r="AJJ840" s="181"/>
      <c r="AJK840" s="181"/>
      <c r="AJL840" s="181"/>
      <c r="AJM840" s="181"/>
      <c r="AJN840" s="181"/>
      <c r="AJO840" s="181"/>
      <c r="AJP840" s="181"/>
      <c r="AJQ840" s="181"/>
      <c r="AJR840" s="181"/>
      <c r="AJS840" s="181"/>
      <c r="AJT840" s="181"/>
      <c r="AJU840" s="181"/>
      <c r="AJV840" s="181"/>
      <c r="AJW840" s="181"/>
      <c r="AJX840" s="181"/>
      <c r="AJY840" s="181"/>
      <c r="AJZ840" s="181"/>
      <c r="AKA840" s="181"/>
      <c r="AKB840" s="181"/>
      <c r="AKC840" s="181"/>
      <c r="AKD840" s="181"/>
      <c r="AKE840" s="181"/>
      <c r="AKF840" s="181"/>
      <c r="AKG840" s="181"/>
      <c r="AKH840" s="181"/>
      <c r="AKI840" s="181"/>
      <c r="AKJ840" s="181"/>
      <c r="AKK840" s="181"/>
      <c r="AKL840" s="181"/>
      <c r="AKM840" s="181"/>
      <c r="AKN840" s="181"/>
      <c r="AKO840" s="181"/>
      <c r="AKP840" s="181"/>
      <c r="AKQ840" s="181"/>
      <c r="AKR840" s="181"/>
      <c r="AKS840" s="181"/>
      <c r="AKT840" s="181"/>
      <c r="AKU840" s="181"/>
      <c r="AKV840" s="181"/>
      <c r="AKW840" s="181"/>
      <c r="AKX840" s="181"/>
      <c r="AKY840" s="181"/>
      <c r="AKZ840" s="181"/>
      <c r="ALA840" s="181"/>
      <c r="ALB840" s="181"/>
      <c r="ALC840" s="181"/>
      <c r="ALD840" s="181"/>
      <c r="ALE840" s="181"/>
      <c r="ALF840" s="181"/>
      <c r="ALG840" s="181"/>
      <c r="ALH840" s="181"/>
      <c r="ALI840" s="181"/>
      <c r="ALJ840" s="181"/>
      <c r="ALK840" s="181"/>
      <c r="ALL840" s="181"/>
      <c r="ALM840" s="181"/>
      <c r="ALN840" s="181"/>
      <c r="ALO840" s="181"/>
      <c r="ALP840" s="181"/>
      <c r="ALQ840" s="181"/>
      <c r="ALR840" s="181"/>
      <c r="ALS840" s="181"/>
      <c r="ALT840" s="181"/>
      <c r="ALU840" s="181"/>
      <c r="ALV840" s="181"/>
      <c r="ALW840" s="181"/>
      <c r="ALX840" s="181"/>
      <c r="ALY840" s="181"/>
      <c r="ALZ840" s="181"/>
      <c r="AMA840" s="181"/>
      <c r="AMB840" s="181"/>
      <c r="AMC840" s="181"/>
      <c r="AMD840" s="181"/>
      <c r="AME840" s="181"/>
      <c r="AMF840" s="181"/>
      <c r="AMG840" s="181"/>
      <c r="AMH840" s="181"/>
      <c r="AMI840" s="181"/>
      <c r="AMJ840" s="181"/>
    </row>
    <row r="841" spans="1:1025">
      <c r="B8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41" s="51" t="s">
        <v>33</v>
      </c>
      <c r="D841" s="48" t="s">
        <v>127</v>
      </c>
      <c r="E841" s="46">
        <v>1</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41" s="46">
        <f t="shared" ref="H841:H847" ca="1" si="85">ROUND(E841*G841,2)</f>
        <v>13.48</v>
      </c>
      <c r="I841" s="98"/>
      <c r="J841" s="104"/>
      <c r="K841" s="17" t="str">
        <f t="shared" si="84"/>
        <v>SEDUC E 40</v>
      </c>
    </row>
    <row r="842" spans="1:1025">
      <c r="B8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42" s="51" t="s">
        <v>13</v>
      </c>
      <c r="D842" s="51">
        <v>90776</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42" s="46">
        <f t="shared" ca="1" si="85"/>
        <v>0.46</v>
      </c>
      <c r="I842" s="98"/>
      <c r="J842" s="104"/>
      <c r="K842" s="17" t="str">
        <f t="shared" si="84"/>
        <v>SEDUC E 40</v>
      </c>
    </row>
    <row r="843" spans="1:1025">
      <c r="B8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3" s="51" t="s">
        <v>13</v>
      </c>
      <c r="D843" s="48">
        <v>88279</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3" s="46">
        <f t="shared" ca="1" si="85"/>
        <v>0.52</v>
      </c>
      <c r="I843" s="98"/>
      <c r="J843" s="104"/>
      <c r="K843" s="17" t="str">
        <f t="shared" si="84"/>
        <v>SEDUC E 40</v>
      </c>
    </row>
    <row r="844" spans="1:1025">
      <c r="B8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4" s="51" t="s">
        <v>13</v>
      </c>
      <c r="D844" s="48">
        <v>88316</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4" s="46">
        <f t="shared" ca="1" si="85"/>
        <v>0.28000000000000003</v>
      </c>
      <c r="I844" s="98"/>
      <c r="J844" s="104"/>
      <c r="K844" s="17" t="str">
        <f t="shared" si="84"/>
        <v>SEDUC E 40</v>
      </c>
    </row>
    <row r="845" spans="1:1025">
      <c r="B8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5" s="51" t="s">
        <v>41</v>
      </c>
      <c r="D845" s="48">
        <v>1</v>
      </c>
      <c r="E845" s="46">
        <v>1.7999999999999999E-2</v>
      </c>
      <c r="F8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5" s="46">
        <f t="shared" ca="1" si="85"/>
        <v>0.01</v>
      </c>
      <c r="I845" s="98"/>
      <c r="J845" s="104"/>
      <c r="K845" s="17" t="str">
        <f t="shared" si="84"/>
        <v>SEDUC E 40</v>
      </c>
    </row>
    <row r="846" spans="1:1025">
      <c r="B8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6" s="51" t="s">
        <v>41</v>
      </c>
      <c r="D846" s="48">
        <v>2</v>
      </c>
      <c r="E846" s="46">
        <v>1.7999999999999999E-2</v>
      </c>
      <c r="F8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6" s="46">
        <f t="shared" ca="1" si="85"/>
        <v>0.01</v>
      </c>
      <c r="I846" s="98"/>
      <c r="J846" s="104"/>
      <c r="K846" s="17" t="str">
        <f t="shared" si="84"/>
        <v>SEDUC E 40</v>
      </c>
    </row>
    <row r="847" spans="1:1025" ht="36">
      <c r="B8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7" s="48" t="s">
        <v>13</v>
      </c>
      <c r="D847" s="48">
        <v>91634</v>
      </c>
      <c r="E847" s="46">
        <v>1.7999999999999999E-2</v>
      </c>
      <c r="F8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47" s="46">
        <f t="shared" ca="1" si="85"/>
        <v>3.12</v>
      </c>
      <c r="I847" s="98"/>
      <c r="J847" s="104"/>
      <c r="K847" s="17" t="str">
        <f t="shared" si="84"/>
        <v>SEDUC E 40</v>
      </c>
    </row>
    <row r="848" spans="1:1025">
      <c r="A848" s="49">
        <f ca="1">H848</f>
        <v>17.88</v>
      </c>
      <c r="B848" s="50" t="s">
        <v>14</v>
      </c>
      <c r="C848" s="51"/>
      <c r="D848" s="51"/>
      <c r="E848" s="46"/>
      <c r="F848" s="46"/>
      <c r="G848" s="46"/>
      <c r="H848" s="80">
        <f ca="1">SUM(H841:H847)</f>
        <v>17.88</v>
      </c>
      <c r="I848" s="98" t="str">
        <f>A839</f>
        <v>SEDUC E 40</v>
      </c>
      <c r="J848" s="122">
        <f ca="1">H848</f>
        <v>17.88</v>
      </c>
      <c r="K848" s="17" t="str">
        <f t="shared" si="84"/>
        <v>SEDUC E 40</v>
      </c>
    </row>
    <row r="849" spans="1:1025">
      <c r="B849" s="162"/>
      <c r="C849" s="163"/>
      <c r="D849" s="163"/>
      <c r="E849" s="162"/>
      <c r="F849" s="162"/>
      <c r="G849" s="162"/>
      <c r="H849" s="164"/>
      <c r="I849" s="98"/>
      <c r="J849" s="104"/>
      <c r="K849" s="17" t="str">
        <f t="shared" si="84"/>
        <v>SEDUC E 40</v>
      </c>
    </row>
    <row r="850" spans="1:1025" ht="20.25">
      <c r="B850" s="372" t="str">
        <f>A851</f>
        <v>SEDUC E 41</v>
      </c>
      <c r="C850" s="373"/>
      <c r="D850" s="373"/>
      <c r="E850" s="373"/>
      <c r="F850" s="373"/>
      <c r="G850" s="373"/>
      <c r="H850" s="374"/>
      <c r="I850" s="98"/>
      <c r="J850" s="104"/>
      <c r="K850" s="96" t="str">
        <f>B850</f>
        <v>SEDUC E 41</v>
      </c>
      <c r="AMK850" s="17"/>
    </row>
    <row r="851" spans="1:1025" s="20" customFormat="1">
      <c r="A851" s="175" t="s">
        <v>128</v>
      </c>
      <c r="B851" s="385" t="s">
        <v>129</v>
      </c>
      <c r="C851" s="386"/>
      <c r="D851" s="386"/>
      <c r="E851" s="386"/>
      <c r="F851" s="387"/>
      <c r="G851" s="82" t="s">
        <v>4</v>
      </c>
      <c r="H851" s="36" t="s">
        <v>5</v>
      </c>
      <c r="I851" s="182"/>
      <c r="J851" s="183"/>
      <c r="K851" s="17" t="str">
        <f t="shared" ref="K851:K865" si="86">K850</f>
        <v>SEDUC E 41</v>
      </c>
      <c r="L851" s="181"/>
      <c r="M851" s="181"/>
      <c r="N851" s="181"/>
      <c r="O851" s="181"/>
      <c r="P851" s="181"/>
      <c r="Q851" s="181"/>
      <c r="R851" s="181"/>
      <c r="S851" s="181"/>
      <c r="T851" s="181"/>
      <c r="U851" s="181"/>
      <c r="V851" s="181"/>
      <c r="W851" s="181"/>
      <c r="X851" s="181"/>
      <c r="Y851" s="181"/>
      <c r="Z851" s="181"/>
      <c r="AA851" s="181"/>
      <c r="AB851" s="181"/>
      <c r="AC851" s="181"/>
      <c r="AD851" s="181"/>
      <c r="AE851" s="181"/>
      <c r="AF851" s="181"/>
      <c r="AG851" s="181"/>
      <c r="AH851" s="181"/>
      <c r="AI851" s="181"/>
      <c r="AJ851" s="181"/>
      <c r="AK851" s="181"/>
      <c r="AL851" s="181"/>
      <c r="AM851" s="181"/>
      <c r="AN851" s="181"/>
      <c r="AO851" s="181"/>
      <c r="AP851" s="181"/>
      <c r="AQ851" s="181"/>
      <c r="AR851" s="181"/>
      <c r="AS851" s="181"/>
      <c r="AT851" s="181"/>
      <c r="AU851" s="181"/>
      <c r="AV851" s="181"/>
      <c r="AW851" s="181"/>
      <c r="AX851" s="181"/>
      <c r="AY851" s="181"/>
      <c r="AZ851" s="181"/>
      <c r="BA851" s="181"/>
      <c r="BB851" s="181"/>
      <c r="BC851" s="181"/>
      <c r="BD851" s="181"/>
      <c r="BE851" s="181"/>
      <c r="BF851" s="181"/>
      <c r="BG851" s="181"/>
      <c r="BH851" s="181"/>
      <c r="BI851" s="181"/>
      <c r="BJ851" s="181"/>
      <c r="BK851" s="181"/>
      <c r="BL851" s="181"/>
      <c r="BM851" s="181"/>
      <c r="BN851" s="181"/>
      <c r="BO851" s="181"/>
      <c r="BP851" s="181"/>
      <c r="BQ851" s="181"/>
      <c r="BR851" s="181"/>
      <c r="BS851" s="181"/>
      <c r="BT851" s="181"/>
      <c r="BU851" s="181"/>
      <c r="BV851" s="181"/>
      <c r="BW851" s="181"/>
      <c r="BX851" s="181"/>
      <c r="BY851" s="181"/>
      <c r="BZ851" s="181"/>
      <c r="CA851" s="181"/>
      <c r="CB851" s="181"/>
      <c r="CC851" s="181"/>
      <c r="CD851" s="181"/>
      <c r="CE851" s="181"/>
      <c r="CF851" s="181"/>
      <c r="CG851" s="181"/>
      <c r="CH851" s="181"/>
      <c r="CI851" s="181"/>
      <c r="CJ851" s="181"/>
      <c r="CK851" s="181"/>
      <c r="CL851" s="181"/>
      <c r="CM851" s="181"/>
      <c r="CN851" s="181"/>
      <c r="CO851" s="181"/>
      <c r="CP851" s="181"/>
      <c r="CQ851" s="181"/>
      <c r="CR851" s="181"/>
      <c r="CS851" s="181"/>
      <c r="CT851" s="181"/>
      <c r="CU851" s="181"/>
      <c r="CV851" s="181"/>
      <c r="CW851" s="181"/>
      <c r="CX851" s="181"/>
      <c r="CY851" s="181"/>
      <c r="CZ851" s="181"/>
      <c r="DA851" s="181"/>
      <c r="DB851" s="181"/>
      <c r="DC851" s="181"/>
      <c r="DD851" s="181"/>
      <c r="DE851" s="181"/>
      <c r="DF851" s="181"/>
      <c r="DG851" s="181"/>
      <c r="DH851" s="181"/>
      <c r="DI851" s="181"/>
      <c r="DJ851" s="181"/>
      <c r="DK851" s="181"/>
      <c r="DL851" s="181"/>
      <c r="DM851" s="181"/>
      <c r="DN851" s="181"/>
      <c r="DO851" s="181"/>
      <c r="DP851" s="181"/>
      <c r="DQ851" s="181"/>
      <c r="DR851" s="181"/>
      <c r="DS851" s="181"/>
      <c r="DT851" s="181"/>
      <c r="DU851" s="181"/>
      <c r="DV851" s="181"/>
      <c r="DW851" s="181"/>
      <c r="DX851" s="181"/>
      <c r="DY851" s="181"/>
      <c r="DZ851" s="181"/>
      <c r="EA851" s="181"/>
      <c r="EB851" s="181"/>
      <c r="EC851" s="181"/>
      <c r="ED851" s="181"/>
      <c r="EE851" s="181"/>
      <c r="EF851" s="181"/>
      <c r="EG851" s="181"/>
      <c r="EH851" s="181"/>
      <c r="EI851" s="181"/>
      <c r="EJ851" s="181"/>
      <c r="EK851" s="181"/>
      <c r="EL851" s="181"/>
      <c r="EM851" s="181"/>
      <c r="EN851" s="181"/>
      <c r="EO851" s="181"/>
      <c r="EP851" s="181"/>
      <c r="EQ851" s="181"/>
      <c r="ER851" s="181"/>
      <c r="ES851" s="181"/>
      <c r="ET851" s="181"/>
      <c r="EU851" s="181"/>
      <c r="EV851" s="181"/>
      <c r="EW851" s="181"/>
      <c r="EX851" s="181"/>
      <c r="EY851" s="181"/>
      <c r="EZ851" s="181"/>
      <c r="FA851" s="181"/>
      <c r="FB851" s="181"/>
      <c r="FC851" s="181"/>
      <c r="FD851" s="181"/>
      <c r="FE851" s="181"/>
      <c r="FF851" s="181"/>
      <c r="FG851" s="181"/>
      <c r="FH851" s="181"/>
      <c r="FI851" s="181"/>
      <c r="FJ851" s="181"/>
      <c r="FK851" s="181"/>
      <c r="FL851" s="181"/>
      <c r="FM851" s="181"/>
      <c r="FN851" s="181"/>
      <c r="FO851" s="181"/>
      <c r="FP851" s="181"/>
      <c r="FQ851" s="181"/>
      <c r="FR851" s="181"/>
      <c r="FS851" s="181"/>
      <c r="FT851" s="181"/>
      <c r="FU851" s="181"/>
      <c r="FV851" s="181"/>
      <c r="FW851" s="181"/>
      <c r="FX851" s="181"/>
      <c r="FY851" s="181"/>
      <c r="FZ851" s="181"/>
      <c r="GA851" s="181"/>
      <c r="GB851" s="181"/>
      <c r="GC851" s="181"/>
      <c r="GD851" s="181"/>
      <c r="GE851" s="181"/>
      <c r="GF851" s="181"/>
      <c r="GG851" s="181"/>
      <c r="GH851" s="181"/>
      <c r="GI851" s="181"/>
      <c r="GJ851" s="181"/>
      <c r="GK851" s="181"/>
      <c r="GL851" s="181"/>
      <c r="GM851" s="181"/>
      <c r="GN851" s="181"/>
      <c r="GO851" s="181"/>
      <c r="GP851" s="181"/>
      <c r="GQ851" s="181"/>
      <c r="GR851" s="181"/>
      <c r="GS851" s="181"/>
      <c r="GT851" s="181"/>
      <c r="GU851" s="181"/>
      <c r="GV851" s="181"/>
      <c r="GW851" s="181"/>
      <c r="GX851" s="181"/>
      <c r="GY851" s="181"/>
      <c r="GZ851" s="181"/>
      <c r="HA851" s="181"/>
      <c r="HB851" s="181"/>
      <c r="HC851" s="181"/>
      <c r="HD851" s="181"/>
      <c r="HE851" s="181"/>
      <c r="HF851" s="181"/>
      <c r="HG851" s="181"/>
      <c r="HH851" s="181"/>
      <c r="HI851" s="181"/>
      <c r="HJ851" s="181"/>
      <c r="HK851" s="181"/>
      <c r="HL851" s="181"/>
      <c r="HM851" s="181"/>
      <c r="HN851" s="181"/>
      <c r="HO851" s="181"/>
      <c r="HP851" s="181"/>
      <c r="HQ851" s="181"/>
      <c r="HR851" s="181"/>
      <c r="HS851" s="181"/>
      <c r="HT851" s="181"/>
      <c r="HU851" s="181"/>
      <c r="HV851" s="181"/>
      <c r="HW851" s="181"/>
      <c r="HX851" s="181"/>
      <c r="HY851" s="181"/>
      <c r="HZ851" s="181"/>
      <c r="IA851" s="181"/>
      <c r="IB851" s="181"/>
      <c r="IC851" s="181"/>
      <c r="ID851" s="181"/>
      <c r="IE851" s="181"/>
      <c r="IF851" s="181"/>
      <c r="IG851" s="181"/>
      <c r="IH851" s="181"/>
      <c r="II851" s="181"/>
      <c r="IJ851" s="181"/>
      <c r="IK851" s="181"/>
      <c r="IL851" s="181"/>
      <c r="IM851" s="181"/>
      <c r="IN851" s="181"/>
      <c r="IO851" s="181"/>
      <c r="IP851" s="181"/>
      <c r="IQ851" s="181"/>
      <c r="IR851" s="181"/>
      <c r="IS851" s="181"/>
      <c r="IT851" s="181"/>
      <c r="IU851" s="181"/>
      <c r="IV851" s="181"/>
      <c r="IW851" s="181"/>
      <c r="IX851" s="181"/>
      <c r="IY851" s="181"/>
      <c r="IZ851" s="181"/>
      <c r="JA851" s="181"/>
      <c r="JB851" s="181"/>
      <c r="JC851" s="181"/>
      <c r="JD851" s="181"/>
      <c r="JE851" s="181"/>
      <c r="JF851" s="181"/>
      <c r="JG851" s="181"/>
      <c r="JH851" s="181"/>
      <c r="JI851" s="181"/>
      <c r="JJ851" s="181"/>
      <c r="JK851" s="181"/>
      <c r="JL851" s="181"/>
      <c r="JM851" s="181"/>
      <c r="JN851" s="181"/>
      <c r="JO851" s="181"/>
      <c r="JP851" s="181"/>
      <c r="JQ851" s="181"/>
      <c r="JR851" s="181"/>
      <c r="JS851" s="181"/>
      <c r="JT851" s="181"/>
      <c r="JU851" s="181"/>
      <c r="JV851" s="181"/>
      <c r="JW851" s="181"/>
      <c r="JX851" s="181"/>
      <c r="JY851" s="181"/>
      <c r="JZ851" s="181"/>
      <c r="KA851" s="181"/>
      <c r="KB851" s="181"/>
      <c r="KC851" s="181"/>
      <c r="KD851" s="181"/>
      <c r="KE851" s="181"/>
      <c r="KF851" s="181"/>
      <c r="KG851" s="181"/>
      <c r="KH851" s="181"/>
      <c r="KI851" s="181"/>
      <c r="KJ851" s="181"/>
      <c r="KK851" s="181"/>
      <c r="KL851" s="181"/>
      <c r="KM851" s="181"/>
      <c r="KN851" s="181"/>
      <c r="KO851" s="181"/>
      <c r="KP851" s="181"/>
      <c r="KQ851" s="181"/>
      <c r="KR851" s="181"/>
      <c r="KS851" s="181"/>
      <c r="KT851" s="181"/>
      <c r="KU851" s="181"/>
      <c r="KV851" s="181"/>
      <c r="KW851" s="181"/>
      <c r="KX851" s="181"/>
      <c r="KY851" s="181"/>
      <c r="KZ851" s="181"/>
      <c r="LA851" s="181"/>
      <c r="LB851" s="181"/>
      <c r="LC851" s="181"/>
      <c r="LD851" s="181"/>
      <c r="LE851" s="181"/>
      <c r="LF851" s="181"/>
      <c r="LG851" s="181"/>
      <c r="LH851" s="181"/>
      <c r="LI851" s="181"/>
      <c r="LJ851" s="181"/>
      <c r="LK851" s="181"/>
      <c r="LL851" s="181"/>
      <c r="LM851" s="181"/>
      <c r="LN851" s="181"/>
      <c r="LO851" s="181"/>
      <c r="LP851" s="181"/>
      <c r="LQ851" s="181"/>
      <c r="LR851" s="181"/>
      <c r="LS851" s="181"/>
      <c r="LT851" s="181"/>
      <c r="LU851" s="181"/>
      <c r="LV851" s="181"/>
      <c r="LW851" s="181"/>
      <c r="LX851" s="181"/>
      <c r="LY851" s="181"/>
      <c r="LZ851" s="181"/>
      <c r="MA851" s="181"/>
      <c r="MB851" s="181"/>
      <c r="MC851" s="181"/>
      <c r="MD851" s="181"/>
      <c r="ME851" s="181"/>
      <c r="MF851" s="181"/>
      <c r="MG851" s="181"/>
      <c r="MH851" s="181"/>
      <c r="MI851" s="181"/>
      <c r="MJ851" s="181"/>
      <c r="MK851" s="181"/>
      <c r="ML851" s="181"/>
      <c r="MM851" s="181"/>
      <c r="MN851" s="181"/>
      <c r="MO851" s="181"/>
      <c r="MP851" s="181"/>
      <c r="MQ851" s="181"/>
      <c r="MR851" s="181"/>
      <c r="MS851" s="181"/>
      <c r="MT851" s="181"/>
      <c r="MU851" s="181"/>
      <c r="MV851" s="181"/>
      <c r="MW851" s="181"/>
      <c r="MX851" s="181"/>
      <c r="MY851" s="181"/>
      <c r="MZ851" s="181"/>
      <c r="NA851" s="181"/>
      <c r="NB851" s="181"/>
      <c r="NC851" s="181"/>
      <c r="ND851" s="181"/>
      <c r="NE851" s="181"/>
      <c r="NF851" s="181"/>
      <c r="NG851" s="181"/>
      <c r="NH851" s="181"/>
      <c r="NI851" s="181"/>
      <c r="NJ851" s="181"/>
      <c r="NK851" s="181"/>
      <c r="NL851" s="181"/>
      <c r="NM851" s="181"/>
      <c r="NN851" s="181"/>
      <c r="NO851" s="181"/>
      <c r="NP851" s="181"/>
      <c r="NQ851" s="181"/>
      <c r="NR851" s="181"/>
      <c r="NS851" s="181"/>
      <c r="NT851" s="181"/>
      <c r="NU851" s="181"/>
      <c r="NV851" s="181"/>
      <c r="NW851" s="181"/>
      <c r="NX851" s="181"/>
      <c r="NY851" s="181"/>
      <c r="NZ851" s="181"/>
      <c r="OA851" s="181"/>
      <c r="OB851" s="181"/>
      <c r="OC851" s="181"/>
      <c r="OD851" s="181"/>
      <c r="OE851" s="181"/>
      <c r="OF851" s="181"/>
      <c r="OG851" s="181"/>
      <c r="OH851" s="181"/>
      <c r="OI851" s="181"/>
      <c r="OJ851" s="181"/>
      <c r="OK851" s="181"/>
      <c r="OL851" s="181"/>
      <c r="OM851" s="181"/>
      <c r="ON851" s="181"/>
      <c r="OO851" s="181"/>
      <c r="OP851" s="181"/>
      <c r="OQ851" s="181"/>
      <c r="OR851" s="181"/>
      <c r="OS851" s="181"/>
      <c r="OT851" s="181"/>
      <c r="OU851" s="181"/>
      <c r="OV851" s="181"/>
      <c r="OW851" s="181"/>
      <c r="OX851" s="181"/>
      <c r="OY851" s="181"/>
      <c r="OZ851" s="181"/>
      <c r="PA851" s="181"/>
      <c r="PB851" s="181"/>
      <c r="PC851" s="181"/>
      <c r="PD851" s="181"/>
      <c r="PE851" s="181"/>
      <c r="PF851" s="181"/>
      <c r="PG851" s="181"/>
      <c r="PH851" s="181"/>
      <c r="PI851" s="181"/>
      <c r="PJ851" s="181"/>
      <c r="PK851" s="181"/>
      <c r="PL851" s="181"/>
      <c r="PM851" s="181"/>
      <c r="PN851" s="181"/>
      <c r="PO851" s="181"/>
      <c r="PP851" s="181"/>
      <c r="PQ851" s="181"/>
      <c r="PR851" s="181"/>
      <c r="PS851" s="181"/>
      <c r="PT851" s="181"/>
      <c r="PU851" s="181"/>
      <c r="PV851" s="181"/>
      <c r="PW851" s="181"/>
      <c r="PX851" s="181"/>
      <c r="PY851" s="181"/>
      <c r="PZ851" s="181"/>
      <c r="QA851" s="181"/>
      <c r="QB851" s="181"/>
      <c r="QC851" s="181"/>
      <c r="QD851" s="181"/>
      <c r="QE851" s="181"/>
      <c r="QF851" s="181"/>
      <c r="QG851" s="181"/>
      <c r="QH851" s="181"/>
      <c r="QI851" s="181"/>
      <c r="QJ851" s="181"/>
      <c r="QK851" s="181"/>
      <c r="QL851" s="181"/>
      <c r="QM851" s="181"/>
      <c r="QN851" s="181"/>
      <c r="QO851" s="181"/>
      <c r="QP851" s="181"/>
      <c r="QQ851" s="181"/>
      <c r="QR851" s="181"/>
      <c r="QS851" s="181"/>
      <c r="QT851" s="181"/>
      <c r="QU851" s="181"/>
      <c r="QV851" s="181"/>
      <c r="QW851" s="181"/>
      <c r="QX851" s="181"/>
      <c r="QY851" s="181"/>
      <c r="QZ851" s="181"/>
      <c r="RA851" s="181"/>
      <c r="RB851" s="181"/>
      <c r="RC851" s="181"/>
      <c r="RD851" s="181"/>
      <c r="RE851" s="181"/>
      <c r="RF851" s="181"/>
      <c r="RG851" s="181"/>
      <c r="RH851" s="181"/>
      <c r="RI851" s="181"/>
      <c r="RJ851" s="181"/>
      <c r="RK851" s="181"/>
      <c r="RL851" s="181"/>
      <c r="RM851" s="181"/>
      <c r="RN851" s="181"/>
      <c r="RO851" s="181"/>
      <c r="RP851" s="181"/>
      <c r="RQ851" s="181"/>
      <c r="RR851" s="181"/>
      <c r="RS851" s="181"/>
      <c r="RT851" s="181"/>
      <c r="RU851" s="181"/>
      <c r="RV851" s="181"/>
      <c r="RW851" s="181"/>
      <c r="RX851" s="181"/>
      <c r="RY851" s="181"/>
      <c r="RZ851" s="181"/>
      <c r="SA851" s="181"/>
      <c r="SB851" s="181"/>
      <c r="SC851" s="181"/>
      <c r="SD851" s="181"/>
      <c r="SE851" s="181"/>
      <c r="SF851" s="181"/>
      <c r="SG851" s="181"/>
      <c r="SH851" s="181"/>
      <c r="SI851" s="181"/>
      <c r="SJ851" s="181"/>
      <c r="SK851" s="181"/>
      <c r="SL851" s="181"/>
      <c r="SM851" s="181"/>
      <c r="SN851" s="181"/>
      <c r="SO851" s="181"/>
      <c r="SP851" s="181"/>
      <c r="SQ851" s="181"/>
      <c r="SR851" s="181"/>
      <c r="SS851" s="181"/>
      <c r="ST851" s="181"/>
      <c r="SU851" s="181"/>
      <c r="SV851" s="181"/>
      <c r="SW851" s="181"/>
      <c r="SX851" s="181"/>
      <c r="SY851" s="181"/>
      <c r="SZ851" s="181"/>
      <c r="TA851" s="181"/>
      <c r="TB851" s="181"/>
      <c r="TC851" s="181"/>
      <c r="TD851" s="181"/>
      <c r="TE851" s="181"/>
      <c r="TF851" s="181"/>
      <c r="TG851" s="181"/>
      <c r="TH851" s="181"/>
      <c r="TI851" s="181"/>
      <c r="TJ851" s="181"/>
      <c r="TK851" s="181"/>
      <c r="TL851" s="181"/>
      <c r="TM851" s="181"/>
      <c r="TN851" s="181"/>
      <c r="TO851" s="181"/>
      <c r="TP851" s="181"/>
      <c r="TQ851" s="181"/>
      <c r="TR851" s="181"/>
      <c r="TS851" s="181"/>
      <c r="TT851" s="181"/>
      <c r="TU851" s="181"/>
      <c r="TV851" s="181"/>
      <c r="TW851" s="181"/>
      <c r="TX851" s="181"/>
      <c r="TY851" s="181"/>
      <c r="TZ851" s="181"/>
      <c r="UA851" s="181"/>
      <c r="UB851" s="181"/>
      <c r="UC851" s="181"/>
      <c r="UD851" s="181"/>
      <c r="UE851" s="181"/>
      <c r="UF851" s="181"/>
      <c r="UG851" s="181"/>
      <c r="UH851" s="181"/>
      <c r="UI851" s="181"/>
      <c r="UJ851" s="181"/>
      <c r="UK851" s="181"/>
      <c r="UL851" s="181"/>
      <c r="UM851" s="181"/>
      <c r="UN851" s="181"/>
      <c r="UO851" s="181"/>
      <c r="UP851" s="181"/>
      <c r="UQ851" s="181"/>
      <c r="UR851" s="181"/>
      <c r="US851" s="181"/>
      <c r="UT851" s="181"/>
      <c r="UU851" s="181"/>
      <c r="UV851" s="181"/>
      <c r="UW851" s="181"/>
      <c r="UX851" s="181"/>
      <c r="UY851" s="181"/>
      <c r="UZ851" s="181"/>
      <c r="VA851" s="181"/>
      <c r="VB851" s="181"/>
      <c r="VC851" s="181"/>
      <c r="VD851" s="181"/>
      <c r="VE851" s="181"/>
      <c r="VF851" s="181"/>
      <c r="VG851" s="181"/>
      <c r="VH851" s="181"/>
      <c r="VI851" s="181"/>
      <c r="VJ851" s="181"/>
      <c r="VK851" s="181"/>
      <c r="VL851" s="181"/>
      <c r="VM851" s="181"/>
      <c r="VN851" s="181"/>
      <c r="VO851" s="181"/>
      <c r="VP851" s="181"/>
      <c r="VQ851" s="181"/>
      <c r="VR851" s="181"/>
      <c r="VS851" s="181"/>
      <c r="VT851" s="181"/>
      <c r="VU851" s="181"/>
      <c r="VV851" s="181"/>
      <c r="VW851" s="181"/>
      <c r="VX851" s="181"/>
      <c r="VY851" s="181"/>
      <c r="VZ851" s="181"/>
      <c r="WA851" s="181"/>
      <c r="WB851" s="181"/>
      <c r="WC851" s="181"/>
      <c r="WD851" s="181"/>
      <c r="WE851" s="181"/>
      <c r="WF851" s="181"/>
      <c r="WG851" s="181"/>
      <c r="WH851" s="181"/>
      <c r="WI851" s="181"/>
      <c r="WJ851" s="181"/>
      <c r="WK851" s="181"/>
      <c r="WL851" s="181"/>
      <c r="WM851" s="181"/>
      <c r="WN851" s="181"/>
      <c r="WO851" s="181"/>
      <c r="WP851" s="181"/>
      <c r="WQ851" s="181"/>
      <c r="WR851" s="181"/>
      <c r="WS851" s="181"/>
      <c r="WT851" s="181"/>
      <c r="WU851" s="181"/>
      <c r="WV851" s="181"/>
      <c r="WW851" s="181"/>
      <c r="WX851" s="181"/>
      <c r="WY851" s="181"/>
      <c r="WZ851" s="181"/>
      <c r="XA851" s="181"/>
      <c r="XB851" s="181"/>
      <c r="XC851" s="181"/>
      <c r="XD851" s="181"/>
      <c r="XE851" s="181"/>
      <c r="XF851" s="181"/>
      <c r="XG851" s="181"/>
      <c r="XH851" s="181"/>
      <c r="XI851" s="181"/>
      <c r="XJ851" s="181"/>
      <c r="XK851" s="181"/>
      <c r="XL851" s="181"/>
      <c r="XM851" s="181"/>
      <c r="XN851" s="181"/>
      <c r="XO851" s="181"/>
      <c r="XP851" s="181"/>
      <c r="XQ851" s="181"/>
      <c r="XR851" s="181"/>
      <c r="XS851" s="181"/>
      <c r="XT851" s="181"/>
      <c r="XU851" s="181"/>
      <c r="XV851" s="181"/>
      <c r="XW851" s="181"/>
      <c r="XX851" s="181"/>
      <c r="XY851" s="181"/>
      <c r="XZ851" s="181"/>
      <c r="YA851" s="181"/>
      <c r="YB851" s="181"/>
      <c r="YC851" s="181"/>
      <c r="YD851" s="181"/>
      <c r="YE851" s="181"/>
      <c r="YF851" s="181"/>
      <c r="YG851" s="181"/>
      <c r="YH851" s="181"/>
      <c r="YI851" s="181"/>
      <c r="YJ851" s="181"/>
      <c r="YK851" s="181"/>
      <c r="YL851" s="181"/>
      <c r="YM851" s="181"/>
      <c r="YN851" s="181"/>
      <c r="YO851" s="181"/>
      <c r="YP851" s="181"/>
      <c r="YQ851" s="181"/>
      <c r="YR851" s="181"/>
      <c r="YS851" s="181"/>
      <c r="YT851" s="181"/>
      <c r="YU851" s="181"/>
      <c r="YV851" s="181"/>
      <c r="YW851" s="181"/>
      <c r="YX851" s="181"/>
      <c r="YY851" s="181"/>
      <c r="YZ851" s="181"/>
      <c r="ZA851" s="181"/>
      <c r="ZB851" s="181"/>
      <c r="ZC851" s="181"/>
      <c r="ZD851" s="181"/>
      <c r="ZE851" s="181"/>
      <c r="ZF851" s="181"/>
      <c r="ZG851" s="181"/>
      <c r="ZH851" s="181"/>
      <c r="ZI851" s="181"/>
      <c r="ZJ851" s="181"/>
      <c r="ZK851" s="181"/>
      <c r="ZL851" s="181"/>
      <c r="ZM851" s="181"/>
      <c r="ZN851" s="181"/>
      <c r="ZO851" s="181"/>
      <c r="ZP851" s="181"/>
      <c r="ZQ851" s="181"/>
      <c r="ZR851" s="181"/>
      <c r="ZS851" s="181"/>
      <c r="ZT851" s="181"/>
      <c r="ZU851" s="181"/>
      <c r="ZV851" s="181"/>
      <c r="ZW851" s="181"/>
      <c r="ZX851" s="181"/>
      <c r="ZY851" s="181"/>
      <c r="ZZ851" s="181"/>
      <c r="AAA851" s="181"/>
      <c r="AAB851" s="181"/>
      <c r="AAC851" s="181"/>
      <c r="AAD851" s="181"/>
      <c r="AAE851" s="181"/>
      <c r="AAF851" s="181"/>
      <c r="AAG851" s="181"/>
      <c r="AAH851" s="181"/>
      <c r="AAI851" s="181"/>
      <c r="AAJ851" s="181"/>
      <c r="AAK851" s="181"/>
      <c r="AAL851" s="181"/>
      <c r="AAM851" s="181"/>
      <c r="AAN851" s="181"/>
      <c r="AAO851" s="181"/>
      <c r="AAP851" s="181"/>
      <c r="AAQ851" s="181"/>
      <c r="AAR851" s="181"/>
      <c r="AAS851" s="181"/>
      <c r="AAT851" s="181"/>
      <c r="AAU851" s="181"/>
      <c r="AAV851" s="181"/>
      <c r="AAW851" s="181"/>
      <c r="AAX851" s="181"/>
      <c r="AAY851" s="181"/>
      <c r="AAZ851" s="181"/>
      <c r="ABA851" s="181"/>
      <c r="ABB851" s="181"/>
      <c r="ABC851" s="181"/>
      <c r="ABD851" s="181"/>
      <c r="ABE851" s="181"/>
      <c r="ABF851" s="181"/>
      <c r="ABG851" s="181"/>
      <c r="ABH851" s="181"/>
      <c r="ABI851" s="181"/>
      <c r="ABJ851" s="181"/>
      <c r="ABK851" s="181"/>
      <c r="ABL851" s="181"/>
      <c r="ABM851" s="181"/>
      <c r="ABN851" s="181"/>
      <c r="ABO851" s="181"/>
      <c r="ABP851" s="181"/>
      <c r="ABQ851" s="181"/>
      <c r="ABR851" s="181"/>
      <c r="ABS851" s="181"/>
      <c r="ABT851" s="181"/>
      <c r="ABU851" s="181"/>
      <c r="ABV851" s="181"/>
      <c r="ABW851" s="181"/>
      <c r="ABX851" s="181"/>
      <c r="ABY851" s="181"/>
      <c r="ABZ851" s="181"/>
      <c r="ACA851" s="181"/>
      <c r="ACB851" s="181"/>
      <c r="ACC851" s="181"/>
      <c r="ACD851" s="181"/>
      <c r="ACE851" s="181"/>
      <c r="ACF851" s="181"/>
      <c r="ACG851" s="181"/>
      <c r="ACH851" s="181"/>
      <c r="ACI851" s="181"/>
      <c r="ACJ851" s="181"/>
      <c r="ACK851" s="181"/>
      <c r="ACL851" s="181"/>
      <c r="ACM851" s="181"/>
      <c r="ACN851" s="181"/>
      <c r="ACO851" s="181"/>
      <c r="ACP851" s="181"/>
      <c r="ACQ851" s="181"/>
      <c r="ACR851" s="181"/>
      <c r="ACS851" s="181"/>
      <c r="ACT851" s="181"/>
      <c r="ACU851" s="181"/>
      <c r="ACV851" s="181"/>
      <c r="ACW851" s="181"/>
      <c r="ACX851" s="181"/>
      <c r="ACY851" s="181"/>
      <c r="ACZ851" s="181"/>
      <c r="ADA851" s="181"/>
      <c r="ADB851" s="181"/>
      <c r="ADC851" s="181"/>
      <c r="ADD851" s="181"/>
      <c r="ADE851" s="181"/>
      <c r="ADF851" s="181"/>
      <c r="ADG851" s="181"/>
      <c r="ADH851" s="181"/>
      <c r="ADI851" s="181"/>
      <c r="ADJ851" s="181"/>
      <c r="ADK851" s="181"/>
      <c r="ADL851" s="181"/>
      <c r="ADM851" s="181"/>
      <c r="ADN851" s="181"/>
      <c r="ADO851" s="181"/>
      <c r="ADP851" s="181"/>
      <c r="ADQ851" s="181"/>
      <c r="ADR851" s="181"/>
      <c r="ADS851" s="181"/>
      <c r="ADT851" s="181"/>
      <c r="ADU851" s="181"/>
      <c r="ADV851" s="181"/>
      <c r="ADW851" s="181"/>
      <c r="ADX851" s="181"/>
      <c r="ADY851" s="181"/>
      <c r="ADZ851" s="181"/>
      <c r="AEA851" s="181"/>
      <c r="AEB851" s="181"/>
      <c r="AEC851" s="181"/>
      <c r="AED851" s="181"/>
      <c r="AEE851" s="181"/>
      <c r="AEF851" s="181"/>
      <c r="AEG851" s="181"/>
      <c r="AEH851" s="181"/>
      <c r="AEI851" s="181"/>
      <c r="AEJ851" s="181"/>
      <c r="AEK851" s="181"/>
      <c r="AEL851" s="181"/>
      <c r="AEM851" s="181"/>
      <c r="AEN851" s="181"/>
      <c r="AEO851" s="181"/>
      <c r="AEP851" s="181"/>
      <c r="AEQ851" s="181"/>
      <c r="AER851" s="181"/>
      <c r="AES851" s="181"/>
      <c r="AET851" s="181"/>
      <c r="AEU851" s="181"/>
      <c r="AEV851" s="181"/>
      <c r="AEW851" s="181"/>
      <c r="AEX851" s="181"/>
      <c r="AEY851" s="181"/>
      <c r="AEZ851" s="181"/>
      <c r="AFA851" s="181"/>
      <c r="AFB851" s="181"/>
      <c r="AFC851" s="181"/>
      <c r="AFD851" s="181"/>
      <c r="AFE851" s="181"/>
      <c r="AFF851" s="181"/>
      <c r="AFG851" s="181"/>
      <c r="AFH851" s="181"/>
      <c r="AFI851" s="181"/>
      <c r="AFJ851" s="181"/>
      <c r="AFK851" s="181"/>
      <c r="AFL851" s="181"/>
      <c r="AFM851" s="181"/>
      <c r="AFN851" s="181"/>
      <c r="AFO851" s="181"/>
      <c r="AFP851" s="181"/>
      <c r="AFQ851" s="181"/>
      <c r="AFR851" s="181"/>
      <c r="AFS851" s="181"/>
      <c r="AFT851" s="181"/>
      <c r="AFU851" s="181"/>
      <c r="AFV851" s="181"/>
      <c r="AFW851" s="181"/>
      <c r="AFX851" s="181"/>
      <c r="AFY851" s="181"/>
      <c r="AFZ851" s="181"/>
      <c r="AGA851" s="181"/>
      <c r="AGB851" s="181"/>
      <c r="AGC851" s="181"/>
      <c r="AGD851" s="181"/>
      <c r="AGE851" s="181"/>
      <c r="AGF851" s="181"/>
      <c r="AGG851" s="181"/>
      <c r="AGH851" s="181"/>
      <c r="AGI851" s="181"/>
      <c r="AGJ851" s="181"/>
      <c r="AGK851" s="181"/>
      <c r="AGL851" s="181"/>
      <c r="AGM851" s="181"/>
      <c r="AGN851" s="181"/>
      <c r="AGO851" s="181"/>
      <c r="AGP851" s="181"/>
      <c r="AGQ851" s="181"/>
      <c r="AGR851" s="181"/>
      <c r="AGS851" s="181"/>
      <c r="AGT851" s="181"/>
      <c r="AGU851" s="181"/>
      <c r="AGV851" s="181"/>
      <c r="AGW851" s="181"/>
      <c r="AGX851" s="181"/>
      <c r="AGY851" s="181"/>
      <c r="AGZ851" s="181"/>
      <c r="AHA851" s="181"/>
      <c r="AHB851" s="181"/>
      <c r="AHC851" s="181"/>
      <c r="AHD851" s="181"/>
      <c r="AHE851" s="181"/>
      <c r="AHF851" s="181"/>
      <c r="AHG851" s="181"/>
      <c r="AHH851" s="181"/>
      <c r="AHI851" s="181"/>
      <c r="AHJ851" s="181"/>
      <c r="AHK851" s="181"/>
      <c r="AHL851" s="181"/>
      <c r="AHM851" s="181"/>
      <c r="AHN851" s="181"/>
      <c r="AHO851" s="181"/>
      <c r="AHP851" s="181"/>
      <c r="AHQ851" s="181"/>
      <c r="AHR851" s="181"/>
      <c r="AHS851" s="181"/>
      <c r="AHT851" s="181"/>
      <c r="AHU851" s="181"/>
      <c r="AHV851" s="181"/>
      <c r="AHW851" s="181"/>
      <c r="AHX851" s="181"/>
      <c r="AHY851" s="181"/>
      <c r="AHZ851" s="181"/>
      <c r="AIA851" s="181"/>
      <c r="AIB851" s="181"/>
      <c r="AIC851" s="181"/>
      <c r="AID851" s="181"/>
      <c r="AIE851" s="181"/>
      <c r="AIF851" s="181"/>
      <c r="AIG851" s="181"/>
      <c r="AIH851" s="181"/>
      <c r="AII851" s="181"/>
      <c r="AIJ851" s="181"/>
      <c r="AIK851" s="181"/>
      <c r="AIL851" s="181"/>
      <c r="AIM851" s="181"/>
      <c r="AIN851" s="181"/>
      <c r="AIO851" s="181"/>
      <c r="AIP851" s="181"/>
      <c r="AIQ851" s="181"/>
      <c r="AIR851" s="181"/>
      <c r="AIS851" s="181"/>
      <c r="AIT851" s="181"/>
      <c r="AIU851" s="181"/>
      <c r="AIV851" s="181"/>
      <c r="AIW851" s="181"/>
      <c r="AIX851" s="181"/>
      <c r="AIY851" s="181"/>
      <c r="AIZ851" s="181"/>
      <c r="AJA851" s="181"/>
      <c r="AJB851" s="181"/>
      <c r="AJC851" s="181"/>
      <c r="AJD851" s="181"/>
      <c r="AJE851" s="181"/>
      <c r="AJF851" s="181"/>
      <c r="AJG851" s="181"/>
      <c r="AJH851" s="181"/>
      <c r="AJI851" s="181"/>
      <c r="AJJ851" s="181"/>
      <c r="AJK851" s="181"/>
      <c r="AJL851" s="181"/>
      <c r="AJM851" s="181"/>
      <c r="AJN851" s="181"/>
      <c r="AJO851" s="181"/>
      <c r="AJP851" s="181"/>
      <c r="AJQ851" s="181"/>
      <c r="AJR851" s="181"/>
      <c r="AJS851" s="181"/>
      <c r="AJT851" s="181"/>
      <c r="AJU851" s="181"/>
      <c r="AJV851" s="181"/>
      <c r="AJW851" s="181"/>
      <c r="AJX851" s="181"/>
      <c r="AJY851" s="181"/>
      <c r="AJZ851" s="181"/>
      <c r="AKA851" s="181"/>
      <c r="AKB851" s="181"/>
      <c r="AKC851" s="181"/>
      <c r="AKD851" s="181"/>
      <c r="AKE851" s="181"/>
      <c r="AKF851" s="181"/>
      <c r="AKG851" s="181"/>
      <c r="AKH851" s="181"/>
      <c r="AKI851" s="181"/>
      <c r="AKJ851" s="181"/>
      <c r="AKK851" s="181"/>
      <c r="AKL851" s="181"/>
      <c r="AKM851" s="181"/>
      <c r="AKN851" s="181"/>
      <c r="AKO851" s="181"/>
      <c r="AKP851" s="181"/>
      <c r="AKQ851" s="181"/>
      <c r="AKR851" s="181"/>
      <c r="AKS851" s="181"/>
      <c r="AKT851" s="181"/>
      <c r="AKU851" s="181"/>
      <c r="AKV851" s="181"/>
      <c r="AKW851" s="181"/>
      <c r="AKX851" s="181"/>
      <c r="AKY851" s="181"/>
      <c r="AKZ851" s="181"/>
      <c r="ALA851" s="181"/>
      <c r="ALB851" s="181"/>
      <c r="ALC851" s="181"/>
      <c r="ALD851" s="181"/>
      <c r="ALE851" s="181"/>
      <c r="ALF851" s="181"/>
      <c r="ALG851" s="181"/>
      <c r="ALH851" s="181"/>
      <c r="ALI851" s="181"/>
      <c r="ALJ851" s="181"/>
      <c r="ALK851" s="181"/>
      <c r="ALL851" s="181"/>
      <c r="ALM851" s="181"/>
      <c r="ALN851" s="181"/>
      <c r="ALO851" s="181"/>
      <c r="ALP851" s="181"/>
      <c r="ALQ851" s="181"/>
      <c r="ALR851" s="181"/>
      <c r="ALS851" s="181"/>
      <c r="ALT851" s="181"/>
      <c r="ALU851" s="181"/>
      <c r="ALV851" s="181"/>
      <c r="ALW851" s="181"/>
      <c r="ALX851" s="181"/>
      <c r="ALY851" s="181"/>
      <c r="ALZ851" s="181"/>
      <c r="AMA851" s="181"/>
      <c r="AMB851" s="181"/>
      <c r="AMC851" s="181"/>
      <c r="AMD851" s="181"/>
      <c r="AME851" s="181"/>
      <c r="AMF851" s="181"/>
      <c r="AMG851" s="181"/>
      <c r="AMH851" s="181"/>
      <c r="AMI851" s="181"/>
      <c r="AMJ851" s="181"/>
    </row>
    <row r="852" spans="1:1025" s="20" customFormat="1">
      <c r="A852" s="16"/>
      <c r="B852" s="39" t="s">
        <v>6</v>
      </c>
      <c r="C852" s="39" t="s">
        <v>7</v>
      </c>
      <c r="D852" s="39" t="s">
        <v>8</v>
      </c>
      <c r="E852" s="39" t="s">
        <v>9</v>
      </c>
      <c r="F852" s="39" t="s">
        <v>10</v>
      </c>
      <c r="G852" s="83" t="s">
        <v>11</v>
      </c>
      <c r="H852" s="39" t="s">
        <v>12</v>
      </c>
      <c r="I852" s="182"/>
      <c r="J852" s="183"/>
      <c r="K852" s="17" t="str">
        <f t="shared" si="86"/>
        <v>SEDUC E 41</v>
      </c>
      <c r="L852" s="181"/>
      <c r="M852" s="181"/>
      <c r="N852" s="181"/>
      <c r="O852" s="181"/>
      <c r="P852" s="181"/>
      <c r="Q852" s="181"/>
      <c r="R852" s="181"/>
      <c r="S852" s="181"/>
      <c r="T852" s="181"/>
      <c r="U852" s="181"/>
      <c r="V852" s="181"/>
      <c r="W852" s="181"/>
      <c r="X852" s="181"/>
      <c r="Y852" s="181"/>
      <c r="Z852" s="181"/>
      <c r="AA852" s="181"/>
      <c r="AB852" s="181"/>
      <c r="AC852" s="181"/>
      <c r="AD852" s="181"/>
      <c r="AE852" s="181"/>
      <c r="AF852" s="181"/>
      <c r="AG852" s="181"/>
      <c r="AH852" s="181"/>
      <c r="AI852" s="181"/>
      <c r="AJ852" s="181"/>
      <c r="AK852" s="181"/>
      <c r="AL852" s="181"/>
      <c r="AM852" s="181"/>
      <c r="AN852" s="181"/>
      <c r="AO852" s="181"/>
      <c r="AP852" s="181"/>
      <c r="AQ852" s="181"/>
      <c r="AR852" s="181"/>
      <c r="AS852" s="181"/>
      <c r="AT852" s="181"/>
      <c r="AU852" s="181"/>
      <c r="AV852" s="181"/>
      <c r="AW852" s="181"/>
      <c r="AX852" s="181"/>
      <c r="AY852" s="181"/>
      <c r="AZ852" s="181"/>
      <c r="BA852" s="181"/>
      <c r="BB852" s="181"/>
      <c r="BC852" s="181"/>
      <c r="BD852" s="181"/>
      <c r="BE852" s="181"/>
      <c r="BF852" s="181"/>
      <c r="BG852" s="181"/>
      <c r="BH852" s="181"/>
      <c r="BI852" s="181"/>
      <c r="BJ852" s="181"/>
      <c r="BK852" s="181"/>
      <c r="BL852" s="181"/>
      <c r="BM852" s="181"/>
      <c r="BN852" s="181"/>
      <c r="BO852" s="181"/>
      <c r="BP852" s="181"/>
      <c r="BQ852" s="181"/>
      <c r="BR852" s="181"/>
      <c r="BS852" s="181"/>
      <c r="BT852" s="181"/>
      <c r="BU852" s="181"/>
      <c r="BV852" s="181"/>
      <c r="BW852" s="181"/>
      <c r="BX852" s="181"/>
      <c r="BY852" s="181"/>
      <c r="BZ852" s="181"/>
      <c r="CA852" s="181"/>
      <c r="CB852" s="181"/>
      <c r="CC852" s="181"/>
      <c r="CD852" s="181"/>
      <c r="CE852" s="181"/>
      <c r="CF852" s="181"/>
      <c r="CG852" s="181"/>
      <c r="CH852" s="181"/>
      <c r="CI852" s="181"/>
      <c r="CJ852" s="181"/>
      <c r="CK852" s="181"/>
      <c r="CL852" s="181"/>
      <c r="CM852" s="181"/>
      <c r="CN852" s="181"/>
      <c r="CO852" s="181"/>
      <c r="CP852" s="181"/>
      <c r="CQ852" s="181"/>
      <c r="CR852" s="181"/>
      <c r="CS852" s="181"/>
      <c r="CT852" s="181"/>
      <c r="CU852" s="181"/>
      <c r="CV852" s="181"/>
      <c r="CW852" s="181"/>
      <c r="CX852" s="181"/>
      <c r="CY852" s="181"/>
      <c r="CZ852" s="181"/>
      <c r="DA852" s="181"/>
      <c r="DB852" s="181"/>
      <c r="DC852" s="181"/>
      <c r="DD852" s="181"/>
      <c r="DE852" s="181"/>
      <c r="DF852" s="181"/>
      <c r="DG852" s="181"/>
      <c r="DH852" s="181"/>
      <c r="DI852" s="181"/>
      <c r="DJ852" s="181"/>
      <c r="DK852" s="181"/>
      <c r="DL852" s="181"/>
      <c r="DM852" s="181"/>
      <c r="DN852" s="181"/>
      <c r="DO852" s="181"/>
      <c r="DP852" s="181"/>
      <c r="DQ852" s="181"/>
      <c r="DR852" s="181"/>
      <c r="DS852" s="181"/>
      <c r="DT852" s="181"/>
      <c r="DU852" s="181"/>
      <c r="DV852" s="181"/>
      <c r="DW852" s="181"/>
      <c r="DX852" s="181"/>
      <c r="DY852" s="181"/>
      <c r="DZ852" s="181"/>
      <c r="EA852" s="181"/>
      <c r="EB852" s="181"/>
      <c r="EC852" s="181"/>
      <c r="ED852" s="181"/>
      <c r="EE852" s="181"/>
      <c r="EF852" s="181"/>
      <c r="EG852" s="181"/>
      <c r="EH852" s="181"/>
      <c r="EI852" s="181"/>
      <c r="EJ852" s="181"/>
      <c r="EK852" s="181"/>
      <c r="EL852" s="181"/>
      <c r="EM852" s="181"/>
      <c r="EN852" s="181"/>
      <c r="EO852" s="181"/>
      <c r="EP852" s="181"/>
      <c r="EQ852" s="181"/>
      <c r="ER852" s="181"/>
      <c r="ES852" s="181"/>
      <c r="ET852" s="181"/>
      <c r="EU852" s="181"/>
      <c r="EV852" s="181"/>
      <c r="EW852" s="181"/>
      <c r="EX852" s="181"/>
      <c r="EY852" s="181"/>
      <c r="EZ852" s="181"/>
      <c r="FA852" s="181"/>
      <c r="FB852" s="181"/>
      <c r="FC852" s="181"/>
      <c r="FD852" s="181"/>
      <c r="FE852" s="181"/>
      <c r="FF852" s="181"/>
      <c r="FG852" s="181"/>
      <c r="FH852" s="181"/>
      <c r="FI852" s="181"/>
      <c r="FJ852" s="181"/>
      <c r="FK852" s="181"/>
      <c r="FL852" s="181"/>
      <c r="FM852" s="181"/>
      <c r="FN852" s="181"/>
      <c r="FO852" s="181"/>
      <c r="FP852" s="181"/>
      <c r="FQ852" s="181"/>
      <c r="FR852" s="181"/>
      <c r="FS852" s="181"/>
      <c r="FT852" s="181"/>
      <c r="FU852" s="181"/>
      <c r="FV852" s="181"/>
      <c r="FW852" s="181"/>
      <c r="FX852" s="181"/>
      <c r="FY852" s="181"/>
      <c r="FZ852" s="181"/>
      <c r="GA852" s="181"/>
      <c r="GB852" s="181"/>
      <c r="GC852" s="181"/>
      <c r="GD852" s="181"/>
      <c r="GE852" s="181"/>
      <c r="GF852" s="181"/>
      <c r="GG852" s="181"/>
      <c r="GH852" s="181"/>
      <c r="GI852" s="181"/>
      <c r="GJ852" s="181"/>
      <c r="GK852" s="181"/>
      <c r="GL852" s="181"/>
      <c r="GM852" s="181"/>
      <c r="GN852" s="181"/>
      <c r="GO852" s="181"/>
      <c r="GP852" s="181"/>
      <c r="GQ852" s="181"/>
      <c r="GR852" s="181"/>
      <c r="GS852" s="181"/>
      <c r="GT852" s="181"/>
      <c r="GU852" s="181"/>
      <c r="GV852" s="181"/>
      <c r="GW852" s="181"/>
      <c r="GX852" s="181"/>
      <c r="GY852" s="181"/>
      <c r="GZ852" s="181"/>
      <c r="HA852" s="181"/>
      <c r="HB852" s="181"/>
      <c r="HC852" s="181"/>
      <c r="HD852" s="181"/>
      <c r="HE852" s="181"/>
      <c r="HF852" s="181"/>
      <c r="HG852" s="181"/>
      <c r="HH852" s="181"/>
      <c r="HI852" s="181"/>
      <c r="HJ852" s="181"/>
      <c r="HK852" s="181"/>
      <c r="HL852" s="181"/>
      <c r="HM852" s="181"/>
      <c r="HN852" s="181"/>
      <c r="HO852" s="181"/>
      <c r="HP852" s="181"/>
      <c r="HQ852" s="181"/>
      <c r="HR852" s="181"/>
      <c r="HS852" s="181"/>
      <c r="HT852" s="181"/>
      <c r="HU852" s="181"/>
      <c r="HV852" s="181"/>
      <c r="HW852" s="181"/>
      <c r="HX852" s="181"/>
      <c r="HY852" s="181"/>
      <c r="HZ852" s="181"/>
      <c r="IA852" s="181"/>
      <c r="IB852" s="181"/>
      <c r="IC852" s="181"/>
      <c r="ID852" s="181"/>
      <c r="IE852" s="181"/>
      <c r="IF852" s="181"/>
      <c r="IG852" s="181"/>
      <c r="IH852" s="181"/>
      <c r="II852" s="181"/>
      <c r="IJ852" s="181"/>
      <c r="IK852" s="181"/>
      <c r="IL852" s="181"/>
      <c r="IM852" s="181"/>
      <c r="IN852" s="181"/>
      <c r="IO852" s="181"/>
      <c r="IP852" s="181"/>
      <c r="IQ852" s="181"/>
      <c r="IR852" s="181"/>
      <c r="IS852" s="181"/>
      <c r="IT852" s="181"/>
      <c r="IU852" s="181"/>
      <c r="IV852" s="181"/>
      <c r="IW852" s="181"/>
      <c r="IX852" s="181"/>
      <c r="IY852" s="181"/>
      <c r="IZ852" s="181"/>
      <c r="JA852" s="181"/>
      <c r="JB852" s="181"/>
      <c r="JC852" s="181"/>
      <c r="JD852" s="181"/>
      <c r="JE852" s="181"/>
      <c r="JF852" s="181"/>
      <c r="JG852" s="181"/>
      <c r="JH852" s="181"/>
      <c r="JI852" s="181"/>
      <c r="JJ852" s="181"/>
      <c r="JK852" s="181"/>
      <c r="JL852" s="181"/>
      <c r="JM852" s="181"/>
      <c r="JN852" s="181"/>
      <c r="JO852" s="181"/>
      <c r="JP852" s="181"/>
      <c r="JQ852" s="181"/>
      <c r="JR852" s="181"/>
      <c r="JS852" s="181"/>
      <c r="JT852" s="181"/>
      <c r="JU852" s="181"/>
      <c r="JV852" s="181"/>
      <c r="JW852" s="181"/>
      <c r="JX852" s="181"/>
      <c r="JY852" s="181"/>
      <c r="JZ852" s="181"/>
      <c r="KA852" s="181"/>
      <c r="KB852" s="181"/>
      <c r="KC852" s="181"/>
      <c r="KD852" s="181"/>
      <c r="KE852" s="181"/>
      <c r="KF852" s="181"/>
      <c r="KG852" s="181"/>
      <c r="KH852" s="181"/>
      <c r="KI852" s="181"/>
      <c r="KJ852" s="181"/>
      <c r="KK852" s="181"/>
      <c r="KL852" s="181"/>
      <c r="KM852" s="181"/>
      <c r="KN852" s="181"/>
      <c r="KO852" s="181"/>
      <c r="KP852" s="181"/>
      <c r="KQ852" s="181"/>
      <c r="KR852" s="181"/>
      <c r="KS852" s="181"/>
      <c r="KT852" s="181"/>
      <c r="KU852" s="181"/>
      <c r="KV852" s="181"/>
      <c r="KW852" s="181"/>
      <c r="KX852" s="181"/>
      <c r="KY852" s="181"/>
      <c r="KZ852" s="181"/>
      <c r="LA852" s="181"/>
      <c r="LB852" s="181"/>
      <c r="LC852" s="181"/>
      <c r="LD852" s="181"/>
      <c r="LE852" s="181"/>
      <c r="LF852" s="181"/>
      <c r="LG852" s="181"/>
      <c r="LH852" s="181"/>
      <c r="LI852" s="181"/>
      <c r="LJ852" s="181"/>
      <c r="LK852" s="181"/>
      <c r="LL852" s="181"/>
      <c r="LM852" s="181"/>
      <c r="LN852" s="181"/>
      <c r="LO852" s="181"/>
      <c r="LP852" s="181"/>
      <c r="LQ852" s="181"/>
      <c r="LR852" s="181"/>
      <c r="LS852" s="181"/>
      <c r="LT852" s="181"/>
      <c r="LU852" s="181"/>
      <c r="LV852" s="181"/>
      <c r="LW852" s="181"/>
      <c r="LX852" s="181"/>
      <c r="LY852" s="181"/>
      <c r="LZ852" s="181"/>
      <c r="MA852" s="181"/>
      <c r="MB852" s="181"/>
      <c r="MC852" s="181"/>
      <c r="MD852" s="181"/>
      <c r="ME852" s="181"/>
      <c r="MF852" s="181"/>
      <c r="MG852" s="181"/>
      <c r="MH852" s="181"/>
      <c r="MI852" s="181"/>
      <c r="MJ852" s="181"/>
      <c r="MK852" s="181"/>
      <c r="ML852" s="181"/>
      <c r="MM852" s="181"/>
      <c r="MN852" s="181"/>
      <c r="MO852" s="181"/>
      <c r="MP852" s="181"/>
      <c r="MQ852" s="181"/>
      <c r="MR852" s="181"/>
      <c r="MS852" s="181"/>
      <c r="MT852" s="181"/>
      <c r="MU852" s="181"/>
      <c r="MV852" s="181"/>
      <c r="MW852" s="181"/>
      <c r="MX852" s="181"/>
      <c r="MY852" s="181"/>
      <c r="MZ852" s="181"/>
      <c r="NA852" s="181"/>
      <c r="NB852" s="181"/>
      <c r="NC852" s="181"/>
      <c r="ND852" s="181"/>
      <c r="NE852" s="181"/>
      <c r="NF852" s="181"/>
      <c r="NG852" s="181"/>
      <c r="NH852" s="181"/>
      <c r="NI852" s="181"/>
      <c r="NJ852" s="181"/>
      <c r="NK852" s="181"/>
      <c r="NL852" s="181"/>
      <c r="NM852" s="181"/>
      <c r="NN852" s="181"/>
      <c r="NO852" s="181"/>
      <c r="NP852" s="181"/>
      <c r="NQ852" s="181"/>
      <c r="NR852" s="181"/>
      <c r="NS852" s="181"/>
      <c r="NT852" s="181"/>
      <c r="NU852" s="181"/>
      <c r="NV852" s="181"/>
      <c r="NW852" s="181"/>
      <c r="NX852" s="181"/>
      <c r="NY852" s="181"/>
      <c r="NZ852" s="181"/>
      <c r="OA852" s="181"/>
      <c r="OB852" s="181"/>
      <c r="OC852" s="181"/>
      <c r="OD852" s="181"/>
      <c r="OE852" s="181"/>
      <c r="OF852" s="181"/>
      <c r="OG852" s="181"/>
      <c r="OH852" s="181"/>
      <c r="OI852" s="181"/>
      <c r="OJ852" s="181"/>
      <c r="OK852" s="181"/>
      <c r="OL852" s="181"/>
      <c r="OM852" s="181"/>
      <c r="ON852" s="181"/>
      <c r="OO852" s="181"/>
      <c r="OP852" s="181"/>
      <c r="OQ852" s="181"/>
      <c r="OR852" s="181"/>
      <c r="OS852" s="181"/>
      <c r="OT852" s="181"/>
      <c r="OU852" s="181"/>
      <c r="OV852" s="181"/>
      <c r="OW852" s="181"/>
      <c r="OX852" s="181"/>
      <c r="OY852" s="181"/>
      <c r="OZ852" s="181"/>
      <c r="PA852" s="181"/>
      <c r="PB852" s="181"/>
      <c r="PC852" s="181"/>
      <c r="PD852" s="181"/>
      <c r="PE852" s="181"/>
      <c r="PF852" s="181"/>
      <c r="PG852" s="181"/>
      <c r="PH852" s="181"/>
      <c r="PI852" s="181"/>
      <c r="PJ852" s="181"/>
      <c r="PK852" s="181"/>
      <c r="PL852" s="181"/>
      <c r="PM852" s="181"/>
      <c r="PN852" s="181"/>
      <c r="PO852" s="181"/>
      <c r="PP852" s="181"/>
      <c r="PQ852" s="181"/>
      <c r="PR852" s="181"/>
      <c r="PS852" s="181"/>
      <c r="PT852" s="181"/>
      <c r="PU852" s="181"/>
      <c r="PV852" s="181"/>
      <c r="PW852" s="181"/>
      <c r="PX852" s="181"/>
      <c r="PY852" s="181"/>
      <c r="PZ852" s="181"/>
      <c r="QA852" s="181"/>
      <c r="QB852" s="181"/>
      <c r="QC852" s="181"/>
      <c r="QD852" s="181"/>
      <c r="QE852" s="181"/>
      <c r="QF852" s="181"/>
      <c r="QG852" s="181"/>
      <c r="QH852" s="181"/>
      <c r="QI852" s="181"/>
      <c r="QJ852" s="181"/>
      <c r="QK852" s="181"/>
      <c r="QL852" s="181"/>
      <c r="QM852" s="181"/>
      <c r="QN852" s="181"/>
      <c r="QO852" s="181"/>
      <c r="QP852" s="181"/>
      <c r="QQ852" s="181"/>
      <c r="QR852" s="181"/>
      <c r="QS852" s="181"/>
      <c r="QT852" s="181"/>
      <c r="QU852" s="181"/>
      <c r="QV852" s="181"/>
      <c r="QW852" s="181"/>
      <c r="QX852" s="181"/>
      <c r="QY852" s="181"/>
      <c r="QZ852" s="181"/>
      <c r="RA852" s="181"/>
      <c r="RB852" s="181"/>
      <c r="RC852" s="181"/>
      <c r="RD852" s="181"/>
      <c r="RE852" s="181"/>
      <c r="RF852" s="181"/>
      <c r="RG852" s="181"/>
      <c r="RH852" s="181"/>
      <c r="RI852" s="181"/>
      <c r="RJ852" s="181"/>
      <c r="RK852" s="181"/>
      <c r="RL852" s="181"/>
      <c r="RM852" s="181"/>
      <c r="RN852" s="181"/>
      <c r="RO852" s="181"/>
      <c r="RP852" s="181"/>
      <c r="RQ852" s="181"/>
      <c r="RR852" s="181"/>
      <c r="RS852" s="181"/>
      <c r="RT852" s="181"/>
      <c r="RU852" s="181"/>
      <c r="RV852" s="181"/>
      <c r="RW852" s="181"/>
      <c r="RX852" s="181"/>
      <c r="RY852" s="181"/>
      <c r="RZ852" s="181"/>
      <c r="SA852" s="181"/>
      <c r="SB852" s="181"/>
      <c r="SC852" s="181"/>
      <c r="SD852" s="181"/>
      <c r="SE852" s="181"/>
      <c r="SF852" s="181"/>
      <c r="SG852" s="181"/>
      <c r="SH852" s="181"/>
      <c r="SI852" s="181"/>
      <c r="SJ852" s="181"/>
      <c r="SK852" s="181"/>
      <c r="SL852" s="181"/>
      <c r="SM852" s="181"/>
      <c r="SN852" s="181"/>
      <c r="SO852" s="181"/>
      <c r="SP852" s="181"/>
      <c r="SQ852" s="181"/>
      <c r="SR852" s="181"/>
      <c r="SS852" s="181"/>
      <c r="ST852" s="181"/>
      <c r="SU852" s="181"/>
      <c r="SV852" s="181"/>
      <c r="SW852" s="181"/>
      <c r="SX852" s="181"/>
      <c r="SY852" s="181"/>
      <c r="SZ852" s="181"/>
      <c r="TA852" s="181"/>
      <c r="TB852" s="181"/>
      <c r="TC852" s="181"/>
      <c r="TD852" s="181"/>
      <c r="TE852" s="181"/>
      <c r="TF852" s="181"/>
      <c r="TG852" s="181"/>
      <c r="TH852" s="181"/>
      <c r="TI852" s="181"/>
      <c r="TJ852" s="181"/>
      <c r="TK852" s="181"/>
      <c r="TL852" s="181"/>
      <c r="TM852" s="181"/>
      <c r="TN852" s="181"/>
      <c r="TO852" s="181"/>
      <c r="TP852" s="181"/>
      <c r="TQ852" s="181"/>
      <c r="TR852" s="181"/>
      <c r="TS852" s="181"/>
      <c r="TT852" s="181"/>
      <c r="TU852" s="181"/>
      <c r="TV852" s="181"/>
      <c r="TW852" s="181"/>
      <c r="TX852" s="181"/>
      <c r="TY852" s="181"/>
      <c r="TZ852" s="181"/>
      <c r="UA852" s="181"/>
      <c r="UB852" s="181"/>
      <c r="UC852" s="181"/>
      <c r="UD852" s="181"/>
      <c r="UE852" s="181"/>
      <c r="UF852" s="181"/>
      <c r="UG852" s="181"/>
      <c r="UH852" s="181"/>
      <c r="UI852" s="181"/>
      <c r="UJ852" s="181"/>
      <c r="UK852" s="181"/>
      <c r="UL852" s="181"/>
      <c r="UM852" s="181"/>
      <c r="UN852" s="181"/>
      <c r="UO852" s="181"/>
      <c r="UP852" s="181"/>
      <c r="UQ852" s="181"/>
      <c r="UR852" s="181"/>
      <c r="US852" s="181"/>
      <c r="UT852" s="181"/>
      <c r="UU852" s="181"/>
      <c r="UV852" s="181"/>
      <c r="UW852" s="181"/>
      <c r="UX852" s="181"/>
      <c r="UY852" s="181"/>
      <c r="UZ852" s="181"/>
      <c r="VA852" s="181"/>
      <c r="VB852" s="181"/>
      <c r="VC852" s="181"/>
      <c r="VD852" s="181"/>
      <c r="VE852" s="181"/>
      <c r="VF852" s="181"/>
      <c r="VG852" s="181"/>
      <c r="VH852" s="181"/>
      <c r="VI852" s="181"/>
      <c r="VJ852" s="181"/>
      <c r="VK852" s="181"/>
      <c r="VL852" s="181"/>
      <c r="VM852" s="181"/>
      <c r="VN852" s="181"/>
      <c r="VO852" s="181"/>
      <c r="VP852" s="181"/>
      <c r="VQ852" s="181"/>
      <c r="VR852" s="181"/>
      <c r="VS852" s="181"/>
      <c r="VT852" s="181"/>
      <c r="VU852" s="181"/>
      <c r="VV852" s="181"/>
      <c r="VW852" s="181"/>
      <c r="VX852" s="181"/>
      <c r="VY852" s="181"/>
      <c r="VZ852" s="181"/>
      <c r="WA852" s="181"/>
      <c r="WB852" s="181"/>
      <c r="WC852" s="181"/>
      <c r="WD852" s="181"/>
      <c r="WE852" s="181"/>
      <c r="WF852" s="181"/>
      <c r="WG852" s="181"/>
      <c r="WH852" s="181"/>
      <c r="WI852" s="181"/>
      <c r="WJ852" s="181"/>
      <c r="WK852" s="181"/>
      <c r="WL852" s="181"/>
      <c r="WM852" s="181"/>
      <c r="WN852" s="181"/>
      <c r="WO852" s="181"/>
      <c r="WP852" s="181"/>
      <c r="WQ852" s="181"/>
      <c r="WR852" s="181"/>
      <c r="WS852" s="181"/>
      <c r="WT852" s="181"/>
      <c r="WU852" s="181"/>
      <c r="WV852" s="181"/>
      <c r="WW852" s="181"/>
      <c r="WX852" s="181"/>
      <c r="WY852" s="181"/>
      <c r="WZ852" s="181"/>
      <c r="XA852" s="181"/>
      <c r="XB852" s="181"/>
      <c r="XC852" s="181"/>
      <c r="XD852" s="181"/>
      <c r="XE852" s="181"/>
      <c r="XF852" s="181"/>
      <c r="XG852" s="181"/>
      <c r="XH852" s="181"/>
      <c r="XI852" s="181"/>
      <c r="XJ852" s="181"/>
      <c r="XK852" s="181"/>
      <c r="XL852" s="181"/>
      <c r="XM852" s="181"/>
      <c r="XN852" s="181"/>
      <c r="XO852" s="181"/>
      <c r="XP852" s="181"/>
      <c r="XQ852" s="181"/>
      <c r="XR852" s="181"/>
      <c r="XS852" s="181"/>
      <c r="XT852" s="181"/>
      <c r="XU852" s="181"/>
      <c r="XV852" s="181"/>
      <c r="XW852" s="181"/>
      <c r="XX852" s="181"/>
      <c r="XY852" s="181"/>
      <c r="XZ852" s="181"/>
      <c r="YA852" s="181"/>
      <c r="YB852" s="181"/>
      <c r="YC852" s="181"/>
      <c r="YD852" s="181"/>
      <c r="YE852" s="181"/>
      <c r="YF852" s="181"/>
      <c r="YG852" s="181"/>
      <c r="YH852" s="181"/>
      <c r="YI852" s="181"/>
      <c r="YJ852" s="181"/>
      <c r="YK852" s="181"/>
      <c r="YL852" s="181"/>
      <c r="YM852" s="181"/>
      <c r="YN852" s="181"/>
      <c r="YO852" s="181"/>
      <c r="YP852" s="181"/>
      <c r="YQ852" s="181"/>
      <c r="YR852" s="181"/>
      <c r="YS852" s="181"/>
      <c r="YT852" s="181"/>
      <c r="YU852" s="181"/>
      <c r="YV852" s="181"/>
      <c r="YW852" s="181"/>
      <c r="YX852" s="181"/>
      <c r="YY852" s="181"/>
      <c r="YZ852" s="181"/>
      <c r="ZA852" s="181"/>
      <c r="ZB852" s="181"/>
      <c r="ZC852" s="181"/>
      <c r="ZD852" s="181"/>
      <c r="ZE852" s="181"/>
      <c r="ZF852" s="181"/>
      <c r="ZG852" s="181"/>
      <c r="ZH852" s="181"/>
      <c r="ZI852" s="181"/>
      <c r="ZJ852" s="181"/>
      <c r="ZK852" s="181"/>
      <c r="ZL852" s="181"/>
      <c r="ZM852" s="181"/>
      <c r="ZN852" s="181"/>
      <c r="ZO852" s="181"/>
      <c r="ZP852" s="181"/>
      <c r="ZQ852" s="181"/>
      <c r="ZR852" s="181"/>
      <c r="ZS852" s="181"/>
      <c r="ZT852" s="181"/>
      <c r="ZU852" s="181"/>
      <c r="ZV852" s="181"/>
      <c r="ZW852" s="181"/>
      <c r="ZX852" s="181"/>
      <c r="ZY852" s="181"/>
      <c r="ZZ852" s="181"/>
      <c r="AAA852" s="181"/>
      <c r="AAB852" s="181"/>
      <c r="AAC852" s="181"/>
      <c r="AAD852" s="181"/>
      <c r="AAE852" s="181"/>
      <c r="AAF852" s="181"/>
      <c r="AAG852" s="181"/>
      <c r="AAH852" s="181"/>
      <c r="AAI852" s="181"/>
      <c r="AAJ852" s="181"/>
      <c r="AAK852" s="181"/>
      <c r="AAL852" s="181"/>
      <c r="AAM852" s="181"/>
      <c r="AAN852" s="181"/>
      <c r="AAO852" s="181"/>
      <c r="AAP852" s="181"/>
      <c r="AAQ852" s="181"/>
      <c r="AAR852" s="181"/>
      <c r="AAS852" s="181"/>
      <c r="AAT852" s="181"/>
      <c r="AAU852" s="181"/>
      <c r="AAV852" s="181"/>
      <c r="AAW852" s="181"/>
      <c r="AAX852" s="181"/>
      <c r="AAY852" s="181"/>
      <c r="AAZ852" s="181"/>
      <c r="ABA852" s="181"/>
      <c r="ABB852" s="181"/>
      <c r="ABC852" s="181"/>
      <c r="ABD852" s="181"/>
      <c r="ABE852" s="181"/>
      <c r="ABF852" s="181"/>
      <c r="ABG852" s="181"/>
      <c r="ABH852" s="181"/>
      <c r="ABI852" s="181"/>
      <c r="ABJ852" s="181"/>
      <c r="ABK852" s="181"/>
      <c r="ABL852" s="181"/>
      <c r="ABM852" s="181"/>
      <c r="ABN852" s="181"/>
      <c r="ABO852" s="181"/>
      <c r="ABP852" s="181"/>
      <c r="ABQ852" s="181"/>
      <c r="ABR852" s="181"/>
      <c r="ABS852" s="181"/>
      <c r="ABT852" s="181"/>
      <c r="ABU852" s="181"/>
      <c r="ABV852" s="181"/>
      <c r="ABW852" s="181"/>
      <c r="ABX852" s="181"/>
      <c r="ABY852" s="181"/>
      <c r="ABZ852" s="181"/>
      <c r="ACA852" s="181"/>
      <c r="ACB852" s="181"/>
      <c r="ACC852" s="181"/>
      <c r="ACD852" s="181"/>
      <c r="ACE852" s="181"/>
      <c r="ACF852" s="181"/>
      <c r="ACG852" s="181"/>
      <c r="ACH852" s="181"/>
      <c r="ACI852" s="181"/>
      <c r="ACJ852" s="181"/>
      <c r="ACK852" s="181"/>
      <c r="ACL852" s="181"/>
      <c r="ACM852" s="181"/>
      <c r="ACN852" s="181"/>
      <c r="ACO852" s="181"/>
      <c r="ACP852" s="181"/>
      <c r="ACQ852" s="181"/>
      <c r="ACR852" s="181"/>
      <c r="ACS852" s="181"/>
      <c r="ACT852" s="181"/>
      <c r="ACU852" s="181"/>
      <c r="ACV852" s="181"/>
      <c r="ACW852" s="181"/>
      <c r="ACX852" s="181"/>
      <c r="ACY852" s="181"/>
      <c r="ACZ852" s="181"/>
      <c r="ADA852" s="181"/>
      <c r="ADB852" s="181"/>
      <c r="ADC852" s="181"/>
      <c r="ADD852" s="181"/>
      <c r="ADE852" s="181"/>
      <c r="ADF852" s="181"/>
      <c r="ADG852" s="181"/>
      <c r="ADH852" s="181"/>
      <c r="ADI852" s="181"/>
      <c r="ADJ852" s="181"/>
      <c r="ADK852" s="181"/>
      <c r="ADL852" s="181"/>
      <c r="ADM852" s="181"/>
      <c r="ADN852" s="181"/>
      <c r="ADO852" s="181"/>
      <c r="ADP852" s="181"/>
      <c r="ADQ852" s="181"/>
      <c r="ADR852" s="181"/>
      <c r="ADS852" s="181"/>
      <c r="ADT852" s="181"/>
      <c r="ADU852" s="181"/>
      <c r="ADV852" s="181"/>
      <c r="ADW852" s="181"/>
      <c r="ADX852" s="181"/>
      <c r="ADY852" s="181"/>
      <c r="ADZ852" s="181"/>
      <c r="AEA852" s="181"/>
      <c r="AEB852" s="181"/>
      <c r="AEC852" s="181"/>
      <c r="AED852" s="181"/>
      <c r="AEE852" s="181"/>
      <c r="AEF852" s="181"/>
      <c r="AEG852" s="181"/>
      <c r="AEH852" s="181"/>
      <c r="AEI852" s="181"/>
      <c r="AEJ852" s="181"/>
      <c r="AEK852" s="181"/>
      <c r="AEL852" s="181"/>
      <c r="AEM852" s="181"/>
      <c r="AEN852" s="181"/>
      <c r="AEO852" s="181"/>
      <c r="AEP852" s="181"/>
      <c r="AEQ852" s="181"/>
      <c r="AER852" s="181"/>
      <c r="AES852" s="181"/>
      <c r="AET852" s="181"/>
      <c r="AEU852" s="181"/>
      <c r="AEV852" s="181"/>
      <c r="AEW852" s="181"/>
      <c r="AEX852" s="181"/>
      <c r="AEY852" s="181"/>
      <c r="AEZ852" s="181"/>
      <c r="AFA852" s="181"/>
      <c r="AFB852" s="181"/>
      <c r="AFC852" s="181"/>
      <c r="AFD852" s="181"/>
      <c r="AFE852" s="181"/>
      <c r="AFF852" s="181"/>
      <c r="AFG852" s="181"/>
      <c r="AFH852" s="181"/>
      <c r="AFI852" s="181"/>
      <c r="AFJ852" s="181"/>
      <c r="AFK852" s="181"/>
      <c r="AFL852" s="181"/>
      <c r="AFM852" s="181"/>
      <c r="AFN852" s="181"/>
      <c r="AFO852" s="181"/>
      <c r="AFP852" s="181"/>
      <c r="AFQ852" s="181"/>
      <c r="AFR852" s="181"/>
      <c r="AFS852" s="181"/>
      <c r="AFT852" s="181"/>
      <c r="AFU852" s="181"/>
      <c r="AFV852" s="181"/>
      <c r="AFW852" s="181"/>
      <c r="AFX852" s="181"/>
      <c r="AFY852" s="181"/>
      <c r="AFZ852" s="181"/>
      <c r="AGA852" s="181"/>
      <c r="AGB852" s="181"/>
      <c r="AGC852" s="181"/>
      <c r="AGD852" s="181"/>
      <c r="AGE852" s="181"/>
      <c r="AGF852" s="181"/>
      <c r="AGG852" s="181"/>
      <c r="AGH852" s="181"/>
      <c r="AGI852" s="181"/>
      <c r="AGJ852" s="181"/>
      <c r="AGK852" s="181"/>
      <c r="AGL852" s="181"/>
      <c r="AGM852" s="181"/>
      <c r="AGN852" s="181"/>
      <c r="AGO852" s="181"/>
      <c r="AGP852" s="181"/>
      <c r="AGQ852" s="181"/>
      <c r="AGR852" s="181"/>
      <c r="AGS852" s="181"/>
      <c r="AGT852" s="181"/>
      <c r="AGU852" s="181"/>
      <c r="AGV852" s="181"/>
      <c r="AGW852" s="181"/>
      <c r="AGX852" s="181"/>
      <c r="AGY852" s="181"/>
      <c r="AGZ852" s="181"/>
      <c r="AHA852" s="181"/>
      <c r="AHB852" s="181"/>
      <c r="AHC852" s="181"/>
      <c r="AHD852" s="181"/>
      <c r="AHE852" s="181"/>
      <c r="AHF852" s="181"/>
      <c r="AHG852" s="181"/>
      <c r="AHH852" s="181"/>
      <c r="AHI852" s="181"/>
      <c r="AHJ852" s="181"/>
      <c r="AHK852" s="181"/>
      <c r="AHL852" s="181"/>
      <c r="AHM852" s="181"/>
      <c r="AHN852" s="181"/>
      <c r="AHO852" s="181"/>
      <c r="AHP852" s="181"/>
      <c r="AHQ852" s="181"/>
      <c r="AHR852" s="181"/>
      <c r="AHS852" s="181"/>
      <c r="AHT852" s="181"/>
      <c r="AHU852" s="181"/>
      <c r="AHV852" s="181"/>
      <c r="AHW852" s="181"/>
      <c r="AHX852" s="181"/>
      <c r="AHY852" s="181"/>
      <c r="AHZ852" s="181"/>
      <c r="AIA852" s="181"/>
      <c r="AIB852" s="181"/>
      <c r="AIC852" s="181"/>
      <c r="AID852" s="181"/>
      <c r="AIE852" s="181"/>
      <c r="AIF852" s="181"/>
      <c r="AIG852" s="181"/>
      <c r="AIH852" s="181"/>
      <c r="AII852" s="181"/>
      <c r="AIJ852" s="181"/>
      <c r="AIK852" s="181"/>
      <c r="AIL852" s="181"/>
      <c r="AIM852" s="181"/>
      <c r="AIN852" s="181"/>
      <c r="AIO852" s="181"/>
      <c r="AIP852" s="181"/>
      <c r="AIQ852" s="181"/>
      <c r="AIR852" s="181"/>
      <c r="AIS852" s="181"/>
      <c r="AIT852" s="181"/>
      <c r="AIU852" s="181"/>
      <c r="AIV852" s="181"/>
      <c r="AIW852" s="181"/>
      <c r="AIX852" s="181"/>
      <c r="AIY852" s="181"/>
      <c r="AIZ852" s="181"/>
      <c r="AJA852" s="181"/>
      <c r="AJB852" s="181"/>
      <c r="AJC852" s="181"/>
      <c r="AJD852" s="181"/>
      <c r="AJE852" s="181"/>
      <c r="AJF852" s="181"/>
      <c r="AJG852" s="181"/>
      <c r="AJH852" s="181"/>
      <c r="AJI852" s="181"/>
      <c r="AJJ852" s="181"/>
      <c r="AJK852" s="181"/>
      <c r="AJL852" s="181"/>
      <c r="AJM852" s="181"/>
      <c r="AJN852" s="181"/>
      <c r="AJO852" s="181"/>
      <c r="AJP852" s="181"/>
      <c r="AJQ852" s="181"/>
      <c r="AJR852" s="181"/>
      <c r="AJS852" s="181"/>
      <c r="AJT852" s="181"/>
      <c r="AJU852" s="181"/>
      <c r="AJV852" s="181"/>
      <c r="AJW852" s="181"/>
      <c r="AJX852" s="181"/>
      <c r="AJY852" s="181"/>
      <c r="AJZ852" s="181"/>
      <c r="AKA852" s="181"/>
      <c r="AKB852" s="181"/>
      <c r="AKC852" s="181"/>
      <c r="AKD852" s="181"/>
      <c r="AKE852" s="181"/>
      <c r="AKF852" s="181"/>
      <c r="AKG852" s="181"/>
      <c r="AKH852" s="181"/>
      <c r="AKI852" s="181"/>
      <c r="AKJ852" s="181"/>
      <c r="AKK852" s="181"/>
      <c r="AKL852" s="181"/>
      <c r="AKM852" s="181"/>
      <c r="AKN852" s="181"/>
      <c r="AKO852" s="181"/>
      <c r="AKP852" s="181"/>
      <c r="AKQ852" s="181"/>
      <c r="AKR852" s="181"/>
      <c r="AKS852" s="181"/>
      <c r="AKT852" s="181"/>
      <c r="AKU852" s="181"/>
      <c r="AKV852" s="181"/>
      <c r="AKW852" s="181"/>
      <c r="AKX852" s="181"/>
      <c r="AKY852" s="181"/>
      <c r="AKZ852" s="181"/>
      <c r="ALA852" s="181"/>
      <c r="ALB852" s="181"/>
      <c r="ALC852" s="181"/>
      <c r="ALD852" s="181"/>
      <c r="ALE852" s="181"/>
      <c r="ALF852" s="181"/>
      <c r="ALG852" s="181"/>
      <c r="ALH852" s="181"/>
      <c r="ALI852" s="181"/>
      <c r="ALJ852" s="181"/>
      <c r="ALK852" s="181"/>
      <c r="ALL852" s="181"/>
      <c r="ALM852" s="181"/>
      <c r="ALN852" s="181"/>
      <c r="ALO852" s="181"/>
      <c r="ALP852" s="181"/>
      <c r="ALQ852" s="181"/>
      <c r="ALR852" s="181"/>
      <c r="ALS852" s="181"/>
      <c r="ALT852" s="181"/>
      <c r="ALU852" s="181"/>
      <c r="ALV852" s="181"/>
      <c r="ALW852" s="181"/>
      <c r="ALX852" s="181"/>
      <c r="ALY852" s="181"/>
      <c r="ALZ852" s="181"/>
      <c r="AMA852" s="181"/>
      <c r="AMB852" s="181"/>
      <c r="AMC852" s="181"/>
      <c r="AMD852" s="181"/>
      <c r="AME852" s="181"/>
      <c r="AMF852" s="181"/>
      <c r="AMG852" s="181"/>
      <c r="AMH852" s="181"/>
      <c r="AMI852" s="181"/>
      <c r="AMJ852" s="181"/>
    </row>
    <row r="853" spans="1:1025">
      <c r="B8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3" s="51" t="s">
        <v>19</v>
      </c>
      <c r="D853" s="48">
        <v>2667</v>
      </c>
      <c r="E853" s="46">
        <v>2</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3" s="46">
        <f t="shared" ref="H853:H863" ca="1" si="87">ROUND(E853*G853,2)</f>
        <v>50</v>
      </c>
      <c r="I853" s="98"/>
      <c r="J853" s="104"/>
      <c r="K853" s="17" t="str">
        <f t="shared" si="86"/>
        <v>SEDUC E 41</v>
      </c>
    </row>
    <row r="854" spans="1:1025">
      <c r="B8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4" s="51" t="s">
        <v>19</v>
      </c>
      <c r="D854" s="51">
        <v>4633</v>
      </c>
      <c r="E854" s="46">
        <v>2</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4" s="46">
        <f t="shared" ca="1" si="87"/>
        <v>171.8</v>
      </c>
      <c r="I854" s="98"/>
      <c r="J854" s="104"/>
      <c r="K854" s="17" t="str">
        <f t="shared" si="86"/>
        <v>SEDUC E 41</v>
      </c>
    </row>
    <row r="855" spans="1:1025">
      <c r="B8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5" s="51" t="s">
        <v>19</v>
      </c>
      <c r="D855" s="48">
        <v>223</v>
      </c>
      <c r="E855" s="46">
        <v>2</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5" s="46">
        <f t="shared" ca="1" si="87"/>
        <v>2.08</v>
      </c>
      <c r="I855" s="98"/>
      <c r="J855" s="104"/>
      <c r="K855" s="17" t="str">
        <f t="shared" si="86"/>
        <v>SEDUC E 41</v>
      </c>
    </row>
    <row r="856" spans="1:1025" ht="36">
      <c r="B8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6" s="51" t="s">
        <v>19</v>
      </c>
      <c r="D856" s="51">
        <v>10620</v>
      </c>
      <c r="E856" s="46">
        <v>1</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856" s="46">
        <f t="shared" ca="1" si="87"/>
        <v>2.02</v>
      </c>
      <c r="I856" s="98"/>
      <c r="J856" s="104"/>
      <c r="K856" s="17" t="str">
        <f t="shared" si="86"/>
        <v>SEDUC E 41</v>
      </c>
    </row>
    <row r="857" spans="1:1025">
      <c r="B8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7" s="51" t="s">
        <v>33</v>
      </c>
      <c r="D857" s="48" t="s">
        <v>57</v>
      </c>
      <c r="E857" s="46">
        <v>0.5</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7" s="46">
        <f t="shared" ca="1" si="87"/>
        <v>3.7</v>
      </c>
      <c r="I857" s="98"/>
      <c r="J857" s="104"/>
      <c r="K857" s="17" t="str">
        <f t="shared" si="86"/>
        <v>SEDUC E 41</v>
      </c>
    </row>
    <row r="858" spans="1:1025">
      <c r="B8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58" s="51" t="s">
        <v>37</v>
      </c>
      <c r="D858" s="48">
        <v>20111</v>
      </c>
      <c r="E858" s="46">
        <v>0.5</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58" s="46">
        <f t="shared" ca="1" si="87"/>
        <v>5.5</v>
      </c>
      <c r="I858" s="98"/>
      <c r="J858" s="104"/>
      <c r="K858" s="17" t="str">
        <f t="shared" si="86"/>
        <v>SEDUC E 41</v>
      </c>
    </row>
    <row r="859" spans="1:1025">
      <c r="B8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9" s="51" t="s">
        <v>33</v>
      </c>
      <c r="D859" s="51" t="s">
        <v>46</v>
      </c>
      <c r="E859" s="46">
        <v>3</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9" s="46">
        <f t="shared" ca="1" si="87"/>
        <v>24.21</v>
      </c>
      <c r="I859" s="98"/>
      <c r="J859" s="104"/>
      <c r="K859" s="17" t="str">
        <f t="shared" si="86"/>
        <v>SEDUC E 41</v>
      </c>
    </row>
    <row r="860" spans="1:1025" ht="24">
      <c r="B8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60" s="51" t="s">
        <v>37</v>
      </c>
      <c r="D860" s="51">
        <v>432</v>
      </c>
      <c r="E860" s="46">
        <v>1</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860" s="46">
        <f t="shared" ca="1" si="87"/>
        <v>10.039999999999999</v>
      </c>
      <c r="I860" s="98"/>
      <c r="J860" s="104"/>
      <c r="K860" s="17" t="str">
        <f t="shared" si="86"/>
        <v>SEDUC E 41</v>
      </c>
    </row>
    <row r="861" spans="1:1025">
      <c r="B8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61" s="51" t="s">
        <v>13</v>
      </c>
      <c r="D861" s="51">
        <v>90776</v>
      </c>
      <c r="E861" s="46">
        <v>0.4</v>
      </c>
      <c r="F8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61" s="46">
        <f t="shared" ca="1" si="87"/>
        <v>10.14</v>
      </c>
      <c r="I861" s="98"/>
      <c r="J861" s="104"/>
      <c r="K861" s="17" t="str">
        <f t="shared" si="86"/>
        <v>SEDUC E 41</v>
      </c>
    </row>
    <row r="862" spans="1:1025">
      <c r="B8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62" s="51" t="s">
        <v>13</v>
      </c>
      <c r="D862" s="51">
        <v>88279</v>
      </c>
      <c r="E862" s="46">
        <v>0.96</v>
      </c>
      <c r="F8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62" s="46">
        <f t="shared" ca="1" si="87"/>
        <v>27.88</v>
      </c>
      <c r="I862" s="98"/>
      <c r="J862" s="104"/>
      <c r="K862" s="17" t="str">
        <f t="shared" si="86"/>
        <v>SEDUC E 41</v>
      </c>
    </row>
    <row r="863" spans="1:1025">
      <c r="B8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3" s="51" t="s">
        <v>13</v>
      </c>
      <c r="D863" s="51">
        <v>88247</v>
      </c>
      <c r="E863" s="46">
        <v>0.4</v>
      </c>
      <c r="F8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3" s="46">
        <f t="shared" ca="1" si="87"/>
        <v>6.19</v>
      </c>
      <c r="I863" s="98"/>
      <c r="J863" s="104"/>
      <c r="K863" s="17" t="str">
        <f t="shared" si="86"/>
        <v>SEDUC E 41</v>
      </c>
    </row>
    <row r="864" spans="1:1025">
      <c r="A864" s="49">
        <f ca="1">H864</f>
        <v>313.56</v>
      </c>
      <c r="B864" s="50" t="s">
        <v>14</v>
      </c>
      <c r="C864" s="51"/>
      <c r="D864" s="48"/>
      <c r="E864" s="46"/>
      <c r="F864" s="46"/>
      <c r="G864" s="46"/>
      <c r="H864" s="80">
        <f ca="1">SUM(H853:H863)</f>
        <v>313.56</v>
      </c>
      <c r="I864" s="98" t="str">
        <f>A851</f>
        <v>SEDUC E 41</v>
      </c>
      <c r="J864" s="122">
        <f ca="1">H864</f>
        <v>313.56</v>
      </c>
      <c r="K864" s="17" t="str">
        <f t="shared" si="86"/>
        <v>SEDUC E 41</v>
      </c>
    </row>
    <row r="865" spans="1:1025">
      <c r="B865" s="162"/>
      <c r="C865" s="163"/>
      <c r="D865" s="163"/>
      <c r="E865" s="162"/>
      <c r="F865" s="162"/>
      <c r="G865" s="162"/>
      <c r="H865" s="164"/>
      <c r="I865" s="98"/>
      <c r="J865" s="104"/>
      <c r="K865" s="17" t="str">
        <f t="shared" si="86"/>
        <v>SEDUC E 41</v>
      </c>
    </row>
    <row r="866" spans="1:1025" ht="20.25">
      <c r="B866" s="372" t="str">
        <f>A867</f>
        <v>SEDUC E 42</v>
      </c>
      <c r="C866" s="373"/>
      <c r="D866" s="373"/>
      <c r="E866" s="373"/>
      <c r="F866" s="373"/>
      <c r="G866" s="373"/>
      <c r="H866" s="374"/>
      <c r="I866" s="98"/>
      <c r="J866" s="104"/>
      <c r="K866" s="96" t="str">
        <f>B866</f>
        <v>SEDUC E 42</v>
      </c>
      <c r="AMK866" s="17"/>
    </row>
    <row r="867" spans="1:1025">
      <c r="A867" s="35" t="s">
        <v>130</v>
      </c>
      <c r="B867" s="408" t="s">
        <v>131</v>
      </c>
      <c r="C867" s="408"/>
      <c r="D867" s="408"/>
      <c r="E867" s="408"/>
      <c r="F867" s="408"/>
      <c r="G867" s="82" t="s">
        <v>4</v>
      </c>
      <c r="H867" s="36" t="s">
        <v>5</v>
      </c>
      <c r="I867" s="98"/>
      <c r="J867" s="104"/>
      <c r="K867" s="17" t="str">
        <f t="shared" ref="K867:K879" si="88">K866</f>
        <v>SEDUC E 42</v>
      </c>
    </row>
    <row r="868" spans="1:1025" s="20" customFormat="1">
      <c r="A868" s="16"/>
      <c r="B868" s="61" t="s">
        <v>6</v>
      </c>
      <c r="C868" s="39" t="s">
        <v>7</v>
      </c>
      <c r="D868" s="39" t="s">
        <v>8</v>
      </c>
      <c r="E868" s="61" t="s">
        <v>9</v>
      </c>
      <c r="F868" s="61" t="s">
        <v>10</v>
      </c>
      <c r="G868" s="176" t="s">
        <v>11</v>
      </c>
      <c r="H868" s="61" t="s">
        <v>12</v>
      </c>
      <c r="I868" s="182"/>
      <c r="J868" s="183"/>
      <c r="K868" s="17" t="str">
        <f t="shared" si="88"/>
        <v>SEDUC E 42</v>
      </c>
      <c r="L868" s="181"/>
      <c r="M868" s="181"/>
      <c r="N868" s="181"/>
      <c r="O868" s="181"/>
      <c r="P868" s="181"/>
      <c r="Q868" s="181"/>
      <c r="R868" s="181"/>
      <c r="S868" s="181"/>
      <c r="T868" s="181"/>
      <c r="U868" s="181"/>
      <c r="V868" s="181"/>
      <c r="W868" s="181"/>
      <c r="X868" s="181"/>
      <c r="Y868" s="181"/>
      <c r="Z868" s="181"/>
      <c r="AA868" s="181"/>
      <c r="AB868" s="181"/>
      <c r="AC868" s="181"/>
      <c r="AD868" s="181"/>
      <c r="AE868" s="181"/>
      <c r="AF868" s="181"/>
      <c r="AG868" s="181"/>
      <c r="AH868" s="181"/>
      <c r="AI868" s="181"/>
      <c r="AJ868" s="181"/>
      <c r="AK868" s="181"/>
      <c r="AL868" s="181"/>
      <c r="AM868" s="181"/>
      <c r="AN868" s="181"/>
      <c r="AO868" s="181"/>
      <c r="AP868" s="181"/>
      <c r="AQ868" s="181"/>
      <c r="AR868" s="181"/>
      <c r="AS868" s="181"/>
      <c r="AT868" s="181"/>
      <c r="AU868" s="181"/>
      <c r="AV868" s="181"/>
      <c r="AW868" s="181"/>
      <c r="AX868" s="181"/>
      <c r="AY868" s="181"/>
      <c r="AZ868" s="181"/>
      <c r="BA868" s="181"/>
      <c r="BB868" s="181"/>
      <c r="BC868" s="181"/>
      <c r="BD868" s="181"/>
      <c r="BE868" s="181"/>
      <c r="BF868" s="181"/>
      <c r="BG868" s="181"/>
      <c r="BH868" s="181"/>
      <c r="BI868" s="181"/>
      <c r="BJ868" s="181"/>
      <c r="BK868" s="181"/>
      <c r="BL868" s="181"/>
      <c r="BM868" s="181"/>
      <c r="BN868" s="181"/>
      <c r="BO868" s="181"/>
      <c r="BP868" s="181"/>
      <c r="BQ868" s="181"/>
      <c r="BR868" s="181"/>
      <c r="BS868" s="181"/>
      <c r="BT868" s="181"/>
      <c r="BU868" s="181"/>
      <c r="BV868" s="181"/>
      <c r="BW868" s="181"/>
      <c r="BX868" s="181"/>
      <c r="BY868" s="181"/>
      <c r="BZ868" s="181"/>
      <c r="CA868" s="181"/>
      <c r="CB868" s="181"/>
      <c r="CC868" s="181"/>
      <c r="CD868" s="181"/>
      <c r="CE868" s="181"/>
      <c r="CF868" s="181"/>
      <c r="CG868" s="181"/>
      <c r="CH868" s="181"/>
      <c r="CI868" s="181"/>
      <c r="CJ868" s="181"/>
      <c r="CK868" s="181"/>
      <c r="CL868" s="181"/>
      <c r="CM868" s="181"/>
      <c r="CN868" s="181"/>
      <c r="CO868" s="181"/>
      <c r="CP868" s="181"/>
      <c r="CQ868" s="181"/>
      <c r="CR868" s="181"/>
      <c r="CS868" s="181"/>
      <c r="CT868" s="181"/>
      <c r="CU868" s="181"/>
      <c r="CV868" s="181"/>
      <c r="CW868" s="181"/>
      <c r="CX868" s="181"/>
      <c r="CY868" s="181"/>
      <c r="CZ868" s="181"/>
      <c r="DA868" s="181"/>
      <c r="DB868" s="181"/>
      <c r="DC868" s="181"/>
      <c r="DD868" s="181"/>
      <c r="DE868" s="181"/>
      <c r="DF868" s="181"/>
      <c r="DG868" s="181"/>
      <c r="DH868" s="181"/>
      <c r="DI868" s="181"/>
      <c r="DJ868" s="181"/>
      <c r="DK868" s="181"/>
      <c r="DL868" s="181"/>
      <c r="DM868" s="181"/>
      <c r="DN868" s="181"/>
      <c r="DO868" s="181"/>
      <c r="DP868" s="181"/>
      <c r="DQ868" s="181"/>
      <c r="DR868" s="181"/>
      <c r="DS868" s="181"/>
      <c r="DT868" s="181"/>
      <c r="DU868" s="181"/>
      <c r="DV868" s="181"/>
      <c r="DW868" s="181"/>
      <c r="DX868" s="181"/>
      <c r="DY868" s="181"/>
      <c r="DZ868" s="181"/>
      <c r="EA868" s="181"/>
      <c r="EB868" s="181"/>
      <c r="EC868" s="181"/>
      <c r="ED868" s="181"/>
      <c r="EE868" s="181"/>
      <c r="EF868" s="181"/>
      <c r="EG868" s="181"/>
      <c r="EH868" s="181"/>
      <c r="EI868" s="181"/>
      <c r="EJ868" s="181"/>
      <c r="EK868" s="181"/>
      <c r="EL868" s="181"/>
      <c r="EM868" s="181"/>
      <c r="EN868" s="181"/>
      <c r="EO868" s="181"/>
      <c r="EP868" s="181"/>
      <c r="EQ868" s="181"/>
      <c r="ER868" s="181"/>
      <c r="ES868" s="181"/>
      <c r="ET868" s="181"/>
      <c r="EU868" s="181"/>
      <c r="EV868" s="181"/>
      <c r="EW868" s="181"/>
      <c r="EX868" s="181"/>
      <c r="EY868" s="181"/>
      <c r="EZ868" s="181"/>
      <c r="FA868" s="181"/>
      <c r="FB868" s="181"/>
      <c r="FC868" s="181"/>
      <c r="FD868" s="181"/>
      <c r="FE868" s="181"/>
      <c r="FF868" s="181"/>
      <c r="FG868" s="181"/>
      <c r="FH868" s="181"/>
      <c r="FI868" s="181"/>
      <c r="FJ868" s="181"/>
      <c r="FK868" s="181"/>
      <c r="FL868" s="181"/>
      <c r="FM868" s="181"/>
      <c r="FN868" s="181"/>
      <c r="FO868" s="181"/>
      <c r="FP868" s="181"/>
      <c r="FQ868" s="181"/>
      <c r="FR868" s="181"/>
      <c r="FS868" s="181"/>
      <c r="FT868" s="181"/>
      <c r="FU868" s="181"/>
      <c r="FV868" s="181"/>
      <c r="FW868" s="181"/>
      <c r="FX868" s="181"/>
      <c r="FY868" s="181"/>
      <c r="FZ868" s="181"/>
      <c r="GA868" s="181"/>
      <c r="GB868" s="181"/>
      <c r="GC868" s="181"/>
      <c r="GD868" s="181"/>
      <c r="GE868" s="181"/>
      <c r="GF868" s="181"/>
      <c r="GG868" s="181"/>
      <c r="GH868" s="181"/>
      <c r="GI868" s="181"/>
      <c r="GJ868" s="181"/>
      <c r="GK868" s="181"/>
      <c r="GL868" s="181"/>
      <c r="GM868" s="181"/>
      <c r="GN868" s="181"/>
      <c r="GO868" s="181"/>
      <c r="GP868" s="181"/>
      <c r="GQ868" s="181"/>
      <c r="GR868" s="181"/>
      <c r="GS868" s="181"/>
      <c r="GT868" s="181"/>
      <c r="GU868" s="181"/>
      <c r="GV868" s="181"/>
      <c r="GW868" s="181"/>
      <c r="GX868" s="181"/>
      <c r="GY868" s="181"/>
      <c r="GZ868" s="181"/>
      <c r="HA868" s="181"/>
      <c r="HB868" s="181"/>
      <c r="HC868" s="181"/>
      <c r="HD868" s="181"/>
      <c r="HE868" s="181"/>
      <c r="HF868" s="181"/>
      <c r="HG868" s="181"/>
      <c r="HH868" s="181"/>
      <c r="HI868" s="181"/>
      <c r="HJ868" s="181"/>
      <c r="HK868" s="181"/>
      <c r="HL868" s="181"/>
      <c r="HM868" s="181"/>
      <c r="HN868" s="181"/>
      <c r="HO868" s="181"/>
      <c r="HP868" s="181"/>
      <c r="HQ868" s="181"/>
      <c r="HR868" s="181"/>
      <c r="HS868" s="181"/>
      <c r="HT868" s="181"/>
      <c r="HU868" s="181"/>
      <c r="HV868" s="181"/>
      <c r="HW868" s="181"/>
      <c r="HX868" s="181"/>
      <c r="HY868" s="181"/>
      <c r="HZ868" s="181"/>
      <c r="IA868" s="181"/>
      <c r="IB868" s="181"/>
      <c r="IC868" s="181"/>
      <c r="ID868" s="181"/>
      <c r="IE868" s="181"/>
      <c r="IF868" s="181"/>
      <c r="IG868" s="181"/>
      <c r="IH868" s="181"/>
      <c r="II868" s="181"/>
      <c r="IJ868" s="181"/>
      <c r="IK868" s="181"/>
      <c r="IL868" s="181"/>
      <c r="IM868" s="181"/>
      <c r="IN868" s="181"/>
      <c r="IO868" s="181"/>
      <c r="IP868" s="181"/>
      <c r="IQ868" s="181"/>
      <c r="IR868" s="181"/>
      <c r="IS868" s="181"/>
      <c r="IT868" s="181"/>
      <c r="IU868" s="181"/>
      <c r="IV868" s="181"/>
      <c r="IW868" s="181"/>
      <c r="IX868" s="181"/>
      <c r="IY868" s="181"/>
      <c r="IZ868" s="181"/>
      <c r="JA868" s="181"/>
      <c r="JB868" s="181"/>
      <c r="JC868" s="181"/>
      <c r="JD868" s="181"/>
      <c r="JE868" s="181"/>
      <c r="JF868" s="181"/>
      <c r="JG868" s="181"/>
      <c r="JH868" s="181"/>
      <c r="JI868" s="181"/>
      <c r="JJ868" s="181"/>
      <c r="JK868" s="181"/>
      <c r="JL868" s="181"/>
      <c r="JM868" s="181"/>
      <c r="JN868" s="181"/>
      <c r="JO868" s="181"/>
      <c r="JP868" s="181"/>
      <c r="JQ868" s="181"/>
      <c r="JR868" s="181"/>
      <c r="JS868" s="181"/>
      <c r="JT868" s="181"/>
      <c r="JU868" s="181"/>
      <c r="JV868" s="181"/>
      <c r="JW868" s="181"/>
      <c r="JX868" s="181"/>
      <c r="JY868" s="181"/>
      <c r="JZ868" s="181"/>
      <c r="KA868" s="181"/>
      <c r="KB868" s="181"/>
      <c r="KC868" s="181"/>
      <c r="KD868" s="181"/>
      <c r="KE868" s="181"/>
      <c r="KF868" s="181"/>
      <c r="KG868" s="181"/>
      <c r="KH868" s="181"/>
      <c r="KI868" s="181"/>
      <c r="KJ868" s="181"/>
      <c r="KK868" s="181"/>
      <c r="KL868" s="181"/>
      <c r="KM868" s="181"/>
      <c r="KN868" s="181"/>
      <c r="KO868" s="181"/>
      <c r="KP868" s="181"/>
      <c r="KQ868" s="181"/>
      <c r="KR868" s="181"/>
      <c r="KS868" s="181"/>
      <c r="KT868" s="181"/>
      <c r="KU868" s="181"/>
      <c r="KV868" s="181"/>
      <c r="KW868" s="181"/>
      <c r="KX868" s="181"/>
      <c r="KY868" s="181"/>
      <c r="KZ868" s="181"/>
      <c r="LA868" s="181"/>
      <c r="LB868" s="181"/>
      <c r="LC868" s="181"/>
      <c r="LD868" s="181"/>
      <c r="LE868" s="181"/>
      <c r="LF868" s="181"/>
      <c r="LG868" s="181"/>
      <c r="LH868" s="181"/>
      <c r="LI868" s="181"/>
      <c r="LJ868" s="181"/>
      <c r="LK868" s="181"/>
      <c r="LL868" s="181"/>
      <c r="LM868" s="181"/>
      <c r="LN868" s="181"/>
      <c r="LO868" s="181"/>
      <c r="LP868" s="181"/>
      <c r="LQ868" s="181"/>
      <c r="LR868" s="181"/>
      <c r="LS868" s="181"/>
      <c r="LT868" s="181"/>
      <c r="LU868" s="181"/>
      <c r="LV868" s="181"/>
      <c r="LW868" s="181"/>
      <c r="LX868" s="181"/>
      <c r="LY868" s="181"/>
      <c r="LZ868" s="181"/>
      <c r="MA868" s="181"/>
      <c r="MB868" s="181"/>
      <c r="MC868" s="181"/>
      <c r="MD868" s="181"/>
      <c r="ME868" s="181"/>
      <c r="MF868" s="181"/>
      <c r="MG868" s="181"/>
      <c r="MH868" s="181"/>
      <c r="MI868" s="181"/>
      <c r="MJ868" s="181"/>
      <c r="MK868" s="181"/>
      <c r="ML868" s="181"/>
      <c r="MM868" s="181"/>
      <c r="MN868" s="181"/>
      <c r="MO868" s="181"/>
      <c r="MP868" s="181"/>
      <c r="MQ868" s="181"/>
      <c r="MR868" s="181"/>
      <c r="MS868" s="181"/>
      <c r="MT868" s="181"/>
      <c r="MU868" s="181"/>
      <c r="MV868" s="181"/>
      <c r="MW868" s="181"/>
      <c r="MX868" s="181"/>
      <c r="MY868" s="181"/>
      <c r="MZ868" s="181"/>
      <c r="NA868" s="181"/>
      <c r="NB868" s="181"/>
      <c r="NC868" s="181"/>
      <c r="ND868" s="181"/>
      <c r="NE868" s="181"/>
      <c r="NF868" s="181"/>
      <c r="NG868" s="181"/>
      <c r="NH868" s="181"/>
      <c r="NI868" s="181"/>
      <c r="NJ868" s="181"/>
      <c r="NK868" s="181"/>
      <c r="NL868" s="181"/>
      <c r="NM868" s="181"/>
      <c r="NN868" s="181"/>
      <c r="NO868" s="181"/>
      <c r="NP868" s="181"/>
      <c r="NQ868" s="181"/>
      <c r="NR868" s="181"/>
      <c r="NS868" s="181"/>
      <c r="NT868" s="181"/>
      <c r="NU868" s="181"/>
      <c r="NV868" s="181"/>
      <c r="NW868" s="181"/>
      <c r="NX868" s="181"/>
      <c r="NY868" s="181"/>
      <c r="NZ868" s="181"/>
      <c r="OA868" s="181"/>
      <c r="OB868" s="181"/>
      <c r="OC868" s="181"/>
      <c r="OD868" s="181"/>
      <c r="OE868" s="181"/>
      <c r="OF868" s="181"/>
      <c r="OG868" s="181"/>
      <c r="OH868" s="181"/>
      <c r="OI868" s="181"/>
      <c r="OJ868" s="181"/>
      <c r="OK868" s="181"/>
      <c r="OL868" s="181"/>
      <c r="OM868" s="181"/>
      <c r="ON868" s="181"/>
      <c r="OO868" s="181"/>
      <c r="OP868" s="181"/>
      <c r="OQ868" s="181"/>
      <c r="OR868" s="181"/>
      <c r="OS868" s="181"/>
      <c r="OT868" s="181"/>
      <c r="OU868" s="181"/>
      <c r="OV868" s="181"/>
      <c r="OW868" s="181"/>
      <c r="OX868" s="181"/>
      <c r="OY868" s="181"/>
      <c r="OZ868" s="181"/>
      <c r="PA868" s="181"/>
      <c r="PB868" s="181"/>
      <c r="PC868" s="181"/>
      <c r="PD868" s="181"/>
      <c r="PE868" s="181"/>
      <c r="PF868" s="181"/>
      <c r="PG868" s="181"/>
      <c r="PH868" s="181"/>
      <c r="PI868" s="181"/>
      <c r="PJ868" s="181"/>
      <c r="PK868" s="181"/>
      <c r="PL868" s="181"/>
      <c r="PM868" s="181"/>
      <c r="PN868" s="181"/>
      <c r="PO868" s="181"/>
      <c r="PP868" s="181"/>
      <c r="PQ868" s="181"/>
      <c r="PR868" s="181"/>
      <c r="PS868" s="181"/>
      <c r="PT868" s="181"/>
      <c r="PU868" s="181"/>
      <c r="PV868" s="181"/>
      <c r="PW868" s="181"/>
      <c r="PX868" s="181"/>
      <c r="PY868" s="181"/>
      <c r="PZ868" s="181"/>
      <c r="QA868" s="181"/>
      <c r="QB868" s="181"/>
      <c r="QC868" s="181"/>
      <c r="QD868" s="181"/>
      <c r="QE868" s="181"/>
      <c r="QF868" s="181"/>
      <c r="QG868" s="181"/>
      <c r="QH868" s="181"/>
      <c r="QI868" s="181"/>
      <c r="QJ868" s="181"/>
      <c r="QK868" s="181"/>
      <c r="QL868" s="181"/>
      <c r="QM868" s="181"/>
      <c r="QN868" s="181"/>
      <c r="QO868" s="181"/>
      <c r="QP868" s="181"/>
      <c r="QQ868" s="181"/>
      <c r="QR868" s="181"/>
      <c r="QS868" s="181"/>
      <c r="QT868" s="181"/>
      <c r="QU868" s="181"/>
      <c r="QV868" s="181"/>
      <c r="QW868" s="181"/>
      <c r="QX868" s="181"/>
      <c r="QY868" s="181"/>
      <c r="QZ868" s="181"/>
      <c r="RA868" s="181"/>
      <c r="RB868" s="181"/>
      <c r="RC868" s="181"/>
      <c r="RD868" s="181"/>
      <c r="RE868" s="181"/>
      <c r="RF868" s="181"/>
      <c r="RG868" s="181"/>
      <c r="RH868" s="181"/>
      <c r="RI868" s="181"/>
      <c r="RJ868" s="181"/>
      <c r="RK868" s="181"/>
      <c r="RL868" s="181"/>
      <c r="RM868" s="181"/>
      <c r="RN868" s="181"/>
      <c r="RO868" s="181"/>
      <c r="RP868" s="181"/>
      <c r="RQ868" s="181"/>
      <c r="RR868" s="181"/>
      <c r="RS868" s="181"/>
      <c r="RT868" s="181"/>
      <c r="RU868" s="181"/>
      <c r="RV868" s="181"/>
      <c r="RW868" s="181"/>
      <c r="RX868" s="181"/>
      <c r="RY868" s="181"/>
      <c r="RZ868" s="181"/>
      <c r="SA868" s="181"/>
      <c r="SB868" s="181"/>
      <c r="SC868" s="181"/>
      <c r="SD868" s="181"/>
      <c r="SE868" s="181"/>
      <c r="SF868" s="181"/>
      <c r="SG868" s="181"/>
      <c r="SH868" s="181"/>
      <c r="SI868" s="181"/>
      <c r="SJ868" s="181"/>
      <c r="SK868" s="181"/>
      <c r="SL868" s="181"/>
      <c r="SM868" s="181"/>
      <c r="SN868" s="181"/>
      <c r="SO868" s="181"/>
      <c r="SP868" s="181"/>
      <c r="SQ868" s="181"/>
      <c r="SR868" s="181"/>
      <c r="SS868" s="181"/>
      <c r="ST868" s="181"/>
      <c r="SU868" s="181"/>
      <c r="SV868" s="181"/>
      <c r="SW868" s="181"/>
      <c r="SX868" s="181"/>
      <c r="SY868" s="181"/>
      <c r="SZ868" s="181"/>
      <c r="TA868" s="181"/>
      <c r="TB868" s="181"/>
      <c r="TC868" s="181"/>
      <c r="TD868" s="181"/>
      <c r="TE868" s="181"/>
      <c r="TF868" s="181"/>
      <c r="TG868" s="181"/>
      <c r="TH868" s="181"/>
      <c r="TI868" s="181"/>
      <c r="TJ868" s="181"/>
      <c r="TK868" s="181"/>
      <c r="TL868" s="181"/>
      <c r="TM868" s="181"/>
      <c r="TN868" s="181"/>
      <c r="TO868" s="181"/>
      <c r="TP868" s="181"/>
      <c r="TQ868" s="181"/>
      <c r="TR868" s="181"/>
      <c r="TS868" s="181"/>
      <c r="TT868" s="181"/>
      <c r="TU868" s="181"/>
      <c r="TV868" s="181"/>
      <c r="TW868" s="181"/>
      <c r="TX868" s="181"/>
      <c r="TY868" s="181"/>
      <c r="TZ868" s="181"/>
      <c r="UA868" s="181"/>
      <c r="UB868" s="181"/>
      <c r="UC868" s="181"/>
      <c r="UD868" s="181"/>
      <c r="UE868" s="181"/>
      <c r="UF868" s="181"/>
      <c r="UG868" s="181"/>
      <c r="UH868" s="181"/>
      <c r="UI868" s="181"/>
      <c r="UJ868" s="181"/>
      <c r="UK868" s="181"/>
      <c r="UL868" s="181"/>
      <c r="UM868" s="181"/>
      <c r="UN868" s="181"/>
      <c r="UO868" s="181"/>
      <c r="UP868" s="181"/>
      <c r="UQ868" s="181"/>
      <c r="UR868" s="181"/>
      <c r="US868" s="181"/>
      <c r="UT868" s="181"/>
      <c r="UU868" s="181"/>
      <c r="UV868" s="181"/>
      <c r="UW868" s="181"/>
      <c r="UX868" s="181"/>
      <c r="UY868" s="181"/>
      <c r="UZ868" s="181"/>
      <c r="VA868" s="181"/>
      <c r="VB868" s="181"/>
      <c r="VC868" s="181"/>
      <c r="VD868" s="181"/>
      <c r="VE868" s="181"/>
      <c r="VF868" s="181"/>
      <c r="VG868" s="181"/>
      <c r="VH868" s="181"/>
      <c r="VI868" s="181"/>
      <c r="VJ868" s="181"/>
      <c r="VK868" s="181"/>
      <c r="VL868" s="181"/>
      <c r="VM868" s="181"/>
      <c r="VN868" s="181"/>
      <c r="VO868" s="181"/>
      <c r="VP868" s="181"/>
      <c r="VQ868" s="181"/>
      <c r="VR868" s="181"/>
      <c r="VS868" s="181"/>
      <c r="VT868" s="181"/>
      <c r="VU868" s="181"/>
      <c r="VV868" s="181"/>
      <c r="VW868" s="181"/>
      <c r="VX868" s="181"/>
      <c r="VY868" s="181"/>
      <c r="VZ868" s="181"/>
      <c r="WA868" s="181"/>
      <c r="WB868" s="181"/>
      <c r="WC868" s="181"/>
      <c r="WD868" s="181"/>
      <c r="WE868" s="181"/>
      <c r="WF868" s="181"/>
      <c r="WG868" s="181"/>
      <c r="WH868" s="181"/>
      <c r="WI868" s="181"/>
      <c r="WJ868" s="181"/>
      <c r="WK868" s="181"/>
      <c r="WL868" s="181"/>
      <c r="WM868" s="181"/>
      <c r="WN868" s="181"/>
      <c r="WO868" s="181"/>
      <c r="WP868" s="181"/>
      <c r="WQ868" s="181"/>
      <c r="WR868" s="181"/>
      <c r="WS868" s="181"/>
      <c r="WT868" s="181"/>
      <c r="WU868" s="181"/>
      <c r="WV868" s="181"/>
      <c r="WW868" s="181"/>
      <c r="WX868" s="181"/>
      <c r="WY868" s="181"/>
      <c r="WZ868" s="181"/>
      <c r="XA868" s="181"/>
      <c r="XB868" s="181"/>
      <c r="XC868" s="181"/>
      <c r="XD868" s="181"/>
      <c r="XE868" s="181"/>
      <c r="XF868" s="181"/>
      <c r="XG868" s="181"/>
      <c r="XH868" s="181"/>
      <c r="XI868" s="181"/>
      <c r="XJ868" s="181"/>
      <c r="XK868" s="181"/>
      <c r="XL868" s="181"/>
      <c r="XM868" s="181"/>
      <c r="XN868" s="181"/>
      <c r="XO868" s="181"/>
      <c r="XP868" s="181"/>
      <c r="XQ868" s="181"/>
      <c r="XR868" s="181"/>
      <c r="XS868" s="181"/>
      <c r="XT868" s="181"/>
      <c r="XU868" s="181"/>
      <c r="XV868" s="181"/>
      <c r="XW868" s="181"/>
      <c r="XX868" s="181"/>
      <c r="XY868" s="181"/>
      <c r="XZ868" s="181"/>
      <c r="YA868" s="181"/>
      <c r="YB868" s="181"/>
      <c r="YC868" s="181"/>
      <c r="YD868" s="181"/>
      <c r="YE868" s="181"/>
      <c r="YF868" s="181"/>
      <c r="YG868" s="181"/>
      <c r="YH868" s="181"/>
      <c r="YI868" s="181"/>
      <c r="YJ868" s="181"/>
      <c r="YK868" s="181"/>
      <c r="YL868" s="181"/>
      <c r="YM868" s="181"/>
      <c r="YN868" s="181"/>
      <c r="YO868" s="181"/>
      <c r="YP868" s="181"/>
      <c r="YQ868" s="181"/>
      <c r="YR868" s="181"/>
      <c r="YS868" s="181"/>
      <c r="YT868" s="181"/>
      <c r="YU868" s="181"/>
      <c r="YV868" s="181"/>
      <c r="YW868" s="181"/>
      <c r="YX868" s="181"/>
      <c r="YY868" s="181"/>
      <c r="YZ868" s="181"/>
      <c r="ZA868" s="181"/>
      <c r="ZB868" s="181"/>
      <c r="ZC868" s="181"/>
      <c r="ZD868" s="181"/>
      <c r="ZE868" s="181"/>
      <c r="ZF868" s="181"/>
      <c r="ZG868" s="181"/>
      <c r="ZH868" s="181"/>
      <c r="ZI868" s="181"/>
      <c r="ZJ868" s="181"/>
      <c r="ZK868" s="181"/>
      <c r="ZL868" s="181"/>
      <c r="ZM868" s="181"/>
      <c r="ZN868" s="181"/>
      <c r="ZO868" s="181"/>
      <c r="ZP868" s="181"/>
      <c r="ZQ868" s="181"/>
      <c r="ZR868" s="181"/>
      <c r="ZS868" s="181"/>
      <c r="ZT868" s="181"/>
      <c r="ZU868" s="181"/>
      <c r="ZV868" s="181"/>
      <c r="ZW868" s="181"/>
      <c r="ZX868" s="181"/>
      <c r="ZY868" s="181"/>
      <c r="ZZ868" s="181"/>
      <c r="AAA868" s="181"/>
      <c r="AAB868" s="181"/>
      <c r="AAC868" s="181"/>
      <c r="AAD868" s="181"/>
      <c r="AAE868" s="181"/>
      <c r="AAF868" s="181"/>
      <c r="AAG868" s="181"/>
      <c r="AAH868" s="181"/>
      <c r="AAI868" s="181"/>
      <c r="AAJ868" s="181"/>
      <c r="AAK868" s="181"/>
      <c r="AAL868" s="181"/>
      <c r="AAM868" s="181"/>
      <c r="AAN868" s="181"/>
      <c r="AAO868" s="181"/>
      <c r="AAP868" s="181"/>
      <c r="AAQ868" s="181"/>
      <c r="AAR868" s="181"/>
      <c r="AAS868" s="181"/>
      <c r="AAT868" s="181"/>
      <c r="AAU868" s="181"/>
      <c r="AAV868" s="181"/>
      <c r="AAW868" s="181"/>
      <c r="AAX868" s="181"/>
      <c r="AAY868" s="181"/>
      <c r="AAZ868" s="181"/>
      <c r="ABA868" s="181"/>
      <c r="ABB868" s="181"/>
      <c r="ABC868" s="181"/>
      <c r="ABD868" s="181"/>
      <c r="ABE868" s="181"/>
      <c r="ABF868" s="181"/>
      <c r="ABG868" s="181"/>
      <c r="ABH868" s="181"/>
      <c r="ABI868" s="181"/>
      <c r="ABJ868" s="181"/>
      <c r="ABK868" s="181"/>
      <c r="ABL868" s="181"/>
      <c r="ABM868" s="181"/>
      <c r="ABN868" s="181"/>
      <c r="ABO868" s="181"/>
      <c r="ABP868" s="181"/>
      <c r="ABQ868" s="181"/>
      <c r="ABR868" s="181"/>
      <c r="ABS868" s="181"/>
      <c r="ABT868" s="181"/>
      <c r="ABU868" s="181"/>
      <c r="ABV868" s="181"/>
      <c r="ABW868" s="181"/>
      <c r="ABX868" s="181"/>
      <c r="ABY868" s="181"/>
      <c r="ABZ868" s="181"/>
      <c r="ACA868" s="181"/>
      <c r="ACB868" s="181"/>
      <c r="ACC868" s="181"/>
      <c r="ACD868" s="181"/>
      <c r="ACE868" s="181"/>
      <c r="ACF868" s="181"/>
      <c r="ACG868" s="181"/>
      <c r="ACH868" s="181"/>
      <c r="ACI868" s="181"/>
      <c r="ACJ868" s="181"/>
      <c r="ACK868" s="181"/>
      <c r="ACL868" s="181"/>
      <c r="ACM868" s="181"/>
      <c r="ACN868" s="181"/>
      <c r="ACO868" s="181"/>
      <c r="ACP868" s="181"/>
      <c r="ACQ868" s="181"/>
      <c r="ACR868" s="181"/>
      <c r="ACS868" s="181"/>
      <c r="ACT868" s="181"/>
      <c r="ACU868" s="181"/>
      <c r="ACV868" s="181"/>
      <c r="ACW868" s="181"/>
      <c r="ACX868" s="181"/>
      <c r="ACY868" s="181"/>
      <c r="ACZ868" s="181"/>
      <c r="ADA868" s="181"/>
      <c r="ADB868" s="181"/>
      <c r="ADC868" s="181"/>
      <c r="ADD868" s="181"/>
      <c r="ADE868" s="181"/>
      <c r="ADF868" s="181"/>
      <c r="ADG868" s="181"/>
      <c r="ADH868" s="181"/>
      <c r="ADI868" s="181"/>
      <c r="ADJ868" s="181"/>
      <c r="ADK868" s="181"/>
      <c r="ADL868" s="181"/>
      <c r="ADM868" s="181"/>
      <c r="ADN868" s="181"/>
      <c r="ADO868" s="181"/>
      <c r="ADP868" s="181"/>
      <c r="ADQ868" s="181"/>
      <c r="ADR868" s="181"/>
      <c r="ADS868" s="181"/>
      <c r="ADT868" s="181"/>
      <c r="ADU868" s="181"/>
      <c r="ADV868" s="181"/>
      <c r="ADW868" s="181"/>
      <c r="ADX868" s="181"/>
      <c r="ADY868" s="181"/>
      <c r="ADZ868" s="181"/>
      <c r="AEA868" s="181"/>
      <c r="AEB868" s="181"/>
      <c r="AEC868" s="181"/>
      <c r="AED868" s="181"/>
      <c r="AEE868" s="181"/>
      <c r="AEF868" s="181"/>
      <c r="AEG868" s="181"/>
      <c r="AEH868" s="181"/>
      <c r="AEI868" s="181"/>
      <c r="AEJ868" s="181"/>
      <c r="AEK868" s="181"/>
      <c r="AEL868" s="181"/>
      <c r="AEM868" s="181"/>
      <c r="AEN868" s="181"/>
      <c r="AEO868" s="181"/>
      <c r="AEP868" s="181"/>
      <c r="AEQ868" s="181"/>
      <c r="AER868" s="181"/>
      <c r="AES868" s="181"/>
      <c r="AET868" s="181"/>
      <c r="AEU868" s="181"/>
      <c r="AEV868" s="181"/>
      <c r="AEW868" s="181"/>
      <c r="AEX868" s="181"/>
      <c r="AEY868" s="181"/>
      <c r="AEZ868" s="181"/>
      <c r="AFA868" s="181"/>
      <c r="AFB868" s="181"/>
      <c r="AFC868" s="181"/>
      <c r="AFD868" s="181"/>
      <c r="AFE868" s="181"/>
      <c r="AFF868" s="181"/>
      <c r="AFG868" s="181"/>
      <c r="AFH868" s="181"/>
      <c r="AFI868" s="181"/>
      <c r="AFJ868" s="181"/>
      <c r="AFK868" s="181"/>
      <c r="AFL868" s="181"/>
      <c r="AFM868" s="181"/>
      <c r="AFN868" s="181"/>
      <c r="AFO868" s="181"/>
      <c r="AFP868" s="181"/>
      <c r="AFQ868" s="181"/>
      <c r="AFR868" s="181"/>
      <c r="AFS868" s="181"/>
      <c r="AFT868" s="181"/>
      <c r="AFU868" s="181"/>
      <c r="AFV868" s="181"/>
      <c r="AFW868" s="181"/>
      <c r="AFX868" s="181"/>
      <c r="AFY868" s="181"/>
      <c r="AFZ868" s="181"/>
      <c r="AGA868" s="181"/>
      <c r="AGB868" s="181"/>
      <c r="AGC868" s="181"/>
      <c r="AGD868" s="181"/>
      <c r="AGE868" s="181"/>
      <c r="AGF868" s="181"/>
      <c r="AGG868" s="181"/>
      <c r="AGH868" s="181"/>
      <c r="AGI868" s="181"/>
      <c r="AGJ868" s="181"/>
      <c r="AGK868" s="181"/>
      <c r="AGL868" s="181"/>
      <c r="AGM868" s="181"/>
      <c r="AGN868" s="181"/>
      <c r="AGO868" s="181"/>
      <c r="AGP868" s="181"/>
      <c r="AGQ868" s="181"/>
      <c r="AGR868" s="181"/>
      <c r="AGS868" s="181"/>
      <c r="AGT868" s="181"/>
      <c r="AGU868" s="181"/>
      <c r="AGV868" s="181"/>
      <c r="AGW868" s="181"/>
      <c r="AGX868" s="181"/>
      <c r="AGY868" s="181"/>
      <c r="AGZ868" s="181"/>
      <c r="AHA868" s="181"/>
      <c r="AHB868" s="181"/>
      <c r="AHC868" s="181"/>
      <c r="AHD868" s="181"/>
      <c r="AHE868" s="181"/>
      <c r="AHF868" s="181"/>
      <c r="AHG868" s="181"/>
      <c r="AHH868" s="181"/>
      <c r="AHI868" s="181"/>
      <c r="AHJ868" s="181"/>
      <c r="AHK868" s="181"/>
      <c r="AHL868" s="181"/>
      <c r="AHM868" s="181"/>
      <c r="AHN868" s="181"/>
      <c r="AHO868" s="181"/>
      <c r="AHP868" s="181"/>
      <c r="AHQ868" s="181"/>
      <c r="AHR868" s="181"/>
      <c r="AHS868" s="181"/>
      <c r="AHT868" s="181"/>
      <c r="AHU868" s="181"/>
      <c r="AHV868" s="181"/>
      <c r="AHW868" s="181"/>
      <c r="AHX868" s="181"/>
      <c r="AHY868" s="181"/>
      <c r="AHZ868" s="181"/>
      <c r="AIA868" s="181"/>
      <c r="AIB868" s="181"/>
      <c r="AIC868" s="181"/>
      <c r="AID868" s="181"/>
      <c r="AIE868" s="181"/>
      <c r="AIF868" s="181"/>
      <c r="AIG868" s="181"/>
      <c r="AIH868" s="181"/>
      <c r="AII868" s="181"/>
      <c r="AIJ868" s="181"/>
      <c r="AIK868" s="181"/>
      <c r="AIL868" s="181"/>
      <c r="AIM868" s="181"/>
      <c r="AIN868" s="181"/>
      <c r="AIO868" s="181"/>
      <c r="AIP868" s="181"/>
      <c r="AIQ868" s="181"/>
      <c r="AIR868" s="181"/>
      <c r="AIS868" s="181"/>
      <c r="AIT868" s="181"/>
      <c r="AIU868" s="181"/>
      <c r="AIV868" s="181"/>
      <c r="AIW868" s="181"/>
      <c r="AIX868" s="181"/>
      <c r="AIY868" s="181"/>
      <c r="AIZ868" s="181"/>
      <c r="AJA868" s="181"/>
      <c r="AJB868" s="181"/>
      <c r="AJC868" s="181"/>
      <c r="AJD868" s="181"/>
      <c r="AJE868" s="181"/>
      <c r="AJF868" s="181"/>
      <c r="AJG868" s="181"/>
      <c r="AJH868" s="181"/>
      <c r="AJI868" s="181"/>
      <c r="AJJ868" s="181"/>
      <c r="AJK868" s="181"/>
      <c r="AJL868" s="181"/>
      <c r="AJM868" s="181"/>
      <c r="AJN868" s="181"/>
      <c r="AJO868" s="181"/>
      <c r="AJP868" s="181"/>
      <c r="AJQ868" s="181"/>
      <c r="AJR868" s="181"/>
      <c r="AJS868" s="181"/>
      <c r="AJT868" s="181"/>
      <c r="AJU868" s="181"/>
      <c r="AJV868" s="181"/>
      <c r="AJW868" s="181"/>
      <c r="AJX868" s="181"/>
      <c r="AJY868" s="181"/>
      <c r="AJZ868" s="181"/>
      <c r="AKA868" s="181"/>
      <c r="AKB868" s="181"/>
      <c r="AKC868" s="181"/>
      <c r="AKD868" s="181"/>
      <c r="AKE868" s="181"/>
      <c r="AKF868" s="181"/>
      <c r="AKG868" s="181"/>
      <c r="AKH868" s="181"/>
      <c r="AKI868" s="181"/>
      <c r="AKJ868" s="181"/>
      <c r="AKK868" s="181"/>
      <c r="AKL868" s="181"/>
      <c r="AKM868" s="181"/>
      <c r="AKN868" s="181"/>
      <c r="AKO868" s="181"/>
      <c r="AKP868" s="181"/>
      <c r="AKQ868" s="181"/>
      <c r="AKR868" s="181"/>
      <c r="AKS868" s="181"/>
      <c r="AKT868" s="181"/>
      <c r="AKU868" s="181"/>
      <c r="AKV868" s="181"/>
      <c r="AKW868" s="181"/>
      <c r="AKX868" s="181"/>
      <c r="AKY868" s="181"/>
      <c r="AKZ868" s="181"/>
      <c r="ALA868" s="181"/>
      <c r="ALB868" s="181"/>
      <c r="ALC868" s="181"/>
      <c r="ALD868" s="181"/>
      <c r="ALE868" s="181"/>
      <c r="ALF868" s="181"/>
      <c r="ALG868" s="181"/>
      <c r="ALH868" s="181"/>
      <c r="ALI868" s="181"/>
      <c r="ALJ868" s="181"/>
      <c r="ALK868" s="181"/>
      <c r="ALL868" s="181"/>
      <c r="ALM868" s="181"/>
      <c r="ALN868" s="181"/>
      <c r="ALO868" s="181"/>
      <c r="ALP868" s="181"/>
      <c r="ALQ868" s="181"/>
      <c r="ALR868" s="181"/>
      <c r="ALS868" s="181"/>
      <c r="ALT868" s="181"/>
      <c r="ALU868" s="181"/>
      <c r="ALV868" s="181"/>
      <c r="ALW868" s="181"/>
      <c r="ALX868" s="181"/>
      <c r="ALY868" s="181"/>
      <c r="ALZ868" s="181"/>
      <c r="AMA868" s="181"/>
      <c r="AMB868" s="181"/>
      <c r="AMC868" s="181"/>
      <c r="AMD868" s="181"/>
      <c r="AME868" s="181"/>
      <c r="AMF868" s="181"/>
      <c r="AMG868" s="181"/>
      <c r="AMH868" s="181"/>
      <c r="AMI868" s="181"/>
      <c r="AMJ868" s="181"/>
    </row>
    <row r="869" spans="1:1025">
      <c r="B8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9" s="51" t="s">
        <v>19</v>
      </c>
      <c r="D869" s="48">
        <v>2667</v>
      </c>
      <c r="E869" s="46">
        <v>2</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9" s="46">
        <f t="shared" ref="H869:H877" ca="1" si="89">ROUND(E869*G869,2)</f>
        <v>50</v>
      </c>
      <c r="I869" s="98"/>
      <c r="J869" s="104"/>
      <c r="K869" s="17" t="str">
        <f t="shared" si="88"/>
        <v>SEDUC E 42</v>
      </c>
    </row>
    <row r="870" spans="1:1025">
      <c r="B8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0" s="51" t="s">
        <v>19</v>
      </c>
      <c r="D870" s="51">
        <v>4633</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0" s="46">
        <f t="shared" ca="1" si="89"/>
        <v>171.8</v>
      </c>
      <c r="I870" s="98"/>
      <c r="J870" s="104"/>
      <c r="K870" s="17" t="str">
        <f t="shared" si="88"/>
        <v>SEDUC E 42</v>
      </c>
    </row>
    <row r="871" spans="1:1025" ht="36">
      <c r="B8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71" s="51" t="s">
        <v>19</v>
      </c>
      <c r="D871" s="48">
        <v>10620</v>
      </c>
      <c r="E871" s="46">
        <v>1</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871" s="46">
        <f t="shared" ca="1" si="89"/>
        <v>2.02</v>
      </c>
      <c r="I871" s="98"/>
      <c r="J871" s="104"/>
      <c r="K871" s="17" t="str">
        <f t="shared" si="88"/>
        <v>SEDUC E 42</v>
      </c>
    </row>
    <row r="872" spans="1:1025">
      <c r="B8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72" s="51" t="s">
        <v>37</v>
      </c>
      <c r="D872" s="51">
        <v>20111</v>
      </c>
      <c r="E872" s="46">
        <v>0.5</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72" s="46">
        <f t="shared" ca="1" si="89"/>
        <v>5.5</v>
      </c>
      <c r="I872" s="98"/>
      <c r="J872" s="104"/>
      <c r="K872" s="17" t="str">
        <f t="shared" si="88"/>
        <v>SEDUC E 42</v>
      </c>
    </row>
    <row r="873" spans="1:1025">
      <c r="B8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3" s="51" t="s">
        <v>33</v>
      </c>
      <c r="D873" s="48" t="s">
        <v>45</v>
      </c>
      <c r="E873" s="46">
        <v>2</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3" s="46">
        <f t="shared" ca="1" si="89"/>
        <v>18.64</v>
      </c>
      <c r="I873" s="98"/>
      <c r="J873" s="104"/>
      <c r="K873" s="17" t="str">
        <f t="shared" si="88"/>
        <v>SEDUC E 42</v>
      </c>
    </row>
    <row r="874" spans="1:1025">
      <c r="B8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4" s="51" t="s">
        <v>33</v>
      </c>
      <c r="D874" s="48" t="s">
        <v>46</v>
      </c>
      <c r="E874" s="46">
        <v>2</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4" s="46">
        <f t="shared" ca="1" si="89"/>
        <v>16.14</v>
      </c>
      <c r="I874" s="98"/>
      <c r="J874" s="104"/>
      <c r="K874" s="17" t="str">
        <f t="shared" si="88"/>
        <v>SEDUC E 42</v>
      </c>
    </row>
    <row r="875" spans="1:1025">
      <c r="B8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5" s="51" t="s">
        <v>13</v>
      </c>
      <c r="D875" s="48">
        <v>90776</v>
      </c>
      <c r="E875" s="46">
        <v>0.8</v>
      </c>
      <c r="F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5" s="46">
        <f t="shared" ca="1" si="89"/>
        <v>20.28</v>
      </c>
      <c r="I875" s="98"/>
      <c r="J875" s="165"/>
      <c r="K875" s="17" t="str">
        <f t="shared" si="88"/>
        <v>SEDUC E 42</v>
      </c>
    </row>
    <row r="876" spans="1:1025">
      <c r="B8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6" s="51" t="s">
        <v>13</v>
      </c>
      <c r="D876" s="48">
        <v>88279</v>
      </c>
      <c r="E876" s="46">
        <v>1.28</v>
      </c>
      <c r="F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6" s="46">
        <f t="shared" ca="1" si="89"/>
        <v>37.17</v>
      </c>
      <c r="I876" s="98"/>
      <c r="J876" s="165"/>
      <c r="K876" s="17" t="str">
        <f t="shared" si="88"/>
        <v>SEDUC E 42</v>
      </c>
    </row>
    <row r="877" spans="1:1025">
      <c r="B8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7" s="51" t="s">
        <v>13</v>
      </c>
      <c r="D877" s="51">
        <v>88247</v>
      </c>
      <c r="E877" s="46">
        <v>0.8</v>
      </c>
      <c r="F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7" s="46">
        <f t="shared" ca="1" si="89"/>
        <v>12.38</v>
      </c>
      <c r="I877" s="98"/>
      <c r="J877" s="165"/>
      <c r="K877" s="17" t="str">
        <f t="shared" si="88"/>
        <v>SEDUC E 42</v>
      </c>
    </row>
    <row r="878" spans="1:1025">
      <c r="A878" s="49">
        <f ca="1">H878</f>
        <v>333.93</v>
      </c>
      <c r="B878" s="66" t="s">
        <v>14</v>
      </c>
      <c r="C878" s="177"/>
      <c r="D878" s="51"/>
      <c r="E878" s="46"/>
      <c r="F878" s="46"/>
      <c r="G878" s="46"/>
      <c r="H878" s="80">
        <f ca="1">SUM(H869:H877)</f>
        <v>333.93</v>
      </c>
      <c r="I878" s="98" t="str">
        <f>A867</f>
        <v>SEDUC E 42</v>
      </c>
      <c r="J878" s="166">
        <f ca="1">H878</f>
        <v>333.93</v>
      </c>
      <c r="K878" s="17" t="str">
        <f t="shared" si="88"/>
        <v>SEDUC E 42</v>
      </c>
    </row>
    <row r="879" spans="1:1025">
      <c r="B879" s="162"/>
      <c r="C879" s="163"/>
      <c r="D879" s="163"/>
      <c r="E879" s="162"/>
      <c r="F879" s="162"/>
      <c r="G879" s="162"/>
      <c r="H879" s="164"/>
      <c r="I879" s="98"/>
      <c r="J879" s="104"/>
      <c r="K879" s="17" t="str">
        <f t="shared" si="88"/>
        <v>SEDUC E 42</v>
      </c>
    </row>
    <row r="880" spans="1:1025" ht="20.25">
      <c r="B880" s="372" t="str">
        <f>A881</f>
        <v>SEDUC E 43</v>
      </c>
      <c r="C880" s="373"/>
      <c r="D880" s="373"/>
      <c r="E880" s="373"/>
      <c r="F880" s="373"/>
      <c r="G880" s="373"/>
      <c r="H880" s="374"/>
      <c r="I880" s="98"/>
      <c r="J880" s="104"/>
      <c r="K880" s="96" t="str">
        <f>B880</f>
        <v>SEDUC E 43</v>
      </c>
      <c r="AMK880" s="17"/>
    </row>
    <row r="881" spans="1:1025">
      <c r="A881" s="35" t="s">
        <v>132</v>
      </c>
      <c r="B881" s="178" t="s">
        <v>133</v>
      </c>
      <c r="C881" s="172"/>
      <c r="D881" s="172"/>
      <c r="E881" s="179"/>
      <c r="F881" s="179"/>
      <c r="G881" s="82" t="s">
        <v>4</v>
      </c>
      <c r="H881" s="36" t="s">
        <v>5</v>
      </c>
      <c r="I881" s="98"/>
      <c r="J881" s="104"/>
      <c r="K881" s="17" t="str">
        <f t="shared" ref="K881:K894" si="90">K880</f>
        <v>SEDUC E 43</v>
      </c>
    </row>
    <row r="882" spans="1:1025" s="20" customFormat="1">
      <c r="A882" s="16"/>
      <c r="B882" s="39" t="s">
        <v>6</v>
      </c>
      <c r="C882" s="39" t="s">
        <v>7</v>
      </c>
      <c r="D882" s="39" t="s">
        <v>8</v>
      </c>
      <c r="E882" s="39" t="s">
        <v>9</v>
      </c>
      <c r="F882" s="39" t="s">
        <v>10</v>
      </c>
      <c r="G882" s="83" t="s">
        <v>11</v>
      </c>
      <c r="H882" s="39" t="s">
        <v>12</v>
      </c>
      <c r="I882" s="182"/>
      <c r="J882" s="183"/>
      <c r="K882" s="17" t="str">
        <f t="shared" si="90"/>
        <v>SEDUC E 43</v>
      </c>
      <c r="L882" s="181"/>
      <c r="M882" s="181"/>
      <c r="N882" s="181"/>
      <c r="O882" s="181"/>
      <c r="P882" s="181"/>
      <c r="Q882" s="181"/>
      <c r="R882" s="181"/>
      <c r="S882" s="181"/>
      <c r="T882" s="181"/>
      <c r="U882" s="181"/>
      <c r="V882" s="181"/>
      <c r="W882" s="181"/>
      <c r="X882" s="181"/>
      <c r="Y882" s="181"/>
      <c r="Z882" s="181"/>
      <c r="AA882" s="181"/>
      <c r="AB882" s="181"/>
      <c r="AC882" s="181"/>
      <c r="AD882" s="181"/>
      <c r="AE882" s="181"/>
      <c r="AF882" s="181"/>
      <c r="AG882" s="181"/>
      <c r="AH882" s="181"/>
      <c r="AI882" s="181"/>
      <c r="AJ882" s="181"/>
      <c r="AK882" s="181"/>
      <c r="AL882" s="181"/>
      <c r="AM882" s="181"/>
      <c r="AN882" s="181"/>
      <c r="AO882" s="181"/>
      <c r="AP882" s="181"/>
      <c r="AQ882" s="181"/>
      <c r="AR882" s="181"/>
      <c r="AS882" s="181"/>
      <c r="AT882" s="181"/>
      <c r="AU882" s="181"/>
      <c r="AV882" s="181"/>
      <c r="AW882" s="181"/>
      <c r="AX882" s="181"/>
      <c r="AY882" s="181"/>
      <c r="AZ882" s="181"/>
      <c r="BA882" s="181"/>
      <c r="BB882" s="181"/>
      <c r="BC882" s="181"/>
      <c r="BD882" s="181"/>
      <c r="BE882" s="181"/>
      <c r="BF882" s="181"/>
      <c r="BG882" s="181"/>
      <c r="BH882" s="181"/>
      <c r="BI882" s="181"/>
      <c r="BJ882" s="181"/>
      <c r="BK882" s="181"/>
      <c r="BL882" s="181"/>
      <c r="BM882" s="181"/>
      <c r="BN882" s="181"/>
      <c r="BO882" s="181"/>
      <c r="BP882" s="181"/>
      <c r="BQ882" s="181"/>
      <c r="BR882" s="181"/>
      <c r="BS882" s="181"/>
      <c r="BT882" s="181"/>
      <c r="BU882" s="181"/>
      <c r="BV882" s="181"/>
      <c r="BW882" s="181"/>
      <c r="BX882" s="181"/>
      <c r="BY882" s="181"/>
      <c r="BZ882" s="181"/>
      <c r="CA882" s="181"/>
      <c r="CB882" s="181"/>
      <c r="CC882" s="181"/>
      <c r="CD882" s="181"/>
      <c r="CE882" s="181"/>
      <c r="CF882" s="181"/>
      <c r="CG882" s="181"/>
      <c r="CH882" s="181"/>
      <c r="CI882" s="181"/>
      <c r="CJ882" s="181"/>
      <c r="CK882" s="181"/>
      <c r="CL882" s="181"/>
      <c r="CM882" s="181"/>
      <c r="CN882" s="181"/>
      <c r="CO882" s="181"/>
      <c r="CP882" s="181"/>
      <c r="CQ882" s="181"/>
      <c r="CR882" s="181"/>
      <c r="CS882" s="181"/>
      <c r="CT882" s="181"/>
      <c r="CU882" s="181"/>
      <c r="CV882" s="181"/>
      <c r="CW882" s="181"/>
      <c r="CX882" s="181"/>
      <c r="CY882" s="181"/>
      <c r="CZ882" s="181"/>
      <c r="DA882" s="181"/>
      <c r="DB882" s="181"/>
      <c r="DC882" s="181"/>
      <c r="DD882" s="181"/>
      <c r="DE882" s="181"/>
      <c r="DF882" s="181"/>
      <c r="DG882" s="181"/>
      <c r="DH882" s="181"/>
      <c r="DI882" s="181"/>
      <c r="DJ882" s="181"/>
      <c r="DK882" s="181"/>
      <c r="DL882" s="181"/>
      <c r="DM882" s="181"/>
      <c r="DN882" s="181"/>
      <c r="DO882" s="181"/>
      <c r="DP882" s="181"/>
      <c r="DQ882" s="181"/>
      <c r="DR882" s="181"/>
      <c r="DS882" s="181"/>
      <c r="DT882" s="181"/>
      <c r="DU882" s="181"/>
      <c r="DV882" s="181"/>
      <c r="DW882" s="181"/>
      <c r="DX882" s="181"/>
      <c r="DY882" s="181"/>
      <c r="DZ882" s="181"/>
      <c r="EA882" s="181"/>
      <c r="EB882" s="181"/>
      <c r="EC882" s="181"/>
      <c r="ED882" s="181"/>
      <c r="EE882" s="181"/>
      <c r="EF882" s="181"/>
      <c r="EG882" s="181"/>
      <c r="EH882" s="181"/>
      <c r="EI882" s="181"/>
      <c r="EJ882" s="181"/>
      <c r="EK882" s="181"/>
      <c r="EL882" s="181"/>
      <c r="EM882" s="181"/>
      <c r="EN882" s="181"/>
      <c r="EO882" s="181"/>
      <c r="EP882" s="181"/>
      <c r="EQ882" s="181"/>
      <c r="ER882" s="181"/>
      <c r="ES882" s="181"/>
      <c r="ET882" s="181"/>
      <c r="EU882" s="181"/>
      <c r="EV882" s="181"/>
      <c r="EW882" s="181"/>
      <c r="EX882" s="181"/>
      <c r="EY882" s="181"/>
      <c r="EZ882" s="181"/>
      <c r="FA882" s="181"/>
      <c r="FB882" s="181"/>
      <c r="FC882" s="181"/>
      <c r="FD882" s="181"/>
      <c r="FE882" s="181"/>
      <c r="FF882" s="181"/>
      <c r="FG882" s="181"/>
      <c r="FH882" s="181"/>
      <c r="FI882" s="181"/>
      <c r="FJ882" s="181"/>
      <c r="FK882" s="181"/>
      <c r="FL882" s="181"/>
      <c r="FM882" s="181"/>
      <c r="FN882" s="181"/>
      <c r="FO882" s="181"/>
      <c r="FP882" s="181"/>
      <c r="FQ882" s="181"/>
      <c r="FR882" s="181"/>
      <c r="FS882" s="181"/>
      <c r="FT882" s="181"/>
      <c r="FU882" s="181"/>
      <c r="FV882" s="181"/>
      <c r="FW882" s="181"/>
      <c r="FX882" s="181"/>
      <c r="FY882" s="181"/>
      <c r="FZ882" s="181"/>
      <c r="GA882" s="181"/>
      <c r="GB882" s="181"/>
      <c r="GC882" s="181"/>
      <c r="GD882" s="181"/>
      <c r="GE882" s="181"/>
      <c r="GF882" s="181"/>
      <c r="GG882" s="181"/>
      <c r="GH882" s="181"/>
      <c r="GI882" s="181"/>
      <c r="GJ882" s="181"/>
      <c r="GK882" s="181"/>
      <c r="GL882" s="181"/>
      <c r="GM882" s="181"/>
      <c r="GN882" s="181"/>
      <c r="GO882" s="181"/>
      <c r="GP882" s="181"/>
      <c r="GQ882" s="181"/>
      <c r="GR882" s="181"/>
      <c r="GS882" s="181"/>
      <c r="GT882" s="181"/>
      <c r="GU882" s="181"/>
      <c r="GV882" s="181"/>
      <c r="GW882" s="181"/>
      <c r="GX882" s="181"/>
      <c r="GY882" s="181"/>
      <c r="GZ882" s="181"/>
      <c r="HA882" s="181"/>
      <c r="HB882" s="181"/>
      <c r="HC882" s="181"/>
      <c r="HD882" s="181"/>
      <c r="HE882" s="181"/>
      <c r="HF882" s="181"/>
      <c r="HG882" s="181"/>
      <c r="HH882" s="181"/>
      <c r="HI882" s="181"/>
      <c r="HJ882" s="181"/>
      <c r="HK882" s="181"/>
      <c r="HL882" s="181"/>
      <c r="HM882" s="181"/>
      <c r="HN882" s="181"/>
      <c r="HO882" s="181"/>
      <c r="HP882" s="181"/>
      <c r="HQ882" s="181"/>
      <c r="HR882" s="181"/>
      <c r="HS882" s="181"/>
      <c r="HT882" s="181"/>
      <c r="HU882" s="181"/>
      <c r="HV882" s="181"/>
      <c r="HW882" s="181"/>
      <c r="HX882" s="181"/>
      <c r="HY882" s="181"/>
      <c r="HZ882" s="181"/>
      <c r="IA882" s="181"/>
      <c r="IB882" s="181"/>
      <c r="IC882" s="181"/>
      <c r="ID882" s="181"/>
      <c r="IE882" s="181"/>
      <c r="IF882" s="181"/>
      <c r="IG882" s="181"/>
      <c r="IH882" s="181"/>
      <c r="II882" s="181"/>
      <c r="IJ882" s="181"/>
      <c r="IK882" s="181"/>
      <c r="IL882" s="181"/>
      <c r="IM882" s="181"/>
      <c r="IN882" s="181"/>
      <c r="IO882" s="181"/>
      <c r="IP882" s="181"/>
      <c r="IQ882" s="181"/>
      <c r="IR882" s="181"/>
      <c r="IS882" s="181"/>
      <c r="IT882" s="181"/>
      <c r="IU882" s="181"/>
      <c r="IV882" s="181"/>
      <c r="IW882" s="181"/>
      <c r="IX882" s="181"/>
      <c r="IY882" s="181"/>
      <c r="IZ882" s="181"/>
      <c r="JA882" s="181"/>
      <c r="JB882" s="181"/>
      <c r="JC882" s="181"/>
      <c r="JD882" s="181"/>
      <c r="JE882" s="181"/>
      <c r="JF882" s="181"/>
      <c r="JG882" s="181"/>
      <c r="JH882" s="181"/>
      <c r="JI882" s="181"/>
      <c r="JJ882" s="181"/>
      <c r="JK882" s="181"/>
      <c r="JL882" s="181"/>
      <c r="JM882" s="181"/>
      <c r="JN882" s="181"/>
      <c r="JO882" s="181"/>
      <c r="JP882" s="181"/>
      <c r="JQ882" s="181"/>
      <c r="JR882" s="181"/>
      <c r="JS882" s="181"/>
      <c r="JT882" s="181"/>
      <c r="JU882" s="181"/>
      <c r="JV882" s="181"/>
      <c r="JW882" s="181"/>
      <c r="JX882" s="181"/>
      <c r="JY882" s="181"/>
      <c r="JZ882" s="181"/>
      <c r="KA882" s="181"/>
      <c r="KB882" s="181"/>
      <c r="KC882" s="181"/>
      <c r="KD882" s="181"/>
      <c r="KE882" s="181"/>
      <c r="KF882" s="181"/>
      <c r="KG882" s="181"/>
      <c r="KH882" s="181"/>
      <c r="KI882" s="181"/>
      <c r="KJ882" s="181"/>
      <c r="KK882" s="181"/>
      <c r="KL882" s="181"/>
      <c r="KM882" s="181"/>
      <c r="KN882" s="181"/>
      <c r="KO882" s="181"/>
      <c r="KP882" s="181"/>
      <c r="KQ882" s="181"/>
      <c r="KR882" s="181"/>
      <c r="KS882" s="181"/>
      <c r="KT882" s="181"/>
      <c r="KU882" s="181"/>
      <c r="KV882" s="181"/>
      <c r="KW882" s="181"/>
      <c r="KX882" s="181"/>
      <c r="KY882" s="181"/>
      <c r="KZ882" s="181"/>
      <c r="LA882" s="181"/>
      <c r="LB882" s="181"/>
      <c r="LC882" s="181"/>
      <c r="LD882" s="181"/>
      <c r="LE882" s="181"/>
      <c r="LF882" s="181"/>
      <c r="LG882" s="181"/>
      <c r="LH882" s="181"/>
      <c r="LI882" s="181"/>
      <c r="LJ882" s="181"/>
      <c r="LK882" s="181"/>
      <c r="LL882" s="181"/>
      <c r="LM882" s="181"/>
      <c r="LN882" s="181"/>
      <c r="LO882" s="181"/>
      <c r="LP882" s="181"/>
      <c r="LQ882" s="181"/>
      <c r="LR882" s="181"/>
      <c r="LS882" s="181"/>
      <c r="LT882" s="181"/>
      <c r="LU882" s="181"/>
      <c r="LV882" s="181"/>
      <c r="LW882" s="181"/>
      <c r="LX882" s="181"/>
      <c r="LY882" s="181"/>
      <c r="LZ882" s="181"/>
      <c r="MA882" s="181"/>
      <c r="MB882" s="181"/>
      <c r="MC882" s="181"/>
      <c r="MD882" s="181"/>
      <c r="ME882" s="181"/>
      <c r="MF882" s="181"/>
      <c r="MG882" s="181"/>
      <c r="MH882" s="181"/>
      <c r="MI882" s="181"/>
      <c r="MJ882" s="181"/>
      <c r="MK882" s="181"/>
      <c r="ML882" s="181"/>
      <c r="MM882" s="181"/>
      <c r="MN882" s="181"/>
      <c r="MO882" s="181"/>
      <c r="MP882" s="181"/>
      <c r="MQ882" s="181"/>
      <c r="MR882" s="181"/>
      <c r="MS882" s="181"/>
      <c r="MT882" s="181"/>
      <c r="MU882" s="181"/>
      <c r="MV882" s="181"/>
      <c r="MW882" s="181"/>
      <c r="MX882" s="181"/>
      <c r="MY882" s="181"/>
      <c r="MZ882" s="181"/>
      <c r="NA882" s="181"/>
      <c r="NB882" s="181"/>
      <c r="NC882" s="181"/>
      <c r="ND882" s="181"/>
      <c r="NE882" s="181"/>
      <c r="NF882" s="181"/>
      <c r="NG882" s="181"/>
      <c r="NH882" s="181"/>
      <c r="NI882" s="181"/>
      <c r="NJ882" s="181"/>
      <c r="NK882" s="181"/>
      <c r="NL882" s="181"/>
      <c r="NM882" s="181"/>
      <c r="NN882" s="181"/>
      <c r="NO882" s="181"/>
      <c r="NP882" s="181"/>
      <c r="NQ882" s="181"/>
      <c r="NR882" s="181"/>
      <c r="NS882" s="181"/>
      <c r="NT882" s="181"/>
      <c r="NU882" s="181"/>
      <c r="NV882" s="181"/>
      <c r="NW882" s="181"/>
      <c r="NX882" s="181"/>
      <c r="NY882" s="181"/>
      <c r="NZ882" s="181"/>
      <c r="OA882" s="181"/>
      <c r="OB882" s="181"/>
      <c r="OC882" s="181"/>
      <c r="OD882" s="181"/>
      <c r="OE882" s="181"/>
      <c r="OF882" s="181"/>
      <c r="OG882" s="181"/>
      <c r="OH882" s="181"/>
      <c r="OI882" s="181"/>
      <c r="OJ882" s="181"/>
      <c r="OK882" s="181"/>
      <c r="OL882" s="181"/>
      <c r="OM882" s="181"/>
      <c r="ON882" s="181"/>
      <c r="OO882" s="181"/>
      <c r="OP882" s="181"/>
      <c r="OQ882" s="181"/>
      <c r="OR882" s="181"/>
      <c r="OS882" s="181"/>
      <c r="OT882" s="181"/>
      <c r="OU882" s="181"/>
      <c r="OV882" s="181"/>
      <c r="OW882" s="181"/>
      <c r="OX882" s="181"/>
      <c r="OY882" s="181"/>
      <c r="OZ882" s="181"/>
      <c r="PA882" s="181"/>
      <c r="PB882" s="181"/>
      <c r="PC882" s="181"/>
      <c r="PD882" s="181"/>
      <c r="PE882" s="181"/>
      <c r="PF882" s="181"/>
      <c r="PG882" s="181"/>
      <c r="PH882" s="181"/>
      <c r="PI882" s="181"/>
      <c r="PJ882" s="181"/>
      <c r="PK882" s="181"/>
      <c r="PL882" s="181"/>
      <c r="PM882" s="181"/>
      <c r="PN882" s="181"/>
      <c r="PO882" s="181"/>
      <c r="PP882" s="181"/>
      <c r="PQ882" s="181"/>
      <c r="PR882" s="181"/>
      <c r="PS882" s="181"/>
      <c r="PT882" s="181"/>
      <c r="PU882" s="181"/>
      <c r="PV882" s="181"/>
      <c r="PW882" s="181"/>
      <c r="PX882" s="181"/>
      <c r="PY882" s="181"/>
      <c r="PZ882" s="181"/>
      <c r="QA882" s="181"/>
      <c r="QB882" s="181"/>
      <c r="QC882" s="181"/>
      <c r="QD882" s="181"/>
      <c r="QE882" s="181"/>
      <c r="QF882" s="181"/>
      <c r="QG882" s="181"/>
      <c r="QH882" s="181"/>
      <c r="QI882" s="181"/>
      <c r="QJ882" s="181"/>
      <c r="QK882" s="181"/>
      <c r="QL882" s="181"/>
      <c r="QM882" s="181"/>
      <c r="QN882" s="181"/>
      <c r="QO882" s="181"/>
      <c r="QP882" s="181"/>
      <c r="QQ882" s="181"/>
      <c r="QR882" s="181"/>
      <c r="QS882" s="181"/>
      <c r="QT882" s="181"/>
      <c r="QU882" s="181"/>
      <c r="QV882" s="181"/>
      <c r="QW882" s="181"/>
      <c r="QX882" s="181"/>
      <c r="QY882" s="181"/>
      <c r="QZ882" s="181"/>
      <c r="RA882" s="181"/>
      <c r="RB882" s="181"/>
      <c r="RC882" s="181"/>
      <c r="RD882" s="181"/>
      <c r="RE882" s="181"/>
      <c r="RF882" s="181"/>
      <c r="RG882" s="181"/>
      <c r="RH882" s="181"/>
      <c r="RI882" s="181"/>
      <c r="RJ882" s="181"/>
      <c r="RK882" s="181"/>
      <c r="RL882" s="181"/>
      <c r="RM882" s="181"/>
      <c r="RN882" s="181"/>
      <c r="RO882" s="181"/>
      <c r="RP882" s="181"/>
      <c r="RQ882" s="181"/>
      <c r="RR882" s="181"/>
      <c r="RS882" s="181"/>
      <c r="RT882" s="181"/>
      <c r="RU882" s="181"/>
      <c r="RV882" s="181"/>
      <c r="RW882" s="181"/>
      <c r="RX882" s="181"/>
      <c r="RY882" s="181"/>
      <c r="RZ882" s="181"/>
      <c r="SA882" s="181"/>
      <c r="SB882" s="181"/>
      <c r="SC882" s="181"/>
      <c r="SD882" s="181"/>
      <c r="SE882" s="181"/>
      <c r="SF882" s="181"/>
      <c r="SG882" s="181"/>
      <c r="SH882" s="181"/>
      <c r="SI882" s="181"/>
      <c r="SJ882" s="181"/>
      <c r="SK882" s="181"/>
      <c r="SL882" s="181"/>
      <c r="SM882" s="181"/>
      <c r="SN882" s="181"/>
      <c r="SO882" s="181"/>
      <c r="SP882" s="181"/>
      <c r="SQ882" s="181"/>
      <c r="SR882" s="181"/>
      <c r="SS882" s="181"/>
      <c r="ST882" s="181"/>
      <c r="SU882" s="181"/>
      <c r="SV882" s="181"/>
      <c r="SW882" s="181"/>
      <c r="SX882" s="181"/>
      <c r="SY882" s="181"/>
      <c r="SZ882" s="181"/>
      <c r="TA882" s="181"/>
      <c r="TB882" s="181"/>
      <c r="TC882" s="181"/>
      <c r="TD882" s="181"/>
      <c r="TE882" s="181"/>
      <c r="TF882" s="181"/>
      <c r="TG882" s="181"/>
      <c r="TH882" s="181"/>
      <c r="TI882" s="181"/>
      <c r="TJ882" s="181"/>
      <c r="TK882" s="181"/>
      <c r="TL882" s="181"/>
      <c r="TM882" s="181"/>
      <c r="TN882" s="181"/>
      <c r="TO882" s="181"/>
      <c r="TP882" s="181"/>
      <c r="TQ882" s="181"/>
      <c r="TR882" s="181"/>
      <c r="TS882" s="181"/>
      <c r="TT882" s="181"/>
      <c r="TU882" s="181"/>
      <c r="TV882" s="181"/>
      <c r="TW882" s="181"/>
      <c r="TX882" s="181"/>
      <c r="TY882" s="181"/>
      <c r="TZ882" s="181"/>
      <c r="UA882" s="181"/>
      <c r="UB882" s="181"/>
      <c r="UC882" s="181"/>
      <c r="UD882" s="181"/>
      <c r="UE882" s="181"/>
      <c r="UF882" s="181"/>
      <c r="UG882" s="181"/>
      <c r="UH882" s="181"/>
      <c r="UI882" s="181"/>
      <c r="UJ882" s="181"/>
      <c r="UK882" s="181"/>
      <c r="UL882" s="181"/>
      <c r="UM882" s="181"/>
      <c r="UN882" s="181"/>
      <c r="UO882" s="181"/>
      <c r="UP882" s="181"/>
      <c r="UQ882" s="181"/>
      <c r="UR882" s="181"/>
      <c r="US882" s="181"/>
      <c r="UT882" s="181"/>
      <c r="UU882" s="181"/>
      <c r="UV882" s="181"/>
      <c r="UW882" s="181"/>
      <c r="UX882" s="181"/>
      <c r="UY882" s="181"/>
      <c r="UZ882" s="181"/>
      <c r="VA882" s="181"/>
      <c r="VB882" s="181"/>
      <c r="VC882" s="181"/>
      <c r="VD882" s="181"/>
      <c r="VE882" s="181"/>
      <c r="VF882" s="181"/>
      <c r="VG882" s="181"/>
      <c r="VH882" s="181"/>
      <c r="VI882" s="181"/>
      <c r="VJ882" s="181"/>
      <c r="VK882" s="181"/>
      <c r="VL882" s="181"/>
      <c r="VM882" s="181"/>
      <c r="VN882" s="181"/>
      <c r="VO882" s="181"/>
      <c r="VP882" s="181"/>
      <c r="VQ882" s="181"/>
      <c r="VR882" s="181"/>
      <c r="VS882" s="181"/>
      <c r="VT882" s="181"/>
      <c r="VU882" s="181"/>
      <c r="VV882" s="181"/>
      <c r="VW882" s="181"/>
      <c r="VX882" s="181"/>
      <c r="VY882" s="181"/>
      <c r="VZ882" s="181"/>
      <c r="WA882" s="181"/>
      <c r="WB882" s="181"/>
      <c r="WC882" s="181"/>
      <c r="WD882" s="181"/>
      <c r="WE882" s="181"/>
      <c r="WF882" s="181"/>
      <c r="WG882" s="181"/>
      <c r="WH882" s="181"/>
      <c r="WI882" s="181"/>
      <c r="WJ882" s="181"/>
      <c r="WK882" s="181"/>
      <c r="WL882" s="181"/>
      <c r="WM882" s="181"/>
      <c r="WN882" s="181"/>
      <c r="WO882" s="181"/>
      <c r="WP882" s="181"/>
      <c r="WQ882" s="181"/>
      <c r="WR882" s="181"/>
      <c r="WS882" s="181"/>
      <c r="WT882" s="181"/>
      <c r="WU882" s="181"/>
      <c r="WV882" s="181"/>
      <c r="WW882" s="181"/>
      <c r="WX882" s="181"/>
      <c r="WY882" s="181"/>
      <c r="WZ882" s="181"/>
      <c r="XA882" s="181"/>
      <c r="XB882" s="181"/>
      <c r="XC882" s="181"/>
      <c r="XD882" s="181"/>
      <c r="XE882" s="181"/>
      <c r="XF882" s="181"/>
      <c r="XG882" s="181"/>
      <c r="XH882" s="181"/>
      <c r="XI882" s="181"/>
      <c r="XJ882" s="181"/>
      <c r="XK882" s="181"/>
      <c r="XL882" s="181"/>
      <c r="XM882" s="181"/>
      <c r="XN882" s="181"/>
      <c r="XO882" s="181"/>
      <c r="XP882" s="181"/>
      <c r="XQ882" s="181"/>
      <c r="XR882" s="181"/>
      <c r="XS882" s="181"/>
      <c r="XT882" s="181"/>
      <c r="XU882" s="181"/>
      <c r="XV882" s="181"/>
      <c r="XW882" s="181"/>
      <c r="XX882" s="181"/>
      <c r="XY882" s="181"/>
      <c r="XZ882" s="181"/>
      <c r="YA882" s="181"/>
      <c r="YB882" s="181"/>
      <c r="YC882" s="181"/>
      <c r="YD882" s="181"/>
      <c r="YE882" s="181"/>
      <c r="YF882" s="181"/>
      <c r="YG882" s="181"/>
      <c r="YH882" s="181"/>
      <c r="YI882" s="181"/>
      <c r="YJ882" s="181"/>
      <c r="YK882" s="181"/>
      <c r="YL882" s="181"/>
      <c r="YM882" s="181"/>
      <c r="YN882" s="181"/>
      <c r="YO882" s="181"/>
      <c r="YP882" s="181"/>
      <c r="YQ882" s="181"/>
      <c r="YR882" s="181"/>
      <c r="YS882" s="181"/>
      <c r="YT882" s="181"/>
      <c r="YU882" s="181"/>
      <c r="YV882" s="181"/>
      <c r="YW882" s="181"/>
      <c r="YX882" s="181"/>
      <c r="YY882" s="181"/>
      <c r="YZ882" s="181"/>
      <c r="ZA882" s="181"/>
      <c r="ZB882" s="181"/>
      <c r="ZC882" s="181"/>
      <c r="ZD882" s="181"/>
      <c r="ZE882" s="181"/>
      <c r="ZF882" s="181"/>
      <c r="ZG882" s="181"/>
      <c r="ZH882" s="181"/>
      <c r="ZI882" s="181"/>
      <c r="ZJ882" s="181"/>
      <c r="ZK882" s="181"/>
      <c r="ZL882" s="181"/>
      <c r="ZM882" s="181"/>
      <c r="ZN882" s="181"/>
      <c r="ZO882" s="181"/>
      <c r="ZP882" s="181"/>
      <c r="ZQ882" s="181"/>
      <c r="ZR882" s="181"/>
      <c r="ZS882" s="181"/>
      <c r="ZT882" s="181"/>
      <c r="ZU882" s="181"/>
      <c r="ZV882" s="181"/>
      <c r="ZW882" s="181"/>
      <c r="ZX882" s="181"/>
      <c r="ZY882" s="181"/>
      <c r="ZZ882" s="181"/>
      <c r="AAA882" s="181"/>
      <c r="AAB882" s="181"/>
      <c r="AAC882" s="181"/>
      <c r="AAD882" s="181"/>
      <c r="AAE882" s="181"/>
      <c r="AAF882" s="181"/>
      <c r="AAG882" s="181"/>
      <c r="AAH882" s="181"/>
      <c r="AAI882" s="181"/>
      <c r="AAJ882" s="181"/>
      <c r="AAK882" s="181"/>
      <c r="AAL882" s="181"/>
      <c r="AAM882" s="181"/>
      <c r="AAN882" s="181"/>
      <c r="AAO882" s="181"/>
      <c r="AAP882" s="181"/>
      <c r="AAQ882" s="181"/>
      <c r="AAR882" s="181"/>
      <c r="AAS882" s="181"/>
      <c r="AAT882" s="181"/>
      <c r="AAU882" s="181"/>
      <c r="AAV882" s="181"/>
      <c r="AAW882" s="181"/>
      <c r="AAX882" s="181"/>
      <c r="AAY882" s="181"/>
      <c r="AAZ882" s="181"/>
      <c r="ABA882" s="181"/>
      <c r="ABB882" s="181"/>
      <c r="ABC882" s="181"/>
      <c r="ABD882" s="181"/>
      <c r="ABE882" s="181"/>
      <c r="ABF882" s="181"/>
      <c r="ABG882" s="181"/>
      <c r="ABH882" s="181"/>
      <c r="ABI882" s="181"/>
      <c r="ABJ882" s="181"/>
      <c r="ABK882" s="181"/>
      <c r="ABL882" s="181"/>
      <c r="ABM882" s="181"/>
      <c r="ABN882" s="181"/>
      <c r="ABO882" s="181"/>
      <c r="ABP882" s="181"/>
      <c r="ABQ882" s="181"/>
      <c r="ABR882" s="181"/>
      <c r="ABS882" s="181"/>
      <c r="ABT882" s="181"/>
      <c r="ABU882" s="181"/>
      <c r="ABV882" s="181"/>
      <c r="ABW882" s="181"/>
      <c r="ABX882" s="181"/>
      <c r="ABY882" s="181"/>
      <c r="ABZ882" s="181"/>
      <c r="ACA882" s="181"/>
      <c r="ACB882" s="181"/>
      <c r="ACC882" s="181"/>
      <c r="ACD882" s="181"/>
      <c r="ACE882" s="181"/>
      <c r="ACF882" s="181"/>
      <c r="ACG882" s="181"/>
      <c r="ACH882" s="181"/>
      <c r="ACI882" s="181"/>
      <c r="ACJ882" s="181"/>
      <c r="ACK882" s="181"/>
      <c r="ACL882" s="181"/>
      <c r="ACM882" s="181"/>
      <c r="ACN882" s="181"/>
      <c r="ACO882" s="181"/>
      <c r="ACP882" s="181"/>
      <c r="ACQ882" s="181"/>
      <c r="ACR882" s="181"/>
      <c r="ACS882" s="181"/>
      <c r="ACT882" s="181"/>
      <c r="ACU882" s="181"/>
      <c r="ACV882" s="181"/>
      <c r="ACW882" s="181"/>
      <c r="ACX882" s="181"/>
      <c r="ACY882" s="181"/>
      <c r="ACZ882" s="181"/>
      <c r="ADA882" s="181"/>
      <c r="ADB882" s="181"/>
      <c r="ADC882" s="181"/>
      <c r="ADD882" s="181"/>
      <c r="ADE882" s="181"/>
      <c r="ADF882" s="181"/>
      <c r="ADG882" s="181"/>
      <c r="ADH882" s="181"/>
      <c r="ADI882" s="181"/>
      <c r="ADJ882" s="181"/>
      <c r="ADK882" s="181"/>
      <c r="ADL882" s="181"/>
      <c r="ADM882" s="181"/>
      <c r="ADN882" s="181"/>
      <c r="ADO882" s="181"/>
      <c r="ADP882" s="181"/>
      <c r="ADQ882" s="181"/>
      <c r="ADR882" s="181"/>
      <c r="ADS882" s="181"/>
      <c r="ADT882" s="181"/>
      <c r="ADU882" s="181"/>
      <c r="ADV882" s="181"/>
      <c r="ADW882" s="181"/>
      <c r="ADX882" s="181"/>
      <c r="ADY882" s="181"/>
      <c r="ADZ882" s="181"/>
      <c r="AEA882" s="181"/>
      <c r="AEB882" s="181"/>
      <c r="AEC882" s="181"/>
      <c r="AED882" s="181"/>
      <c r="AEE882" s="181"/>
      <c r="AEF882" s="181"/>
      <c r="AEG882" s="181"/>
      <c r="AEH882" s="181"/>
      <c r="AEI882" s="181"/>
      <c r="AEJ882" s="181"/>
      <c r="AEK882" s="181"/>
      <c r="AEL882" s="181"/>
      <c r="AEM882" s="181"/>
      <c r="AEN882" s="181"/>
      <c r="AEO882" s="181"/>
      <c r="AEP882" s="181"/>
      <c r="AEQ882" s="181"/>
      <c r="AER882" s="181"/>
      <c r="AES882" s="181"/>
      <c r="AET882" s="181"/>
      <c r="AEU882" s="181"/>
      <c r="AEV882" s="181"/>
      <c r="AEW882" s="181"/>
      <c r="AEX882" s="181"/>
      <c r="AEY882" s="181"/>
      <c r="AEZ882" s="181"/>
      <c r="AFA882" s="181"/>
      <c r="AFB882" s="181"/>
      <c r="AFC882" s="181"/>
      <c r="AFD882" s="181"/>
      <c r="AFE882" s="181"/>
      <c r="AFF882" s="181"/>
      <c r="AFG882" s="181"/>
      <c r="AFH882" s="181"/>
      <c r="AFI882" s="181"/>
      <c r="AFJ882" s="181"/>
      <c r="AFK882" s="181"/>
      <c r="AFL882" s="181"/>
      <c r="AFM882" s="181"/>
      <c r="AFN882" s="181"/>
      <c r="AFO882" s="181"/>
      <c r="AFP882" s="181"/>
      <c r="AFQ882" s="181"/>
      <c r="AFR882" s="181"/>
      <c r="AFS882" s="181"/>
      <c r="AFT882" s="181"/>
      <c r="AFU882" s="181"/>
      <c r="AFV882" s="181"/>
      <c r="AFW882" s="181"/>
      <c r="AFX882" s="181"/>
      <c r="AFY882" s="181"/>
      <c r="AFZ882" s="181"/>
      <c r="AGA882" s="181"/>
      <c r="AGB882" s="181"/>
      <c r="AGC882" s="181"/>
      <c r="AGD882" s="181"/>
      <c r="AGE882" s="181"/>
      <c r="AGF882" s="181"/>
      <c r="AGG882" s="181"/>
      <c r="AGH882" s="181"/>
      <c r="AGI882" s="181"/>
      <c r="AGJ882" s="181"/>
      <c r="AGK882" s="181"/>
      <c r="AGL882" s="181"/>
      <c r="AGM882" s="181"/>
      <c r="AGN882" s="181"/>
      <c r="AGO882" s="181"/>
      <c r="AGP882" s="181"/>
      <c r="AGQ882" s="181"/>
      <c r="AGR882" s="181"/>
      <c r="AGS882" s="181"/>
      <c r="AGT882" s="181"/>
      <c r="AGU882" s="181"/>
      <c r="AGV882" s="181"/>
      <c r="AGW882" s="181"/>
      <c r="AGX882" s="181"/>
      <c r="AGY882" s="181"/>
      <c r="AGZ882" s="181"/>
      <c r="AHA882" s="181"/>
      <c r="AHB882" s="181"/>
      <c r="AHC882" s="181"/>
      <c r="AHD882" s="181"/>
      <c r="AHE882" s="181"/>
      <c r="AHF882" s="181"/>
      <c r="AHG882" s="181"/>
      <c r="AHH882" s="181"/>
      <c r="AHI882" s="181"/>
      <c r="AHJ882" s="181"/>
      <c r="AHK882" s="181"/>
      <c r="AHL882" s="181"/>
      <c r="AHM882" s="181"/>
      <c r="AHN882" s="181"/>
      <c r="AHO882" s="181"/>
      <c r="AHP882" s="181"/>
      <c r="AHQ882" s="181"/>
      <c r="AHR882" s="181"/>
      <c r="AHS882" s="181"/>
      <c r="AHT882" s="181"/>
      <c r="AHU882" s="181"/>
      <c r="AHV882" s="181"/>
      <c r="AHW882" s="181"/>
      <c r="AHX882" s="181"/>
      <c r="AHY882" s="181"/>
      <c r="AHZ882" s="181"/>
      <c r="AIA882" s="181"/>
      <c r="AIB882" s="181"/>
      <c r="AIC882" s="181"/>
      <c r="AID882" s="181"/>
      <c r="AIE882" s="181"/>
      <c r="AIF882" s="181"/>
      <c r="AIG882" s="181"/>
      <c r="AIH882" s="181"/>
      <c r="AII882" s="181"/>
      <c r="AIJ882" s="181"/>
      <c r="AIK882" s="181"/>
      <c r="AIL882" s="181"/>
      <c r="AIM882" s="181"/>
      <c r="AIN882" s="181"/>
      <c r="AIO882" s="181"/>
      <c r="AIP882" s="181"/>
      <c r="AIQ882" s="181"/>
      <c r="AIR882" s="181"/>
      <c r="AIS882" s="181"/>
      <c r="AIT882" s="181"/>
      <c r="AIU882" s="181"/>
      <c r="AIV882" s="181"/>
      <c r="AIW882" s="181"/>
      <c r="AIX882" s="181"/>
      <c r="AIY882" s="181"/>
      <c r="AIZ882" s="181"/>
      <c r="AJA882" s="181"/>
      <c r="AJB882" s="181"/>
      <c r="AJC882" s="181"/>
      <c r="AJD882" s="181"/>
      <c r="AJE882" s="181"/>
      <c r="AJF882" s="181"/>
      <c r="AJG882" s="181"/>
      <c r="AJH882" s="181"/>
      <c r="AJI882" s="181"/>
      <c r="AJJ882" s="181"/>
      <c r="AJK882" s="181"/>
      <c r="AJL882" s="181"/>
      <c r="AJM882" s="181"/>
      <c r="AJN882" s="181"/>
      <c r="AJO882" s="181"/>
      <c r="AJP882" s="181"/>
      <c r="AJQ882" s="181"/>
      <c r="AJR882" s="181"/>
      <c r="AJS882" s="181"/>
      <c r="AJT882" s="181"/>
      <c r="AJU882" s="181"/>
      <c r="AJV882" s="181"/>
      <c r="AJW882" s="181"/>
      <c r="AJX882" s="181"/>
      <c r="AJY882" s="181"/>
      <c r="AJZ882" s="181"/>
      <c r="AKA882" s="181"/>
      <c r="AKB882" s="181"/>
      <c r="AKC882" s="181"/>
      <c r="AKD882" s="181"/>
      <c r="AKE882" s="181"/>
      <c r="AKF882" s="181"/>
      <c r="AKG882" s="181"/>
      <c r="AKH882" s="181"/>
      <c r="AKI882" s="181"/>
      <c r="AKJ882" s="181"/>
      <c r="AKK882" s="181"/>
      <c r="AKL882" s="181"/>
      <c r="AKM882" s="181"/>
      <c r="AKN882" s="181"/>
      <c r="AKO882" s="181"/>
      <c r="AKP882" s="181"/>
      <c r="AKQ882" s="181"/>
      <c r="AKR882" s="181"/>
      <c r="AKS882" s="181"/>
      <c r="AKT882" s="181"/>
      <c r="AKU882" s="181"/>
      <c r="AKV882" s="181"/>
      <c r="AKW882" s="181"/>
      <c r="AKX882" s="181"/>
      <c r="AKY882" s="181"/>
      <c r="AKZ882" s="181"/>
      <c r="ALA882" s="181"/>
      <c r="ALB882" s="181"/>
      <c r="ALC882" s="181"/>
      <c r="ALD882" s="181"/>
      <c r="ALE882" s="181"/>
      <c r="ALF882" s="181"/>
      <c r="ALG882" s="181"/>
      <c r="ALH882" s="181"/>
      <c r="ALI882" s="181"/>
      <c r="ALJ882" s="181"/>
      <c r="ALK882" s="181"/>
      <c r="ALL882" s="181"/>
      <c r="ALM882" s="181"/>
      <c r="ALN882" s="181"/>
      <c r="ALO882" s="181"/>
      <c r="ALP882" s="181"/>
      <c r="ALQ882" s="181"/>
      <c r="ALR882" s="181"/>
      <c r="ALS882" s="181"/>
      <c r="ALT882" s="181"/>
      <c r="ALU882" s="181"/>
      <c r="ALV882" s="181"/>
      <c r="ALW882" s="181"/>
      <c r="ALX882" s="181"/>
      <c r="ALY882" s="181"/>
      <c r="ALZ882" s="181"/>
      <c r="AMA882" s="181"/>
      <c r="AMB882" s="181"/>
      <c r="AMC882" s="181"/>
      <c r="AMD882" s="181"/>
      <c r="AME882" s="181"/>
      <c r="AMF882" s="181"/>
      <c r="AMG882" s="181"/>
      <c r="AMH882" s="181"/>
      <c r="AMI882" s="181"/>
      <c r="AMJ882" s="181"/>
    </row>
    <row r="883" spans="1:1025">
      <c r="B8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3" s="51" t="s">
        <v>19</v>
      </c>
      <c r="D883" s="51">
        <v>2667</v>
      </c>
      <c r="E883" s="46">
        <v>1</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3" s="46">
        <f t="shared" ref="H883:H892" ca="1" si="91">ROUND(E883*G883,2)</f>
        <v>25</v>
      </c>
      <c r="I883" s="98"/>
      <c r="J883" s="104"/>
      <c r="K883" s="17" t="str">
        <f t="shared" si="90"/>
        <v>SEDUC E 43</v>
      </c>
    </row>
    <row r="884" spans="1:1025">
      <c r="B8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4" s="51" t="s">
        <v>19</v>
      </c>
      <c r="D884" s="51">
        <v>4633</v>
      </c>
      <c r="E884" s="46">
        <v>1</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4" s="46">
        <f t="shared" ca="1" si="91"/>
        <v>85.9</v>
      </c>
      <c r="I884" s="98"/>
      <c r="J884" s="104"/>
      <c r="K884" s="17" t="str">
        <f t="shared" si="90"/>
        <v>SEDUC E 43</v>
      </c>
    </row>
    <row r="885" spans="1:1025">
      <c r="B8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5" s="51" t="s">
        <v>19</v>
      </c>
      <c r="D885" s="51">
        <v>223</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5" s="46">
        <f t="shared" ca="1" si="91"/>
        <v>1.04</v>
      </c>
      <c r="I885" s="98"/>
      <c r="J885" s="104"/>
      <c r="K885" s="17" t="str">
        <f t="shared" si="90"/>
        <v>SEDUC E 43</v>
      </c>
    </row>
    <row r="886" spans="1:1025">
      <c r="B8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6" s="51" t="s">
        <v>33</v>
      </c>
      <c r="D886" s="51" t="s">
        <v>57</v>
      </c>
      <c r="E886" s="46">
        <v>0.5</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6" s="46">
        <f t="shared" ca="1" si="91"/>
        <v>3.7</v>
      </c>
      <c r="I886" s="98"/>
      <c r="J886" s="104"/>
      <c r="K886" s="17" t="str">
        <f t="shared" si="90"/>
        <v>SEDUC E 43</v>
      </c>
    </row>
    <row r="887" spans="1:1025">
      <c r="B8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87" s="51" t="s">
        <v>37</v>
      </c>
      <c r="D887" s="51">
        <v>20111</v>
      </c>
      <c r="E887" s="46">
        <v>0.5</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87" s="46">
        <f t="shared" ca="1" si="91"/>
        <v>5.5</v>
      </c>
      <c r="I887" s="98"/>
      <c r="J887" s="104"/>
      <c r="K887" s="17" t="str">
        <f t="shared" si="90"/>
        <v>SEDUC E 43</v>
      </c>
    </row>
    <row r="888" spans="1:1025" ht="24">
      <c r="B8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88" s="51" t="s">
        <v>37</v>
      </c>
      <c r="D888" s="51">
        <v>432</v>
      </c>
      <c r="E888" s="46">
        <v>1</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888" s="46">
        <f t="shared" ca="1" si="91"/>
        <v>10.039999999999999</v>
      </c>
      <c r="I888" s="98"/>
      <c r="J888" s="104"/>
      <c r="K888" s="17" t="str">
        <f t="shared" si="90"/>
        <v>SEDUC E 43</v>
      </c>
    </row>
    <row r="889" spans="1:1025">
      <c r="B8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9" s="51" t="s">
        <v>33</v>
      </c>
      <c r="D889" s="51" t="s">
        <v>46</v>
      </c>
      <c r="E889" s="46">
        <v>1</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9" s="46">
        <f t="shared" ca="1" si="91"/>
        <v>8.07</v>
      </c>
      <c r="I889" s="98"/>
      <c r="J889" s="104"/>
      <c r="K889" s="17" t="str">
        <f t="shared" si="90"/>
        <v>SEDUC E 43</v>
      </c>
    </row>
    <row r="890" spans="1:1025">
      <c r="B8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0" s="51" t="s">
        <v>13</v>
      </c>
      <c r="D890" s="51">
        <v>90776</v>
      </c>
      <c r="E890" s="46">
        <v>0.4</v>
      </c>
      <c r="F8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90" s="46">
        <f t="shared" ca="1" si="91"/>
        <v>10.14</v>
      </c>
      <c r="I890" s="98"/>
      <c r="J890" s="104"/>
      <c r="K890" s="17" t="str">
        <f t="shared" si="90"/>
        <v>SEDUC E 43</v>
      </c>
    </row>
    <row r="891" spans="1:1025">
      <c r="B8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91" s="51" t="s">
        <v>13</v>
      </c>
      <c r="D891" s="51">
        <v>88279</v>
      </c>
      <c r="E891" s="46">
        <v>0.96</v>
      </c>
      <c r="F8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91" s="46">
        <f t="shared" ca="1" si="91"/>
        <v>27.88</v>
      </c>
      <c r="I891" s="98"/>
      <c r="J891" s="104"/>
      <c r="K891" s="17" t="str">
        <f t="shared" si="90"/>
        <v>SEDUC E 43</v>
      </c>
    </row>
    <row r="892" spans="1:1025">
      <c r="B8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92" s="51" t="s">
        <v>13</v>
      </c>
      <c r="D892" s="51">
        <v>88247</v>
      </c>
      <c r="E892" s="46">
        <v>0.4</v>
      </c>
      <c r="F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92" s="46">
        <f t="shared" ca="1" si="91"/>
        <v>6.19</v>
      </c>
      <c r="I892" s="98"/>
      <c r="J892" s="104"/>
      <c r="K892" s="17" t="str">
        <f t="shared" si="90"/>
        <v>SEDUC E 43</v>
      </c>
    </row>
    <row r="893" spans="1:1025">
      <c r="A893" s="49">
        <f ca="1">H893</f>
        <v>183.45999999999998</v>
      </c>
      <c r="B893" s="180" t="s">
        <v>14</v>
      </c>
      <c r="C893" s="51"/>
      <c r="D893" s="51"/>
      <c r="E893" s="46"/>
      <c r="F893" s="46"/>
      <c r="G893" s="46"/>
      <c r="H893" s="80">
        <f ca="1">SUM(H883:H892)</f>
        <v>183.45999999999998</v>
      </c>
      <c r="I893" s="98" t="str">
        <f>A881</f>
        <v>SEDUC E 43</v>
      </c>
      <c r="J893" s="122">
        <f ca="1">H893</f>
        <v>183.45999999999998</v>
      </c>
      <c r="K893" s="17" t="str">
        <f t="shared" si="90"/>
        <v>SEDUC E 43</v>
      </c>
    </row>
    <row r="894" spans="1:1025">
      <c r="B894" s="162"/>
      <c r="C894" s="163"/>
      <c r="D894" s="163"/>
      <c r="E894" s="162"/>
      <c r="F894" s="162"/>
      <c r="G894" s="162"/>
      <c r="H894" s="164"/>
      <c r="I894" s="98"/>
      <c r="J894" s="104"/>
      <c r="K894" s="17" t="str">
        <f t="shared" si="90"/>
        <v>SEDUC E 43</v>
      </c>
    </row>
    <row r="895" spans="1:1025" ht="20.25">
      <c r="B895" s="372" t="str">
        <f>A896</f>
        <v>SEDUC E 44</v>
      </c>
      <c r="C895" s="373"/>
      <c r="D895" s="373"/>
      <c r="E895" s="373"/>
      <c r="F895" s="373"/>
      <c r="G895" s="373"/>
      <c r="H895" s="374"/>
      <c r="I895" s="98"/>
      <c r="J895" s="104"/>
      <c r="K895" s="96" t="str">
        <f>B895</f>
        <v>SEDUC E 44</v>
      </c>
      <c r="AMK895" s="17"/>
    </row>
    <row r="896" spans="1:1025">
      <c r="A896" s="17" t="s">
        <v>134</v>
      </c>
      <c r="B896" s="385" t="s">
        <v>135</v>
      </c>
      <c r="C896" s="386"/>
      <c r="D896" s="386"/>
      <c r="E896" s="386"/>
      <c r="F896" s="387"/>
      <c r="G896" s="82" t="s">
        <v>4</v>
      </c>
      <c r="H896" s="36" t="s">
        <v>5</v>
      </c>
      <c r="I896" s="98"/>
      <c r="J896" s="104"/>
      <c r="K896" s="17" t="str">
        <f t="shared" ref="K896:K908" si="92">K895</f>
        <v>SEDUC E 44</v>
      </c>
    </row>
    <row r="897" spans="1:1025" s="20" customFormat="1">
      <c r="A897" s="181"/>
      <c r="B897" s="39" t="s">
        <v>6</v>
      </c>
      <c r="C897" s="39" t="s">
        <v>7</v>
      </c>
      <c r="D897" s="39" t="s">
        <v>8</v>
      </c>
      <c r="E897" s="39" t="s">
        <v>9</v>
      </c>
      <c r="F897" s="39" t="s">
        <v>10</v>
      </c>
      <c r="G897" s="83" t="s">
        <v>11</v>
      </c>
      <c r="H897" s="39" t="s">
        <v>12</v>
      </c>
      <c r="I897" s="182"/>
      <c r="J897" s="183"/>
      <c r="K897" s="17" t="str">
        <f t="shared" si="92"/>
        <v>SEDUC E 44</v>
      </c>
      <c r="L897" s="181"/>
      <c r="M897" s="181"/>
      <c r="N897" s="181"/>
      <c r="O897" s="181"/>
      <c r="P897" s="181"/>
      <c r="Q897" s="181"/>
      <c r="R897" s="181"/>
      <c r="S897" s="181"/>
      <c r="T897" s="181"/>
      <c r="U897" s="181"/>
      <c r="V897" s="181"/>
      <c r="W897" s="181"/>
      <c r="X897" s="181"/>
      <c r="Y897" s="181"/>
      <c r="Z897" s="181"/>
      <c r="AA897" s="181"/>
      <c r="AB897" s="181"/>
      <c r="AC897" s="181"/>
      <c r="AD897" s="181"/>
      <c r="AE897" s="181"/>
      <c r="AF897" s="181"/>
      <c r="AG897" s="181"/>
      <c r="AH897" s="181"/>
      <c r="AI897" s="181"/>
      <c r="AJ897" s="181"/>
      <c r="AK897" s="181"/>
      <c r="AL897" s="181"/>
      <c r="AM897" s="181"/>
      <c r="AN897" s="181"/>
      <c r="AO897" s="181"/>
      <c r="AP897" s="181"/>
      <c r="AQ897" s="181"/>
      <c r="AR897" s="181"/>
      <c r="AS897" s="181"/>
      <c r="AT897" s="181"/>
      <c r="AU897" s="181"/>
      <c r="AV897" s="181"/>
      <c r="AW897" s="181"/>
      <c r="AX897" s="181"/>
      <c r="AY897" s="181"/>
      <c r="AZ897" s="181"/>
      <c r="BA897" s="181"/>
      <c r="BB897" s="181"/>
      <c r="BC897" s="181"/>
      <c r="BD897" s="181"/>
      <c r="BE897" s="181"/>
      <c r="BF897" s="181"/>
      <c r="BG897" s="181"/>
      <c r="BH897" s="181"/>
      <c r="BI897" s="181"/>
      <c r="BJ897" s="181"/>
      <c r="BK897" s="181"/>
      <c r="BL897" s="181"/>
      <c r="BM897" s="181"/>
      <c r="BN897" s="181"/>
      <c r="BO897" s="181"/>
      <c r="BP897" s="181"/>
      <c r="BQ897" s="181"/>
      <c r="BR897" s="181"/>
      <c r="BS897" s="181"/>
      <c r="BT897" s="181"/>
      <c r="BU897" s="181"/>
      <c r="BV897" s="181"/>
      <c r="BW897" s="181"/>
      <c r="BX897" s="181"/>
      <c r="BY897" s="181"/>
      <c r="BZ897" s="181"/>
      <c r="CA897" s="181"/>
      <c r="CB897" s="181"/>
      <c r="CC897" s="181"/>
      <c r="CD897" s="181"/>
      <c r="CE897" s="181"/>
      <c r="CF897" s="181"/>
      <c r="CG897" s="181"/>
      <c r="CH897" s="181"/>
      <c r="CI897" s="181"/>
      <c r="CJ897" s="181"/>
      <c r="CK897" s="181"/>
      <c r="CL897" s="181"/>
      <c r="CM897" s="181"/>
      <c r="CN897" s="181"/>
      <c r="CO897" s="181"/>
      <c r="CP897" s="181"/>
      <c r="CQ897" s="181"/>
      <c r="CR897" s="181"/>
      <c r="CS897" s="181"/>
      <c r="CT897" s="181"/>
      <c r="CU897" s="181"/>
      <c r="CV897" s="181"/>
      <c r="CW897" s="181"/>
      <c r="CX897" s="181"/>
      <c r="CY897" s="181"/>
      <c r="CZ897" s="181"/>
      <c r="DA897" s="181"/>
      <c r="DB897" s="181"/>
      <c r="DC897" s="181"/>
      <c r="DD897" s="181"/>
      <c r="DE897" s="181"/>
      <c r="DF897" s="181"/>
      <c r="DG897" s="181"/>
      <c r="DH897" s="181"/>
      <c r="DI897" s="181"/>
      <c r="DJ897" s="181"/>
      <c r="DK897" s="181"/>
      <c r="DL897" s="181"/>
      <c r="DM897" s="181"/>
      <c r="DN897" s="181"/>
      <c r="DO897" s="181"/>
      <c r="DP897" s="181"/>
      <c r="DQ897" s="181"/>
      <c r="DR897" s="181"/>
      <c r="DS897" s="181"/>
      <c r="DT897" s="181"/>
      <c r="DU897" s="181"/>
      <c r="DV897" s="181"/>
      <c r="DW897" s="181"/>
      <c r="DX897" s="181"/>
      <c r="DY897" s="181"/>
      <c r="DZ897" s="181"/>
      <c r="EA897" s="181"/>
      <c r="EB897" s="181"/>
      <c r="EC897" s="181"/>
      <c r="ED897" s="181"/>
      <c r="EE897" s="181"/>
      <c r="EF897" s="181"/>
      <c r="EG897" s="181"/>
      <c r="EH897" s="181"/>
      <c r="EI897" s="181"/>
      <c r="EJ897" s="181"/>
      <c r="EK897" s="181"/>
      <c r="EL897" s="181"/>
      <c r="EM897" s="181"/>
      <c r="EN897" s="181"/>
      <c r="EO897" s="181"/>
      <c r="EP897" s="181"/>
      <c r="EQ897" s="181"/>
      <c r="ER897" s="181"/>
      <c r="ES897" s="181"/>
      <c r="ET897" s="181"/>
      <c r="EU897" s="181"/>
      <c r="EV897" s="181"/>
      <c r="EW897" s="181"/>
      <c r="EX897" s="181"/>
      <c r="EY897" s="181"/>
      <c r="EZ897" s="181"/>
      <c r="FA897" s="181"/>
      <c r="FB897" s="181"/>
      <c r="FC897" s="181"/>
      <c r="FD897" s="181"/>
      <c r="FE897" s="181"/>
      <c r="FF897" s="181"/>
      <c r="FG897" s="181"/>
      <c r="FH897" s="181"/>
      <c r="FI897" s="181"/>
      <c r="FJ897" s="181"/>
      <c r="FK897" s="181"/>
      <c r="FL897" s="181"/>
      <c r="FM897" s="181"/>
      <c r="FN897" s="181"/>
      <c r="FO897" s="181"/>
      <c r="FP897" s="181"/>
      <c r="FQ897" s="181"/>
      <c r="FR897" s="181"/>
      <c r="FS897" s="181"/>
      <c r="FT897" s="181"/>
      <c r="FU897" s="181"/>
      <c r="FV897" s="181"/>
      <c r="FW897" s="181"/>
      <c r="FX897" s="181"/>
      <c r="FY897" s="181"/>
      <c r="FZ897" s="181"/>
      <c r="GA897" s="181"/>
      <c r="GB897" s="181"/>
      <c r="GC897" s="181"/>
      <c r="GD897" s="181"/>
      <c r="GE897" s="181"/>
      <c r="GF897" s="181"/>
      <c r="GG897" s="181"/>
      <c r="GH897" s="181"/>
      <c r="GI897" s="181"/>
      <c r="GJ897" s="181"/>
      <c r="GK897" s="181"/>
      <c r="GL897" s="181"/>
      <c r="GM897" s="181"/>
      <c r="GN897" s="181"/>
      <c r="GO897" s="181"/>
      <c r="GP897" s="181"/>
      <c r="GQ897" s="181"/>
      <c r="GR897" s="181"/>
      <c r="GS897" s="181"/>
      <c r="GT897" s="181"/>
      <c r="GU897" s="181"/>
      <c r="GV897" s="181"/>
      <c r="GW897" s="181"/>
      <c r="GX897" s="181"/>
      <c r="GY897" s="181"/>
      <c r="GZ897" s="181"/>
      <c r="HA897" s="181"/>
      <c r="HB897" s="181"/>
      <c r="HC897" s="181"/>
      <c r="HD897" s="181"/>
      <c r="HE897" s="181"/>
      <c r="HF897" s="181"/>
      <c r="HG897" s="181"/>
      <c r="HH897" s="181"/>
      <c r="HI897" s="181"/>
      <c r="HJ897" s="181"/>
      <c r="HK897" s="181"/>
      <c r="HL897" s="181"/>
      <c r="HM897" s="181"/>
      <c r="HN897" s="181"/>
      <c r="HO897" s="181"/>
      <c r="HP897" s="181"/>
      <c r="HQ897" s="181"/>
      <c r="HR897" s="181"/>
      <c r="HS897" s="181"/>
      <c r="HT897" s="181"/>
      <c r="HU897" s="181"/>
      <c r="HV897" s="181"/>
      <c r="HW897" s="181"/>
      <c r="HX897" s="181"/>
      <c r="HY897" s="181"/>
      <c r="HZ897" s="181"/>
      <c r="IA897" s="181"/>
      <c r="IB897" s="181"/>
      <c r="IC897" s="181"/>
      <c r="ID897" s="181"/>
      <c r="IE897" s="181"/>
      <c r="IF897" s="181"/>
      <c r="IG897" s="181"/>
      <c r="IH897" s="181"/>
      <c r="II897" s="181"/>
      <c r="IJ897" s="181"/>
      <c r="IK897" s="181"/>
      <c r="IL897" s="181"/>
      <c r="IM897" s="181"/>
      <c r="IN897" s="181"/>
      <c r="IO897" s="181"/>
      <c r="IP897" s="181"/>
      <c r="IQ897" s="181"/>
      <c r="IR897" s="181"/>
      <c r="IS897" s="181"/>
      <c r="IT897" s="181"/>
      <c r="IU897" s="181"/>
      <c r="IV897" s="181"/>
      <c r="IW897" s="181"/>
      <c r="IX897" s="181"/>
      <c r="IY897" s="181"/>
      <c r="IZ897" s="181"/>
      <c r="JA897" s="181"/>
      <c r="JB897" s="181"/>
      <c r="JC897" s="181"/>
      <c r="JD897" s="181"/>
      <c r="JE897" s="181"/>
      <c r="JF897" s="181"/>
      <c r="JG897" s="181"/>
      <c r="JH897" s="181"/>
      <c r="JI897" s="181"/>
      <c r="JJ897" s="181"/>
      <c r="JK897" s="181"/>
      <c r="JL897" s="181"/>
      <c r="JM897" s="181"/>
      <c r="JN897" s="181"/>
      <c r="JO897" s="181"/>
      <c r="JP897" s="181"/>
      <c r="JQ897" s="181"/>
      <c r="JR897" s="181"/>
      <c r="JS897" s="181"/>
      <c r="JT897" s="181"/>
      <c r="JU897" s="181"/>
      <c r="JV897" s="181"/>
      <c r="JW897" s="181"/>
      <c r="JX897" s="181"/>
      <c r="JY897" s="181"/>
      <c r="JZ897" s="181"/>
      <c r="KA897" s="181"/>
      <c r="KB897" s="181"/>
      <c r="KC897" s="181"/>
      <c r="KD897" s="181"/>
      <c r="KE897" s="181"/>
      <c r="KF897" s="181"/>
      <c r="KG897" s="181"/>
      <c r="KH897" s="181"/>
      <c r="KI897" s="181"/>
      <c r="KJ897" s="181"/>
      <c r="KK897" s="181"/>
      <c r="KL897" s="181"/>
      <c r="KM897" s="181"/>
      <c r="KN897" s="181"/>
      <c r="KO897" s="181"/>
      <c r="KP897" s="181"/>
      <c r="KQ897" s="181"/>
      <c r="KR897" s="181"/>
      <c r="KS897" s="181"/>
      <c r="KT897" s="181"/>
      <c r="KU897" s="181"/>
      <c r="KV897" s="181"/>
      <c r="KW897" s="181"/>
      <c r="KX897" s="181"/>
      <c r="KY897" s="181"/>
      <c r="KZ897" s="181"/>
      <c r="LA897" s="181"/>
      <c r="LB897" s="181"/>
      <c r="LC897" s="181"/>
      <c r="LD897" s="181"/>
      <c r="LE897" s="181"/>
      <c r="LF897" s="181"/>
      <c r="LG897" s="181"/>
      <c r="LH897" s="181"/>
      <c r="LI897" s="181"/>
      <c r="LJ897" s="181"/>
      <c r="LK897" s="181"/>
      <c r="LL897" s="181"/>
      <c r="LM897" s="181"/>
      <c r="LN897" s="181"/>
      <c r="LO897" s="181"/>
      <c r="LP897" s="181"/>
      <c r="LQ897" s="181"/>
      <c r="LR897" s="181"/>
      <c r="LS897" s="181"/>
      <c r="LT897" s="181"/>
      <c r="LU897" s="181"/>
      <c r="LV897" s="181"/>
      <c r="LW897" s="181"/>
      <c r="LX897" s="181"/>
      <c r="LY897" s="181"/>
      <c r="LZ897" s="181"/>
      <c r="MA897" s="181"/>
      <c r="MB897" s="181"/>
      <c r="MC897" s="181"/>
      <c r="MD897" s="181"/>
      <c r="ME897" s="181"/>
      <c r="MF897" s="181"/>
      <c r="MG897" s="181"/>
      <c r="MH897" s="181"/>
      <c r="MI897" s="181"/>
      <c r="MJ897" s="181"/>
      <c r="MK897" s="181"/>
      <c r="ML897" s="181"/>
      <c r="MM897" s="181"/>
      <c r="MN897" s="181"/>
      <c r="MO897" s="181"/>
      <c r="MP897" s="181"/>
      <c r="MQ897" s="181"/>
      <c r="MR897" s="181"/>
      <c r="MS897" s="181"/>
      <c r="MT897" s="181"/>
      <c r="MU897" s="181"/>
      <c r="MV897" s="181"/>
      <c r="MW897" s="181"/>
      <c r="MX897" s="181"/>
      <c r="MY897" s="181"/>
      <c r="MZ897" s="181"/>
      <c r="NA897" s="181"/>
      <c r="NB897" s="181"/>
      <c r="NC897" s="181"/>
      <c r="ND897" s="181"/>
      <c r="NE897" s="181"/>
      <c r="NF897" s="181"/>
      <c r="NG897" s="181"/>
      <c r="NH897" s="181"/>
      <c r="NI897" s="181"/>
      <c r="NJ897" s="181"/>
      <c r="NK897" s="181"/>
      <c r="NL897" s="181"/>
      <c r="NM897" s="181"/>
      <c r="NN897" s="181"/>
      <c r="NO897" s="181"/>
      <c r="NP897" s="181"/>
      <c r="NQ897" s="181"/>
      <c r="NR897" s="181"/>
      <c r="NS897" s="181"/>
      <c r="NT897" s="181"/>
      <c r="NU897" s="181"/>
      <c r="NV897" s="181"/>
      <c r="NW897" s="181"/>
      <c r="NX897" s="181"/>
      <c r="NY897" s="181"/>
      <c r="NZ897" s="181"/>
      <c r="OA897" s="181"/>
      <c r="OB897" s="181"/>
      <c r="OC897" s="181"/>
      <c r="OD897" s="181"/>
      <c r="OE897" s="181"/>
      <c r="OF897" s="181"/>
      <c r="OG897" s="181"/>
      <c r="OH897" s="181"/>
      <c r="OI897" s="181"/>
      <c r="OJ897" s="181"/>
      <c r="OK897" s="181"/>
      <c r="OL897" s="181"/>
      <c r="OM897" s="181"/>
      <c r="ON897" s="181"/>
      <c r="OO897" s="181"/>
      <c r="OP897" s="181"/>
      <c r="OQ897" s="181"/>
      <c r="OR897" s="181"/>
      <c r="OS897" s="181"/>
      <c r="OT897" s="181"/>
      <c r="OU897" s="181"/>
      <c r="OV897" s="181"/>
      <c r="OW897" s="181"/>
      <c r="OX897" s="181"/>
      <c r="OY897" s="181"/>
      <c r="OZ897" s="181"/>
      <c r="PA897" s="181"/>
      <c r="PB897" s="181"/>
      <c r="PC897" s="181"/>
      <c r="PD897" s="181"/>
      <c r="PE897" s="181"/>
      <c r="PF897" s="181"/>
      <c r="PG897" s="181"/>
      <c r="PH897" s="181"/>
      <c r="PI897" s="181"/>
      <c r="PJ897" s="181"/>
      <c r="PK897" s="181"/>
      <c r="PL897" s="181"/>
      <c r="PM897" s="181"/>
      <c r="PN897" s="181"/>
      <c r="PO897" s="181"/>
      <c r="PP897" s="181"/>
      <c r="PQ897" s="181"/>
      <c r="PR897" s="181"/>
      <c r="PS897" s="181"/>
      <c r="PT897" s="181"/>
      <c r="PU897" s="181"/>
      <c r="PV897" s="181"/>
      <c r="PW897" s="181"/>
      <c r="PX897" s="181"/>
      <c r="PY897" s="181"/>
      <c r="PZ897" s="181"/>
      <c r="QA897" s="181"/>
      <c r="QB897" s="181"/>
      <c r="QC897" s="181"/>
      <c r="QD897" s="181"/>
      <c r="QE897" s="181"/>
      <c r="QF897" s="181"/>
      <c r="QG897" s="181"/>
      <c r="QH897" s="181"/>
      <c r="QI897" s="181"/>
      <c r="QJ897" s="181"/>
      <c r="QK897" s="181"/>
      <c r="QL897" s="181"/>
      <c r="QM897" s="181"/>
      <c r="QN897" s="181"/>
      <c r="QO897" s="181"/>
      <c r="QP897" s="181"/>
      <c r="QQ897" s="181"/>
      <c r="QR897" s="181"/>
      <c r="QS897" s="181"/>
      <c r="QT897" s="181"/>
      <c r="QU897" s="181"/>
      <c r="QV897" s="181"/>
      <c r="QW897" s="181"/>
      <c r="QX897" s="181"/>
      <c r="QY897" s="181"/>
      <c r="QZ897" s="181"/>
      <c r="RA897" s="181"/>
      <c r="RB897" s="181"/>
      <c r="RC897" s="181"/>
      <c r="RD897" s="181"/>
      <c r="RE897" s="181"/>
      <c r="RF897" s="181"/>
      <c r="RG897" s="181"/>
      <c r="RH897" s="181"/>
      <c r="RI897" s="181"/>
      <c r="RJ897" s="181"/>
      <c r="RK897" s="181"/>
      <c r="RL897" s="181"/>
      <c r="RM897" s="181"/>
      <c r="RN897" s="181"/>
      <c r="RO897" s="181"/>
      <c r="RP897" s="181"/>
      <c r="RQ897" s="181"/>
      <c r="RR897" s="181"/>
      <c r="RS897" s="181"/>
      <c r="RT897" s="181"/>
      <c r="RU897" s="181"/>
      <c r="RV897" s="181"/>
      <c r="RW897" s="181"/>
      <c r="RX897" s="181"/>
      <c r="RY897" s="181"/>
      <c r="RZ897" s="181"/>
      <c r="SA897" s="181"/>
      <c r="SB897" s="181"/>
      <c r="SC897" s="181"/>
      <c r="SD897" s="181"/>
      <c r="SE897" s="181"/>
      <c r="SF897" s="181"/>
      <c r="SG897" s="181"/>
      <c r="SH897" s="181"/>
      <c r="SI897" s="181"/>
      <c r="SJ897" s="181"/>
      <c r="SK897" s="181"/>
      <c r="SL897" s="181"/>
      <c r="SM897" s="181"/>
      <c r="SN897" s="181"/>
      <c r="SO897" s="181"/>
      <c r="SP897" s="181"/>
      <c r="SQ897" s="181"/>
      <c r="SR897" s="181"/>
      <c r="SS897" s="181"/>
      <c r="ST897" s="181"/>
      <c r="SU897" s="181"/>
      <c r="SV897" s="181"/>
      <c r="SW897" s="181"/>
      <c r="SX897" s="181"/>
      <c r="SY897" s="181"/>
      <c r="SZ897" s="181"/>
      <c r="TA897" s="181"/>
      <c r="TB897" s="181"/>
      <c r="TC897" s="181"/>
      <c r="TD897" s="181"/>
      <c r="TE897" s="181"/>
      <c r="TF897" s="181"/>
      <c r="TG897" s="181"/>
      <c r="TH897" s="181"/>
      <c r="TI897" s="181"/>
      <c r="TJ897" s="181"/>
      <c r="TK897" s="181"/>
      <c r="TL897" s="181"/>
      <c r="TM897" s="181"/>
      <c r="TN897" s="181"/>
      <c r="TO897" s="181"/>
      <c r="TP897" s="181"/>
      <c r="TQ897" s="181"/>
      <c r="TR897" s="181"/>
      <c r="TS897" s="181"/>
      <c r="TT897" s="181"/>
      <c r="TU897" s="181"/>
      <c r="TV897" s="181"/>
      <c r="TW897" s="181"/>
      <c r="TX897" s="181"/>
      <c r="TY897" s="181"/>
      <c r="TZ897" s="181"/>
      <c r="UA897" s="181"/>
      <c r="UB897" s="181"/>
      <c r="UC897" s="181"/>
      <c r="UD897" s="181"/>
      <c r="UE897" s="181"/>
      <c r="UF897" s="181"/>
      <c r="UG897" s="181"/>
      <c r="UH897" s="181"/>
      <c r="UI897" s="181"/>
      <c r="UJ897" s="181"/>
      <c r="UK897" s="181"/>
      <c r="UL897" s="181"/>
      <c r="UM897" s="181"/>
      <c r="UN897" s="181"/>
      <c r="UO897" s="181"/>
      <c r="UP897" s="181"/>
      <c r="UQ897" s="181"/>
      <c r="UR897" s="181"/>
      <c r="US897" s="181"/>
      <c r="UT897" s="181"/>
      <c r="UU897" s="181"/>
      <c r="UV897" s="181"/>
      <c r="UW897" s="181"/>
      <c r="UX897" s="181"/>
      <c r="UY897" s="181"/>
      <c r="UZ897" s="181"/>
      <c r="VA897" s="181"/>
      <c r="VB897" s="181"/>
      <c r="VC897" s="181"/>
      <c r="VD897" s="181"/>
      <c r="VE897" s="181"/>
      <c r="VF897" s="181"/>
      <c r="VG897" s="181"/>
      <c r="VH897" s="181"/>
      <c r="VI897" s="181"/>
      <c r="VJ897" s="181"/>
      <c r="VK897" s="181"/>
      <c r="VL897" s="181"/>
      <c r="VM897" s="181"/>
      <c r="VN897" s="181"/>
      <c r="VO897" s="181"/>
      <c r="VP897" s="181"/>
      <c r="VQ897" s="181"/>
      <c r="VR897" s="181"/>
      <c r="VS897" s="181"/>
      <c r="VT897" s="181"/>
      <c r="VU897" s="181"/>
      <c r="VV897" s="181"/>
      <c r="VW897" s="181"/>
      <c r="VX897" s="181"/>
      <c r="VY897" s="181"/>
      <c r="VZ897" s="181"/>
      <c r="WA897" s="181"/>
      <c r="WB897" s="181"/>
      <c r="WC897" s="181"/>
      <c r="WD897" s="181"/>
      <c r="WE897" s="181"/>
      <c r="WF897" s="181"/>
      <c r="WG897" s="181"/>
      <c r="WH897" s="181"/>
      <c r="WI897" s="181"/>
      <c r="WJ897" s="181"/>
      <c r="WK897" s="181"/>
      <c r="WL897" s="181"/>
      <c r="WM897" s="181"/>
      <c r="WN897" s="181"/>
      <c r="WO897" s="181"/>
      <c r="WP897" s="181"/>
      <c r="WQ897" s="181"/>
      <c r="WR897" s="181"/>
      <c r="WS897" s="181"/>
      <c r="WT897" s="181"/>
      <c r="WU897" s="181"/>
      <c r="WV897" s="181"/>
      <c r="WW897" s="181"/>
      <c r="WX897" s="181"/>
      <c r="WY897" s="181"/>
      <c r="WZ897" s="181"/>
      <c r="XA897" s="181"/>
      <c r="XB897" s="181"/>
      <c r="XC897" s="181"/>
      <c r="XD897" s="181"/>
      <c r="XE897" s="181"/>
      <c r="XF897" s="181"/>
      <c r="XG897" s="181"/>
      <c r="XH897" s="181"/>
      <c r="XI897" s="181"/>
      <c r="XJ897" s="181"/>
      <c r="XK897" s="181"/>
      <c r="XL897" s="181"/>
      <c r="XM897" s="181"/>
      <c r="XN897" s="181"/>
      <c r="XO897" s="181"/>
      <c r="XP897" s="181"/>
      <c r="XQ897" s="181"/>
      <c r="XR897" s="181"/>
      <c r="XS897" s="181"/>
      <c r="XT897" s="181"/>
      <c r="XU897" s="181"/>
      <c r="XV897" s="181"/>
      <c r="XW897" s="181"/>
      <c r="XX897" s="181"/>
      <c r="XY897" s="181"/>
      <c r="XZ897" s="181"/>
      <c r="YA897" s="181"/>
      <c r="YB897" s="181"/>
      <c r="YC897" s="181"/>
      <c r="YD897" s="181"/>
      <c r="YE897" s="181"/>
      <c r="YF897" s="181"/>
      <c r="YG897" s="181"/>
      <c r="YH897" s="181"/>
      <c r="YI897" s="181"/>
      <c r="YJ897" s="181"/>
      <c r="YK897" s="181"/>
      <c r="YL897" s="181"/>
      <c r="YM897" s="181"/>
      <c r="YN897" s="181"/>
      <c r="YO897" s="181"/>
      <c r="YP897" s="181"/>
      <c r="YQ897" s="181"/>
      <c r="YR897" s="181"/>
      <c r="YS897" s="181"/>
      <c r="YT897" s="181"/>
      <c r="YU897" s="181"/>
      <c r="YV897" s="181"/>
      <c r="YW897" s="181"/>
      <c r="YX897" s="181"/>
      <c r="YY897" s="181"/>
      <c r="YZ897" s="181"/>
      <c r="ZA897" s="181"/>
      <c r="ZB897" s="181"/>
      <c r="ZC897" s="181"/>
      <c r="ZD897" s="181"/>
      <c r="ZE897" s="181"/>
      <c r="ZF897" s="181"/>
      <c r="ZG897" s="181"/>
      <c r="ZH897" s="181"/>
      <c r="ZI897" s="181"/>
      <c r="ZJ897" s="181"/>
      <c r="ZK897" s="181"/>
      <c r="ZL897" s="181"/>
      <c r="ZM897" s="181"/>
      <c r="ZN897" s="181"/>
      <c r="ZO897" s="181"/>
      <c r="ZP897" s="181"/>
      <c r="ZQ897" s="181"/>
      <c r="ZR897" s="181"/>
      <c r="ZS897" s="181"/>
      <c r="ZT897" s="181"/>
      <c r="ZU897" s="181"/>
      <c r="ZV897" s="181"/>
      <c r="ZW897" s="181"/>
      <c r="ZX897" s="181"/>
      <c r="ZY897" s="181"/>
      <c r="ZZ897" s="181"/>
      <c r="AAA897" s="181"/>
      <c r="AAB897" s="181"/>
      <c r="AAC897" s="181"/>
      <c r="AAD897" s="181"/>
      <c r="AAE897" s="181"/>
      <c r="AAF897" s="181"/>
      <c r="AAG897" s="181"/>
      <c r="AAH897" s="181"/>
      <c r="AAI897" s="181"/>
      <c r="AAJ897" s="181"/>
      <c r="AAK897" s="181"/>
      <c r="AAL897" s="181"/>
      <c r="AAM897" s="181"/>
      <c r="AAN897" s="181"/>
      <c r="AAO897" s="181"/>
      <c r="AAP897" s="181"/>
      <c r="AAQ897" s="181"/>
      <c r="AAR897" s="181"/>
      <c r="AAS897" s="181"/>
      <c r="AAT897" s="181"/>
      <c r="AAU897" s="181"/>
      <c r="AAV897" s="181"/>
      <c r="AAW897" s="181"/>
      <c r="AAX897" s="181"/>
      <c r="AAY897" s="181"/>
      <c r="AAZ897" s="181"/>
      <c r="ABA897" s="181"/>
      <c r="ABB897" s="181"/>
      <c r="ABC897" s="181"/>
      <c r="ABD897" s="181"/>
      <c r="ABE897" s="181"/>
      <c r="ABF897" s="181"/>
      <c r="ABG897" s="181"/>
      <c r="ABH897" s="181"/>
      <c r="ABI897" s="181"/>
      <c r="ABJ897" s="181"/>
      <c r="ABK897" s="181"/>
      <c r="ABL897" s="181"/>
      <c r="ABM897" s="181"/>
      <c r="ABN897" s="181"/>
      <c r="ABO897" s="181"/>
      <c r="ABP897" s="181"/>
      <c r="ABQ897" s="181"/>
      <c r="ABR897" s="181"/>
      <c r="ABS897" s="181"/>
      <c r="ABT897" s="181"/>
      <c r="ABU897" s="181"/>
      <c r="ABV897" s="181"/>
      <c r="ABW897" s="181"/>
      <c r="ABX897" s="181"/>
      <c r="ABY897" s="181"/>
      <c r="ABZ897" s="181"/>
      <c r="ACA897" s="181"/>
      <c r="ACB897" s="181"/>
      <c r="ACC897" s="181"/>
      <c r="ACD897" s="181"/>
      <c r="ACE897" s="181"/>
      <c r="ACF897" s="181"/>
      <c r="ACG897" s="181"/>
      <c r="ACH897" s="181"/>
      <c r="ACI897" s="181"/>
      <c r="ACJ897" s="181"/>
      <c r="ACK897" s="181"/>
      <c r="ACL897" s="181"/>
      <c r="ACM897" s="181"/>
      <c r="ACN897" s="181"/>
      <c r="ACO897" s="181"/>
      <c r="ACP897" s="181"/>
      <c r="ACQ897" s="181"/>
      <c r="ACR897" s="181"/>
      <c r="ACS897" s="181"/>
      <c r="ACT897" s="181"/>
      <c r="ACU897" s="181"/>
      <c r="ACV897" s="181"/>
      <c r="ACW897" s="181"/>
      <c r="ACX897" s="181"/>
      <c r="ACY897" s="181"/>
      <c r="ACZ897" s="181"/>
      <c r="ADA897" s="181"/>
      <c r="ADB897" s="181"/>
      <c r="ADC897" s="181"/>
      <c r="ADD897" s="181"/>
      <c r="ADE897" s="181"/>
      <c r="ADF897" s="181"/>
      <c r="ADG897" s="181"/>
      <c r="ADH897" s="181"/>
      <c r="ADI897" s="181"/>
      <c r="ADJ897" s="181"/>
      <c r="ADK897" s="181"/>
      <c r="ADL897" s="181"/>
      <c r="ADM897" s="181"/>
      <c r="ADN897" s="181"/>
      <c r="ADO897" s="181"/>
      <c r="ADP897" s="181"/>
      <c r="ADQ897" s="181"/>
      <c r="ADR897" s="181"/>
      <c r="ADS897" s="181"/>
      <c r="ADT897" s="181"/>
      <c r="ADU897" s="181"/>
      <c r="ADV897" s="181"/>
      <c r="ADW897" s="181"/>
      <c r="ADX897" s="181"/>
      <c r="ADY897" s="181"/>
      <c r="ADZ897" s="181"/>
      <c r="AEA897" s="181"/>
      <c r="AEB897" s="181"/>
      <c r="AEC897" s="181"/>
      <c r="AED897" s="181"/>
      <c r="AEE897" s="181"/>
      <c r="AEF897" s="181"/>
      <c r="AEG897" s="181"/>
      <c r="AEH897" s="181"/>
      <c r="AEI897" s="181"/>
      <c r="AEJ897" s="181"/>
      <c r="AEK897" s="181"/>
      <c r="AEL897" s="181"/>
      <c r="AEM897" s="181"/>
      <c r="AEN897" s="181"/>
      <c r="AEO897" s="181"/>
      <c r="AEP897" s="181"/>
      <c r="AEQ897" s="181"/>
      <c r="AER897" s="181"/>
      <c r="AES897" s="181"/>
      <c r="AET897" s="181"/>
      <c r="AEU897" s="181"/>
      <c r="AEV897" s="181"/>
      <c r="AEW897" s="181"/>
      <c r="AEX897" s="181"/>
      <c r="AEY897" s="181"/>
      <c r="AEZ897" s="181"/>
      <c r="AFA897" s="181"/>
      <c r="AFB897" s="181"/>
      <c r="AFC897" s="181"/>
      <c r="AFD897" s="181"/>
      <c r="AFE897" s="181"/>
      <c r="AFF897" s="181"/>
      <c r="AFG897" s="181"/>
      <c r="AFH897" s="181"/>
      <c r="AFI897" s="181"/>
      <c r="AFJ897" s="181"/>
      <c r="AFK897" s="181"/>
      <c r="AFL897" s="181"/>
      <c r="AFM897" s="181"/>
      <c r="AFN897" s="181"/>
      <c r="AFO897" s="181"/>
      <c r="AFP897" s="181"/>
      <c r="AFQ897" s="181"/>
      <c r="AFR897" s="181"/>
      <c r="AFS897" s="181"/>
      <c r="AFT897" s="181"/>
      <c r="AFU897" s="181"/>
      <c r="AFV897" s="181"/>
      <c r="AFW897" s="181"/>
      <c r="AFX897" s="181"/>
      <c r="AFY897" s="181"/>
      <c r="AFZ897" s="181"/>
      <c r="AGA897" s="181"/>
      <c r="AGB897" s="181"/>
      <c r="AGC897" s="181"/>
      <c r="AGD897" s="181"/>
      <c r="AGE897" s="181"/>
      <c r="AGF897" s="181"/>
      <c r="AGG897" s="181"/>
      <c r="AGH897" s="181"/>
      <c r="AGI897" s="181"/>
      <c r="AGJ897" s="181"/>
      <c r="AGK897" s="181"/>
      <c r="AGL897" s="181"/>
      <c r="AGM897" s="181"/>
      <c r="AGN897" s="181"/>
      <c r="AGO897" s="181"/>
      <c r="AGP897" s="181"/>
      <c r="AGQ897" s="181"/>
      <c r="AGR897" s="181"/>
      <c r="AGS897" s="181"/>
      <c r="AGT897" s="181"/>
      <c r="AGU897" s="181"/>
      <c r="AGV897" s="181"/>
      <c r="AGW897" s="181"/>
      <c r="AGX897" s="181"/>
      <c r="AGY897" s="181"/>
      <c r="AGZ897" s="181"/>
      <c r="AHA897" s="181"/>
      <c r="AHB897" s="181"/>
      <c r="AHC897" s="181"/>
      <c r="AHD897" s="181"/>
      <c r="AHE897" s="181"/>
      <c r="AHF897" s="181"/>
      <c r="AHG897" s="181"/>
      <c r="AHH897" s="181"/>
      <c r="AHI897" s="181"/>
      <c r="AHJ897" s="181"/>
      <c r="AHK897" s="181"/>
      <c r="AHL897" s="181"/>
      <c r="AHM897" s="181"/>
      <c r="AHN897" s="181"/>
      <c r="AHO897" s="181"/>
      <c r="AHP897" s="181"/>
      <c r="AHQ897" s="181"/>
      <c r="AHR897" s="181"/>
      <c r="AHS897" s="181"/>
      <c r="AHT897" s="181"/>
      <c r="AHU897" s="181"/>
      <c r="AHV897" s="181"/>
      <c r="AHW897" s="181"/>
      <c r="AHX897" s="181"/>
      <c r="AHY897" s="181"/>
      <c r="AHZ897" s="181"/>
      <c r="AIA897" s="181"/>
      <c r="AIB897" s="181"/>
      <c r="AIC897" s="181"/>
      <c r="AID897" s="181"/>
      <c r="AIE897" s="181"/>
      <c r="AIF897" s="181"/>
      <c r="AIG897" s="181"/>
      <c r="AIH897" s="181"/>
      <c r="AII897" s="181"/>
      <c r="AIJ897" s="181"/>
      <c r="AIK897" s="181"/>
      <c r="AIL897" s="181"/>
      <c r="AIM897" s="181"/>
      <c r="AIN897" s="181"/>
      <c r="AIO897" s="181"/>
      <c r="AIP897" s="181"/>
      <c r="AIQ897" s="181"/>
      <c r="AIR897" s="181"/>
      <c r="AIS897" s="181"/>
      <c r="AIT897" s="181"/>
      <c r="AIU897" s="181"/>
      <c r="AIV897" s="181"/>
      <c r="AIW897" s="181"/>
      <c r="AIX897" s="181"/>
      <c r="AIY897" s="181"/>
      <c r="AIZ897" s="181"/>
      <c r="AJA897" s="181"/>
      <c r="AJB897" s="181"/>
      <c r="AJC897" s="181"/>
      <c r="AJD897" s="181"/>
      <c r="AJE897" s="181"/>
      <c r="AJF897" s="181"/>
      <c r="AJG897" s="181"/>
      <c r="AJH897" s="181"/>
      <c r="AJI897" s="181"/>
      <c r="AJJ897" s="181"/>
      <c r="AJK897" s="181"/>
      <c r="AJL897" s="181"/>
      <c r="AJM897" s="181"/>
      <c r="AJN897" s="181"/>
      <c r="AJO897" s="181"/>
      <c r="AJP897" s="181"/>
      <c r="AJQ897" s="181"/>
      <c r="AJR897" s="181"/>
      <c r="AJS897" s="181"/>
      <c r="AJT897" s="181"/>
      <c r="AJU897" s="181"/>
      <c r="AJV897" s="181"/>
      <c r="AJW897" s="181"/>
      <c r="AJX897" s="181"/>
      <c r="AJY897" s="181"/>
      <c r="AJZ897" s="181"/>
      <c r="AKA897" s="181"/>
      <c r="AKB897" s="181"/>
      <c r="AKC897" s="181"/>
      <c r="AKD897" s="181"/>
      <c r="AKE897" s="181"/>
      <c r="AKF897" s="181"/>
      <c r="AKG897" s="181"/>
      <c r="AKH897" s="181"/>
      <c r="AKI897" s="181"/>
      <c r="AKJ897" s="181"/>
      <c r="AKK897" s="181"/>
      <c r="AKL897" s="181"/>
      <c r="AKM897" s="181"/>
      <c r="AKN897" s="181"/>
      <c r="AKO897" s="181"/>
      <c r="AKP897" s="181"/>
      <c r="AKQ897" s="181"/>
      <c r="AKR897" s="181"/>
      <c r="AKS897" s="181"/>
      <c r="AKT897" s="181"/>
      <c r="AKU897" s="181"/>
      <c r="AKV897" s="181"/>
      <c r="AKW897" s="181"/>
      <c r="AKX897" s="181"/>
      <c r="AKY897" s="181"/>
      <c r="AKZ897" s="181"/>
      <c r="ALA897" s="181"/>
      <c r="ALB897" s="181"/>
      <c r="ALC897" s="181"/>
      <c r="ALD897" s="181"/>
      <c r="ALE897" s="181"/>
      <c r="ALF897" s="181"/>
      <c r="ALG897" s="181"/>
      <c r="ALH897" s="181"/>
      <c r="ALI897" s="181"/>
      <c r="ALJ897" s="181"/>
      <c r="ALK897" s="181"/>
      <c r="ALL897" s="181"/>
      <c r="ALM897" s="181"/>
      <c r="ALN897" s="181"/>
      <c r="ALO897" s="181"/>
      <c r="ALP897" s="181"/>
      <c r="ALQ897" s="181"/>
      <c r="ALR897" s="181"/>
      <c r="ALS897" s="181"/>
      <c r="ALT897" s="181"/>
      <c r="ALU897" s="181"/>
      <c r="ALV897" s="181"/>
      <c r="ALW897" s="181"/>
      <c r="ALX897" s="181"/>
      <c r="ALY897" s="181"/>
      <c r="ALZ897" s="181"/>
      <c r="AMA897" s="181"/>
      <c r="AMB897" s="181"/>
      <c r="AMC897" s="181"/>
      <c r="AMD897" s="181"/>
      <c r="AME897" s="181"/>
      <c r="AMF897" s="181"/>
      <c r="AMG897" s="181"/>
      <c r="AMH897" s="181"/>
      <c r="AMI897" s="181"/>
      <c r="AMJ897" s="181"/>
    </row>
    <row r="898" spans="1:1025" ht="24">
      <c r="A898" s="17"/>
      <c r="B8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898" s="51" t="s">
        <v>37</v>
      </c>
      <c r="D898" s="51">
        <v>11272</v>
      </c>
      <c r="E898" s="46">
        <v>2</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898" s="46">
        <f t="shared" ref="H898:H906" ca="1" si="93">ROUND(E898*G898,2)</f>
        <v>10.119999999999999</v>
      </c>
      <c r="I898" s="98"/>
      <c r="J898" s="104"/>
      <c r="K898" s="17" t="str">
        <f t="shared" si="92"/>
        <v>SEDUC E 44</v>
      </c>
    </row>
    <row r="899" spans="1:1025" ht="24">
      <c r="A899" s="17"/>
      <c r="B8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899" s="51" t="s">
        <v>37</v>
      </c>
      <c r="D899" s="51">
        <v>1091</v>
      </c>
      <c r="E899" s="46">
        <v>1</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899" s="46">
        <f t="shared" ca="1" si="93"/>
        <v>22.83</v>
      </c>
      <c r="I899" s="98"/>
      <c r="J899" s="104"/>
      <c r="K899" s="17" t="str">
        <f t="shared" si="92"/>
        <v>SEDUC E 44</v>
      </c>
    </row>
    <row r="900" spans="1:1025" ht="24">
      <c r="A900" s="17"/>
      <c r="B9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00" s="51" t="s">
        <v>37</v>
      </c>
      <c r="D900" s="51">
        <v>13348</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00" s="46">
        <f t="shared" ca="1" si="93"/>
        <v>2.06</v>
      </c>
      <c r="I900" s="98"/>
      <c r="J900" s="104"/>
      <c r="K900" s="17" t="str">
        <f t="shared" si="92"/>
        <v>SEDUC E 44</v>
      </c>
    </row>
    <row r="901" spans="1:1025">
      <c r="A901" s="17"/>
      <c r="B9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1" s="51" t="s">
        <v>19</v>
      </c>
      <c r="D901" s="51">
        <v>223</v>
      </c>
      <c r="E901" s="46">
        <v>1</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01" s="46">
        <f t="shared" ca="1" si="93"/>
        <v>1.04</v>
      </c>
      <c r="I901" s="98"/>
      <c r="J901" s="104"/>
      <c r="K901" s="17" t="str">
        <f t="shared" si="92"/>
        <v>SEDUC E 44</v>
      </c>
    </row>
    <row r="902" spans="1:1025" ht="24">
      <c r="A902" s="17"/>
      <c r="B9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02" s="51" t="s">
        <v>37</v>
      </c>
      <c r="D902" s="51">
        <v>3398</v>
      </c>
      <c r="E902" s="46">
        <v>2</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902" s="46">
        <f t="shared" ca="1" si="93"/>
        <v>7.02</v>
      </c>
      <c r="I902" s="98"/>
      <c r="J902" s="104"/>
      <c r="K902" s="17" t="str">
        <f t="shared" si="92"/>
        <v>SEDUC E 44</v>
      </c>
    </row>
    <row r="903" spans="1:1025" ht="24">
      <c r="A903" s="17"/>
      <c r="B9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903" s="51" t="s">
        <v>37</v>
      </c>
      <c r="D903" s="51">
        <v>432</v>
      </c>
      <c r="E903" s="46">
        <v>2</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903" s="46">
        <f t="shared" ca="1" si="93"/>
        <v>20.079999999999998</v>
      </c>
      <c r="I903" s="98"/>
      <c r="J903" s="104"/>
      <c r="K903" s="17" t="str">
        <f t="shared" si="92"/>
        <v>SEDUC E 44</v>
      </c>
    </row>
    <row r="904" spans="1:1025">
      <c r="A904" s="17"/>
      <c r="B9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4" s="51" t="s">
        <v>13</v>
      </c>
      <c r="D904" s="51">
        <v>90776</v>
      </c>
      <c r="E904" s="46">
        <v>0.25</v>
      </c>
      <c r="F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4" s="46">
        <f t="shared" ca="1" si="93"/>
        <v>6.34</v>
      </c>
      <c r="I904" s="98"/>
      <c r="J904" s="104"/>
      <c r="K904" s="17" t="str">
        <f t="shared" si="92"/>
        <v>SEDUC E 44</v>
      </c>
    </row>
    <row r="905" spans="1:1025">
      <c r="A905" s="17"/>
      <c r="B9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5" s="51" t="s">
        <v>13</v>
      </c>
      <c r="D905" s="51">
        <v>88279</v>
      </c>
      <c r="E905" s="46">
        <v>0.8</v>
      </c>
      <c r="F9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5" s="46">
        <f t="shared" ca="1" si="93"/>
        <v>23.23</v>
      </c>
      <c r="I905" s="98"/>
      <c r="J905" s="104"/>
      <c r="K905" s="17" t="str">
        <f t="shared" si="92"/>
        <v>SEDUC E 44</v>
      </c>
    </row>
    <row r="906" spans="1:1025">
      <c r="A906" s="17"/>
      <c r="B9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6" s="51" t="s">
        <v>13</v>
      </c>
      <c r="D906" s="51">
        <v>88247</v>
      </c>
      <c r="E906" s="46">
        <v>0.25</v>
      </c>
      <c r="F9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6" s="46">
        <f t="shared" ca="1" si="93"/>
        <v>3.87</v>
      </c>
      <c r="I906" s="98"/>
      <c r="J906" s="104"/>
      <c r="K906" s="17" t="str">
        <f t="shared" si="92"/>
        <v>SEDUC E 44</v>
      </c>
    </row>
    <row r="907" spans="1:1025">
      <c r="A907" s="130">
        <f ca="1">H907</f>
        <v>96.59</v>
      </c>
      <c r="B907" s="50" t="s">
        <v>14</v>
      </c>
      <c r="C907" s="51"/>
      <c r="D907" s="51"/>
      <c r="E907" s="46"/>
      <c r="F907" s="46"/>
      <c r="G907" s="46"/>
      <c r="H907" s="80">
        <f ca="1">SUM(H898:H906)</f>
        <v>96.59</v>
      </c>
      <c r="I907" s="98" t="str">
        <f>A896</f>
        <v>SEDUC E 44</v>
      </c>
      <c r="J907" s="122">
        <f ca="1">H907</f>
        <v>96.59</v>
      </c>
      <c r="K907" s="17" t="str">
        <f t="shared" si="92"/>
        <v>SEDUC E 44</v>
      </c>
    </row>
    <row r="908" spans="1:1025">
      <c r="A908" s="17"/>
      <c r="B908" s="162"/>
      <c r="C908" s="163"/>
      <c r="D908" s="163"/>
      <c r="E908" s="162"/>
      <c r="F908" s="162"/>
      <c r="G908" s="162"/>
      <c r="H908" s="162"/>
      <c r="I908" s="98"/>
      <c r="J908" s="104"/>
      <c r="K908" s="17" t="str">
        <f t="shared" si="92"/>
        <v>SEDUC E 44</v>
      </c>
    </row>
    <row r="909" spans="1:1025" ht="20.25">
      <c r="B909" s="372" t="str">
        <f>A910</f>
        <v>SEDUC E 45</v>
      </c>
      <c r="C909" s="373"/>
      <c r="D909" s="373"/>
      <c r="E909" s="373"/>
      <c r="F909" s="373"/>
      <c r="G909" s="373"/>
      <c r="H909" s="374"/>
      <c r="I909" s="98"/>
      <c r="J909" s="104"/>
      <c r="K909" s="96" t="str">
        <f>B909</f>
        <v>SEDUC E 45</v>
      </c>
      <c r="AMK909" s="17"/>
    </row>
    <row r="910" spans="1:1025">
      <c r="A910" s="17" t="s">
        <v>136</v>
      </c>
      <c r="B910" s="385" t="s">
        <v>137</v>
      </c>
      <c r="C910" s="386"/>
      <c r="D910" s="386"/>
      <c r="E910" s="386"/>
      <c r="F910" s="387"/>
      <c r="G910" s="82" t="s">
        <v>4</v>
      </c>
      <c r="H910" s="36" t="s">
        <v>5</v>
      </c>
      <c r="I910" s="98"/>
      <c r="J910" s="104"/>
      <c r="K910" s="17" t="str">
        <f t="shared" ref="K910:K949" si="94">K909</f>
        <v>SEDUC E 45</v>
      </c>
    </row>
    <row r="911" spans="1:1025" s="20" customFormat="1">
      <c r="A911" s="181"/>
      <c r="B911" s="39" t="s">
        <v>6</v>
      </c>
      <c r="C911" s="39" t="s">
        <v>7</v>
      </c>
      <c r="D911" s="39" t="s">
        <v>8</v>
      </c>
      <c r="E911" s="39" t="s">
        <v>9</v>
      </c>
      <c r="F911" s="39" t="s">
        <v>10</v>
      </c>
      <c r="G911" s="83" t="s">
        <v>11</v>
      </c>
      <c r="H911" s="39" t="s">
        <v>12</v>
      </c>
      <c r="I911" s="182"/>
      <c r="J911" s="183"/>
      <c r="K911" s="17" t="str">
        <f t="shared" si="94"/>
        <v>SEDUC E 45</v>
      </c>
      <c r="L911" s="181"/>
      <c r="M911" s="181"/>
      <c r="N911" s="181"/>
      <c r="O911" s="181"/>
      <c r="P911" s="181"/>
      <c r="Q911" s="181"/>
      <c r="R911" s="181"/>
      <c r="S911" s="181"/>
      <c r="T911" s="181"/>
      <c r="U911" s="181"/>
      <c r="V911" s="181"/>
      <c r="W911" s="181"/>
      <c r="X911" s="181"/>
      <c r="Y911" s="181"/>
      <c r="Z911" s="181"/>
      <c r="AA911" s="181"/>
      <c r="AB911" s="181"/>
      <c r="AC911" s="181"/>
      <c r="AD911" s="181"/>
      <c r="AE911" s="181"/>
      <c r="AF911" s="181"/>
      <c r="AG911" s="181"/>
      <c r="AH911" s="181"/>
      <c r="AI911" s="181"/>
      <c r="AJ911" s="181"/>
      <c r="AK911" s="181"/>
      <c r="AL911" s="181"/>
      <c r="AM911" s="181"/>
      <c r="AN911" s="181"/>
      <c r="AO911" s="181"/>
      <c r="AP911" s="181"/>
      <c r="AQ911" s="181"/>
      <c r="AR911" s="181"/>
      <c r="AS911" s="181"/>
      <c r="AT911" s="181"/>
      <c r="AU911" s="181"/>
      <c r="AV911" s="181"/>
      <c r="AW911" s="181"/>
      <c r="AX911" s="181"/>
      <c r="AY911" s="181"/>
      <c r="AZ911" s="181"/>
      <c r="BA911" s="181"/>
      <c r="BB911" s="181"/>
      <c r="BC911" s="181"/>
      <c r="BD911" s="181"/>
      <c r="BE911" s="181"/>
      <c r="BF911" s="181"/>
      <c r="BG911" s="181"/>
      <c r="BH911" s="181"/>
      <c r="BI911" s="181"/>
      <c r="BJ911" s="181"/>
      <c r="BK911" s="181"/>
      <c r="BL911" s="181"/>
      <c r="BM911" s="181"/>
      <c r="BN911" s="181"/>
      <c r="BO911" s="181"/>
      <c r="BP911" s="181"/>
      <c r="BQ911" s="181"/>
      <c r="BR911" s="181"/>
      <c r="BS911" s="181"/>
      <c r="BT911" s="181"/>
      <c r="BU911" s="181"/>
      <c r="BV911" s="181"/>
      <c r="BW911" s="181"/>
      <c r="BX911" s="181"/>
      <c r="BY911" s="181"/>
      <c r="BZ911" s="181"/>
      <c r="CA911" s="181"/>
      <c r="CB911" s="181"/>
      <c r="CC911" s="181"/>
      <c r="CD911" s="181"/>
      <c r="CE911" s="181"/>
      <c r="CF911" s="181"/>
      <c r="CG911" s="181"/>
      <c r="CH911" s="181"/>
      <c r="CI911" s="181"/>
      <c r="CJ911" s="181"/>
      <c r="CK911" s="181"/>
      <c r="CL911" s="181"/>
      <c r="CM911" s="181"/>
      <c r="CN911" s="181"/>
      <c r="CO911" s="181"/>
      <c r="CP911" s="181"/>
      <c r="CQ911" s="181"/>
      <c r="CR911" s="181"/>
      <c r="CS911" s="181"/>
      <c r="CT911" s="181"/>
      <c r="CU911" s="181"/>
      <c r="CV911" s="181"/>
      <c r="CW911" s="181"/>
      <c r="CX911" s="181"/>
      <c r="CY911" s="181"/>
      <c r="CZ911" s="181"/>
      <c r="DA911" s="181"/>
      <c r="DB911" s="181"/>
      <c r="DC911" s="181"/>
      <c r="DD911" s="181"/>
      <c r="DE911" s="181"/>
      <c r="DF911" s="181"/>
      <c r="DG911" s="181"/>
      <c r="DH911" s="181"/>
      <c r="DI911" s="181"/>
      <c r="DJ911" s="181"/>
      <c r="DK911" s="181"/>
      <c r="DL911" s="181"/>
      <c r="DM911" s="181"/>
      <c r="DN911" s="181"/>
      <c r="DO911" s="181"/>
      <c r="DP911" s="181"/>
      <c r="DQ911" s="181"/>
      <c r="DR911" s="181"/>
      <c r="DS911" s="181"/>
      <c r="DT911" s="181"/>
      <c r="DU911" s="181"/>
      <c r="DV911" s="181"/>
      <c r="DW911" s="181"/>
      <c r="DX911" s="181"/>
      <c r="DY911" s="181"/>
      <c r="DZ911" s="181"/>
      <c r="EA911" s="181"/>
      <c r="EB911" s="181"/>
      <c r="EC911" s="181"/>
      <c r="ED911" s="181"/>
      <c r="EE911" s="181"/>
      <c r="EF911" s="181"/>
      <c r="EG911" s="181"/>
      <c r="EH911" s="181"/>
      <c r="EI911" s="181"/>
      <c r="EJ911" s="181"/>
      <c r="EK911" s="181"/>
      <c r="EL911" s="181"/>
      <c r="EM911" s="181"/>
      <c r="EN911" s="181"/>
      <c r="EO911" s="181"/>
      <c r="EP911" s="181"/>
      <c r="EQ911" s="181"/>
      <c r="ER911" s="181"/>
      <c r="ES911" s="181"/>
      <c r="ET911" s="181"/>
      <c r="EU911" s="181"/>
      <c r="EV911" s="181"/>
      <c r="EW911" s="181"/>
      <c r="EX911" s="181"/>
      <c r="EY911" s="181"/>
      <c r="EZ911" s="181"/>
      <c r="FA911" s="181"/>
      <c r="FB911" s="181"/>
      <c r="FC911" s="181"/>
      <c r="FD911" s="181"/>
      <c r="FE911" s="181"/>
      <c r="FF911" s="181"/>
      <c r="FG911" s="181"/>
      <c r="FH911" s="181"/>
      <c r="FI911" s="181"/>
      <c r="FJ911" s="181"/>
      <c r="FK911" s="181"/>
      <c r="FL911" s="181"/>
      <c r="FM911" s="181"/>
      <c r="FN911" s="181"/>
      <c r="FO911" s="181"/>
      <c r="FP911" s="181"/>
      <c r="FQ911" s="181"/>
      <c r="FR911" s="181"/>
      <c r="FS911" s="181"/>
      <c r="FT911" s="181"/>
      <c r="FU911" s="181"/>
      <c r="FV911" s="181"/>
      <c r="FW911" s="181"/>
      <c r="FX911" s="181"/>
      <c r="FY911" s="181"/>
      <c r="FZ911" s="181"/>
      <c r="GA911" s="181"/>
      <c r="GB911" s="181"/>
      <c r="GC911" s="181"/>
      <c r="GD911" s="181"/>
      <c r="GE911" s="181"/>
      <c r="GF911" s="181"/>
      <c r="GG911" s="181"/>
      <c r="GH911" s="181"/>
      <c r="GI911" s="181"/>
      <c r="GJ911" s="181"/>
      <c r="GK911" s="181"/>
      <c r="GL911" s="181"/>
      <c r="GM911" s="181"/>
      <c r="GN911" s="181"/>
      <c r="GO911" s="181"/>
      <c r="GP911" s="181"/>
      <c r="GQ911" s="181"/>
      <c r="GR911" s="181"/>
      <c r="GS911" s="181"/>
      <c r="GT911" s="181"/>
      <c r="GU911" s="181"/>
      <c r="GV911" s="181"/>
      <c r="GW911" s="181"/>
      <c r="GX911" s="181"/>
      <c r="GY911" s="181"/>
      <c r="GZ911" s="181"/>
      <c r="HA911" s="181"/>
      <c r="HB911" s="181"/>
      <c r="HC911" s="181"/>
      <c r="HD911" s="181"/>
      <c r="HE911" s="181"/>
      <c r="HF911" s="181"/>
      <c r="HG911" s="181"/>
      <c r="HH911" s="181"/>
      <c r="HI911" s="181"/>
      <c r="HJ911" s="181"/>
      <c r="HK911" s="181"/>
      <c r="HL911" s="181"/>
      <c r="HM911" s="181"/>
      <c r="HN911" s="181"/>
      <c r="HO911" s="181"/>
      <c r="HP911" s="181"/>
      <c r="HQ911" s="181"/>
      <c r="HR911" s="181"/>
      <c r="HS911" s="181"/>
      <c r="HT911" s="181"/>
      <c r="HU911" s="181"/>
      <c r="HV911" s="181"/>
      <c r="HW911" s="181"/>
      <c r="HX911" s="181"/>
      <c r="HY911" s="181"/>
      <c r="HZ911" s="181"/>
      <c r="IA911" s="181"/>
      <c r="IB911" s="181"/>
      <c r="IC911" s="181"/>
      <c r="ID911" s="181"/>
      <c r="IE911" s="181"/>
      <c r="IF911" s="181"/>
      <c r="IG911" s="181"/>
      <c r="IH911" s="181"/>
      <c r="II911" s="181"/>
      <c r="IJ911" s="181"/>
      <c r="IK911" s="181"/>
      <c r="IL911" s="181"/>
      <c r="IM911" s="181"/>
      <c r="IN911" s="181"/>
      <c r="IO911" s="181"/>
      <c r="IP911" s="181"/>
      <c r="IQ911" s="181"/>
      <c r="IR911" s="181"/>
      <c r="IS911" s="181"/>
      <c r="IT911" s="181"/>
      <c r="IU911" s="181"/>
      <c r="IV911" s="181"/>
      <c r="IW911" s="181"/>
      <c r="IX911" s="181"/>
      <c r="IY911" s="181"/>
      <c r="IZ911" s="181"/>
      <c r="JA911" s="181"/>
      <c r="JB911" s="181"/>
      <c r="JC911" s="181"/>
      <c r="JD911" s="181"/>
      <c r="JE911" s="181"/>
      <c r="JF911" s="181"/>
      <c r="JG911" s="181"/>
      <c r="JH911" s="181"/>
      <c r="JI911" s="181"/>
      <c r="JJ911" s="181"/>
      <c r="JK911" s="181"/>
      <c r="JL911" s="181"/>
      <c r="JM911" s="181"/>
      <c r="JN911" s="181"/>
      <c r="JO911" s="181"/>
      <c r="JP911" s="181"/>
      <c r="JQ911" s="181"/>
      <c r="JR911" s="181"/>
      <c r="JS911" s="181"/>
      <c r="JT911" s="181"/>
      <c r="JU911" s="181"/>
      <c r="JV911" s="181"/>
      <c r="JW911" s="181"/>
      <c r="JX911" s="181"/>
      <c r="JY911" s="181"/>
      <c r="JZ911" s="181"/>
      <c r="KA911" s="181"/>
      <c r="KB911" s="181"/>
      <c r="KC911" s="181"/>
      <c r="KD911" s="181"/>
      <c r="KE911" s="181"/>
      <c r="KF911" s="181"/>
      <c r="KG911" s="181"/>
      <c r="KH911" s="181"/>
      <c r="KI911" s="181"/>
      <c r="KJ911" s="181"/>
      <c r="KK911" s="181"/>
      <c r="KL911" s="181"/>
      <c r="KM911" s="181"/>
      <c r="KN911" s="181"/>
      <c r="KO911" s="181"/>
      <c r="KP911" s="181"/>
      <c r="KQ911" s="181"/>
      <c r="KR911" s="181"/>
      <c r="KS911" s="181"/>
      <c r="KT911" s="181"/>
      <c r="KU911" s="181"/>
      <c r="KV911" s="181"/>
      <c r="KW911" s="181"/>
      <c r="KX911" s="181"/>
      <c r="KY911" s="181"/>
      <c r="KZ911" s="181"/>
      <c r="LA911" s="181"/>
      <c r="LB911" s="181"/>
      <c r="LC911" s="181"/>
      <c r="LD911" s="181"/>
      <c r="LE911" s="181"/>
      <c r="LF911" s="181"/>
      <c r="LG911" s="181"/>
      <c r="LH911" s="181"/>
      <c r="LI911" s="181"/>
      <c r="LJ911" s="181"/>
      <c r="LK911" s="181"/>
      <c r="LL911" s="181"/>
      <c r="LM911" s="181"/>
      <c r="LN911" s="181"/>
      <c r="LO911" s="181"/>
      <c r="LP911" s="181"/>
      <c r="LQ911" s="181"/>
      <c r="LR911" s="181"/>
      <c r="LS911" s="181"/>
      <c r="LT911" s="181"/>
      <c r="LU911" s="181"/>
      <c r="LV911" s="181"/>
      <c r="LW911" s="181"/>
      <c r="LX911" s="181"/>
      <c r="LY911" s="181"/>
      <c r="LZ911" s="181"/>
      <c r="MA911" s="181"/>
      <c r="MB911" s="181"/>
      <c r="MC911" s="181"/>
      <c r="MD911" s="181"/>
      <c r="ME911" s="181"/>
      <c r="MF911" s="181"/>
      <c r="MG911" s="181"/>
      <c r="MH911" s="181"/>
      <c r="MI911" s="181"/>
      <c r="MJ911" s="181"/>
      <c r="MK911" s="181"/>
      <c r="ML911" s="181"/>
      <c r="MM911" s="181"/>
      <c r="MN911" s="181"/>
      <c r="MO911" s="181"/>
      <c r="MP911" s="181"/>
      <c r="MQ911" s="181"/>
      <c r="MR911" s="181"/>
      <c r="MS911" s="181"/>
      <c r="MT911" s="181"/>
      <c r="MU911" s="181"/>
      <c r="MV911" s="181"/>
      <c r="MW911" s="181"/>
      <c r="MX911" s="181"/>
      <c r="MY911" s="181"/>
      <c r="MZ911" s="181"/>
      <c r="NA911" s="181"/>
      <c r="NB911" s="181"/>
      <c r="NC911" s="181"/>
      <c r="ND911" s="181"/>
      <c r="NE911" s="181"/>
      <c r="NF911" s="181"/>
      <c r="NG911" s="181"/>
      <c r="NH911" s="181"/>
      <c r="NI911" s="181"/>
      <c r="NJ911" s="181"/>
      <c r="NK911" s="181"/>
      <c r="NL911" s="181"/>
      <c r="NM911" s="181"/>
      <c r="NN911" s="181"/>
      <c r="NO911" s="181"/>
      <c r="NP911" s="181"/>
      <c r="NQ911" s="181"/>
      <c r="NR911" s="181"/>
      <c r="NS911" s="181"/>
      <c r="NT911" s="181"/>
      <c r="NU911" s="181"/>
      <c r="NV911" s="181"/>
      <c r="NW911" s="181"/>
      <c r="NX911" s="181"/>
      <c r="NY911" s="181"/>
      <c r="NZ911" s="181"/>
      <c r="OA911" s="181"/>
      <c r="OB911" s="181"/>
      <c r="OC911" s="181"/>
      <c r="OD911" s="181"/>
      <c r="OE911" s="181"/>
      <c r="OF911" s="181"/>
      <c r="OG911" s="181"/>
      <c r="OH911" s="181"/>
      <c r="OI911" s="181"/>
      <c r="OJ911" s="181"/>
      <c r="OK911" s="181"/>
      <c r="OL911" s="181"/>
      <c r="OM911" s="181"/>
      <c r="ON911" s="181"/>
      <c r="OO911" s="181"/>
      <c r="OP911" s="181"/>
      <c r="OQ911" s="181"/>
      <c r="OR911" s="181"/>
      <c r="OS911" s="181"/>
      <c r="OT911" s="181"/>
      <c r="OU911" s="181"/>
      <c r="OV911" s="181"/>
      <c r="OW911" s="181"/>
      <c r="OX911" s="181"/>
      <c r="OY911" s="181"/>
      <c r="OZ911" s="181"/>
      <c r="PA911" s="181"/>
      <c r="PB911" s="181"/>
      <c r="PC911" s="181"/>
      <c r="PD911" s="181"/>
      <c r="PE911" s="181"/>
      <c r="PF911" s="181"/>
      <c r="PG911" s="181"/>
      <c r="PH911" s="181"/>
      <c r="PI911" s="181"/>
      <c r="PJ911" s="181"/>
      <c r="PK911" s="181"/>
      <c r="PL911" s="181"/>
      <c r="PM911" s="181"/>
      <c r="PN911" s="181"/>
      <c r="PO911" s="181"/>
      <c r="PP911" s="181"/>
      <c r="PQ911" s="181"/>
      <c r="PR911" s="181"/>
      <c r="PS911" s="181"/>
      <c r="PT911" s="181"/>
      <c r="PU911" s="181"/>
      <c r="PV911" s="181"/>
      <c r="PW911" s="181"/>
      <c r="PX911" s="181"/>
      <c r="PY911" s="181"/>
      <c r="PZ911" s="181"/>
      <c r="QA911" s="181"/>
      <c r="QB911" s="181"/>
      <c r="QC911" s="181"/>
      <c r="QD911" s="181"/>
      <c r="QE911" s="181"/>
      <c r="QF911" s="181"/>
      <c r="QG911" s="181"/>
      <c r="QH911" s="181"/>
      <c r="QI911" s="181"/>
      <c r="QJ911" s="181"/>
      <c r="QK911" s="181"/>
      <c r="QL911" s="181"/>
      <c r="QM911" s="181"/>
      <c r="QN911" s="181"/>
      <c r="QO911" s="181"/>
      <c r="QP911" s="181"/>
      <c r="QQ911" s="181"/>
      <c r="QR911" s="181"/>
      <c r="QS911" s="181"/>
      <c r="QT911" s="181"/>
      <c r="QU911" s="181"/>
      <c r="QV911" s="181"/>
      <c r="QW911" s="181"/>
      <c r="QX911" s="181"/>
      <c r="QY911" s="181"/>
      <c r="QZ911" s="181"/>
      <c r="RA911" s="181"/>
      <c r="RB911" s="181"/>
      <c r="RC911" s="181"/>
      <c r="RD911" s="181"/>
      <c r="RE911" s="181"/>
      <c r="RF911" s="181"/>
      <c r="RG911" s="181"/>
      <c r="RH911" s="181"/>
      <c r="RI911" s="181"/>
      <c r="RJ911" s="181"/>
      <c r="RK911" s="181"/>
      <c r="RL911" s="181"/>
      <c r="RM911" s="181"/>
      <c r="RN911" s="181"/>
      <c r="RO911" s="181"/>
      <c r="RP911" s="181"/>
      <c r="RQ911" s="181"/>
      <c r="RR911" s="181"/>
      <c r="RS911" s="181"/>
      <c r="RT911" s="181"/>
      <c r="RU911" s="181"/>
      <c r="RV911" s="181"/>
      <c r="RW911" s="181"/>
      <c r="RX911" s="181"/>
      <c r="RY911" s="181"/>
      <c r="RZ911" s="181"/>
      <c r="SA911" s="181"/>
      <c r="SB911" s="181"/>
      <c r="SC911" s="181"/>
      <c r="SD911" s="181"/>
      <c r="SE911" s="181"/>
      <c r="SF911" s="181"/>
      <c r="SG911" s="181"/>
      <c r="SH911" s="181"/>
      <c r="SI911" s="181"/>
      <c r="SJ911" s="181"/>
      <c r="SK911" s="181"/>
      <c r="SL911" s="181"/>
      <c r="SM911" s="181"/>
      <c r="SN911" s="181"/>
      <c r="SO911" s="181"/>
      <c r="SP911" s="181"/>
      <c r="SQ911" s="181"/>
      <c r="SR911" s="181"/>
      <c r="SS911" s="181"/>
      <c r="ST911" s="181"/>
      <c r="SU911" s="181"/>
      <c r="SV911" s="181"/>
      <c r="SW911" s="181"/>
      <c r="SX911" s="181"/>
      <c r="SY911" s="181"/>
      <c r="SZ911" s="181"/>
      <c r="TA911" s="181"/>
      <c r="TB911" s="181"/>
      <c r="TC911" s="181"/>
      <c r="TD911" s="181"/>
      <c r="TE911" s="181"/>
      <c r="TF911" s="181"/>
      <c r="TG911" s="181"/>
      <c r="TH911" s="181"/>
      <c r="TI911" s="181"/>
      <c r="TJ911" s="181"/>
      <c r="TK911" s="181"/>
      <c r="TL911" s="181"/>
      <c r="TM911" s="181"/>
      <c r="TN911" s="181"/>
      <c r="TO911" s="181"/>
      <c r="TP911" s="181"/>
      <c r="TQ911" s="181"/>
      <c r="TR911" s="181"/>
      <c r="TS911" s="181"/>
      <c r="TT911" s="181"/>
      <c r="TU911" s="181"/>
      <c r="TV911" s="181"/>
      <c r="TW911" s="181"/>
      <c r="TX911" s="181"/>
      <c r="TY911" s="181"/>
      <c r="TZ911" s="181"/>
      <c r="UA911" s="181"/>
      <c r="UB911" s="181"/>
      <c r="UC911" s="181"/>
      <c r="UD911" s="181"/>
      <c r="UE911" s="181"/>
      <c r="UF911" s="181"/>
      <c r="UG911" s="181"/>
      <c r="UH911" s="181"/>
      <c r="UI911" s="181"/>
      <c r="UJ911" s="181"/>
      <c r="UK911" s="181"/>
      <c r="UL911" s="181"/>
      <c r="UM911" s="181"/>
      <c r="UN911" s="181"/>
      <c r="UO911" s="181"/>
      <c r="UP911" s="181"/>
      <c r="UQ911" s="181"/>
      <c r="UR911" s="181"/>
      <c r="US911" s="181"/>
      <c r="UT911" s="181"/>
      <c r="UU911" s="181"/>
      <c r="UV911" s="181"/>
      <c r="UW911" s="181"/>
      <c r="UX911" s="181"/>
      <c r="UY911" s="181"/>
      <c r="UZ911" s="181"/>
      <c r="VA911" s="181"/>
      <c r="VB911" s="181"/>
      <c r="VC911" s="181"/>
      <c r="VD911" s="181"/>
      <c r="VE911" s="181"/>
      <c r="VF911" s="181"/>
      <c r="VG911" s="181"/>
      <c r="VH911" s="181"/>
      <c r="VI911" s="181"/>
      <c r="VJ911" s="181"/>
      <c r="VK911" s="181"/>
      <c r="VL911" s="181"/>
      <c r="VM911" s="181"/>
      <c r="VN911" s="181"/>
      <c r="VO911" s="181"/>
      <c r="VP911" s="181"/>
      <c r="VQ911" s="181"/>
      <c r="VR911" s="181"/>
      <c r="VS911" s="181"/>
      <c r="VT911" s="181"/>
      <c r="VU911" s="181"/>
      <c r="VV911" s="181"/>
      <c r="VW911" s="181"/>
      <c r="VX911" s="181"/>
      <c r="VY911" s="181"/>
      <c r="VZ911" s="181"/>
      <c r="WA911" s="181"/>
      <c r="WB911" s="181"/>
      <c r="WC911" s="181"/>
      <c r="WD911" s="181"/>
      <c r="WE911" s="181"/>
      <c r="WF911" s="181"/>
      <c r="WG911" s="181"/>
      <c r="WH911" s="181"/>
      <c r="WI911" s="181"/>
      <c r="WJ911" s="181"/>
      <c r="WK911" s="181"/>
      <c r="WL911" s="181"/>
      <c r="WM911" s="181"/>
      <c r="WN911" s="181"/>
      <c r="WO911" s="181"/>
      <c r="WP911" s="181"/>
      <c r="WQ911" s="181"/>
      <c r="WR911" s="181"/>
      <c r="WS911" s="181"/>
      <c r="WT911" s="181"/>
      <c r="WU911" s="181"/>
      <c r="WV911" s="181"/>
      <c r="WW911" s="181"/>
      <c r="WX911" s="181"/>
      <c r="WY911" s="181"/>
      <c r="WZ911" s="181"/>
      <c r="XA911" s="181"/>
      <c r="XB911" s="181"/>
      <c r="XC911" s="181"/>
      <c r="XD911" s="181"/>
      <c r="XE911" s="181"/>
      <c r="XF911" s="181"/>
      <c r="XG911" s="181"/>
      <c r="XH911" s="181"/>
      <c r="XI911" s="181"/>
      <c r="XJ911" s="181"/>
      <c r="XK911" s="181"/>
      <c r="XL911" s="181"/>
      <c r="XM911" s="181"/>
      <c r="XN911" s="181"/>
      <c r="XO911" s="181"/>
      <c r="XP911" s="181"/>
      <c r="XQ911" s="181"/>
      <c r="XR911" s="181"/>
      <c r="XS911" s="181"/>
      <c r="XT911" s="181"/>
      <c r="XU911" s="181"/>
      <c r="XV911" s="181"/>
      <c r="XW911" s="181"/>
      <c r="XX911" s="181"/>
      <c r="XY911" s="181"/>
      <c r="XZ911" s="181"/>
      <c r="YA911" s="181"/>
      <c r="YB911" s="181"/>
      <c r="YC911" s="181"/>
      <c r="YD911" s="181"/>
      <c r="YE911" s="181"/>
      <c r="YF911" s="181"/>
      <c r="YG911" s="181"/>
      <c r="YH911" s="181"/>
      <c r="YI911" s="181"/>
      <c r="YJ911" s="181"/>
      <c r="YK911" s="181"/>
      <c r="YL911" s="181"/>
      <c r="YM911" s="181"/>
      <c r="YN911" s="181"/>
      <c r="YO911" s="181"/>
      <c r="YP911" s="181"/>
      <c r="YQ911" s="181"/>
      <c r="YR911" s="181"/>
      <c r="YS911" s="181"/>
      <c r="YT911" s="181"/>
      <c r="YU911" s="181"/>
      <c r="YV911" s="181"/>
      <c r="YW911" s="181"/>
      <c r="YX911" s="181"/>
      <c r="YY911" s="181"/>
      <c r="YZ911" s="181"/>
      <c r="ZA911" s="181"/>
      <c r="ZB911" s="181"/>
      <c r="ZC911" s="181"/>
      <c r="ZD911" s="181"/>
      <c r="ZE911" s="181"/>
      <c r="ZF911" s="181"/>
      <c r="ZG911" s="181"/>
      <c r="ZH911" s="181"/>
      <c r="ZI911" s="181"/>
      <c r="ZJ911" s="181"/>
      <c r="ZK911" s="181"/>
      <c r="ZL911" s="181"/>
      <c r="ZM911" s="181"/>
      <c r="ZN911" s="181"/>
      <c r="ZO911" s="181"/>
      <c r="ZP911" s="181"/>
      <c r="ZQ911" s="181"/>
      <c r="ZR911" s="181"/>
      <c r="ZS911" s="181"/>
      <c r="ZT911" s="181"/>
      <c r="ZU911" s="181"/>
      <c r="ZV911" s="181"/>
      <c r="ZW911" s="181"/>
      <c r="ZX911" s="181"/>
      <c r="ZY911" s="181"/>
      <c r="ZZ911" s="181"/>
      <c r="AAA911" s="181"/>
      <c r="AAB911" s="181"/>
      <c r="AAC911" s="181"/>
      <c r="AAD911" s="181"/>
      <c r="AAE911" s="181"/>
      <c r="AAF911" s="181"/>
      <c r="AAG911" s="181"/>
      <c r="AAH911" s="181"/>
      <c r="AAI911" s="181"/>
      <c r="AAJ911" s="181"/>
      <c r="AAK911" s="181"/>
      <c r="AAL911" s="181"/>
      <c r="AAM911" s="181"/>
      <c r="AAN911" s="181"/>
      <c r="AAO911" s="181"/>
      <c r="AAP911" s="181"/>
      <c r="AAQ911" s="181"/>
      <c r="AAR911" s="181"/>
      <c r="AAS911" s="181"/>
      <c r="AAT911" s="181"/>
      <c r="AAU911" s="181"/>
      <c r="AAV911" s="181"/>
      <c r="AAW911" s="181"/>
      <c r="AAX911" s="181"/>
      <c r="AAY911" s="181"/>
      <c r="AAZ911" s="181"/>
      <c r="ABA911" s="181"/>
      <c r="ABB911" s="181"/>
      <c r="ABC911" s="181"/>
      <c r="ABD911" s="181"/>
      <c r="ABE911" s="181"/>
      <c r="ABF911" s="181"/>
      <c r="ABG911" s="181"/>
      <c r="ABH911" s="181"/>
      <c r="ABI911" s="181"/>
      <c r="ABJ911" s="181"/>
      <c r="ABK911" s="181"/>
      <c r="ABL911" s="181"/>
      <c r="ABM911" s="181"/>
      <c r="ABN911" s="181"/>
      <c r="ABO911" s="181"/>
      <c r="ABP911" s="181"/>
      <c r="ABQ911" s="181"/>
      <c r="ABR911" s="181"/>
      <c r="ABS911" s="181"/>
      <c r="ABT911" s="181"/>
      <c r="ABU911" s="181"/>
      <c r="ABV911" s="181"/>
      <c r="ABW911" s="181"/>
      <c r="ABX911" s="181"/>
      <c r="ABY911" s="181"/>
      <c r="ABZ911" s="181"/>
      <c r="ACA911" s="181"/>
      <c r="ACB911" s="181"/>
      <c r="ACC911" s="181"/>
      <c r="ACD911" s="181"/>
      <c r="ACE911" s="181"/>
      <c r="ACF911" s="181"/>
      <c r="ACG911" s="181"/>
      <c r="ACH911" s="181"/>
      <c r="ACI911" s="181"/>
      <c r="ACJ911" s="181"/>
      <c r="ACK911" s="181"/>
      <c r="ACL911" s="181"/>
      <c r="ACM911" s="181"/>
      <c r="ACN911" s="181"/>
      <c r="ACO911" s="181"/>
      <c r="ACP911" s="181"/>
      <c r="ACQ911" s="181"/>
      <c r="ACR911" s="181"/>
      <c r="ACS911" s="181"/>
      <c r="ACT911" s="181"/>
      <c r="ACU911" s="181"/>
      <c r="ACV911" s="181"/>
      <c r="ACW911" s="181"/>
      <c r="ACX911" s="181"/>
      <c r="ACY911" s="181"/>
      <c r="ACZ911" s="181"/>
      <c r="ADA911" s="181"/>
      <c r="ADB911" s="181"/>
      <c r="ADC911" s="181"/>
      <c r="ADD911" s="181"/>
      <c r="ADE911" s="181"/>
      <c r="ADF911" s="181"/>
      <c r="ADG911" s="181"/>
      <c r="ADH911" s="181"/>
      <c r="ADI911" s="181"/>
      <c r="ADJ911" s="181"/>
      <c r="ADK911" s="181"/>
      <c r="ADL911" s="181"/>
      <c r="ADM911" s="181"/>
      <c r="ADN911" s="181"/>
      <c r="ADO911" s="181"/>
      <c r="ADP911" s="181"/>
      <c r="ADQ911" s="181"/>
      <c r="ADR911" s="181"/>
      <c r="ADS911" s="181"/>
      <c r="ADT911" s="181"/>
      <c r="ADU911" s="181"/>
      <c r="ADV911" s="181"/>
      <c r="ADW911" s="181"/>
      <c r="ADX911" s="181"/>
      <c r="ADY911" s="181"/>
      <c r="ADZ911" s="181"/>
      <c r="AEA911" s="181"/>
      <c r="AEB911" s="181"/>
      <c r="AEC911" s="181"/>
      <c r="AED911" s="181"/>
      <c r="AEE911" s="181"/>
      <c r="AEF911" s="181"/>
      <c r="AEG911" s="181"/>
      <c r="AEH911" s="181"/>
      <c r="AEI911" s="181"/>
      <c r="AEJ911" s="181"/>
      <c r="AEK911" s="181"/>
      <c r="AEL911" s="181"/>
      <c r="AEM911" s="181"/>
      <c r="AEN911" s="181"/>
      <c r="AEO911" s="181"/>
      <c r="AEP911" s="181"/>
      <c r="AEQ911" s="181"/>
      <c r="AER911" s="181"/>
      <c r="AES911" s="181"/>
      <c r="AET911" s="181"/>
      <c r="AEU911" s="181"/>
      <c r="AEV911" s="181"/>
      <c r="AEW911" s="181"/>
      <c r="AEX911" s="181"/>
      <c r="AEY911" s="181"/>
      <c r="AEZ911" s="181"/>
      <c r="AFA911" s="181"/>
      <c r="AFB911" s="181"/>
      <c r="AFC911" s="181"/>
      <c r="AFD911" s="181"/>
      <c r="AFE911" s="181"/>
      <c r="AFF911" s="181"/>
      <c r="AFG911" s="181"/>
      <c r="AFH911" s="181"/>
      <c r="AFI911" s="181"/>
      <c r="AFJ911" s="181"/>
      <c r="AFK911" s="181"/>
      <c r="AFL911" s="181"/>
      <c r="AFM911" s="181"/>
      <c r="AFN911" s="181"/>
      <c r="AFO911" s="181"/>
      <c r="AFP911" s="181"/>
      <c r="AFQ911" s="181"/>
      <c r="AFR911" s="181"/>
      <c r="AFS911" s="181"/>
      <c r="AFT911" s="181"/>
      <c r="AFU911" s="181"/>
      <c r="AFV911" s="181"/>
      <c r="AFW911" s="181"/>
      <c r="AFX911" s="181"/>
      <c r="AFY911" s="181"/>
      <c r="AFZ911" s="181"/>
      <c r="AGA911" s="181"/>
      <c r="AGB911" s="181"/>
      <c r="AGC911" s="181"/>
      <c r="AGD911" s="181"/>
      <c r="AGE911" s="181"/>
      <c r="AGF911" s="181"/>
      <c r="AGG911" s="181"/>
      <c r="AGH911" s="181"/>
      <c r="AGI911" s="181"/>
      <c r="AGJ911" s="181"/>
      <c r="AGK911" s="181"/>
      <c r="AGL911" s="181"/>
      <c r="AGM911" s="181"/>
      <c r="AGN911" s="181"/>
      <c r="AGO911" s="181"/>
      <c r="AGP911" s="181"/>
      <c r="AGQ911" s="181"/>
      <c r="AGR911" s="181"/>
      <c r="AGS911" s="181"/>
      <c r="AGT911" s="181"/>
      <c r="AGU911" s="181"/>
      <c r="AGV911" s="181"/>
      <c r="AGW911" s="181"/>
      <c r="AGX911" s="181"/>
      <c r="AGY911" s="181"/>
      <c r="AGZ911" s="181"/>
      <c r="AHA911" s="181"/>
      <c r="AHB911" s="181"/>
      <c r="AHC911" s="181"/>
      <c r="AHD911" s="181"/>
      <c r="AHE911" s="181"/>
      <c r="AHF911" s="181"/>
      <c r="AHG911" s="181"/>
      <c r="AHH911" s="181"/>
      <c r="AHI911" s="181"/>
      <c r="AHJ911" s="181"/>
      <c r="AHK911" s="181"/>
      <c r="AHL911" s="181"/>
      <c r="AHM911" s="181"/>
      <c r="AHN911" s="181"/>
      <c r="AHO911" s="181"/>
      <c r="AHP911" s="181"/>
      <c r="AHQ911" s="181"/>
      <c r="AHR911" s="181"/>
      <c r="AHS911" s="181"/>
      <c r="AHT911" s="181"/>
      <c r="AHU911" s="181"/>
      <c r="AHV911" s="181"/>
      <c r="AHW911" s="181"/>
      <c r="AHX911" s="181"/>
      <c r="AHY911" s="181"/>
      <c r="AHZ911" s="181"/>
      <c r="AIA911" s="181"/>
      <c r="AIB911" s="181"/>
      <c r="AIC911" s="181"/>
      <c r="AID911" s="181"/>
      <c r="AIE911" s="181"/>
      <c r="AIF911" s="181"/>
      <c r="AIG911" s="181"/>
      <c r="AIH911" s="181"/>
      <c r="AII911" s="181"/>
      <c r="AIJ911" s="181"/>
      <c r="AIK911" s="181"/>
      <c r="AIL911" s="181"/>
      <c r="AIM911" s="181"/>
      <c r="AIN911" s="181"/>
      <c r="AIO911" s="181"/>
      <c r="AIP911" s="181"/>
      <c r="AIQ911" s="181"/>
      <c r="AIR911" s="181"/>
      <c r="AIS911" s="181"/>
      <c r="AIT911" s="181"/>
      <c r="AIU911" s="181"/>
      <c r="AIV911" s="181"/>
      <c r="AIW911" s="181"/>
      <c r="AIX911" s="181"/>
      <c r="AIY911" s="181"/>
      <c r="AIZ911" s="181"/>
      <c r="AJA911" s="181"/>
      <c r="AJB911" s="181"/>
      <c r="AJC911" s="181"/>
      <c r="AJD911" s="181"/>
      <c r="AJE911" s="181"/>
      <c r="AJF911" s="181"/>
      <c r="AJG911" s="181"/>
      <c r="AJH911" s="181"/>
      <c r="AJI911" s="181"/>
      <c r="AJJ911" s="181"/>
      <c r="AJK911" s="181"/>
      <c r="AJL911" s="181"/>
      <c r="AJM911" s="181"/>
      <c r="AJN911" s="181"/>
      <c r="AJO911" s="181"/>
      <c r="AJP911" s="181"/>
      <c r="AJQ911" s="181"/>
      <c r="AJR911" s="181"/>
      <c r="AJS911" s="181"/>
      <c r="AJT911" s="181"/>
      <c r="AJU911" s="181"/>
      <c r="AJV911" s="181"/>
      <c r="AJW911" s="181"/>
      <c r="AJX911" s="181"/>
      <c r="AJY911" s="181"/>
      <c r="AJZ911" s="181"/>
      <c r="AKA911" s="181"/>
      <c r="AKB911" s="181"/>
      <c r="AKC911" s="181"/>
      <c r="AKD911" s="181"/>
      <c r="AKE911" s="181"/>
      <c r="AKF911" s="181"/>
      <c r="AKG911" s="181"/>
      <c r="AKH911" s="181"/>
      <c r="AKI911" s="181"/>
      <c r="AKJ911" s="181"/>
      <c r="AKK911" s="181"/>
      <c r="AKL911" s="181"/>
      <c r="AKM911" s="181"/>
      <c r="AKN911" s="181"/>
      <c r="AKO911" s="181"/>
      <c r="AKP911" s="181"/>
      <c r="AKQ911" s="181"/>
      <c r="AKR911" s="181"/>
      <c r="AKS911" s="181"/>
      <c r="AKT911" s="181"/>
      <c r="AKU911" s="181"/>
      <c r="AKV911" s="181"/>
      <c r="AKW911" s="181"/>
      <c r="AKX911" s="181"/>
      <c r="AKY911" s="181"/>
      <c r="AKZ911" s="181"/>
      <c r="ALA911" s="181"/>
      <c r="ALB911" s="181"/>
      <c r="ALC911" s="181"/>
      <c r="ALD911" s="181"/>
      <c r="ALE911" s="181"/>
      <c r="ALF911" s="181"/>
      <c r="ALG911" s="181"/>
      <c r="ALH911" s="181"/>
      <c r="ALI911" s="181"/>
      <c r="ALJ911" s="181"/>
      <c r="ALK911" s="181"/>
      <c r="ALL911" s="181"/>
      <c r="ALM911" s="181"/>
      <c r="ALN911" s="181"/>
      <c r="ALO911" s="181"/>
      <c r="ALP911" s="181"/>
      <c r="ALQ911" s="181"/>
      <c r="ALR911" s="181"/>
      <c r="ALS911" s="181"/>
      <c r="ALT911" s="181"/>
      <c r="ALU911" s="181"/>
      <c r="ALV911" s="181"/>
      <c r="ALW911" s="181"/>
      <c r="ALX911" s="181"/>
      <c r="ALY911" s="181"/>
      <c r="ALZ911" s="181"/>
      <c r="AMA911" s="181"/>
      <c r="AMB911" s="181"/>
      <c r="AMC911" s="181"/>
      <c r="AMD911" s="181"/>
      <c r="AME911" s="181"/>
      <c r="AMF911" s="181"/>
      <c r="AMG911" s="181"/>
      <c r="AMH911" s="181"/>
      <c r="AMI911" s="181"/>
      <c r="AMJ911" s="181"/>
    </row>
    <row r="912" spans="1:1025" ht="24">
      <c r="A912" s="17"/>
      <c r="B9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912" s="51" t="s">
        <v>37</v>
      </c>
      <c r="D912" s="51">
        <v>1091</v>
      </c>
      <c r="E912" s="46">
        <v>1</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912" s="46">
        <f t="shared" ref="H912:H920" ca="1" si="95">ROUND(E912*G912,2)</f>
        <v>22.83</v>
      </c>
      <c r="I912" s="98"/>
      <c r="J912" s="104"/>
      <c r="K912" s="17" t="str">
        <f t="shared" si="94"/>
        <v>SEDUC E 45</v>
      </c>
    </row>
    <row r="913" spans="1:1025" ht="24">
      <c r="A913" s="17"/>
      <c r="B9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13" s="51" t="s">
        <v>37</v>
      </c>
      <c r="D913" s="51">
        <v>13348</v>
      </c>
      <c r="E913" s="46">
        <v>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3" s="46">
        <f t="shared" ca="1" si="95"/>
        <v>2.06</v>
      </c>
      <c r="I913" s="98"/>
      <c r="J913" s="104"/>
      <c r="K913" s="17" t="str">
        <f t="shared" si="94"/>
        <v>SEDUC E 45</v>
      </c>
    </row>
    <row r="914" spans="1:1025">
      <c r="A914" s="17"/>
      <c r="B9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4" s="51" t="s">
        <v>19</v>
      </c>
      <c r="D914" s="51">
        <v>223</v>
      </c>
      <c r="E914" s="46">
        <v>1</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4" s="46">
        <f t="shared" ca="1" si="95"/>
        <v>1.04</v>
      </c>
      <c r="I914" s="98"/>
      <c r="J914" s="104"/>
      <c r="K914" s="17" t="str">
        <f t="shared" si="94"/>
        <v>SEDUC E 45</v>
      </c>
    </row>
    <row r="915" spans="1:1025">
      <c r="A915" s="17"/>
      <c r="B9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5" s="51" t="s">
        <v>19</v>
      </c>
      <c r="D915" s="48">
        <v>958</v>
      </c>
      <c r="E915" s="46">
        <v>0.05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5" s="46">
        <f t="shared" ca="1" si="95"/>
        <v>2.63</v>
      </c>
      <c r="I915" s="98"/>
      <c r="J915" s="104"/>
      <c r="K915" s="17" t="str">
        <f t="shared" si="94"/>
        <v>SEDUC E 45</v>
      </c>
    </row>
    <row r="916" spans="1:1025">
      <c r="A916" s="17"/>
      <c r="B9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916" s="51" t="s">
        <v>37</v>
      </c>
      <c r="D916" s="51">
        <v>407</v>
      </c>
      <c r="E916" s="46">
        <v>0.02</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916" s="46">
        <f t="shared" ca="1" si="95"/>
        <v>1.1200000000000001</v>
      </c>
      <c r="I916" s="98"/>
      <c r="J916" s="104"/>
      <c r="K916" s="17" t="str">
        <f t="shared" si="94"/>
        <v>SEDUC E 45</v>
      </c>
    </row>
    <row r="917" spans="1:1025" ht="24">
      <c r="A917" s="17"/>
      <c r="B9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17" s="51" t="s">
        <v>37</v>
      </c>
      <c r="D917" s="51">
        <v>3398</v>
      </c>
      <c r="E917" s="46">
        <v>2</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917" s="46">
        <f t="shared" ca="1" si="95"/>
        <v>7.02</v>
      </c>
      <c r="I917" s="98"/>
      <c r="J917" s="104"/>
      <c r="K917" s="17" t="str">
        <f t="shared" si="94"/>
        <v>SEDUC E 45</v>
      </c>
    </row>
    <row r="918" spans="1:1025">
      <c r="A918" s="17"/>
      <c r="B9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8" s="51" t="s">
        <v>13</v>
      </c>
      <c r="D918" s="51">
        <v>90776</v>
      </c>
      <c r="E918" s="46">
        <v>0.25</v>
      </c>
      <c r="F9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8" s="46">
        <f t="shared" ca="1" si="95"/>
        <v>6.34</v>
      </c>
      <c r="I918" s="98"/>
      <c r="J918" s="104"/>
      <c r="K918" s="17" t="str">
        <f t="shared" si="94"/>
        <v>SEDUC E 45</v>
      </c>
    </row>
    <row r="919" spans="1:1025">
      <c r="A919" s="17"/>
      <c r="B9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9" s="51" t="s">
        <v>13</v>
      </c>
      <c r="D919" s="51">
        <v>88279</v>
      </c>
      <c r="E919" s="46">
        <v>0.8</v>
      </c>
      <c r="F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9" s="46">
        <f t="shared" ca="1" si="95"/>
        <v>23.23</v>
      </c>
      <c r="I919" s="98"/>
      <c r="J919" s="104"/>
      <c r="K919" s="17" t="str">
        <f t="shared" si="94"/>
        <v>SEDUC E 45</v>
      </c>
    </row>
    <row r="920" spans="1:1025">
      <c r="A920" s="17"/>
      <c r="B9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0" s="51" t="s">
        <v>13</v>
      </c>
      <c r="D920" s="51">
        <v>88247</v>
      </c>
      <c r="E920" s="46">
        <v>0.25</v>
      </c>
      <c r="F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20" s="46">
        <f t="shared" ca="1" si="95"/>
        <v>3.87</v>
      </c>
      <c r="I920" s="98"/>
      <c r="J920" s="104"/>
      <c r="K920" s="17" t="str">
        <f t="shared" si="94"/>
        <v>SEDUC E 45</v>
      </c>
    </row>
    <row r="921" spans="1:1025">
      <c r="A921" s="130">
        <f ca="1">H921</f>
        <v>70.14</v>
      </c>
      <c r="B921" s="50" t="s">
        <v>14</v>
      </c>
      <c r="C921" s="51"/>
      <c r="D921" s="51"/>
      <c r="E921" s="46"/>
      <c r="F921" s="46"/>
      <c r="G921" s="46"/>
      <c r="H921" s="80">
        <f ca="1">SUM(H912:H920)</f>
        <v>70.14</v>
      </c>
      <c r="I921" s="98" t="str">
        <f>A910</f>
        <v>SEDUC E 45</v>
      </c>
      <c r="J921" s="122">
        <f ca="1">H921</f>
        <v>70.14</v>
      </c>
      <c r="K921" s="17" t="str">
        <f t="shared" si="94"/>
        <v>SEDUC E 45</v>
      </c>
    </row>
    <row r="922" spans="1:1025">
      <c r="A922" s="17"/>
      <c r="B922" s="69"/>
      <c r="C922" s="70"/>
      <c r="D922" s="70"/>
      <c r="E922" s="71"/>
      <c r="F922" s="72"/>
      <c r="G922" s="167"/>
      <c r="H922" s="81"/>
      <c r="I922" s="98"/>
      <c r="J922" s="104"/>
      <c r="K922" s="17" t="str">
        <f t="shared" si="94"/>
        <v>SEDUC E 45</v>
      </c>
    </row>
    <row r="923" spans="1:1025" ht="20.25">
      <c r="B923" s="372" t="str">
        <f>A924</f>
        <v>SEDUC E 46</v>
      </c>
      <c r="C923" s="373"/>
      <c r="D923" s="373"/>
      <c r="E923" s="373"/>
      <c r="F923" s="373"/>
      <c r="G923" s="373"/>
      <c r="H923" s="374"/>
      <c r="I923" s="98"/>
      <c r="J923" s="104"/>
      <c r="K923" s="96" t="str">
        <f>B923</f>
        <v>SEDUC E 46</v>
      </c>
      <c r="AMK923" s="17"/>
    </row>
    <row r="924" spans="1:1025">
      <c r="A924" s="17" t="s">
        <v>138</v>
      </c>
      <c r="B924" s="385" t="s">
        <v>139</v>
      </c>
      <c r="C924" s="386"/>
      <c r="D924" s="386"/>
      <c r="E924" s="386"/>
      <c r="F924" s="387"/>
      <c r="G924" s="82" t="s">
        <v>4</v>
      </c>
      <c r="H924" s="36" t="s">
        <v>5</v>
      </c>
      <c r="I924" s="98"/>
      <c r="J924" s="104"/>
      <c r="K924" s="17" t="str">
        <f t="shared" si="94"/>
        <v>SEDUC E 46</v>
      </c>
    </row>
    <row r="925" spans="1:1025" s="20" customFormat="1">
      <c r="A925" s="181"/>
      <c r="B925" s="39" t="s">
        <v>6</v>
      </c>
      <c r="C925" s="39" t="s">
        <v>7</v>
      </c>
      <c r="D925" s="39" t="s">
        <v>8</v>
      </c>
      <c r="E925" s="39" t="s">
        <v>9</v>
      </c>
      <c r="F925" s="39" t="s">
        <v>10</v>
      </c>
      <c r="G925" s="83" t="s">
        <v>11</v>
      </c>
      <c r="H925" s="39" t="s">
        <v>12</v>
      </c>
      <c r="I925" s="182"/>
      <c r="J925" s="183"/>
      <c r="K925" s="17" t="str">
        <f t="shared" si="94"/>
        <v>SEDUC E 46</v>
      </c>
      <c r="L925" s="181"/>
      <c r="M925" s="181"/>
      <c r="N925" s="181"/>
      <c r="O925" s="181"/>
      <c r="P925" s="181"/>
      <c r="Q925" s="181"/>
      <c r="R925" s="181"/>
      <c r="S925" s="181"/>
      <c r="T925" s="181"/>
      <c r="U925" s="181"/>
      <c r="V925" s="181"/>
      <c r="W925" s="181"/>
      <c r="X925" s="181"/>
      <c r="Y925" s="181"/>
      <c r="Z925" s="181"/>
      <c r="AA925" s="181"/>
      <c r="AB925" s="181"/>
      <c r="AC925" s="181"/>
      <c r="AD925" s="181"/>
      <c r="AE925" s="181"/>
      <c r="AF925" s="181"/>
      <c r="AG925" s="181"/>
      <c r="AH925" s="181"/>
      <c r="AI925" s="181"/>
      <c r="AJ925" s="181"/>
      <c r="AK925" s="181"/>
      <c r="AL925" s="181"/>
      <c r="AM925" s="181"/>
      <c r="AN925" s="181"/>
      <c r="AO925" s="181"/>
      <c r="AP925" s="181"/>
      <c r="AQ925" s="181"/>
      <c r="AR925" s="181"/>
      <c r="AS925" s="181"/>
      <c r="AT925" s="181"/>
      <c r="AU925" s="181"/>
      <c r="AV925" s="181"/>
      <c r="AW925" s="181"/>
      <c r="AX925" s="181"/>
      <c r="AY925" s="181"/>
      <c r="AZ925" s="181"/>
      <c r="BA925" s="181"/>
      <c r="BB925" s="181"/>
      <c r="BC925" s="181"/>
      <c r="BD925" s="181"/>
      <c r="BE925" s="181"/>
      <c r="BF925" s="181"/>
      <c r="BG925" s="181"/>
      <c r="BH925" s="181"/>
      <c r="BI925" s="181"/>
      <c r="BJ925" s="181"/>
      <c r="BK925" s="181"/>
      <c r="BL925" s="181"/>
      <c r="BM925" s="181"/>
      <c r="BN925" s="181"/>
      <c r="BO925" s="181"/>
      <c r="BP925" s="181"/>
      <c r="BQ925" s="181"/>
      <c r="BR925" s="181"/>
      <c r="BS925" s="181"/>
      <c r="BT925" s="181"/>
      <c r="BU925" s="181"/>
      <c r="BV925" s="181"/>
      <c r="BW925" s="181"/>
      <c r="BX925" s="181"/>
      <c r="BY925" s="181"/>
      <c r="BZ925" s="181"/>
      <c r="CA925" s="181"/>
      <c r="CB925" s="181"/>
      <c r="CC925" s="181"/>
      <c r="CD925" s="181"/>
      <c r="CE925" s="181"/>
      <c r="CF925" s="181"/>
      <c r="CG925" s="181"/>
      <c r="CH925" s="181"/>
      <c r="CI925" s="181"/>
      <c r="CJ925" s="181"/>
      <c r="CK925" s="181"/>
      <c r="CL925" s="181"/>
      <c r="CM925" s="181"/>
      <c r="CN925" s="181"/>
      <c r="CO925" s="181"/>
      <c r="CP925" s="181"/>
      <c r="CQ925" s="181"/>
      <c r="CR925" s="181"/>
      <c r="CS925" s="181"/>
      <c r="CT925" s="181"/>
      <c r="CU925" s="181"/>
      <c r="CV925" s="181"/>
      <c r="CW925" s="181"/>
      <c r="CX925" s="181"/>
      <c r="CY925" s="181"/>
      <c r="CZ925" s="181"/>
      <c r="DA925" s="181"/>
      <c r="DB925" s="181"/>
      <c r="DC925" s="181"/>
      <c r="DD925" s="181"/>
      <c r="DE925" s="181"/>
      <c r="DF925" s="181"/>
      <c r="DG925" s="181"/>
      <c r="DH925" s="181"/>
      <c r="DI925" s="181"/>
      <c r="DJ925" s="181"/>
      <c r="DK925" s="181"/>
      <c r="DL925" s="181"/>
      <c r="DM925" s="181"/>
      <c r="DN925" s="181"/>
      <c r="DO925" s="181"/>
      <c r="DP925" s="181"/>
      <c r="DQ925" s="181"/>
      <c r="DR925" s="181"/>
      <c r="DS925" s="181"/>
      <c r="DT925" s="181"/>
      <c r="DU925" s="181"/>
      <c r="DV925" s="181"/>
      <c r="DW925" s="181"/>
      <c r="DX925" s="181"/>
      <c r="DY925" s="181"/>
      <c r="DZ925" s="181"/>
      <c r="EA925" s="181"/>
      <c r="EB925" s="181"/>
      <c r="EC925" s="181"/>
      <c r="ED925" s="181"/>
      <c r="EE925" s="181"/>
      <c r="EF925" s="181"/>
      <c r="EG925" s="181"/>
      <c r="EH925" s="181"/>
      <c r="EI925" s="181"/>
      <c r="EJ925" s="181"/>
      <c r="EK925" s="181"/>
      <c r="EL925" s="181"/>
      <c r="EM925" s="181"/>
      <c r="EN925" s="181"/>
      <c r="EO925" s="181"/>
      <c r="EP925" s="181"/>
      <c r="EQ925" s="181"/>
      <c r="ER925" s="181"/>
      <c r="ES925" s="181"/>
      <c r="ET925" s="181"/>
      <c r="EU925" s="181"/>
      <c r="EV925" s="181"/>
      <c r="EW925" s="181"/>
      <c r="EX925" s="181"/>
      <c r="EY925" s="181"/>
      <c r="EZ925" s="181"/>
      <c r="FA925" s="181"/>
      <c r="FB925" s="181"/>
      <c r="FC925" s="181"/>
      <c r="FD925" s="181"/>
      <c r="FE925" s="181"/>
      <c r="FF925" s="181"/>
      <c r="FG925" s="181"/>
      <c r="FH925" s="181"/>
      <c r="FI925" s="181"/>
      <c r="FJ925" s="181"/>
      <c r="FK925" s="181"/>
      <c r="FL925" s="181"/>
      <c r="FM925" s="181"/>
      <c r="FN925" s="181"/>
      <c r="FO925" s="181"/>
      <c r="FP925" s="181"/>
      <c r="FQ925" s="181"/>
      <c r="FR925" s="181"/>
      <c r="FS925" s="181"/>
      <c r="FT925" s="181"/>
      <c r="FU925" s="181"/>
      <c r="FV925" s="181"/>
      <c r="FW925" s="181"/>
      <c r="FX925" s="181"/>
      <c r="FY925" s="181"/>
      <c r="FZ925" s="181"/>
      <c r="GA925" s="181"/>
      <c r="GB925" s="181"/>
      <c r="GC925" s="181"/>
      <c r="GD925" s="181"/>
      <c r="GE925" s="181"/>
      <c r="GF925" s="181"/>
      <c r="GG925" s="181"/>
      <c r="GH925" s="181"/>
      <c r="GI925" s="181"/>
      <c r="GJ925" s="181"/>
      <c r="GK925" s="181"/>
      <c r="GL925" s="181"/>
      <c r="GM925" s="181"/>
      <c r="GN925" s="181"/>
      <c r="GO925" s="181"/>
      <c r="GP925" s="181"/>
      <c r="GQ925" s="181"/>
      <c r="GR925" s="181"/>
      <c r="GS925" s="181"/>
      <c r="GT925" s="181"/>
      <c r="GU925" s="181"/>
      <c r="GV925" s="181"/>
      <c r="GW925" s="181"/>
      <c r="GX925" s="181"/>
      <c r="GY925" s="181"/>
      <c r="GZ925" s="181"/>
      <c r="HA925" s="181"/>
      <c r="HB925" s="181"/>
      <c r="HC925" s="181"/>
      <c r="HD925" s="181"/>
      <c r="HE925" s="181"/>
      <c r="HF925" s="181"/>
      <c r="HG925" s="181"/>
      <c r="HH925" s="181"/>
      <c r="HI925" s="181"/>
      <c r="HJ925" s="181"/>
      <c r="HK925" s="181"/>
      <c r="HL925" s="181"/>
      <c r="HM925" s="181"/>
      <c r="HN925" s="181"/>
      <c r="HO925" s="181"/>
      <c r="HP925" s="181"/>
      <c r="HQ925" s="181"/>
      <c r="HR925" s="181"/>
      <c r="HS925" s="181"/>
      <c r="HT925" s="181"/>
      <c r="HU925" s="181"/>
      <c r="HV925" s="181"/>
      <c r="HW925" s="181"/>
      <c r="HX925" s="181"/>
      <c r="HY925" s="181"/>
      <c r="HZ925" s="181"/>
      <c r="IA925" s="181"/>
      <c r="IB925" s="181"/>
      <c r="IC925" s="181"/>
      <c r="ID925" s="181"/>
      <c r="IE925" s="181"/>
      <c r="IF925" s="181"/>
      <c r="IG925" s="181"/>
      <c r="IH925" s="181"/>
      <c r="II925" s="181"/>
      <c r="IJ925" s="181"/>
      <c r="IK925" s="181"/>
      <c r="IL925" s="181"/>
      <c r="IM925" s="181"/>
      <c r="IN925" s="181"/>
      <c r="IO925" s="181"/>
      <c r="IP925" s="181"/>
      <c r="IQ925" s="181"/>
      <c r="IR925" s="181"/>
      <c r="IS925" s="181"/>
      <c r="IT925" s="181"/>
      <c r="IU925" s="181"/>
      <c r="IV925" s="181"/>
      <c r="IW925" s="181"/>
      <c r="IX925" s="181"/>
      <c r="IY925" s="181"/>
      <c r="IZ925" s="181"/>
      <c r="JA925" s="181"/>
      <c r="JB925" s="181"/>
      <c r="JC925" s="181"/>
      <c r="JD925" s="181"/>
      <c r="JE925" s="181"/>
      <c r="JF925" s="181"/>
      <c r="JG925" s="181"/>
      <c r="JH925" s="181"/>
      <c r="JI925" s="181"/>
      <c r="JJ925" s="181"/>
      <c r="JK925" s="181"/>
      <c r="JL925" s="181"/>
      <c r="JM925" s="181"/>
      <c r="JN925" s="181"/>
      <c r="JO925" s="181"/>
      <c r="JP925" s="181"/>
      <c r="JQ925" s="181"/>
      <c r="JR925" s="181"/>
      <c r="JS925" s="181"/>
      <c r="JT925" s="181"/>
      <c r="JU925" s="181"/>
      <c r="JV925" s="181"/>
      <c r="JW925" s="181"/>
      <c r="JX925" s="181"/>
      <c r="JY925" s="181"/>
      <c r="JZ925" s="181"/>
      <c r="KA925" s="181"/>
      <c r="KB925" s="181"/>
      <c r="KC925" s="181"/>
      <c r="KD925" s="181"/>
      <c r="KE925" s="181"/>
      <c r="KF925" s="181"/>
      <c r="KG925" s="181"/>
      <c r="KH925" s="181"/>
      <c r="KI925" s="181"/>
      <c r="KJ925" s="181"/>
      <c r="KK925" s="181"/>
      <c r="KL925" s="181"/>
      <c r="KM925" s="181"/>
      <c r="KN925" s="181"/>
      <c r="KO925" s="181"/>
      <c r="KP925" s="181"/>
      <c r="KQ925" s="181"/>
      <c r="KR925" s="181"/>
      <c r="KS925" s="181"/>
      <c r="KT925" s="181"/>
      <c r="KU925" s="181"/>
      <c r="KV925" s="181"/>
      <c r="KW925" s="181"/>
      <c r="KX925" s="181"/>
      <c r="KY925" s="181"/>
      <c r="KZ925" s="181"/>
      <c r="LA925" s="181"/>
      <c r="LB925" s="181"/>
      <c r="LC925" s="181"/>
      <c r="LD925" s="181"/>
      <c r="LE925" s="181"/>
      <c r="LF925" s="181"/>
      <c r="LG925" s="181"/>
      <c r="LH925" s="181"/>
      <c r="LI925" s="181"/>
      <c r="LJ925" s="181"/>
      <c r="LK925" s="181"/>
      <c r="LL925" s="181"/>
      <c r="LM925" s="181"/>
      <c r="LN925" s="181"/>
      <c r="LO925" s="181"/>
      <c r="LP925" s="181"/>
      <c r="LQ925" s="181"/>
      <c r="LR925" s="181"/>
      <c r="LS925" s="181"/>
      <c r="LT925" s="181"/>
      <c r="LU925" s="181"/>
      <c r="LV925" s="181"/>
      <c r="LW925" s="181"/>
      <c r="LX925" s="181"/>
      <c r="LY925" s="181"/>
      <c r="LZ925" s="181"/>
      <c r="MA925" s="181"/>
      <c r="MB925" s="181"/>
      <c r="MC925" s="181"/>
      <c r="MD925" s="181"/>
      <c r="ME925" s="181"/>
      <c r="MF925" s="181"/>
      <c r="MG925" s="181"/>
      <c r="MH925" s="181"/>
      <c r="MI925" s="181"/>
      <c r="MJ925" s="181"/>
      <c r="MK925" s="181"/>
      <c r="ML925" s="181"/>
      <c r="MM925" s="181"/>
      <c r="MN925" s="181"/>
      <c r="MO925" s="181"/>
      <c r="MP925" s="181"/>
      <c r="MQ925" s="181"/>
      <c r="MR925" s="181"/>
      <c r="MS925" s="181"/>
      <c r="MT925" s="181"/>
      <c r="MU925" s="181"/>
      <c r="MV925" s="181"/>
      <c r="MW925" s="181"/>
      <c r="MX925" s="181"/>
      <c r="MY925" s="181"/>
      <c r="MZ925" s="181"/>
      <c r="NA925" s="181"/>
      <c r="NB925" s="181"/>
      <c r="NC925" s="181"/>
      <c r="ND925" s="181"/>
      <c r="NE925" s="181"/>
      <c r="NF925" s="181"/>
      <c r="NG925" s="181"/>
      <c r="NH925" s="181"/>
      <c r="NI925" s="181"/>
      <c r="NJ925" s="181"/>
      <c r="NK925" s="181"/>
      <c r="NL925" s="181"/>
      <c r="NM925" s="181"/>
      <c r="NN925" s="181"/>
      <c r="NO925" s="181"/>
      <c r="NP925" s="181"/>
      <c r="NQ925" s="181"/>
      <c r="NR925" s="181"/>
      <c r="NS925" s="181"/>
      <c r="NT925" s="181"/>
      <c r="NU925" s="181"/>
      <c r="NV925" s="181"/>
      <c r="NW925" s="181"/>
      <c r="NX925" s="181"/>
      <c r="NY925" s="181"/>
      <c r="NZ925" s="181"/>
      <c r="OA925" s="181"/>
      <c r="OB925" s="181"/>
      <c r="OC925" s="181"/>
      <c r="OD925" s="181"/>
      <c r="OE925" s="181"/>
      <c r="OF925" s="181"/>
      <c r="OG925" s="181"/>
      <c r="OH925" s="181"/>
      <c r="OI925" s="181"/>
      <c r="OJ925" s="181"/>
      <c r="OK925" s="181"/>
      <c r="OL925" s="181"/>
      <c r="OM925" s="181"/>
      <c r="ON925" s="181"/>
      <c r="OO925" s="181"/>
      <c r="OP925" s="181"/>
      <c r="OQ925" s="181"/>
      <c r="OR925" s="181"/>
      <c r="OS925" s="181"/>
      <c r="OT925" s="181"/>
      <c r="OU925" s="181"/>
      <c r="OV925" s="181"/>
      <c r="OW925" s="181"/>
      <c r="OX925" s="181"/>
      <c r="OY925" s="181"/>
      <c r="OZ925" s="181"/>
      <c r="PA925" s="181"/>
      <c r="PB925" s="181"/>
      <c r="PC925" s="181"/>
      <c r="PD925" s="181"/>
      <c r="PE925" s="181"/>
      <c r="PF925" s="181"/>
      <c r="PG925" s="181"/>
      <c r="PH925" s="181"/>
      <c r="PI925" s="181"/>
      <c r="PJ925" s="181"/>
      <c r="PK925" s="181"/>
      <c r="PL925" s="181"/>
      <c r="PM925" s="181"/>
      <c r="PN925" s="181"/>
      <c r="PO925" s="181"/>
      <c r="PP925" s="181"/>
      <c r="PQ925" s="181"/>
      <c r="PR925" s="181"/>
      <c r="PS925" s="181"/>
      <c r="PT925" s="181"/>
      <c r="PU925" s="181"/>
      <c r="PV925" s="181"/>
      <c r="PW925" s="181"/>
      <c r="PX925" s="181"/>
      <c r="PY925" s="181"/>
      <c r="PZ925" s="181"/>
      <c r="QA925" s="181"/>
      <c r="QB925" s="181"/>
      <c r="QC925" s="181"/>
      <c r="QD925" s="181"/>
      <c r="QE925" s="181"/>
      <c r="QF925" s="181"/>
      <c r="QG925" s="181"/>
      <c r="QH925" s="181"/>
      <c r="QI925" s="181"/>
      <c r="QJ925" s="181"/>
      <c r="QK925" s="181"/>
      <c r="QL925" s="181"/>
      <c r="QM925" s="181"/>
      <c r="QN925" s="181"/>
      <c r="QO925" s="181"/>
      <c r="QP925" s="181"/>
      <c r="QQ925" s="181"/>
      <c r="QR925" s="181"/>
      <c r="QS925" s="181"/>
      <c r="QT925" s="181"/>
      <c r="QU925" s="181"/>
      <c r="QV925" s="181"/>
      <c r="QW925" s="181"/>
      <c r="QX925" s="181"/>
      <c r="QY925" s="181"/>
      <c r="QZ925" s="181"/>
      <c r="RA925" s="181"/>
      <c r="RB925" s="181"/>
      <c r="RC925" s="181"/>
      <c r="RD925" s="181"/>
      <c r="RE925" s="181"/>
      <c r="RF925" s="181"/>
      <c r="RG925" s="181"/>
      <c r="RH925" s="181"/>
      <c r="RI925" s="181"/>
      <c r="RJ925" s="181"/>
      <c r="RK925" s="181"/>
      <c r="RL925" s="181"/>
      <c r="RM925" s="181"/>
      <c r="RN925" s="181"/>
      <c r="RO925" s="181"/>
      <c r="RP925" s="181"/>
      <c r="RQ925" s="181"/>
      <c r="RR925" s="181"/>
      <c r="RS925" s="181"/>
      <c r="RT925" s="181"/>
      <c r="RU925" s="181"/>
      <c r="RV925" s="181"/>
      <c r="RW925" s="181"/>
      <c r="RX925" s="181"/>
      <c r="RY925" s="181"/>
      <c r="RZ925" s="181"/>
      <c r="SA925" s="181"/>
      <c r="SB925" s="181"/>
      <c r="SC925" s="181"/>
      <c r="SD925" s="181"/>
      <c r="SE925" s="181"/>
      <c r="SF925" s="181"/>
      <c r="SG925" s="181"/>
      <c r="SH925" s="181"/>
      <c r="SI925" s="181"/>
      <c r="SJ925" s="181"/>
      <c r="SK925" s="181"/>
      <c r="SL925" s="181"/>
      <c r="SM925" s="181"/>
      <c r="SN925" s="181"/>
      <c r="SO925" s="181"/>
      <c r="SP925" s="181"/>
      <c r="SQ925" s="181"/>
      <c r="SR925" s="181"/>
      <c r="SS925" s="181"/>
      <c r="ST925" s="181"/>
      <c r="SU925" s="181"/>
      <c r="SV925" s="181"/>
      <c r="SW925" s="181"/>
      <c r="SX925" s="181"/>
      <c r="SY925" s="181"/>
      <c r="SZ925" s="181"/>
      <c r="TA925" s="181"/>
      <c r="TB925" s="181"/>
      <c r="TC925" s="181"/>
      <c r="TD925" s="181"/>
      <c r="TE925" s="181"/>
      <c r="TF925" s="181"/>
      <c r="TG925" s="181"/>
      <c r="TH925" s="181"/>
      <c r="TI925" s="181"/>
      <c r="TJ925" s="181"/>
      <c r="TK925" s="181"/>
      <c r="TL925" s="181"/>
      <c r="TM925" s="181"/>
      <c r="TN925" s="181"/>
      <c r="TO925" s="181"/>
      <c r="TP925" s="181"/>
      <c r="TQ925" s="181"/>
      <c r="TR925" s="181"/>
      <c r="TS925" s="181"/>
      <c r="TT925" s="181"/>
      <c r="TU925" s="181"/>
      <c r="TV925" s="181"/>
      <c r="TW925" s="181"/>
      <c r="TX925" s="181"/>
      <c r="TY925" s="181"/>
      <c r="TZ925" s="181"/>
      <c r="UA925" s="181"/>
      <c r="UB925" s="181"/>
      <c r="UC925" s="181"/>
      <c r="UD925" s="181"/>
      <c r="UE925" s="181"/>
      <c r="UF925" s="181"/>
      <c r="UG925" s="181"/>
      <c r="UH925" s="181"/>
      <c r="UI925" s="181"/>
      <c r="UJ925" s="181"/>
      <c r="UK925" s="181"/>
      <c r="UL925" s="181"/>
      <c r="UM925" s="181"/>
      <c r="UN925" s="181"/>
      <c r="UO925" s="181"/>
      <c r="UP925" s="181"/>
      <c r="UQ925" s="181"/>
      <c r="UR925" s="181"/>
      <c r="US925" s="181"/>
      <c r="UT925" s="181"/>
      <c r="UU925" s="181"/>
      <c r="UV925" s="181"/>
      <c r="UW925" s="181"/>
      <c r="UX925" s="181"/>
      <c r="UY925" s="181"/>
      <c r="UZ925" s="181"/>
      <c r="VA925" s="181"/>
      <c r="VB925" s="181"/>
      <c r="VC925" s="181"/>
      <c r="VD925" s="181"/>
      <c r="VE925" s="181"/>
      <c r="VF925" s="181"/>
      <c r="VG925" s="181"/>
      <c r="VH925" s="181"/>
      <c r="VI925" s="181"/>
      <c r="VJ925" s="181"/>
      <c r="VK925" s="181"/>
      <c r="VL925" s="181"/>
      <c r="VM925" s="181"/>
      <c r="VN925" s="181"/>
      <c r="VO925" s="181"/>
      <c r="VP925" s="181"/>
      <c r="VQ925" s="181"/>
      <c r="VR925" s="181"/>
      <c r="VS925" s="181"/>
      <c r="VT925" s="181"/>
      <c r="VU925" s="181"/>
      <c r="VV925" s="181"/>
      <c r="VW925" s="181"/>
      <c r="VX925" s="181"/>
      <c r="VY925" s="181"/>
      <c r="VZ925" s="181"/>
      <c r="WA925" s="181"/>
      <c r="WB925" s="181"/>
      <c r="WC925" s="181"/>
      <c r="WD925" s="181"/>
      <c r="WE925" s="181"/>
      <c r="WF925" s="181"/>
      <c r="WG925" s="181"/>
      <c r="WH925" s="181"/>
      <c r="WI925" s="181"/>
      <c r="WJ925" s="181"/>
      <c r="WK925" s="181"/>
      <c r="WL925" s="181"/>
      <c r="WM925" s="181"/>
      <c r="WN925" s="181"/>
      <c r="WO925" s="181"/>
      <c r="WP925" s="181"/>
      <c r="WQ925" s="181"/>
      <c r="WR925" s="181"/>
      <c r="WS925" s="181"/>
      <c r="WT925" s="181"/>
      <c r="WU925" s="181"/>
      <c r="WV925" s="181"/>
      <c r="WW925" s="181"/>
      <c r="WX925" s="181"/>
      <c r="WY925" s="181"/>
      <c r="WZ925" s="181"/>
      <c r="XA925" s="181"/>
      <c r="XB925" s="181"/>
      <c r="XC925" s="181"/>
      <c r="XD925" s="181"/>
      <c r="XE925" s="181"/>
      <c r="XF925" s="181"/>
      <c r="XG925" s="181"/>
      <c r="XH925" s="181"/>
      <c r="XI925" s="181"/>
      <c r="XJ925" s="181"/>
      <c r="XK925" s="181"/>
      <c r="XL925" s="181"/>
      <c r="XM925" s="181"/>
      <c r="XN925" s="181"/>
      <c r="XO925" s="181"/>
      <c r="XP925" s="181"/>
      <c r="XQ925" s="181"/>
      <c r="XR925" s="181"/>
      <c r="XS925" s="181"/>
      <c r="XT925" s="181"/>
      <c r="XU925" s="181"/>
      <c r="XV925" s="181"/>
      <c r="XW925" s="181"/>
      <c r="XX925" s="181"/>
      <c r="XY925" s="181"/>
      <c r="XZ925" s="181"/>
      <c r="YA925" s="181"/>
      <c r="YB925" s="181"/>
      <c r="YC925" s="181"/>
      <c r="YD925" s="181"/>
      <c r="YE925" s="181"/>
      <c r="YF925" s="181"/>
      <c r="YG925" s="181"/>
      <c r="YH925" s="181"/>
      <c r="YI925" s="181"/>
      <c r="YJ925" s="181"/>
      <c r="YK925" s="181"/>
      <c r="YL925" s="181"/>
      <c r="YM925" s="181"/>
      <c r="YN925" s="181"/>
      <c r="YO925" s="181"/>
      <c r="YP925" s="181"/>
      <c r="YQ925" s="181"/>
      <c r="YR925" s="181"/>
      <c r="YS925" s="181"/>
      <c r="YT925" s="181"/>
      <c r="YU925" s="181"/>
      <c r="YV925" s="181"/>
      <c r="YW925" s="181"/>
      <c r="YX925" s="181"/>
      <c r="YY925" s="181"/>
      <c r="YZ925" s="181"/>
      <c r="ZA925" s="181"/>
      <c r="ZB925" s="181"/>
      <c r="ZC925" s="181"/>
      <c r="ZD925" s="181"/>
      <c r="ZE925" s="181"/>
      <c r="ZF925" s="181"/>
      <c r="ZG925" s="181"/>
      <c r="ZH925" s="181"/>
      <c r="ZI925" s="181"/>
      <c r="ZJ925" s="181"/>
      <c r="ZK925" s="181"/>
      <c r="ZL925" s="181"/>
      <c r="ZM925" s="181"/>
      <c r="ZN925" s="181"/>
      <c r="ZO925" s="181"/>
      <c r="ZP925" s="181"/>
      <c r="ZQ925" s="181"/>
      <c r="ZR925" s="181"/>
      <c r="ZS925" s="181"/>
      <c r="ZT925" s="181"/>
      <c r="ZU925" s="181"/>
      <c r="ZV925" s="181"/>
      <c r="ZW925" s="181"/>
      <c r="ZX925" s="181"/>
      <c r="ZY925" s="181"/>
      <c r="ZZ925" s="181"/>
      <c r="AAA925" s="181"/>
      <c r="AAB925" s="181"/>
      <c r="AAC925" s="181"/>
      <c r="AAD925" s="181"/>
      <c r="AAE925" s="181"/>
      <c r="AAF925" s="181"/>
      <c r="AAG925" s="181"/>
      <c r="AAH925" s="181"/>
      <c r="AAI925" s="181"/>
      <c r="AAJ925" s="181"/>
      <c r="AAK925" s="181"/>
      <c r="AAL925" s="181"/>
      <c r="AAM925" s="181"/>
      <c r="AAN925" s="181"/>
      <c r="AAO925" s="181"/>
      <c r="AAP925" s="181"/>
      <c r="AAQ925" s="181"/>
      <c r="AAR925" s="181"/>
      <c r="AAS925" s="181"/>
      <c r="AAT925" s="181"/>
      <c r="AAU925" s="181"/>
      <c r="AAV925" s="181"/>
      <c r="AAW925" s="181"/>
      <c r="AAX925" s="181"/>
      <c r="AAY925" s="181"/>
      <c r="AAZ925" s="181"/>
      <c r="ABA925" s="181"/>
      <c r="ABB925" s="181"/>
      <c r="ABC925" s="181"/>
      <c r="ABD925" s="181"/>
      <c r="ABE925" s="181"/>
      <c r="ABF925" s="181"/>
      <c r="ABG925" s="181"/>
      <c r="ABH925" s="181"/>
      <c r="ABI925" s="181"/>
      <c r="ABJ925" s="181"/>
      <c r="ABK925" s="181"/>
      <c r="ABL925" s="181"/>
      <c r="ABM925" s="181"/>
      <c r="ABN925" s="181"/>
      <c r="ABO925" s="181"/>
      <c r="ABP925" s="181"/>
      <c r="ABQ925" s="181"/>
      <c r="ABR925" s="181"/>
      <c r="ABS925" s="181"/>
      <c r="ABT925" s="181"/>
      <c r="ABU925" s="181"/>
      <c r="ABV925" s="181"/>
      <c r="ABW925" s="181"/>
      <c r="ABX925" s="181"/>
      <c r="ABY925" s="181"/>
      <c r="ABZ925" s="181"/>
      <c r="ACA925" s="181"/>
      <c r="ACB925" s="181"/>
      <c r="ACC925" s="181"/>
      <c r="ACD925" s="181"/>
      <c r="ACE925" s="181"/>
      <c r="ACF925" s="181"/>
      <c r="ACG925" s="181"/>
      <c r="ACH925" s="181"/>
      <c r="ACI925" s="181"/>
      <c r="ACJ925" s="181"/>
      <c r="ACK925" s="181"/>
      <c r="ACL925" s="181"/>
      <c r="ACM925" s="181"/>
      <c r="ACN925" s="181"/>
      <c r="ACO925" s="181"/>
      <c r="ACP925" s="181"/>
      <c r="ACQ925" s="181"/>
      <c r="ACR925" s="181"/>
      <c r="ACS925" s="181"/>
      <c r="ACT925" s="181"/>
      <c r="ACU925" s="181"/>
      <c r="ACV925" s="181"/>
      <c r="ACW925" s="181"/>
      <c r="ACX925" s="181"/>
      <c r="ACY925" s="181"/>
      <c r="ACZ925" s="181"/>
      <c r="ADA925" s="181"/>
      <c r="ADB925" s="181"/>
      <c r="ADC925" s="181"/>
      <c r="ADD925" s="181"/>
      <c r="ADE925" s="181"/>
      <c r="ADF925" s="181"/>
      <c r="ADG925" s="181"/>
      <c r="ADH925" s="181"/>
      <c r="ADI925" s="181"/>
      <c r="ADJ925" s="181"/>
      <c r="ADK925" s="181"/>
      <c r="ADL925" s="181"/>
      <c r="ADM925" s="181"/>
      <c r="ADN925" s="181"/>
      <c r="ADO925" s="181"/>
      <c r="ADP925" s="181"/>
      <c r="ADQ925" s="181"/>
      <c r="ADR925" s="181"/>
      <c r="ADS925" s="181"/>
      <c r="ADT925" s="181"/>
      <c r="ADU925" s="181"/>
      <c r="ADV925" s="181"/>
      <c r="ADW925" s="181"/>
      <c r="ADX925" s="181"/>
      <c r="ADY925" s="181"/>
      <c r="ADZ925" s="181"/>
      <c r="AEA925" s="181"/>
      <c r="AEB925" s="181"/>
      <c r="AEC925" s="181"/>
      <c r="AED925" s="181"/>
      <c r="AEE925" s="181"/>
      <c r="AEF925" s="181"/>
      <c r="AEG925" s="181"/>
      <c r="AEH925" s="181"/>
      <c r="AEI925" s="181"/>
      <c r="AEJ925" s="181"/>
      <c r="AEK925" s="181"/>
      <c r="AEL925" s="181"/>
      <c r="AEM925" s="181"/>
      <c r="AEN925" s="181"/>
      <c r="AEO925" s="181"/>
      <c r="AEP925" s="181"/>
      <c r="AEQ925" s="181"/>
      <c r="AER925" s="181"/>
      <c r="AES925" s="181"/>
      <c r="AET925" s="181"/>
      <c r="AEU925" s="181"/>
      <c r="AEV925" s="181"/>
      <c r="AEW925" s="181"/>
      <c r="AEX925" s="181"/>
      <c r="AEY925" s="181"/>
      <c r="AEZ925" s="181"/>
      <c r="AFA925" s="181"/>
      <c r="AFB925" s="181"/>
      <c r="AFC925" s="181"/>
      <c r="AFD925" s="181"/>
      <c r="AFE925" s="181"/>
      <c r="AFF925" s="181"/>
      <c r="AFG925" s="181"/>
      <c r="AFH925" s="181"/>
      <c r="AFI925" s="181"/>
      <c r="AFJ925" s="181"/>
      <c r="AFK925" s="181"/>
      <c r="AFL925" s="181"/>
      <c r="AFM925" s="181"/>
      <c r="AFN925" s="181"/>
      <c r="AFO925" s="181"/>
      <c r="AFP925" s="181"/>
      <c r="AFQ925" s="181"/>
      <c r="AFR925" s="181"/>
      <c r="AFS925" s="181"/>
      <c r="AFT925" s="181"/>
      <c r="AFU925" s="181"/>
      <c r="AFV925" s="181"/>
      <c r="AFW925" s="181"/>
      <c r="AFX925" s="181"/>
      <c r="AFY925" s="181"/>
      <c r="AFZ925" s="181"/>
      <c r="AGA925" s="181"/>
      <c r="AGB925" s="181"/>
      <c r="AGC925" s="181"/>
      <c r="AGD925" s="181"/>
      <c r="AGE925" s="181"/>
      <c r="AGF925" s="181"/>
      <c r="AGG925" s="181"/>
      <c r="AGH925" s="181"/>
      <c r="AGI925" s="181"/>
      <c r="AGJ925" s="181"/>
      <c r="AGK925" s="181"/>
      <c r="AGL925" s="181"/>
      <c r="AGM925" s="181"/>
      <c r="AGN925" s="181"/>
      <c r="AGO925" s="181"/>
      <c r="AGP925" s="181"/>
      <c r="AGQ925" s="181"/>
      <c r="AGR925" s="181"/>
      <c r="AGS925" s="181"/>
      <c r="AGT925" s="181"/>
      <c r="AGU925" s="181"/>
      <c r="AGV925" s="181"/>
      <c r="AGW925" s="181"/>
      <c r="AGX925" s="181"/>
      <c r="AGY925" s="181"/>
      <c r="AGZ925" s="181"/>
      <c r="AHA925" s="181"/>
      <c r="AHB925" s="181"/>
      <c r="AHC925" s="181"/>
      <c r="AHD925" s="181"/>
      <c r="AHE925" s="181"/>
      <c r="AHF925" s="181"/>
      <c r="AHG925" s="181"/>
      <c r="AHH925" s="181"/>
      <c r="AHI925" s="181"/>
      <c r="AHJ925" s="181"/>
      <c r="AHK925" s="181"/>
      <c r="AHL925" s="181"/>
      <c r="AHM925" s="181"/>
      <c r="AHN925" s="181"/>
      <c r="AHO925" s="181"/>
      <c r="AHP925" s="181"/>
      <c r="AHQ925" s="181"/>
      <c r="AHR925" s="181"/>
      <c r="AHS925" s="181"/>
      <c r="AHT925" s="181"/>
      <c r="AHU925" s="181"/>
      <c r="AHV925" s="181"/>
      <c r="AHW925" s="181"/>
      <c r="AHX925" s="181"/>
      <c r="AHY925" s="181"/>
      <c r="AHZ925" s="181"/>
      <c r="AIA925" s="181"/>
      <c r="AIB925" s="181"/>
      <c r="AIC925" s="181"/>
      <c r="AID925" s="181"/>
      <c r="AIE925" s="181"/>
      <c r="AIF925" s="181"/>
      <c r="AIG925" s="181"/>
      <c r="AIH925" s="181"/>
      <c r="AII925" s="181"/>
      <c r="AIJ925" s="181"/>
      <c r="AIK925" s="181"/>
      <c r="AIL925" s="181"/>
      <c r="AIM925" s="181"/>
      <c r="AIN925" s="181"/>
      <c r="AIO925" s="181"/>
      <c r="AIP925" s="181"/>
      <c r="AIQ925" s="181"/>
      <c r="AIR925" s="181"/>
      <c r="AIS925" s="181"/>
      <c r="AIT925" s="181"/>
      <c r="AIU925" s="181"/>
      <c r="AIV925" s="181"/>
      <c r="AIW925" s="181"/>
      <c r="AIX925" s="181"/>
      <c r="AIY925" s="181"/>
      <c r="AIZ925" s="181"/>
      <c r="AJA925" s="181"/>
      <c r="AJB925" s="181"/>
      <c r="AJC925" s="181"/>
      <c r="AJD925" s="181"/>
      <c r="AJE925" s="181"/>
      <c r="AJF925" s="181"/>
      <c r="AJG925" s="181"/>
      <c r="AJH925" s="181"/>
      <c r="AJI925" s="181"/>
      <c r="AJJ925" s="181"/>
      <c r="AJK925" s="181"/>
      <c r="AJL925" s="181"/>
      <c r="AJM925" s="181"/>
      <c r="AJN925" s="181"/>
      <c r="AJO925" s="181"/>
      <c r="AJP925" s="181"/>
      <c r="AJQ925" s="181"/>
      <c r="AJR925" s="181"/>
      <c r="AJS925" s="181"/>
      <c r="AJT925" s="181"/>
      <c r="AJU925" s="181"/>
      <c r="AJV925" s="181"/>
      <c r="AJW925" s="181"/>
      <c r="AJX925" s="181"/>
      <c r="AJY925" s="181"/>
      <c r="AJZ925" s="181"/>
      <c r="AKA925" s="181"/>
      <c r="AKB925" s="181"/>
      <c r="AKC925" s="181"/>
      <c r="AKD925" s="181"/>
      <c r="AKE925" s="181"/>
      <c r="AKF925" s="181"/>
      <c r="AKG925" s="181"/>
      <c r="AKH925" s="181"/>
      <c r="AKI925" s="181"/>
      <c r="AKJ925" s="181"/>
      <c r="AKK925" s="181"/>
      <c r="AKL925" s="181"/>
      <c r="AKM925" s="181"/>
      <c r="AKN925" s="181"/>
      <c r="AKO925" s="181"/>
      <c r="AKP925" s="181"/>
      <c r="AKQ925" s="181"/>
      <c r="AKR925" s="181"/>
      <c r="AKS925" s="181"/>
      <c r="AKT925" s="181"/>
      <c r="AKU925" s="181"/>
      <c r="AKV925" s="181"/>
      <c r="AKW925" s="181"/>
      <c r="AKX925" s="181"/>
      <c r="AKY925" s="181"/>
      <c r="AKZ925" s="181"/>
      <c r="ALA925" s="181"/>
      <c r="ALB925" s="181"/>
      <c r="ALC925" s="181"/>
      <c r="ALD925" s="181"/>
      <c r="ALE925" s="181"/>
      <c r="ALF925" s="181"/>
      <c r="ALG925" s="181"/>
      <c r="ALH925" s="181"/>
      <c r="ALI925" s="181"/>
      <c r="ALJ925" s="181"/>
      <c r="ALK925" s="181"/>
      <c r="ALL925" s="181"/>
      <c r="ALM925" s="181"/>
      <c r="ALN925" s="181"/>
      <c r="ALO925" s="181"/>
      <c r="ALP925" s="181"/>
      <c r="ALQ925" s="181"/>
      <c r="ALR925" s="181"/>
      <c r="ALS925" s="181"/>
      <c r="ALT925" s="181"/>
      <c r="ALU925" s="181"/>
      <c r="ALV925" s="181"/>
      <c r="ALW925" s="181"/>
      <c r="ALX925" s="181"/>
      <c r="ALY925" s="181"/>
      <c r="ALZ925" s="181"/>
      <c r="AMA925" s="181"/>
      <c r="AMB925" s="181"/>
      <c r="AMC925" s="181"/>
      <c r="AMD925" s="181"/>
      <c r="AME925" s="181"/>
      <c r="AMF925" s="181"/>
      <c r="AMG925" s="181"/>
      <c r="AMH925" s="181"/>
      <c r="AMI925" s="181"/>
      <c r="AMJ925" s="181"/>
    </row>
    <row r="926" spans="1:1025" ht="24">
      <c r="A926" s="17"/>
      <c r="B9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926" s="51" t="s">
        <v>37</v>
      </c>
      <c r="D926" s="51">
        <v>11272</v>
      </c>
      <c r="E926" s="46">
        <v>3</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926" s="46">
        <f t="shared" ref="H926:H933" ca="1" si="96">ROUND(E926*G926,2)</f>
        <v>15.18</v>
      </c>
      <c r="I926" s="98"/>
      <c r="J926" s="104"/>
      <c r="K926" s="17" t="str">
        <f t="shared" si="94"/>
        <v>SEDUC E 46</v>
      </c>
    </row>
    <row r="927" spans="1:1025" ht="24">
      <c r="A927" s="17"/>
      <c r="B9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927" s="51" t="s">
        <v>37</v>
      </c>
      <c r="D927" s="51">
        <v>1092</v>
      </c>
      <c r="E927" s="46">
        <v>1</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26.26</v>
      </c>
      <c r="H927" s="46">
        <f t="shared" ca="1" si="96"/>
        <v>26.26</v>
      </c>
      <c r="I927" s="98"/>
      <c r="J927" s="104"/>
      <c r="K927" s="17" t="str">
        <f t="shared" si="94"/>
        <v>SEDUC E 46</v>
      </c>
    </row>
    <row r="928" spans="1:1025" ht="24">
      <c r="A928" s="17"/>
      <c r="B9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28" s="51" t="s">
        <v>37</v>
      </c>
      <c r="D928" s="51">
        <v>13348</v>
      </c>
      <c r="E928" s="46">
        <v>2</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8" s="46">
        <f t="shared" ca="1" si="96"/>
        <v>2.06</v>
      </c>
      <c r="I928" s="98"/>
      <c r="J928" s="104"/>
      <c r="K928" s="17" t="str">
        <f t="shared" si="94"/>
        <v>SEDUC E 46</v>
      </c>
    </row>
    <row r="929" spans="1:1025">
      <c r="A929" s="17"/>
      <c r="B9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9" s="51" t="s">
        <v>19</v>
      </c>
      <c r="D929" s="51">
        <v>223</v>
      </c>
      <c r="E929" s="46">
        <v>2</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9" s="46">
        <f t="shared" ca="1" si="96"/>
        <v>2.08</v>
      </c>
      <c r="I929" s="98"/>
      <c r="J929" s="104"/>
      <c r="K929" s="17" t="str">
        <f t="shared" si="94"/>
        <v>SEDUC E 46</v>
      </c>
    </row>
    <row r="930" spans="1:1025" ht="24">
      <c r="A930" s="17"/>
      <c r="B9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30" s="51" t="s">
        <v>37</v>
      </c>
      <c r="D930" s="51">
        <v>3398</v>
      </c>
      <c r="E930" s="46">
        <v>3</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930" s="46">
        <f t="shared" ca="1" si="96"/>
        <v>10.53</v>
      </c>
      <c r="I930" s="98"/>
      <c r="J930" s="104"/>
      <c r="K930" s="17" t="str">
        <f t="shared" si="94"/>
        <v>SEDUC E 46</v>
      </c>
    </row>
    <row r="931" spans="1:1025">
      <c r="A931" s="17"/>
      <c r="B9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1" s="51" t="s">
        <v>13</v>
      </c>
      <c r="D931" s="51">
        <v>90776</v>
      </c>
      <c r="E931" s="46">
        <v>0.25</v>
      </c>
      <c r="F9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1" s="46">
        <f t="shared" ca="1" si="96"/>
        <v>6.34</v>
      </c>
      <c r="I931" s="98"/>
      <c r="J931" s="104"/>
      <c r="K931" s="17" t="str">
        <f t="shared" si="94"/>
        <v>SEDUC E 46</v>
      </c>
    </row>
    <row r="932" spans="1:1025">
      <c r="A932" s="17"/>
      <c r="B9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32" s="51" t="s">
        <v>13</v>
      </c>
      <c r="D932" s="51">
        <v>88279</v>
      </c>
      <c r="E932" s="46">
        <v>0.8</v>
      </c>
      <c r="F9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32" s="46">
        <f t="shared" ca="1" si="96"/>
        <v>23.23</v>
      </c>
      <c r="I932" s="98"/>
      <c r="J932" s="104"/>
      <c r="K932" s="17" t="str">
        <f t="shared" si="94"/>
        <v>SEDUC E 46</v>
      </c>
    </row>
    <row r="933" spans="1:1025">
      <c r="A933" s="17"/>
      <c r="B9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3" s="51" t="s">
        <v>13</v>
      </c>
      <c r="D933" s="51">
        <v>88247</v>
      </c>
      <c r="E933" s="46">
        <v>0.25</v>
      </c>
      <c r="F9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3" s="46">
        <f t="shared" ca="1" si="96"/>
        <v>3.87</v>
      </c>
      <c r="I933" s="98"/>
      <c r="J933" s="104"/>
      <c r="K933" s="17" t="str">
        <f t="shared" si="94"/>
        <v>SEDUC E 46</v>
      </c>
    </row>
    <row r="934" spans="1:1025">
      <c r="A934" s="130">
        <f ca="1">H934</f>
        <v>89.550000000000011</v>
      </c>
      <c r="B934" s="50" t="s">
        <v>14</v>
      </c>
      <c r="C934" s="51"/>
      <c r="D934" s="51"/>
      <c r="E934" s="46"/>
      <c r="F934" s="46"/>
      <c r="G934" s="46"/>
      <c r="H934" s="80">
        <f ca="1">SUM(H926:H933)</f>
        <v>89.550000000000011</v>
      </c>
      <c r="I934" s="98" t="str">
        <f>A924</f>
        <v>SEDUC E 46</v>
      </c>
      <c r="J934" s="122">
        <f ca="1">H934</f>
        <v>89.550000000000011</v>
      </c>
      <c r="K934" s="17" t="str">
        <f t="shared" si="94"/>
        <v>SEDUC E 46</v>
      </c>
    </row>
    <row r="935" spans="1:1025">
      <c r="A935" s="17"/>
      <c r="B935" s="69"/>
      <c r="C935" s="70"/>
      <c r="D935" s="70"/>
      <c r="E935" s="71"/>
      <c r="F935" s="72"/>
      <c r="G935" s="167"/>
      <c r="H935" s="81"/>
      <c r="I935" s="98"/>
      <c r="J935" s="104"/>
      <c r="K935" s="17" t="str">
        <f t="shared" si="94"/>
        <v>SEDUC E 46</v>
      </c>
    </row>
    <row r="936" spans="1:1025" ht="20.25">
      <c r="B936" s="372" t="str">
        <f>A937</f>
        <v>SEDUC E 47</v>
      </c>
      <c r="C936" s="373"/>
      <c r="D936" s="373"/>
      <c r="E936" s="373"/>
      <c r="F936" s="373"/>
      <c r="G936" s="373"/>
      <c r="H936" s="374"/>
      <c r="I936" s="98"/>
      <c r="J936" s="104"/>
      <c r="K936" s="96" t="str">
        <f>B936</f>
        <v>SEDUC E 47</v>
      </c>
      <c r="AMK936" s="17"/>
    </row>
    <row r="937" spans="1:1025">
      <c r="A937" s="17" t="s">
        <v>140</v>
      </c>
      <c r="B937" s="391" t="s">
        <v>141</v>
      </c>
      <c r="C937" s="392"/>
      <c r="D937" s="392"/>
      <c r="E937" s="392"/>
      <c r="F937" s="393"/>
      <c r="G937" s="82" t="s">
        <v>4</v>
      </c>
      <c r="H937" s="36" t="s">
        <v>5</v>
      </c>
      <c r="I937" s="98"/>
      <c r="J937" s="104"/>
      <c r="K937" s="17" t="str">
        <f t="shared" si="94"/>
        <v>SEDUC E 47</v>
      </c>
    </row>
    <row r="938" spans="1:1025" s="20" customFormat="1">
      <c r="A938" s="181"/>
      <c r="B938" s="39" t="s">
        <v>6</v>
      </c>
      <c r="C938" s="39" t="s">
        <v>7</v>
      </c>
      <c r="D938" s="39" t="s">
        <v>8</v>
      </c>
      <c r="E938" s="39" t="s">
        <v>9</v>
      </c>
      <c r="F938" s="39" t="s">
        <v>10</v>
      </c>
      <c r="G938" s="83" t="s">
        <v>11</v>
      </c>
      <c r="H938" s="39" t="s">
        <v>12</v>
      </c>
      <c r="I938" s="182"/>
      <c r="J938" s="183"/>
      <c r="K938" s="17" t="str">
        <f t="shared" si="94"/>
        <v>SEDUC E 47</v>
      </c>
      <c r="L938" s="181"/>
      <c r="M938" s="181"/>
      <c r="N938" s="181"/>
      <c r="O938" s="181"/>
      <c r="P938" s="181"/>
      <c r="Q938" s="181"/>
      <c r="R938" s="181"/>
      <c r="S938" s="181"/>
      <c r="T938" s="181"/>
      <c r="U938" s="181"/>
      <c r="V938" s="181"/>
      <c r="W938" s="181"/>
      <c r="X938" s="181"/>
      <c r="Y938" s="181"/>
      <c r="Z938" s="181"/>
      <c r="AA938" s="181"/>
      <c r="AB938" s="181"/>
      <c r="AC938" s="181"/>
      <c r="AD938" s="181"/>
      <c r="AE938" s="181"/>
      <c r="AF938" s="181"/>
      <c r="AG938" s="181"/>
      <c r="AH938" s="181"/>
      <c r="AI938" s="181"/>
      <c r="AJ938" s="181"/>
      <c r="AK938" s="181"/>
      <c r="AL938" s="181"/>
      <c r="AM938" s="181"/>
      <c r="AN938" s="181"/>
      <c r="AO938" s="181"/>
      <c r="AP938" s="181"/>
      <c r="AQ938" s="181"/>
      <c r="AR938" s="181"/>
      <c r="AS938" s="181"/>
      <c r="AT938" s="181"/>
      <c r="AU938" s="181"/>
      <c r="AV938" s="181"/>
      <c r="AW938" s="181"/>
      <c r="AX938" s="181"/>
      <c r="AY938" s="181"/>
      <c r="AZ938" s="181"/>
      <c r="BA938" s="181"/>
      <c r="BB938" s="181"/>
      <c r="BC938" s="181"/>
      <c r="BD938" s="181"/>
      <c r="BE938" s="181"/>
      <c r="BF938" s="181"/>
      <c r="BG938" s="181"/>
      <c r="BH938" s="181"/>
      <c r="BI938" s="181"/>
      <c r="BJ938" s="181"/>
      <c r="BK938" s="181"/>
      <c r="BL938" s="181"/>
      <c r="BM938" s="181"/>
      <c r="BN938" s="181"/>
      <c r="BO938" s="181"/>
      <c r="BP938" s="181"/>
      <c r="BQ938" s="181"/>
      <c r="BR938" s="181"/>
      <c r="BS938" s="181"/>
      <c r="BT938" s="181"/>
      <c r="BU938" s="181"/>
      <c r="BV938" s="181"/>
      <c r="BW938" s="181"/>
      <c r="BX938" s="181"/>
      <c r="BY938" s="181"/>
      <c r="BZ938" s="181"/>
      <c r="CA938" s="181"/>
      <c r="CB938" s="181"/>
      <c r="CC938" s="181"/>
      <c r="CD938" s="181"/>
      <c r="CE938" s="181"/>
      <c r="CF938" s="181"/>
      <c r="CG938" s="181"/>
      <c r="CH938" s="181"/>
      <c r="CI938" s="181"/>
      <c r="CJ938" s="181"/>
      <c r="CK938" s="181"/>
      <c r="CL938" s="181"/>
      <c r="CM938" s="181"/>
      <c r="CN938" s="181"/>
      <c r="CO938" s="181"/>
      <c r="CP938" s="181"/>
      <c r="CQ938" s="181"/>
      <c r="CR938" s="181"/>
      <c r="CS938" s="181"/>
      <c r="CT938" s="181"/>
      <c r="CU938" s="181"/>
      <c r="CV938" s="181"/>
      <c r="CW938" s="181"/>
      <c r="CX938" s="181"/>
      <c r="CY938" s="181"/>
      <c r="CZ938" s="181"/>
      <c r="DA938" s="181"/>
      <c r="DB938" s="181"/>
      <c r="DC938" s="181"/>
      <c r="DD938" s="181"/>
      <c r="DE938" s="181"/>
      <c r="DF938" s="181"/>
      <c r="DG938" s="181"/>
      <c r="DH938" s="181"/>
      <c r="DI938" s="181"/>
      <c r="DJ938" s="181"/>
      <c r="DK938" s="181"/>
      <c r="DL938" s="181"/>
      <c r="DM938" s="181"/>
      <c r="DN938" s="181"/>
      <c r="DO938" s="181"/>
      <c r="DP938" s="181"/>
      <c r="DQ938" s="181"/>
      <c r="DR938" s="181"/>
      <c r="DS938" s="181"/>
      <c r="DT938" s="181"/>
      <c r="DU938" s="181"/>
      <c r="DV938" s="181"/>
      <c r="DW938" s="181"/>
      <c r="DX938" s="181"/>
      <c r="DY938" s="181"/>
      <c r="DZ938" s="181"/>
      <c r="EA938" s="181"/>
      <c r="EB938" s="181"/>
      <c r="EC938" s="181"/>
      <c r="ED938" s="181"/>
      <c r="EE938" s="181"/>
      <c r="EF938" s="181"/>
      <c r="EG938" s="181"/>
      <c r="EH938" s="181"/>
      <c r="EI938" s="181"/>
      <c r="EJ938" s="181"/>
      <c r="EK938" s="181"/>
      <c r="EL938" s="181"/>
      <c r="EM938" s="181"/>
      <c r="EN938" s="181"/>
      <c r="EO938" s="181"/>
      <c r="EP938" s="181"/>
      <c r="EQ938" s="181"/>
      <c r="ER938" s="181"/>
      <c r="ES938" s="181"/>
      <c r="ET938" s="181"/>
      <c r="EU938" s="181"/>
      <c r="EV938" s="181"/>
      <c r="EW938" s="181"/>
      <c r="EX938" s="181"/>
      <c r="EY938" s="181"/>
      <c r="EZ938" s="181"/>
      <c r="FA938" s="181"/>
      <c r="FB938" s="181"/>
      <c r="FC938" s="181"/>
      <c r="FD938" s="181"/>
      <c r="FE938" s="181"/>
      <c r="FF938" s="181"/>
      <c r="FG938" s="181"/>
      <c r="FH938" s="181"/>
      <c r="FI938" s="181"/>
      <c r="FJ938" s="181"/>
      <c r="FK938" s="181"/>
      <c r="FL938" s="181"/>
      <c r="FM938" s="181"/>
      <c r="FN938" s="181"/>
      <c r="FO938" s="181"/>
      <c r="FP938" s="181"/>
      <c r="FQ938" s="181"/>
      <c r="FR938" s="181"/>
      <c r="FS938" s="181"/>
      <c r="FT938" s="181"/>
      <c r="FU938" s="181"/>
      <c r="FV938" s="181"/>
      <c r="FW938" s="181"/>
      <c r="FX938" s="181"/>
      <c r="FY938" s="181"/>
      <c r="FZ938" s="181"/>
      <c r="GA938" s="181"/>
      <c r="GB938" s="181"/>
      <c r="GC938" s="181"/>
      <c r="GD938" s="181"/>
      <c r="GE938" s="181"/>
      <c r="GF938" s="181"/>
      <c r="GG938" s="181"/>
      <c r="GH938" s="181"/>
      <c r="GI938" s="181"/>
      <c r="GJ938" s="181"/>
      <c r="GK938" s="181"/>
      <c r="GL938" s="181"/>
      <c r="GM938" s="181"/>
      <c r="GN938" s="181"/>
      <c r="GO938" s="181"/>
      <c r="GP938" s="181"/>
      <c r="GQ938" s="181"/>
      <c r="GR938" s="181"/>
      <c r="GS938" s="181"/>
      <c r="GT938" s="181"/>
      <c r="GU938" s="181"/>
      <c r="GV938" s="181"/>
      <c r="GW938" s="181"/>
      <c r="GX938" s="181"/>
      <c r="GY938" s="181"/>
      <c r="GZ938" s="181"/>
      <c r="HA938" s="181"/>
      <c r="HB938" s="181"/>
      <c r="HC938" s="181"/>
      <c r="HD938" s="181"/>
      <c r="HE938" s="181"/>
      <c r="HF938" s="181"/>
      <c r="HG938" s="181"/>
      <c r="HH938" s="181"/>
      <c r="HI938" s="181"/>
      <c r="HJ938" s="181"/>
      <c r="HK938" s="181"/>
      <c r="HL938" s="181"/>
      <c r="HM938" s="181"/>
      <c r="HN938" s="181"/>
      <c r="HO938" s="181"/>
      <c r="HP938" s="181"/>
      <c r="HQ938" s="181"/>
      <c r="HR938" s="181"/>
      <c r="HS938" s="181"/>
      <c r="HT938" s="181"/>
      <c r="HU938" s="181"/>
      <c r="HV938" s="181"/>
      <c r="HW938" s="181"/>
      <c r="HX938" s="181"/>
      <c r="HY938" s="181"/>
      <c r="HZ938" s="181"/>
      <c r="IA938" s="181"/>
      <c r="IB938" s="181"/>
      <c r="IC938" s="181"/>
      <c r="ID938" s="181"/>
      <c r="IE938" s="181"/>
      <c r="IF938" s="181"/>
      <c r="IG938" s="181"/>
      <c r="IH938" s="181"/>
      <c r="II938" s="181"/>
      <c r="IJ938" s="181"/>
      <c r="IK938" s="181"/>
      <c r="IL938" s="181"/>
      <c r="IM938" s="181"/>
      <c r="IN938" s="181"/>
      <c r="IO938" s="181"/>
      <c r="IP938" s="181"/>
      <c r="IQ938" s="181"/>
      <c r="IR938" s="181"/>
      <c r="IS938" s="181"/>
      <c r="IT938" s="181"/>
      <c r="IU938" s="181"/>
      <c r="IV938" s="181"/>
      <c r="IW938" s="181"/>
      <c r="IX938" s="181"/>
      <c r="IY938" s="181"/>
      <c r="IZ938" s="181"/>
      <c r="JA938" s="181"/>
      <c r="JB938" s="181"/>
      <c r="JC938" s="181"/>
      <c r="JD938" s="181"/>
      <c r="JE938" s="181"/>
      <c r="JF938" s="181"/>
      <c r="JG938" s="181"/>
      <c r="JH938" s="181"/>
      <c r="JI938" s="181"/>
      <c r="JJ938" s="181"/>
      <c r="JK938" s="181"/>
      <c r="JL938" s="181"/>
      <c r="JM938" s="181"/>
      <c r="JN938" s="181"/>
      <c r="JO938" s="181"/>
      <c r="JP938" s="181"/>
      <c r="JQ938" s="181"/>
      <c r="JR938" s="181"/>
      <c r="JS938" s="181"/>
      <c r="JT938" s="181"/>
      <c r="JU938" s="181"/>
      <c r="JV938" s="181"/>
      <c r="JW938" s="181"/>
      <c r="JX938" s="181"/>
      <c r="JY938" s="181"/>
      <c r="JZ938" s="181"/>
      <c r="KA938" s="181"/>
      <c r="KB938" s="181"/>
      <c r="KC938" s="181"/>
      <c r="KD938" s="181"/>
      <c r="KE938" s="181"/>
      <c r="KF938" s="181"/>
      <c r="KG938" s="181"/>
      <c r="KH938" s="181"/>
      <c r="KI938" s="181"/>
      <c r="KJ938" s="181"/>
      <c r="KK938" s="181"/>
      <c r="KL938" s="181"/>
      <c r="KM938" s="181"/>
      <c r="KN938" s="181"/>
      <c r="KO938" s="181"/>
      <c r="KP938" s="181"/>
      <c r="KQ938" s="181"/>
      <c r="KR938" s="181"/>
      <c r="KS938" s="181"/>
      <c r="KT938" s="181"/>
      <c r="KU938" s="181"/>
      <c r="KV938" s="181"/>
      <c r="KW938" s="181"/>
      <c r="KX938" s="181"/>
      <c r="KY938" s="181"/>
      <c r="KZ938" s="181"/>
      <c r="LA938" s="181"/>
      <c r="LB938" s="181"/>
      <c r="LC938" s="181"/>
      <c r="LD938" s="181"/>
      <c r="LE938" s="181"/>
      <c r="LF938" s="181"/>
      <c r="LG938" s="181"/>
      <c r="LH938" s="181"/>
      <c r="LI938" s="181"/>
      <c r="LJ938" s="181"/>
      <c r="LK938" s="181"/>
      <c r="LL938" s="181"/>
      <c r="LM938" s="181"/>
      <c r="LN938" s="181"/>
      <c r="LO938" s="181"/>
      <c r="LP938" s="181"/>
      <c r="LQ938" s="181"/>
      <c r="LR938" s="181"/>
      <c r="LS938" s="181"/>
      <c r="LT938" s="181"/>
      <c r="LU938" s="181"/>
      <c r="LV938" s="181"/>
      <c r="LW938" s="181"/>
      <c r="LX938" s="181"/>
      <c r="LY938" s="181"/>
      <c r="LZ938" s="181"/>
      <c r="MA938" s="181"/>
      <c r="MB938" s="181"/>
      <c r="MC938" s="181"/>
      <c r="MD938" s="181"/>
      <c r="ME938" s="181"/>
      <c r="MF938" s="181"/>
      <c r="MG938" s="181"/>
      <c r="MH938" s="181"/>
      <c r="MI938" s="181"/>
      <c r="MJ938" s="181"/>
      <c r="MK938" s="181"/>
      <c r="ML938" s="181"/>
      <c r="MM938" s="181"/>
      <c r="MN938" s="181"/>
      <c r="MO938" s="181"/>
      <c r="MP938" s="181"/>
      <c r="MQ938" s="181"/>
      <c r="MR938" s="181"/>
      <c r="MS938" s="181"/>
      <c r="MT938" s="181"/>
      <c r="MU938" s="181"/>
      <c r="MV938" s="181"/>
      <c r="MW938" s="181"/>
      <c r="MX938" s="181"/>
      <c r="MY938" s="181"/>
      <c r="MZ938" s="181"/>
      <c r="NA938" s="181"/>
      <c r="NB938" s="181"/>
      <c r="NC938" s="181"/>
      <c r="ND938" s="181"/>
      <c r="NE938" s="181"/>
      <c r="NF938" s="181"/>
      <c r="NG938" s="181"/>
      <c r="NH938" s="181"/>
      <c r="NI938" s="181"/>
      <c r="NJ938" s="181"/>
      <c r="NK938" s="181"/>
      <c r="NL938" s="181"/>
      <c r="NM938" s="181"/>
      <c r="NN938" s="181"/>
      <c r="NO938" s="181"/>
      <c r="NP938" s="181"/>
      <c r="NQ938" s="181"/>
      <c r="NR938" s="181"/>
      <c r="NS938" s="181"/>
      <c r="NT938" s="181"/>
      <c r="NU938" s="181"/>
      <c r="NV938" s="181"/>
      <c r="NW938" s="181"/>
      <c r="NX938" s="181"/>
      <c r="NY938" s="181"/>
      <c r="NZ938" s="181"/>
      <c r="OA938" s="181"/>
      <c r="OB938" s="181"/>
      <c r="OC938" s="181"/>
      <c r="OD938" s="181"/>
      <c r="OE938" s="181"/>
      <c r="OF938" s="181"/>
      <c r="OG938" s="181"/>
      <c r="OH938" s="181"/>
      <c r="OI938" s="181"/>
      <c r="OJ938" s="181"/>
      <c r="OK938" s="181"/>
      <c r="OL938" s="181"/>
      <c r="OM938" s="181"/>
      <c r="ON938" s="181"/>
      <c r="OO938" s="181"/>
      <c r="OP938" s="181"/>
      <c r="OQ938" s="181"/>
      <c r="OR938" s="181"/>
      <c r="OS938" s="181"/>
      <c r="OT938" s="181"/>
      <c r="OU938" s="181"/>
      <c r="OV938" s="181"/>
      <c r="OW938" s="181"/>
      <c r="OX938" s="181"/>
      <c r="OY938" s="181"/>
      <c r="OZ938" s="181"/>
      <c r="PA938" s="181"/>
      <c r="PB938" s="181"/>
      <c r="PC938" s="181"/>
      <c r="PD938" s="181"/>
      <c r="PE938" s="181"/>
      <c r="PF938" s="181"/>
      <c r="PG938" s="181"/>
      <c r="PH938" s="181"/>
      <c r="PI938" s="181"/>
      <c r="PJ938" s="181"/>
      <c r="PK938" s="181"/>
      <c r="PL938" s="181"/>
      <c r="PM938" s="181"/>
      <c r="PN938" s="181"/>
      <c r="PO938" s="181"/>
      <c r="PP938" s="181"/>
      <c r="PQ938" s="181"/>
      <c r="PR938" s="181"/>
      <c r="PS938" s="181"/>
      <c r="PT938" s="181"/>
      <c r="PU938" s="181"/>
      <c r="PV938" s="181"/>
      <c r="PW938" s="181"/>
      <c r="PX938" s="181"/>
      <c r="PY938" s="181"/>
      <c r="PZ938" s="181"/>
      <c r="QA938" s="181"/>
      <c r="QB938" s="181"/>
      <c r="QC938" s="181"/>
      <c r="QD938" s="181"/>
      <c r="QE938" s="181"/>
      <c r="QF938" s="181"/>
      <c r="QG938" s="181"/>
      <c r="QH938" s="181"/>
      <c r="QI938" s="181"/>
      <c r="QJ938" s="181"/>
      <c r="QK938" s="181"/>
      <c r="QL938" s="181"/>
      <c r="QM938" s="181"/>
      <c r="QN938" s="181"/>
      <c r="QO938" s="181"/>
      <c r="QP938" s="181"/>
      <c r="QQ938" s="181"/>
      <c r="QR938" s="181"/>
      <c r="QS938" s="181"/>
      <c r="QT938" s="181"/>
      <c r="QU938" s="181"/>
      <c r="QV938" s="181"/>
      <c r="QW938" s="181"/>
      <c r="QX938" s="181"/>
      <c r="QY938" s="181"/>
      <c r="QZ938" s="181"/>
      <c r="RA938" s="181"/>
      <c r="RB938" s="181"/>
      <c r="RC938" s="181"/>
      <c r="RD938" s="181"/>
      <c r="RE938" s="181"/>
      <c r="RF938" s="181"/>
      <c r="RG938" s="181"/>
      <c r="RH938" s="181"/>
      <c r="RI938" s="181"/>
      <c r="RJ938" s="181"/>
      <c r="RK938" s="181"/>
      <c r="RL938" s="181"/>
      <c r="RM938" s="181"/>
      <c r="RN938" s="181"/>
      <c r="RO938" s="181"/>
      <c r="RP938" s="181"/>
      <c r="RQ938" s="181"/>
      <c r="RR938" s="181"/>
      <c r="RS938" s="181"/>
      <c r="RT938" s="181"/>
      <c r="RU938" s="181"/>
      <c r="RV938" s="181"/>
      <c r="RW938" s="181"/>
      <c r="RX938" s="181"/>
      <c r="RY938" s="181"/>
      <c r="RZ938" s="181"/>
      <c r="SA938" s="181"/>
      <c r="SB938" s="181"/>
      <c r="SC938" s="181"/>
      <c r="SD938" s="181"/>
      <c r="SE938" s="181"/>
      <c r="SF938" s="181"/>
      <c r="SG938" s="181"/>
      <c r="SH938" s="181"/>
      <c r="SI938" s="181"/>
      <c r="SJ938" s="181"/>
      <c r="SK938" s="181"/>
      <c r="SL938" s="181"/>
      <c r="SM938" s="181"/>
      <c r="SN938" s="181"/>
      <c r="SO938" s="181"/>
      <c r="SP938" s="181"/>
      <c r="SQ938" s="181"/>
      <c r="SR938" s="181"/>
      <c r="SS938" s="181"/>
      <c r="ST938" s="181"/>
      <c r="SU938" s="181"/>
      <c r="SV938" s="181"/>
      <c r="SW938" s="181"/>
      <c r="SX938" s="181"/>
      <c r="SY938" s="181"/>
      <c r="SZ938" s="181"/>
      <c r="TA938" s="181"/>
      <c r="TB938" s="181"/>
      <c r="TC938" s="181"/>
      <c r="TD938" s="181"/>
      <c r="TE938" s="181"/>
      <c r="TF938" s="181"/>
      <c r="TG938" s="181"/>
      <c r="TH938" s="181"/>
      <c r="TI938" s="181"/>
      <c r="TJ938" s="181"/>
      <c r="TK938" s="181"/>
      <c r="TL938" s="181"/>
      <c r="TM938" s="181"/>
      <c r="TN938" s="181"/>
      <c r="TO938" s="181"/>
      <c r="TP938" s="181"/>
      <c r="TQ938" s="181"/>
      <c r="TR938" s="181"/>
      <c r="TS938" s="181"/>
      <c r="TT938" s="181"/>
      <c r="TU938" s="181"/>
      <c r="TV938" s="181"/>
      <c r="TW938" s="181"/>
      <c r="TX938" s="181"/>
      <c r="TY938" s="181"/>
      <c r="TZ938" s="181"/>
      <c r="UA938" s="181"/>
      <c r="UB938" s="181"/>
      <c r="UC938" s="181"/>
      <c r="UD938" s="181"/>
      <c r="UE938" s="181"/>
      <c r="UF938" s="181"/>
      <c r="UG938" s="181"/>
      <c r="UH938" s="181"/>
      <c r="UI938" s="181"/>
      <c r="UJ938" s="181"/>
      <c r="UK938" s="181"/>
      <c r="UL938" s="181"/>
      <c r="UM938" s="181"/>
      <c r="UN938" s="181"/>
      <c r="UO938" s="181"/>
      <c r="UP938" s="181"/>
      <c r="UQ938" s="181"/>
      <c r="UR938" s="181"/>
      <c r="US938" s="181"/>
      <c r="UT938" s="181"/>
      <c r="UU938" s="181"/>
      <c r="UV938" s="181"/>
      <c r="UW938" s="181"/>
      <c r="UX938" s="181"/>
      <c r="UY938" s="181"/>
      <c r="UZ938" s="181"/>
      <c r="VA938" s="181"/>
      <c r="VB938" s="181"/>
      <c r="VC938" s="181"/>
      <c r="VD938" s="181"/>
      <c r="VE938" s="181"/>
      <c r="VF938" s="181"/>
      <c r="VG938" s="181"/>
      <c r="VH938" s="181"/>
      <c r="VI938" s="181"/>
      <c r="VJ938" s="181"/>
      <c r="VK938" s="181"/>
      <c r="VL938" s="181"/>
      <c r="VM938" s="181"/>
      <c r="VN938" s="181"/>
      <c r="VO938" s="181"/>
      <c r="VP938" s="181"/>
      <c r="VQ938" s="181"/>
      <c r="VR938" s="181"/>
      <c r="VS938" s="181"/>
      <c r="VT938" s="181"/>
      <c r="VU938" s="181"/>
      <c r="VV938" s="181"/>
      <c r="VW938" s="181"/>
      <c r="VX938" s="181"/>
      <c r="VY938" s="181"/>
      <c r="VZ938" s="181"/>
      <c r="WA938" s="181"/>
      <c r="WB938" s="181"/>
      <c r="WC938" s="181"/>
      <c r="WD938" s="181"/>
      <c r="WE938" s="181"/>
      <c r="WF938" s="181"/>
      <c r="WG938" s="181"/>
      <c r="WH938" s="181"/>
      <c r="WI938" s="181"/>
      <c r="WJ938" s="181"/>
      <c r="WK938" s="181"/>
      <c r="WL938" s="181"/>
      <c r="WM938" s="181"/>
      <c r="WN938" s="181"/>
      <c r="WO938" s="181"/>
      <c r="WP938" s="181"/>
      <c r="WQ938" s="181"/>
      <c r="WR938" s="181"/>
      <c r="WS938" s="181"/>
      <c r="WT938" s="181"/>
      <c r="WU938" s="181"/>
      <c r="WV938" s="181"/>
      <c r="WW938" s="181"/>
      <c r="WX938" s="181"/>
      <c r="WY938" s="181"/>
      <c r="WZ938" s="181"/>
      <c r="XA938" s="181"/>
      <c r="XB938" s="181"/>
      <c r="XC938" s="181"/>
      <c r="XD938" s="181"/>
      <c r="XE938" s="181"/>
      <c r="XF938" s="181"/>
      <c r="XG938" s="181"/>
      <c r="XH938" s="181"/>
      <c r="XI938" s="181"/>
      <c r="XJ938" s="181"/>
      <c r="XK938" s="181"/>
      <c r="XL938" s="181"/>
      <c r="XM938" s="181"/>
      <c r="XN938" s="181"/>
      <c r="XO938" s="181"/>
      <c r="XP938" s="181"/>
      <c r="XQ938" s="181"/>
      <c r="XR938" s="181"/>
      <c r="XS938" s="181"/>
      <c r="XT938" s="181"/>
      <c r="XU938" s="181"/>
      <c r="XV938" s="181"/>
      <c r="XW938" s="181"/>
      <c r="XX938" s="181"/>
      <c r="XY938" s="181"/>
      <c r="XZ938" s="181"/>
      <c r="YA938" s="181"/>
      <c r="YB938" s="181"/>
      <c r="YC938" s="181"/>
      <c r="YD938" s="181"/>
      <c r="YE938" s="181"/>
      <c r="YF938" s="181"/>
      <c r="YG938" s="181"/>
      <c r="YH938" s="181"/>
      <c r="YI938" s="181"/>
      <c r="YJ938" s="181"/>
      <c r="YK938" s="181"/>
      <c r="YL938" s="181"/>
      <c r="YM938" s="181"/>
      <c r="YN938" s="181"/>
      <c r="YO938" s="181"/>
      <c r="YP938" s="181"/>
      <c r="YQ938" s="181"/>
      <c r="YR938" s="181"/>
      <c r="YS938" s="181"/>
      <c r="YT938" s="181"/>
      <c r="YU938" s="181"/>
      <c r="YV938" s="181"/>
      <c r="YW938" s="181"/>
      <c r="YX938" s="181"/>
      <c r="YY938" s="181"/>
      <c r="YZ938" s="181"/>
      <c r="ZA938" s="181"/>
      <c r="ZB938" s="181"/>
      <c r="ZC938" s="181"/>
      <c r="ZD938" s="181"/>
      <c r="ZE938" s="181"/>
      <c r="ZF938" s="181"/>
      <c r="ZG938" s="181"/>
      <c r="ZH938" s="181"/>
      <c r="ZI938" s="181"/>
      <c r="ZJ938" s="181"/>
      <c r="ZK938" s="181"/>
      <c r="ZL938" s="181"/>
      <c r="ZM938" s="181"/>
      <c r="ZN938" s="181"/>
      <c r="ZO938" s="181"/>
      <c r="ZP938" s="181"/>
      <c r="ZQ938" s="181"/>
      <c r="ZR938" s="181"/>
      <c r="ZS938" s="181"/>
      <c r="ZT938" s="181"/>
      <c r="ZU938" s="181"/>
      <c r="ZV938" s="181"/>
      <c r="ZW938" s="181"/>
      <c r="ZX938" s="181"/>
      <c r="ZY938" s="181"/>
      <c r="ZZ938" s="181"/>
      <c r="AAA938" s="181"/>
      <c r="AAB938" s="181"/>
      <c r="AAC938" s="181"/>
      <c r="AAD938" s="181"/>
      <c r="AAE938" s="181"/>
      <c r="AAF938" s="181"/>
      <c r="AAG938" s="181"/>
      <c r="AAH938" s="181"/>
      <c r="AAI938" s="181"/>
      <c r="AAJ938" s="181"/>
      <c r="AAK938" s="181"/>
      <c r="AAL938" s="181"/>
      <c r="AAM938" s="181"/>
      <c r="AAN938" s="181"/>
      <c r="AAO938" s="181"/>
      <c r="AAP938" s="181"/>
      <c r="AAQ938" s="181"/>
      <c r="AAR938" s="181"/>
      <c r="AAS938" s="181"/>
      <c r="AAT938" s="181"/>
      <c r="AAU938" s="181"/>
      <c r="AAV938" s="181"/>
      <c r="AAW938" s="181"/>
      <c r="AAX938" s="181"/>
      <c r="AAY938" s="181"/>
      <c r="AAZ938" s="181"/>
      <c r="ABA938" s="181"/>
      <c r="ABB938" s="181"/>
      <c r="ABC938" s="181"/>
      <c r="ABD938" s="181"/>
      <c r="ABE938" s="181"/>
      <c r="ABF938" s="181"/>
      <c r="ABG938" s="181"/>
      <c r="ABH938" s="181"/>
      <c r="ABI938" s="181"/>
      <c r="ABJ938" s="181"/>
      <c r="ABK938" s="181"/>
      <c r="ABL938" s="181"/>
      <c r="ABM938" s="181"/>
      <c r="ABN938" s="181"/>
      <c r="ABO938" s="181"/>
      <c r="ABP938" s="181"/>
      <c r="ABQ938" s="181"/>
      <c r="ABR938" s="181"/>
      <c r="ABS938" s="181"/>
      <c r="ABT938" s="181"/>
      <c r="ABU938" s="181"/>
      <c r="ABV938" s="181"/>
      <c r="ABW938" s="181"/>
      <c r="ABX938" s="181"/>
      <c r="ABY938" s="181"/>
      <c r="ABZ938" s="181"/>
      <c r="ACA938" s="181"/>
      <c r="ACB938" s="181"/>
      <c r="ACC938" s="181"/>
      <c r="ACD938" s="181"/>
      <c r="ACE938" s="181"/>
      <c r="ACF938" s="181"/>
      <c r="ACG938" s="181"/>
      <c r="ACH938" s="181"/>
      <c r="ACI938" s="181"/>
      <c r="ACJ938" s="181"/>
      <c r="ACK938" s="181"/>
      <c r="ACL938" s="181"/>
      <c r="ACM938" s="181"/>
      <c r="ACN938" s="181"/>
      <c r="ACO938" s="181"/>
      <c r="ACP938" s="181"/>
      <c r="ACQ938" s="181"/>
      <c r="ACR938" s="181"/>
      <c r="ACS938" s="181"/>
      <c r="ACT938" s="181"/>
      <c r="ACU938" s="181"/>
      <c r="ACV938" s="181"/>
      <c r="ACW938" s="181"/>
      <c r="ACX938" s="181"/>
      <c r="ACY938" s="181"/>
      <c r="ACZ938" s="181"/>
      <c r="ADA938" s="181"/>
      <c r="ADB938" s="181"/>
      <c r="ADC938" s="181"/>
      <c r="ADD938" s="181"/>
      <c r="ADE938" s="181"/>
      <c r="ADF938" s="181"/>
      <c r="ADG938" s="181"/>
      <c r="ADH938" s="181"/>
      <c r="ADI938" s="181"/>
      <c r="ADJ938" s="181"/>
      <c r="ADK938" s="181"/>
      <c r="ADL938" s="181"/>
      <c r="ADM938" s="181"/>
      <c r="ADN938" s="181"/>
      <c r="ADO938" s="181"/>
      <c r="ADP938" s="181"/>
      <c r="ADQ938" s="181"/>
      <c r="ADR938" s="181"/>
      <c r="ADS938" s="181"/>
      <c r="ADT938" s="181"/>
      <c r="ADU938" s="181"/>
      <c r="ADV938" s="181"/>
      <c r="ADW938" s="181"/>
      <c r="ADX938" s="181"/>
      <c r="ADY938" s="181"/>
      <c r="ADZ938" s="181"/>
      <c r="AEA938" s="181"/>
      <c r="AEB938" s="181"/>
      <c r="AEC938" s="181"/>
      <c r="AED938" s="181"/>
      <c r="AEE938" s="181"/>
      <c r="AEF938" s="181"/>
      <c r="AEG938" s="181"/>
      <c r="AEH938" s="181"/>
      <c r="AEI938" s="181"/>
      <c r="AEJ938" s="181"/>
      <c r="AEK938" s="181"/>
      <c r="AEL938" s="181"/>
      <c r="AEM938" s="181"/>
      <c r="AEN938" s="181"/>
      <c r="AEO938" s="181"/>
      <c r="AEP938" s="181"/>
      <c r="AEQ938" s="181"/>
      <c r="AER938" s="181"/>
      <c r="AES938" s="181"/>
      <c r="AET938" s="181"/>
      <c r="AEU938" s="181"/>
      <c r="AEV938" s="181"/>
      <c r="AEW938" s="181"/>
      <c r="AEX938" s="181"/>
      <c r="AEY938" s="181"/>
      <c r="AEZ938" s="181"/>
      <c r="AFA938" s="181"/>
      <c r="AFB938" s="181"/>
      <c r="AFC938" s="181"/>
      <c r="AFD938" s="181"/>
      <c r="AFE938" s="181"/>
      <c r="AFF938" s="181"/>
      <c r="AFG938" s="181"/>
      <c r="AFH938" s="181"/>
      <c r="AFI938" s="181"/>
      <c r="AFJ938" s="181"/>
      <c r="AFK938" s="181"/>
      <c r="AFL938" s="181"/>
      <c r="AFM938" s="181"/>
      <c r="AFN938" s="181"/>
      <c r="AFO938" s="181"/>
      <c r="AFP938" s="181"/>
      <c r="AFQ938" s="181"/>
      <c r="AFR938" s="181"/>
      <c r="AFS938" s="181"/>
      <c r="AFT938" s="181"/>
      <c r="AFU938" s="181"/>
      <c r="AFV938" s="181"/>
      <c r="AFW938" s="181"/>
      <c r="AFX938" s="181"/>
      <c r="AFY938" s="181"/>
      <c r="AFZ938" s="181"/>
      <c r="AGA938" s="181"/>
      <c r="AGB938" s="181"/>
      <c r="AGC938" s="181"/>
      <c r="AGD938" s="181"/>
      <c r="AGE938" s="181"/>
      <c r="AGF938" s="181"/>
      <c r="AGG938" s="181"/>
      <c r="AGH938" s="181"/>
      <c r="AGI938" s="181"/>
      <c r="AGJ938" s="181"/>
      <c r="AGK938" s="181"/>
      <c r="AGL938" s="181"/>
      <c r="AGM938" s="181"/>
      <c r="AGN938" s="181"/>
      <c r="AGO938" s="181"/>
      <c r="AGP938" s="181"/>
      <c r="AGQ938" s="181"/>
      <c r="AGR938" s="181"/>
      <c r="AGS938" s="181"/>
      <c r="AGT938" s="181"/>
      <c r="AGU938" s="181"/>
      <c r="AGV938" s="181"/>
      <c r="AGW938" s="181"/>
      <c r="AGX938" s="181"/>
      <c r="AGY938" s="181"/>
      <c r="AGZ938" s="181"/>
      <c r="AHA938" s="181"/>
      <c r="AHB938" s="181"/>
      <c r="AHC938" s="181"/>
      <c r="AHD938" s="181"/>
      <c r="AHE938" s="181"/>
      <c r="AHF938" s="181"/>
      <c r="AHG938" s="181"/>
      <c r="AHH938" s="181"/>
      <c r="AHI938" s="181"/>
      <c r="AHJ938" s="181"/>
      <c r="AHK938" s="181"/>
      <c r="AHL938" s="181"/>
      <c r="AHM938" s="181"/>
      <c r="AHN938" s="181"/>
      <c r="AHO938" s="181"/>
      <c r="AHP938" s="181"/>
      <c r="AHQ938" s="181"/>
      <c r="AHR938" s="181"/>
      <c r="AHS938" s="181"/>
      <c r="AHT938" s="181"/>
      <c r="AHU938" s="181"/>
      <c r="AHV938" s="181"/>
      <c r="AHW938" s="181"/>
      <c r="AHX938" s="181"/>
      <c r="AHY938" s="181"/>
      <c r="AHZ938" s="181"/>
      <c r="AIA938" s="181"/>
      <c r="AIB938" s="181"/>
      <c r="AIC938" s="181"/>
      <c r="AID938" s="181"/>
      <c r="AIE938" s="181"/>
      <c r="AIF938" s="181"/>
      <c r="AIG938" s="181"/>
      <c r="AIH938" s="181"/>
      <c r="AII938" s="181"/>
      <c r="AIJ938" s="181"/>
      <c r="AIK938" s="181"/>
      <c r="AIL938" s="181"/>
      <c r="AIM938" s="181"/>
      <c r="AIN938" s="181"/>
      <c r="AIO938" s="181"/>
      <c r="AIP938" s="181"/>
      <c r="AIQ938" s="181"/>
      <c r="AIR938" s="181"/>
      <c r="AIS938" s="181"/>
      <c r="AIT938" s="181"/>
      <c r="AIU938" s="181"/>
      <c r="AIV938" s="181"/>
      <c r="AIW938" s="181"/>
      <c r="AIX938" s="181"/>
      <c r="AIY938" s="181"/>
      <c r="AIZ938" s="181"/>
      <c r="AJA938" s="181"/>
      <c r="AJB938" s="181"/>
      <c r="AJC938" s="181"/>
      <c r="AJD938" s="181"/>
      <c r="AJE938" s="181"/>
      <c r="AJF938" s="181"/>
      <c r="AJG938" s="181"/>
      <c r="AJH938" s="181"/>
      <c r="AJI938" s="181"/>
      <c r="AJJ938" s="181"/>
      <c r="AJK938" s="181"/>
      <c r="AJL938" s="181"/>
      <c r="AJM938" s="181"/>
      <c r="AJN938" s="181"/>
      <c r="AJO938" s="181"/>
      <c r="AJP938" s="181"/>
      <c r="AJQ938" s="181"/>
      <c r="AJR938" s="181"/>
      <c r="AJS938" s="181"/>
      <c r="AJT938" s="181"/>
      <c r="AJU938" s="181"/>
      <c r="AJV938" s="181"/>
      <c r="AJW938" s="181"/>
      <c r="AJX938" s="181"/>
      <c r="AJY938" s="181"/>
      <c r="AJZ938" s="181"/>
      <c r="AKA938" s="181"/>
      <c r="AKB938" s="181"/>
      <c r="AKC938" s="181"/>
      <c r="AKD938" s="181"/>
      <c r="AKE938" s="181"/>
      <c r="AKF938" s="181"/>
      <c r="AKG938" s="181"/>
      <c r="AKH938" s="181"/>
      <c r="AKI938" s="181"/>
      <c r="AKJ938" s="181"/>
      <c r="AKK938" s="181"/>
      <c r="AKL938" s="181"/>
      <c r="AKM938" s="181"/>
      <c r="AKN938" s="181"/>
      <c r="AKO938" s="181"/>
      <c r="AKP938" s="181"/>
      <c r="AKQ938" s="181"/>
      <c r="AKR938" s="181"/>
      <c r="AKS938" s="181"/>
      <c r="AKT938" s="181"/>
      <c r="AKU938" s="181"/>
      <c r="AKV938" s="181"/>
      <c r="AKW938" s="181"/>
      <c r="AKX938" s="181"/>
      <c r="AKY938" s="181"/>
      <c r="AKZ938" s="181"/>
      <c r="ALA938" s="181"/>
      <c r="ALB938" s="181"/>
      <c r="ALC938" s="181"/>
      <c r="ALD938" s="181"/>
      <c r="ALE938" s="181"/>
      <c r="ALF938" s="181"/>
      <c r="ALG938" s="181"/>
      <c r="ALH938" s="181"/>
      <c r="ALI938" s="181"/>
      <c r="ALJ938" s="181"/>
      <c r="ALK938" s="181"/>
      <c r="ALL938" s="181"/>
      <c r="ALM938" s="181"/>
      <c r="ALN938" s="181"/>
      <c r="ALO938" s="181"/>
      <c r="ALP938" s="181"/>
      <c r="ALQ938" s="181"/>
      <c r="ALR938" s="181"/>
      <c r="ALS938" s="181"/>
      <c r="ALT938" s="181"/>
      <c r="ALU938" s="181"/>
      <c r="ALV938" s="181"/>
      <c r="ALW938" s="181"/>
      <c r="ALX938" s="181"/>
      <c r="ALY938" s="181"/>
      <c r="ALZ938" s="181"/>
      <c r="AMA938" s="181"/>
      <c r="AMB938" s="181"/>
      <c r="AMC938" s="181"/>
      <c r="AMD938" s="181"/>
      <c r="AME938" s="181"/>
      <c r="AMF938" s="181"/>
      <c r="AMG938" s="181"/>
      <c r="AMH938" s="181"/>
      <c r="AMI938" s="181"/>
      <c r="AMJ938" s="181"/>
    </row>
    <row r="939" spans="1:1025" ht="24">
      <c r="A939" s="17"/>
      <c r="B9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939" s="51" t="s">
        <v>37</v>
      </c>
      <c r="D939" s="51">
        <v>1092</v>
      </c>
      <c r="E939" s="46">
        <v>1</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26.26</v>
      </c>
      <c r="H939" s="46">
        <f t="shared" ref="H939:H947" ca="1" si="97">ROUND(E939*G939,2)</f>
        <v>26.26</v>
      </c>
      <c r="I939" s="98"/>
      <c r="J939" s="104"/>
      <c r="K939" s="17" t="str">
        <f t="shared" si="94"/>
        <v>SEDUC E 47</v>
      </c>
    </row>
    <row r="940" spans="1:1025" ht="24">
      <c r="A940" s="17"/>
      <c r="B9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40" s="51" t="s">
        <v>37</v>
      </c>
      <c r="D940" s="51">
        <v>13348</v>
      </c>
      <c r="E940" s="46">
        <v>2</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40" s="46">
        <f t="shared" ca="1" si="97"/>
        <v>2.06</v>
      </c>
      <c r="I940" s="98"/>
      <c r="J940" s="104"/>
      <c r="K940" s="17" t="str">
        <f t="shared" si="94"/>
        <v>SEDUC E 47</v>
      </c>
    </row>
    <row r="941" spans="1:1025">
      <c r="A941" s="17"/>
      <c r="B9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1" s="51" t="s">
        <v>19</v>
      </c>
      <c r="D941" s="51">
        <v>223</v>
      </c>
      <c r="E941" s="46">
        <v>2</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41" s="46">
        <f t="shared" ca="1" si="97"/>
        <v>2.08</v>
      </c>
      <c r="I941" s="98"/>
      <c r="J941" s="104"/>
      <c r="K941" s="17" t="str">
        <f t="shared" si="94"/>
        <v>SEDUC E 47</v>
      </c>
    </row>
    <row r="942" spans="1:1025">
      <c r="A942" s="17"/>
      <c r="B9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42" s="51" t="s">
        <v>19</v>
      </c>
      <c r="D942" s="48">
        <v>958</v>
      </c>
      <c r="E942" s="46">
        <v>7.0000000000000007E-2</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42" s="46">
        <f t="shared" ca="1" si="97"/>
        <v>3.68</v>
      </c>
      <c r="I942" s="98"/>
      <c r="J942" s="104"/>
      <c r="K942" s="17" t="str">
        <f t="shared" si="94"/>
        <v>SEDUC E 47</v>
      </c>
    </row>
    <row r="943" spans="1:1025">
      <c r="A943" s="17"/>
      <c r="B9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943" s="51" t="s">
        <v>37</v>
      </c>
      <c r="D943" s="51">
        <v>407</v>
      </c>
      <c r="E943" s="46">
        <v>0.03</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943" s="46">
        <f t="shared" ca="1" si="97"/>
        <v>1.68</v>
      </c>
      <c r="I943" s="98"/>
      <c r="J943" s="104"/>
      <c r="K943" s="17" t="str">
        <f t="shared" si="94"/>
        <v>SEDUC E 47</v>
      </c>
    </row>
    <row r="944" spans="1:1025" ht="24">
      <c r="A944" s="17"/>
      <c r="B9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44" s="51" t="s">
        <v>37</v>
      </c>
      <c r="D944" s="51">
        <v>3398</v>
      </c>
      <c r="E944" s="46">
        <v>3</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944" s="46">
        <f t="shared" ca="1" si="97"/>
        <v>10.53</v>
      </c>
      <c r="I944" s="98"/>
      <c r="J944" s="104"/>
      <c r="K944" s="17" t="str">
        <f t="shared" si="94"/>
        <v>SEDUC E 47</v>
      </c>
    </row>
    <row r="945" spans="1:1025">
      <c r="A945" s="17"/>
      <c r="B9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5" s="51" t="s">
        <v>13</v>
      </c>
      <c r="D945" s="51">
        <v>90776</v>
      </c>
      <c r="E945" s="46">
        <v>0.25</v>
      </c>
      <c r="F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5" s="46">
        <f t="shared" ca="1" si="97"/>
        <v>6.34</v>
      </c>
      <c r="I945" s="98"/>
      <c r="J945" s="104"/>
      <c r="K945" s="17" t="str">
        <f t="shared" si="94"/>
        <v>SEDUC E 47</v>
      </c>
    </row>
    <row r="946" spans="1:1025">
      <c r="A946" s="17"/>
      <c r="B9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6" s="51" t="s">
        <v>13</v>
      </c>
      <c r="D946" s="51">
        <v>88279</v>
      </c>
      <c r="E946" s="46">
        <v>0.8</v>
      </c>
      <c r="F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6" s="46">
        <f t="shared" ca="1" si="97"/>
        <v>23.23</v>
      </c>
      <c r="I946" s="98"/>
      <c r="J946" s="104"/>
      <c r="K946" s="17" t="str">
        <f t="shared" si="94"/>
        <v>SEDUC E 47</v>
      </c>
    </row>
    <row r="947" spans="1:1025">
      <c r="A947" s="17"/>
      <c r="B9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7" s="51" t="s">
        <v>13</v>
      </c>
      <c r="D947" s="51">
        <v>88247</v>
      </c>
      <c r="E947" s="46">
        <v>0.25</v>
      </c>
      <c r="F9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7" s="46">
        <f t="shared" ca="1" si="97"/>
        <v>3.87</v>
      </c>
      <c r="I947" s="98"/>
      <c r="J947" s="104"/>
      <c r="K947" s="17" t="str">
        <f t="shared" si="94"/>
        <v>SEDUC E 47</v>
      </c>
    </row>
    <row r="948" spans="1:1025">
      <c r="A948" s="130">
        <f ca="1">H948</f>
        <v>79.73</v>
      </c>
      <c r="B948" s="50" t="s">
        <v>14</v>
      </c>
      <c r="C948" s="51"/>
      <c r="D948" s="51"/>
      <c r="E948" s="46"/>
      <c r="F948" s="46"/>
      <c r="G948" s="46"/>
      <c r="H948" s="80">
        <f ca="1">SUM(H939:H947)</f>
        <v>79.73</v>
      </c>
      <c r="I948" s="98" t="str">
        <f>A937</f>
        <v>SEDUC E 47</v>
      </c>
      <c r="J948" s="122">
        <f ca="1">H948</f>
        <v>79.73</v>
      </c>
      <c r="K948" s="17" t="str">
        <f t="shared" si="94"/>
        <v>SEDUC E 47</v>
      </c>
    </row>
    <row r="949" spans="1:1025">
      <c r="A949" s="17"/>
      <c r="B949" s="69"/>
      <c r="C949" s="70"/>
      <c r="D949" s="70"/>
      <c r="E949" s="71"/>
      <c r="F949" s="72"/>
      <c r="G949" s="167"/>
      <c r="H949" s="81"/>
      <c r="I949" s="98"/>
      <c r="J949" s="104"/>
      <c r="K949" s="17" t="str">
        <f t="shared" si="94"/>
        <v>SEDUC E 47</v>
      </c>
    </row>
    <row r="950" spans="1:1025" ht="20.25">
      <c r="B950" s="372" t="str">
        <f>A951</f>
        <v>SEDUC E 48</v>
      </c>
      <c r="C950" s="373"/>
      <c r="D950" s="373"/>
      <c r="E950" s="373"/>
      <c r="F950" s="373"/>
      <c r="G950" s="373"/>
      <c r="H950" s="374"/>
      <c r="I950" s="98"/>
      <c r="J950" s="104"/>
      <c r="K950" s="96" t="str">
        <f>B950</f>
        <v>SEDUC E 48</v>
      </c>
      <c r="AMK950" s="17"/>
    </row>
    <row r="951" spans="1:1025">
      <c r="A951" s="35" t="s">
        <v>142</v>
      </c>
      <c r="B951" s="385" t="s">
        <v>143</v>
      </c>
      <c r="C951" s="386"/>
      <c r="D951" s="386"/>
      <c r="E951" s="386"/>
      <c r="F951" s="387"/>
      <c r="G951" s="82" t="s">
        <v>4</v>
      </c>
      <c r="H951" s="36" t="s">
        <v>5</v>
      </c>
      <c r="I951" s="98"/>
      <c r="J951" s="104"/>
      <c r="K951" s="17" t="str">
        <f t="shared" ref="K951:K960" si="98">K950</f>
        <v>SEDUC E 48</v>
      </c>
    </row>
    <row r="952" spans="1:1025" s="20" customFormat="1">
      <c r="A952" s="16"/>
      <c r="B952" s="39" t="s">
        <v>6</v>
      </c>
      <c r="C952" s="39" t="s">
        <v>7</v>
      </c>
      <c r="D952" s="39" t="s">
        <v>8</v>
      </c>
      <c r="E952" s="39" t="s">
        <v>9</v>
      </c>
      <c r="F952" s="39" t="s">
        <v>10</v>
      </c>
      <c r="G952" s="83" t="s">
        <v>11</v>
      </c>
      <c r="H952" s="39" t="s">
        <v>12</v>
      </c>
      <c r="I952" s="182"/>
      <c r="J952" s="183"/>
      <c r="K952" s="17" t="str">
        <f t="shared" si="98"/>
        <v>SEDUC E 48</v>
      </c>
      <c r="L952" s="181"/>
      <c r="M952" s="181"/>
      <c r="N952" s="181"/>
      <c r="O952" s="181"/>
      <c r="P952" s="181"/>
      <c r="Q952" s="181"/>
      <c r="R952" s="181"/>
      <c r="S952" s="181"/>
      <c r="T952" s="181"/>
      <c r="U952" s="181"/>
      <c r="V952" s="181"/>
      <c r="W952" s="181"/>
      <c r="X952" s="181"/>
      <c r="Y952" s="181"/>
      <c r="Z952" s="181"/>
      <c r="AA952" s="181"/>
      <c r="AB952" s="181"/>
      <c r="AC952" s="181"/>
      <c r="AD952" s="181"/>
      <c r="AE952" s="181"/>
      <c r="AF952" s="181"/>
      <c r="AG952" s="181"/>
      <c r="AH952" s="181"/>
      <c r="AI952" s="181"/>
      <c r="AJ952" s="181"/>
      <c r="AK952" s="181"/>
      <c r="AL952" s="181"/>
      <c r="AM952" s="181"/>
      <c r="AN952" s="181"/>
      <c r="AO952" s="181"/>
      <c r="AP952" s="181"/>
      <c r="AQ952" s="181"/>
      <c r="AR952" s="181"/>
      <c r="AS952" s="181"/>
      <c r="AT952" s="181"/>
      <c r="AU952" s="181"/>
      <c r="AV952" s="181"/>
      <c r="AW952" s="181"/>
      <c r="AX952" s="181"/>
      <c r="AY952" s="181"/>
      <c r="AZ952" s="181"/>
      <c r="BA952" s="181"/>
      <c r="BB952" s="181"/>
      <c r="BC952" s="181"/>
      <c r="BD952" s="181"/>
      <c r="BE952" s="181"/>
      <c r="BF952" s="181"/>
      <c r="BG952" s="181"/>
      <c r="BH952" s="181"/>
      <c r="BI952" s="181"/>
      <c r="BJ952" s="181"/>
      <c r="BK952" s="181"/>
      <c r="BL952" s="181"/>
      <c r="BM952" s="181"/>
      <c r="BN952" s="181"/>
      <c r="BO952" s="181"/>
      <c r="BP952" s="181"/>
      <c r="BQ952" s="181"/>
      <c r="BR952" s="181"/>
      <c r="BS952" s="181"/>
      <c r="BT952" s="181"/>
      <c r="BU952" s="181"/>
      <c r="BV952" s="181"/>
      <c r="BW952" s="181"/>
      <c r="BX952" s="181"/>
      <c r="BY952" s="181"/>
      <c r="BZ952" s="181"/>
      <c r="CA952" s="181"/>
      <c r="CB952" s="181"/>
      <c r="CC952" s="181"/>
      <c r="CD952" s="181"/>
      <c r="CE952" s="181"/>
      <c r="CF952" s="181"/>
      <c r="CG952" s="181"/>
      <c r="CH952" s="181"/>
      <c r="CI952" s="181"/>
      <c r="CJ952" s="181"/>
      <c r="CK952" s="181"/>
      <c r="CL952" s="181"/>
      <c r="CM952" s="181"/>
      <c r="CN952" s="181"/>
      <c r="CO952" s="181"/>
      <c r="CP952" s="181"/>
      <c r="CQ952" s="181"/>
      <c r="CR952" s="181"/>
      <c r="CS952" s="181"/>
      <c r="CT952" s="181"/>
      <c r="CU952" s="181"/>
      <c r="CV952" s="181"/>
      <c r="CW952" s="181"/>
      <c r="CX952" s="181"/>
      <c r="CY952" s="181"/>
      <c r="CZ952" s="181"/>
      <c r="DA952" s="181"/>
      <c r="DB952" s="181"/>
      <c r="DC952" s="181"/>
      <c r="DD952" s="181"/>
      <c r="DE952" s="181"/>
      <c r="DF952" s="181"/>
      <c r="DG952" s="181"/>
      <c r="DH952" s="181"/>
      <c r="DI952" s="181"/>
      <c r="DJ952" s="181"/>
      <c r="DK952" s="181"/>
      <c r="DL952" s="181"/>
      <c r="DM952" s="181"/>
      <c r="DN952" s="181"/>
      <c r="DO952" s="181"/>
      <c r="DP952" s="181"/>
      <c r="DQ952" s="181"/>
      <c r="DR952" s="181"/>
      <c r="DS952" s="181"/>
      <c r="DT952" s="181"/>
      <c r="DU952" s="181"/>
      <c r="DV952" s="181"/>
      <c r="DW952" s="181"/>
      <c r="DX952" s="181"/>
      <c r="DY952" s="181"/>
      <c r="DZ952" s="181"/>
      <c r="EA952" s="181"/>
      <c r="EB952" s="181"/>
      <c r="EC952" s="181"/>
      <c r="ED952" s="181"/>
      <c r="EE952" s="181"/>
      <c r="EF952" s="181"/>
      <c r="EG952" s="181"/>
      <c r="EH952" s="181"/>
      <c r="EI952" s="181"/>
      <c r="EJ952" s="181"/>
      <c r="EK952" s="181"/>
      <c r="EL952" s="181"/>
      <c r="EM952" s="181"/>
      <c r="EN952" s="181"/>
      <c r="EO952" s="181"/>
      <c r="EP952" s="181"/>
      <c r="EQ952" s="181"/>
      <c r="ER952" s="181"/>
      <c r="ES952" s="181"/>
      <c r="ET952" s="181"/>
      <c r="EU952" s="181"/>
      <c r="EV952" s="181"/>
      <c r="EW952" s="181"/>
      <c r="EX952" s="181"/>
      <c r="EY952" s="181"/>
      <c r="EZ952" s="181"/>
      <c r="FA952" s="181"/>
      <c r="FB952" s="181"/>
      <c r="FC952" s="181"/>
      <c r="FD952" s="181"/>
      <c r="FE952" s="181"/>
      <c r="FF952" s="181"/>
      <c r="FG952" s="181"/>
      <c r="FH952" s="181"/>
      <c r="FI952" s="181"/>
      <c r="FJ952" s="181"/>
      <c r="FK952" s="181"/>
      <c r="FL952" s="181"/>
      <c r="FM952" s="181"/>
      <c r="FN952" s="181"/>
      <c r="FO952" s="181"/>
      <c r="FP952" s="181"/>
      <c r="FQ952" s="181"/>
      <c r="FR952" s="181"/>
      <c r="FS952" s="181"/>
      <c r="FT952" s="181"/>
      <c r="FU952" s="181"/>
      <c r="FV952" s="181"/>
      <c r="FW952" s="181"/>
      <c r="FX952" s="181"/>
      <c r="FY952" s="181"/>
      <c r="FZ952" s="181"/>
      <c r="GA952" s="181"/>
      <c r="GB952" s="181"/>
      <c r="GC952" s="181"/>
      <c r="GD952" s="181"/>
      <c r="GE952" s="181"/>
      <c r="GF952" s="181"/>
      <c r="GG952" s="181"/>
      <c r="GH952" s="181"/>
      <c r="GI952" s="181"/>
      <c r="GJ952" s="181"/>
      <c r="GK952" s="181"/>
      <c r="GL952" s="181"/>
      <c r="GM952" s="181"/>
      <c r="GN952" s="181"/>
      <c r="GO952" s="181"/>
      <c r="GP952" s="181"/>
      <c r="GQ952" s="181"/>
      <c r="GR952" s="181"/>
      <c r="GS952" s="181"/>
      <c r="GT952" s="181"/>
      <c r="GU952" s="181"/>
      <c r="GV952" s="181"/>
      <c r="GW952" s="181"/>
      <c r="GX952" s="181"/>
      <c r="GY952" s="181"/>
      <c r="GZ952" s="181"/>
      <c r="HA952" s="181"/>
      <c r="HB952" s="181"/>
      <c r="HC952" s="181"/>
      <c r="HD952" s="181"/>
      <c r="HE952" s="181"/>
      <c r="HF952" s="181"/>
      <c r="HG952" s="181"/>
      <c r="HH952" s="181"/>
      <c r="HI952" s="181"/>
      <c r="HJ952" s="181"/>
      <c r="HK952" s="181"/>
      <c r="HL952" s="181"/>
      <c r="HM952" s="181"/>
      <c r="HN952" s="181"/>
      <c r="HO952" s="181"/>
      <c r="HP952" s="181"/>
      <c r="HQ952" s="181"/>
      <c r="HR952" s="181"/>
      <c r="HS952" s="181"/>
      <c r="HT952" s="181"/>
      <c r="HU952" s="181"/>
      <c r="HV952" s="181"/>
      <c r="HW952" s="181"/>
      <c r="HX952" s="181"/>
      <c r="HY952" s="181"/>
      <c r="HZ952" s="181"/>
      <c r="IA952" s="181"/>
      <c r="IB952" s="181"/>
      <c r="IC952" s="181"/>
      <c r="ID952" s="181"/>
      <c r="IE952" s="181"/>
      <c r="IF952" s="181"/>
      <c r="IG952" s="181"/>
      <c r="IH952" s="181"/>
      <c r="II952" s="181"/>
      <c r="IJ952" s="181"/>
      <c r="IK952" s="181"/>
      <c r="IL952" s="181"/>
      <c r="IM952" s="181"/>
      <c r="IN952" s="181"/>
      <c r="IO952" s="181"/>
      <c r="IP952" s="181"/>
      <c r="IQ952" s="181"/>
      <c r="IR952" s="181"/>
      <c r="IS952" s="181"/>
      <c r="IT952" s="181"/>
      <c r="IU952" s="181"/>
      <c r="IV952" s="181"/>
      <c r="IW952" s="181"/>
      <c r="IX952" s="181"/>
      <c r="IY952" s="181"/>
      <c r="IZ952" s="181"/>
      <c r="JA952" s="181"/>
      <c r="JB952" s="181"/>
      <c r="JC952" s="181"/>
      <c r="JD952" s="181"/>
      <c r="JE952" s="181"/>
      <c r="JF952" s="181"/>
      <c r="JG952" s="181"/>
      <c r="JH952" s="181"/>
      <c r="JI952" s="181"/>
      <c r="JJ952" s="181"/>
      <c r="JK952" s="181"/>
      <c r="JL952" s="181"/>
      <c r="JM952" s="181"/>
      <c r="JN952" s="181"/>
      <c r="JO952" s="181"/>
      <c r="JP952" s="181"/>
      <c r="JQ952" s="181"/>
      <c r="JR952" s="181"/>
      <c r="JS952" s="181"/>
      <c r="JT952" s="181"/>
      <c r="JU952" s="181"/>
      <c r="JV952" s="181"/>
      <c r="JW952" s="181"/>
      <c r="JX952" s="181"/>
      <c r="JY952" s="181"/>
      <c r="JZ952" s="181"/>
      <c r="KA952" s="181"/>
      <c r="KB952" s="181"/>
      <c r="KC952" s="181"/>
      <c r="KD952" s="181"/>
      <c r="KE952" s="181"/>
      <c r="KF952" s="181"/>
      <c r="KG952" s="181"/>
      <c r="KH952" s="181"/>
      <c r="KI952" s="181"/>
      <c r="KJ952" s="181"/>
      <c r="KK952" s="181"/>
      <c r="KL952" s="181"/>
      <c r="KM952" s="181"/>
      <c r="KN952" s="181"/>
      <c r="KO952" s="181"/>
      <c r="KP952" s="181"/>
      <c r="KQ952" s="181"/>
      <c r="KR952" s="181"/>
      <c r="KS952" s="181"/>
      <c r="KT952" s="181"/>
      <c r="KU952" s="181"/>
      <c r="KV952" s="181"/>
      <c r="KW952" s="181"/>
      <c r="KX952" s="181"/>
      <c r="KY952" s="181"/>
      <c r="KZ952" s="181"/>
      <c r="LA952" s="181"/>
      <c r="LB952" s="181"/>
      <c r="LC952" s="181"/>
      <c r="LD952" s="181"/>
      <c r="LE952" s="181"/>
      <c r="LF952" s="181"/>
      <c r="LG952" s="181"/>
      <c r="LH952" s="181"/>
      <c r="LI952" s="181"/>
      <c r="LJ952" s="181"/>
      <c r="LK952" s="181"/>
      <c r="LL952" s="181"/>
      <c r="LM952" s="181"/>
      <c r="LN952" s="181"/>
      <c r="LO952" s="181"/>
      <c r="LP952" s="181"/>
      <c r="LQ952" s="181"/>
      <c r="LR952" s="181"/>
      <c r="LS952" s="181"/>
      <c r="LT952" s="181"/>
      <c r="LU952" s="181"/>
      <c r="LV952" s="181"/>
      <c r="LW952" s="181"/>
      <c r="LX952" s="181"/>
      <c r="LY952" s="181"/>
      <c r="LZ952" s="181"/>
      <c r="MA952" s="181"/>
      <c r="MB952" s="181"/>
      <c r="MC952" s="181"/>
      <c r="MD952" s="181"/>
      <c r="ME952" s="181"/>
      <c r="MF952" s="181"/>
      <c r="MG952" s="181"/>
      <c r="MH952" s="181"/>
      <c r="MI952" s="181"/>
      <c r="MJ952" s="181"/>
      <c r="MK952" s="181"/>
      <c r="ML952" s="181"/>
      <c r="MM952" s="181"/>
      <c r="MN952" s="181"/>
      <c r="MO952" s="181"/>
      <c r="MP952" s="181"/>
      <c r="MQ952" s="181"/>
      <c r="MR952" s="181"/>
      <c r="MS952" s="181"/>
      <c r="MT952" s="181"/>
      <c r="MU952" s="181"/>
      <c r="MV952" s="181"/>
      <c r="MW952" s="181"/>
      <c r="MX952" s="181"/>
      <c r="MY952" s="181"/>
      <c r="MZ952" s="181"/>
      <c r="NA952" s="181"/>
      <c r="NB952" s="181"/>
      <c r="NC952" s="181"/>
      <c r="ND952" s="181"/>
      <c r="NE952" s="181"/>
      <c r="NF952" s="181"/>
      <c r="NG952" s="181"/>
      <c r="NH952" s="181"/>
      <c r="NI952" s="181"/>
      <c r="NJ952" s="181"/>
      <c r="NK952" s="181"/>
      <c r="NL952" s="181"/>
      <c r="NM952" s="181"/>
      <c r="NN952" s="181"/>
      <c r="NO952" s="181"/>
      <c r="NP952" s="181"/>
      <c r="NQ952" s="181"/>
      <c r="NR952" s="181"/>
      <c r="NS952" s="181"/>
      <c r="NT952" s="181"/>
      <c r="NU952" s="181"/>
      <c r="NV952" s="181"/>
      <c r="NW952" s="181"/>
      <c r="NX952" s="181"/>
      <c r="NY952" s="181"/>
      <c r="NZ952" s="181"/>
      <c r="OA952" s="181"/>
      <c r="OB952" s="181"/>
      <c r="OC952" s="181"/>
      <c r="OD952" s="181"/>
      <c r="OE952" s="181"/>
      <c r="OF952" s="181"/>
      <c r="OG952" s="181"/>
      <c r="OH952" s="181"/>
      <c r="OI952" s="181"/>
      <c r="OJ952" s="181"/>
      <c r="OK952" s="181"/>
      <c r="OL952" s="181"/>
      <c r="OM952" s="181"/>
      <c r="ON952" s="181"/>
      <c r="OO952" s="181"/>
      <c r="OP952" s="181"/>
      <c r="OQ952" s="181"/>
      <c r="OR952" s="181"/>
      <c r="OS952" s="181"/>
      <c r="OT952" s="181"/>
      <c r="OU952" s="181"/>
      <c r="OV952" s="181"/>
      <c r="OW952" s="181"/>
      <c r="OX952" s="181"/>
      <c r="OY952" s="181"/>
      <c r="OZ952" s="181"/>
      <c r="PA952" s="181"/>
      <c r="PB952" s="181"/>
      <c r="PC952" s="181"/>
      <c r="PD952" s="181"/>
      <c r="PE952" s="181"/>
      <c r="PF952" s="181"/>
      <c r="PG952" s="181"/>
      <c r="PH952" s="181"/>
      <c r="PI952" s="181"/>
      <c r="PJ952" s="181"/>
      <c r="PK952" s="181"/>
      <c r="PL952" s="181"/>
      <c r="PM952" s="181"/>
      <c r="PN952" s="181"/>
      <c r="PO952" s="181"/>
      <c r="PP952" s="181"/>
      <c r="PQ952" s="181"/>
      <c r="PR952" s="181"/>
      <c r="PS952" s="181"/>
      <c r="PT952" s="181"/>
      <c r="PU952" s="181"/>
      <c r="PV952" s="181"/>
      <c r="PW952" s="181"/>
      <c r="PX952" s="181"/>
      <c r="PY952" s="181"/>
      <c r="PZ952" s="181"/>
      <c r="QA952" s="181"/>
      <c r="QB952" s="181"/>
      <c r="QC952" s="181"/>
      <c r="QD952" s="181"/>
      <c r="QE952" s="181"/>
      <c r="QF952" s="181"/>
      <c r="QG952" s="181"/>
      <c r="QH952" s="181"/>
      <c r="QI952" s="181"/>
      <c r="QJ952" s="181"/>
      <c r="QK952" s="181"/>
      <c r="QL952" s="181"/>
      <c r="QM952" s="181"/>
      <c r="QN952" s="181"/>
      <c r="QO952" s="181"/>
      <c r="QP952" s="181"/>
      <c r="QQ952" s="181"/>
      <c r="QR952" s="181"/>
      <c r="QS952" s="181"/>
      <c r="QT952" s="181"/>
      <c r="QU952" s="181"/>
      <c r="QV952" s="181"/>
      <c r="QW952" s="181"/>
      <c r="QX952" s="181"/>
      <c r="QY952" s="181"/>
      <c r="QZ952" s="181"/>
      <c r="RA952" s="181"/>
      <c r="RB952" s="181"/>
      <c r="RC952" s="181"/>
      <c r="RD952" s="181"/>
      <c r="RE952" s="181"/>
      <c r="RF952" s="181"/>
      <c r="RG952" s="181"/>
      <c r="RH952" s="181"/>
      <c r="RI952" s="181"/>
      <c r="RJ952" s="181"/>
      <c r="RK952" s="181"/>
      <c r="RL952" s="181"/>
      <c r="RM952" s="181"/>
      <c r="RN952" s="181"/>
      <c r="RO952" s="181"/>
      <c r="RP952" s="181"/>
      <c r="RQ952" s="181"/>
      <c r="RR952" s="181"/>
      <c r="RS952" s="181"/>
      <c r="RT952" s="181"/>
      <c r="RU952" s="181"/>
      <c r="RV952" s="181"/>
      <c r="RW952" s="181"/>
      <c r="RX952" s="181"/>
      <c r="RY952" s="181"/>
      <c r="RZ952" s="181"/>
      <c r="SA952" s="181"/>
      <c r="SB952" s="181"/>
      <c r="SC952" s="181"/>
      <c r="SD952" s="181"/>
      <c r="SE952" s="181"/>
      <c r="SF952" s="181"/>
      <c r="SG952" s="181"/>
      <c r="SH952" s="181"/>
      <c r="SI952" s="181"/>
      <c r="SJ952" s="181"/>
      <c r="SK952" s="181"/>
      <c r="SL952" s="181"/>
      <c r="SM952" s="181"/>
      <c r="SN952" s="181"/>
      <c r="SO952" s="181"/>
      <c r="SP952" s="181"/>
      <c r="SQ952" s="181"/>
      <c r="SR952" s="181"/>
      <c r="SS952" s="181"/>
      <c r="ST952" s="181"/>
      <c r="SU952" s="181"/>
      <c r="SV952" s="181"/>
      <c r="SW952" s="181"/>
      <c r="SX952" s="181"/>
      <c r="SY952" s="181"/>
      <c r="SZ952" s="181"/>
      <c r="TA952" s="181"/>
      <c r="TB952" s="181"/>
      <c r="TC952" s="181"/>
      <c r="TD952" s="181"/>
      <c r="TE952" s="181"/>
      <c r="TF952" s="181"/>
      <c r="TG952" s="181"/>
      <c r="TH952" s="181"/>
      <c r="TI952" s="181"/>
      <c r="TJ952" s="181"/>
      <c r="TK952" s="181"/>
      <c r="TL952" s="181"/>
      <c r="TM952" s="181"/>
      <c r="TN952" s="181"/>
      <c r="TO952" s="181"/>
      <c r="TP952" s="181"/>
      <c r="TQ952" s="181"/>
      <c r="TR952" s="181"/>
      <c r="TS952" s="181"/>
      <c r="TT952" s="181"/>
      <c r="TU952" s="181"/>
      <c r="TV952" s="181"/>
      <c r="TW952" s="181"/>
      <c r="TX952" s="181"/>
      <c r="TY952" s="181"/>
      <c r="TZ952" s="181"/>
      <c r="UA952" s="181"/>
      <c r="UB952" s="181"/>
      <c r="UC952" s="181"/>
      <c r="UD952" s="181"/>
      <c r="UE952" s="181"/>
      <c r="UF952" s="181"/>
      <c r="UG952" s="181"/>
      <c r="UH952" s="181"/>
      <c r="UI952" s="181"/>
      <c r="UJ952" s="181"/>
      <c r="UK952" s="181"/>
      <c r="UL952" s="181"/>
      <c r="UM952" s="181"/>
      <c r="UN952" s="181"/>
      <c r="UO952" s="181"/>
      <c r="UP952" s="181"/>
      <c r="UQ952" s="181"/>
      <c r="UR952" s="181"/>
      <c r="US952" s="181"/>
      <c r="UT952" s="181"/>
      <c r="UU952" s="181"/>
      <c r="UV952" s="181"/>
      <c r="UW952" s="181"/>
      <c r="UX952" s="181"/>
      <c r="UY952" s="181"/>
      <c r="UZ952" s="181"/>
      <c r="VA952" s="181"/>
      <c r="VB952" s="181"/>
      <c r="VC952" s="181"/>
      <c r="VD952" s="181"/>
      <c r="VE952" s="181"/>
      <c r="VF952" s="181"/>
      <c r="VG952" s="181"/>
      <c r="VH952" s="181"/>
      <c r="VI952" s="181"/>
      <c r="VJ952" s="181"/>
      <c r="VK952" s="181"/>
      <c r="VL952" s="181"/>
      <c r="VM952" s="181"/>
      <c r="VN952" s="181"/>
      <c r="VO952" s="181"/>
      <c r="VP952" s="181"/>
      <c r="VQ952" s="181"/>
      <c r="VR952" s="181"/>
      <c r="VS952" s="181"/>
      <c r="VT952" s="181"/>
      <c r="VU952" s="181"/>
      <c r="VV952" s="181"/>
      <c r="VW952" s="181"/>
      <c r="VX952" s="181"/>
      <c r="VY952" s="181"/>
      <c r="VZ952" s="181"/>
      <c r="WA952" s="181"/>
      <c r="WB952" s="181"/>
      <c r="WC952" s="181"/>
      <c r="WD952" s="181"/>
      <c r="WE952" s="181"/>
      <c r="WF952" s="181"/>
      <c r="WG952" s="181"/>
      <c r="WH952" s="181"/>
      <c r="WI952" s="181"/>
      <c r="WJ952" s="181"/>
      <c r="WK952" s="181"/>
      <c r="WL952" s="181"/>
      <c r="WM952" s="181"/>
      <c r="WN952" s="181"/>
      <c r="WO952" s="181"/>
      <c r="WP952" s="181"/>
      <c r="WQ952" s="181"/>
      <c r="WR952" s="181"/>
      <c r="WS952" s="181"/>
      <c r="WT952" s="181"/>
      <c r="WU952" s="181"/>
      <c r="WV952" s="181"/>
      <c r="WW952" s="181"/>
      <c r="WX952" s="181"/>
      <c r="WY952" s="181"/>
      <c r="WZ952" s="181"/>
      <c r="XA952" s="181"/>
      <c r="XB952" s="181"/>
      <c r="XC952" s="181"/>
      <c r="XD952" s="181"/>
      <c r="XE952" s="181"/>
      <c r="XF952" s="181"/>
      <c r="XG952" s="181"/>
      <c r="XH952" s="181"/>
      <c r="XI952" s="181"/>
      <c r="XJ952" s="181"/>
      <c r="XK952" s="181"/>
      <c r="XL952" s="181"/>
      <c r="XM952" s="181"/>
      <c r="XN952" s="181"/>
      <c r="XO952" s="181"/>
      <c r="XP952" s="181"/>
      <c r="XQ952" s="181"/>
      <c r="XR952" s="181"/>
      <c r="XS952" s="181"/>
      <c r="XT952" s="181"/>
      <c r="XU952" s="181"/>
      <c r="XV952" s="181"/>
      <c r="XW952" s="181"/>
      <c r="XX952" s="181"/>
      <c r="XY952" s="181"/>
      <c r="XZ952" s="181"/>
      <c r="YA952" s="181"/>
      <c r="YB952" s="181"/>
      <c r="YC952" s="181"/>
      <c r="YD952" s="181"/>
      <c r="YE952" s="181"/>
      <c r="YF952" s="181"/>
      <c r="YG952" s="181"/>
      <c r="YH952" s="181"/>
      <c r="YI952" s="181"/>
      <c r="YJ952" s="181"/>
      <c r="YK952" s="181"/>
      <c r="YL952" s="181"/>
      <c r="YM952" s="181"/>
      <c r="YN952" s="181"/>
      <c r="YO952" s="181"/>
      <c r="YP952" s="181"/>
      <c r="YQ952" s="181"/>
      <c r="YR952" s="181"/>
      <c r="YS952" s="181"/>
      <c r="YT952" s="181"/>
      <c r="YU952" s="181"/>
      <c r="YV952" s="181"/>
      <c r="YW952" s="181"/>
      <c r="YX952" s="181"/>
      <c r="YY952" s="181"/>
      <c r="YZ952" s="181"/>
      <c r="ZA952" s="181"/>
      <c r="ZB952" s="181"/>
      <c r="ZC952" s="181"/>
      <c r="ZD952" s="181"/>
      <c r="ZE952" s="181"/>
      <c r="ZF952" s="181"/>
      <c r="ZG952" s="181"/>
      <c r="ZH952" s="181"/>
      <c r="ZI952" s="181"/>
      <c r="ZJ952" s="181"/>
      <c r="ZK952" s="181"/>
      <c r="ZL952" s="181"/>
      <c r="ZM952" s="181"/>
      <c r="ZN952" s="181"/>
      <c r="ZO952" s="181"/>
      <c r="ZP952" s="181"/>
      <c r="ZQ952" s="181"/>
      <c r="ZR952" s="181"/>
      <c r="ZS952" s="181"/>
      <c r="ZT952" s="181"/>
      <c r="ZU952" s="181"/>
      <c r="ZV952" s="181"/>
      <c r="ZW952" s="181"/>
      <c r="ZX952" s="181"/>
      <c r="ZY952" s="181"/>
      <c r="ZZ952" s="181"/>
      <c r="AAA952" s="181"/>
      <c r="AAB952" s="181"/>
      <c r="AAC952" s="181"/>
      <c r="AAD952" s="181"/>
      <c r="AAE952" s="181"/>
      <c r="AAF952" s="181"/>
      <c r="AAG952" s="181"/>
      <c r="AAH952" s="181"/>
      <c r="AAI952" s="181"/>
      <c r="AAJ952" s="181"/>
      <c r="AAK952" s="181"/>
      <c r="AAL952" s="181"/>
      <c r="AAM952" s="181"/>
      <c r="AAN952" s="181"/>
      <c r="AAO952" s="181"/>
      <c r="AAP952" s="181"/>
      <c r="AAQ952" s="181"/>
      <c r="AAR952" s="181"/>
      <c r="AAS952" s="181"/>
      <c r="AAT952" s="181"/>
      <c r="AAU952" s="181"/>
      <c r="AAV952" s="181"/>
      <c r="AAW952" s="181"/>
      <c r="AAX952" s="181"/>
      <c r="AAY952" s="181"/>
      <c r="AAZ952" s="181"/>
      <c r="ABA952" s="181"/>
      <c r="ABB952" s="181"/>
      <c r="ABC952" s="181"/>
      <c r="ABD952" s="181"/>
      <c r="ABE952" s="181"/>
      <c r="ABF952" s="181"/>
      <c r="ABG952" s="181"/>
      <c r="ABH952" s="181"/>
      <c r="ABI952" s="181"/>
      <c r="ABJ952" s="181"/>
      <c r="ABK952" s="181"/>
      <c r="ABL952" s="181"/>
      <c r="ABM952" s="181"/>
      <c r="ABN952" s="181"/>
      <c r="ABO952" s="181"/>
      <c r="ABP952" s="181"/>
      <c r="ABQ952" s="181"/>
      <c r="ABR952" s="181"/>
      <c r="ABS952" s="181"/>
      <c r="ABT952" s="181"/>
      <c r="ABU952" s="181"/>
      <c r="ABV952" s="181"/>
      <c r="ABW952" s="181"/>
      <c r="ABX952" s="181"/>
      <c r="ABY952" s="181"/>
      <c r="ABZ952" s="181"/>
      <c r="ACA952" s="181"/>
      <c r="ACB952" s="181"/>
      <c r="ACC952" s="181"/>
      <c r="ACD952" s="181"/>
      <c r="ACE952" s="181"/>
      <c r="ACF952" s="181"/>
      <c r="ACG952" s="181"/>
      <c r="ACH952" s="181"/>
      <c r="ACI952" s="181"/>
      <c r="ACJ952" s="181"/>
      <c r="ACK952" s="181"/>
      <c r="ACL952" s="181"/>
      <c r="ACM952" s="181"/>
      <c r="ACN952" s="181"/>
      <c r="ACO952" s="181"/>
      <c r="ACP952" s="181"/>
      <c r="ACQ952" s="181"/>
      <c r="ACR952" s="181"/>
      <c r="ACS952" s="181"/>
      <c r="ACT952" s="181"/>
      <c r="ACU952" s="181"/>
      <c r="ACV952" s="181"/>
      <c r="ACW952" s="181"/>
      <c r="ACX952" s="181"/>
      <c r="ACY952" s="181"/>
      <c r="ACZ952" s="181"/>
      <c r="ADA952" s="181"/>
      <c r="ADB952" s="181"/>
      <c r="ADC952" s="181"/>
      <c r="ADD952" s="181"/>
      <c r="ADE952" s="181"/>
      <c r="ADF952" s="181"/>
      <c r="ADG952" s="181"/>
      <c r="ADH952" s="181"/>
      <c r="ADI952" s="181"/>
      <c r="ADJ952" s="181"/>
      <c r="ADK952" s="181"/>
      <c r="ADL952" s="181"/>
      <c r="ADM952" s="181"/>
      <c r="ADN952" s="181"/>
      <c r="ADO952" s="181"/>
      <c r="ADP952" s="181"/>
      <c r="ADQ952" s="181"/>
      <c r="ADR952" s="181"/>
      <c r="ADS952" s="181"/>
      <c r="ADT952" s="181"/>
      <c r="ADU952" s="181"/>
      <c r="ADV952" s="181"/>
      <c r="ADW952" s="181"/>
      <c r="ADX952" s="181"/>
      <c r="ADY952" s="181"/>
      <c r="ADZ952" s="181"/>
      <c r="AEA952" s="181"/>
      <c r="AEB952" s="181"/>
      <c r="AEC952" s="181"/>
      <c r="AED952" s="181"/>
      <c r="AEE952" s="181"/>
      <c r="AEF952" s="181"/>
      <c r="AEG952" s="181"/>
      <c r="AEH952" s="181"/>
      <c r="AEI952" s="181"/>
      <c r="AEJ952" s="181"/>
      <c r="AEK952" s="181"/>
      <c r="AEL952" s="181"/>
      <c r="AEM952" s="181"/>
      <c r="AEN952" s="181"/>
      <c r="AEO952" s="181"/>
      <c r="AEP952" s="181"/>
      <c r="AEQ952" s="181"/>
      <c r="AER952" s="181"/>
      <c r="AES952" s="181"/>
      <c r="AET952" s="181"/>
      <c r="AEU952" s="181"/>
      <c r="AEV952" s="181"/>
      <c r="AEW952" s="181"/>
      <c r="AEX952" s="181"/>
      <c r="AEY952" s="181"/>
      <c r="AEZ952" s="181"/>
      <c r="AFA952" s="181"/>
      <c r="AFB952" s="181"/>
      <c r="AFC952" s="181"/>
      <c r="AFD952" s="181"/>
      <c r="AFE952" s="181"/>
      <c r="AFF952" s="181"/>
      <c r="AFG952" s="181"/>
      <c r="AFH952" s="181"/>
      <c r="AFI952" s="181"/>
      <c r="AFJ952" s="181"/>
      <c r="AFK952" s="181"/>
      <c r="AFL952" s="181"/>
      <c r="AFM952" s="181"/>
      <c r="AFN952" s="181"/>
      <c r="AFO952" s="181"/>
      <c r="AFP952" s="181"/>
      <c r="AFQ952" s="181"/>
      <c r="AFR952" s="181"/>
      <c r="AFS952" s="181"/>
      <c r="AFT952" s="181"/>
      <c r="AFU952" s="181"/>
      <c r="AFV952" s="181"/>
      <c r="AFW952" s="181"/>
      <c r="AFX952" s="181"/>
      <c r="AFY952" s="181"/>
      <c r="AFZ952" s="181"/>
      <c r="AGA952" s="181"/>
      <c r="AGB952" s="181"/>
      <c r="AGC952" s="181"/>
      <c r="AGD952" s="181"/>
      <c r="AGE952" s="181"/>
      <c r="AGF952" s="181"/>
      <c r="AGG952" s="181"/>
      <c r="AGH952" s="181"/>
      <c r="AGI952" s="181"/>
      <c r="AGJ952" s="181"/>
      <c r="AGK952" s="181"/>
      <c r="AGL952" s="181"/>
      <c r="AGM952" s="181"/>
      <c r="AGN952" s="181"/>
      <c r="AGO952" s="181"/>
      <c r="AGP952" s="181"/>
      <c r="AGQ952" s="181"/>
      <c r="AGR952" s="181"/>
      <c r="AGS952" s="181"/>
      <c r="AGT952" s="181"/>
      <c r="AGU952" s="181"/>
      <c r="AGV952" s="181"/>
      <c r="AGW952" s="181"/>
      <c r="AGX952" s="181"/>
      <c r="AGY952" s="181"/>
      <c r="AGZ952" s="181"/>
      <c r="AHA952" s="181"/>
      <c r="AHB952" s="181"/>
      <c r="AHC952" s="181"/>
      <c r="AHD952" s="181"/>
      <c r="AHE952" s="181"/>
      <c r="AHF952" s="181"/>
      <c r="AHG952" s="181"/>
      <c r="AHH952" s="181"/>
      <c r="AHI952" s="181"/>
      <c r="AHJ952" s="181"/>
      <c r="AHK952" s="181"/>
      <c r="AHL952" s="181"/>
      <c r="AHM952" s="181"/>
      <c r="AHN952" s="181"/>
      <c r="AHO952" s="181"/>
      <c r="AHP952" s="181"/>
      <c r="AHQ952" s="181"/>
      <c r="AHR952" s="181"/>
      <c r="AHS952" s="181"/>
      <c r="AHT952" s="181"/>
      <c r="AHU952" s="181"/>
      <c r="AHV952" s="181"/>
      <c r="AHW952" s="181"/>
      <c r="AHX952" s="181"/>
      <c r="AHY952" s="181"/>
      <c r="AHZ952" s="181"/>
      <c r="AIA952" s="181"/>
      <c r="AIB952" s="181"/>
      <c r="AIC952" s="181"/>
      <c r="AID952" s="181"/>
      <c r="AIE952" s="181"/>
      <c r="AIF952" s="181"/>
      <c r="AIG952" s="181"/>
      <c r="AIH952" s="181"/>
      <c r="AII952" s="181"/>
      <c r="AIJ952" s="181"/>
      <c r="AIK952" s="181"/>
      <c r="AIL952" s="181"/>
      <c r="AIM952" s="181"/>
      <c r="AIN952" s="181"/>
      <c r="AIO952" s="181"/>
      <c r="AIP952" s="181"/>
      <c r="AIQ952" s="181"/>
      <c r="AIR952" s="181"/>
      <c r="AIS952" s="181"/>
      <c r="AIT952" s="181"/>
      <c r="AIU952" s="181"/>
      <c r="AIV952" s="181"/>
      <c r="AIW952" s="181"/>
      <c r="AIX952" s="181"/>
      <c r="AIY952" s="181"/>
      <c r="AIZ952" s="181"/>
      <c r="AJA952" s="181"/>
      <c r="AJB952" s="181"/>
      <c r="AJC952" s="181"/>
      <c r="AJD952" s="181"/>
      <c r="AJE952" s="181"/>
      <c r="AJF952" s="181"/>
      <c r="AJG952" s="181"/>
      <c r="AJH952" s="181"/>
      <c r="AJI952" s="181"/>
      <c r="AJJ952" s="181"/>
      <c r="AJK952" s="181"/>
      <c r="AJL952" s="181"/>
      <c r="AJM952" s="181"/>
      <c r="AJN952" s="181"/>
      <c r="AJO952" s="181"/>
      <c r="AJP952" s="181"/>
      <c r="AJQ952" s="181"/>
      <c r="AJR952" s="181"/>
      <c r="AJS952" s="181"/>
      <c r="AJT952" s="181"/>
      <c r="AJU952" s="181"/>
      <c r="AJV952" s="181"/>
      <c r="AJW952" s="181"/>
      <c r="AJX952" s="181"/>
      <c r="AJY952" s="181"/>
      <c r="AJZ952" s="181"/>
      <c r="AKA952" s="181"/>
      <c r="AKB952" s="181"/>
      <c r="AKC952" s="181"/>
      <c r="AKD952" s="181"/>
      <c r="AKE952" s="181"/>
      <c r="AKF952" s="181"/>
      <c r="AKG952" s="181"/>
      <c r="AKH952" s="181"/>
      <c r="AKI952" s="181"/>
      <c r="AKJ952" s="181"/>
      <c r="AKK952" s="181"/>
      <c r="AKL952" s="181"/>
      <c r="AKM952" s="181"/>
      <c r="AKN952" s="181"/>
      <c r="AKO952" s="181"/>
      <c r="AKP952" s="181"/>
      <c r="AKQ952" s="181"/>
      <c r="AKR952" s="181"/>
      <c r="AKS952" s="181"/>
      <c r="AKT952" s="181"/>
      <c r="AKU952" s="181"/>
      <c r="AKV952" s="181"/>
      <c r="AKW952" s="181"/>
      <c r="AKX952" s="181"/>
      <c r="AKY952" s="181"/>
      <c r="AKZ952" s="181"/>
      <c r="ALA952" s="181"/>
      <c r="ALB952" s="181"/>
      <c r="ALC952" s="181"/>
      <c r="ALD952" s="181"/>
      <c r="ALE952" s="181"/>
      <c r="ALF952" s="181"/>
      <c r="ALG952" s="181"/>
      <c r="ALH952" s="181"/>
      <c r="ALI952" s="181"/>
      <c r="ALJ952" s="181"/>
      <c r="ALK952" s="181"/>
      <c r="ALL952" s="181"/>
      <c r="ALM952" s="181"/>
      <c r="ALN952" s="181"/>
      <c r="ALO952" s="181"/>
      <c r="ALP952" s="181"/>
      <c r="ALQ952" s="181"/>
      <c r="ALR952" s="181"/>
      <c r="ALS952" s="181"/>
      <c r="ALT952" s="181"/>
      <c r="ALU952" s="181"/>
      <c r="ALV952" s="181"/>
      <c r="ALW952" s="181"/>
      <c r="ALX952" s="181"/>
      <c r="ALY952" s="181"/>
      <c r="ALZ952" s="181"/>
      <c r="AMA952" s="181"/>
      <c r="AMB952" s="181"/>
      <c r="AMC952" s="181"/>
      <c r="AMD952" s="181"/>
      <c r="AME952" s="181"/>
      <c r="AMF952" s="181"/>
      <c r="AMG952" s="181"/>
      <c r="AMH952" s="181"/>
      <c r="AMI952" s="181"/>
      <c r="AMJ952" s="181"/>
    </row>
    <row r="953" spans="1:1025">
      <c r="B9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3" s="51" t="s">
        <v>19</v>
      </c>
      <c r="D953" s="51">
        <v>223</v>
      </c>
      <c r="E953" s="46">
        <v>2</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3" s="46">
        <f t="shared" ref="H953:H958" ca="1" si="99">ROUND(E953*G953,2)</f>
        <v>2.08</v>
      </c>
      <c r="I953" s="98"/>
      <c r="J953" s="104"/>
      <c r="K953" s="17" t="str">
        <f t="shared" si="98"/>
        <v>SEDUC E 48</v>
      </c>
    </row>
    <row r="954" spans="1:1025">
      <c r="B9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4" s="51" t="s">
        <v>19</v>
      </c>
      <c r="D954" s="51">
        <v>9151</v>
      </c>
      <c r="E954" s="46">
        <v>1</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151,24</v>
      </c>
      <c r="H954" s="46">
        <f t="shared" ca="1" si="99"/>
        <v>151.24</v>
      </c>
      <c r="I954" s="98"/>
      <c r="J954" s="104"/>
      <c r="K954" s="17" t="str">
        <f t="shared" si="98"/>
        <v>SEDUC E 48</v>
      </c>
    </row>
    <row r="955" spans="1:1025" ht="24">
      <c r="B9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955" s="51" t="s">
        <v>37</v>
      </c>
      <c r="D955" s="51">
        <v>432</v>
      </c>
      <c r="E955" s="46">
        <v>2</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955" s="46">
        <f t="shared" ca="1" si="99"/>
        <v>20.079999999999998</v>
      </c>
      <c r="I955" s="98"/>
      <c r="J955" s="104"/>
      <c r="K955" s="17" t="str">
        <f t="shared" si="98"/>
        <v>SEDUC E 48</v>
      </c>
    </row>
    <row r="956" spans="1:1025">
      <c r="B9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6" s="51" t="s">
        <v>13</v>
      </c>
      <c r="D956" s="51">
        <v>90776</v>
      </c>
      <c r="E956" s="46">
        <v>0.25</v>
      </c>
      <c r="F9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6" s="46">
        <f t="shared" ca="1" si="99"/>
        <v>6.34</v>
      </c>
      <c r="I956" s="98"/>
      <c r="J956" s="104"/>
      <c r="K956" s="17" t="str">
        <f t="shared" si="98"/>
        <v>SEDUC E 48</v>
      </c>
    </row>
    <row r="957" spans="1:1025">
      <c r="B9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7" s="51" t="s">
        <v>13</v>
      </c>
      <c r="D957" s="51">
        <v>88279</v>
      </c>
      <c r="E957" s="46">
        <v>0.8</v>
      </c>
      <c r="F9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7" s="46">
        <f t="shared" ca="1" si="99"/>
        <v>23.23</v>
      </c>
      <c r="I957" s="98"/>
      <c r="J957" s="104"/>
      <c r="K957" s="17" t="str">
        <f t="shared" si="98"/>
        <v>SEDUC E 48</v>
      </c>
    </row>
    <row r="958" spans="1:1025">
      <c r="B9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8" s="51" t="s">
        <v>13</v>
      </c>
      <c r="D958" s="51">
        <v>88247</v>
      </c>
      <c r="E958" s="46">
        <v>0.25</v>
      </c>
      <c r="F9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8" s="46">
        <f t="shared" ca="1" si="99"/>
        <v>3.87</v>
      </c>
      <c r="I958" s="98"/>
      <c r="J958" s="104"/>
      <c r="K958" s="17" t="str">
        <f t="shared" si="98"/>
        <v>SEDUC E 48</v>
      </c>
    </row>
    <row r="959" spans="1:1025">
      <c r="A959" s="49">
        <f ca="1">H959</f>
        <v>206.84000000000003</v>
      </c>
      <c r="B959" s="50" t="s">
        <v>14</v>
      </c>
      <c r="C959" s="51"/>
      <c r="D959" s="51"/>
      <c r="E959" s="46"/>
      <c r="F959" s="46"/>
      <c r="G959" s="46"/>
      <c r="H959" s="80">
        <f ca="1">SUM(H953:H958)</f>
        <v>206.84000000000003</v>
      </c>
      <c r="I959" s="98" t="str">
        <f>A951</f>
        <v>SEDUC E 48</v>
      </c>
      <c r="J959" s="122">
        <f ca="1">H959</f>
        <v>206.84000000000003</v>
      </c>
      <c r="K959" s="17" t="str">
        <f t="shared" si="98"/>
        <v>SEDUC E 48</v>
      </c>
    </row>
    <row r="960" spans="1:1025">
      <c r="B960" s="69"/>
      <c r="C960" s="70"/>
      <c r="D960" s="70"/>
      <c r="E960" s="71"/>
      <c r="F960" s="72"/>
      <c r="G960" s="167"/>
      <c r="H960" s="74"/>
      <c r="I960" s="98"/>
      <c r="J960" s="104"/>
      <c r="K960" s="17" t="str">
        <f t="shared" si="98"/>
        <v>SEDUC E 48</v>
      </c>
    </row>
    <row r="961" spans="1:11 1025:1025" ht="20.25">
      <c r="B961" s="372" t="str">
        <f>A962</f>
        <v>SEDUC E 49</v>
      </c>
      <c r="C961" s="373"/>
      <c r="D961" s="373"/>
      <c r="E961" s="373"/>
      <c r="F961" s="373"/>
      <c r="G961" s="373"/>
      <c r="H961" s="374"/>
      <c r="I961" s="98"/>
      <c r="J961" s="104"/>
      <c r="K961" s="96" t="str">
        <f>B961</f>
        <v>SEDUC E 49</v>
      </c>
      <c r="AMK961" s="17"/>
    </row>
    <row r="962" spans="1:11 1025:1025">
      <c r="A962" s="17" t="s">
        <v>144</v>
      </c>
      <c r="B962" s="385" t="s">
        <v>145</v>
      </c>
      <c r="C962" s="386"/>
      <c r="D962" s="386"/>
      <c r="E962" s="386"/>
      <c r="F962" s="387"/>
      <c r="G962" s="82" t="s">
        <v>4</v>
      </c>
      <c r="H962" s="36" t="s">
        <v>5</v>
      </c>
      <c r="I962" s="98"/>
      <c r="J962" s="104"/>
      <c r="K962" s="17" t="str">
        <f t="shared" ref="K962:K976" si="100">K961</f>
        <v>SEDUC E 49</v>
      </c>
    </row>
    <row r="963" spans="1:11 1025:1025">
      <c r="A963" s="17"/>
      <c r="B963" s="39" t="s">
        <v>6</v>
      </c>
      <c r="C963" s="39" t="s">
        <v>7</v>
      </c>
      <c r="D963" s="39" t="s">
        <v>8</v>
      </c>
      <c r="E963" s="39" t="s">
        <v>9</v>
      </c>
      <c r="F963" s="39" t="s">
        <v>10</v>
      </c>
      <c r="G963" s="83" t="s">
        <v>11</v>
      </c>
      <c r="H963" s="39" t="s">
        <v>12</v>
      </c>
      <c r="I963" s="98"/>
      <c r="J963" s="104"/>
      <c r="K963" s="17" t="str">
        <f t="shared" si="100"/>
        <v>SEDUC E 49</v>
      </c>
    </row>
    <row r="964" spans="1:11 1025:1025">
      <c r="A964" s="17"/>
      <c r="B9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4" s="51" t="s">
        <v>19</v>
      </c>
      <c r="D964" s="51">
        <v>2667</v>
      </c>
      <c r="E964" s="46">
        <v>3</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4" s="46">
        <f t="shared" ref="H964:H974" ca="1" si="101">ROUND(E964*G964,2)</f>
        <v>75</v>
      </c>
      <c r="I964" s="98"/>
      <c r="J964" s="104"/>
      <c r="K964" s="17" t="str">
        <f t="shared" si="100"/>
        <v>SEDUC E 49</v>
      </c>
    </row>
    <row r="965" spans="1:11 1025:1025">
      <c r="A965" s="17"/>
      <c r="B9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5" s="51" t="s">
        <v>19</v>
      </c>
      <c r="D965" s="51">
        <v>223</v>
      </c>
      <c r="E965" s="46">
        <v>1</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5" s="46">
        <f t="shared" ca="1" si="101"/>
        <v>1.04</v>
      </c>
      <c r="I965" s="98"/>
      <c r="J965" s="104"/>
      <c r="K965" s="17" t="str">
        <f t="shared" si="100"/>
        <v>SEDUC E 49</v>
      </c>
    </row>
    <row r="966" spans="1:11 1025:1025">
      <c r="A966" s="17"/>
      <c r="B9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6" s="51" t="s">
        <v>19</v>
      </c>
      <c r="D966" s="51">
        <v>4633</v>
      </c>
      <c r="E966" s="46">
        <v>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6" s="46">
        <f t="shared" ca="1" si="101"/>
        <v>429.5</v>
      </c>
      <c r="I966" s="98"/>
      <c r="J966" s="104"/>
      <c r="K966" s="17" t="str">
        <f t="shared" si="100"/>
        <v>SEDUC E 49</v>
      </c>
    </row>
    <row r="967" spans="1:11 1025:1025">
      <c r="A967" s="17"/>
      <c r="B9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7" s="51" t="s">
        <v>19</v>
      </c>
      <c r="D967" s="51">
        <v>10623</v>
      </c>
      <c r="E967" s="46">
        <v>1</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967" s="46">
        <f t="shared" ca="1" si="101"/>
        <v>2.82</v>
      </c>
      <c r="I967" s="98"/>
      <c r="J967" s="104"/>
      <c r="K967" s="17" t="str">
        <f t="shared" si="100"/>
        <v>SEDUC E 49</v>
      </c>
    </row>
    <row r="968" spans="1:11 1025:1025" ht="36">
      <c r="A968" s="17"/>
      <c r="B9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8" s="51" t="s">
        <v>19</v>
      </c>
      <c r="D968" s="51">
        <v>10620</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968" s="46">
        <f t="shared" ca="1" si="101"/>
        <v>6.06</v>
      </c>
      <c r="I968" s="98"/>
      <c r="J968" s="104"/>
      <c r="K968" s="17" t="str">
        <f t="shared" si="100"/>
        <v>SEDUC E 49</v>
      </c>
    </row>
    <row r="969" spans="1:11 1025:1025">
      <c r="A969" s="17"/>
      <c r="B9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69" s="51" t="s">
        <v>37</v>
      </c>
      <c r="D969" s="51">
        <v>20111</v>
      </c>
      <c r="E969" s="46">
        <v>0.5</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69" s="46">
        <f t="shared" ca="1" si="101"/>
        <v>5.5</v>
      </c>
      <c r="I969" s="98"/>
      <c r="J969" s="104"/>
      <c r="K969" s="17" t="str">
        <f t="shared" si="100"/>
        <v>SEDUC E 49</v>
      </c>
    </row>
    <row r="970" spans="1:11 1025:1025">
      <c r="A970" s="17"/>
      <c r="B9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70" s="51" t="s">
        <v>33</v>
      </c>
      <c r="D970" s="51" t="s">
        <v>46</v>
      </c>
      <c r="E970" s="46">
        <v>3</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70" s="46">
        <f t="shared" ca="1" si="101"/>
        <v>24.21</v>
      </c>
      <c r="I970" s="98"/>
      <c r="J970" s="104"/>
      <c r="K970" s="17" t="str">
        <f t="shared" si="100"/>
        <v>SEDUC E 49</v>
      </c>
    </row>
    <row r="971" spans="1:11 1025:1025">
      <c r="A971" s="17"/>
      <c r="B9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71" s="51" t="s">
        <v>33</v>
      </c>
      <c r="D971" s="51" t="s">
        <v>45</v>
      </c>
      <c r="E971" s="46">
        <v>3</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71" s="46">
        <f t="shared" ca="1" si="101"/>
        <v>27.96</v>
      </c>
      <c r="I971" s="98"/>
      <c r="J971" s="104"/>
      <c r="K971" s="17" t="str">
        <f t="shared" si="100"/>
        <v>SEDUC E 49</v>
      </c>
    </row>
    <row r="972" spans="1:11 1025:1025">
      <c r="A972" s="17"/>
      <c r="B9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72" s="51" t="s">
        <v>13</v>
      </c>
      <c r="D972" s="51">
        <v>90776</v>
      </c>
      <c r="E972" s="46">
        <v>0.4</v>
      </c>
      <c r="F9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72" s="46">
        <f t="shared" ca="1" si="101"/>
        <v>10.14</v>
      </c>
      <c r="I972" s="98"/>
      <c r="J972" s="104"/>
      <c r="K972" s="17" t="str">
        <f t="shared" si="100"/>
        <v>SEDUC E 49</v>
      </c>
    </row>
    <row r="973" spans="1:11 1025:1025">
      <c r="A973" s="17"/>
      <c r="B9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3" s="51" t="s">
        <v>13</v>
      </c>
      <c r="D973" s="51">
        <v>88279</v>
      </c>
      <c r="E973" s="46">
        <v>0.96</v>
      </c>
      <c r="F9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3" s="46">
        <f t="shared" ca="1" si="101"/>
        <v>27.88</v>
      </c>
      <c r="I973" s="98"/>
      <c r="J973" s="104"/>
      <c r="K973" s="17" t="str">
        <f t="shared" si="100"/>
        <v>SEDUC E 49</v>
      </c>
    </row>
    <row r="974" spans="1:11 1025:1025">
      <c r="A974" s="17"/>
      <c r="B9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4" s="51" t="s">
        <v>13</v>
      </c>
      <c r="D974" s="51">
        <v>88247</v>
      </c>
      <c r="E974" s="46">
        <v>0.4</v>
      </c>
      <c r="F9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4" s="46">
        <f t="shared" ca="1" si="101"/>
        <v>6.19</v>
      </c>
      <c r="I974" s="98"/>
      <c r="J974" s="104"/>
      <c r="K974" s="17" t="str">
        <f t="shared" si="100"/>
        <v>SEDUC E 49</v>
      </c>
    </row>
    <row r="975" spans="1:11 1025:1025">
      <c r="A975" s="130">
        <f ca="1">H975</f>
        <v>616.30000000000007</v>
      </c>
      <c r="B975" s="50" t="s">
        <v>14</v>
      </c>
      <c r="C975" s="51"/>
      <c r="D975" s="51"/>
      <c r="E975" s="46"/>
      <c r="F975" s="46"/>
      <c r="G975" s="46"/>
      <c r="H975" s="80">
        <f ca="1">SUM(H964:H974)</f>
        <v>616.30000000000007</v>
      </c>
      <c r="I975" s="98" t="str">
        <f>A962</f>
        <v>SEDUC E 49</v>
      </c>
      <c r="J975" s="122">
        <f ca="1">H975</f>
        <v>616.30000000000007</v>
      </c>
      <c r="K975" s="17" t="str">
        <f t="shared" si="100"/>
        <v>SEDUC E 49</v>
      </c>
    </row>
    <row r="976" spans="1:11 1025:1025">
      <c r="A976" s="17"/>
      <c r="B976" s="162"/>
      <c r="C976" s="163"/>
      <c r="D976" s="163"/>
      <c r="E976" s="162"/>
      <c r="F976" s="162"/>
      <c r="G976" s="162"/>
      <c r="H976" s="162"/>
      <c r="I976" s="98"/>
      <c r="J976" s="104"/>
      <c r="K976" s="17" t="str">
        <f t="shared" si="100"/>
        <v>SEDUC E 49</v>
      </c>
    </row>
    <row r="977" spans="1:11 1025:1025" ht="20.25">
      <c r="B977" s="372" t="str">
        <f>A978</f>
        <v>SEDUC E 50</v>
      </c>
      <c r="C977" s="373"/>
      <c r="D977" s="373"/>
      <c r="E977" s="373"/>
      <c r="F977" s="373"/>
      <c r="G977" s="373"/>
      <c r="H977" s="374"/>
      <c r="I977" s="98"/>
      <c r="J977" s="104"/>
      <c r="K977" s="96" t="str">
        <f>B977</f>
        <v>SEDUC E 50</v>
      </c>
      <c r="AMK977" s="17"/>
    </row>
    <row r="978" spans="1:11 1025:1025">
      <c r="A978" s="35" t="s">
        <v>146</v>
      </c>
      <c r="B978" s="391" t="s">
        <v>147</v>
      </c>
      <c r="C978" s="392"/>
      <c r="D978" s="392"/>
      <c r="E978" s="392"/>
      <c r="F978" s="393"/>
      <c r="G978" s="82" t="s">
        <v>4</v>
      </c>
      <c r="H978" s="36" t="s">
        <v>5</v>
      </c>
      <c r="I978" s="98"/>
      <c r="J978" s="104"/>
      <c r="K978" s="17" t="str">
        <f t="shared" ref="K978:K991" si="102">K977</f>
        <v>SEDUC E 50</v>
      </c>
    </row>
    <row r="979" spans="1:11 1025:1025">
      <c r="B979" s="38" t="s">
        <v>6</v>
      </c>
      <c r="C979" s="39" t="s">
        <v>7</v>
      </c>
      <c r="D979" s="39" t="s">
        <v>8</v>
      </c>
      <c r="E979" s="38" t="s">
        <v>9</v>
      </c>
      <c r="F979" s="38" t="s">
        <v>10</v>
      </c>
      <c r="G979" s="40" t="s">
        <v>11</v>
      </c>
      <c r="H979" s="39" t="s">
        <v>12</v>
      </c>
      <c r="I979" s="98"/>
      <c r="J979" s="104"/>
      <c r="K979" s="17" t="str">
        <f t="shared" si="102"/>
        <v>SEDUC E 50</v>
      </c>
    </row>
    <row r="980" spans="1:11 1025:1025">
      <c r="B9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80" s="51" t="s">
        <v>19</v>
      </c>
      <c r="D980" s="51">
        <v>2667</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80" s="46">
        <f t="shared" ref="H980:H989" ca="1" si="103">ROUND(E980*G980,2)</f>
        <v>25</v>
      </c>
      <c r="I980" s="98"/>
      <c r="J980" s="104"/>
      <c r="K980" s="17" t="str">
        <f t="shared" si="102"/>
        <v>SEDUC E 50</v>
      </c>
    </row>
    <row r="981" spans="1:11 1025:1025">
      <c r="B9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81" s="51" t="s">
        <v>19</v>
      </c>
      <c r="D981" s="51">
        <v>4633</v>
      </c>
      <c r="E981" s="46">
        <v>3</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81" s="46">
        <f t="shared" ca="1" si="103"/>
        <v>257.7</v>
      </c>
      <c r="I981" s="98"/>
      <c r="J981" s="104"/>
      <c r="K981" s="17" t="str">
        <f t="shared" si="102"/>
        <v>SEDUC E 50</v>
      </c>
    </row>
    <row r="982" spans="1:11 1025:1025">
      <c r="B9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82" s="51" t="s">
        <v>19</v>
      </c>
      <c r="D982" s="51">
        <v>9151</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151,24</v>
      </c>
      <c r="H982" s="46">
        <f t="shared" ca="1" si="103"/>
        <v>151.24</v>
      </c>
      <c r="I982" s="98"/>
      <c r="J982" s="104"/>
      <c r="K982" s="17" t="str">
        <f t="shared" si="102"/>
        <v>SEDUC E 50</v>
      </c>
    </row>
    <row r="983" spans="1:11 1025:1025">
      <c r="B9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3" s="51" t="s">
        <v>19</v>
      </c>
      <c r="D983" s="51">
        <v>10623</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983" s="46">
        <f t="shared" ca="1" si="103"/>
        <v>2.82</v>
      </c>
      <c r="I983" s="98"/>
      <c r="J983" s="104"/>
      <c r="K983" s="17" t="str">
        <f t="shared" si="102"/>
        <v>SEDUC E 50</v>
      </c>
    </row>
    <row r="984" spans="1:11 1025:1025" ht="36">
      <c r="B9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4" s="51" t="s">
        <v>19</v>
      </c>
      <c r="D984" s="51">
        <v>10620</v>
      </c>
      <c r="E984" s="46">
        <v>6</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984" s="46">
        <f t="shared" ca="1" si="103"/>
        <v>12.12</v>
      </c>
      <c r="I984" s="98"/>
      <c r="J984" s="104"/>
      <c r="K984" s="17" t="str">
        <f t="shared" si="102"/>
        <v>SEDUC E 50</v>
      </c>
    </row>
    <row r="985" spans="1:11 1025:1025">
      <c r="B9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5" s="51" t="s">
        <v>33</v>
      </c>
      <c r="D985" s="51" t="s">
        <v>46</v>
      </c>
      <c r="E985" s="46">
        <v>1</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5" s="46">
        <f t="shared" ca="1" si="103"/>
        <v>8.07</v>
      </c>
      <c r="I985" s="98"/>
      <c r="J985" s="104"/>
      <c r="K985" s="17" t="str">
        <f t="shared" si="102"/>
        <v>SEDUC E 50</v>
      </c>
    </row>
    <row r="986" spans="1:11 1025:1025">
      <c r="B9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6" s="51" t="s">
        <v>33</v>
      </c>
      <c r="D986" s="51" t="s">
        <v>45</v>
      </c>
      <c r="E986" s="46">
        <v>1</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6" s="46">
        <f t="shared" ca="1" si="103"/>
        <v>9.32</v>
      </c>
      <c r="I986" s="98"/>
      <c r="J986" s="104"/>
      <c r="K986" s="17" t="str">
        <f t="shared" si="102"/>
        <v>SEDUC E 50</v>
      </c>
    </row>
    <row r="987" spans="1:11 1025:1025">
      <c r="B9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7" s="51" t="s">
        <v>13</v>
      </c>
      <c r="D987" s="51">
        <v>90776</v>
      </c>
      <c r="E987" s="46">
        <v>0.4</v>
      </c>
      <c r="F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7" s="46">
        <f t="shared" ca="1" si="103"/>
        <v>10.14</v>
      </c>
      <c r="I987" s="98"/>
      <c r="J987" s="165"/>
      <c r="K987" s="17" t="str">
        <f t="shared" si="102"/>
        <v>SEDUC E 50</v>
      </c>
    </row>
    <row r="988" spans="1:11 1025:1025">
      <c r="B9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8" s="51" t="s">
        <v>13</v>
      </c>
      <c r="D988" s="51">
        <v>88279</v>
      </c>
      <c r="E988" s="46">
        <v>0.96</v>
      </c>
      <c r="F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8" s="46">
        <f t="shared" ca="1" si="103"/>
        <v>27.88</v>
      </c>
      <c r="I988" s="98"/>
      <c r="J988" s="165"/>
      <c r="K988" s="17" t="str">
        <f t="shared" si="102"/>
        <v>SEDUC E 50</v>
      </c>
    </row>
    <row r="989" spans="1:11 1025:1025">
      <c r="B9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9" s="51" t="s">
        <v>13</v>
      </c>
      <c r="D989" s="51">
        <v>88247</v>
      </c>
      <c r="E989" s="46">
        <v>0.4</v>
      </c>
      <c r="F9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9" s="46">
        <f t="shared" ca="1" si="103"/>
        <v>6.19</v>
      </c>
      <c r="I989" s="98"/>
      <c r="J989" s="165"/>
      <c r="K989" s="17" t="str">
        <f t="shared" si="102"/>
        <v>SEDUC E 50</v>
      </c>
    </row>
    <row r="990" spans="1:11 1025:1025">
      <c r="A990" s="49">
        <f ca="1">H990</f>
        <v>510.47999999999996</v>
      </c>
      <c r="B990" s="50" t="s">
        <v>14</v>
      </c>
      <c r="C990" s="51"/>
      <c r="D990" s="51"/>
      <c r="E990" s="46"/>
      <c r="F990" s="46"/>
      <c r="G990" s="46"/>
      <c r="H990" s="80">
        <f ca="1">SUM(H980:H989)</f>
        <v>510.47999999999996</v>
      </c>
      <c r="I990" s="98" t="str">
        <f>A978</f>
        <v>SEDUC E 50</v>
      </c>
      <c r="J990" s="122">
        <f ca="1">H990</f>
        <v>510.47999999999996</v>
      </c>
      <c r="K990" s="17" t="str">
        <f t="shared" si="102"/>
        <v>SEDUC E 50</v>
      </c>
    </row>
    <row r="991" spans="1:11 1025:1025">
      <c r="B991" s="69"/>
      <c r="C991" s="70"/>
      <c r="D991" s="70"/>
      <c r="E991" s="71"/>
      <c r="F991" s="72"/>
      <c r="G991" s="167"/>
      <c r="H991" s="74"/>
      <c r="I991" s="98"/>
      <c r="J991" s="104"/>
      <c r="K991" s="17" t="str">
        <f t="shared" si="102"/>
        <v>SEDUC E 50</v>
      </c>
    </row>
    <row r="992" spans="1:11 1025:1025" ht="20.25">
      <c r="B992" s="372" t="str">
        <f>A993</f>
        <v>SEDUC E 51</v>
      </c>
      <c r="C992" s="373"/>
      <c r="D992" s="373"/>
      <c r="E992" s="373"/>
      <c r="F992" s="373"/>
      <c r="G992" s="373"/>
      <c r="H992" s="374"/>
      <c r="I992" s="98"/>
      <c r="J992" s="104"/>
      <c r="K992" s="96" t="str">
        <f>B992</f>
        <v>SEDUC E 51</v>
      </c>
      <c r="AMK992" s="17"/>
    </row>
    <row r="993" spans="1:1025">
      <c r="A993" s="35" t="s">
        <v>148</v>
      </c>
      <c r="B993" s="385" t="s">
        <v>149</v>
      </c>
      <c r="C993" s="386"/>
      <c r="D993" s="386"/>
      <c r="E993" s="386"/>
      <c r="F993" s="387"/>
      <c r="G993" s="82" t="s">
        <v>4</v>
      </c>
      <c r="H993" s="36" t="s">
        <v>5</v>
      </c>
      <c r="I993" s="98"/>
      <c r="J993" s="104"/>
      <c r="K993" s="17" t="str">
        <f t="shared" ref="K993:K1004" si="104">K992</f>
        <v>SEDUC E 51</v>
      </c>
    </row>
    <row r="994" spans="1:1025" s="20" customFormat="1">
      <c r="A994" s="16"/>
      <c r="B994" s="39" t="s">
        <v>6</v>
      </c>
      <c r="C994" s="39" t="s">
        <v>7</v>
      </c>
      <c r="D994" s="39" t="s">
        <v>8</v>
      </c>
      <c r="E994" s="80" t="s">
        <v>9</v>
      </c>
      <c r="F994" s="39" t="s">
        <v>17</v>
      </c>
      <c r="G994" s="83" t="s">
        <v>18</v>
      </c>
      <c r="H994" s="39" t="s">
        <v>12</v>
      </c>
      <c r="I994" s="182"/>
      <c r="J994" s="183"/>
      <c r="K994" s="17" t="str">
        <f t="shared" si="104"/>
        <v>SEDUC E 51</v>
      </c>
      <c r="L994" s="181"/>
      <c r="M994" s="181"/>
      <c r="N994" s="181"/>
      <c r="O994" s="181"/>
      <c r="P994" s="181"/>
      <c r="Q994" s="181"/>
      <c r="R994" s="181"/>
      <c r="S994" s="181"/>
      <c r="T994" s="181"/>
      <c r="U994" s="181"/>
      <c r="V994" s="181"/>
      <c r="W994" s="181"/>
      <c r="X994" s="181"/>
      <c r="Y994" s="181"/>
      <c r="Z994" s="181"/>
      <c r="AA994" s="181"/>
      <c r="AB994" s="181"/>
      <c r="AC994" s="181"/>
      <c r="AD994" s="181"/>
      <c r="AE994" s="181"/>
      <c r="AF994" s="181"/>
      <c r="AG994" s="181"/>
      <c r="AH994" s="181"/>
      <c r="AI994" s="181"/>
      <c r="AJ994" s="181"/>
      <c r="AK994" s="181"/>
      <c r="AL994" s="181"/>
      <c r="AM994" s="181"/>
      <c r="AN994" s="181"/>
      <c r="AO994" s="181"/>
      <c r="AP994" s="181"/>
      <c r="AQ994" s="181"/>
      <c r="AR994" s="181"/>
      <c r="AS994" s="181"/>
      <c r="AT994" s="181"/>
      <c r="AU994" s="181"/>
      <c r="AV994" s="181"/>
      <c r="AW994" s="181"/>
      <c r="AX994" s="181"/>
      <c r="AY994" s="181"/>
      <c r="AZ994" s="181"/>
      <c r="BA994" s="181"/>
      <c r="BB994" s="181"/>
      <c r="BC994" s="181"/>
      <c r="BD994" s="181"/>
      <c r="BE994" s="181"/>
      <c r="BF994" s="181"/>
      <c r="BG994" s="181"/>
      <c r="BH994" s="181"/>
      <c r="BI994" s="181"/>
      <c r="BJ994" s="181"/>
      <c r="BK994" s="181"/>
      <c r="BL994" s="181"/>
      <c r="BM994" s="181"/>
      <c r="BN994" s="181"/>
      <c r="BO994" s="181"/>
      <c r="BP994" s="181"/>
      <c r="BQ994" s="181"/>
      <c r="BR994" s="181"/>
      <c r="BS994" s="181"/>
      <c r="BT994" s="181"/>
      <c r="BU994" s="181"/>
      <c r="BV994" s="181"/>
      <c r="BW994" s="181"/>
      <c r="BX994" s="181"/>
      <c r="BY994" s="181"/>
      <c r="BZ994" s="181"/>
      <c r="CA994" s="181"/>
      <c r="CB994" s="181"/>
      <c r="CC994" s="181"/>
      <c r="CD994" s="181"/>
      <c r="CE994" s="181"/>
      <c r="CF994" s="181"/>
      <c r="CG994" s="181"/>
      <c r="CH994" s="181"/>
      <c r="CI994" s="181"/>
      <c r="CJ994" s="181"/>
      <c r="CK994" s="181"/>
      <c r="CL994" s="181"/>
      <c r="CM994" s="181"/>
      <c r="CN994" s="181"/>
      <c r="CO994" s="181"/>
      <c r="CP994" s="181"/>
      <c r="CQ994" s="181"/>
      <c r="CR994" s="181"/>
      <c r="CS994" s="181"/>
      <c r="CT994" s="181"/>
      <c r="CU994" s="181"/>
      <c r="CV994" s="181"/>
      <c r="CW994" s="181"/>
      <c r="CX994" s="181"/>
      <c r="CY994" s="181"/>
      <c r="CZ994" s="181"/>
      <c r="DA994" s="181"/>
      <c r="DB994" s="181"/>
      <c r="DC994" s="181"/>
      <c r="DD994" s="181"/>
      <c r="DE994" s="181"/>
      <c r="DF994" s="181"/>
      <c r="DG994" s="181"/>
      <c r="DH994" s="181"/>
      <c r="DI994" s="181"/>
      <c r="DJ994" s="181"/>
      <c r="DK994" s="181"/>
      <c r="DL994" s="181"/>
      <c r="DM994" s="181"/>
      <c r="DN994" s="181"/>
      <c r="DO994" s="181"/>
      <c r="DP994" s="181"/>
      <c r="DQ994" s="181"/>
      <c r="DR994" s="181"/>
      <c r="DS994" s="181"/>
      <c r="DT994" s="181"/>
      <c r="DU994" s="181"/>
      <c r="DV994" s="181"/>
      <c r="DW994" s="181"/>
      <c r="DX994" s="181"/>
      <c r="DY994" s="181"/>
      <c r="DZ994" s="181"/>
      <c r="EA994" s="181"/>
      <c r="EB994" s="181"/>
      <c r="EC994" s="181"/>
      <c r="ED994" s="181"/>
      <c r="EE994" s="181"/>
      <c r="EF994" s="181"/>
      <c r="EG994" s="181"/>
      <c r="EH994" s="181"/>
      <c r="EI994" s="181"/>
      <c r="EJ994" s="181"/>
      <c r="EK994" s="181"/>
      <c r="EL994" s="181"/>
      <c r="EM994" s="181"/>
      <c r="EN994" s="181"/>
      <c r="EO994" s="181"/>
      <c r="EP994" s="181"/>
      <c r="EQ994" s="181"/>
      <c r="ER994" s="181"/>
      <c r="ES994" s="181"/>
      <c r="ET994" s="181"/>
      <c r="EU994" s="181"/>
      <c r="EV994" s="181"/>
      <c r="EW994" s="181"/>
      <c r="EX994" s="181"/>
      <c r="EY994" s="181"/>
      <c r="EZ994" s="181"/>
      <c r="FA994" s="181"/>
      <c r="FB994" s="181"/>
      <c r="FC994" s="181"/>
      <c r="FD994" s="181"/>
      <c r="FE994" s="181"/>
      <c r="FF994" s="181"/>
      <c r="FG994" s="181"/>
      <c r="FH994" s="181"/>
      <c r="FI994" s="181"/>
      <c r="FJ994" s="181"/>
      <c r="FK994" s="181"/>
      <c r="FL994" s="181"/>
      <c r="FM994" s="181"/>
      <c r="FN994" s="181"/>
      <c r="FO994" s="181"/>
      <c r="FP994" s="181"/>
      <c r="FQ994" s="181"/>
      <c r="FR994" s="181"/>
      <c r="FS994" s="181"/>
      <c r="FT994" s="181"/>
      <c r="FU994" s="181"/>
      <c r="FV994" s="181"/>
      <c r="FW994" s="181"/>
      <c r="FX994" s="181"/>
      <c r="FY994" s="181"/>
      <c r="FZ994" s="181"/>
      <c r="GA994" s="181"/>
      <c r="GB994" s="181"/>
      <c r="GC994" s="181"/>
      <c r="GD994" s="181"/>
      <c r="GE994" s="181"/>
      <c r="GF994" s="181"/>
      <c r="GG994" s="181"/>
      <c r="GH994" s="181"/>
      <c r="GI994" s="181"/>
      <c r="GJ994" s="181"/>
      <c r="GK994" s="181"/>
      <c r="GL994" s="181"/>
      <c r="GM994" s="181"/>
      <c r="GN994" s="181"/>
      <c r="GO994" s="181"/>
      <c r="GP994" s="181"/>
      <c r="GQ994" s="181"/>
      <c r="GR994" s="181"/>
      <c r="GS994" s="181"/>
      <c r="GT994" s="181"/>
      <c r="GU994" s="181"/>
      <c r="GV994" s="181"/>
      <c r="GW994" s="181"/>
      <c r="GX994" s="181"/>
      <c r="GY994" s="181"/>
      <c r="GZ994" s="181"/>
      <c r="HA994" s="181"/>
      <c r="HB994" s="181"/>
      <c r="HC994" s="181"/>
      <c r="HD994" s="181"/>
      <c r="HE994" s="181"/>
      <c r="HF994" s="181"/>
      <c r="HG994" s="181"/>
      <c r="HH994" s="181"/>
      <c r="HI994" s="181"/>
      <c r="HJ994" s="181"/>
      <c r="HK994" s="181"/>
      <c r="HL994" s="181"/>
      <c r="HM994" s="181"/>
      <c r="HN994" s="181"/>
      <c r="HO994" s="181"/>
      <c r="HP994" s="181"/>
      <c r="HQ994" s="181"/>
      <c r="HR994" s="181"/>
      <c r="HS994" s="181"/>
      <c r="HT994" s="181"/>
      <c r="HU994" s="181"/>
      <c r="HV994" s="181"/>
      <c r="HW994" s="181"/>
      <c r="HX994" s="181"/>
      <c r="HY994" s="181"/>
      <c r="HZ994" s="181"/>
      <c r="IA994" s="181"/>
      <c r="IB994" s="181"/>
      <c r="IC994" s="181"/>
      <c r="ID994" s="181"/>
      <c r="IE994" s="181"/>
      <c r="IF994" s="181"/>
      <c r="IG994" s="181"/>
      <c r="IH994" s="181"/>
      <c r="II994" s="181"/>
      <c r="IJ994" s="181"/>
      <c r="IK994" s="181"/>
      <c r="IL994" s="181"/>
      <c r="IM994" s="181"/>
      <c r="IN994" s="181"/>
      <c r="IO994" s="181"/>
      <c r="IP994" s="181"/>
      <c r="IQ994" s="181"/>
      <c r="IR994" s="181"/>
      <c r="IS994" s="181"/>
      <c r="IT994" s="181"/>
      <c r="IU994" s="181"/>
      <c r="IV994" s="181"/>
      <c r="IW994" s="181"/>
      <c r="IX994" s="181"/>
      <c r="IY994" s="181"/>
      <c r="IZ994" s="181"/>
      <c r="JA994" s="181"/>
      <c r="JB994" s="181"/>
      <c r="JC994" s="181"/>
      <c r="JD994" s="181"/>
      <c r="JE994" s="181"/>
      <c r="JF994" s="181"/>
      <c r="JG994" s="181"/>
      <c r="JH994" s="181"/>
      <c r="JI994" s="181"/>
      <c r="JJ994" s="181"/>
      <c r="JK994" s="181"/>
      <c r="JL994" s="181"/>
      <c r="JM994" s="181"/>
      <c r="JN994" s="181"/>
      <c r="JO994" s="181"/>
      <c r="JP994" s="181"/>
      <c r="JQ994" s="181"/>
      <c r="JR994" s="181"/>
      <c r="JS994" s="181"/>
      <c r="JT994" s="181"/>
      <c r="JU994" s="181"/>
      <c r="JV994" s="181"/>
      <c r="JW994" s="181"/>
      <c r="JX994" s="181"/>
      <c r="JY994" s="181"/>
      <c r="JZ994" s="181"/>
      <c r="KA994" s="181"/>
      <c r="KB994" s="181"/>
      <c r="KC994" s="181"/>
      <c r="KD994" s="181"/>
      <c r="KE994" s="181"/>
      <c r="KF994" s="181"/>
      <c r="KG994" s="181"/>
      <c r="KH994" s="181"/>
      <c r="KI994" s="181"/>
      <c r="KJ994" s="181"/>
      <c r="KK994" s="181"/>
      <c r="KL994" s="181"/>
      <c r="KM994" s="181"/>
      <c r="KN994" s="181"/>
      <c r="KO994" s="181"/>
      <c r="KP994" s="181"/>
      <c r="KQ994" s="181"/>
      <c r="KR994" s="181"/>
      <c r="KS994" s="181"/>
      <c r="KT994" s="181"/>
      <c r="KU994" s="181"/>
      <c r="KV994" s="181"/>
      <c r="KW994" s="181"/>
      <c r="KX994" s="181"/>
      <c r="KY994" s="181"/>
      <c r="KZ994" s="181"/>
      <c r="LA994" s="181"/>
      <c r="LB994" s="181"/>
      <c r="LC994" s="181"/>
      <c r="LD994" s="181"/>
      <c r="LE994" s="181"/>
      <c r="LF994" s="181"/>
      <c r="LG994" s="181"/>
      <c r="LH994" s="181"/>
      <c r="LI994" s="181"/>
      <c r="LJ994" s="181"/>
      <c r="LK994" s="181"/>
      <c r="LL994" s="181"/>
      <c r="LM994" s="181"/>
      <c r="LN994" s="181"/>
      <c r="LO994" s="181"/>
      <c r="LP994" s="181"/>
      <c r="LQ994" s="181"/>
      <c r="LR994" s="181"/>
      <c r="LS994" s="181"/>
      <c r="LT994" s="181"/>
      <c r="LU994" s="181"/>
      <c r="LV994" s="181"/>
      <c r="LW994" s="181"/>
      <c r="LX994" s="181"/>
      <c r="LY994" s="181"/>
      <c r="LZ994" s="181"/>
      <c r="MA994" s="181"/>
      <c r="MB994" s="181"/>
      <c r="MC994" s="181"/>
      <c r="MD994" s="181"/>
      <c r="ME994" s="181"/>
      <c r="MF994" s="181"/>
      <c r="MG994" s="181"/>
      <c r="MH994" s="181"/>
      <c r="MI994" s="181"/>
      <c r="MJ994" s="181"/>
      <c r="MK994" s="181"/>
      <c r="ML994" s="181"/>
      <c r="MM994" s="181"/>
      <c r="MN994" s="181"/>
      <c r="MO994" s="181"/>
      <c r="MP994" s="181"/>
      <c r="MQ994" s="181"/>
      <c r="MR994" s="181"/>
      <c r="MS994" s="181"/>
      <c r="MT994" s="181"/>
      <c r="MU994" s="181"/>
      <c r="MV994" s="181"/>
      <c r="MW994" s="181"/>
      <c r="MX994" s="181"/>
      <c r="MY994" s="181"/>
      <c r="MZ994" s="181"/>
      <c r="NA994" s="181"/>
      <c r="NB994" s="181"/>
      <c r="NC994" s="181"/>
      <c r="ND994" s="181"/>
      <c r="NE994" s="181"/>
      <c r="NF994" s="181"/>
      <c r="NG994" s="181"/>
      <c r="NH994" s="181"/>
      <c r="NI994" s="181"/>
      <c r="NJ994" s="181"/>
      <c r="NK994" s="181"/>
      <c r="NL994" s="181"/>
      <c r="NM994" s="181"/>
      <c r="NN994" s="181"/>
      <c r="NO994" s="181"/>
      <c r="NP994" s="181"/>
      <c r="NQ994" s="181"/>
      <c r="NR994" s="181"/>
      <c r="NS994" s="181"/>
      <c r="NT994" s="181"/>
      <c r="NU994" s="181"/>
      <c r="NV994" s="181"/>
      <c r="NW994" s="181"/>
      <c r="NX994" s="181"/>
      <c r="NY994" s="181"/>
      <c r="NZ994" s="181"/>
      <c r="OA994" s="181"/>
      <c r="OB994" s="181"/>
      <c r="OC994" s="181"/>
      <c r="OD994" s="181"/>
      <c r="OE994" s="181"/>
      <c r="OF994" s="181"/>
      <c r="OG994" s="181"/>
      <c r="OH994" s="181"/>
      <c r="OI994" s="181"/>
      <c r="OJ994" s="181"/>
      <c r="OK994" s="181"/>
      <c r="OL994" s="181"/>
      <c r="OM994" s="181"/>
      <c r="ON994" s="181"/>
      <c r="OO994" s="181"/>
      <c r="OP994" s="181"/>
      <c r="OQ994" s="181"/>
      <c r="OR994" s="181"/>
      <c r="OS994" s="181"/>
      <c r="OT994" s="181"/>
      <c r="OU994" s="181"/>
      <c r="OV994" s="181"/>
      <c r="OW994" s="181"/>
      <c r="OX994" s="181"/>
      <c r="OY994" s="181"/>
      <c r="OZ994" s="181"/>
      <c r="PA994" s="181"/>
      <c r="PB994" s="181"/>
      <c r="PC994" s="181"/>
      <c r="PD994" s="181"/>
      <c r="PE994" s="181"/>
      <c r="PF994" s="181"/>
      <c r="PG994" s="181"/>
      <c r="PH994" s="181"/>
      <c r="PI994" s="181"/>
      <c r="PJ994" s="181"/>
      <c r="PK994" s="181"/>
      <c r="PL994" s="181"/>
      <c r="PM994" s="181"/>
      <c r="PN994" s="181"/>
      <c r="PO994" s="181"/>
      <c r="PP994" s="181"/>
      <c r="PQ994" s="181"/>
      <c r="PR994" s="181"/>
      <c r="PS994" s="181"/>
      <c r="PT994" s="181"/>
      <c r="PU994" s="181"/>
      <c r="PV994" s="181"/>
      <c r="PW994" s="181"/>
      <c r="PX994" s="181"/>
      <c r="PY994" s="181"/>
      <c r="PZ994" s="181"/>
      <c r="QA994" s="181"/>
      <c r="QB994" s="181"/>
      <c r="QC994" s="181"/>
      <c r="QD994" s="181"/>
      <c r="QE994" s="181"/>
      <c r="QF994" s="181"/>
      <c r="QG994" s="181"/>
      <c r="QH994" s="181"/>
      <c r="QI994" s="181"/>
      <c r="QJ994" s="181"/>
      <c r="QK994" s="181"/>
      <c r="QL994" s="181"/>
      <c r="QM994" s="181"/>
      <c r="QN994" s="181"/>
      <c r="QO994" s="181"/>
      <c r="QP994" s="181"/>
      <c r="QQ994" s="181"/>
      <c r="QR994" s="181"/>
      <c r="QS994" s="181"/>
      <c r="QT994" s="181"/>
      <c r="QU994" s="181"/>
      <c r="QV994" s="181"/>
      <c r="QW994" s="181"/>
      <c r="QX994" s="181"/>
      <c r="QY994" s="181"/>
      <c r="QZ994" s="181"/>
      <c r="RA994" s="181"/>
      <c r="RB994" s="181"/>
      <c r="RC994" s="181"/>
      <c r="RD994" s="181"/>
      <c r="RE994" s="181"/>
      <c r="RF994" s="181"/>
      <c r="RG994" s="181"/>
      <c r="RH994" s="181"/>
      <c r="RI994" s="181"/>
      <c r="RJ994" s="181"/>
      <c r="RK994" s="181"/>
      <c r="RL994" s="181"/>
      <c r="RM994" s="181"/>
      <c r="RN994" s="181"/>
      <c r="RO994" s="181"/>
      <c r="RP994" s="181"/>
      <c r="RQ994" s="181"/>
      <c r="RR994" s="181"/>
      <c r="RS994" s="181"/>
      <c r="RT994" s="181"/>
      <c r="RU994" s="181"/>
      <c r="RV994" s="181"/>
      <c r="RW994" s="181"/>
      <c r="RX994" s="181"/>
      <c r="RY994" s="181"/>
      <c r="RZ994" s="181"/>
      <c r="SA994" s="181"/>
      <c r="SB994" s="181"/>
      <c r="SC994" s="181"/>
      <c r="SD994" s="181"/>
      <c r="SE994" s="181"/>
      <c r="SF994" s="181"/>
      <c r="SG994" s="181"/>
      <c r="SH994" s="181"/>
      <c r="SI994" s="181"/>
      <c r="SJ994" s="181"/>
      <c r="SK994" s="181"/>
      <c r="SL994" s="181"/>
      <c r="SM994" s="181"/>
      <c r="SN994" s="181"/>
      <c r="SO994" s="181"/>
      <c r="SP994" s="181"/>
      <c r="SQ994" s="181"/>
      <c r="SR994" s="181"/>
      <c r="SS994" s="181"/>
      <c r="ST994" s="181"/>
      <c r="SU994" s="181"/>
      <c r="SV994" s="181"/>
      <c r="SW994" s="181"/>
      <c r="SX994" s="181"/>
      <c r="SY994" s="181"/>
      <c r="SZ994" s="181"/>
      <c r="TA994" s="181"/>
      <c r="TB994" s="181"/>
      <c r="TC994" s="181"/>
      <c r="TD994" s="181"/>
      <c r="TE994" s="181"/>
      <c r="TF994" s="181"/>
      <c r="TG994" s="181"/>
      <c r="TH994" s="181"/>
      <c r="TI994" s="181"/>
      <c r="TJ994" s="181"/>
      <c r="TK994" s="181"/>
      <c r="TL994" s="181"/>
      <c r="TM994" s="181"/>
      <c r="TN994" s="181"/>
      <c r="TO994" s="181"/>
      <c r="TP994" s="181"/>
      <c r="TQ994" s="181"/>
      <c r="TR994" s="181"/>
      <c r="TS994" s="181"/>
      <c r="TT994" s="181"/>
      <c r="TU994" s="181"/>
      <c r="TV994" s="181"/>
      <c r="TW994" s="181"/>
      <c r="TX994" s="181"/>
      <c r="TY994" s="181"/>
      <c r="TZ994" s="181"/>
      <c r="UA994" s="181"/>
      <c r="UB994" s="181"/>
      <c r="UC994" s="181"/>
      <c r="UD994" s="181"/>
      <c r="UE994" s="181"/>
      <c r="UF994" s="181"/>
      <c r="UG994" s="181"/>
      <c r="UH994" s="181"/>
      <c r="UI994" s="181"/>
      <c r="UJ994" s="181"/>
      <c r="UK994" s="181"/>
      <c r="UL994" s="181"/>
      <c r="UM994" s="181"/>
      <c r="UN994" s="181"/>
      <c r="UO994" s="181"/>
      <c r="UP994" s="181"/>
      <c r="UQ994" s="181"/>
      <c r="UR994" s="181"/>
      <c r="US994" s="181"/>
      <c r="UT994" s="181"/>
      <c r="UU994" s="181"/>
      <c r="UV994" s="181"/>
      <c r="UW994" s="181"/>
      <c r="UX994" s="181"/>
      <c r="UY994" s="181"/>
      <c r="UZ994" s="181"/>
      <c r="VA994" s="181"/>
      <c r="VB994" s="181"/>
      <c r="VC994" s="181"/>
      <c r="VD994" s="181"/>
      <c r="VE994" s="181"/>
      <c r="VF994" s="181"/>
      <c r="VG994" s="181"/>
      <c r="VH994" s="181"/>
      <c r="VI994" s="181"/>
      <c r="VJ994" s="181"/>
      <c r="VK994" s="181"/>
      <c r="VL994" s="181"/>
      <c r="VM994" s="181"/>
      <c r="VN994" s="181"/>
      <c r="VO994" s="181"/>
      <c r="VP994" s="181"/>
      <c r="VQ994" s="181"/>
      <c r="VR994" s="181"/>
      <c r="VS994" s="181"/>
      <c r="VT994" s="181"/>
      <c r="VU994" s="181"/>
      <c r="VV994" s="181"/>
      <c r="VW994" s="181"/>
      <c r="VX994" s="181"/>
      <c r="VY994" s="181"/>
      <c r="VZ994" s="181"/>
      <c r="WA994" s="181"/>
      <c r="WB994" s="181"/>
      <c r="WC994" s="181"/>
      <c r="WD994" s="181"/>
      <c r="WE994" s="181"/>
      <c r="WF994" s="181"/>
      <c r="WG994" s="181"/>
      <c r="WH994" s="181"/>
      <c r="WI994" s="181"/>
      <c r="WJ994" s="181"/>
      <c r="WK994" s="181"/>
      <c r="WL994" s="181"/>
      <c r="WM994" s="181"/>
      <c r="WN994" s="181"/>
      <c r="WO994" s="181"/>
      <c r="WP994" s="181"/>
      <c r="WQ994" s="181"/>
      <c r="WR994" s="181"/>
      <c r="WS994" s="181"/>
      <c r="WT994" s="181"/>
      <c r="WU994" s="181"/>
      <c r="WV994" s="181"/>
      <c r="WW994" s="181"/>
      <c r="WX994" s="181"/>
      <c r="WY994" s="181"/>
      <c r="WZ994" s="181"/>
      <c r="XA994" s="181"/>
      <c r="XB994" s="181"/>
      <c r="XC994" s="181"/>
      <c r="XD994" s="181"/>
      <c r="XE994" s="181"/>
      <c r="XF994" s="181"/>
      <c r="XG994" s="181"/>
      <c r="XH994" s="181"/>
      <c r="XI994" s="181"/>
      <c r="XJ994" s="181"/>
      <c r="XK994" s="181"/>
      <c r="XL994" s="181"/>
      <c r="XM994" s="181"/>
      <c r="XN994" s="181"/>
      <c r="XO994" s="181"/>
      <c r="XP994" s="181"/>
      <c r="XQ994" s="181"/>
      <c r="XR994" s="181"/>
      <c r="XS994" s="181"/>
      <c r="XT994" s="181"/>
      <c r="XU994" s="181"/>
      <c r="XV994" s="181"/>
      <c r="XW994" s="181"/>
      <c r="XX994" s="181"/>
      <c r="XY994" s="181"/>
      <c r="XZ994" s="181"/>
      <c r="YA994" s="181"/>
      <c r="YB994" s="181"/>
      <c r="YC994" s="181"/>
      <c r="YD994" s="181"/>
      <c r="YE994" s="181"/>
      <c r="YF994" s="181"/>
      <c r="YG994" s="181"/>
      <c r="YH994" s="181"/>
      <c r="YI994" s="181"/>
      <c r="YJ994" s="181"/>
      <c r="YK994" s="181"/>
      <c r="YL994" s="181"/>
      <c r="YM994" s="181"/>
      <c r="YN994" s="181"/>
      <c r="YO994" s="181"/>
      <c r="YP994" s="181"/>
      <c r="YQ994" s="181"/>
      <c r="YR994" s="181"/>
      <c r="YS994" s="181"/>
      <c r="YT994" s="181"/>
      <c r="YU994" s="181"/>
      <c r="YV994" s="181"/>
      <c r="YW994" s="181"/>
      <c r="YX994" s="181"/>
      <c r="YY994" s="181"/>
      <c r="YZ994" s="181"/>
      <c r="ZA994" s="181"/>
      <c r="ZB994" s="181"/>
      <c r="ZC994" s="181"/>
      <c r="ZD994" s="181"/>
      <c r="ZE994" s="181"/>
      <c r="ZF994" s="181"/>
      <c r="ZG994" s="181"/>
      <c r="ZH994" s="181"/>
      <c r="ZI994" s="181"/>
      <c r="ZJ994" s="181"/>
      <c r="ZK994" s="181"/>
      <c r="ZL994" s="181"/>
      <c r="ZM994" s="181"/>
      <c r="ZN994" s="181"/>
      <c r="ZO994" s="181"/>
      <c r="ZP994" s="181"/>
      <c r="ZQ994" s="181"/>
      <c r="ZR994" s="181"/>
      <c r="ZS994" s="181"/>
      <c r="ZT994" s="181"/>
      <c r="ZU994" s="181"/>
      <c r="ZV994" s="181"/>
      <c r="ZW994" s="181"/>
      <c r="ZX994" s="181"/>
      <c r="ZY994" s="181"/>
      <c r="ZZ994" s="181"/>
      <c r="AAA994" s="181"/>
      <c r="AAB994" s="181"/>
      <c r="AAC994" s="181"/>
      <c r="AAD994" s="181"/>
      <c r="AAE994" s="181"/>
      <c r="AAF994" s="181"/>
      <c r="AAG994" s="181"/>
      <c r="AAH994" s="181"/>
      <c r="AAI994" s="181"/>
      <c r="AAJ994" s="181"/>
      <c r="AAK994" s="181"/>
      <c r="AAL994" s="181"/>
      <c r="AAM994" s="181"/>
      <c r="AAN994" s="181"/>
      <c r="AAO994" s="181"/>
      <c r="AAP994" s="181"/>
      <c r="AAQ994" s="181"/>
      <c r="AAR994" s="181"/>
      <c r="AAS994" s="181"/>
      <c r="AAT994" s="181"/>
      <c r="AAU994" s="181"/>
      <c r="AAV994" s="181"/>
      <c r="AAW994" s="181"/>
      <c r="AAX994" s="181"/>
      <c r="AAY994" s="181"/>
      <c r="AAZ994" s="181"/>
      <c r="ABA994" s="181"/>
      <c r="ABB994" s="181"/>
      <c r="ABC994" s="181"/>
      <c r="ABD994" s="181"/>
      <c r="ABE994" s="181"/>
      <c r="ABF994" s="181"/>
      <c r="ABG994" s="181"/>
      <c r="ABH994" s="181"/>
      <c r="ABI994" s="181"/>
      <c r="ABJ994" s="181"/>
      <c r="ABK994" s="181"/>
      <c r="ABL994" s="181"/>
      <c r="ABM994" s="181"/>
      <c r="ABN994" s="181"/>
      <c r="ABO994" s="181"/>
      <c r="ABP994" s="181"/>
      <c r="ABQ994" s="181"/>
      <c r="ABR994" s="181"/>
      <c r="ABS994" s="181"/>
      <c r="ABT994" s="181"/>
      <c r="ABU994" s="181"/>
      <c r="ABV994" s="181"/>
      <c r="ABW994" s="181"/>
      <c r="ABX994" s="181"/>
      <c r="ABY994" s="181"/>
      <c r="ABZ994" s="181"/>
      <c r="ACA994" s="181"/>
      <c r="ACB994" s="181"/>
      <c r="ACC994" s="181"/>
      <c r="ACD994" s="181"/>
      <c r="ACE994" s="181"/>
      <c r="ACF994" s="181"/>
      <c r="ACG994" s="181"/>
      <c r="ACH994" s="181"/>
      <c r="ACI994" s="181"/>
      <c r="ACJ994" s="181"/>
      <c r="ACK994" s="181"/>
      <c r="ACL994" s="181"/>
      <c r="ACM994" s="181"/>
      <c r="ACN994" s="181"/>
      <c r="ACO994" s="181"/>
      <c r="ACP994" s="181"/>
      <c r="ACQ994" s="181"/>
      <c r="ACR994" s="181"/>
      <c r="ACS994" s="181"/>
      <c r="ACT994" s="181"/>
      <c r="ACU994" s="181"/>
      <c r="ACV994" s="181"/>
      <c r="ACW994" s="181"/>
      <c r="ACX994" s="181"/>
      <c r="ACY994" s="181"/>
      <c r="ACZ994" s="181"/>
      <c r="ADA994" s="181"/>
      <c r="ADB994" s="181"/>
      <c r="ADC994" s="181"/>
      <c r="ADD994" s="181"/>
      <c r="ADE994" s="181"/>
      <c r="ADF994" s="181"/>
      <c r="ADG994" s="181"/>
      <c r="ADH994" s="181"/>
      <c r="ADI994" s="181"/>
      <c r="ADJ994" s="181"/>
      <c r="ADK994" s="181"/>
      <c r="ADL994" s="181"/>
      <c r="ADM994" s="181"/>
      <c r="ADN994" s="181"/>
      <c r="ADO994" s="181"/>
      <c r="ADP994" s="181"/>
      <c r="ADQ994" s="181"/>
      <c r="ADR994" s="181"/>
      <c r="ADS994" s="181"/>
      <c r="ADT994" s="181"/>
      <c r="ADU994" s="181"/>
      <c r="ADV994" s="181"/>
      <c r="ADW994" s="181"/>
      <c r="ADX994" s="181"/>
      <c r="ADY994" s="181"/>
      <c r="ADZ994" s="181"/>
      <c r="AEA994" s="181"/>
      <c r="AEB994" s="181"/>
      <c r="AEC994" s="181"/>
      <c r="AED994" s="181"/>
      <c r="AEE994" s="181"/>
      <c r="AEF994" s="181"/>
      <c r="AEG994" s="181"/>
      <c r="AEH994" s="181"/>
      <c r="AEI994" s="181"/>
      <c r="AEJ994" s="181"/>
      <c r="AEK994" s="181"/>
      <c r="AEL994" s="181"/>
      <c r="AEM994" s="181"/>
      <c r="AEN994" s="181"/>
      <c r="AEO994" s="181"/>
      <c r="AEP994" s="181"/>
      <c r="AEQ994" s="181"/>
      <c r="AER994" s="181"/>
      <c r="AES994" s="181"/>
      <c r="AET994" s="181"/>
      <c r="AEU994" s="181"/>
      <c r="AEV994" s="181"/>
      <c r="AEW994" s="181"/>
      <c r="AEX994" s="181"/>
      <c r="AEY994" s="181"/>
      <c r="AEZ994" s="181"/>
      <c r="AFA994" s="181"/>
      <c r="AFB994" s="181"/>
      <c r="AFC994" s="181"/>
      <c r="AFD994" s="181"/>
      <c r="AFE994" s="181"/>
      <c r="AFF994" s="181"/>
      <c r="AFG994" s="181"/>
      <c r="AFH994" s="181"/>
      <c r="AFI994" s="181"/>
      <c r="AFJ994" s="181"/>
      <c r="AFK994" s="181"/>
      <c r="AFL994" s="181"/>
      <c r="AFM994" s="181"/>
      <c r="AFN994" s="181"/>
      <c r="AFO994" s="181"/>
      <c r="AFP994" s="181"/>
      <c r="AFQ994" s="181"/>
      <c r="AFR994" s="181"/>
      <c r="AFS994" s="181"/>
      <c r="AFT994" s="181"/>
      <c r="AFU994" s="181"/>
      <c r="AFV994" s="181"/>
      <c r="AFW994" s="181"/>
      <c r="AFX994" s="181"/>
      <c r="AFY994" s="181"/>
      <c r="AFZ994" s="181"/>
      <c r="AGA994" s="181"/>
      <c r="AGB994" s="181"/>
      <c r="AGC994" s="181"/>
      <c r="AGD994" s="181"/>
      <c r="AGE994" s="181"/>
      <c r="AGF994" s="181"/>
      <c r="AGG994" s="181"/>
      <c r="AGH994" s="181"/>
      <c r="AGI994" s="181"/>
      <c r="AGJ994" s="181"/>
      <c r="AGK994" s="181"/>
      <c r="AGL994" s="181"/>
      <c r="AGM994" s="181"/>
      <c r="AGN994" s="181"/>
      <c r="AGO994" s="181"/>
      <c r="AGP994" s="181"/>
      <c r="AGQ994" s="181"/>
      <c r="AGR994" s="181"/>
      <c r="AGS994" s="181"/>
      <c r="AGT994" s="181"/>
      <c r="AGU994" s="181"/>
      <c r="AGV994" s="181"/>
      <c r="AGW994" s="181"/>
      <c r="AGX994" s="181"/>
      <c r="AGY994" s="181"/>
      <c r="AGZ994" s="181"/>
      <c r="AHA994" s="181"/>
      <c r="AHB994" s="181"/>
      <c r="AHC994" s="181"/>
      <c r="AHD994" s="181"/>
      <c r="AHE994" s="181"/>
      <c r="AHF994" s="181"/>
      <c r="AHG994" s="181"/>
      <c r="AHH994" s="181"/>
      <c r="AHI994" s="181"/>
      <c r="AHJ994" s="181"/>
      <c r="AHK994" s="181"/>
      <c r="AHL994" s="181"/>
      <c r="AHM994" s="181"/>
      <c r="AHN994" s="181"/>
      <c r="AHO994" s="181"/>
      <c r="AHP994" s="181"/>
      <c r="AHQ994" s="181"/>
      <c r="AHR994" s="181"/>
      <c r="AHS994" s="181"/>
      <c r="AHT994" s="181"/>
      <c r="AHU994" s="181"/>
      <c r="AHV994" s="181"/>
      <c r="AHW994" s="181"/>
      <c r="AHX994" s="181"/>
      <c r="AHY994" s="181"/>
      <c r="AHZ994" s="181"/>
      <c r="AIA994" s="181"/>
      <c r="AIB994" s="181"/>
      <c r="AIC994" s="181"/>
      <c r="AID994" s="181"/>
      <c r="AIE994" s="181"/>
      <c r="AIF994" s="181"/>
      <c r="AIG994" s="181"/>
      <c r="AIH994" s="181"/>
      <c r="AII994" s="181"/>
      <c r="AIJ994" s="181"/>
      <c r="AIK994" s="181"/>
      <c r="AIL994" s="181"/>
      <c r="AIM994" s="181"/>
      <c r="AIN994" s="181"/>
      <c r="AIO994" s="181"/>
      <c r="AIP994" s="181"/>
      <c r="AIQ994" s="181"/>
      <c r="AIR994" s="181"/>
      <c r="AIS994" s="181"/>
      <c r="AIT994" s="181"/>
      <c r="AIU994" s="181"/>
      <c r="AIV994" s="181"/>
      <c r="AIW994" s="181"/>
      <c r="AIX994" s="181"/>
      <c r="AIY994" s="181"/>
      <c r="AIZ994" s="181"/>
      <c r="AJA994" s="181"/>
      <c r="AJB994" s="181"/>
      <c r="AJC994" s="181"/>
      <c r="AJD994" s="181"/>
      <c r="AJE994" s="181"/>
      <c r="AJF994" s="181"/>
      <c r="AJG994" s="181"/>
      <c r="AJH994" s="181"/>
      <c r="AJI994" s="181"/>
      <c r="AJJ994" s="181"/>
      <c r="AJK994" s="181"/>
      <c r="AJL994" s="181"/>
      <c r="AJM994" s="181"/>
      <c r="AJN994" s="181"/>
      <c r="AJO994" s="181"/>
      <c r="AJP994" s="181"/>
      <c r="AJQ994" s="181"/>
      <c r="AJR994" s="181"/>
      <c r="AJS994" s="181"/>
      <c r="AJT994" s="181"/>
      <c r="AJU994" s="181"/>
      <c r="AJV994" s="181"/>
      <c r="AJW994" s="181"/>
      <c r="AJX994" s="181"/>
      <c r="AJY994" s="181"/>
      <c r="AJZ994" s="181"/>
      <c r="AKA994" s="181"/>
      <c r="AKB994" s="181"/>
      <c r="AKC994" s="181"/>
      <c r="AKD994" s="181"/>
      <c r="AKE994" s="181"/>
      <c r="AKF994" s="181"/>
      <c r="AKG994" s="181"/>
      <c r="AKH994" s="181"/>
      <c r="AKI994" s="181"/>
      <c r="AKJ994" s="181"/>
      <c r="AKK994" s="181"/>
      <c r="AKL994" s="181"/>
      <c r="AKM994" s="181"/>
      <c r="AKN994" s="181"/>
      <c r="AKO994" s="181"/>
      <c r="AKP994" s="181"/>
      <c r="AKQ994" s="181"/>
      <c r="AKR994" s="181"/>
      <c r="AKS994" s="181"/>
      <c r="AKT994" s="181"/>
      <c r="AKU994" s="181"/>
      <c r="AKV994" s="181"/>
      <c r="AKW994" s="181"/>
      <c r="AKX994" s="181"/>
      <c r="AKY994" s="181"/>
      <c r="AKZ994" s="181"/>
      <c r="ALA994" s="181"/>
      <c r="ALB994" s="181"/>
      <c r="ALC994" s="181"/>
      <c r="ALD994" s="181"/>
      <c r="ALE994" s="181"/>
      <c r="ALF994" s="181"/>
      <c r="ALG994" s="181"/>
      <c r="ALH994" s="181"/>
      <c r="ALI994" s="181"/>
      <c r="ALJ994" s="181"/>
      <c r="ALK994" s="181"/>
      <c r="ALL994" s="181"/>
      <c r="ALM994" s="181"/>
      <c r="ALN994" s="181"/>
      <c r="ALO994" s="181"/>
      <c r="ALP994" s="181"/>
      <c r="ALQ994" s="181"/>
      <c r="ALR994" s="181"/>
      <c r="ALS994" s="181"/>
      <c r="ALT994" s="181"/>
      <c r="ALU994" s="181"/>
      <c r="ALV994" s="181"/>
      <c r="ALW994" s="181"/>
      <c r="ALX994" s="181"/>
      <c r="ALY994" s="181"/>
      <c r="ALZ994" s="181"/>
      <c r="AMA994" s="181"/>
      <c r="AMB994" s="181"/>
      <c r="AMC994" s="181"/>
      <c r="AMD994" s="181"/>
      <c r="AME994" s="181"/>
      <c r="AMF994" s="181"/>
      <c r="AMG994" s="181"/>
      <c r="AMH994" s="181"/>
      <c r="AMI994" s="181"/>
      <c r="AMJ994" s="181"/>
    </row>
    <row r="995" spans="1:1025">
      <c r="B9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95" s="51" t="s">
        <v>37</v>
      </c>
      <c r="D995" s="51">
        <v>20111</v>
      </c>
      <c r="E995" s="46">
        <v>0.5</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95" s="46">
        <f ca="1">ROUND(E995*G995,2)</f>
        <v>5.5</v>
      </c>
      <c r="I995" s="98"/>
      <c r="J995" s="104"/>
      <c r="K995" s="17" t="str">
        <f t="shared" si="104"/>
        <v>SEDUC E 51</v>
      </c>
    </row>
    <row r="996" spans="1:1025">
      <c r="B9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6" s="51" t="s">
        <v>33</v>
      </c>
      <c r="D996" s="51" t="s">
        <v>57</v>
      </c>
      <c r="E996" s="46">
        <v>0.5</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6" s="46">
        <v>11.8</v>
      </c>
      <c r="I996" s="98"/>
      <c r="J996" s="104"/>
      <c r="K996" s="17" t="str">
        <f t="shared" si="104"/>
        <v>SEDUC E 51</v>
      </c>
    </row>
    <row r="997" spans="1:1025">
      <c r="B9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7" s="51" t="s">
        <v>19</v>
      </c>
      <c r="D997" s="51">
        <v>393</v>
      </c>
      <c r="E997" s="46">
        <f>0.2*2.47</f>
        <v>0.49400000000000005</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7" s="46">
        <f t="shared" ref="H997:H1002" ca="1" si="105">ROUND(E997*G997,2)</f>
        <v>29.89</v>
      </c>
      <c r="I997" s="98"/>
      <c r="J997" s="104"/>
      <c r="K997" s="17" t="str">
        <f t="shared" si="104"/>
        <v>SEDUC E 51</v>
      </c>
    </row>
    <row r="998" spans="1:1025" ht="24">
      <c r="B9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998" s="168" t="s">
        <v>37</v>
      </c>
      <c r="D998" s="51">
        <v>3378</v>
      </c>
      <c r="E998" s="46">
        <v>1</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998" s="46">
        <f t="shared" ca="1" si="105"/>
        <v>91.98</v>
      </c>
      <c r="I998" s="98"/>
      <c r="J998" s="104"/>
      <c r="K998" s="17" t="str">
        <f t="shared" si="104"/>
        <v>SEDUC E 51</v>
      </c>
    </row>
    <row r="999" spans="1:1025" ht="24">
      <c r="B9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9" s="51" t="s">
        <v>19</v>
      </c>
      <c r="D999" s="51">
        <v>9720</v>
      </c>
      <c r="E999" s="46">
        <v>1</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999" s="46">
        <f t="shared" ca="1" si="105"/>
        <v>54.5</v>
      </c>
      <c r="I999" s="98"/>
      <c r="J999" s="104"/>
      <c r="K999" s="17" t="str">
        <f t="shared" si="104"/>
        <v>SEDUC E 51</v>
      </c>
    </row>
    <row r="1000" spans="1:1025">
      <c r="B10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0" s="51" t="s">
        <v>19</v>
      </c>
      <c r="D1000" s="51">
        <v>9354</v>
      </c>
      <c r="E1000" s="46">
        <v>1</v>
      </c>
      <c r="F10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0" s="46">
        <f t="shared" ca="1" si="105"/>
        <v>7</v>
      </c>
      <c r="I1000" s="98"/>
      <c r="J1000" s="104"/>
      <c r="K1000" s="17" t="str">
        <f t="shared" si="104"/>
        <v>SEDUC E 51</v>
      </c>
    </row>
    <row r="1001" spans="1:1025">
      <c r="B10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01" s="51" t="s">
        <v>13</v>
      </c>
      <c r="D1001" s="51">
        <v>88264</v>
      </c>
      <c r="E1001" s="46">
        <v>0.7</v>
      </c>
      <c r="F10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01" s="46">
        <f t="shared" ca="1" si="105"/>
        <v>14.01</v>
      </c>
      <c r="I1001" s="98"/>
      <c r="J1001" s="165"/>
      <c r="K1001" s="17" t="str">
        <f t="shared" si="104"/>
        <v>SEDUC E 51</v>
      </c>
    </row>
    <row r="1002" spans="1:1025">
      <c r="B10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2" s="51" t="s">
        <v>13</v>
      </c>
      <c r="D1002" s="51">
        <v>88316</v>
      </c>
      <c r="E1002" s="46">
        <v>0.7</v>
      </c>
      <c r="F10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02" s="46">
        <f t="shared" ca="1" si="105"/>
        <v>10.75</v>
      </c>
      <c r="I1002" s="98"/>
      <c r="J1002" s="165"/>
      <c r="K1002" s="17" t="str">
        <f t="shared" si="104"/>
        <v>SEDUC E 51</v>
      </c>
    </row>
    <row r="1003" spans="1:1025">
      <c r="A1003" s="49">
        <f ca="1">H1003</f>
        <v>225.43</v>
      </c>
      <c r="B1003" s="50" t="s">
        <v>14</v>
      </c>
      <c r="C1003" s="51"/>
      <c r="D1003" s="51"/>
      <c r="E1003" s="46"/>
      <c r="F1003" s="46"/>
      <c r="G1003" s="46"/>
      <c r="H1003" s="80">
        <f ca="1">SUM(H995:H1002)</f>
        <v>225.43</v>
      </c>
      <c r="I1003" s="98" t="str">
        <f>A993</f>
        <v>SEDUC E 51</v>
      </c>
      <c r="J1003" s="166">
        <f ca="1">H1003</f>
        <v>225.43</v>
      </c>
      <c r="K1003" s="17" t="str">
        <f t="shared" si="104"/>
        <v>SEDUC E 51</v>
      </c>
    </row>
    <row r="1004" spans="1:1025">
      <c r="B1004" s="162"/>
      <c r="C1004" s="163"/>
      <c r="D1004" s="163"/>
      <c r="E1004" s="162"/>
      <c r="F1004" s="162"/>
      <c r="G1004" s="162"/>
      <c r="H1004" s="164"/>
      <c r="I1004" s="98"/>
      <c r="J1004" s="104"/>
      <c r="K1004" s="17" t="str">
        <f t="shared" si="104"/>
        <v>SEDUC E 51</v>
      </c>
    </row>
    <row r="1005" spans="1:1025" ht="20.25">
      <c r="B1005" s="372" t="str">
        <f>A1006</f>
        <v>SEDUC E 52</v>
      </c>
      <c r="C1005" s="373"/>
      <c r="D1005" s="373"/>
      <c r="E1005" s="373"/>
      <c r="F1005" s="373"/>
      <c r="G1005" s="373"/>
      <c r="H1005" s="374"/>
      <c r="I1005" s="98"/>
      <c r="J1005" s="104"/>
      <c r="K1005" s="96" t="str">
        <f>B1005</f>
        <v>SEDUC E 52</v>
      </c>
      <c r="AMK1005" s="17"/>
    </row>
    <row r="1006" spans="1:1025">
      <c r="A1006" s="17" t="s">
        <v>150</v>
      </c>
      <c r="B1006" s="385" t="s">
        <v>151</v>
      </c>
      <c r="C1006" s="386"/>
      <c r="D1006" s="386"/>
      <c r="E1006" s="386"/>
      <c r="F1006" s="387"/>
      <c r="G1006" s="82" t="s">
        <v>4</v>
      </c>
      <c r="H1006" s="36" t="s">
        <v>5</v>
      </c>
      <c r="I1006" s="98"/>
      <c r="J1006" s="104"/>
      <c r="K1006" s="17" t="str">
        <f t="shared" ref="K1006:K1018" si="106">K1005</f>
        <v>SEDUC E 52</v>
      </c>
    </row>
    <row r="1007" spans="1:1025" s="20" customFormat="1">
      <c r="A1007" s="181"/>
      <c r="B1007" s="39" t="s">
        <v>6</v>
      </c>
      <c r="C1007" s="39" t="s">
        <v>7</v>
      </c>
      <c r="D1007" s="39" t="s">
        <v>8</v>
      </c>
      <c r="E1007" s="80" t="s">
        <v>9</v>
      </c>
      <c r="F1007" s="39" t="s">
        <v>17</v>
      </c>
      <c r="G1007" s="83" t="s">
        <v>18</v>
      </c>
      <c r="H1007" s="39" t="s">
        <v>12</v>
      </c>
      <c r="I1007" s="182"/>
      <c r="J1007" s="183"/>
      <c r="K1007" s="17" t="str">
        <f t="shared" si="106"/>
        <v>SEDUC E 52</v>
      </c>
      <c r="L1007" s="181"/>
      <c r="M1007" s="181"/>
      <c r="N1007" s="181"/>
      <c r="O1007" s="181"/>
      <c r="P1007" s="181"/>
      <c r="Q1007" s="181"/>
      <c r="R1007" s="181"/>
      <c r="S1007" s="181"/>
      <c r="T1007" s="181"/>
      <c r="U1007" s="181"/>
      <c r="V1007" s="181"/>
      <c r="W1007" s="181"/>
      <c r="X1007" s="181"/>
      <c r="Y1007" s="181"/>
      <c r="Z1007" s="181"/>
      <c r="AA1007" s="181"/>
      <c r="AB1007" s="181"/>
      <c r="AC1007" s="181"/>
      <c r="AD1007" s="181"/>
      <c r="AE1007" s="181"/>
      <c r="AF1007" s="181"/>
      <c r="AG1007" s="181"/>
      <c r="AH1007" s="181"/>
      <c r="AI1007" s="181"/>
      <c r="AJ1007" s="181"/>
      <c r="AK1007" s="181"/>
      <c r="AL1007" s="181"/>
      <c r="AM1007" s="181"/>
      <c r="AN1007" s="181"/>
      <c r="AO1007" s="181"/>
      <c r="AP1007" s="181"/>
      <c r="AQ1007" s="181"/>
      <c r="AR1007" s="181"/>
      <c r="AS1007" s="181"/>
      <c r="AT1007" s="181"/>
      <c r="AU1007" s="181"/>
      <c r="AV1007" s="181"/>
      <c r="AW1007" s="181"/>
      <c r="AX1007" s="181"/>
      <c r="AY1007" s="181"/>
      <c r="AZ1007" s="181"/>
      <c r="BA1007" s="181"/>
      <c r="BB1007" s="181"/>
      <c r="BC1007" s="181"/>
      <c r="BD1007" s="181"/>
      <c r="BE1007" s="181"/>
      <c r="BF1007" s="181"/>
      <c r="BG1007" s="181"/>
      <c r="BH1007" s="181"/>
      <c r="BI1007" s="181"/>
      <c r="BJ1007" s="181"/>
      <c r="BK1007" s="181"/>
      <c r="BL1007" s="181"/>
      <c r="BM1007" s="181"/>
      <c r="BN1007" s="181"/>
      <c r="BO1007" s="181"/>
      <c r="BP1007" s="181"/>
      <c r="BQ1007" s="181"/>
      <c r="BR1007" s="181"/>
      <c r="BS1007" s="181"/>
      <c r="BT1007" s="181"/>
      <c r="BU1007" s="181"/>
      <c r="BV1007" s="181"/>
      <c r="BW1007" s="181"/>
      <c r="BX1007" s="181"/>
      <c r="BY1007" s="181"/>
      <c r="BZ1007" s="181"/>
      <c r="CA1007" s="181"/>
      <c r="CB1007" s="181"/>
      <c r="CC1007" s="181"/>
      <c r="CD1007" s="181"/>
      <c r="CE1007" s="181"/>
      <c r="CF1007" s="181"/>
      <c r="CG1007" s="181"/>
      <c r="CH1007" s="181"/>
      <c r="CI1007" s="181"/>
      <c r="CJ1007" s="181"/>
      <c r="CK1007" s="181"/>
      <c r="CL1007" s="181"/>
      <c r="CM1007" s="181"/>
      <c r="CN1007" s="181"/>
      <c r="CO1007" s="181"/>
      <c r="CP1007" s="181"/>
      <c r="CQ1007" s="181"/>
      <c r="CR1007" s="181"/>
      <c r="CS1007" s="181"/>
      <c r="CT1007" s="181"/>
      <c r="CU1007" s="181"/>
      <c r="CV1007" s="181"/>
      <c r="CW1007" s="181"/>
      <c r="CX1007" s="181"/>
      <c r="CY1007" s="181"/>
      <c r="CZ1007" s="181"/>
      <c r="DA1007" s="181"/>
      <c r="DB1007" s="181"/>
      <c r="DC1007" s="181"/>
      <c r="DD1007" s="181"/>
      <c r="DE1007" s="181"/>
      <c r="DF1007" s="181"/>
      <c r="DG1007" s="181"/>
      <c r="DH1007" s="181"/>
      <c r="DI1007" s="181"/>
      <c r="DJ1007" s="181"/>
      <c r="DK1007" s="181"/>
      <c r="DL1007" s="181"/>
      <c r="DM1007" s="181"/>
      <c r="DN1007" s="181"/>
      <c r="DO1007" s="181"/>
      <c r="DP1007" s="181"/>
      <c r="DQ1007" s="181"/>
      <c r="DR1007" s="181"/>
      <c r="DS1007" s="181"/>
      <c r="DT1007" s="181"/>
      <c r="DU1007" s="181"/>
      <c r="DV1007" s="181"/>
      <c r="DW1007" s="181"/>
      <c r="DX1007" s="181"/>
      <c r="DY1007" s="181"/>
      <c r="DZ1007" s="181"/>
      <c r="EA1007" s="181"/>
      <c r="EB1007" s="181"/>
      <c r="EC1007" s="181"/>
      <c r="ED1007" s="181"/>
      <c r="EE1007" s="181"/>
      <c r="EF1007" s="181"/>
      <c r="EG1007" s="181"/>
      <c r="EH1007" s="181"/>
      <c r="EI1007" s="181"/>
      <c r="EJ1007" s="181"/>
      <c r="EK1007" s="181"/>
      <c r="EL1007" s="181"/>
      <c r="EM1007" s="181"/>
      <c r="EN1007" s="181"/>
      <c r="EO1007" s="181"/>
      <c r="EP1007" s="181"/>
      <c r="EQ1007" s="181"/>
      <c r="ER1007" s="181"/>
      <c r="ES1007" s="181"/>
      <c r="ET1007" s="181"/>
      <c r="EU1007" s="181"/>
      <c r="EV1007" s="181"/>
      <c r="EW1007" s="181"/>
      <c r="EX1007" s="181"/>
      <c r="EY1007" s="181"/>
      <c r="EZ1007" s="181"/>
      <c r="FA1007" s="181"/>
      <c r="FB1007" s="181"/>
      <c r="FC1007" s="181"/>
      <c r="FD1007" s="181"/>
      <c r="FE1007" s="181"/>
      <c r="FF1007" s="181"/>
      <c r="FG1007" s="181"/>
      <c r="FH1007" s="181"/>
      <c r="FI1007" s="181"/>
      <c r="FJ1007" s="181"/>
      <c r="FK1007" s="181"/>
      <c r="FL1007" s="181"/>
      <c r="FM1007" s="181"/>
      <c r="FN1007" s="181"/>
      <c r="FO1007" s="181"/>
      <c r="FP1007" s="181"/>
      <c r="FQ1007" s="181"/>
      <c r="FR1007" s="181"/>
      <c r="FS1007" s="181"/>
      <c r="FT1007" s="181"/>
      <c r="FU1007" s="181"/>
      <c r="FV1007" s="181"/>
      <c r="FW1007" s="181"/>
      <c r="FX1007" s="181"/>
      <c r="FY1007" s="181"/>
      <c r="FZ1007" s="181"/>
      <c r="GA1007" s="181"/>
      <c r="GB1007" s="181"/>
      <c r="GC1007" s="181"/>
      <c r="GD1007" s="181"/>
      <c r="GE1007" s="181"/>
      <c r="GF1007" s="181"/>
      <c r="GG1007" s="181"/>
      <c r="GH1007" s="181"/>
      <c r="GI1007" s="181"/>
      <c r="GJ1007" s="181"/>
      <c r="GK1007" s="181"/>
      <c r="GL1007" s="181"/>
      <c r="GM1007" s="181"/>
      <c r="GN1007" s="181"/>
      <c r="GO1007" s="181"/>
      <c r="GP1007" s="181"/>
      <c r="GQ1007" s="181"/>
      <c r="GR1007" s="181"/>
      <c r="GS1007" s="181"/>
      <c r="GT1007" s="181"/>
      <c r="GU1007" s="181"/>
      <c r="GV1007" s="181"/>
      <c r="GW1007" s="181"/>
      <c r="GX1007" s="181"/>
      <c r="GY1007" s="181"/>
      <c r="GZ1007" s="181"/>
      <c r="HA1007" s="181"/>
      <c r="HB1007" s="181"/>
      <c r="HC1007" s="181"/>
      <c r="HD1007" s="181"/>
      <c r="HE1007" s="181"/>
      <c r="HF1007" s="181"/>
      <c r="HG1007" s="181"/>
      <c r="HH1007" s="181"/>
      <c r="HI1007" s="181"/>
      <c r="HJ1007" s="181"/>
      <c r="HK1007" s="181"/>
      <c r="HL1007" s="181"/>
      <c r="HM1007" s="181"/>
      <c r="HN1007" s="181"/>
      <c r="HO1007" s="181"/>
      <c r="HP1007" s="181"/>
      <c r="HQ1007" s="181"/>
      <c r="HR1007" s="181"/>
      <c r="HS1007" s="181"/>
      <c r="HT1007" s="181"/>
      <c r="HU1007" s="181"/>
      <c r="HV1007" s="181"/>
      <c r="HW1007" s="181"/>
      <c r="HX1007" s="181"/>
      <c r="HY1007" s="181"/>
      <c r="HZ1007" s="181"/>
      <c r="IA1007" s="181"/>
      <c r="IB1007" s="181"/>
      <c r="IC1007" s="181"/>
      <c r="ID1007" s="181"/>
      <c r="IE1007" s="181"/>
      <c r="IF1007" s="181"/>
      <c r="IG1007" s="181"/>
      <c r="IH1007" s="181"/>
      <c r="II1007" s="181"/>
      <c r="IJ1007" s="181"/>
      <c r="IK1007" s="181"/>
      <c r="IL1007" s="181"/>
      <c r="IM1007" s="181"/>
      <c r="IN1007" s="181"/>
      <c r="IO1007" s="181"/>
      <c r="IP1007" s="181"/>
      <c r="IQ1007" s="181"/>
      <c r="IR1007" s="181"/>
      <c r="IS1007" s="181"/>
      <c r="IT1007" s="181"/>
      <c r="IU1007" s="181"/>
      <c r="IV1007" s="181"/>
      <c r="IW1007" s="181"/>
      <c r="IX1007" s="181"/>
      <c r="IY1007" s="181"/>
      <c r="IZ1007" s="181"/>
      <c r="JA1007" s="181"/>
      <c r="JB1007" s="181"/>
      <c r="JC1007" s="181"/>
      <c r="JD1007" s="181"/>
      <c r="JE1007" s="181"/>
      <c r="JF1007" s="181"/>
      <c r="JG1007" s="181"/>
      <c r="JH1007" s="181"/>
      <c r="JI1007" s="181"/>
      <c r="JJ1007" s="181"/>
      <c r="JK1007" s="181"/>
      <c r="JL1007" s="181"/>
      <c r="JM1007" s="181"/>
      <c r="JN1007" s="181"/>
      <c r="JO1007" s="181"/>
      <c r="JP1007" s="181"/>
      <c r="JQ1007" s="181"/>
      <c r="JR1007" s="181"/>
      <c r="JS1007" s="181"/>
      <c r="JT1007" s="181"/>
      <c r="JU1007" s="181"/>
      <c r="JV1007" s="181"/>
      <c r="JW1007" s="181"/>
      <c r="JX1007" s="181"/>
      <c r="JY1007" s="181"/>
      <c r="JZ1007" s="181"/>
      <c r="KA1007" s="181"/>
      <c r="KB1007" s="181"/>
      <c r="KC1007" s="181"/>
      <c r="KD1007" s="181"/>
      <c r="KE1007" s="181"/>
      <c r="KF1007" s="181"/>
      <c r="KG1007" s="181"/>
      <c r="KH1007" s="181"/>
      <c r="KI1007" s="181"/>
      <c r="KJ1007" s="181"/>
      <c r="KK1007" s="181"/>
      <c r="KL1007" s="181"/>
      <c r="KM1007" s="181"/>
      <c r="KN1007" s="181"/>
      <c r="KO1007" s="181"/>
      <c r="KP1007" s="181"/>
      <c r="KQ1007" s="181"/>
      <c r="KR1007" s="181"/>
      <c r="KS1007" s="181"/>
      <c r="KT1007" s="181"/>
      <c r="KU1007" s="181"/>
      <c r="KV1007" s="181"/>
      <c r="KW1007" s="181"/>
      <c r="KX1007" s="181"/>
      <c r="KY1007" s="181"/>
      <c r="KZ1007" s="181"/>
      <c r="LA1007" s="181"/>
      <c r="LB1007" s="181"/>
      <c r="LC1007" s="181"/>
      <c r="LD1007" s="181"/>
      <c r="LE1007" s="181"/>
      <c r="LF1007" s="181"/>
      <c r="LG1007" s="181"/>
      <c r="LH1007" s="181"/>
      <c r="LI1007" s="181"/>
      <c r="LJ1007" s="181"/>
      <c r="LK1007" s="181"/>
      <c r="LL1007" s="181"/>
      <c r="LM1007" s="181"/>
      <c r="LN1007" s="181"/>
      <c r="LO1007" s="181"/>
      <c r="LP1007" s="181"/>
      <c r="LQ1007" s="181"/>
      <c r="LR1007" s="181"/>
      <c r="LS1007" s="181"/>
      <c r="LT1007" s="181"/>
      <c r="LU1007" s="181"/>
      <c r="LV1007" s="181"/>
      <c r="LW1007" s="181"/>
      <c r="LX1007" s="181"/>
      <c r="LY1007" s="181"/>
      <c r="LZ1007" s="181"/>
      <c r="MA1007" s="181"/>
      <c r="MB1007" s="181"/>
      <c r="MC1007" s="181"/>
      <c r="MD1007" s="181"/>
      <c r="ME1007" s="181"/>
      <c r="MF1007" s="181"/>
      <c r="MG1007" s="181"/>
      <c r="MH1007" s="181"/>
      <c r="MI1007" s="181"/>
      <c r="MJ1007" s="181"/>
      <c r="MK1007" s="181"/>
      <c r="ML1007" s="181"/>
      <c r="MM1007" s="181"/>
      <c r="MN1007" s="181"/>
      <c r="MO1007" s="181"/>
      <c r="MP1007" s="181"/>
      <c r="MQ1007" s="181"/>
      <c r="MR1007" s="181"/>
      <c r="MS1007" s="181"/>
      <c r="MT1007" s="181"/>
      <c r="MU1007" s="181"/>
      <c r="MV1007" s="181"/>
      <c r="MW1007" s="181"/>
      <c r="MX1007" s="181"/>
      <c r="MY1007" s="181"/>
      <c r="MZ1007" s="181"/>
      <c r="NA1007" s="181"/>
      <c r="NB1007" s="181"/>
      <c r="NC1007" s="181"/>
      <c r="ND1007" s="181"/>
      <c r="NE1007" s="181"/>
      <c r="NF1007" s="181"/>
      <c r="NG1007" s="181"/>
      <c r="NH1007" s="181"/>
      <c r="NI1007" s="181"/>
      <c r="NJ1007" s="181"/>
      <c r="NK1007" s="181"/>
      <c r="NL1007" s="181"/>
      <c r="NM1007" s="181"/>
      <c r="NN1007" s="181"/>
      <c r="NO1007" s="181"/>
      <c r="NP1007" s="181"/>
      <c r="NQ1007" s="181"/>
      <c r="NR1007" s="181"/>
      <c r="NS1007" s="181"/>
      <c r="NT1007" s="181"/>
      <c r="NU1007" s="181"/>
      <c r="NV1007" s="181"/>
      <c r="NW1007" s="181"/>
      <c r="NX1007" s="181"/>
      <c r="NY1007" s="181"/>
      <c r="NZ1007" s="181"/>
      <c r="OA1007" s="181"/>
      <c r="OB1007" s="181"/>
      <c r="OC1007" s="181"/>
      <c r="OD1007" s="181"/>
      <c r="OE1007" s="181"/>
      <c r="OF1007" s="181"/>
      <c r="OG1007" s="181"/>
      <c r="OH1007" s="181"/>
      <c r="OI1007" s="181"/>
      <c r="OJ1007" s="181"/>
      <c r="OK1007" s="181"/>
      <c r="OL1007" s="181"/>
      <c r="OM1007" s="181"/>
      <c r="ON1007" s="181"/>
      <c r="OO1007" s="181"/>
      <c r="OP1007" s="181"/>
      <c r="OQ1007" s="181"/>
      <c r="OR1007" s="181"/>
      <c r="OS1007" s="181"/>
      <c r="OT1007" s="181"/>
      <c r="OU1007" s="181"/>
      <c r="OV1007" s="181"/>
      <c r="OW1007" s="181"/>
      <c r="OX1007" s="181"/>
      <c r="OY1007" s="181"/>
      <c r="OZ1007" s="181"/>
      <c r="PA1007" s="181"/>
      <c r="PB1007" s="181"/>
      <c r="PC1007" s="181"/>
      <c r="PD1007" s="181"/>
      <c r="PE1007" s="181"/>
      <c r="PF1007" s="181"/>
      <c r="PG1007" s="181"/>
      <c r="PH1007" s="181"/>
      <c r="PI1007" s="181"/>
      <c r="PJ1007" s="181"/>
      <c r="PK1007" s="181"/>
      <c r="PL1007" s="181"/>
      <c r="PM1007" s="181"/>
      <c r="PN1007" s="181"/>
      <c r="PO1007" s="181"/>
      <c r="PP1007" s="181"/>
      <c r="PQ1007" s="181"/>
      <c r="PR1007" s="181"/>
      <c r="PS1007" s="181"/>
      <c r="PT1007" s="181"/>
      <c r="PU1007" s="181"/>
      <c r="PV1007" s="181"/>
      <c r="PW1007" s="181"/>
      <c r="PX1007" s="181"/>
      <c r="PY1007" s="181"/>
      <c r="PZ1007" s="181"/>
      <c r="QA1007" s="181"/>
      <c r="QB1007" s="181"/>
      <c r="QC1007" s="181"/>
      <c r="QD1007" s="181"/>
      <c r="QE1007" s="181"/>
      <c r="QF1007" s="181"/>
      <c r="QG1007" s="181"/>
      <c r="QH1007" s="181"/>
      <c r="QI1007" s="181"/>
      <c r="QJ1007" s="181"/>
      <c r="QK1007" s="181"/>
      <c r="QL1007" s="181"/>
      <c r="QM1007" s="181"/>
      <c r="QN1007" s="181"/>
      <c r="QO1007" s="181"/>
      <c r="QP1007" s="181"/>
      <c r="QQ1007" s="181"/>
      <c r="QR1007" s="181"/>
      <c r="QS1007" s="181"/>
      <c r="QT1007" s="181"/>
      <c r="QU1007" s="181"/>
      <c r="QV1007" s="181"/>
      <c r="QW1007" s="181"/>
      <c r="QX1007" s="181"/>
      <c r="QY1007" s="181"/>
      <c r="QZ1007" s="181"/>
      <c r="RA1007" s="181"/>
      <c r="RB1007" s="181"/>
      <c r="RC1007" s="181"/>
      <c r="RD1007" s="181"/>
      <c r="RE1007" s="181"/>
      <c r="RF1007" s="181"/>
      <c r="RG1007" s="181"/>
      <c r="RH1007" s="181"/>
      <c r="RI1007" s="181"/>
      <c r="RJ1007" s="181"/>
      <c r="RK1007" s="181"/>
      <c r="RL1007" s="181"/>
      <c r="RM1007" s="181"/>
      <c r="RN1007" s="181"/>
      <c r="RO1007" s="181"/>
      <c r="RP1007" s="181"/>
      <c r="RQ1007" s="181"/>
      <c r="RR1007" s="181"/>
      <c r="RS1007" s="181"/>
      <c r="RT1007" s="181"/>
      <c r="RU1007" s="181"/>
      <c r="RV1007" s="181"/>
      <c r="RW1007" s="181"/>
      <c r="RX1007" s="181"/>
      <c r="RY1007" s="181"/>
      <c r="RZ1007" s="181"/>
      <c r="SA1007" s="181"/>
      <c r="SB1007" s="181"/>
      <c r="SC1007" s="181"/>
      <c r="SD1007" s="181"/>
      <c r="SE1007" s="181"/>
      <c r="SF1007" s="181"/>
      <c r="SG1007" s="181"/>
      <c r="SH1007" s="181"/>
      <c r="SI1007" s="181"/>
      <c r="SJ1007" s="181"/>
      <c r="SK1007" s="181"/>
      <c r="SL1007" s="181"/>
      <c r="SM1007" s="181"/>
      <c r="SN1007" s="181"/>
      <c r="SO1007" s="181"/>
      <c r="SP1007" s="181"/>
      <c r="SQ1007" s="181"/>
      <c r="SR1007" s="181"/>
      <c r="SS1007" s="181"/>
      <c r="ST1007" s="181"/>
      <c r="SU1007" s="181"/>
      <c r="SV1007" s="181"/>
      <c r="SW1007" s="181"/>
      <c r="SX1007" s="181"/>
      <c r="SY1007" s="181"/>
      <c r="SZ1007" s="181"/>
      <c r="TA1007" s="181"/>
      <c r="TB1007" s="181"/>
      <c r="TC1007" s="181"/>
      <c r="TD1007" s="181"/>
      <c r="TE1007" s="181"/>
      <c r="TF1007" s="181"/>
      <c r="TG1007" s="181"/>
      <c r="TH1007" s="181"/>
      <c r="TI1007" s="181"/>
      <c r="TJ1007" s="181"/>
      <c r="TK1007" s="181"/>
      <c r="TL1007" s="181"/>
      <c r="TM1007" s="181"/>
      <c r="TN1007" s="181"/>
      <c r="TO1007" s="181"/>
      <c r="TP1007" s="181"/>
      <c r="TQ1007" s="181"/>
      <c r="TR1007" s="181"/>
      <c r="TS1007" s="181"/>
      <c r="TT1007" s="181"/>
      <c r="TU1007" s="181"/>
      <c r="TV1007" s="181"/>
      <c r="TW1007" s="181"/>
      <c r="TX1007" s="181"/>
      <c r="TY1007" s="181"/>
      <c r="TZ1007" s="181"/>
      <c r="UA1007" s="181"/>
      <c r="UB1007" s="181"/>
      <c r="UC1007" s="181"/>
      <c r="UD1007" s="181"/>
      <c r="UE1007" s="181"/>
      <c r="UF1007" s="181"/>
      <c r="UG1007" s="181"/>
      <c r="UH1007" s="181"/>
      <c r="UI1007" s="181"/>
      <c r="UJ1007" s="181"/>
      <c r="UK1007" s="181"/>
      <c r="UL1007" s="181"/>
      <c r="UM1007" s="181"/>
      <c r="UN1007" s="181"/>
      <c r="UO1007" s="181"/>
      <c r="UP1007" s="181"/>
      <c r="UQ1007" s="181"/>
      <c r="UR1007" s="181"/>
      <c r="US1007" s="181"/>
      <c r="UT1007" s="181"/>
      <c r="UU1007" s="181"/>
      <c r="UV1007" s="181"/>
      <c r="UW1007" s="181"/>
      <c r="UX1007" s="181"/>
      <c r="UY1007" s="181"/>
      <c r="UZ1007" s="181"/>
      <c r="VA1007" s="181"/>
      <c r="VB1007" s="181"/>
      <c r="VC1007" s="181"/>
      <c r="VD1007" s="181"/>
      <c r="VE1007" s="181"/>
      <c r="VF1007" s="181"/>
      <c r="VG1007" s="181"/>
      <c r="VH1007" s="181"/>
      <c r="VI1007" s="181"/>
      <c r="VJ1007" s="181"/>
      <c r="VK1007" s="181"/>
      <c r="VL1007" s="181"/>
      <c r="VM1007" s="181"/>
      <c r="VN1007" s="181"/>
      <c r="VO1007" s="181"/>
      <c r="VP1007" s="181"/>
      <c r="VQ1007" s="181"/>
      <c r="VR1007" s="181"/>
      <c r="VS1007" s="181"/>
      <c r="VT1007" s="181"/>
      <c r="VU1007" s="181"/>
      <c r="VV1007" s="181"/>
      <c r="VW1007" s="181"/>
      <c r="VX1007" s="181"/>
      <c r="VY1007" s="181"/>
      <c r="VZ1007" s="181"/>
      <c r="WA1007" s="181"/>
      <c r="WB1007" s="181"/>
      <c r="WC1007" s="181"/>
      <c r="WD1007" s="181"/>
      <c r="WE1007" s="181"/>
      <c r="WF1007" s="181"/>
      <c r="WG1007" s="181"/>
      <c r="WH1007" s="181"/>
      <c r="WI1007" s="181"/>
      <c r="WJ1007" s="181"/>
      <c r="WK1007" s="181"/>
      <c r="WL1007" s="181"/>
      <c r="WM1007" s="181"/>
      <c r="WN1007" s="181"/>
      <c r="WO1007" s="181"/>
      <c r="WP1007" s="181"/>
      <c r="WQ1007" s="181"/>
      <c r="WR1007" s="181"/>
      <c r="WS1007" s="181"/>
      <c r="WT1007" s="181"/>
      <c r="WU1007" s="181"/>
      <c r="WV1007" s="181"/>
      <c r="WW1007" s="181"/>
      <c r="WX1007" s="181"/>
      <c r="WY1007" s="181"/>
      <c r="WZ1007" s="181"/>
      <c r="XA1007" s="181"/>
      <c r="XB1007" s="181"/>
      <c r="XC1007" s="181"/>
      <c r="XD1007" s="181"/>
      <c r="XE1007" s="181"/>
      <c r="XF1007" s="181"/>
      <c r="XG1007" s="181"/>
      <c r="XH1007" s="181"/>
      <c r="XI1007" s="181"/>
      <c r="XJ1007" s="181"/>
      <c r="XK1007" s="181"/>
      <c r="XL1007" s="181"/>
      <c r="XM1007" s="181"/>
      <c r="XN1007" s="181"/>
      <c r="XO1007" s="181"/>
      <c r="XP1007" s="181"/>
      <c r="XQ1007" s="181"/>
      <c r="XR1007" s="181"/>
      <c r="XS1007" s="181"/>
      <c r="XT1007" s="181"/>
      <c r="XU1007" s="181"/>
      <c r="XV1007" s="181"/>
      <c r="XW1007" s="181"/>
      <c r="XX1007" s="181"/>
      <c r="XY1007" s="181"/>
      <c r="XZ1007" s="181"/>
      <c r="YA1007" s="181"/>
      <c r="YB1007" s="181"/>
      <c r="YC1007" s="181"/>
      <c r="YD1007" s="181"/>
      <c r="YE1007" s="181"/>
      <c r="YF1007" s="181"/>
      <c r="YG1007" s="181"/>
      <c r="YH1007" s="181"/>
      <c r="YI1007" s="181"/>
      <c r="YJ1007" s="181"/>
      <c r="YK1007" s="181"/>
      <c r="YL1007" s="181"/>
      <c r="YM1007" s="181"/>
      <c r="YN1007" s="181"/>
      <c r="YO1007" s="181"/>
      <c r="YP1007" s="181"/>
      <c r="YQ1007" s="181"/>
      <c r="YR1007" s="181"/>
      <c r="YS1007" s="181"/>
      <c r="YT1007" s="181"/>
      <c r="YU1007" s="181"/>
      <c r="YV1007" s="181"/>
      <c r="YW1007" s="181"/>
      <c r="YX1007" s="181"/>
      <c r="YY1007" s="181"/>
      <c r="YZ1007" s="181"/>
      <c r="ZA1007" s="181"/>
      <c r="ZB1007" s="181"/>
      <c r="ZC1007" s="181"/>
      <c r="ZD1007" s="181"/>
      <c r="ZE1007" s="181"/>
      <c r="ZF1007" s="181"/>
      <c r="ZG1007" s="181"/>
      <c r="ZH1007" s="181"/>
      <c r="ZI1007" s="181"/>
      <c r="ZJ1007" s="181"/>
      <c r="ZK1007" s="181"/>
      <c r="ZL1007" s="181"/>
      <c r="ZM1007" s="181"/>
      <c r="ZN1007" s="181"/>
      <c r="ZO1007" s="181"/>
      <c r="ZP1007" s="181"/>
      <c r="ZQ1007" s="181"/>
      <c r="ZR1007" s="181"/>
      <c r="ZS1007" s="181"/>
      <c r="ZT1007" s="181"/>
      <c r="ZU1007" s="181"/>
      <c r="ZV1007" s="181"/>
      <c r="ZW1007" s="181"/>
      <c r="ZX1007" s="181"/>
      <c r="ZY1007" s="181"/>
      <c r="ZZ1007" s="181"/>
      <c r="AAA1007" s="181"/>
      <c r="AAB1007" s="181"/>
      <c r="AAC1007" s="181"/>
      <c r="AAD1007" s="181"/>
      <c r="AAE1007" s="181"/>
      <c r="AAF1007" s="181"/>
      <c r="AAG1007" s="181"/>
      <c r="AAH1007" s="181"/>
      <c r="AAI1007" s="181"/>
      <c r="AAJ1007" s="181"/>
      <c r="AAK1007" s="181"/>
      <c r="AAL1007" s="181"/>
      <c r="AAM1007" s="181"/>
      <c r="AAN1007" s="181"/>
      <c r="AAO1007" s="181"/>
      <c r="AAP1007" s="181"/>
      <c r="AAQ1007" s="181"/>
      <c r="AAR1007" s="181"/>
      <c r="AAS1007" s="181"/>
      <c r="AAT1007" s="181"/>
      <c r="AAU1007" s="181"/>
      <c r="AAV1007" s="181"/>
      <c r="AAW1007" s="181"/>
      <c r="AAX1007" s="181"/>
      <c r="AAY1007" s="181"/>
      <c r="AAZ1007" s="181"/>
      <c r="ABA1007" s="181"/>
      <c r="ABB1007" s="181"/>
      <c r="ABC1007" s="181"/>
      <c r="ABD1007" s="181"/>
      <c r="ABE1007" s="181"/>
      <c r="ABF1007" s="181"/>
      <c r="ABG1007" s="181"/>
      <c r="ABH1007" s="181"/>
      <c r="ABI1007" s="181"/>
      <c r="ABJ1007" s="181"/>
      <c r="ABK1007" s="181"/>
      <c r="ABL1007" s="181"/>
      <c r="ABM1007" s="181"/>
      <c r="ABN1007" s="181"/>
      <c r="ABO1007" s="181"/>
      <c r="ABP1007" s="181"/>
      <c r="ABQ1007" s="181"/>
      <c r="ABR1007" s="181"/>
      <c r="ABS1007" s="181"/>
      <c r="ABT1007" s="181"/>
      <c r="ABU1007" s="181"/>
      <c r="ABV1007" s="181"/>
      <c r="ABW1007" s="181"/>
      <c r="ABX1007" s="181"/>
      <c r="ABY1007" s="181"/>
      <c r="ABZ1007" s="181"/>
      <c r="ACA1007" s="181"/>
      <c r="ACB1007" s="181"/>
      <c r="ACC1007" s="181"/>
      <c r="ACD1007" s="181"/>
      <c r="ACE1007" s="181"/>
      <c r="ACF1007" s="181"/>
      <c r="ACG1007" s="181"/>
      <c r="ACH1007" s="181"/>
      <c r="ACI1007" s="181"/>
      <c r="ACJ1007" s="181"/>
      <c r="ACK1007" s="181"/>
      <c r="ACL1007" s="181"/>
      <c r="ACM1007" s="181"/>
      <c r="ACN1007" s="181"/>
      <c r="ACO1007" s="181"/>
      <c r="ACP1007" s="181"/>
      <c r="ACQ1007" s="181"/>
      <c r="ACR1007" s="181"/>
      <c r="ACS1007" s="181"/>
      <c r="ACT1007" s="181"/>
      <c r="ACU1007" s="181"/>
      <c r="ACV1007" s="181"/>
      <c r="ACW1007" s="181"/>
      <c r="ACX1007" s="181"/>
      <c r="ACY1007" s="181"/>
      <c r="ACZ1007" s="181"/>
      <c r="ADA1007" s="181"/>
      <c r="ADB1007" s="181"/>
      <c r="ADC1007" s="181"/>
      <c r="ADD1007" s="181"/>
      <c r="ADE1007" s="181"/>
      <c r="ADF1007" s="181"/>
      <c r="ADG1007" s="181"/>
      <c r="ADH1007" s="181"/>
      <c r="ADI1007" s="181"/>
      <c r="ADJ1007" s="181"/>
      <c r="ADK1007" s="181"/>
      <c r="ADL1007" s="181"/>
      <c r="ADM1007" s="181"/>
      <c r="ADN1007" s="181"/>
      <c r="ADO1007" s="181"/>
      <c r="ADP1007" s="181"/>
      <c r="ADQ1007" s="181"/>
      <c r="ADR1007" s="181"/>
      <c r="ADS1007" s="181"/>
      <c r="ADT1007" s="181"/>
      <c r="ADU1007" s="181"/>
      <c r="ADV1007" s="181"/>
      <c r="ADW1007" s="181"/>
      <c r="ADX1007" s="181"/>
      <c r="ADY1007" s="181"/>
      <c r="ADZ1007" s="181"/>
      <c r="AEA1007" s="181"/>
      <c r="AEB1007" s="181"/>
      <c r="AEC1007" s="181"/>
      <c r="AED1007" s="181"/>
      <c r="AEE1007" s="181"/>
      <c r="AEF1007" s="181"/>
      <c r="AEG1007" s="181"/>
      <c r="AEH1007" s="181"/>
      <c r="AEI1007" s="181"/>
      <c r="AEJ1007" s="181"/>
      <c r="AEK1007" s="181"/>
      <c r="AEL1007" s="181"/>
      <c r="AEM1007" s="181"/>
      <c r="AEN1007" s="181"/>
      <c r="AEO1007" s="181"/>
      <c r="AEP1007" s="181"/>
      <c r="AEQ1007" s="181"/>
      <c r="AER1007" s="181"/>
      <c r="AES1007" s="181"/>
      <c r="AET1007" s="181"/>
      <c r="AEU1007" s="181"/>
      <c r="AEV1007" s="181"/>
      <c r="AEW1007" s="181"/>
      <c r="AEX1007" s="181"/>
      <c r="AEY1007" s="181"/>
      <c r="AEZ1007" s="181"/>
      <c r="AFA1007" s="181"/>
      <c r="AFB1007" s="181"/>
      <c r="AFC1007" s="181"/>
      <c r="AFD1007" s="181"/>
      <c r="AFE1007" s="181"/>
      <c r="AFF1007" s="181"/>
      <c r="AFG1007" s="181"/>
      <c r="AFH1007" s="181"/>
      <c r="AFI1007" s="181"/>
      <c r="AFJ1007" s="181"/>
      <c r="AFK1007" s="181"/>
      <c r="AFL1007" s="181"/>
      <c r="AFM1007" s="181"/>
      <c r="AFN1007" s="181"/>
      <c r="AFO1007" s="181"/>
      <c r="AFP1007" s="181"/>
      <c r="AFQ1007" s="181"/>
      <c r="AFR1007" s="181"/>
      <c r="AFS1007" s="181"/>
      <c r="AFT1007" s="181"/>
      <c r="AFU1007" s="181"/>
      <c r="AFV1007" s="181"/>
      <c r="AFW1007" s="181"/>
      <c r="AFX1007" s="181"/>
      <c r="AFY1007" s="181"/>
      <c r="AFZ1007" s="181"/>
      <c r="AGA1007" s="181"/>
      <c r="AGB1007" s="181"/>
      <c r="AGC1007" s="181"/>
      <c r="AGD1007" s="181"/>
      <c r="AGE1007" s="181"/>
      <c r="AGF1007" s="181"/>
      <c r="AGG1007" s="181"/>
      <c r="AGH1007" s="181"/>
      <c r="AGI1007" s="181"/>
      <c r="AGJ1007" s="181"/>
      <c r="AGK1007" s="181"/>
      <c r="AGL1007" s="181"/>
      <c r="AGM1007" s="181"/>
      <c r="AGN1007" s="181"/>
      <c r="AGO1007" s="181"/>
      <c r="AGP1007" s="181"/>
      <c r="AGQ1007" s="181"/>
      <c r="AGR1007" s="181"/>
      <c r="AGS1007" s="181"/>
      <c r="AGT1007" s="181"/>
      <c r="AGU1007" s="181"/>
      <c r="AGV1007" s="181"/>
      <c r="AGW1007" s="181"/>
      <c r="AGX1007" s="181"/>
      <c r="AGY1007" s="181"/>
      <c r="AGZ1007" s="181"/>
      <c r="AHA1007" s="181"/>
      <c r="AHB1007" s="181"/>
      <c r="AHC1007" s="181"/>
      <c r="AHD1007" s="181"/>
      <c r="AHE1007" s="181"/>
      <c r="AHF1007" s="181"/>
      <c r="AHG1007" s="181"/>
      <c r="AHH1007" s="181"/>
      <c r="AHI1007" s="181"/>
      <c r="AHJ1007" s="181"/>
      <c r="AHK1007" s="181"/>
      <c r="AHL1007" s="181"/>
      <c r="AHM1007" s="181"/>
      <c r="AHN1007" s="181"/>
      <c r="AHO1007" s="181"/>
      <c r="AHP1007" s="181"/>
      <c r="AHQ1007" s="181"/>
      <c r="AHR1007" s="181"/>
      <c r="AHS1007" s="181"/>
      <c r="AHT1007" s="181"/>
      <c r="AHU1007" s="181"/>
      <c r="AHV1007" s="181"/>
      <c r="AHW1007" s="181"/>
      <c r="AHX1007" s="181"/>
      <c r="AHY1007" s="181"/>
      <c r="AHZ1007" s="181"/>
      <c r="AIA1007" s="181"/>
      <c r="AIB1007" s="181"/>
      <c r="AIC1007" s="181"/>
      <c r="AID1007" s="181"/>
      <c r="AIE1007" s="181"/>
      <c r="AIF1007" s="181"/>
      <c r="AIG1007" s="181"/>
      <c r="AIH1007" s="181"/>
      <c r="AII1007" s="181"/>
      <c r="AIJ1007" s="181"/>
      <c r="AIK1007" s="181"/>
      <c r="AIL1007" s="181"/>
      <c r="AIM1007" s="181"/>
      <c r="AIN1007" s="181"/>
      <c r="AIO1007" s="181"/>
      <c r="AIP1007" s="181"/>
      <c r="AIQ1007" s="181"/>
      <c r="AIR1007" s="181"/>
      <c r="AIS1007" s="181"/>
      <c r="AIT1007" s="181"/>
      <c r="AIU1007" s="181"/>
      <c r="AIV1007" s="181"/>
      <c r="AIW1007" s="181"/>
      <c r="AIX1007" s="181"/>
      <c r="AIY1007" s="181"/>
      <c r="AIZ1007" s="181"/>
      <c r="AJA1007" s="181"/>
      <c r="AJB1007" s="181"/>
      <c r="AJC1007" s="181"/>
      <c r="AJD1007" s="181"/>
      <c r="AJE1007" s="181"/>
      <c r="AJF1007" s="181"/>
      <c r="AJG1007" s="181"/>
      <c r="AJH1007" s="181"/>
      <c r="AJI1007" s="181"/>
      <c r="AJJ1007" s="181"/>
      <c r="AJK1007" s="181"/>
      <c r="AJL1007" s="181"/>
      <c r="AJM1007" s="181"/>
      <c r="AJN1007" s="181"/>
      <c r="AJO1007" s="181"/>
      <c r="AJP1007" s="181"/>
      <c r="AJQ1007" s="181"/>
      <c r="AJR1007" s="181"/>
      <c r="AJS1007" s="181"/>
      <c r="AJT1007" s="181"/>
      <c r="AJU1007" s="181"/>
      <c r="AJV1007" s="181"/>
      <c r="AJW1007" s="181"/>
      <c r="AJX1007" s="181"/>
      <c r="AJY1007" s="181"/>
      <c r="AJZ1007" s="181"/>
      <c r="AKA1007" s="181"/>
      <c r="AKB1007" s="181"/>
      <c r="AKC1007" s="181"/>
      <c r="AKD1007" s="181"/>
      <c r="AKE1007" s="181"/>
      <c r="AKF1007" s="181"/>
      <c r="AKG1007" s="181"/>
      <c r="AKH1007" s="181"/>
      <c r="AKI1007" s="181"/>
      <c r="AKJ1007" s="181"/>
      <c r="AKK1007" s="181"/>
      <c r="AKL1007" s="181"/>
      <c r="AKM1007" s="181"/>
      <c r="AKN1007" s="181"/>
      <c r="AKO1007" s="181"/>
      <c r="AKP1007" s="181"/>
      <c r="AKQ1007" s="181"/>
      <c r="AKR1007" s="181"/>
      <c r="AKS1007" s="181"/>
      <c r="AKT1007" s="181"/>
      <c r="AKU1007" s="181"/>
      <c r="AKV1007" s="181"/>
      <c r="AKW1007" s="181"/>
      <c r="AKX1007" s="181"/>
      <c r="AKY1007" s="181"/>
      <c r="AKZ1007" s="181"/>
      <c r="ALA1007" s="181"/>
      <c r="ALB1007" s="181"/>
      <c r="ALC1007" s="181"/>
      <c r="ALD1007" s="181"/>
      <c r="ALE1007" s="181"/>
      <c r="ALF1007" s="181"/>
      <c r="ALG1007" s="181"/>
      <c r="ALH1007" s="181"/>
      <c r="ALI1007" s="181"/>
      <c r="ALJ1007" s="181"/>
      <c r="ALK1007" s="181"/>
      <c r="ALL1007" s="181"/>
      <c r="ALM1007" s="181"/>
      <c r="ALN1007" s="181"/>
      <c r="ALO1007" s="181"/>
      <c r="ALP1007" s="181"/>
      <c r="ALQ1007" s="181"/>
      <c r="ALR1007" s="181"/>
      <c r="ALS1007" s="181"/>
      <c r="ALT1007" s="181"/>
      <c r="ALU1007" s="181"/>
      <c r="ALV1007" s="181"/>
      <c r="ALW1007" s="181"/>
      <c r="ALX1007" s="181"/>
      <c r="ALY1007" s="181"/>
      <c r="ALZ1007" s="181"/>
      <c r="AMA1007" s="181"/>
      <c r="AMB1007" s="181"/>
      <c r="AMC1007" s="181"/>
      <c r="AMD1007" s="181"/>
      <c r="AME1007" s="181"/>
      <c r="AMF1007" s="181"/>
      <c r="AMG1007" s="181"/>
      <c r="AMH1007" s="181"/>
      <c r="AMI1007" s="181"/>
      <c r="AMJ1007" s="181"/>
    </row>
    <row r="1008" spans="1:1025" ht="36">
      <c r="A1008" s="17"/>
      <c r="B10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8" s="51" t="s">
        <v>19</v>
      </c>
      <c r="D1008" s="51">
        <v>10620</v>
      </c>
      <c r="E1008" s="46">
        <v>1</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1008" s="46">
        <f t="shared" ref="H1008:H1016" ca="1" si="107">ROUND(E1008*G1008,2)</f>
        <v>2.02</v>
      </c>
      <c r="I1008" s="98"/>
      <c r="J1008" s="104"/>
      <c r="K1008" s="17" t="str">
        <f t="shared" si="106"/>
        <v>SEDUC E 52</v>
      </c>
    </row>
    <row r="1009" spans="1:11 1025:1025">
      <c r="A1009" s="17"/>
      <c r="B10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9" s="51" t="s">
        <v>19</v>
      </c>
      <c r="D1009" s="51">
        <v>9354</v>
      </c>
      <c r="E1009" s="46">
        <v>1</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9" s="46">
        <f t="shared" ca="1" si="107"/>
        <v>7</v>
      </c>
      <c r="I1009" s="98"/>
      <c r="J1009" s="104"/>
      <c r="K1009" s="17" t="str">
        <f t="shared" si="106"/>
        <v>SEDUC E 52</v>
      </c>
    </row>
    <row r="1010" spans="1:11 1025:1025">
      <c r="A1010" s="17"/>
      <c r="B10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10" s="51" t="s">
        <v>33</v>
      </c>
      <c r="D1010" s="51" t="s">
        <v>57</v>
      </c>
      <c r="E1010" s="46">
        <v>0.5</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10" s="46">
        <f t="shared" ca="1" si="107"/>
        <v>3.7</v>
      </c>
      <c r="I1010" s="98"/>
      <c r="J1010" s="104"/>
      <c r="K1010" s="17" t="str">
        <f t="shared" si="106"/>
        <v>SEDUC E 52</v>
      </c>
    </row>
    <row r="1011" spans="1:11 1025:1025">
      <c r="A1011" s="17"/>
      <c r="B10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1011" s="168" t="s">
        <v>37</v>
      </c>
      <c r="D1011" s="51">
        <v>20111</v>
      </c>
      <c r="E1011" s="46">
        <v>0.5</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1011" s="46">
        <f t="shared" ca="1" si="107"/>
        <v>5.5</v>
      </c>
      <c r="I1011" s="98"/>
      <c r="J1011" s="104"/>
      <c r="K1011" s="17" t="str">
        <f t="shared" si="106"/>
        <v>SEDUC E 52</v>
      </c>
    </row>
    <row r="1012" spans="1:11 1025:1025">
      <c r="A1012" s="17"/>
      <c r="B10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12" s="51" t="s">
        <v>33</v>
      </c>
      <c r="D1012" s="51" t="s">
        <v>45</v>
      </c>
      <c r="E1012" s="46">
        <v>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12" s="46">
        <f t="shared" ca="1" si="107"/>
        <v>18.64</v>
      </c>
      <c r="I1012" s="98"/>
      <c r="J1012" s="104"/>
      <c r="K1012" s="17" t="str">
        <f t="shared" si="106"/>
        <v>SEDUC E 52</v>
      </c>
    </row>
    <row r="1013" spans="1:11 1025:1025" ht="24">
      <c r="A1013" s="17"/>
      <c r="B10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1013" s="168" t="s">
        <v>37</v>
      </c>
      <c r="D1013" s="51">
        <v>441</v>
      </c>
      <c r="E1013" s="46">
        <v>1</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3" s="46">
        <f t="shared" ca="1" si="107"/>
        <v>7.54</v>
      </c>
      <c r="I1013" s="98"/>
      <c r="J1013" s="104"/>
      <c r="K1013" s="17" t="str">
        <f t="shared" si="106"/>
        <v>SEDUC E 52</v>
      </c>
    </row>
    <row r="1014" spans="1:11 1025:1025">
      <c r="A1014" s="17"/>
      <c r="B10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4" s="51" t="s">
        <v>13</v>
      </c>
      <c r="D1014" s="51">
        <v>90776</v>
      </c>
      <c r="E1014" s="46">
        <v>0.2</v>
      </c>
      <c r="F1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4" s="46">
        <f t="shared" ca="1" si="107"/>
        <v>5.07</v>
      </c>
      <c r="I1014" s="98"/>
      <c r="J1014" s="104"/>
      <c r="K1014" s="17" t="str">
        <f t="shared" si="106"/>
        <v>SEDUC E 52</v>
      </c>
    </row>
    <row r="1015" spans="1:11 1025:1025">
      <c r="A1015" s="17"/>
      <c r="B10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5" s="51" t="s">
        <v>13</v>
      </c>
      <c r="D1015" s="51">
        <v>88279</v>
      </c>
      <c r="E1015" s="46">
        <v>0.2</v>
      </c>
      <c r="F1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5" s="46">
        <f t="shared" ca="1" si="107"/>
        <v>5.81</v>
      </c>
      <c r="I1015" s="98"/>
      <c r="J1015" s="104"/>
      <c r="K1015" s="17" t="str">
        <f t="shared" si="106"/>
        <v>SEDUC E 52</v>
      </c>
    </row>
    <row r="1016" spans="1:11 1025:1025">
      <c r="A1016" s="17"/>
      <c r="B10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6" s="51" t="s">
        <v>13</v>
      </c>
      <c r="D1016" s="51">
        <v>88247</v>
      </c>
      <c r="E1016" s="46">
        <v>0.2</v>
      </c>
      <c r="F1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6" s="46">
        <f t="shared" ca="1" si="107"/>
        <v>3.09</v>
      </c>
      <c r="I1016" s="98"/>
      <c r="J1016" s="104"/>
      <c r="K1016" s="17" t="str">
        <f t="shared" si="106"/>
        <v>SEDUC E 52</v>
      </c>
    </row>
    <row r="1017" spans="1:11 1025:1025">
      <c r="A1017" s="130">
        <f ca="1">H1017</f>
        <v>58.370000000000005</v>
      </c>
      <c r="B1017" s="50" t="s">
        <v>14</v>
      </c>
      <c r="C1017" s="51"/>
      <c r="D1017" s="51"/>
      <c r="E1017" s="46"/>
      <c r="F1017" s="46"/>
      <c r="G1017" s="46"/>
      <c r="H1017" s="80">
        <f ca="1">SUM(H1008:H1016)</f>
        <v>58.370000000000005</v>
      </c>
      <c r="I1017" s="98" t="str">
        <f>A1006</f>
        <v>SEDUC E 52</v>
      </c>
      <c r="J1017" s="122">
        <f ca="1">H1017</f>
        <v>58.370000000000005</v>
      </c>
      <c r="K1017" s="17" t="str">
        <f t="shared" si="106"/>
        <v>SEDUC E 52</v>
      </c>
    </row>
    <row r="1018" spans="1:11 1025:1025">
      <c r="A1018" s="17"/>
      <c r="B1018" s="69"/>
      <c r="C1018" s="70"/>
      <c r="D1018" s="70"/>
      <c r="E1018" s="71"/>
      <c r="F1018" s="72"/>
      <c r="G1018" s="167"/>
      <c r="H1018" s="81"/>
      <c r="I1018" s="98"/>
      <c r="J1018" s="104"/>
      <c r="K1018" s="17" t="str">
        <f t="shared" si="106"/>
        <v>SEDUC E 52</v>
      </c>
    </row>
    <row r="1019" spans="1:11 1025:1025" ht="20.25">
      <c r="B1019" s="372" t="str">
        <f>A1020</f>
        <v>SEDUC E 53</v>
      </c>
      <c r="C1019" s="373"/>
      <c r="D1019" s="373"/>
      <c r="E1019" s="373"/>
      <c r="F1019" s="373"/>
      <c r="G1019" s="373"/>
      <c r="H1019" s="374"/>
      <c r="I1019" s="98"/>
      <c r="J1019" s="104"/>
      <c r="K1019" s="96" t="str">
        <f>B1019</f>
        <v>SEDUC E 53</v>
      </c>
      <c r="AMK1019" s="17"/>
    </row>
    <row r="1020" spans="1:11 1025:1025" ht="13.5">
      <c r="A1020" s="35" t="s">
        <v>152</v>
      </c>
      <c r="B1020" s="409" t="s">
        <v>153</v>
      </c>
      <c r="C1020" s="410"/>
      <c r="D1020" s="410"/>
      <c r="E1020" s="410"/>
      <c r="F1020" s="411"/>
      <c r="G1020" s="82" t="s">
        <v>4</v>
      </c>
      <c r="H1020" s="36" t="s">
        <v>154</v>
      </c>
      <c r="I1020" s="98"/>
      <c r="J1020" s="104"/>
      <c r="K1020" s="17" t="str">
        <f t="shared" ref="K1020:K1026" si="108">K1019</f>
        <v>SEDUC E 53</v>
      </c>
    </row>
    <row r="1021" spans="1:11 1025:1025" ht="13.5">
      <c r="B1021" s="39" t="s">
        <v>6</v>
      </c>
      <c r="C1021" s="39" t="s">
        <v>7</v>
      </c>
      <c r="D1021" s="39" t="s">
        <v>8</v>
      </c>
      <c r="E1021" s="184" t="s">
        <v>9</v>
      </c>
      <c r="F1021" s="184" t="s">
        <v>10</v>
      </c>
      <c r="G1021" s="120" t="s">
        <v>11</v>
      </c>
      <c r="H1021" s="121" t="s">
        <v>12</v>
      </c>
      <c r="I1021" s="98"/>
      <c r="J1021" s="104"/>
      <c r="K1021" s="17" t="str">
        <f t="shared" si="108"/>
        <v>SEDUC E 53</v>
      </c>
    </row>
    <row r="1022" spans="1:11 1025:1025">
      <c r="B10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REATOR P/ LAMPADA VAPOR DE SODIO 250W USO EXT                                                                                                                                                                                                                                                                                                                                                                                                                                                             </v>
      </c>
      <c r="C1022" s="168" t="s">
        <v>37</v>
      </c>
      <c r="D1022" s="51">
        <v>1082</v>
      </c>
      <c r="E1022" s="46">
        <v>1</v>
      </c>
      <c r="F1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166.76</v>
      </c>
      <c r="H1022" s="46">
        <f ca="1">ROUND(E1022*G1022,2)</f>
        <v>166.76</v>
      </c>
      <c r="I1022" s="98"/>
      <c r="J1022" s="104"/>
      <c r="K1022" s="17" t="str">
        <f t="shared" si="108"/>
        <v>SEDUC E 53</v>
      </c>
    </row>
    <row r="1023" spans="1:11 1025:1025">
      <c r="B10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3" s="51" t="s">
        <v>13</v>
      </c>
      <c r="D1023" s="51">
        <v>88264</v>
      </c>
      <c r="E1023" s="46">
        <v>0.6</v>
      </c>
      <c r="F1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3" s="46">
        <f ca="1">ROUND(E1023*G1023,2)</f>
        <v>12.01</v>
      </c>
      <c r="I1023" s="98"/>
      <c r="J1023" s="104"/>
      <c r="K1023" s="17" t="str">
        <f t="shared" si="108"/>
        <v>SEDUC E 53</v>
      </c>
    </row>
    <row r="1024" spans="1:11 1025:1025">
      <c r="B10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4" s="51" t="s">
        <v>13</v>
      </c>
      <c r="D1024" s="51">
        <v>88247</v>
      </c>
      <c r="E1024" s="46">
        <v>0.6</v>
      </c>
      <c r="F1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4" s="46">
        <f ca="1">ROUND(E1024*G1024,2)</f>
        <v>9.2799999999999994</v>
      </c>
      <c r="I1024" s="98"/>
      <c r="J1024" s="104"/>
      <c r="K1024" s="17" t="str">
        <f t="shared" si="108"/>
        <v>SEDUC E 53</v>
      </c>
    </row>
    <row r="1025" spans="1:1025" ht="13.5">
      <c r="A1025" s="49">
        <f ca="1">H1025</f>
        <v>188.04999999999998</v>
      </c>
      <c r="B1025" s="185" t="s">
        <v>14</v>
      </c>
      <c r="C1025" s="186"/>
      <c r="D1025" s="187"/>
      <c r="E1025" s="153"/>
      <c r="F1025" s="46"/>
      <c r="G1025" s="46"/>
      <c r="H1025" s="80">
        <f ca="1">SUM(H1022:H1024)</f>
        <v>188.04999999999998</v>
      </c>
      <c r="I1025" s="98" t="str">
        <f>A1020</f>
        <v>SEDUC E 53</v>
      </c>
      <c r="J1025" s="122">
        <f ca="1">H1025</f>
        <v>188.04999999999998</v>
      </c>
      <c r="K1025" s="17" t="str">
        <f t="shared" si="108"/>
        <v>SEDUC E 53</v>
      </c>
    </row>
    <row r="1026" spans="1:1025" ht="13.5">
      <c r="B1026" s="188"/>
      <c r="C1026" s="189"/>
      <c r="D1026" s="190"/>
      <c r="E1026" s="191"/>
      <c r="F1026" s="136"/>
      <c r="G1026" s="137"/>
      <c r="H1026" s="138"/>
      <c r="I1026" s="98"/>
      <c r="J1026" s="104"/>
      <c r="K1026" s="17" t="str">
        <f t="shared" si="108"/>
        <v>SEDUC E 53</v>
      </c>
    </row>
    <row r="1027" spans="1:1025" ht="20.25">
      <c r="B1027" s="378" t="str">
        <f>A1028</f>
        <v>SEDUC E 54</v>
      </c>
      <c r="C1027" s="378"/>
      <c r="D1027" s="378"/>
      <c r="E1027" s="378"/>
      <c r="F1027" s="378"/>
      <c r="G1027" s="378"/>
      <c r="H1027" s="378"/>
      <c r="I1027" s="98"/>
      <c r="J1027" s="104"/>
      <c r="K1027" s="96" t="str">
        <f>B1027</f>
        <v>SEDUC E 54</v>
      </c>
      <c r="AMK1027" s="17"/>
    </row>
    <row r="1028" spans="1:1025" ht="13.5">
      <c r="A1028" s="35" t="s">
        <v>155</v>
      </c>
      <c r="B1028" s="409" t="s">
        <v>156</v>
      </c>
      <c r="C1028" s="410"/>
      <c r="D1028" s="410"/>
      <c r="E1028" s="410"/>
      <c r="F1028" s="411"/>
      <c r="G1028" s="192" t="s">
        <v>4</v>
      </c>
      <c r="H1028" s="193" t="s">
        <v>154</v>
      </c>
      <c r="I1028" s="98"/>
      <c r="J1028" s="104"/>
      <c r="K1028" s="17" t="str">
        <f t="shared" ref="K1028:K1034" si="109">K1027</f>
        <v>SEDUC E 54</v>
      </c>
    </row>
    <row r="1029" spans="1:1025" s="20" customFormat="1" ht="13.5">
      <c r="A1029" s="16"/>
      <c r="B1029" s="39" t="s">
        <v>6</v>
      </c>
      <c r="C1029" s="39" t="s">
        <v>7</v>
      </c>
      <c r="D1029" s="39" t="s">
        <v>8</v>
      </c>
      <c r="E1029" s="121" t="s">
        <v>9</v>
      </c>
      <c r="F1029" s="121" t="s">
        <v>10</v>
      </c>
      <c r="G1029" s="194" t="s">
        <v>11</v>
      </c>
      <c r="H1029" s="121" t="s">
        <v>12</v>
      </c>
      <c r="I1029" s="182"/>
      <c r="J1029" s="183"/>
      <c r="K1029" s="17" t="str">
        <f t="shared" si="109"/>
        <v>SEDUC E 54</v>
      </c>
      <c r="L1029" s="181"/>
      <c r="M1029" s="181"/>
      <c r="N1029" s="181"/>
      <c r="O1029" s="181"/>
      <c r="P1029" s="181"/>
      <c r="Q1029" s="181"/>
      <c r="R1029" s="181"/>
      <c r="S1029" s="181"/>
      <c r="T1029" s="181"/>
      <c r="U1029" s="181"/>
      <c r="V1029" s="181"/>
      <c r="W1029" s="181"/>
      <c r="X1029" s="181"/>
      <c r="Y1029" s="181"/>
      <c r="Z1029" s="181"/>
      <c r="AA1029" s="181"/>
      <c r="AB1029" s="181"/>
      <c r="AC1029" s="181"/>
      <c r="AD1029" s="181"/>
      <c r="AE1029" s="181"/>
      <c r="AF1029" s="181"/>
      <c r="AG1029" s="181"/>
      <c r="AH1029" s="181"/>
      <c r="AI1029" s="181"/>
      <c r="AJ1029" s="181"/>
      <c r="AK1029" s="181"/>
      <c r="AL1029" s="181"/>
      <c r="AM1029" s="181"/>
      <c r="AN1029" s="181"/>
      <c r="AO1029" s="181"/>
      <c r="AP1029" s="181"/>
      <c r="AQ1029" s="181"/>
      <c r="AR1029" s="181"/>
      <c r="AS1029" s="181"/>
      <c r="AT1029" s="181"/>
      <c r="AU1029" s="181"/>
      <c r="AV1029" s="181"/>
      <c r="AW1029" s="181"/>
      <c r="AX1029" s="181"/>
      <c r="AY1029" s="181"/>
      <c r="AZ1029" s="181"/>
      <c r="BA1029" s="181"/>
      <c r="BB1029" s="181"/>
      <c r="BC1029" s="181"/>
      <c r="BD1029" s="181"/>
      <c r="BE1029" s="181"/>
      <c r="BF1029" s="181"/>
      <c r="BG1029" s="181"/>
      <c r="BH1029" s="181"/>
      <c r="BI1029" s="181"/>
      <c r="BJ1029" s="181"/>
      <c r="BK1029" s="181"/>
      <c r="BL1029" s="181"/>
      <c r="BM1029" s="181"/>
      <c r="BN1029" s="181"/>
      <c r="BO1029" s="181"/>
      <c r="BP1029" s="181"/>
      <c r="BQ1029" s="181"/>
      <c r="BR1029" s="181"/>
      <c r="BS1029" s="181"/>
      <c r="BT1029" s="181"/>
      <c r="BU1029" s="181"/>
      <c r="BV1029" s="181"/>
      <c r="BW1029" s="181"/>
      <c r="BX1029" s="181"/>
      <c r="BY1029" s="181"/>
      <c r="BZ1029" s="181"/>
      <c r="CA1029" s="181"/>
      <c r="CB1029" s="181"/>
      <c r="CC1029" s="181"/>
      <c r="CD1029" s="181"/>
      <c r="CE1029" s="181"/>
      <c r="CF1029" s="181"/>
      <c r="CG1029" s="181"/>
      <c r="CH1029" s="181"/>
      <c r="CI1029" s="181"/>
      <c r="CJ1029" s="181"/>
      <c r="CK1029" s="181"/>
      <c r="CL1029" s="181"/>
      <c r="CM1029" s="181"/>
      <c r="CN1029" s="181"/>
      <c r="CO1029" s="181"/>
      <c r="CP1029" s="181"/>
      <c r="CQ1029" s="181"/>
      <c r="CR1029" s="181"/>
      <c r="CS1029" s="181"/>
      <c r="CT1029" s="181"/>
      <c r="CU1029" s="181"/>
      <c r="CV1029" s="181"/>
      <c r="CW1029" s="181"/>
      <c r="CX1029" s="181"/>
      <c r="CY1029" s="181"/>
      <c r="CZ1029" s="181"/>
      <c r="DA1029" s="181"/>
      <c r="DB1029" s="181"/>
      <c r="DC1029" s="181"/>
      <c r="DD1029" s="181"/>
      <c r="DE1029" s="181"/>
      <c r="DF1029" s="181"/>
      <c r="DG1029" s="181"/>
      <c r="DH1029" s="181"/>
      <c r="DI1029" s="181"/>
      <c r="DJ1029" s="181"/>
      <c r="DK1029" s="181"/>
      <c r="DL1029" s="181"/>
      <c r="DM1029" s="181"/>
      <c r="DN1029" s="181"/>
      <c r="DO1029" s="181"/>
      <c r="DP1029" s="181"/>
      <c r="DQ1029" s="181"/>
      <c r="DR1029" s="181"/>
      <c r="DS1029" s="181"/>
      <c r="DT1029" s="181"/>
      <c r="DU1029" s="181"/>
      <c r="DV1029" s="181"/>
      <c r="DW1029" s="181"/>
      <c r="DX1029" s="181"/>
      <c r="DY1029" s="181"/>
      <c r="DZ1029" s="181"/>
      <c r="EA1029" s="181"/>
      <c r="EB1029" s="181"/>
      <c r="EC1029" s="181"/>
      <c r="ED1029" s="181"/>
      <c r="EE1029" s="181"/>
      <c r="EF1029" s="181"/>
      <c r="EG1029" s="181"/>
      <c r="EH1029" s="181"/>
      <c r="EI1029" s="181"/>
      <c r="EJ1029" s="181"/>
      <c r="EK1029" s="181"/>
      <c r="EL1029" s="181"/>
      <c r="EM1029" s="181"/>
      <c r="EN1029" s="181"/>
      <c r="EO1029" s="181"/>
      <c r="EP1029" s="181"/>
      <c r="EQ1029" s="181"/>
      <c r="ER1029" s="181"/>
      <c r="ES1029" s="181"/>
      <c r="ET1029" s="181"/>
      <c r="EU1029" s="181"/>
      <c r="EV1029" s="181"/>
      <c r="EW1029" s="181"/>
      <c r="EX1029" s="181"/>
      <c r="EY1029" s="181"/>
      <c r="EZ1029" s="181"/>
      <c r="FA1029" s="181"/>
      <c r="FB1029" s="181"/>
      <c r="FC1029" s="181"/>
      <c r="FD1029" s="181"/>
      <c r="FE1029" s="181"/>
      <c r="FF1029" s="181"/>
      <c r="FG1029" s="181"/>
      <c r="FH1029" s="181"/>
      <c r="FI1029" s="181"/>
      <c r="FJ1029" s="181"/>
      <c r="FK1029" s="181"/>
      <c r="FL1029" s="181"/>
      <c r="FM1029" s="181"/>
      <c r="FN1029" s="181"/>
      <c r="FO1029" s="181"/>
      <c r="FP1029" s="181"/>
      <c r="FQ1029" s="181"/>
      <c r="FR1029" s="181"/>
      <c r="FS1029" s="181"/>
      <c r="FT1029" s="181"/>
      <c r="FU1029" s="181"/>
      <c r="FV1029" s="181"/>
      <c r="FW1029" s="181"/>
      <c r="FX1029" s="181"/>
      <c r="FY1029" s="181"/>
      <c r="FZ1029" s="181"/>
      <c r="GA1029" s="181"/>
      <c r="GB1029" s="181"/>
      <c r="GC1029" s="181"/>
      <c r="GD1029" s="181"/>
      <c r="GE1029" s="181"/>
      <c r="GF1029" s="181"/>
      <c r="GG1029" s="181"/>
      <c r="GH1029" s="181"/>
      <c r="GI1029" s="181"/>
      <c r="GJ1029" s="181"/>
      <c r="GK1029" s="181"/>
      <c r="GL1029" s="181"/>
      <c r="GM1029" s="181"/>
      <c r="GN1029" s="181"/>
      <c r="GO1029" s="181"/>
      <c r="GP1029" s="181"/>
      <c r="GQ1029" s="181"/>
      <c r="GR1029" s="181"/>
      <c r="GS1029" s="181"/>
      <c r="GT1029" s="181"/>
      <c r="GU1029" s="181"/>
      <c r="GV1029" s="181"/>
      <c r="GW1029" s="181"/>
      <c r="GX1029" s="181"/>
      <c r="GY1029" s="181"/>
      <c r="GZ1029" s="181"/>
      <c r="HA1029" s="181"/>
      <c r="HB1029" s="181"/>
      <c r="HC1029" s="181"/>
      <c r="HD1029" s="181"/>
      <c r="HE1029" s="181"/>
      <c r="HF1029" s="181"/>
      <c r="HG1029" s="181"/>
      <c r="HH1029" s="181"/>
      <c r="HI1029" s="181"/>
      <c r="HJ1029" s="181"/>
      <c r="HK1029" s="181"/>
      <c r="HL1029" s="181"/>
      <c r="HM1029" s="181"/>
      <c r="HN1029" s="181"/>
      <c r="HO1029" s="181"/>
      <c r="HP1029" s="181"/>
      <c r="HQ1029" s="181"/>
      <c r="HR1029" s="181"/>
      <c r="HS1029" s="181"/>
      <c r="HT1029" s="181"/>
      <c r="HU1029" s="181"/>
      <c r="HV1029" s="181"/>
      <c r="HW1029" s="181"/>
      <c r="HX1029" s="181"/>
      <c r="HY1029" s="181"/>
      <c r="HZ1029" s="181"/>
      <c r="IA1029" s="181"/>
      <c r="IB1029" s="181"/>
      <c r="IC1029" s="181"/>
      <c r="ID1029" s="181"/>
      <c r="IE1029" s="181"/>
      <c r="IF1029" s="181"/>
      <c r="IG1029" s="181"/>
      <c r="IH1029" s="181"/>
      <c r="II1029" s="181"/>
      <c r="IJ1029" s="181"/>
      <c r="IK1029" s="181"/>
      <c r="IL1029" s="181"/>
      <c r="IM1029" s="181"/>
      <c r="IN1029" s="181"/>
      <c r="IO1029" s="181"/>
      <c r="IP1029" s="181"/>
      <c r="IQ1029" s="181"/>
      <c r="IR1029" s="181"/>
      <c r="IS1029" s="181"/>
      <c r="IT1029" s="181"/>
      <c r="IU1029" s="181"/>
      <c r="IV1029" s="181"/>
      <c r="IW1029" s="181"/>
      <c r="IX1029" s="181"/>
      <c r="IY1029" s="181"/>
      <c r="IZ1029" s="181"/>
      <c r="JA1029" s="181"/>
      <c r="JB1029" s="181"/>
      <c r="JC1029" s="181"/>
      <c r="JD1029" s="181"/>
      <c r="JE1029" s="181"/>
      <c r="JF1029" s="181"/>
      <c r="JG1029" s="181"/>
      <c r="JH1029" s="181"/>
      <c r="JI1029" s="181"/>
      <c r="JJ1029" s="181"/>
      <c r="JK1029" s="181"/>
      <c r="JL1029" s="181"/>
      <c r="JM1029" s="181"/>
      <c r="JN1029" s="181"/>
      <c r="JO1029" s="181"/>
      <c r="JP1029" s="181"/>
      <c r="JQ1029" s="181"/>
      <c r="JR1029" s="181"/>
      <c r="JS1029" s="181"/>
      <c r="JT1029" s="181"/>
      <c r="JU1029" s="181"/>
      <c r="JV1029" s="181"/>
      <c r="JW1029" s="181"/>
      <c r="JX1029" s="181"/>
      <c r="JY1029" s="181"/>
      <c r="JZ1029" s="181"/>
      <c r="KA1029" s="181"/>
      <c r="KB1029" s="181"/>
      <c r="KC1029" s="181"/>
      <c r="KD1029" s="181"/>
      <c r="KE1029" s="181"/>
      <c r="KF1029" s="181"/>
      <c r="KG1029" s="181"/>
      <c r="KH1029" s="181"/>
      <c r="KI1029" s="181"/>
      <c r="KJ1029" s="181"/>
      <c r="KK1029" s="181"/>
      <c r="KL1029" s="181"/>
      <c r="KM1029" s="181"/>
      <c r="KN1029" s="181"/>
      <c r="KO1029" s="181"/>
      <c r="KP1029" s="181"/>
      <c r="KQ1029" s="181"/>
      <c r="KR1029" s="181"/>
      <c r="KS1029" s="181"/>
      <c r="KT1029" s="181"/>
      <c r="KU1029" s="181"/>
      <c r="KV1029" s="181"/>
      <c r="KW1029" s="181"/>
      <c r="KX1029" s="181"/>
      <c r="KY1029" s="181"/>
      <c r="KZ1029" s="181"/>
      <c r="LA1029" s="181"/>
      <c r="LB1029" s="181"/>
      <c r="LC1029" s="181"/>
      <c r="LD1029" s="181"/>
      <c r="LE1029" s="181"/>
      <c r="LF1029" s="181"/>
      <c r="LG1029" s="181"/>
      <c r="LH1029" s="181"/>
      <c r="LI1029" s="181"/>
      <c r="LJ1029" s="181"/>
      <c r="LK1029" s="181"/>
      <c r="LL1029" s="181"/>
      <c r="LM1029" s="181"/>
      <c r="LN1029" s="181"/>
      <c r="LO1029" s="181"/>
      <c r="LP1029" s="181"/>
      <c r="LQ1029" s="181"/>
      <c r="LR1029" s="181"/>
      <c r="LS1029" s="181"/>
      <c r="LT1029" s="181"/>
      <c r="LU1029" s="181"/>
      <c r="LV1029" s="181"/>
      <c r="LW1029" s="181"/>
      <c r="LX1029" s="181"/>
      <c r="LY1029" s="181"/>
      <c r="LZ1029" s="181"/>
      <c r="MA1029" s="181"/>
      <c r="MB1029" s="181"/>
      <c r="MC1029" s="181"/>
      <c r="MD1029" s="181"/>
      <c r="ME1029" s="181"/>
      <c r="MF1029" s="181"/>
      <c r="MG1029" s="181"/>
      <c r="MH1029" s="181"/>
      <c r="MI1029" s="181"/>
      <c r="MJ1029" s="181"/>
      <c r="MK1029" s="181"/>
      <c r="ML1029" s="181"/>
      <c r="MM1029" s="181"/>
      <c r="MN1029" s="181"/>
      <c r="MO1029" s="181"/>
      <c r="MP1029" s="181"/>
      <c r="MQ1029" s="181"/>
      <c r="MR1029" s="181"/>
      <c r="MS1029" s="181"/>
      <c r="MT1029" s="181"/>
      <c r="MU1029" s="181"/>
      <c r="MV1029" s="181"/>
      <c r="MW1029" s="181"/>
      <c r="MX1029" s="181"/>
      <c r="MY1029" s="181"/>
      <c r="MZ1029" s="181"/>
      <c r="NA1029" s="181"/>
      <c r="NB1029" s="181"/>
      <c r="NC1029" s="181"/>
      <c r="ND1029" s="181"/>
      <c r="NE1029" s="181"/>
      <c r="NF1029" s="181"/>
      <c r="NG1029" s="181"/>
      <c r="NH1029" s="181"/>
      <c r="NI1029" s="181"/>
      <c r="NJ1029" s="181"/>
      <c r="NK1029" s="181"/>
      <c r="NL1029" s="181"/>
      <c r="NM1029" s="181"/>
      <c r="NN1029" s="181"/>
      <c r="NO1029" s="181"/>
      <c r="NP1029" s="181"/>
      <c r="NQ1029" s="181"/>
      <c r="NR1029" s="181"/>
      <c r="NS1029" s="181"/>
      <c r="NT1029" s="181"/>
      <c r="NU1029" s="181"/>
      <c r="NV1029" s="181"/>
      <c r="NW1029" s="181"/>
      <c r="NX1029" s="181"/>
      <c r="NY1029" s="181"/>
      <c r="NZ1029" s="181"/>
      <c r="OA1029" s="181"/>
      <c r="OB1029" s="181"/>
      <c r="OC1029" s="181"/>
      <c r="OD1029" s="181"/>
      <c r="OE1029" s="181"/>
      <c r="OF1029" s="181"/>
      <c r="OG1029" s="181"/>
      <c r="OH1029" s="181"/>
      <c r="OI1029" s="181"/>
      <c r="OJ1029" s="181"/>
      <c r="OK1029" s="181"/>
      <c r="OL1029" s="181"/>
      <c r="OM1029" s="181"/>
      <c r="ON1029" s="181"/>
      <c r="OO1029" s="181"/>
      <c r="OP1029" s="181"/>
      <c r="OQ1029" s="181"/>
      <c r="OR1029" s="181"/>
      <c r="OS1029" s="181"/>
      <c r="OT1029" s="181"/>
      <c r="OU1029" s="181"/>
      <c r="OV1029" s="181"/>
      <c r="OW1029" s="181"/>
      <c r="OX1029" s="181"/>
      <c r="OY1029" s="181"/>
      <c r="OZ1029" s="181"/>
      <c r="PA1029" s="181"/>
      <c r="PB1029" s="181"/>
      <c r="PC1029" s="181"/>
      <c r="PD1029" s="181"/>
      <c r="PE1029" s="181"/>
      <c r="PF1029" s="181"/>
      <c r="PG1029" s="181"/>
      <c r="PH1029" s="181"/>
      <c r="PI1029" s="181"/>
      <c r="PJ1029" s="181"/>
      <c r="PK1029" s="181"/>
      <c r="PL1029" s="181"/>
      <c r="PM1029" s="181"/>
      <c r="PN1029" s="181"/>
      <c r="PO1029" s="181"/>
      <c r="PP1029" s="181"/>
      <c r="PQ1029" s="181"/>
      <c r="PR1029" s="181"/>
      <c r="PS1029" s="181"/>
      <c r="PT1029" s="181"/>
      <c r="PU1029" s="181"/>
      <c r="PV1029" s="181"/>
      <c r="PW1029" s="181"/>
      <c r="PX1029" s="181"/>
      <c r="PY1029" s="181"/>
      <c r="PZ1029" s="181"/>
      <c r="QA1029" s="181"/>
      <c r="QB1029" s="181"/>
      <c r="QC1029" s="181"/>
      <c r="QD1029" s="181"/>
      <c r="QE1029" s="181"/>
      <c r="QF1029" s="181"/>
      <c r="QG1029" s="181"/>
      <c r="QH1029" s="181"/>
      <c r="QI1029" s="181"/>
      <c r="QJ1029" s="181"/>
      <c r="QK1029" s="181"/>
      <c r="QL1029" s="181"/>
      <c r="QM1029" s="181"/>
      <c r="QN1029" s="181"/>
      <c r="QO1029" s="181"/>
      <c r="QP1029" s="181"/>
      <c r="QQ1029" s="181"/>
      <c r="QR1029" s="181"/>
      <c r="QS1029" s="181"/>
      <c r="QT1029" s="181"/>
      <c r="QU1029" s="181"/>
      <c r="QV1029" s="181"/>
      <c r="QW1029" s="181"/>
      <c r="QX1029" s="181"/>
      <c r="QY1029" s="181"/>
      <c r="QZ1029" s="181"/>
      <c r="RA1029" s="181"/>
      <c r="RB1029" s="181"/>
      <c r="RC1029" s="181"/>
      <c r="RD1029" s="181"/>
      <c r="RE1029" s="181"/>
      <c r="RF1029" s="181"/>
      <c r="RG1029" s="181"/>
      <c r="RH1029" s="181"/>
      <c r="RI1029" s="181"/>
      <c r="RJ1029" s="181"/>
      <c r="RK1029" s="181"/>
      <c r="RL1029" s="181"/>
      <c r="RM1029" s="181"/>
      <c r="RN1029" s="181"/>
      <c r="RO1029" s="181"/>
      <c r="RP1029" s="181"/>
      <c r="RQ1029" s="181"/>
      <c r="RR1029" s="181"/>
      <c r="RS1029" s="181"/>
      <c r="RT1029" s="181"/>
      <c r="RU1029" s="181"/>
      <c r="RV1029" s="181"/>
      <c r="RW1029" s="181"/>
      <c r="RX1029" s="181"/>
      <c r="RY1029" s="181"/>
      <c r="RZ1029" s="181"/>
      <c r="SA1029" s="181"/>
      <c r="SB1029" s="181"/>
      <c r="SC1029" s="181"/>
      <c r="SD1029" s="181"/>
      <c r="SE1029" s="181"/>
      <c r="SF1029" s="181"/>
      <c r="SG1029" s="181"/>
      <c r="SH1029" s="181"/>
      <c r="SI1029" s="181"/>
      <c r="SJ1029" s="181"/>
      <c r="SK1029" s="181"/>
      <c r="SL1029" s="181"/>
      <c r="SM1029" s="181"/>
      <c r="SN1029" s="181"/>
      <c r="SO1029" s="181"/>
      <c r="SP1029" s="181"/>
      <c r="SQ1029" s="181"/>
      <c r="SR1029" s="181"/>
      <c r="SS1029" s="181"/>
      <c r="ST1029" s="181"/>
      <c r="SU1029" s="181"/>
      <c r="SV1029" s="181"/>
      <c r="SW1029" s="181"/>
      <c r="SX1029" s="181"/>
      <c r="SY1029" s="181"/>
      <c r="SZ1029" s="181"/>
      <c r="TA1029" s="181"/>
      <c r="TB1029" s="181"/>
      <c r="TC1029" s="181"/>
      <c r="TD1029" s="181"/>
      <c r="TE1029" s="181"/>
      <c r="TF1029" s="181"/>
      <c r="TG1029" s="181"/>
      <c r="TH1029" s="181"/>
      <c r="TI1029" s="181"/>
      <c r="TJ1029" s="181"/>
      <c r="TK1029" s="181"/>
      <c r="TL1029" s="181"/>
      <c r="TM1029" s="181"/>
      <c r="TN1029" s="181"/>
      <c r="TO1029" s="181"/>
      <c r="TP1029" s="181"/>
      <c r="TQ1029" s="181"/>
      <c r="TR1029" s="181"/>
      <c r="TS1029" s="181"/>
      <c r="TT1029" s="181"/>
      <c r="TU1029" s="181"/>
      <c r="TV1029" s="181"/>
      <c r="TW1029" s="181"/>
      <c r="TX1029" s="181"/>
      <c r="TY1029" s="181"/>
      <c r="TZ1029" s="181"/>
      <c r="UA1029" s="181"/>
      <c r="UB1029" s="181"/>
      <c r="UC1029" s="181"/>
      <c r="UD1029" s="181"/>
      <c r="UE1029" s="181"/>
      <c r="UF1029" s="181"/>
      <c r="UG1029" s="181"/>
      <c r="UH1029" s="181"/>
      <c r="UI1029" s="181"/>
      <c r="UJ1029" s="181"/>
      <c r="UK1029" s="181"/>
      <c r="UL1029" s="181"/>
      <c r="UM1029" s="181"/>
      <c r="UN1029" s="181"/>
      <c r="UO1029" s="181"/>
      <c r="UP1029" s="181"/>
      <c r="UQ1029" s="181"/>
      <c r="UR1029" s="181"/>
      <c r="US1029" s="181"/>
      <c r="UT1029" s="181"/>
      <c r="UU1029" s="181"/>
      <c r="UV1029" s="181"/>
      <c r="UW1029" s="181"/>
      <c r="UX1029" s="181"/>
      <c r="UY1029" s="181"/>
      <c r="UZ1029" s="181"/>
      <c r="VA1029" s="181"/>
      <c r="VB1029" s="181"/>
      <c r="VC1029" s="181"/>
      <c r="VD1029" s="181"/>
      <c r="VE1029" s="181"/>
      <c r="VF1029" s="181"/>
      <c r="VG1029" s="181"/>
      <c r="VH1029" s="181"/>
      <c r="VI1029" s="181"/>
      <c r="VJ1029" s="181"/>
      <c r="VK1029" s="181"/>
      <c r="VL1029" s="181"/>
      <c r="VM1029" s="181"/>
      <c r="VN1029" s="181"/>
      <c r="VO1029" s="181"/>
      <c r="VP1029" s="181"/>
      <c r="VQ1029" s="181"/>
      <c r="VR1029" s="181"/>
      <c r="VS1029" s="181"/>
      <c r="VT1029" s="181"/>
      <c r="VU1029" s="181"/>
      <c r="VV1029" s="181"/>
      <c r="VW1029" s="181"/>
      <c r="VX1029" s="181"/>
      <c r="VY1029" s="181"/>
      <c r="VZ1029" s="181"/>
      <c r="WA1029" s="181"/>
      <c r="WB1029" s="181"/>
      <c r="WC1029" s="181"/>
      <c r="WD1029" s="181"/>
      <c r="WE1029" s="181"/>
      <c r="WF1029" s="181"/>
      <c r="WG1029" s="181"/>
      <c r="WH1029" s="181"/>
      <c r="WI1029" s="181"/>
      <c r="WJ1029" s="181"/>
      <c r="WK1029" s="181"/>
      <c r="WL1029" s="181"/>
      <c r="WM1029" s="181"/>
      <c r="WN1029" s="181"/>
      <c r="WO1029" s="181"/>
      <c r="WP1029" s="181"/>
      <c r="WQ1029" s="181"/>
      <c r="WR1029" s="181"/>
      <c r="WS1029" s="181"/>
      <c r="WT1029" s="181"/>
      <c r="WU1029" s="181"/>
      <c r="WV1029" s="181"/>
      <c r="WW1029" s="181"/>
      <c r="WX1029" s="181"/>
      <c r="WY1029" s="181"/>
      <c r="WZ1029" s="181"/>
      <c r="XA1029" s="181"/>
      <c r="XB1029" s="181"/>
      <c r="XC1029" s="181"/>
      <c r="XD1029" s="181"/>
      <c r="XE1029" s="181"/>
      <c r="XF1029" s="181"/>
      <c r="XG1029" s="181"/>
      <c r="XH1029" s="181"/>
      <c r="XI1029" s="181"/>
      <c r="XJ1029" s="181"/>
      <c r="XK1029" s="181"/>
      <c r="XL1029" s="181"/>
      <c r="XM1029" s="181"/>
      <c r="XN1029" s="181"/>
      <c r="XO1029" s="181"/>
      <c r="XP1029" s="181"/>
      <c r="XQ1029" s="181"/>
      <c r="XR1029" s="181"/>
      <c r="XS1029" s="181"/>
      <c r="XT1029" s="181"/>
      <c r="XU1029" s="181"/>
      <c r="XV1029" s="181"/>
      <c r="XW1029" s="181"/>
      <c r="XX1029" s="181"/>
      <c r="XY1029" s="181"/>
      <c r="XZ1029" s="181"/>
      <c r="YA1029" s="181"/>
      <c r="YB1029" s="181"/>
      <c r="YC1029" s="181"/>
      <c r="YD1029" s="181"/>
      <c r="YE1029" s="181"/>
      <c r="YF1029" s="181"/>
      <c r="YG1029" s="181"/>
      <c r="YH1029" s="181"/>
      <c r="YI1029" s="181"/>
      <c r="YJ1029" s="181"/>
      <c r="YK1029" s="181"/>
      <c r="YL1029" s="181"/>
      <c r="YM1029" s="181"/>
      <c r="YN1029" s="181"/>
      <c r="YO1029" s="181"/>
      <c r="YP1029" s="181"/>
      <c r="YQ1029" s="181"/>
      <c r="YR1029" s="181"/>
      <c r="YS1029" s="181"/>
      <c r="YT1029" s="181"/>
      <c r="YU1029" s="181"/>
      <c r="YV1029" s="181"/>
      <c r="YW1029" s="181"/>
      <c r="YX1029" s="181"/>
      <c r="YY1029" s="181"/>
      <c r="YZ1029" s="181"/>
      <c r="ZA1029" s="181"/>
      <c r="ZB1029" s="181"/>
      <c r="ZC1029" s="181"/>
      <c r="ZD1029" s="181"/>
      <c r="ZE1029" s="181"/>
      <c r="ZF1029" s="181"/>
      <c r="ZG1029" s="181"/>
      <c r="ZH1029" s="181"/>
      <c r="ZI1029" s="181"/>
      <c r="ZJ1029" s="181"/>
      <c r="ZK1029" s="181"/>
      <c r="ZL1029" s="181"/>
      <c r="ZM1029" s="181"/>
      <c r="ZN1029" s="181"/>
      <c r="ZO1029" s="181"/>
      <c r="ZP1029" s="181"/>
      <c r="ZQ1029" s="181"/>
      <c r="ZR1029" s="181"/>
      <c r="ZS1029" s="181"/>
      <c r="ZT1029" s="181"/>
      <c r="ZU1029" s="181"/>
      <c r="ZV1029" s="181"/>
      <c r="ZW1029" s="181"/>
      <c r="ZX1029" s="181"/>
      <c r="ZY1029" s="181"/>
      <c r="ZZ1029" s="181"/>
      <c r="AAA1029" s="181"/>
      <c r="AAB1029" s="181"/>
      <c r="AAC1029" s="181"/>
      <c r="AAD1029" s="181"/>
      <c r="AAE1029" s="181"/>
      <c r="AAF1029" s="181"/>
      <c r="AAG1029" s="181"/>
      <c r="AAH1029" s="181"/>
      <c r="AAI1029" s="181"/>
      <c r="AAJ1029" s="181"/>
      <c r="AAK1029" s="181"/>
      <c r="AAL1029" s="181"/>
      <c r="AAM1029" s="181"/>
      <c r="AAN1029" s="181"/>
      <c r="AAO1029" s="181"/>
      <c r="AAP1029" s="181"/>
      <c r="AAQ1029" s="181"/>
      <c r="AAR1029" s="181"/>
      <c r="AAS1029" s="181"/>
      <c r="AAT1029" s="181"/>
      <c r="AAU1029" s="181"/>
      <c r="AAV1029" s="181"/>
      <c r="AAW1029" s="181"/>
      <c r="AAX1029" s="181"/>
      <c r="AAY1029" s="181"/>
      <c r="AAZ1029" s="181"/>
      <c r="ABA1029" s="181"/>
      <c r="ABB1029" s="181"/>
      <c r="ABC1029" s="181"/>
      <c r="ABD1029" s="181"/>
      <c r="ABE1029" s="181"/>
      <c r="ABF1029" s="181"/>
      <c r="ABG1029" s="181"/>
      <c r="ABH1029" s="181"/>
      <c r="ABI1029" s="181"/>
      <c r="ABJ1029" s="181"/>
      <c r="ABK1029" s="181"/>
      <c r="ABL1029" s="181"/>
      <c r="ABM1029" s="181"/>
      <c r="ABN1029" s="181"/>
      <c r="ABO1029" s="181"/>
      <c r="ABP1029" s="181"/>
      <c r="ABQ1029" s="181"/>
      <c r="ABR1029" s="181"/>
      <c r="ABS1029" s="181"/>
      <c r="ABT1029" s="181"/>
      <c r="ABU1029" s="181"/>
      <c r="ABV1029" s="181"/>
      <c r="ABW1029" s="181"/>
      <c r="ABX1029" s="181"/>
      <c r="ABY1029" s="181"/>
      <c r="ABZ1029" s="181"/>
      <c r="ACA1029" s="181"/>
      <c r="ACB1029" s="181"/>
      <c r="ACC1029" s="181"/>
      <c r="ACD1029" s="181"/>
      <c r="ACE1029" s="181"/>
      <c r="ACF1029" s="181"/>
      <c r="ACG1029" s="181"/>
      <c r="ACH1029" s="181"/>
      <c r="ACI1029" s="181"/>
      <c r="ACJ1029" s="181"/>
      <c r="ACK1029" s="181"/>
      <c r="ACL1029" s="181"/>
      <c r="ACM1029" s="181"/>
      <c r="ACN1029" s="181"/>
      <c r="ACO1029" s="181"/>
      <c r="ACP1029" s="181"/>
      <c r="ACQ1029" s="181"/>
      <c r="ACR1029" s="181"/>
      <c r="ACS1029" s="181"/>
      <c r="ACT1029" s="181"/>
      <c r="ACU1029" s="181"/>
      <c r="ACV1029" s="181"/>
      <c r="ACW1029" s="181"/>
      <c r="ACX1029" s="181"/>
      <c r="ACY1029" s="181"/>
      <c r="ACZ1029" s="181"/>
      <c r="ADA1029" s="181"/>
      <c r="ADB1029" s="181"/>
      <c r="ADC1029" s="181"/>
      <c r="ADD1029" s="181"/>
      <c r="ADE1029" s="181"/>
      <c r="ADF1029" s="181"/>
      <c r="ADG1029" s="181"/>
      <c r="ADH1029" s="181"/>
      <c r="ADI1029" s="181"/>
      <c r="ADJ1029" s="181"/>
      <c r="ADK1029" s="181"/>
      <c r="ADL1029" s="181"/>
      <c r="ADM1029" s="181"/>
      <c r="ADN1029" s="181"/>
      <c r="ADO1029" s="181"/>
      <c r="ADP1029" s="181"/>
      <c r="ADQ1029" s="181"/>
      <c r="ADR1029" s="181"/>
      <c r="ADS1029" s="181"/>
      <c r="ADT1029" s="181"/>
      <c r="ADU1029" s="181"/>
      <c r="ADV1029" s="181"/>
      <c r="ADW1029" s="181"/>
      <c r="ADX1029" s="181"/>
      <c r="ADY1029" s="181"/>
      <c r="ADZ1029" s="181"/>
      <c r="AEA1029" s="181"/>
      <c r="AEB1029" s="181"/>
      <c r="AEC1029" s="181"/>
      <c r="AED1029" s="181"/>
      <c r="AEE1029" s="181"/>
      <c r="AEF1029" s="181"/>
      <c r="AEG1029" s="181"/>
      <c r="AEH1029" s="181"/>
      <c r="AEI1029" s="181"/>
      <c r="AEJ1029" s="181"/>
      <c r="AEK1029" s="181"/>
      <c r="AEL1029" s="181"/>
      <c r="AEM1029" s="181"/>
      <c r="AEN1029" s="181"/>
      <c r="AEO1029" s="181"/>
      <c r="AEP1029" s="181"/>
      <c r="AEQ1029" s="181"/>
      <c r="AER1029" s="181"/>
      <c r="AES1029" s="181"/>
      <c r="AET1029" s="181"/>
      <c r="AEU1029" s="181"/>
      <c r="AEV1029" s="181"/>
      <c r="AEW1029" s="181"/>
      <c r="AEX1029" s="181"/>
      <c r="AEY1029" s="181"/>
      <c r="AEZ1029" s="181"/>
      <c r="AFA1029" s="181"/>
      <c r="AFB1029" s="181"/>
      <c r="AFC1029" s="181"/>
      <c r="AFD1029" s="181"/>
      <c r="AFE1029" s="181"/>
      <c r="AFF1029" s="181"/>
      <c r="AFG1029" s="181"/>
      <c r="AFH1029" s="181"/>
      <c r="AFI1029" s="181"/>
      <c r="AFJ1029" s="181"/>
      <c r="AFK1029" s="181"/>
      <c r="AFL1029" s="181"/>
      <c r="AFM1029" s="181"/>
      <c r="AFN1029" s="181"/>
      <c r="AFO1029" s="181"/>
      <c r="AFP1029" s="181"/>
      <c r="AFQ1029" s="181"/>
      <c r="AFR1029" s="181"/>
      <c r="AFS1029" s="181"/>
      <c r="AFT1029" s="181"/>
      <c r="AFU1029" s="181"/>
      <c r="AFV1029" s="181"/>
      <c r="AFW1029" s="181"/>
      <c r="AFX1029" s="181"/>
      <c r="AFY1029" s="181"/>
      <c r="AFZ1029" s="181"/>
      <c r="AGA1029" s="181"/>
      <c r="AGB1029" s="181"/>
      <c r="AGC1029" s="181"/>
      <c r="AGD1029" s="181"/>
      <c r="AGE1029" s="181"/>
      <c r="AGF1029" s="181"/>
      <c r="AGG1029" s="181"/>
      <c r="AGH1029" s="181"/>
      <c r="AGI1029" s="181"/>
      <c r="AGJ1029" s="181"/>
      <c r="AGK1029" s="181"/>
      <c r="AGL1029" s="181"/>
      <c r="AGM1029" s="181"/>
      <c r="AGN1029" s="181"/>
      <c r="AGO1029" s="181"/>
      <c r="AGP1029" s="181"/>
      <c r="AGQ1029" s="181"/>
      <c r="AGR1029" s="181"/>
      <c r="AGS1029" s="181"/>
      <c r="AGT1029" s="181"/>
      <c r="AGU1029" s="181"/>
      <c r="AGV1029" s="181"/>
      <c r="AGW1029" s="181"/>
      <c r="AGX1029" s="181"/>
      <c r="AGY1029" s="181"/>
      <c r="AGZ1029" s="181"/>
      <c r="AHA1029" s="181"/>
      <c r="AHB1029" s="181"/>
      <c r="AHC1029" s="181"/>
      <c r="AHD1029" s="181"/>
      <c r="AHE1029" s="181"/>
      <c r="AHF1029" s="181"/>
      <c r="AHG1029" s="181"/>
      <c r="AHH1029" s="181"/>
      <c r="AHI1029" s="181"/>
      <c r="AHJ1029" s="181"/>
      <c r="AHK1029" s="181"/>
      <c r="AHL1029" s="181"/>
      <c r="AHM1029" s="181"/>
      <c r="AHN1029" s="181"/>
      <c r="AHO1029" s="181"/>
      <c r="AHP1029" s="181"/>
      <c r="AHQ1029" s="181"/>
      <c r="AHR1029" s="181"/>
      <c r="AHS1029" s="181"/>
      <c r="AHT1029" s="181"/>
      <c r="AHU1029" s="181"/>
      <c r="AHV1029" s="181"/>
      <c r="AHW1029" s="181"/>
      <c r="AHX1029" s="181"/>
      <c r="AHY1029" s="181"/>
      <c r="AHZ1029" s="181"/>
      <c r="AIA1029" s="181"/>
      <c r="AIB1029" s="181"/>
      <c r="AIC1029" s="181"/>
      <c r="AID1029" s="181"/>
      <c r="AIE1029" s="181"/>
      <c r="AIF1029" s="181"/>
      <c r="AIG1029" s="181"/>
      <c r="AIH1029" s="181"/>
      <c r="AII1029" s="181"/>
      <c r="AIJ1029" s="181"/>
      <c r="AIK1029" s="181"/>
      <c r="AIL1029" s="181"/>
      <c r="AIM1029" s="181"/>
      <c r="AIN1029" s="181"/>
      <c r="AIO1029" s="181"/>
      <c r="AIP1029" s="181"/>
      <c r="AIQ1029" s="181"/>
      <c r="AIR1029" s="181"/>
      <c r="AIS1029" s="181"/>
      <c r="AIT1029" s="181"/>
      <c r="AIU1029" s="181"/>
      <c r="AIV1029" s="181"/>
      <c r="AIW1029" s="181"/>
      <c r="AIX1029" s="181"/>
      <c r="AIY1029" s="181"/>
      <c r="AIZ1029" s="181"/>
      <c r="AJA1029" s="181"/>
      <c r="AJB1029" s="181"/>
      <c r="AJC1029" s="181"/>
      <c r="AJD1029" s="181"/>
      <c r="AJE1029" s="181"/>
      <c r="AJF1029" s="181"/>
      <c r="AJG1029" s="181"/>
      <c r="AJH1029" s="181"/>
      <c r="AJI1029" s="181"/>
      <c r="AJJ1029" s="181"/>
      <c r="AJK1029" s="181"/>
      <c r="AJL1029" s="181"/>
      <c r="AJM1029" s="181"/>
      <c r="AJN1029" s="181"/>
      <c r="AJO1029" s="181"/>
      <c r="AJP1029" s="181"/>
      <c r="AJQ1029" s="181"/>
      <c r="AJR1029" s="181"/>
      <c r="AJS1029" s="181"/>
      <c r="AJT1029" s="181"/>
      <c r="AJU1029" s="181"/>
      <c r="AJV1029" s="181"/>
      <c r="AJW1029" s="181"/>
      <c r="AJX1029" s="181"/>
      <c r="AJY1029" s="181"/>
      <c r="AJZ1029" s="181"/>
      <c r="AKA1029" s="181"/>
      <c r="AKB1029" s="181"/>
      <c r="AKC1029" s="181"/>
      <c r="AKD1029" s="181"/>
      <c r="AKE1029" s="181"/>
      <c r="AKF1029" s="181"/>
      <c r="AKG1029" s="181"/>
      <c r="AKH1029" s="181"/>
      <c r="AKI1029" s="181"/>
      <c r="AKJ1029" s="181"/>
      <c r="AKK1029" s="181"/>
      <c r="AKL1029" s="181"/>
      <c r="AKM1029" s="181"/>
      <c r="AKN1029" s="181"/>
      <c r="AKO1029" s="181"/>
      <c r="AKP1029" s="181"/>
      <c r="AKQ1029" s="181"/>
      <c r="AKR1029" s="181"/>
      <c r="AKS1029" s="181"/>
      <c r="AKT1029" s="181"/>
      <c r="AKU1029" s="181"/>
      <c r="AKV1029" s="181"/>
      <c r="AKW1029" s="181"/>
      <c r="AKX1029" s="181"/>
      <c r="AKY1029" s="181"/>
      <c r="AKZ1029" s="181"/>
      <c r="ALA1029" s="181"/>
      <c r="ALB1029" s="181"/>
      <c r="ALC1029" s="181"/>
      <c r="ALD1029" s="181"/>
      <c r="ALE1029" s="181"/>
      <c r="ALF1029" s="181"/>
      <c r="ALG1029" s="181"/>
      <c r="ALH1029" s="181"/>
      <c r="ALI1029" s="181"/>
      <c r="ALJ1029" s="181"/>
      <c r="ALK1029" s="181"/>
      <c r="ALL1029" s="181"/>
      <c r="ALM1029" s="181"/>
      <c r="ALN1029" s="181"/>
      <c r="ALO1029" s="181"/>
      <c r="ALP1029" s="181"/>
      <c r="ALQ1029" s="181"/>
      <c r="ALR1029" s="181"/>
      <c r="ALS1029" s="181"/>
      <c r="ALT1029" s="181"/>
      <c r="ALU1029" s="181"/>
      <c r="ALV1029" s="181"/>
      <c r="ALW1029" s="181"/>
      <c r="ALX1029" s="181"/>
      <c r="ALY1029" s="181"/>
      <c r="ALZ1029" s="181"/>
      <c r="AMA1029" s="181"/>
      <c r="AMB1029" s="181"/>
      <c r="AMC1029" s="181"/>
      <c r="AMD1029" s="181"/>
      <c r="AME1029" s="181"/>
      <c r="AMF1029" s="181"/>
      <c r="AMG1029" s="181"/>
      <c r="AMH1029" s="181"/>
      <c r="AMI1029" s="181"/>
      <c r="AMJ1029" s="181"/>
    </row>
    <row r="1030" spans="1:1025">
      <c r="B10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30" s="51" t="s">
        <v>33</v>
      </c>
      <c r="D1030" s="51" t="s">
        <v>157</v>
      </c>
      <c r="E1030" s="46">
        <v>1</v>
      </c>
      <c r="F1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30" s="46">
        <f ca="1">ROUND(E1030*G1030,2)</f>
        <v>51.97</v>
      </c>
      <c r="I1030" s="98"/>
      <c r="J1030" s="104"/>
      <c r="K1030" s="17" t="str">
        <f t="shared" si="109"/>
        <v>SEDUC E 54</v>
      </c>
    </row>
    <row r="1031" spans="1:1025">
      <c r="B10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31" s="51" t="s">
        <v>13</v>
      </c>
      <c r="D1031" s="51">
        <v>88264</v>
      </c>
      <c r="E1031" s="46">
        <v>0.6</v>
      </c>
      <c r="F1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31" s="46">
        <f ca="1">ROUND(E1031*G1031,2)</f>
        <v>12.01</v>
      </c>
      <c r="I1031" s="98"/>
      <c r="J1031" s="104"/>
      <c r="K1031" s="17" t="str">
        <f t="shared" si="109"/>
        <v>SEDUC E 54</v>
      </c>
    </row>
    <row r="1032" spans="1:1025">
      <c r="B10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32" s="51" t="s">
        <v>13</v>
      </c>
      <c r="D1032" s="51">
        <v>88247</v>
      </c>
      <c r="E1032" s="46">
        <v>0.6</v>
      </c>
      <c r="F10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32" s="46">
        <f ca="1">ROUND(E1032*G1032,2)</f>
        <v>9.2799999999999994</v>
      </c>
      <c r="I1032" s="98"/>
      <c r="J1032" s="104"/>
      <c r="K1032" s="17" t="str">
        <f t="shared" si="109"/>
        <v>SEDUC E 54</v>
      </c>
    </row>
    <row r="1033" spans="1:1025" ht="13.5">
      <c r="A1033" s="49">
        <f ca="1">H1033</f>
        <v>73.259999999999991</v>
      </c>
      <c r="B1033" s="124" t="s">
        <v>14</v>
      </c>
      <c r="C1033" s="125"/>
      <c r="D1033" s="51"/>
      <c r="E1033" s="46"/>
      <c r="F1033" s="46"/>
      <c r="G1033" s="46"/>
      <c r="H1033" s="80">
        <f ca="1">SUM(H1030:H1032)</f>
        <v>73.259999999999991</v>
      </c>
      <c r="I1033" s="98" t="str">
        <f>A1028</f>
        <v>SEDUC E 54</v>
      </c>
      <c r="J1033" s="122">
        <f ca="1">H1033</f>
        <v>73.259999999999991</v>
      </c>
      <c r="K1033" s="17" t="str">
        <f t="shared" si="109"/>
        <v>SEDUC E 54</v>
      </c>
    </row>
    <row r="1034" spans="1:1025" ht="13.5">
      <c r="B1034" s="133"/>
      <c r="C1034" s="134"/>
      <c r="D1034" s="134"/>
      <c r="E1034" s="135"/>
      <c r="F1034" s="136"/>
      <c r="G1034" s="137"/>
      <c r="H1034" s="138"/>
      <c r="I1034" s="98"/>
      <c r="J1034" s="104"/>
      <c r="K1034" s="17" t="str">
        <f t="shared" si="109"/>
        <v>SEDUC E 54</v>
      </c>
    </row>
    <row r="1035" spans="1:1025" ht="20.25">
      <c r="B1035" s="372" t="str">
        <f>A1036</f>
        <v>SEDUC E 55</v>
      </c>
      <c r="C1035" s="373"/>
      <c r="D1035" s="373"/>
      <c r="E1035" s="373"/>
      <c r="F1035" s="373"/>
      <c r="G1035" s="373"/>
      <c r="H1035" s="374"/>
      <c r="I1035" s="98"/>
      <c r="J1035" s="104"/>
      <c r="K1035" s="96" t="str">
        <f>B1035</f>
        <v>SEDUC E 55</v>
      </c>
      <c r="AMK1035" s="17"/>
    </row>
    <row r="1036" spans="1:1025" ht="13.5">
      <c r="A1036" s="35" t="s">
        <v>158</v>
      </c>
      <c r="B1036" s="412" t="s">
        <v>159</v>
      </c>
      <c r="C1036" s="413"/>
      <c r="D1036" s="413"/>
      <c r="E1036" s="413"/>
      <c r="F1036" s="414"/>
      <c r="G1036" s="82" t="s">
        <v>4</v>
      </c>
      <c r="H1036" s="36" t="s">
        <v>5</v>
      </c>
      <c r="I1036" s="98"/>
      <c r="J1036" s="104"/>
      <c r="K1036" s="17" t="str">
        <f t="shared" ref="K1036:K1052" si="110">K1035</f>
        <v>SEDUC E 55</v>
      </c>
    </row>
    <row r="1037" spans="1:1025" s="20" customFormat="1">
      <c r="A1037" s="16"/>
      <c r="B1037" s="39" t="s">
        <v>6</v>
      </c>
      <c r="C1037" s="39" t="s">
        <v>7</v>
      </c>
      <c r="D1037" s="89" t="s">
        <v>8</v>
      </c>
      <c r="E1037" s="89" t="s">
        <v>9</v>
      </c>
      <c r="F1037" s="89" t="s">
        <v>10</v>
      </c>
      <c r="G1037" s="107" t="s">
        <v>11</v>
      </c>
      <c r="H1037" s="89" t="s">
        <v>12</v>
      </c>
      <c r="I1037" s="182"/>
      <c r="J1037" s="183"/>
      <c r="K1037" s="17" t="str">
        <f t="shared" si="110"/>
        <v>SEDUC E 55</v>
      </c>
      <c r="L1037" s="181"/>
      <c r="M1037" s="181"/>
      <c r="N1037" s="181"/>
      <c r="O1037" s="181"/>
      <c r="P1037" s="181"/>
      <c r="Q1037" s="181"/>
      <c r="R1037" s="181"/>
      <c r="S1037" s="181"/>
      <c r="T1037" s="181"/>
      <c r="U1037" s="181"/>
      <c r="V1037" s="181"/>
      <c r="W1037" s="181"/>
      <c r="X1037" s="181"/>
      <c r="Y1037" s="181"/>
      <c r="Z1037" s="181"/>
      <c r="AA1037" s="181"/>
      <c r="AB1037" s="181"/>
      <c r="AC1037" s="181"/>
      <c r="AD1037" s="181"/>
      <c r="AE1037" s="181"/>
      <c r="AF1037" s="181"/>
      <c r="AG1037" s="181"/>
      <c r="AH1037" s="181"/>
      <c r="AI1037" s="181"/>
      <c r="AJ1037" s="181"/>
      <c r="AK1037" s="181"/>
      <c r="AL1037" s="181"/>
      <c r="AM1037" s="181"/>
      <c r="AN1037" s="181"/>
      <c r="AO1037" s="181"/>
      <c r="AP1037" s="181"/>
      <c r="AQ1037" s="181"/>
      <c r="AR1037" s="181"/>
      <c r="AS1037" s="181"/>
      <c r="AT1037" s="181"/>
      <c r="AU1037" s="181"/>
      <c r="AV1037" s="181"/>
      <c r="AW1037" s="181"/>
      <c r="AX1037" s="181"/>
      <c r="AY1037" s="181"/>
      <c r="AZ1037" s="181"/>
      <c r="BA1037" s="181"/>
      <c r="BB1037" s="181"/>
      <c r="BC1037" s="181"/>
      <c r="BD1037" s="181"/>
      <c r="BE1037" s="181"/>
      <c r="BF1037" s="181"/>
      <c r="BG1037" s="181"/>
      <c r="BH1037" s="181"/>
      <c r="BI1037" s="181"/>
      <c r="BJ1037" s="181"/>
      <c r="BK1037" s="181"/>
      <c r="BL1037" s="181"/>
      <c r="BM1037" s="181"/>
      <c r="BN1037" s="181"/>
      <c r="BO1037" s="181"/>
      <c r="BP1037" s="181"/>
      <c r="BQ1037" s="181"/>
      <c r="BR1037" s="181"/>
      <c r="BS1037" s="181"/>
      <c r="BT1037" s="181"/>
      <c r="BU1037" s="181"/>
      <c r="BV1037" s="181"/>
      <c r="BW1037" s="181"/>
      <c r="BX1037" s="181"/>
      <c r="BY1037" s="181"/>
      <c r="BZ1037" s="181"/>
      <c r="CA1037" s="181"/>
      <c r="CB1037" s="181"/>
      <c r="CC1037" s="181"/>
      <c r="CD1037" s="181"/>
      <c r="CE1037" s="181"/>
      <c r="CF1037" s="181"/>
      <c r="CG1037" s="181"/>
      <c r="CH1037" s="181"/>
      <c r="CI1037" s="181"/>
      <c r="CJ1037" s="181"/>
      <c r="CK1037" s="181"/>
      <c r="CL1037" s="181"/>
      <c r="CM1037" s="181"/>
      <c r="CN1037" s="181"/>
      <c r="CO1037" s="181"/>
      <c r="CP1037" s="181"/>
      <c r="CQ1037" s="181"/>
      <c r="CR1037" s="181"/>
      <c r="CS1037" s="181"/>
      <c r="CT1037" s="181"/>
      <c r="CU1037" s="181"/>
      <c r="CV1037" s="181"/>
      <c r="CW1037" s="181"/>
      <c r="CX1037" s="181"/>
      <c r="CY1037" s="181"/>
      <c r="CZ1037" s="181"/>
      <c r="DA1037" s="181"/>
      <c r="DB1037" s="181"/>
      <c r="DC1037" s="181"/>
      <c r="DD1037" s="181"/>
      <c r="DE1037" s="181"/>
      <c r="DF1037" s="181"/>
      <c r="DG1037" s="181"/>
      <c r="DH1037" s="181"/>
      <c r="DI1037" s="181"/>
      <c r="DJ1037" s="181"/>
      <c r="DK1037" s="181"/>
      <c r="DL1037" s="181"/>
      <c r="DM1037" s="181"/>
      <c r="DN1037" s="181"/>
      <c r="DO1037" s="181"/>
      <c r="DP1037" s="181"/>
      <c r="DQ1037" s="181"/>
      <c r="DR1037" s="181"/>
      <c r="DS1037" s="181"/>
      <c r="DT1037" s="181"/>
      <c r="DU1037" s="181"/>
      <c r="DV1037" s="181"/>
      <c r="DW1037" s="181"/>
      <c r="DX1037" s="181"/>
      <c r="DY1037" s="181"/>
      <c r="DZ1037" s="181"/>
      <c r="EA1037" s="181"/>
      <c r="EB1037" s="181"/>
      <c r="EC1037" s="181"/>
      <c r="ED1037" s="181"/>
      <c r="EE1037" s="181"/>
      <c r="EF1037" s="181"/>
      <c r="EG1037" s="181"/>
      <c r="EH1037" s="181"/>
      <c r="EI1037" s="181"/>
      <c r="EJ1037" s="181"/>
      <c r="EK1037" s="181"/>
      <c r="EL1037" s="181"/>
      <c r="EM1037" s="181"/>
      <c r="EN1037" s="181"/>
      <c r="EO1037" s="181"/>
      <c r="EP1037" s="181"/>
      <c r="EQ1037" s="181"/>
      <c r="ER1037" s="181"/>
      <c r="ES1037" s="181"/>
      <c r="ET1037" s="181"/>
      <c r="EU1037" s="181"/>
      <c r="EV1037" s="181"/>
      <c r="EW1037" s="181"/>
      <c r="EX1037" s="181"/>
      <c r="EY1037" s="181"/>
      <c r="EZ1037" s="181"/>
      <c r="FA1037" s="181"/>
      <c r="FB1037" s="181"/>
      <c r="FC1037" s="181"/>
      <c r="FD1037" s="181"/>
      <c r="FE1037" s="181"/>
      <c r="FF1037" s="181"/>
      <c r="FG1037" s="181"/>
      <c r="FH1037" s="181"/>
      <c r="FI1037" s="181"/>
      <c r="FJ1037" s="181"/>
      <c r="FK1037" s="181"/>
      <c r="FL1037" s="181"/>
      <c r="FM1037" s="181"/>
      <c r="FN1037" s="181"/>
      <c r="FO1037" s="181"/>
      <c r="FP1037" s="181"/>
      <c r="FQ1037" s="181"/>
      <c r="FR1037" s="181"/>
      <c r="FS1037" s="181"/>
      <c r="FT1037" s="181"/>
      <c r="FU1037" s="181"/>
      <c r="FV1037" s="181"/>
      <c r="FW1037" s="181"/>
      <c r="FX1037" s="181"/>
      <c r="FY1037" s="181"/>
      <c r="FZ1037" s="181"/>
      <c r="GA1037" s="181"/>
      <c r="GB1037" s="181"/>
      <c r="GC1037" s="181"/>
      <c r="GD1037" s="181"/>
      <c r="GE1037" s="181"/>
      <c r="GF1037" s="181"/>
      <c r="GG1037" s="181"/>
      <c r="GH1037" s="181"/>
      <c r="GI1037" s="181"/>
      <c r="GJ1037" s="181"/>
      <c r="GK1037" s="181"/>
      <c r="GL1037" s="181"/>
      <c r="GM1037" s="181"/>
      <c r="GN1037" s="181"/>
      <c r="GO1037" s="181"/>
      <c r="GP1037" s="181"/>
      <c r="GQ1037" s="181"/>
      <c r="GR1037" s="181"/>
      <c r="GS1037" s="181"/>
      <c r="GT1037" s="181"/>
      <c r="GU1037" s="181"/>
      <c r="GV1037" s="181"/>
      <c r="GW1037" s="181"/>
      <c r="GX1037" s="181"/>
      <c r="GY1037" s="181"/>
      <c r="GZ1037" s="181"/>
      <c r="HA1037" s="181"/>
      <c r="HB1037" s="181"/>
      <c r="HC1037" s="181"/>
      <c r="HD1037" s="181"/>
      <c r="HE1037" s="181"/>
      <c r="HF1037" s="181"/>
      <c r="HG1037" s="181"/>
      <c r="HH1037" s="181"/>
      <c r="HI1037" s="181"/>
      <c r="HJ1037" s="181"/>
      <c r="HK1037" s="181"/>
      <c r="HL1037" s="181"/>
      <c r="HM1037" s="181"/>
      <c r="HN1037" s="181"/>
      <c r="HO1037" s="181"/>
      <c r="HP1037" s="181"/>
      <c r="HQ1037" s="181"/>
      <c r="HR1037" s="181"/>
      <c r="HS1037" s="181"/>
      <c r="HT1037" s="181"/>
      <c r="HU1037" s="181"/>
      <c r="HV1037" s="181"/>
      <c r="HW1037" s="181"/>
      <c r="HX1037" s="181"/>
      <c r="HY1037" s="181"/>
      <c r="HZ1037" s="181"/>
      <c r="IA1037" s="181"/>
      <c r="IB1037" s="181"/>
      <c r="IC1037" s="181"/>
      <c r="ID1037" s="181"/>
      <c r="IE1037" s="181"/>
      <c r="IF1037" s="181"/>
      <c r="IG1037" s="181"/>
      <c r="IH1037" s="181"/>
      <c r="II1037" s="181"/>
      <c r="IJ1037" s="181"/>
      <c r="IK1037" s="181"/>
      <c r="IL1037" s="181"/>
      <c r="IM1037" s="181"/>
      <c r="IN1037" s="181"/>
      <c r="IO1037" s="181"/>
      <c r="IP1037" s="181"/>
      <c r="IQ1037" s="181"/>
      <c r="IR1037" s="181"/>
      <c r="IS1037" s="181"/>
      <c r="IT1037" s="181"/>
      <c r="IU1037" s="181"/>
      <c r="IV1037" s="181"/>
      <c r="IW1037" s="181"/>
      <c r="IX1037" s="181"/>
      <c r="IY1037" s="181"/>
      <c r="IZ1037" s="181"/>
      <c r="JA1037" s="181"/>
      <c r="JB1037" s="181"/>
      <c r="JC1037" s="181"/>
      <c r="JD1037" s="181"/>
      <c r="JE1037" s="181"/>
      <c r="JF1037" s="181"/>
      <c r="JG1037" s="181"/>
      <c r="JH1037" s="181"/>
      <c r="JI1037" s="181"/>
      <c r="JJ1037" s="181"/>
      <c r="JK1037" s="181"/>
      <c r="JL1037" s="181"/>
      <c r="JM1037" s="181"/>
      <c r="JN1037" s="181"/>
      <c r="JO1037" s="181"/>
      <c r="JP1037" s="181"/>
      <c r="JQ1037" s="181"/>
      <c r="JR1037" s="181"/>
      <c r="JS1037" s="181"/>
      <c r="JT1037" s="181"/>
      <c r="JU1037" s="181"/>
      <c r="JV1037" s="181"/>
      <c r="JW1037" s="181"/>
      <c r="JX1037" s="181"/>
      <c r="JY1037" s="181"/>
      <c r="JZ1037" s="181"/>
      <c r="KA1037" s="181"/>
      <c r="KB1037" s="181"/>
      <c r="KC1037" s="181"/>
      <c r="KD1037" s="181"/>
      <c r="KE1037" s="181"/>
      <c r="KF1037" s="181"/>
      <c r="KG1037" s="181"/>
      <c r="KH1037" s="181"/>
      <c r="KI1037" s="181"/>
      <c r="KJ1037" s="181"/>
      <c r="KK1037" s="181"/>
      <c r="KL1037" s="181"/>
      <c r="KM1037" s="181"/>
      <c r="KN1037" s="181"/>
      <c r="KO1037" s="181"/>
      <c r="KP1037" s="181"/>
      <c r="KQ1037" s="181"/>
      <c r="KR1037" s="181"/>
      <c r="KS1037" s="181"/>
      <c r="KT1037" s="181"/>
      <c r="KU1037" s="181"/>
      <c r="KV1037" s="181"/>
      <c r="KW1037" s="181"/>
      <c r="KX1037" s="181"/>
      <c r="KY1037" s="181"/>
      <c r="KZ1037" s="181"/>
      <c r="LA1037" s="181"/>
      <c r="LB1037" s="181"/>
      <c r="LC1037" s="181"/>
      <c r="LD1037" s="181"/>
      <c r="LE1037" s="181"/>
      <c r="LF1037" s="181"/>
      <c r="LG1037" s="181"/>
      <c r="LH1037" s="181"/>
      <c r="LI1037" s="181"/>
      <c r="LJ1037" s="181"/>
      <c r="LK1037" s="181"/>
      <c r="LL1037" s="181"/>
      <c r="LM1037" s="181"/>
      <c r="LN1037" s="181"/>
      <c r="LO1037" s="181"/>
      <c r="LP1037" s="181"/>
      <c r="LQ1037" s="181"/>
      <c r="LR1037" s="181"/>
      <c r="LS1037" s="181"/>
      <c r="LT1037" s="181"/>
      <c r="LU1037" s="181"/>
      <c r="LV1037" s="181"/>
      <c r="LW1037" s="181"/>
      <c r="LX1037" s="181"/>
      <c r="LY1037" s="181"/>
      <c r="LZ1037" s="181"/>
      <c r="MA1037" s="181"/>
      <c r="MB1037" s="181"/>
      <c r="MC1037" s="181"/>
      <c r="MD1037" s="181"/>
      <c r="ME1037" s="181"/>
      <c r="MF1037" s="181"/>
      <c r="MG1037" s="181"/>
      <c r="MH1037" s="181"/>
      <c r="MI1037" s="181"/>
      <c r="MJ1037" s="181"/>
      <c r="MK1037" s="181"/>
      <c r="ML1037" s="181"/>
      <c r="MM1037" s="181"/>
      <c r="MN1037" s="181"/>
      <c r="MO1037" s="181"/>
      <c r="MP1037" s="181"/>
      <c r="MQ1037" s="181"/>
      <c r="MR1037" s="181"/>
      <c r="MS1037" s="181"/>
      <c r="MT1037" s="181"/>
      <c r="MU1037" s="181"/>
      <c r="MV1037" s="181"/>
      <c r="MW1037" s="181"/>
      <c r="MX1037" s="181"/>
      <c r="MY1037" s="181"/>
      <c r="MZ1037" s="181"/>
      <c r="NA1037" s="181"/>
      <c r="NB1037" s="181"/>
      <c r="NC1037" s="181"/>
      <c r="ND1037" s="181"/>
      <c r="NE1037" s="181"/>
      <c r="NF1037" s="181"/>
      <c r="NG1037" s="181"/>
      <c r="NH1037" s="181"/>
      <c r="NI1037" s="181"/>
      <c r="NJ1037" s="181"/>
      <c r="NK1037" s="181"/>
      <c r="NL1037" s="181"/>
      <c r="NM1037" s="181"/>
      <c r="NN1037" s="181"/>
      <c r="NO1037" s="181"/>
      <c r="NP1037" s="181"/>
      <c r="NQ1037" s="181"/>
      <c r="NR1037" s="181"/>
      <c r="NS1037" s="181"/>
      <c r="NT1037" s="181"/>
      <c r="NU1037" s="181"/>
      <c r="NV1037" s="181"/>
      <c r="NW1037" s="181"/>
      <c r="NX1037" s="181"/>
      <c r="NY1037" s="181"/>
      <c r="NZ1037" s="181"/>
      <c r="OA1037" s="181"/>
      <c r="OB1037" s="181"/>
      <c r="OC1037" s="181"/>
      <c r="OD1037" s="181"/>
      <c r="OE1037" s="181"/>
      <c r="OF1037" s="181"/>
      <c r="OG1037" s="181"/>
      <c r="OH1037" s="181"/>
      <c r="OI1037" s="181"/>
      <c r="OJ1037" s="181"/>
      <c r="OK1037" s="181"/>
      <c r="OL1037" s="181"/>
      <c r="OM1037" s="181"/>
      <c r="ON1037" s="181"/>
      <c r="OO1037" s="181"/>
      <c r="OP1037" s="181"/>
      <c r="OQ1037" s="181"/>
      <c r="OR1037" s="181"/>
      <c r="OS1037" s="181"/>
      <c r="OT1037" s="181"/>
      <c r="OU1037" s="181"/>
      <c r="OV1037" s="181"/>
      <c r="OW1037" s="181"/>
      <c r="OX1037" s="181"/>
      <c r="OY1037" s="181"/>
      <c r="OZ1037" s="181"/>
      <c r="PA1037" s="181"/>
      <c r="PB1037" s="181"/>
      <c r="PC1037" s="181"/>
      <c r="PD1037" s="181"/>
      <c r="PE1037" s="181"/>
      <c r="PF1037" s="181"/>
      <c r="PG1037" s="181"/>
      <c r="PH1037" s="181"/>
      <c r="PI1037" s="181"/>
      <c r="PJ1037" s="181"/>
      <c r="PK1037" s="181"/>
      <c r="PL1037" s="181"/>
      <c r="PM1037" s="181"/>
      <c r="PN1037" s="181"/>
      <c r="PO1037" s="181"/>
      <c r="PP1037" s="181"/>
      <c r="PQ1037" s="181"/>
      <c r="PR1037" s="181"/>
      <c r="PS1037" s="181"/>
      <c r="PT1037" s="181"/>
      <c r="PU1037" s="181"/>
      <c r="PV1037" s="181"/>
      <c r="PW1037" s="181"/>
      <c r="PX1037" s="181"/>
      <c r="PY1037" s="181"/>
      <c r="PZ1037" s="181"/>
      <c r="QA1037" s="181"/>
      <c r="QB1037" s="181"/>
      <c r="QC1037" s="181"/>
      <c r="QD1037" s="181"/>
      <c r="QE1037" s="181"/>
      <c r="QF1037" s="181"/>
      <c r="QG1037" s="181"/>
      <c r="QH1037" s="181"/>
      <c r="QI1037" s="181"/>
      <c r="QJ1037" s="181"/>
      <c r="QK1037" s="181"/>
      <c r="QL1037" s="181"/>
      <c r="QM1037" s="181"/>
      <c r="QN1037" s="181"/>
      <c r="QO1037" s="181"/>
      <c r="QP1037" s="181"/>
      <c r="QQ1037" s="181"/>
      <c r="QR1037" s="181"/>
      <c r="QS1037" s="181"/>
      <c r="QT1037" s="181"/>
      <c r="QU1037" s="181"/>
      <c r="QV1037" s="181"/>
      <c r="QW1037" s="181"/>
      <c r="QX1037" s="181"/>
      <c r="QY1037" s="181"/>
      <c r="QZ1037" s="181"/>
      <c r="RA1037" s="181"/>
      <c r="RB1037" s="181"/>
      <c r="RC1037" s="181"/>
      <c r="RD1037" s="181"/>
      <c r="RE1037" s="181"/>
      <c r="RF1037" s="181"/>
      <c r="RG1037" s="181"/>
      <c r="RH1037" s="181"/>
      <c r="RI1037" s="181"/>
      <c r="RJ1037" s="181"/>
      <c r="RK1037" s="181"/>
      <c r="RL1037" s="181"/>
      <c r="RM1037" s="181"/>
      <c r="RN1037" s="181"/>
      <c r="RO1037" s="181"/>
      <c r="RP1037" s="181"/>
      <c r="RQ1037" s="181"/>
      <c r="RR1037" s="181"/>
      <c r="RS1037" s="181"/>
      <c r="RT1037" s="181"/>
      <c r="RU1037" s="181"/>
      <c r="RV1037" s="181"/>
      <c r="RW1037" s="181"/>
      <c r="RX1037" s="181"/>
      <c r="RY1037" s="181"/>
      <c r="RZ1037" s="181"/>
      <c r="SA1037" s="181"/>
      <c r="SB1037" s="181"/>
      <c r="SC1037" s="181"/>
      <c r="SD1037" s="181"/>
      <c r="SE1037" s="181"/>
      <c r="SF1037" s="181"/>
      <c r="SG1037" s="181"/>
      <c r="SH1037" s="181"/>
      <c r="SI1037" s="181"/>
      <c r="SJ1037" s="181"/>
      <c r="SK1037" s="181"/>
      <c r="SL1037" s="181"/>
      <c r="SM1037" s="181"/>
      <c r="SN1037" s="181"/>
      <c r="SO1037" s="181"/>
      <c r="SP1037" s="181"/>
      <c r="SQ1037" s="181"/>
      <c r="SR1037" s="181"/>
      <c r="SS1037" s="181"/>
      <c r="ST1037" s="181"/>
      <c r="SU1037" s="181"/>
      <c r="SV1037" s="181"/>
      <c r="SW1037" s="181"/>
      <c r="SX1037" s="181"/>
      <c r="SY1037" s="181"/>
      <c r="SZ1037" s="181"/>
      <c r="TA1037" s="181"/>
      <c r="TB1037" s="181"/>
      <c r="TC1037" s="181"/>
      <c r="TD1037" s="181"/>
      <c r="TE1037" s="181"/>
      <c r="TF1037" s="181"/>
      <c r="TG1037" s="181"/>
      <c r="TH1037" s="181"/>
      <c r="TI1037" s="181"/>
      <c r="TJ1037" s="181"/>
      <c r="TK1037" s="181"/>
      <c r="TL1037" s="181"/>
      <c r="TM1037" s="181"/>
      <c r="TN1037" s="181"/>
      <c r="TO1037" s="181"/>
      <c r="TP1037" s="181"/>
      <c r="TQ1037" s="181"/>
      <c r="TR1037" s="181"/>
      <c r="TS1037" s="181"/>
      <c r="TT1037" s="181"/>
      <c r="TU1037" s="181"/>
      <c r="TV1037" s="181"/>
      <c r="TW1037" s="181"/>
      <c r="TX1037" s="181"/>
      <c r="TY1037" s="181"/>
      <c r="TZ1037" s="181"/>
      <c r="UA1037" s="181"/>
      <c r="UB1037" s="181"/>
      <c r="UC1037" s="181"/>
      <c r="UD1037" s="181"/>
      <c r="UE1037" s="181"/>
      <c r="UF1037" s="181"/>
      <c r="UG1037" s="181"/>
      <c r="UH1037" s="181"/>
      <c r="UI1037" s="181"/>
      <c r="UJ1037" s="181"/>
      <c r="UK1037" s="181"/>
      <c r="UL1037" s="181"/>
      <c r="UM1037" s="181"/>
      <c r="UN1037" s="181"/>
      <c r="UO1037" s="181"/>
      <c r="UP1037" s="181"/>
      <c r="UQ1037" s="181"/>
      <c r="UR1037" s="181"/>
      <c r="US1037" s="181"/>
      <c r="UT1037" s="181"/>
      <c r="UU1037" s="181"/>
      <c r="UV1037" s="181"/>
      <c r="UW1037" s="181"/>
      <c r="UX1037" s="181"/>
      <c r="UY1037" s="181"/>
      <c r="UZ1037" s="181"/>
      <c r="VA1037" s="181"/>
      <c r="VB1037" s="181"/>
      <c r="VC1037" s="181"/>
      <c r="VD1037" s="181"/>
      <c r="VE1037" s="181"/>
      <c r="VF1037" s="181"/>
      <c r="VG1037" s="181"/>
      <c r="VH1037" s="181"/>
      <c r="VI1037" s="181"/>
      <c r="VJ1037" s="181"/>
      <c r="VK1037" s="181"/>
      <c r="VL1037" s="181"/>
      <c r="VM1037" s="181"/>
      <c r="VN1037" s="181"/>
      <c r="VO1037" s="181"/>
      <c r="VP1037" s="181"/>
      <c r="VQ1037" s="181"/>
      <c r="VR1037" s="181"/>
      <c r="VS1037" s="181"/>
      <c r="VT1037" s="181"/>
      <c r="VU1037" s="181"/>
      <c r="VV1037" s="181"/>
      <c r="VW1037" s="181"/>
      <c r="VX1037" s="181"/>
      <c r="VY1037" s="181"/>
      <c r="VZ1037" s="181"/>
      <c r="WA1037" s="181"/>
      <c r="WB1037" s="181"/>
      <c r="WC1037" s="181"/>
      <c r="WD1037" s="181"/>
      <c r="WE1037" s="181"/>
      <c r="WF1037" s="181"/>
      <c r="WG1037" s="181"/>
      <c r="WH1037" s="181"/>
      <c r="WI1037" s="181"/>
      <c r="WJ1037" s="181"/>
      <c r="WK1037" s="181"/>
      <c r="WL1037" s="181"/>
      <c r="WM1037" s="181"/>
      <c r="WN1037" s="181"/>
      <c r="WO1037" s="181"/>
      <c r="WP1037" s="181"/>
      <c r="WQ1037" s="181"/>
      <c r="WR1037" s="181"/>
      <c r="WS1037" s="181"/>
      <c r="WT1037" s="181"/>
      <c r="WU1037" s="181"/>
      <c r="WV1037" s="181"/>
      <c r="WW1037" s="181"/>
      <c r="WX1037" s="181"/>
      <c r="WY1037" s="181"/>
      <c r="WZ1037" s="181"/>
      <c r="XA1037" s="181"/>
      <c r="XB1037" s="181"/>
      <c r="XC1037" s="181"/>
      <c r="XD1037" s="181"/>
      <c r="XE1037" s="181"/>
      <c r="XF1037" s="181"/>
      <c r="XG1037" s="181"/>
      <c r="XH1037" s="181"/>
      <c r="XI1037" s="181"/>
      <c r="XJ1037" s="181"/>
      <c r="XK1037" s="181"/>
      <c r="XL1037" s="181"/>
      <c r="XM1037" s="181"/>
      <c r="XN1037" s="181"/>
      <c r="XO1037" s="181"/>
      <c r="XP1037" s="181"/>
      <c r="XQ1037" s="181"/>
      <c r="XR1037" s="181"/>
      <c r="XS1037" s="181"/>
      <c r="XT1037" s="181"/>
      <c r="XU1037" s="181"/>
      <c r="XV1037" s="181"/>
      <c r="XW1037" s="181"/>
      <c r="XX1037" s="181"/>
      <c r="XY1037" s="181"/>
      <c r="XZ1037" s="181"/>
      <c r="YA1037" s="181"/>
      <c r="YB1037" s="181"/>
      <c r="YC1037" s="181"/>
      <c r="YD1037" s="181"/>
      <c r="YE1037" s="181"/>
      <c r="YF1037" s="181"/>
      <c r="YG1037" s="181"/>
      <c r="YH1037" s="181"/>
      <c r="YI1037" s="181"/>
      <c r="YJ1037" s="181"/>
      <c r="YK1037" s="181"/>
      <c r="YL1037" s="181"/>
      <c r="YM1037" s="181"/>
      <c r="YN1037" s="181"/>
      <c r="YO1037" s="181"/>
      <c r="YP1037" s="181"/>
      <c r="YQ1037" s="181"/>
      <c r="YR1037" s="181"/>
      <c r="YS1037" s="181"/>
      <c r="YT1037" s="181"/>
      <c r="YU1037" s="181"/>
      <c r="YV1037" s="181"/>
      <c r="YW1037" s="181"/>
      <c r="YX1037" s="181"/>
      <c r="YY1037" s="181"/>
      <c r="YZ1037" s="181"/>
      <c r="ZA1037" s="181"/>
      <c r="ZB1037" s="181"/>
      <c r="ZC1037" s="181"/>
      <c r="ZD1037" s="181"/>
      <c r="ZE1037" s="181"/>
      <c r="ZF1037" s="181"/>
      <c r="ZG1037" s="181"/>
      <c r="ZH1037" s="181"/>
      <c r="ZI1037" s="181"/>
      <c r="ZJ1037" s="181"/>
      <c r="ZK1037" s="181"/>
      <c r="ZL1037" s="181"/>
      <c r="ZM1037" s="181"/>
      <c r="ZN1037" s="181"/>
      <c r="ZO1037" s="181"/>
      <c r="ZP1037" s="181"/>
      <c r="ZQ1037" s="181"/>
      <c r="ZR1037" s="181"/>
      <c r="ZS1037" s="181"/>
      <c r="ZT1037" s="181"/>
      <c r="ZU1037" s="181"/>
      <c r="ZV1037" s="181"/>
      <c r="ZW1037" s="181"/>
      <c r="ZX1037" s="181"/>
      <c r="ZY1037" s="181"/>
      <c r="ZZ1037" s="181"/>
      <c r="AAA1037" s="181"/>
      <c r="AAB1037" s="181"/>
      <c r="AAC1037" s="181"/>
      <c r="AAD1037" s="181"/>
      <c r="AAE1037" s="181"/>
      <c r="AAF1037" s="181"/>
      <c r="AAG1037" s="181"/>
      <c r="AAH1037" s="181"/>
      <c r="AAI1037" s="181"/>
      <c r="AAJ1037" s="181"/>
      <c r="AAK1037" s="181"/>
      <c r="AAL1037" s="181"/>
      <c r="AAM1037" s="181"/>
      <c r="AAN1037" s="181"/>
      <c r="AAO1037" s="181"/>
      <c r="AAP1037" s="181"/>
      <c r="AAQ1037" s="181"/>
      <c r="AAR1037" s="181"/>
      <c r="AAS1037" s="181"/>
      <c r="AAT1037" s="181"/>
      <c r="AAU1037" s="181"/>
      <c r="AAV1037" s="181"/>
      <c r="AAW1037" s="181"/>
      <c r="AAX1037" s="181"/>
      <c r="AAY1037" s="181"/>
      <c r="AAZ1037" s="181"/>
      <c r="ABA1037" s="181"/>
      <c r="ABB1037" s="181"/>
      <c r="ABC1037" s="181"/>
      <c r="ABD1037" s="181"/>
      <c r="ABE1037" s="181"/>
      <c r="ABF1037" s="181"/>
      <c r="ABG1037" s="181"/>
      <c r="ABH1037" s="181"/>
      <c r="ABI1037" s="181"/>
      <c r="ABJ1037" s="181"/>
      <c r="ABK1037" s="181"/>
      <c r="ABL1037" s="181"/>
      <c r="ABM1037" s="181"/>
      <c r="ABN1037" s="181"/>
      <c r="ABO1037" s="181"/>
      <c r="ABP1037" s="181"/>
      <c r="ABQ1037" s="181"/>
      <c r="ABR1037" s="181"/>
      <c r="ABS1037" s="181"/>
      <c r="ABT1037" s="181"/>
      <c r="ABU1037" s="181"/>
      <c r="ABV1037" s="181"/>
      <c r="ABW1037" s="181"/>
      <c r="ABX1037" s="181"/>
      <c r="ABY1037" s="181"/>
      <c r="ABZ1037" s="181"/>
      <c r="ACA1037" s="181"/>
      <c r="ACB1037" s="181"/>
      <c r="ACC1037" s="181"/>
      <c r="ACD1037" s="181"/>
      <c r="ACE1037" s="181"/>
      <c r="ACF1037" s="181"/>
      <c r="ACG1037" s="181"/>
      <c r="ACH1037" s="181"/>
      <c r="ACI1037" s="181"/>
      <c r="ACJ1037" s="181"/>
      <c r="ACK1037" s="181"/>
      <c r="ACL1037" s="181"/>
      <c r="ACM1037" s="181"/>
      <c r="ACN1037" s="181"/>
      <c r="ACO1037" s="181"/>
      <c r="ACP1037" s="181"/>
      <c r="ACQ1037" s="181"/>
      <c r="ACR1037" s="181"/>
      <c r="ACS1037" s="181"/>
      <c r="ACT1037" s="181"/>
      <c r="ACU1037" s="181"/>
      <c r="ACV1037" s="181"/>
      <c r="ACW1037" s="181"/>
      <c r="ACX1037" s="181"/>
      <c r="ACY1037" s="181"/>
      <c r="ACZ1037" s="181"/>
      <c r="ADA1037" s="181"/>
      <c r="ADB1037" s="181"/>
      <c r="ADC1037" s="181"/>
      <c r="ADD1037" s="181"/>
      <c r="ADE1037" s="181"/>
      <c r="ADF1037" s="181"/>
      <c r="ADG1037" s="181"/>
      <c r="ADH1037" s="181"/>
      <c r="ADI1037" s="181"/>
      <c r="ADJ1037" s="181"/>
      <c r="ADK1037" s="181"/>
      <c r="ADL1037" s="181"/>
      <c r="ADM1037" s="181"/>
      <c r="ADN1037" s="181"/>
      <c r="ADO1037" s="181"/>
      <c r="ADP1037" s="181"/>
      <c r="ADQ1037" s="181"/>
      <c r="ADR1037" s="181"/>
      <c r="ADS1037" s="181"/>
      <c r="ADT1037" s="181"/>
      <c r="ADU1037" s="181"/>
      <c r="ADV1037" s="181"/>
      <c r="ADW1037" s="181"/>
      <c r="ADX1037" s="181"/>
      <c r="ADY1037" s="181"/>
      <c r="ADZ1037" s="181"/>
      <c r="AEA1037" s="181"/>
      <c r="AEB1037" s="181"/>
      <c r="AEC1037" s="181"/>
      <c r="AED1037" s="181"/>
      <c r="AEE1037" s="181"/>
      <c r="AEF1037" s="181"/>
      <c r="AEG1037" s="181"/>
      <c r="AEH1037" s="181"/>
      <c r="AEI1037" s="181"/>
      <c r="AEJ1037" s="181"/>
      <c r="AEK1037" s="181"/>
      <c r="AEL1037" s="181"/>
      <c r="AEM1037" s="181"/>
      <c r="AEN1037" s="181"/>
      <c r="AEO1037" s="181"/>
      <c r="AEP1037" s="181"/>
      <c r="AEQ1037" s="181"/>
      <c r="AER1037" s="181"/>
      <c r="AES1037" s="181"/>
      <c r="AET1037" s="181"/>
      <c r="AEU1037" s="181"/>
      <c r="AEV1037" s="181"/>
      <c r="AEW1037" s="181"/>
      <c r="AEX1037" s="181"/>
      <c r="AEY1037" s="181"/>
      <c r="AEZ1037" s="181"/>
      <c r="AFA1037" s="181"/>
      <c r="AFB1037" s="181"/>
      <c r="AFC1037" s="181"/>
      <c r="AFD1037" s="181"/>
      <c r="AFE1037" s="181"/>
      <c r="AFF1037" s="181"/>
      <c r="AFG1037" s="181"/>
      <c r="AFH1037" s="181"/>
      <c r="AFI1037" s="181"/>
      <c r="AFJ1037" s="181"/>
      <c r="AFK1037" s="181"/>
      <c r="AFL1037" s="181"/>
      <c r="AFM1037" s="181"/>
      <c r="AFN1037" s="181"/>
      <c r="AFO1037" s="181"/>
      <c r="AFP1037" s="181"/>
      <c r="AFQ1037" s="181"/>
      <c r="AFR1037" s="181"/>
      <c r="AFS1037" s="181"/>
      <c r="AFT1037" s="181"/>
      <c r="AFU1037" s="181"/>
      <c r="AFV1037" s="181"/>
      <c r="AFW1037" s="181"/>
      <c r="AFX1037" s="181"/>
      <c r="AFY1037" s="181"/>
      <c r="AFZ1037" s="181"/>
      <c r="AGA1037" s="181"/>
      <c r="AGB1037" s="181"/>
      <c r="AGC1037" s="181"/>
      <c r="AGD1037" s="181"/>
      <c r="AGE1037" s="181"/>
      <c r="AGF1037" s="181"/>
      <c r="AGG1037" s="181"/>
      <c r="AGH1037" s="181"/>
      <c r="AGI1037" s="181"/>
      <c r="AGJ1037" s="181"/>
      <c r="AGK1037" s="181"/>
      <c r="AGL1037" s="181"/>
      <c r="AGM1037" s="181"/>
      <c r="AGN1037" s="181"/>
      <c r="AGO1037" s="181"/>
      <c r="AGP1037" s="181"/>
      <c r="AGQ1037" s="181"/>
      <c r="AGR1037" s="181"/>
      <c r="AGS1037" s="181"/>
      <c r="AGT1037" s="181"/>
      <c r="AGU1037" s="181"/>
      <c r="AGV1037" s="181"/>
      <c r="AGW1037" s="181"/>
      <c r="AGX1037" s="181"/>
      <c r="AGY1037" s="181"/>
      <c r="AGZ1037" s="181"/>
      <c r="AHA1037" s="181"/>
      <c r="AHB1037" s="181"/>
      <c r="AHC1037" s="181"/>
      <c r="AHD1037" s="181"/>
      <c r="AHE1037" s="181"/>
      <c r="AHF1037" s="181"/>
      <c r="AHG1037" s="181"/>
      <c r="AHH1037" s="181"/>
      <c r="AHI1037" s="181"/>
      <c r="AHJ1037" s="181"/>
      <c r="AHK1037" s="181"/>
      <c r="AHL1037" s="181"/>
      <c r="AHM1037" s="181"/>
      <c r="AHN1037" s="181"/>
      <c r="AHO1037" s="181"/>
      <c r="AHP1037" s="181"/>
      <c r="AHQ1037" s="181"/>
      <c r="AHR1037" s="181"/>
      <c r="AHS1037" s="181"/>
      <c r="AHT1037" s="181"/>
      <c r="AHU1037" s="181"/>
      <c r="AHV1037" s="181"/>
      <c r="AHW1037" s="181"/>
      <c r="AHX1037" s="181"/>
      <c r="AHY1037" s="181"/>
      <c r="AHZ1037" s="181"/>
      <c r="AIA1037" s="181"/>
      <c r="AIB1037" s="181"/>
      <c r="AIC1037" s="181"/>
      <c r="AID1037" s="181"/>
      <c r="AIE1037" s="181"/>
      <c r="AIF1037" s="181"/>
      <c r="AIG1037" s="181"/>
      <c r="AIH1037" s="181"/>
      <c r="AII1037" s="181"/>
      <c r="AIJ1037" s="181"/>
      <c r="AIK1037" s="181"/>
      <c r="AIL1037" s="181"/>
      <c r="AIM1037" s="181"/>
      <c r="AIN1037" s="181"/>
      <c r="AIO1037" s="181"/>
      <c r="AIP1037" s="181"/>
      <c r="AIQ1037" s="181"/>
      <c r="AIR1037" s="181"/>
      <c r="AIS1037" s="181"/>
      <c r="AIT1037" s="181"/>
      <c r="AIU1037" s="181"/>
      <c r="AIV1037" s="181"/>
      <c r="AIW1037" s="181"/>
      <c r="AIX1037" s="181"/>
      <c r="AIY1037" s="181"/>
      <c r="AIZ1037" s="181"/>
      <c r="AJA1037" s="181"/>
      <c r="AJB1037" s="181"/>
      <c r="AJC1037" s="181"/>
      <c r="AJD1037" s="181"/>
      <c r="AJE1037" s="181"/>
      <c r="AJF1037" s="181"/>
      <c r="AJG1037" s="181"/>
      <c r="AJH1037" s="181"/>
      <c r="AJI1037" s="181"/>
      <c r="AJJ1037" s="181"/>
      <c r="AJK1037" s="181"/>
      <c r="AJL1037" s="181"/>
      <c r="AJM1037" s="181"/>
      <c r="AJN1037" s="181"/>
      <c r="AJO1037" s="181"/>
      <c r="AJP1037" s="181"/>
      <c r="AJQ1037" s="181"/>
      <c r="AJR1037" s="181"/>
      <c r="AJS1037" s="181"/>
      <c r="AJT1037" s="181"/>
      <c r="AJU1037" s="181"/>
      <c r="AJV1037" s="181"/>
      <c r="AJW1037" s="181"/>
      <c r="AJX1037" s="181"/>
      <c r="AJY1037" s="181"/>
      <c r="AJZ1037" s="181"/>
      <c r="AKA1037" s="181"/>
      <c r="AKB1037" s="181"/>
      <c r="AKC1037" s="181"/>
      <c r="AKD1037" s="181"/>
      <c r="AKE1037" s="181"/>
      <c r="AKF1037" s="181"/>
      <c r="AKG1037" s="181"/>
      <c r="AKH1037" s="181"/>
      <c r="AKI1037" s="181"/>
      <c r="AKJ1037" s="181"/>
      <c r="AKK1037" s="181"/>
      <c r="AKL1037" s="181"/>
      <c r="AKM1037" s="181"/>
      <c r="AKN1037" s="181"/>
      <c r="AKO1037" s="181"/>
      <c r="AKP1037" s="181"/>
      <c r="AKQ1037" s="181"/>
      <c r="AKR1037" s="181"/>
      <c r="AKS1037" s="181"/>
      <c r="AKT1037" s="181"/>
      <c r="AKU1037" s="181"/>
      <c r="AKV1037" s="181"/>
      <c r="AKW1037" s="181"/>
      <c r="AKX1037" s="181"/>
      <c r="AKY1037" s="181"/>
      <c r="AKZ1037" s="181"/>
      <c r="ALA1037" s="181"/>
      <c r="ALB1037" s="181"/>
      <c r="ALC1037" s="181"/>
      <c r="ALD1037" s="181"/>
      <c r="ALE1037" s="181"/>
      <c r="ALF1037" s="181"/>
      <c r="ALG1037" s="181"/>
      <c r="ALH1037" s="181"/>
      <c r="ALI1037" s="181"/>
      <c r="ALJ1037" s="181"/>
      <c r="ALK1037" s="181"/>
      <c r="ALL1037" s="181"/>
      <c r="ALM1037" s="181"/>
      <c r="ALN1037" s="181"/>
      <c r="ALO1037" s="181"/>
      <c r="ALP1037" s="181"/>
      <c r="ALQ1037" s="181"/>
      <c r="ALR1037" s="181"/>
      <c r="ALS1037" s="181"/>
      <c r="ALT1037" s="181"/>
      <c r="ALU1037" s="181"/>
      <c r="ALV1037" s="181"/>
      <c r="ALW1037" s="181"/>
      <c r="ALX1037" s="181"/>
      <c r="ALY1037" s="181"/>
      <c r="ALZ1037" s="181"/>
      <c r="AMA1037" s="181"/>
      <c r="AMB1037" s="181"/>
      <c r="AMC1037" s="181"/>
      <c r="AMD1037" s="181"/>
      <c r="AME1037" s="181"/>
      <c r="AMF1037" s="181"/>
      <c r="AMG1037" s="181"/>
      <c r="AMH1037" s="181"/>
      <c r="AMI1037" s="181"/>
      <c r="AMJ1037" s="181"/>
    </row>
    <row r="1038" spans="1:1025">
      <c r="B10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8" s="51" t="s">
        <v>13</v>
      </c>
      <c r="D1038" s="51">
        <v>88316</v>
      </c>
      <c r="E1038" s="46">
        <v>4</v>
      </c>
      <c r="F10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8" s="46">
        <f ca="1">ROUND(E1038*G1038,2)</f>
        <v>61.4</v>
      </c>
      <c r="I1038" s="98"/>
      <c r="J1038" s="104"/>
      <c r="K1038" s="17" t="str">
        <f t="shared" si="110"/>
        <v>SEDUC E 55</v>
      </c>
    </row>
    <row r="1039" spans="1:1025" ht="36">
      <c r="B10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9" s="48" t="s">
        <v>13</v>
      </c>
      <c r="D1039" s="51">
        <v>91634</v>
      </c>
      <c r="E1039" s="46">
        <v>1</v>
      </c>
      <c r="F1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039" s="46">
        <f ca="1">ROUND(E1039*G1039,2)</f>
        <v>173.31</v>
      </c>
      <c r="I1039" s="98"/>
      <c r="J1039" s="104"/>
      <c r="K1039" s="17" t="str">
        <f t="shared" si="110"/>
        <v>SEDUC E 55</v>
      </c>
    </row>
    <row r="1040" spans="1:1025" ht="24">
      <c r="B10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0" s="48" t="s">
        <v>13</v>
      </c>
      <c r="D1040" s="195">
        <v>94969</v>
      </c>
      <c r="E1040" s="46">
        <v>0.75</v>
      </c>
      <c r="F1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040" s="46">
        <f ca="1">ROUND(E1040*G1040,2)</f>
        <v>276.99</v>
      </c>
      <c r="I1040" s="98"/>
      <c r="J1040" s="104"/>
      <c r="K1040" s="17" t="str">
        <f t="shared" si="110"/>
        <v>SEDUC E 55</v>
      </c>
    </row>
    <row r="1041" spans="1:1025" ht="26.25" customHeight="1">
      <c r="A1041" s="49">
        <f ca="1">H1041</f>
        <v>511.70000000000005</v>
      </c>
      <c r="B1041" s="180" t="s">
        <v>14</v>
      </c>
      <c r="C1041" s="51"/>
      <c r="D1041" s="51"/>
      <c r="E1041" s="46"/>
      <c r="F1041" s="46"/>
      <c r="G1041" s="46"/>
      <c r="H1041" s="80">
        <f ca="1">SUM(H1038:H1040)</f>
        <v>511.70000000000005</v>
      </c>
      <c r="I1041" s="98" t="str">
        <f>A1036</f>
        <v>SEDUC E 55</v>
      </c>
      <c r="J1041" s="122">
        <f ca="1">H1041</f>
        <v>511.70000000000005</v>
      </c>
      <c r="K1041" s="17" t="str">
        <f t="shared" si="110"/>
        <v>SEDUC E 55</v>
      </c>
    </row>
    <row r="1042" spans="1:1025">
      <c r="B1042" s="196"/>
      <c r="C1042" s="197"/>
      <c r="D1042" s="197"/>
      <c r="E1042" s="198"/>
      <c r="F1042" s="197"/>
      <c r="G1042" s="199"/>
      <c r="H1042" s="74"/>
      <c r="I1042" s="98"/>
      <c r="J1042" s="104"/>
      <c r="K1042" s="17" t="str">
        <f t="shared" si="110"/>
        <v>SEDUC E 55</v>
      </c>
    </row>
    <row r="1043" spans="1:1025" ht="20.25">
      <c r="B1043" s="372" t="str">
        <f>A1044</f>
        <v>SEDUC E 55.1</v>
      </c>
      <c r="C1043" s="373"/>
      <c r="D1043" s="373"/>
      <c r="E1043" s="373"/>
      <c r="F1043" s="373"/>
      <c r="G1043" s="373"/>
      <c r="H1043" s="374"/>
      <c r="I1043" s="98"/>
      <c r="J1043" s="104"/>
      <c r="K1043" s="96" t="str">
        <f>B1043</f>
        <v>SEDUC E 55.1</v>
      </c>
      <c r="AMK1043" s="17"/>
    </row>
    <row r="1044" spans="1:1025" ht="13.5">
      <c r="A1044" s="35" t="s">
        <v>160</v>
      </c>
      <c r="B1044" s="412" t="s">
        <v>161</v>
      </c>
      <c r="C1044" s="413"/>
      <c r="D1044" s="413"/>
      <c r="E1044" s="413"/>
      <c r="F1044" s="414"/>
      <c r="G1044" s="82" t="s">
        <v>4</v>
      </c>
      <c r="H1044" s="36" t="s">
        <v>5</v>
      </c>
      <c r="I1044" s="98"/>
      <c r="J1044" s="104"/>
      <c r="K1044" s="17" t="str">
        <f t="shared" si="110"/>
        <v>SEDUC E 55.1</v>
      </c>
    </row>
    <row r="1045" spans="1:1025" s="20" customFormat="1">
      <c r="A1045" s="16"/>
      <c r="B1045" s="39" t="s">
        <v>6</v>
      </c>
      <c r="C1045" s="39" t="s">
        <v>7</v>
      </c>
      <c r="D1045" s="89" t="s">
        <v>8</v>
      </c>
      <c r="E1045" s="89" t="s">
        <v>9</v>
      </c>
      <c r="F1045" s="89" t="s">
        <v>10</v>
      </c>
      <c r="G1045" s="107" t="s">
        <v>11</v>
      </c>
      <c r="H1045" s="89" t="s">
        <v>12</v>
      </c>
      <c r="I1045" s="182"/>
      <c r="J1045" s="183"/>
      <c r="K1045" s="17" t="str">
        <f t="shared" si="110"/>
        <v>SEDUC E 55.1</v>
      </c>
      <c r="L1045" s="181"/>
      <c r="M1045" s="181"/>
      <c r="N1045" s="181"/>
      <c r="O1045" s="181"/>
      <c r="P1045" s="181"/>
      <c r="Q1045" s="181"/>
      <c r="R1045" s="181"/>
      <c r="S1045" s="181"/>
      <c r="T1045" s="181"/>
      <c r="U1045" s="181"/>
      <c r="V1045" s="181"/>
      <c r="W1045" s="181"/>
      <c r="X1045" s="181"/>
      <c r="Y1045" s="181"/>
      <c r="Z1045" s="181"/>
      <c r="AA1045" s="181"/>
      <c r="AB1045" s="181"/>
      <c r="AC1045" s="181"/>
      <c r="AD1045" s="181"/>
      <c r="AE1045" s="181"/>
      <c r="AF1045" s="181"/>
      <c r="AG1045" s="181"/>
      <c r="AH1045" s="181"/>
      <c r="AI1045" s="181"/>
      <c r="AJ1045" s="181"/>
      <c r="AK1045" s="181"/>
      <c r="AL1045" s="181"/>
      <c r="AM1045" s="181"/>
      <c r="AN1045" s="181"/>
      <c r="AO1045" s="181"/>
      <c r="AP1045" s="181"/>
      <c r="AQ1045" s="181"/>
      <c r="AR1045" s="181"/>
      <c r="AS1045" s="181"/>
      <c r="AT1045" s="181"/>
      <c r="AU1045" s="181"/>
      <c r="AV1045" s="181"/>
      <c r="AW1045" s="181"/>
      <c r="AX1045" s="181"/>
      <c r="AY1045" s="181"/>
      <c r="AZ1045" s="181"/>
      <c r="BA1045" s="181"/>
      <c r="BB1045" s="181"/>
      <c r="BC1045" s="181"/>
      <c r="BD1045" s="181"/>
      <c r="BE1045" s="181"/>
      <c r="BF1045" s="181"/>
      <c r="BG1045" s="181"/>
      <c r="BH1045" s="181"/>
      <c r="BI1045" s="181"/>
      <c r="BJ1045" s="181"/>
      <c r="BK1045" s="181"/>
      <c r="BL1045" s="181"/>
      <c r="BM1045" s="181"/>
      <c r="BN1045" s="181"/>
      <c r="BO1045" s="181"/>
      <c r="BP1045" s="181"/>
      <c r="BQ1045" s="181"/>
      <c r="BR1045" s="181"/>
      <c r="BS1045" s="181"/>
      <c r="BT1045" s="181"/>
      <c r="BU1045" s="181"/>
      <c r="BV1045" s="181"/>
      <c r="BW1045" s="181"/>
      <c r="BX1045" s="181"/>
      <c r="BY1045" s="181"/>
      <c r="BZ1045" s="181"/>
      <c r="CA1045" s="181"/>
      <c r="CB1045" s="181"/>
      <c r="CC1045" s="181"/>
      <c r="CD1045" s="181"/>
      <c r="CE1045" s="181"/>
      <c r="CF1045" s="181"/>
      <c r="CG1045" s="181"/>
      <c r="CH1045" s="181"/>
      <c r="CI1045" s="181"/>
      <c r="CJ1045" s="181"/>
      <c r="CK1045" s="181"/>
      <c r="CL1045" s="181"/>
      <c r="CM1045" s="181"/>
      <c r="CN1045" s="181"/>
      <c r="CO1045" s="181"/>
      <c r="CP1045" s="181"/>
      <c r="CQ1045" s="181"/>
      <c r="CR1045" s="181"/>
      <c r="CS1045" s="181"/>
      <c r="CT1045" s="181"/>
      <c r="CU1045" s="181"/>
      <c r="CV1045" s="181"/>
      <c r="CW1045" s="181"/>
      <c r="CX1045" s="181"/>
      <c r="CY1045" s="181"/>
      <c r="CZ1045" s="181"/>
      <c r="DA1045" s="181"/>
      <c r="DB1045" s="181"/>
      <c r="DC1045" s="181"/>
      <c r="DD1045" s="181"/>
      <c r="DE1045" s="181"/>
      <c r="DF1045" s="181"/>
      <c r="DG1045" s="181"/>
      <c r="DH1045" s="181"/>
      <c r="DI1045" s="181"/>
      <c r="DJ1045" s="181"/>
      <c r="DK1045" s="181"/>
      <c r="DL1045" s="181"/>
      <c r="DM1045" s="181"/>
      <c r="DN1045" s="181"/>
      <c r="DO1045" s="181"/>
      <c r="DP1045" s="181"/>
      <c r="DQ1045" s="181"/>
      <c r="DR1045" s="181"/>
      <c r="DS1045" s="181"/>
      <c r="DT1045" s="181"/>
      <c r="DU1045" s="181"/>
      <c r="DV1045" s="181"/>
      <c r="DW1045" s="181"/>
      <c r="DX1045" s="181"/>
      <c r="DY1045" s="181"/>
      <c r="DZ1045" s="181"/>
      <c r="EA1045" s="181"/>
      <c r="EB1045" s="181"/>
      <c r="EC1045" s="181"/>
      <c r="ED1045" s="181"/>
      <c r="EE1045" s="181"/>
      <c r="EF1045" s="181"/>
      <c r="EG1045" s="181"/>
      <c r="EH1045" s="181"/>
      <c r="EI1045" s="181"/>
      <c r="EJ1045" s="181"/>
      <c r="EK1045" s="181"/>
      <c r="EL1045" s="181"/>
      <c r="EM1045" s="181"/>
      <c r="EN1045" s="181"/>
      <c r="EO1045" s="181"/>
      <c r="EP1045" s="181"/>
      <c r="EQ1045" s="181"/>
      <c r="ER1045" s="181"/>
      <c r="ES1045" s="181"/>
      <c r="ET1045" s="181"/>
      <c r="EU1045" s="181"/>
      <c r="EV1045" s="181"/>
      <c r="EW1045" s="181"/>
      <c r="EX1045" s="181"/>
      <c r="EY1045" s="181"/>
      <c r="EZ1045" s="181"/>
      <c r="FA1045" s="181"/>
      <c r="FB1045" s="181"/>
      <c r="FC1045" s="181"/>
      <c r="FD1045" s="181"/>
      <c r="FE1045" s="181"/>
      <c r="FF1045" s="181"/>
      <c r="FG1045" s="181"/>
      <c r="FH1045" s="181"/>
      <c r="FI1045" s="181"/>
      <c r="FJ1045" s="181"/>
      <c r="FK1045" s="181"/>
      <c r="FL1045" s="181"/>
      <c r="FM1045" s="181"/>
      <c r="FN1045" s="181"/>
      <c r="FO1045" s="181"/>
      <c r="FP1045" s="181"/>
      <c r="FQ1045" s="181"/>
      <c r="FR1045" s="181"/>
      <c r="FS1045" s="181"/>
      <c r="FT1045" s="181"/>
      <c r="FU1045" s="181"/>
      <c r="FV1045" s="181"/>
      <c r="FW1045" s="181"/>
      <c r="FX1045" s="181"/>
      <c r="FY1045" s="181"/>
      <c r="FZ1045" s="181"/>
      <c r="GA1045" s="181"/>
      <c r="GB1045" s="181"/>
      <c r="GC1045" s="181"/>
      <c r="GD1045" s="181"/>
      <c r="GE1045" s="181"/>
      <c r="GF1045" s="181"/>
      <c r="GG1045" s="181"/>
      <c r="GH1045" s="181"/>
      <c r="GI1045" s="181"/>
      <c r="GJ1045" s="181"/>
      <c r="GK1045" s="181"/>
      <c r="GL1045" s="181"/>
      <c r="GM1045" s="181"/>
      <c r="GN1045" s="181"/>
      <c r="GO1045" s="181"/>
      <c r="GP1045" s="181"/>
      <c r="GQ1045" s="181"/>
      <c r="GR1045" s="181"/>
      <c r="GS1045" s="181"/>
      <c r="GT1045" s="181"/>
      <c r="GU1045" s="181"/>
      <c r="GV1045" s="181"/>
      <c r="GW1045" s="181"/>
      <c r="GX1045" s="181"/>
      <c r="GY1045" s="181"/>
      <c r="GZ1045" s="181"/>
      <c r="HA1045" s="181"/>
      <c r="HB1045" s="181"/>
      <c r="HC1045" s="181"/>
      <c r="HD1045" s="181"/>
      <c r="HE1045" s="181"/>
      <c r="HF1045" s="181"/>
      <c r="HG1045" s="181"/>
      <c r="HH1045" s="181"/>
      <c r="HI1045" s="181"/>
      <c r="HJ1045" s="181"/>
      <c r="HK1045" s="181"/>
      <c r="HL1045" s="181"/>
      <c r="HM1045" s="181"/>
      <c r="HN1045" s="181"/>
      <c r="HO1045" s="181"/>
      <c r="HP1045" s="181"/>
      <c r="HQ1045" s="181"/>
      <c r="HR1045" s="181"/>
      <c r="HS1045" s="181"/>
      <c r="HT1045" s="181"/>
      <c r="HU1045" s="181"/>
      <c r="HV1045" s="181"/>
      <c r="HW1045" s="181"/>
      <c r="HX1045" s="181"/>
      <c r="HY1045" s="181"/>
      <c r="HZ1045" s="181"/>
      <c r="IA1045" s="181"/>
      <c r="IB1045" s="181"/>
      <c r="IC1045" s="181"/>
      <c r="ID1045" s="181"/>
      <c r="IE1045" s="181"/>
      <c r="IF1045" s="181"/>
      <c r="IG1045" s="181"/>
      <c r="IH1045" s="181"/>
      <c r="II1045" s="181"/>
      <c r="IJ1045" s="181"/>
      <c r="IK1045" s="181"/>
      <c r="IL1045" s="181"/>
      <c r="IM1045" s="181"/>
      <c r="IN1045" s="181"/>
      <c r="IO1045" s="181"/>
      <c r="IP1045" s="181"/>
      <c r="IQ1045" s="181"/>
      <c r="IR1045" s="181"/>
      <c r="IS1045" s="181"/>
      <c r="IT1045" s="181"/>
      <c r="IU1045" s="181"/>
      <c r="IV1045" s="181"/>
      <c r="IW1045" s="181"/>
      <c r="IX1045" s="181"/>
      <c r="IY1045" s="181"/>
      <c r="IZ1045" s="181"/>
      <c r="JA1045" s="181"/>
      <c r="JB1045" s="181"/>
      <c r="JC1045" s="181"/>
      <c r="JD1045" s="181"/>
      <c r="JE1045" s="181"/>
      <c r="JF1045" s="181"/>
      <c r="JG1045" s="181"/>
      <c r="JH1045" s="181"/>
      <c r="JI1045" s="181"/>
      <c r="JJ1045" s="181"/>
      <c r="JK1045" s="181"/>
      <c r="JL1045" s="181"/>
      <c r="JM1045" s="181"/>
      <c r="JN1045" s="181"/>
      <c r="JO1045" s="181"/>
      <c r="JP1045" s="181"/>
      <c r="JQ1045" s="181"/>
      <c r="JR1045" s="181"/>
      <c r="JS1045" s="181"/>
      <c r="JT1045" s="181"/>
      <c r="JU1045" s="181"/>
      <c r="JV1045" s="181"/>
      <c r="JW1045" s="181"/>
      <c r="JX1045" s="181"/>
      <c r="JY1045" s="181"/>
      <c r="JZ1045" s="181"/>
      <c r="KA1045" s="181"/>
      <c r="KB1045" s="181"/>
      <c r="KC1045" s="181"/>
      <c r="KD1045" s="181"/>
      <c r="KE1045" s="181"/>
      <c r="KF1045" s="181"/>
      <c r="KG1045" s="181"/>
      <c r="KH1045" s="181"/>
      <c r="KI1045" s="181"/>
      <c r="KJ1045" s="181"/>
      <c r="KK1045" s="181"/>
      <c r="KL1045" s="181"/>
      <c r="KM1045" s="181"/>
      <c r="KN1045" s="181"/>
      <c r="KO1045" s="181"/>
      <c r="KP1045" s="181"/>
      <c r="KQ1045" s="181"/>
      <c r="KR1045" s="181"/>
      <c r="KS1045" s="181"/>
      <c r="KT1045" s="181"/>
      <c r="KU1045" s="181"/>
      <c r="KV1045" s="181"/>
      <c r="KW1045" s="181"/>
      <c r="KX1045" s="181"/>
      <c r="KY1045" s="181"/>
      <c r="KZ1045" s="181"/>
      <c r="LA1045" s="181"/>
      <c r="LB1045" s="181"/>
      <c r="LC1045" s="181"/>
      <c r="LD1045" s="181"/>
      <c r="LE1045" s="181"/>
      <c r="LF1045" s="181"/>
      <c r="LG1045" s="181"/>
      <c r="LH1045" s="181"/>
      <c r="LI1045" s="181"/>
      <c r="LJ1045" s="181"/>
      <c r="LK1045" s="181"/>
      <c r="LL1045" s="181"/>
      <c r="LM1045" s="181"/>
      <c r="LN1045" s="181"/>
      <c r="LO1045" s="181"/>
      <c r="LP1045" s="181"/>
      <c r="LQ1045" s="181"/>
      <c r="LR1045" s="181"/>
      <c r="LS1045" s="181"/>
      <c r="LT1045" s="181"/>
      <c r="LU1045" s="181"/>
      <c r="LV1045" s="181"/>
      <c r="LW1045" s="181"/>
      <c r="LX1045" s="181"/>
      <c r="LY1045" s="181"/>
      <c r="LZ1045" s="181"/>
      <c r="MA1045" s="181"/>
      <c r="MB1045" s="181"/>
      <c r="MC1045" s="181"/>
      <c r="MD1045" s="181"/>
      <c r="ME1045" s="181"/>
      <c r="MF1045" s="181"/>
      <c r="MG1045" s="181"/>
      <c r="MH1045" s="181"/>
      <c r="MI1045" s="181"/>
      <c r="MJ1045" s="181"/>
      <c r="MK1045" s="181"/>
      <c r="ML1045" s="181"/>
      <c r="MM1045" s="181"/>
      <c r="MN1045" s="181"/>
      <c r="MO1045" s="181"/>
      <c r="MP1045" s="181"/>
      <c r="MQ1045" s="181"/>
      <c r="MR1045" s="181"/>
      <c r="MS1045" s="181"/>
      <c r="MT1045" s="181"/>
      <c r="MU1045" s="181"/>
      <c r="MV1045" s="181"/>
      <c r="MW1045" s="181"/>
      <c r="MX1045" s="181"/>
      <c r="MY1045" s="181"/>
      <c r="MZ1045" s="181"/>
      <c r="NA1045" s="181"/>
      <c r="NB1045" s="181"/>
      <c r="NC1045" s="181"/>
      <c r="ND1045" s="181"/>
      <c r="NE1045" s="181"/>
      <c r="NF1045" s="181"/>
      <c r="NG1045" s="181"/>
      <c r="NH1045" s="181"/>
      <c r="NI1045" s="181"/>
      <c r="NJ1045" s="181"/>
      <c r="NK1045" s="181"/>
      <c r="NL1045" s="181"/>
      <c r="NM1045" s="181"/>
      <c r="NN1045" s="181"/>
      <c r="NO1045" s="181"/>
      <c r="NP1045" s="181"/>
      <c r="NQ1045" s="181"/>
      <c r="NR1045" s="181"/>
      <c r="NS1045" s="181"/>
      <c r="NT1045" s="181"/>
      <c r="NU1045" s="181"/>
      <c r="NV1045" s="181"/>
      <c r="NW1045" s="181"/>
      <c r="NX1045" s="181"/>
      <c r="NY1045" s="181"/>
      <c r="NZ1045" s="181"/>
      <c r="OA1045" s="181"/>
      <c r="OB1045" s="181"/>
      <c r="OC1045" s="181"/>
      <c r="OD1045" s="181"/>
      <c r="OE1045" s="181"/>
      <c r="OF1045" s="181"/>
      <c r="OG1045" s="181"/>
      <c r="OH1045" s="181"/>
      <c r="OI1045" s="181"/>
      <c r="OJ1045" s="181"/>
      <c r="OK1045" s="181"/>
      <c r="OL1045" s="181"/>
      <c r="OM1045" s="181"/>
      <c r="ON1045" s="181"/>
      <c r="OO1045" s="181"/>
      <c r="OP1045" s="181"/>
      <c r="OQ1045" s="181"/>
      <c r="OR1045" s="181"/>
      <c r="OS1045" s="181"/>
      <c r="OT1045" s="181"/>
      <c r="OU1045" s="181"/>
      <c r="OV1045" s="181"/>
      <c r="OW1045" s="181"/>
      <c r="OX1045" s="181"/>
      <c r="OY1045" s="181"/>
      <c r="OZ1045" s="181"/>
      <c r="PA1045" s="181"/>
      <c r="PB1045" s="181"/>
      <c r="PC1045" s="181"/>
      <c r="PD1045" s="181"/>
      <c r="PE1045" s="181"/>
      <c r="PF1045" s="181"/>
      <c r="PG1045" s="181"/>
      <c r="PH1045" s="181"/>
      <c r="PI1045" s="181"/>
      <c r="PJ1045" s="181"/>
      <c r="PK1045" s="181"/>
      <c r="PL1045" s="181"/>
      <c r="PM1045" s="181"/>
      <c r="PN1045" s="181"/>
      <c r="PO1045" s="181"/>
      <c r="PP1045" s="181"/>
      <c r="PQ1045" s="181"/>
      <c r="PR1045" s="181"/>
      <c r="PS1045" s="181"/>
      <c r="PT1045" s="181"/>
      <c r="PU1045" s="181"/>
      <c r="PV1045" s="181"/>
      <c r="PW1045" s="181"/>
      <c r="PX1045" s="181"/>
      <c r="PY1045" s="181"/>
      <c r="PZ1045" s="181"/>
      <c r="QA1045" s="181"/>
      <c r="QB1045" s="181"/>
      <c r="QC1045" s="181"/>
      <c r="QD1045" s="181"/>
      <c r="QE1045" s="181"/>
      <c r="QF1045" s="181"/>
      <c r="QG1045" s="181"/>
      <c r="QH1045" s="181"/>
      <c r="QI1045" s="181"/>
      <c r="QJ1045" s="181"/>
      <c r="QK1045" s="181"/>
      <c r="QL1045" s="181"/>
      <c r="QM1045" s="181"/>
      <c r="QN1045" s="181"/>
      <c r="QO1045" s="181"/>
      <c r="QP1045" s="181"/>
      <c r="QQ1045" s="181"/>
      <c r="QR1045" s="181"/>
      <c r="QS1045" s="181"/>
      <c r="QT1045" s="181"/>
      <c r="QU1045" s="181"/>
      <c r="QV1045" s="181"/>
      <c r="QW1045" s="181"/>
      <c r="QX1045" s="181"/>
      <c r="QY1045" s="181"/>
      <c r="QZ1045" s="181"/>
      <c r="RA1045" s="181"/>
      <c r="RB1045" s="181"/>
      <c r="RC1045" s="181"/>
      <c r="RD1045" s="181"/>
      <c r="RE1045" s="181"/>
      <c r="RF1045" s="181"/>
      <c r="RG1045" s="181"/>
      <c r="RH1045" s="181"/>
      <c r="RI1045" s="181"/>
      <c r="RJ1045" s="181"/>
      <c r="RK1045" s="181"/>
      <c r="RL1045" s="181"/>
      <c r="RM1045" s="181"/>
      <c r="RN1045" s="181"/>
      <c r="RO1045" s="181"/>
      <c r="RP1045" s="181"/>
      <c r="RQ1045" s="181"/>
      <c r="RR1045" s="181"/>
      <c r="RS1045" s="181"/>
      <c r="RT1045" s="181"/>
      <c r="RU1045" s="181"/>
      <c r="RV1045" s="181"/>
      <c r="RW1045" s="181"/>
      <c r="RX1045" s="181"/>
      <c r="RY1045" s="181"/>
      <c r="RZ1045" s="181"/>
      <c r="SA1045" s="181"/>
      <c r="SB1045" s="181"/>
      <c r="SC1045" s="181"/>
      <c r="SD1045" s="181"/>
      <c r="SE1045" s="181"/>
      <c r="SF1045" s="181"/>
      <c r="SG1045" s="181"/>
      <c r="SH1045" s="181"/>
      <c r="SI1045" s="181"/>
      <c r="SJ1045" s="181"/>
      <c r="SK1045" s="181"/>
      <c r="SL1045" s="181"/>
      <c r="SM1045" s="181"/>
      <c r="SN1045" s="181"/>
      <c r="SO1045" s="181"/>
      <c r="SP1045" s="181"/>
      <c r="SQ1045" s="181"/>
      <c r="SR1045" s="181"/>
      <c r="SS1045" s="181"/>
      <c r="ST1045" s="181"/>
      <c r="SU1045" s="181"/>
      <c r="SV1045" s="181"/>
      <c r="SW1045" s="181"/>
      <c r="SX1045" s="181"/>
      <c r="SY1045" s="181"/>
      <c r="SZ1045" s="181"/>
      <c r="TA1045" s="181"/>
      <c r="TB1045" s="181"/>
      <c r="TC1045" s="181"/>
      <c r="TD1045" s="181"/>
      <c r="TE1045" s="181"/>
      <c r="TF1045" s="181"/>
      <c r="TG1045" s="181"/>
      <c r="TH1045" s="181"/>
      <c r="TI1045" s="181"/>
      <c r="TJ1045" s="181"/>
      <c r="TK1045" s="181"/>
      <c r="TL1045" s="181"/>
      <c r="TM1045" s="181"/>
      <c r="TN1045" s="181"/>
      <c r="TO1045" s="181"/>
      <c r="TP1045" s="181"/>
      <c r="TQ1045" s="181"/>
      <c r="TR1045" s="181"/>
      <c r="TS1045" s="181"/>
      <c r="TT1045" s="181"/>
      <c r="TU1045" s="181"/>
      <c r="TV1045" s="181"/>
      <c r="TW1045" s="181"/>
      <c r="TX1045" s="181"/>
      <c r="TY1045" s="181"/>
      <c r="TZ1045" s="181"/>
      <c r="UA1045" s="181"/>
      <c r="UB1045" s="181"/>
      <c r="UC1045" s="181"/>
      <c r="UD1045" s="181"/>
      <c r="UE1045" s="181"/>
      <c r="UF1045" s="181"/>
      <c r="UG1045" s="181"/>
      <c r="UH1045" s="181"/>
      <c r="UI1045" s="181"/>
      <c r="UJ1045" s="181"/>
      <c r="UK1045" s="181"/>
      <c r="UL1045" s="181"/>
      <c r="UM1045" s="181"/>
      <c r="UN1045" s="181"/>
      <c r="UO1045" s="181"/>
      <c r="UP1045" s="181"/>
      <c r="UQ1045" s="181"/>
      <c r="UR1045" s="181"/>
      <c r="US1045" s="181"/>
      <c r="UT1045" s="181"/>
      <c r="UU1045" s="181"/>
      <c r="UV1045" s="181"/>
      <c r="UW1045" s="181"/>
      <c r="UX1045" s="181"/>
      <c r="UY1045" s="181"/>
      <c r="UZ1045" s="181"/>
      <c r="VA1045" s="181"/>
      <c r="VB1045" s="181"/>
      <c r="VC1045" s="181"/>
      <c r="VD1045" s="181"/>
      <c r="VE1045" s="181"/>
      <c r="VF1045" s="181"/>
      <c r="VG1045" s="181"/>
      <c r="VH1045" s="181"/>
      <c r="VI1045" s="181"/>
      <c r="VJ1045" s="181"/>
      <c r="VK1045" s="181"/>
      <c r="VL1045" s="181"/>
      <c r="VM1045" s="181"/>
      <c r="VN1045" s="181"/>
      <c r="VO1045" s="181"/>
      <c r="VP1045" s="181"/>
      <c r="VQ1045" s="181"/>
      <c r="VR1045" s="181"/>
      <c r="VS1045" s="181"/>
      <c r="VT1045" s="181"/>
      <c r="VU1045" s="181"/>
      <c r="VV1045" s="181"/>
      <c r="VW1045" s="181"/>
      <c r="VX1045" s="181"/>
      <c r="VY1045" s="181"/>
      <c r="VZ1045" s="181"/>
      <c r="WA1045" s="181"/>
      <c r="WB1045" s="181"/>
      <c r="WC1045" s="181"/>
      <c r="WD1045" s="181"/>
      <c r="WE1045" s="181"/>
      <c r="WF1045" s="181"/>
      <c r="WG1045" s="181"/>
      <c r="WH1045" s="181"/>
      <c r="WI1045" s="181"/>
      <c r="WJ1045" s="181"/>
      <c r="WK1045" s="181"/>
      <c r="WL1045" s="181"/>
      <c r="WM1045" s="181"/>
      <c r="WN1045" s="181"/>
      <c r="WO1045" s="181"/>
      <c r="WP1045" s="181"/>
      <c r="WQ1045" s="181"/>
      <c r="WR1045" s="181"/>
      <c r="WS1045" s="181"/>
      <c r="WT1045" s="181"/>
      <c r="WU1045" s="181"/>
      <c r="WV1045" s="181"/>
      <c r="WW1045" s="181"/>
      <c r="WX1045" s="181"/>
      <c r="WY1045" s="181"/>
      <c r="WZ1045" s="181"/>
      <c r="XA1045" s="181"/>
      <c r="XB1045" s="181"/>
      <c r="XC1045" s="181"/>
      <c r="XD1045" s="181"/>
      <c r="XE1045" s="181"/>
      <c r="XF1045" s="181"/>
      <c r="XG1045" s="181"/>
      <c r="XH1045" s="181"/>
      <c r="XI1045" s="181"/>
      <c r="XJ1045" s="181"/>
      <c r="XK1045" s="181"/>
      <c r="XL1045" s="181"/>
      <c r="XM1045" s="181"/>
      <c r="XN1045" s="181"/>
      <c r="XO1045" s="181"/>
      <c r="XP1045" s="181"/>
      <c r="XQ1045" s="181"/>
      <c r="XR1045" s="181"/>
      <c r="XS1045" s="181"/>
      <c r="XT1045" s="181"/>
      <c r="XU1045" s="181"/>
      <c r="XV1045" s="181"/>
      <c r="XW1045" s="181"/>
      <c r="XX1045" s="181"/>
      <c r="XY1045" s="181"/>
      <c r="XZ1045" s="181"/>
      <c r="YA1045" s="181"/>
      <c r="YB1045" s="181"/>
      <c r="YC1045" s="181"/>
      <c r="YD1045" s="181"/>
      <c r="YE1045" s="181"/>
      <c r="YF1045" s="181"/>
      <c r="YG1045" s="181"/>
      <c r="YH1045" s="181"/>
      <c r="YI1045" s="181"/>
      <c r="YJ1045" s="181"/>
      <c r="YK1045" s="181"/>
      <c r="YL1045" s="181"/>
      <c r="YM1045" s="181"/>
      <c r="YN1045" s="181"/>
      <c r="YO1045" s="181"/>
      <c r="YP1045" s="181"/>
      <c r="YQ1045" s="181"/>
      <c r="YR1045" s="181"/>
      <c r="YS1045" s="181"/>
      <c r="YT1045" s="181"/>
      <c r="YU1045" s="181"/>
      <c r="YV1045" s="181"/>
      <c r="YW1045" s="181"/>
      <c r="YX1045" s="181"/>
      <c r="YY1045" s="181"/>
      <c r="YZ1045" s="181"/>
      <c r="ZA1045" s="181"/>
      <c r="ZB1045" s="181"/>
      <c r="ZC1045" s="181"/>
      <c r="ZD1045" s="181"/>
      <c r="ZE1045" s="181"/>
      <c r="ZF1045" s="181"/>
      <c r="ZG1045" s="181"/>
      <c r="ZH1045" s="181"/>
      <c r="ZI1045" s="181"/>
      <c r="ZJ1045" s="181"/>
      <c r="ZK1045" s="181"/>
      <c r="ZL1045" s="181"/>
      <c r="ZM1045" s="181"/>
      <c r="ZN1045" s="181"/>
      <c r="ZO1045" s="181"/>
      <c r="ZP1045" s="181"/>
      <c r="ZQ1045" s="181"/>
      <c r="ZR1045" s="181"/>
      <c r="ZS1045" s="181"/>
      <c r="ZT1045" s="181"/>
      <c r="ZU1045" s="181"/>
      <c r="ZV1045" s="181"/>
      <c r="ZW1045" s="181"/>
      <c r="ZX1045" s="181"/>
      <c r="ZY1045" s="181"/>
      <c r="ZZ1045" s="181"/>
      <c r="AAA1045" s="181"/>
      <c r="AAB1045" s="181"/>
      <c r="AAC1045" s="181"/>
      <c r="AAD1045" s="181"/>
      <c r="AAE1045" s="181"/>
      <c r="AAF1045" s="181"/>
      <c r="AAG1045" s="181"/>
      <c r="AAH1045" s="181"/>
      <c r="AAI1045" s="181"/>
      <c r="AAJ1045" s="181"/>
      <c r="AAK1045" s="181"/>
      <c r="AAL1045" s="181"/>
      <c r="AAM1045" s="181"/>
      <c r="AAN1045" s="181"/>
      <c r="AAO1045" s="181"/>
      <c r="AAP1045" s="181"/>
      <c r="AAQ1045" s="181"/>
      <c r="AAR1045" s="181"/>
      <c r="AAS1045" s="181"/>
      <c r="AAT1045" s="181"/>
      <c r="AAU1045" s="181"/>
      <c r="AAV1045" s="181"/>
      <c r="AAW1045" s="181"/>
      <c r="AAX1045" s="181"/>
      <c r="AAY1045" s="181"/>
      <c r="AAZ1045" s="181"/>
      <c r="ABA1045" s="181"/>
      <c r="ABB1045" s="181"/>
      <c r="ABC1045" s="181"/>
      <c r="ABD1045" s="181"/>
      <c r="ABE1045" s="181"/>
      <c r="ABF1045" s="181"/>
      <c r="ABG1045" s="181"/>
      <c r="ABH1045" s="181"/>
      <c r="ABI1045" s="181"/>
      <c r="ABJ1045" s="181"/>
      <c r="ABK1045" s="181"/>
      <c r="ABL1045" s="181"/>
      <c r="ABM1045" s="181"/>
      <c r="ABN1045" s="181"/>
      <c r="ABO1045" s="181"/>
      <c r="ABP1045" s="181"/>
      <c r="ABQ1045" s="181"/>
      <c r="ABR1045" s="181"/>
      <c r="ABS1045" s="181"/>
      <c r="ABT1045" s="181"/>
      <c r="ABU1045" s="181"/>
      <c r="ABV1045" s="181"/>
      <c r="ABW1045" s="181"/>
      <c r="ABX1045" s="181"/>
      <c r="ABY1045" s="181"/>
      <c r="ABZ1045" s="181"/>
      <c r="ACA1045" s="181"/>
      <c r="ACB1045" s="181"/>
      <c r="ACC1045" s="181"/>
      <c r="ACD1045" s="181"/>
      <c r="ACE1045" s="181"/>
      <c r="ACF1045" s="181"/>
      <c r="ACG1045" s="181"/>
      <c r="ACH1045" s="181"/>
      <c r="ACI1045" s="181"/>
      <c r="ACJ1045" s="181"/>
      <c r="ACK1045" s="181"/>
      <c r="ACL1045" s="181"/>
      <c r="ACM1045" s="181"/>
      <c r="ACN1045" s="181"/>
      <c r="ACO1045" s="181"/>
      <c r="ACP1045" s="181"/>
      <c r="ACQ1045" s="181"/>
      <c r="ACR1045" s="181"/>
      <c r="ACS1045" s="181"/>
      <c r="ACT1045" s="181"/>
      <c r="ACU1045" s="181"/>
      <c r="ACV1045" s="181"/>
      <c r="ACW1045" s="181"/>
      <c r="ACX1045" s="181"/>
      <c r="ACY1045" s="181"/>
      <c r="ACZ1045" s="181"/>
      <c r="ADA1045" s="181"/>
      <c r="ADB1045" s="181"/>
      <c r="ADC1045" s="181"/>
      <c r="ADD1045" s="181"/>
      <c r="ADE1045" s="181"/>
      <c r="ADF1045" s="181"/>
      <c r="ADG1045" s="181"/>
      <c r="ADH1045" s="181"/>
      <c r="ADI1045" s="181"/>
      <c r="ADJ1045" s="181"/>
      <c r="ADK1045" s="181"/>
      <c r="ADL1045" s="181"/>
      <c r="ADM1045" s="181"/>
      <c r="ADN1045" s="181"/>
      <c r="ADO1045" s="181"/>
      <c r="ADP1045" s="181"/>
      <c r="ADQ1045" s="181"/>
      <c r="ADR1045" s="181"/>
      <c r="ADS1045" s="181"/>
      <c r="ADT1045" s="181"/>
      <c r="ADU1045" s="181"/>
      <c r="ADV1045" s="181"/>
      <c r="ADW1045" s="181"/>
      <c r="ADX1045" s="181"/>
      <c r="ADY1045" s="181"/>
      <c r="ADZ1045" s="181"/>
      <c r="AEA1045" s="181"/>
      <c r="AEB1045" s="181"/>
      <c r="AEC1045" s="181"/>
      <c r="AED1045" s="181"/>
      <c r="AEE1045" s="181"/>
      <c r="AEF1045" s="181"/>
      <c r="AEG1045" s="181"/>
      <c r="AEH1045" s="181"/>
      <c r="AEI1045" s="181"/>
      <c r="AEJ1045" s="181"/>
      <c r="AEK1045" s="181"/>
      <c r="AEL1045" s="181"/>
      <c r="AEM1045" s="181"/>
      <c r="AEN1045" s="181"/>
      <c r="AEO1045" s="181"/>
      <c r="AEP1045" s="181"/>
      <c r="AEQ1045" s="181"/>
      <c r="AER1045" s="181"/>
      <c r="AES1045" s="181"/>
      <c r="AET1045" s="181"/>
      <c r="AEU1045" s="181"/>
      <c r="AEV1045" s="181"/>
      <c r="AEW1045" s="181"/>
      <c r="AEX1045" s="181"/>
      <c r="AEY1045" s="181"/>
      <c r="AEZ1045" s="181"/>
      <c r="AFA1045" s="181"/>
      <c r="AFB1045" s="181"/>
      <c r="AFC1045" s="181"/>
      <c r="AFD1045" s="181"/>
      <c r="AFE1045" s="181"/>
      <c r="AFF1045" s="181"/>
      <c r="AFG1045" s="181"/>
      <c r="AFH1045" s="181"/>
      <c r="AFI1045" s="181"/>
      <c r="AFJ1045" s="181"/>
      <c r="AFK1045" s="181"/>
      <c r="AFL1045" s="181"/>
      <c r="AFM1045" s="181"/>
      <c r="AFN1045" s="181"/>
      <c r="AFO1045" s="181"/>
      <c r="AFP1045" s="181"/>
      <c r="AFQ1045" s="181"/>
      <c r="AFR1045" s="181"/>
      <c r="AFS1045" s="181"/>
      <c r="AFT1045" s="181"/>
      <c r="AFU1045" s="181"/>
      <c r="AFV1045" s="181"/>
      <c r="AFW1045" s="181"/>
      <c r="AFX1045" s="181"/>
      <c r="AFY1045" s="181"/>
      <c r="AFZ1045" s="181"/>
      <c r="AGA1045" s="181"/>
      <c r="AGB1045" s="181"/>
      <c r="AGC1045" s="181"/>
      <c r="AGD1045" s="181"/>
      <c r="AGE1045" s="181"/>
      <c r="AGF1045" s="181"/>
      <c r="AGG1045" s="181"/>
      <c r="AGH1045" s="181"/>
      <c r="AGI1045" s="181"/>
      <c r="AGJ1045" s="181"/>
      <c r="AGK1045" s="181"/>
      <c r="AGL1045" s="181"/>
      <c r="AGM1045" s="181"/>
      <c r="AGN1045" s="181"/>
      <c r="AGO1045" s="181"/>
      <c r="AGP1045" s="181"/>
      <c r="AGQ1045" s="181"/>
      <c r="AGR1045" s="181"/>
      <c r="AGS1045" s="181"/>
      <c r="AGT1045" s="181"/>
      <c r="AGU1045" s="181"/>
      <c r="AGV1045" s="181"/>
      <c r="AGW1045" s="181"/>
      <c r="AGX1045" s="181"/>
      <c r="AGY1045" s="181"/>
      <c r="AGZ1045" s="181"/>
      <c r="AHA1045" s="181"/>
      <c r="AHB1045" s="181"/>
      <c r="AHC1045" s="181"/>
      <c r="AHD1045" s="181"/>
      <c r="AHE1045" s="181"/>
      <c r="AHF1045" s="181"/>
      <c r="AHG1045" s="181"/>
      <c r="AHH1045" s="181"/>
      <c r="AHI1045" s="181"/>
      <c r="AHJ1045" s="181"/>
      <c r="AHK1045" s="181"/>
      <c r="AHL1045" s="181"/>
      <c r="AHM1045" s="181"/>
      <c r="AHN1045" s="181"/>
      <c r="AHO1045" s="181"/>
      <c r="AHP1045" s="181"/>
      <c r="AHQ1045" s="181"/>
      <c r="AHR1045" s="181"/>
      <c r="AHS1045" s="181"/>
      <c r="AHT1045" s="181"/>
      <c r="AHU1045" s="181"/>
      <c r="AHV1045" s="181"/>
      <c r="AHW1045" s="181"/>
      <c r="AHX1045" s="181"/>
      <c r="AHY1045" s="181"/>
      <c r="AHZ1045" s="181"/>
      <c r="AIA1045" s="181"/>
      <c r="AIB1045" s="181"/>
      <c r="AIC1045" s="181"/>
      <c r="AID1045" s="181"/>
      <c r="AIE1045" s="181"/>
      <c r="AIF1045" s="181"/>
      <c r="AIG1045" s="181"/>
      <c r="AIH1045" s="181"/>
      <c r="AII1045" s="181"/>
      <c r="AIJ1045" s="181"/>
      <c r="AIK1045" s="181"/>
      <c r="AIL1045" s="181"/>
      <c r="AIM1045" s="181"/>
      <c r="AIN1045" s="181"/>
      <c r="AIO1045" s="181"/>
      <c r="AIP1045" s="181"/>
      <c r="AIQ1045" s="181"/>
      <c r="AIR1045" s="181"/>
      <c r="AIS1045" s="181"/>
      <c r="AIT1045" s="181"/>
      <c r="AIU1045" s="181"/>
      <c r="AIV1045" s="181"/>
      <c r="AIW1045" s="181"/>
      <c r="AIX1045" s="181"/>
      <c r="AIY1045" s="181"/>
      <c r="AIZ1045" s="181"/>
      <c r="AJA1045" s="181"/>
      <c r="AJB1045" s="181"/>
      <c r="AJC1045" s="181"/>
      <c r="AJD1045" s="181"/>
      <c r="AJE1045" s="181"/>
      <c r="AJF1045" s="181"/>
      <c r="AJG1045" s="181"/>
      <c r="AJH1045" s="181"/>
      <c r="AJI1045" s="181"/>
      <c r="AJJ1045" s="181"/>
      <c r="AJK1045" s="181"/>
      <c r="AJL1045" s="181"/>
      <c r="AJM1045" s="181"/>
      <c r="AJN1045" s="181"/>
      <c r="AJO1045" s="181"/>
      <c r="AJP1045" s="181"/>
      <c r="AJQ1045" s="181"/>
      <c r="AJR1045" s="181"/>
      <c r="AJS1045" s="181"/>
      <c r="AJT1045" s="181"/>
      <c r="AJU1045" s="181"/>
      <c r="AJV1045" s="181"/>
      <c r="AJW1045" s="181"/>
      <c r="AJX1045" s="181"/>
      <c r="AJY1045" s="181"/>
      <c r="AJZ1045" s="181"/>
      <c r="AKA1045" s="181"/>
      <c r="AKB1045" s="181"/>
      <c r="AKC1045" s="181"/>
      <c r="AKD1045" s="181"/>
      <c r="AKE1045" s="181"/>
      <c r="AKF1045" s="181"/>
      <c r="AKG1045" s="181"/>
      <c r="AKH1045" s="181"/>
      <c r="AKI1045" s="181"/>
      <c r="AKJ1045" s="181"/>
      <c r="AKK1045" s="181"/>
      <c r="AKL1045" s="181"/>
      <c r="AKM1045" s="181"/>
      <c r="AKN1045" s="181"/>
      <c r="AKO1045" s="181"/>
      <c r="AKP1045" s="181"/>
      <c r="AKQ1045" s="181"/>
      <c r="AKR1045" s="181"/>
      <c r="AKS1045" s="181"/>
      <c r="AKT1045" s="181"/>
      <c r="AKU1045" s="181"/>
      <c r="AKV1045" s="181"/>
      <c r="AKW1045" s="181"/>
      <c r="AKX1045" s="181"/>
      <c r="AKY1045" s="181"/>
      <c r="AKZ1045" s="181"/>
      <c r="ALA1045" s="181"/>
      <c r="ALB1045" s="181"/>
      <c r="ALC1045" s="181"/>
      <c r="ALD1045" s="181"/>
      <c r="ALE1045" s="181"/>
      <c r="ALF1045" s="181"/>
      <c r="ALG1045" s="181"/>
      <c r="ALH1045" s="181"/>
      <c r="ALI1045" s="181"/>
      <c r="ALJ1045" s="181"/>
      <c r="ALK1045" s="181"/>
      <c r="ALL1045" s="181"/>
      <c r="ALM1045" s="181"/>
      <c r="ALN1045" s="181"/>
      <c r="ALO1045" s="181"/>
      <c r="ALP1045" s="181"/>
      <c r="ALQ1045" s="181"/>
      <c r="ALR1045" s="181"/>
      <c r="ALS1045" s="181"/>
      <c r="ALT1045" s="181"/>
      <c r="ALU1045" s="181"/>
      <c r="ALV1045" s="181"/>
      <c r="ALW1045" s="181"/>
      <c r="ALX1045" s="181"/>
      <c r="ALY1045" s="181"/>
      <c r="ALZ1045" s="181"/>
      <c r="AMA1045" s="181"/>
      <c r="AMB1045" s="181"/>
      <c r="AMC1045" s="181"/>
      <c r="AMD1045" s="181"/>
      <c r="AME1045" s="181"/>
      <c r="AMF1045" s="181"/>
      <c r="AMG1045" s="181"/>
      <c r="AMH1045" s="181"/>
      <c r="AMI1045" s="181"/>
      <c r="AMJ1045" s="181"/>
    </row>
    <row r="1046" spans="1:1025">
      <c r="B10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6" s="51" t="s">
        <v>13</v>
      </c>
      <c r="D1046" s="51">
        <v>88316</v>
      </c>
      <c r="E1046" s="46">
        <v>4</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6" s="46">
        <f ca="1">ROUND(E1046*G1046,2)</f>
        <v>61.4</v>
      </c>
      <c r="I1046" s="98"/>
      <c r="J1046" s="104"/>
      <c r="K1046" s="17" t="str">
        <f t="shared" si="110"/>
        <v>SEDUC E 55.1</v>
      </c>
    </row>
    <row r="1047" spans="1:1025" ht="36">
      <c r="B10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7" s="48" t="s">
        <v>13</v>
      </c>
      <c r="D1047" s="51">
        <v>91634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047" s="46">
        <f ca="1">ROUND(E1047*G1047,2)</f>
        <v>1386.48</v>
      </c>
      <c r="I1047" s="98"/>
      <c r="J1047" s="104"/>
      <c r="K1047" s="17" t="str">
        <f t="shared" si="110"/>
        <v>SEDUC E 55.1</v>
      </c>
    </row>
    <row r="1048" spans="1:1025" ht="24">
      <c r="B10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8" s="48" t="s">
        <v>13</v>
      </c>
      <c r="D1048" s="195">
        <v>94969</v>
      </c>
      <c r="E1048" s="46">
        <v>0.75</v>
      </c>
      <c r="F1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048" s="46">
        <f ca="1">ROUND(E1048*G1048,2)</f>
        <v>276.99</v>
      </c>
      <c r="I1048" s="98"/>
      <c r="J1048" s="104"/>
      <c r="K1048" s="17" t="str">
        <f t="shared" si="110"/>
        <v>SEDUC E 55.1</v>
      </c>
    </row>
    <row r="1049" spans="1:1025">
      <c r="B10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9" s="48" t="s">
        <v>13</v>
      </c>
      <c r="D1049" s="195">
        <v>88266</v>
      </c>
      <c r="E1049" s="46">
        <v>8</v>
      </c>
      <c r="F10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9" s="46">
        <f t="shared" ref="H1049:H1050" ca="1" si="111">ROUND(E1049*G1049,2)</f>
        <v>273.76</v>
      </c>
      <c r="I1049" s="98"/>
      <c r="J1049" s="104"/>
    </row>
    <row r="1050" spans="1:1025">
      <c r="B10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50" s="48" t="s">
        <v>13</v>
      </c>
      <c r="D1050" s="195">
        <v>88264</v>
      </c>
      <c r="E1050" s="46">
        <v>8</v>
      </c>
      <c r="F10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50" s="46">
        <f t="shared" ca="1" si="111"/>
        <v>160.16</v>
      </c>
      <c r="I1050" s="98"/>
      <c r="J1050" s="104"/>
    </row>
    <row r="1051" spans="1:1025" ht="26.25" customHeight="1">
      <c r="A1051" s="49">
        <f ca="1">H1051</f>
        <v>2158.79</v>
      </c>
      <c r="B1051" s="180" t="s">
        <v>14</v>
      </c>
      <c r="C1051" s="51"/>
      <c r="D1051" s="51"/>
      <c r="E1051" s="46"/>
      <c r="F1051" s="46"/>
      <c r="G1051" s="46"/>
      <c r="H1051" s="80">
        <f ca="1">SUM(H1046:H1050)</f>
        <v>2158.79</v>
      </c>
      <c r="I1051" s="98" t="str">
        <f>A1044</f>
        <v>SEDUC E 55.1</v>
      </c>
      <c r="J1051" s="122">
        <f ca="1">H1051</f>
        <v>2158.79</v>
      </c>
      <c r="K1051" s="17" t="str">
        <f>K1048</f>
        <v>SEDUC E 55.1</v>
      </c>
    </row>
    <row r="1052" spans="1:1025">
      <c r="B1052" s="196"/>
      <c r="C1052" s="197"/>
      <c r="D1052" s="197"/>
      <c r="E1052" s="198"/>
      <c r="F1052" s="197"/>
      <c r="G1052" s="199"/>
      <c r="H1052" s="74"/>
      <c r="I1052" s="98"/>
      <c r="J1052" s="104"/>
      <c r="K1052" s="17" t="str">
        <f t="shared" si="110"/>
        <v>SEDUC E 55.1</v>
      </c>
    </row>
    <row r="1053" spans="1:1025" ht="20.25">
      <c r="B1053" s="372" t="str">
        <f>A1054</f>
        <v>SEDUC E 56</v>
      </c>
      <c r="C1053" s="373"/>
      <c r="D1053" s="373"/>
      <c r="E1053" s="373"/>
      <c r="F1053" s="373"/>
      <c r="G1053" s="373"/>
      <c r="H1053" s="374"/>
      <c r="I1053" s="98"/>
      <c r="J1053" s="104"/>
      <c r="K1053" s="96" t="str">
        <f>B1053</f>
        <v>SEDUC E 56</v>
      </c>
      <c r="AMK1053" s="17"/>
    </row>
    <row r="1054" spans="1:1025">
      <c r="A1054" s="17" t="s">
        <v>162</v>
      </c>
      <c r="B1054" s="385" t="s">
        <v>163</v>
      </c>
      <c r="C1054" s="386"/>
      <c r="D1054" s="386"/>
      <c r="E1054" s="386"/>
      <c r="F1054" s="387"/>
      <c r="G1054" s="82" t="s">
        <v>4</v>
      </c>
      <c r="H1054" s="36" t="s">
        <v>154</v>
      </c>
      <c r="I1054" s="98"/>
      <c r="J1054" s="104"/>
      <c r="K1054" s="17" t="str">
        <f t="shared" ref="K1054:K1061" si="112">K1053</f>
        <v>SEDUC E 56</v>
      </c>
    </row>
    <row r="1055" spans="1:1025" s="20" customFormat="1">
      <c r="A1055" s="181"/>
      <c r="B1055" s="39" t="s">
        <v>6</v>
      </c>
      <c r="C1055" s="39" t="s">
        <v>7</v>
      </c>
      <c r="D1055" s="39" t="s">
        <v>8</v>
      </c>
      <c r="E1055" s="39" t="s">
        <v>9</v>
      </c>
      <c r="F1055" s="39" t="s">
        <v>10</v>
      </c>
      <c r="G1055" s="83" t="s">
        <v>11</v>
      </c>
      <c r="H1055" s="39" t="s">
        <v>12</v>
      </c>
      <c r="I1055" s="182"/>
      <c r="J1055" s="183"/>
      <c r="K1055" s="17" t="str">
        <f t="shared" si="112"/>
        <v>SEDUC E 56</v>
      </c>
      <c r="L1055" s="181"/>
      <c r="M1055" s="181"/>
      <c r="N1055" s="181"/>
      <c r="O1055" s="181"/>
      <c r="P1055" s="181"/>
      <c r="Q1055" s="181"/>
      <c r="R1055" s="181"/>
      <c r="S1055" s="181"/>
      <c r="T1055" s="181"/>
      <c r="U1055" s="181"/>
      <c r="V1055" s="181"/>
      <c r="W1055" s="181"/>
      <c r="X1055" s="181"/>
      <c r="Y1055" s="181"/>
      <c r="Z1055" s="181"/>
      <c r="AA1055" s="181"/>
      <c r="AB1055" s="181"/>
      <c r="AC1055" s="181"/>
      <c r="AD1055" s="181"/>
      <c r="AE1055" s="181"/>
      <c r="AF1055" s="181"/>
      <c r="AG1055" s="181"/>
      <c r="AH1055" s="181"/>
      <c r="AI1055" s="181"/>
      <c r="AJ1055" s="181"/>
      <c r="AK1055" s="181"/>
      <c r="AL1055" s="181"/>
      <c r="AM1055" s="181"/>
      <c r="AN1055" s="181"/>
      <c r="AO1055" s="181"/>
      <c r="AP1055" s="181"/>
      <c r="AQ1055" s="181"/>
      <c r="AR1055" s="181"/>
      <c r="AS1055" s="181"/>
      <c r="AT1055" s="181"/>
      <c r="AU1055" s="181"/>
      <c r="AV1055" s="181"/>
      <c r="AW1055" s="181"/>
      <c r="AX1055" s="181"/>
      <c r="AY1055" s="181"/>
      <c r="AZ1055" s="181"/>
      <c r="BA1055" s="181"/>
      <c r="BB1055" s="181"/>
      <c r="BC1055" s="181"/>
      <c r="BD1055" s="181"/>
      <c r="BE1055" s="181"/>
      <c r="BF1055" s="181"/>
      <c r="BG1055" s="181"/>
      <c r="BH1055" s="181"/>
      <c r="BI1055" s="181"/>
      <c r="BJ1055" s="181"/>
      <c r="BK1055" s="181"/>
      <c r="BL1055" s="181"/>
      <c r="BM1055" s="181"/>
      <c r="BN1055" s="181"/>
      <c r="BO1055" s="181"/>
      <c r="BP1055" s="181"/>
      <c r="BQ1055" s="181"/>
      <c r="BR1055" s="181"/>
      <c r="BS1055" s="181"/>
      <c r="BT1055" s="181"/>
      <c r="BU1055" s="181"/>
      <c r="BV1055" s="181"/>
      <c r="BW1055" s="181"/>
      <c r="BX1055" s="181"/>
      <c r="BY1055" s="181"/>
      <c r="BZ1055" s="181"/>
      <c r="CA1055" s="181"/>
      <c r="CB1055" s="181"/>
      <c r="CC1055" s="181"/>
      <c r="CD1055" s="181"/>
      <c r="CE1055" s="181"/>
      <c r="CF1055" s="181"/>
      <c r="CG1055" s="181"/>
      <c r="CH1055" s="181"/>
      <c r="CI1055" s="181"/>
      <c r="CJ1055" s="181"/>
      <c r="CK1055" s="181"/>
      <c r="CL1055" s="181"/>
      <c r="CM1055" s="181"/>
      <c r="CN1055" s="181"/>
      <c r="CO1055" s="181"/>
      <c r="CP1055" s="181"/>
      <c r="CQ1055" s="181"/>
      <c r="CR1055" s="181"/>
      <c r="CS1055" s="181"/>
      <c r="CT1055" s="181"/>
      <c r="CU1055" s="181"/>
      <c r="CV1055" s="181"/>
      <c r="CW1055" s="181"/>
      <c r="CX1055" s="181"/>
      <c r="CY1055" s="181"/>
      <c r="CZ1055" s="181"/>
      <c r="DA1055" s="181"/>
      <c r="DB1055" s="181"/>
      <c r="DC1055" s="181"/>
      <c r="DD1055" s="181"/>
      <c r="DE1055" s="181"/>
      <c r="DF1055" s="181"/>
      <c r="DG1055" s="181"/>
      <c r="DH1055" s="181"/>
      <c r="DI1055" s="181"/>
      <c r="DJ1055" s="181"/>
      <c r="DK1055" s="181"/>
      <c r="DL1055" s="181"/>
      <c r="DM1055" s="181"/>
      <c r="DN1055" s="181"/>
      <c r="DO1055" s="181"/>
      <c r="DP1055" s="181"/>
      <c r="DQ1055" s="181"/>
      <c r="DR1055" s="181"/>
      <c r="DS1055" s="181"/>
      <c r="DT1055" s="181"/>
      <c r="DU1055" s="181"/>
      <c r="DV1055" s="181"/>
      <c r="DW1055" s="181"/>
      <c r="DX1055" s="181"/>
      <c r="DY1055" s="181"/>
      <c r="DZ1055" s="181"/>
      <c r="EA1055" s="181"/>
      <c r="EB1055" s="181"/>
      <c r="EC1055" s="181"/>
      <c r="ED1055" s="181"/>
      <c r="EE1055" s="181"/>
      <c r="EF1055" s="181"/>
      <c r="EG1055" s="181"/>
      <c r="EH1055" s="181"/>
      <c r="EI1055" s="181"/>
      <c r="EJ1055" s="181"/>
      <c r="EK1055" s="181"/>
      <c r="EL1055" s="181"/>
      <c r="EM1055" s="181"/>
      <c r="EN1055" s="181"/>
      <c r="EO1055" s="181"/>
      <c r="EP1055" s="181"/>
      <c r="EQ1055" s="181"/>
      <c r="ER1055" s="181"/>
      <c r="ES1055" s="181"/>
      <c r="ET1055" s="181"/>
      <c r="EU1055" s="181"/>
      <c r="EV1055" s="181"/>
      <c r="EW1055" s="181"/>
      <c r="EX1055" s="181"/>
      <c r="EY1055" s="181"/>
      <c r="EZ1055" s="181"/>
      <c r="FA1055" s="181"/>
      <c r="FB1055" s="181"/>
      <c r="FC1055" s="181"/>
      <c r="FD1055" s="181"/>
      <c r="FE1055" s="181"/>
      <c r="FF1055" s="181"/>
      <c r="FG1055" s="181"/>
      <c r="FH1055" s="181"/>
      <c r="FI1055" s="181"/>
      <c r="FJ1055" s="181"/>
      <c r="FK1055" s="181"/>
      <c r="FL1055" s="181"/>
      <c r="FM1055" s="181"/>
      <c r="FN1055" s="181"/>
      <c r="FO1055" s="181"/>
      <c r="FP1055" s="181"/>
      <c r="FQ1055" s="181"/>
      <c r="FR1055" s="181"/>
      <c r="FS1055" s="181"/>
      <c r="FT1055" s="181"/>
      <c r="FU1055" s="181"/>
      <c r="FV1055" s="181"/>
      <c r="FW1055" s="181"/>
      <c r="FX1055" s="181"/>
      <c r="FY1055" s="181"/>
      <c r="FZ1055" s="181"/>
      <c r="GA1055" s="181"/>
      <c r="GB1055" s="181"/>
      <c r="GC1055" s="181"/>
      <c r="GD1055" s="181"/>
      <c r="GE1055" s="181"/>
      <c r="GF1055" s="181"/>
      <c r="GG1055" s="181"/>
      <c r="GH1055" s="181"/>
      <c r="GI1055" s="181"/>
      <c r="GJ1055" s="181"/>
      <c r="GK1055" s="181"/>
      <c r="GL1055" s="181"/>
      <c r="GM1055" s="181"/>
      <c r="GN1055" s="181"/>
      <c r="GO1055" s="181"/>
      <c r="GP1055" s="181"/>
      <c r="GQ1055" s="181"/>
      <c r="GR1055" s="181"/>
      <c r="GS1055" s="181"/>
      <c r="GT1055" s="181"/>
      <c r="GU1055" s="181"/>
      <c r="GV1055" s="181"/>
      <c r="GW1055" s="181"/>
      <c r="GX1055" s="181"/>
      <c r="GY1055" s="181"/>
      <c r="GZ1055" s="181"/>
      <c r="HA1055" s="181"/>
      <c r="HB1055" s="181"/>
      <c r="HC1055" s="181"/>
      <c r="HD1055" s="181"/>
      <c r="HE1055" s="181"/>
      <c r="HF1055" s="181"/>
      <c r="HG1055" s="181"/>
      <c r="HH1055" s="181"/>
      <c r="HI1055" s="181"/>
      <c r="HJ1055" s="181"/>
      <c r="HK1055" s="181"/>
      <c r="HL1055" s="181"/>
      <c r="HM1055" s="181"/>
      <c r="HN1055" s="181"/>
      <c r="HO1055" s="181"/>
      <c r="HP1055" s="181"/>
      <c r="HQ1055" s="181"/>
      <c r="HR1055" s="181"/>
      <c r="HS1055" s="181"/>
      <c r="HT1055" s="181"/>
      <c r="HU1055" s="181"/>
      <c r="HV1055" s="181"/>
      <c r="HW1055" s="181"/>
      <c r="HX1055" s="181"/>
      <c r="HY1055" s="181"/>
      <c r="HZ1055" s="181"/>
      <c r="IA1055" s="181"/>
      <c r="IB1055" s="181"/>
      <c r="IC1055" s="181"/>
      <c r="ID1055" s="181"/>
      <c r="IE1055" s="181"/>
      <c r="IF1055" s="181"/>
      <c r="IG1055" s="181"/>
      <c r="IH1055" s="181"/>
      <c r="II1055" s="181"/>
      <c r="IJ1055" s="181"/>
      <c r="IK1055" s="181"/>
      <c r="IL1055" s="181"/>
      <c r="IM1055" s="181"/>
      <c r="IN1055" s="181"/>
      <c r="IO1055" s="181"/>
      <c r="IP1055" s="181"/>
      <c r="IQ1055" s="181"/>
      <c r="IR1055" s="181"/>
      <c r="IS1055" s="181"/>
      <c r="IT1055" s="181"/>
      <c r="IU1055" s="181"/>
      <c r="IV1055" s="181"/>
      <c r="IW1055" s="181"/>
      <c r="IX1055" s="181"/>
      <c r="IY1055" s="181"/>
      <c r="IZ1055" s="181"/>
      <c r="JA1055" s="181"/>
      <c r="JB1055" s="181"/>
      <c r="JC1055" s="181"/>
      <c r="JD1055" s="181"/>
      <c r="JE1055" s="181"/>
      <c r="JF1055" s="181"/>
      <c r="JG1055" s="181"/>
      <c r="JH1055" s="181"/>
      <c r="JI1055" s="181"/>
      <c r="JJ1055" s="181"/>
      <c r="JK1055" s="181"/>
      <c r="JL1055" s="181"/>
      <c r="JM1055" s="181"/>
      <c r="JN1055" s="181"/>
      <c r="JO1055" s="181"/>
      <c r="JP1055" s="181"/>
      <c r="JQ1055" s="181"/>
      <c r="JR1055" s="181"/>
      <c r="JS1055" s="181"/>
      <c r="JT1055" s="181"/>
      <c r="JU1055" s="181"/>
      <c r="JV1055" s="181"/>
      <c r="JW1055" s="181"/>
      <c r="JX1055" s="181"/>
      <c r="JY1055" s="181"/>
      <c r="JZ1055" s="181"/>
      <c r="KA1055" s="181"/>
      <c r="KB1055" s="181"/>
      <c r="KC1055" s="181"/>
      <c r="KD1055" s="181"/>
      <c r="KE1055" s="181"/>
      <c r="KF1055" s="181"/>
      <c r="KG1055" s="181"/>
      <c r="KH1055" s="181"/>
      <c r="KI1055" s="181"/>
      <c r="KJ1055" s="181"/>
      <c r="KK1055" s="181"/>
      <c r="KL1055" s="181"/>
      <c r="KM1055" s="181"/>
      <c r="KN1055" s="181"/>
      <c r="KO1055" s="181"/>
      <c r="KP1055" s="181"/>
      <c r="KQ1055" s="181"/>
      <c r="KR1055" s="181"/>
      <c r="KS1055" s="181"/>
      <c r="KT1055" s="181"/>
      <c r="KU1055" s="181"/>
      <c r="KV1055" s="181"/>
      <c r="KW1055" s="181"/>
      <c r="KX1055" s="181"/>
      <c r="KY1055" s="181"/>
      <c r="KZ1055" s="181"/>
      <c r="LA1055" s="181"/>
      <c r="LB1055" s="181"/>
      <c r="LC1055" s="181"/>
      <c r="LD1055" s="181"/>
      <c r="LE1055" s="181"/>
      <c r="LF1055" s="181"/>
      <c r="LG1055" s="181"/>
      <c r="LH1055" s="181"/>
      <c r="LI1055" s="181"/>
      <c r="LJ1055" s="181"/>
      <c r="LK1055" s="181"/>
      <c r="LL1055" s="181"/>
      <c r="LM1055" s="181"/>
      <c r="LN1055" s="181"/>
      <c r="LO1055" s="181"/>
      <c r="LP1055" s="181"/>
      <c r="LQ1055" s="181"/>
      <c r="LR1055" s="181"/>
      <c r="LS1055" s="181"/>
      <c r="LT1055" s="181"/>
      <c r="LU1055" s="181"/>
      <c r="LV1055" s="181"/>
      <c r="LW1055" s="181"/>
      <c r="LX1055" s="181"/>
      <c r="LY1055" s="181"/>
      <c r="LZ1055" s="181"/>
      <c r="MA1055" s="181"/>
      <c r="MB1055" s="181"/>
      <c r="MC1055" s="181"/>
      <c r="MD1055" s="181"/>
      <c r="ME1055" s="181"/>
      <c r="MF1055" s="181"/>
      <c r="MG1055" s="181"/>
      <c r="MH1055" s="181"/>
      <c r="MI1055" s="181"/>
      <c r="MJ1055" s="181"/>
      <c r="MK1055" s="181"/>
      <c r="ML1055" s="181"/>
      <c r="MM1055" s="181"/>
      <c r="MN1055" s="181"/>
      <c r="MO1055" s="181"/>
      <c r="MP1055" s="181"/>
      <c r="MQ1055" s="181"/>
      <c r="MR1055" s="181"/>
      <c r="MS1055" s="181"/>
      <c r="MT1055" s="181"/>
      <c r="MU1055" s="181"/>
      <c r="MV1055" s="181"/>
      <c r="MW1055" s="181"/>
      <c r="MX1055" s="181"/>
      <c r="MY1055" s="181"/>
      <c r="MZ1055" s="181"/>
      <c r="NA1055" s="181"/>
      <c r="NB1055" s="181"/>
      <c r="NC1055" s="181"/>
      <c r="ND1055" s="181"/>
      <c r="NE1055" s="181"/>
      <c r="NF1055" s="181"/>
      <c r="NG1055" s="181"/>
      <c r="NH1055" s="181"/>
      <c r="NI1055" s="181"/>
      <c r="NJ1055" s="181"/>
      <c r="NK1055" s="181"/>
      <c r="NL1055" s="181"/>
      <c r="NM1055" s="181"/>
      <c r="NN1055" s="181"/>
      <c r="NO1055" s="181"/>
      <c r="NP1055" s="181"/>
      <c r="NQ1055" s="181"/>
      <c r="NR1055" s="181"/>
      <c r="NS1055" s="181"/>
      <c r="NT1055" s="181"/>
      <c r="NU1055" s="181"/>
      <c r="NV1055" s="181"/>
      <c r="NW1055" s="181"/>
      <c r="NX1055" s="181"/>
      <c r="NY1055" s="181"/>
      <c r="NZ1055" s="181"/>
      <c r="OA1055" s="181"/>
      <c r="OB1055" s="181"/>
      <c r="OC1055" s="181"/>
      <c r="OD1055" s="181"/>
      <c r="OE1055" s="181"/>
      <c r="OF1055" s="181"/>
      <c r="OG1055" s="181"/>
      <c r="OH1055" s="181"/>
      <c r="OI1055" s="181"/>
      <c r="OJ1055" s="181"/>
      <c r="OK1055" s="181"/>
      <c r="OL1055" s="181"/>
      <c r="OM1055" s="181"/>
      <c r="ON1055" s="181"/>
      <c r="OO1055" s="181"/>
      <c r="OP1055" s="181"/>
      <c r="OQ1055" s="181"/>
      <c r="OR1055" s="181"/>
      <c r="OS1055" s="181"/>
      <c r="OT1055" s="181"/>
      <c r="OU1055" s="181"/>
      <c r="OV1055" s="181"/>
      <c r="OW1055" s="181"/>
      <c r="OX1055" s="181"/>
      <c r="OY1055" s="181"/>
      <c r="OZ1055" s="181"/>
      <c r="PA1055" s="181"/>
      <c r="PB1055" s="181"/>
      <c r="PC1055" s="181"/>
      <c r="PD1055" s="181"/>
      <c r="PE1055" s="181"/>
      <c r="PF1055" s="181"/>
      <c r="PG1055" s="181"/>
      <c r="PH1055" s="181"/>
      <c r="PI1055" s="181"/>
      <c r="PJ1055" s="181"/>
      <c r="PK1055" s="181"/>
      <c r="PL1055" s="181"/>
      <c r="PM1055" s="181"/>
      <c r="PN1055" s="181"/>
      <c r="PO1055" s="181"/>
      <c r="PP1055" s="181"/>
      <c r="PQ1055" s="181"/>
      <c r="PR1055" s="181"/>
      <c r="PS1055" s="181"/>
      <c r="PT1055" s="181"/>
      <c r="PU1055" s="181"/>
      <c r="PV1055" s="181"/>
      <c r="PW1055" s="181"/>
      <c r="PX1055" s="181"/>
      <c r="PY1055" s="181"/>
      <c r="PZ1055" s="181"/>
      <c r="QA1055" s="181"/>
      <c r="QB1055" s="181"/>
      <c r="QC1055" s="181"/>
      <c r="QD1055" s="181"/>
      <c r="QE1055" s="181"/>
      <c r="QF1055" s="181"/>
      <c r="QG1055" s="181"/>
      <c r="QH1055" s="181"/>
      <c r="QI1055" s="181"/>
      <c r="QJ1055" s="181"/>
      <c r="QK1055" s="181"/>
      <c r="QL1055" s="181"/>
      <c r="QM1055" s="181"/>
      <c r="QN1055" s="181"/>
      <c r="QO1055" s="181"/>
      <c r="QP1055" s="181"/>
      <c r="QQ1055" s="181"/>
      <c r="QR1055" s="181"/>
      <c r="QS1055" s="181"/>
      <c r="QT1055" s="181"/>
      <c r="QU1055" s="181"/>
      <c r="QV1055" s="181"/>
      <c r="QW1055" s="181"/>
      <c r="QX1055" s="181"/>
      <c r="QY1055" s="181"/>
      <c r="QZ1055" s="181"/>
      <c r="RA1055" s="181"/>
      <c r="RB1055" s="181"/>
      <c r="RC1055" s="181"/>
      <c r="RD1055" s="181"/>
      <c r="RE1055" s="181"/>
      <c r="RF1055" s="181"/>
      <c r="RG1055" s="181"/>
      <c r="RH1055" s="181"/>
      <c r="RI1055" s="181"/>
      <c r="RJ1055" s="181"/>
      <c r="RK1055" s="181"/>
      <c r="RL1055" s="181"/>
      <c r="RM1055" s="181"/>
      <c r="RN1055" s="181"/>
      <c r="RO1055" s="181"/>
      <c r="RP1055" s="181"/>
      <c r="RQ1055" s="181"/>
      <c r="RR1055" s="181"/>
      <c r="RS1055" s="181"/>
      <c r="RT1055" s="181"/>
      <c r="RU1055" s="181"/>
      <c r="RV1055" s="181"/>
      <c r="RW1055" s="181"/>
      <c r="RX1055" s="181"/>
      <c r="RY1055" s="181"/>
      <c r="RZ1055" s="181"/>
      <c r="SA1055" s="181"/>
      <c r="SB1055" s="181"/>
      <c r="SC1055" s="181"/>
      <c r="SD1055" s="181"/>
      <c r="SE1055" s="181"/>
      <c r="SF1055" s="181"/>
      <c r="SG1055" s="181"/>
      <c r="SH1055" s="181"/>
      <c r="SI1055" s="181"/>
      <c r="SJ1055" s="181"/>
      <c r="SK1055" s="181"/>
      <c r="SL1055" s="181"/>
      <c r="SM1055" s="181"/>
      <c r="SN1055" s="181"/>
      <c r="SO1055" s="181"/>
      <c r="SP1055" s="181"/>
      <c r="SQ1055" s="181"/>
      <c r="SR1055" s="181"/>
      <c r="SS1055" s="181"/>
      <c r="ST1055" s="181"/>
      <c r="SU1055" s="181"/>
      <c r="SV1055" s="181"/>
      <c r="SW1055" s="181"/>
      <c r="SX1055" s="181"/>
      <c r="SY1055" s="181"/>
      <c r="SZ1055" s="181"/>
      <c r="TA1055" s="181"/>
      <c r="TB1055" s="181"/>
      <c r="TC1055" s="181"/>
      <c r="TD1055" s="181"/>
      <c r="TE1055" s="181"/>
      <c r="TF1055" s="181"/>
      <c r="TG1055" s="181"/>
      <c r="TH1055" s="181"/>
      <c r="TI1055" s="181"/>
      <c r="TJ1055" s="181"/>
      <c r="TK1055" s="181"/>
      <c r="TL1055" s="181"/>
      <c r="TM1055" s="181"/>
      <c r="TN1055" s="181"/>
      <c r="TO1055" s="181"/>
      <c r="TP1055" s="181"/>
      <c r="TQ1055" s="181"/>
      <c r="TR1055" s="181"/>
      <c r="TS1055" s="181"/>
      <c r="TT1055" s="181"/>
      <c r="TU1055" s="181"/>
      <c r="TV1055" s="181"/>
      <c r="TW1055" s="181"/>
      <c r="TX1055" s="181"/>
      <c r="TY1055" s="181"/>
      <c r="TZ1055" s="181"/>
      <c r="UA1055" s="181"/>
      <c r="UB1055" s="181"/>
      <c r="UC1055" s="181"/>
      <c r="UD1055" s="181"/>
      <c r="UE1055" s="181"/>
      <c r="UF1055" s="181"/>
      <c r="UG1055" s="181"/>
      <c r="UH1055" s="181"/>
      <c r="UI1055" s="181"/>
      <c r="UJ1055" s="181"/>
      <c r="UK1055" s="181"/>
      <c r="UL1055" s="181"/>
      <c r="UM1055" s="181"/>
      <c r="UN1055" s="181"/>
      <c r="UO1055" s="181"/>
      <c r="UP1055" s="181"/>
      <c r="UQ1055" s="181"/>
      <c r="UR1055" s="181"/>
      <c r="US1055" s="181"/>
      <c r="UT1055" s="181"/>
      <c r="UU1055" s="181"/>
      <c r="UV1055" s="181"/>
      <c r="UW1055" s="181"/>
      <c r="UX1055" s="181"/>
      <c r="UY1055" s="181"/>
      <c r="UZ1055" s="181"/>
      <c r="VA1055" s="181"/>
      <c r="VB1055" s="181"/>
      <c r="VC1055" s="181"/>
      <c r="VD1055" s="181"/>
      <c r="VE1055" s="181"/>
      <c r="VF1055" s="181"/>
      <c r="VG1055" s="181"/>
      <c r="VH1055" s="181"/>
      <c r="VI1055" s="181"/>
      <c r="VJ1055" s="181"/>
      <c r="VK1055" s="181"/>
      <c r="VL1055" s="181"/>
      <c r="VM1055" s="181"/>
      <c r="VN1055" s="181"/>
      <c r="VO1055" s="181"/>
      <c r="VP1055" s="181"/>
      <c r="VQ1055" s="181"/>
      <c r="VR1055" s="181"/>
      <c r="VS1055" s="181"/>
      <c r="VT1055" s="181"/>
      <c r="VU1055" s="181"/>
      <c r="VV1055" s="181"/>
      <c r="VW1055" s="181"/>
      <c r="VX1055" s="181"/>
      <c r="VY1055" s="181"/>
      <c r="VZ1055" s="181"/>
      <c r="WA1055" s="181"/>
      <c r="WB1055" s="181"/>
      <c r="WC1055" s="181"/>
      <c r="WD1055" s="181"/>
      <c r="WE1055" s="181"/>
      <c r="WF1055" s="181"/>
      <c r="WG1055" s="181"/>
      <c r="WH1055" s="181"/>
      <c r="WI1055" s="181"/>
      <c r="WJ1055" s="181"/>
      <c r="WK1055" s="181"/>
      <c r="WL1055" s="181"/>
      <c r="WM1055" s="181"/>
      <c r="WN1055" s="181"/>
      <c r="WO1055" s="181"/>
      <c r="WP1055" s="181"/>
      <c r="WQ1055" s="181"/>
      <c r="WR1055" s="181"/>
      <c r="WS1055" s="181"/>
      <c r="WT1055" s="181"/>
      <c r="WU1055" s="181"/>
      <c r="WV1055" s="181"/>
      <c r="WW1055" s="181"/>
      <c r="WX1055" s="181"/>
      <c r="WY1055" s="181"/>
      <c r="WZ1055" s="181"/>
      <c r="XA1055" s="181"/>
      <c r="XB1055" s="181"/>
      <c r="XC1055" s="181"/>
      <c r="XD1055" s="181"/>
      <c r="XE1055" s="181"/>
      <c r="XF1055" s="181"/>
      <c r="XG1055" s="181"/>
      <c r="XH1055" s="181"/>
      <c r="XI1055" s="181"/>
      <c r="XJ1055" s="181"/>
      <c r="XK1055" s="181"/>
      <c r="XL1055" s="181"/>
      <c r="XM1055" s="181"/>
      <c r="XN1055" s="181"/>
      <c r="XO1055" s="181"/>
      <c r="XP1055" s="181"/>
      <c r="XQ1055" s="181"/>
      <c r="XR1055" s="181"/>
      <c r="XS1055" s="181"/>
      <c r="XT1055" s="181"/>
      <c r="XU1055" s="181"/>
      <c r="XV1055" s="181"/>
      <c r="XW1055" s="181"/>
      <c r="XX1055" s="181"/>
      <c r="XY1055" s="181"/>
      <c r="XZ1055" s="181"/>
      <c r="YA1055" s="181"/>
      <c r="YB1055" s="181"/>
      <c r="YC1055" s="181"/>
      <c r="YD1055" s="181"/>
      <c r="YE1055" s="181"/>
      <c r="YF1055" s="181"/>
      <c r="YG1055" s="181"/>
      <c r="YH1055" s="181"/>
      <c r="YI1055" s="181"/>
      <c r="YJ1055" s="181"/>
      <c r="YK1055" s="181"/>
      <c r="YL1055" s="181"/>
      <c r="YM1055" s="181"/>
      <c r="YN1055" s="181"/>
      <c r="YO1055" s="181"/>
      <c r="YP1055" s="181"/>
      <c r="YQ1055" s="181"/>
      <c r="YR1055" s="181"/>
      <c r="YS1055" s="181"/>
      <c r="YT1055" s="181"/>
      <c r="YU1055" s="181"/>
      <c r="YV1055" s="181"/>
      <c r="YW1055" s="181"/>
      <c r="YX1055" s="181"/>
      <c r="YY1055" s="181"/>
      <c r="YZ1055" s="181"/>
      <c r="ZA1055" s="181"/>
      <c r="ZB1055" s="181"/>
      <c r="ZC1055" s="181"/>
      <c r="ZD1055" s="181"/>
      <c r="ZE1055" s="181"/>
      <c r="ZF1055" s="181"/>
      <c r="ZG1055" s="181"/>
      <c r="ZH1055" s="181"/>
      <c r="ZI1055" s="181"/>
      <c r="ZJ1055" s="181"/>
      <c r="ZK1055" s="181"/>
      <c r="ZL1055" s="181"/>
      <c r="ZM1055" s="181"/>
      <c r="ZN1055" s="181"/>
      <c r="ZO1055" s="181"/>
      <c r="ZP1055" s="181"/>
      <c r="ZQ1055" s="181"/>
      <c r="ZR1055" s="181"/>
      <c r="ZS1055" s="181"/>
      <c r="ZT1055" s="181"/>
      <c r="ZU1055" s="181"/>
      <c r="ZV1055" s="181"/>
      <c r="ZW1055" s="181"/>
      <c r="ZX1055" s="181"/>
      <c r="ZY1055" s="181"/>
      <c r="ZZ1055" s="181"/>
      <c r="AAA1055" s="181"/>
      <c r="AAB1055" s="181"/>
      <c r="AAC1055" s="181"/>
      <c r="AAD1055" s="181"/>
      <c r="AAE1055" s="181"/>
      <c r="AAF1055" s="181"/>
      <c r="AAG1055" s="181"/>
      <c r="AAH1055" s="181"/>
      <c r="AAI1055" s="181"/>
      <c r="AAJ1055" s="181"/>
      <c r="AAK1055" s="181"/>
      <c r="AAL1055" s="181"/>
      <c r="AAM1055" s="181"/>
      <c r="AAN1055" s="181"/>
      <c r="AAO1055" s="181"/>
      <c r="AAP1055" s="181"/>
      <c r="AAQ1055" s="181"/>
      <c r="AAR1055" s="181"/>
      <c r="AAS1055" s="181"/>
      <c r="AAT1055" s="181"/>
      <c r="AAU1055" s="181"/>
      <c r="AAV1055" s="181"/>
      <c r="AAW1055" s="181"/>
      <c r="AAX1055" s="181"/>
      <c r="AAY1055" s="181"/>
      <c r="AAZ1055" s="181"/>
      <c r="ABA1055" s="181"/>
      <c r="ABB1055" s="181"/>
      <c r="ABC1055" s="181"/>
      <c r="ABD1055" s="181"/>
      <c r="ABE1055" s="181"/>
      <c r="ABF1055" s="181"/>
      <c r="ABG1055" s="181"/>
      <c r="ABH1055" s="181"/>
      <c r="ABI1055" s="181"/>
      <c r="ABJ1055" s="181"/>
      <c r="ABK1055" s="181"/>
      <c r="ABL1055" s="181"/>
      <c r="ABM1055" s="181"/>
      <c r="ABN1055" s="181"/>
      <c r="ABO1055" s="181"/>
      <c r="ABP1055" s="181"/>
      <c r="ABQ1055" s="181"/>
      <c r="ABR1055" s="181"/>
      <c r="ABS1055" s="181"/>
      <c r="ABT1055" s="181"/>
      <c r="ABU1055" s="181"/>
      <c r="ABV1055" s="181"/>
      <c r="ABW1055" s="181"/>
      <c r="ABX1055" s="181"/>
      <c r="ABY1055" s="181"/>
      <c r="ABZ1055" s="181"/>
      <c r="ACA1055" s="181"/>
      <c r="ACB1055" s="181"/>
      <c r="ACC1055" s="181"/>
      <c r="ACD1055" s="181"/>
      <c r="ACE1055" s="181"/>
      <c r="ACF1055" s="181"/>
      <c r="ACG1055" s="181"/>
      <c r="ACH1055" s="181"/>
      <c r="ACI1055" s="181"/>
      <c r="ACJ1055" s="181"/>
      <c r="ACK1055" s="181"/>
      <c r="ACL1055" s="181"/>
      <c r="ACM1055" s="181"/>
      <c r="ACN1055" s="181"/>
      <c r="ACO1055" s="181"/>
      <c r="ACP1055" s="181"/>
      <c r="ACQ1055" s="181"/>
      <c r="ACR1055" s="181"/>
      <c r="ACS1055" s="181"/>
      <c r="ACT1055" s="181"/>
      <c r="ACU1055" s="181"/>
      <c r="ACV1055" s="181"/>
      <c r="ACW1055" s="181"/>
      <c r="ACX1055" s="181"/>
      <c r="ACY1055" s="181"/>
      <c r="ACZ1055" s="181"/>
      <c r="ADA1055" s="181"/>
      <c r="ADB1055" s="181"/>
      <c r="ADC1055" s="181"/>
      <c r="ADD1055" s="181"/>
      <c r="ADE1055" s="181"/>
      <c r="ADF1055" s="181"/>
      <c r="ADG1055" s="181"/>
      <c r="ADH1055" s="181"/>
      <c r="ADI1055" s="181"/>
      <c r="ADJ1055" s="181"/>
      <c r="ADK1055" s="181"/>
      <c r="ADL1055" s="181"/>
      <c r="ADM1055" s="181"/>
      <c r="ADN1055" s="181"/>
      <c r="ADO1055" s="181"/>
      <c r="ADP1055" s="181"/>
      <c r="ADQ1055" s="181"/>
      <c r="ADR1055" s="181"/>
      <c r="ADS1055" s="181"/>
      <c r="ADT1055" s="181"/>
      <c r="ADU1055" s="181"/>
      <c r="ADV1055" s="181"/>
      <c r="ADW1055" s="181"/>
      <c r="ADX1055" s="181"/>
      <c r="ADY1055" s="181"/>
      <c r="ADZ1055" s="181"/>
      <c r="AEA1055" s="181"/>
      <c r="AEB1055" s="181"/>
      <c r="AEC1055" s="181"/>
      <c r="AED1055" s="181"/>
      <c r="AEE1055" s="181"/>
      <c r="AEF1055" s="181"/>
      <c r="AEG1055" s="181"/>
      <c r="AEH1055" s="181"/>
      <c r="AEI1055" s="181"/>
      <c r="AEJ1055" s="181"/>
      <c r="AEK1055" s="181"/>
      <c r="AEL1055" s="181"/>
      <c r="AEM1055" s="181"/>
      <c r="AEN1055" s="181"/>
      <c r="AEO1055" s="181"/>
      <c r="AEP1055" s="181"/>
      <c r="AEQ1055" s="181"/>
      <c r="AER1055" s="181"/>
      <c r="AES1055" s="181"/>
      <c r="AET1055" s="181"/>
      <c r="AEU1055" s="181"/>
      <c r="AEV1055" s="181"/>
      <c r="AEW1055" s="181"/>
      <c r="AEX1055" s="181"/>
      <c r="AEY1055" s="181"/>
      <c r="AEZ1055" s="181"/>
      <c r="AFA1055" s="181"/>
      <c r="AFB1055" s="181"/>
      <c r="AFC1055" s="181"/>
      <c r="AFD1055" s="181"/>
      <c r="AFE1055" s="181"/>
      <c r="AFF1055" s="181"/>
      <c r="AFG1055" s="181"/>
      <c r="AFH1055" s="181"/>
      <c r="AFI1055" s="181"/>
      <c r="AFJ1055" s="181"/>
      <c r="AFK1055" s="181"/>
      <c r="AFL1055" s="181"/>
      <c r="AFM1055" s="181"/>
      <c r="AFN1055" s="181"/>
      <c r="AFO1055" s="181"/>
      <c r="AFP1055" s="181"/>
      <c r="AFQ1055" s="181"/>
      <c r="AFR1055" s="181"/>
      <c r="AFS1055" s="181"/>
      <c r="AFT1055" s="181"/>
      <c r="AFU1055" s="181"/>
      <c r="AFV1055" s="181"/>
      <c r="AFW1055" s="181"/>
      <c r="AFX1055" s="181"/>
      <c r="AFY1055" s="181"/>
      <c r="AFZ1055" s="181"/>
      <c r="AGA1055" s="181"/>
      <c r="AGB1055" s="181"/>
      <c r="AGC1055" s="181"/>
      <c r="AGD1055" s="181"/>
      <c r="AGE1055" s="181"/>
      <c r="AGF1055" s="181"/>
      <c r="AGG1055" s="181"/>
      <c r="AGH1055" s="181"/>
      <c r="AGI1055" s="181"/>
      <c r="AGJ1055" s="181"/>
      <c r="AGK1055" s="181"/>
      <c r="AGL1055" s="181"/>
      <c r="AGM1055" s="181"/>
      <c r="AGN1055" s="181"/>
      <c r="AGO1055" s="181"/>
      <c r="AGP1055" s="181"/>
      <c r="AGQ1055" s="181"/>
      <c r="AGR1055" s="181"/>
      <c r="AGS1055" s="181"/>
      <c r="AGT1055" s="181"/>
      <c r="AGU1055" s="181"/>
      <c r="AGV1055" s="181"/>
      <c r="AGW1055" s="181"/>
      <c r="AGX1055" s="181"/>
      <c r="AGY1055" s="181"/>
      <c r="AGZ1055" s="181"/>
      <c r="AHA1055" s="181"/>
      <c r="AHB1055" s="181"/>
      <c r="AHC1055" s="181"/>
      <c r="AHD1055" s="181"/>
      <c r="AHE1055" s="181"/>
      <c r="AHF1055" s="181"/>
      <c r="AHG1055" s="181"/>
      <c r="AHH1055" s="181"/>
      <c r="AHI1055" s="181"/>
      <c r="AHJ1055" s="181"/>
      <c r="AHK1055" s="181"/>
      <c r="AHL1055" s="181"/>
      <c r="AHM1055" s="181"/>
      <c r="AHN1055" s="181"/>
      <c r="AHO1055" s="181"/>
      <c r="AHP1055" s="181"/>
      <c r="AHQ1055" s="181"/>
      <c r="AHR1055" s="181"/>
      <c r="AHS1055" s="181"/>
      <c r="AHT1055" s="181"/>
      <c r="AHU1055" s="181"/>
      <c r="AHV1055" s="181"/>
      <c r="AHW1055" s="181"/>
      <c r="AHX1055" s="181"/>
      <c r="AHY1055" s="181"/>
      <c r="AHZ1055" s="181"/>
      <c r="AIA1055" s="181"/>
      <c r="AIB1055" s="181"/>
      <c r="AIC1055" s="181"/>
      <c r="AID1055" s="181"/>
      <c r="AIE1055" s="181"/>
      <c r="AIF1055" s="181"/>
      <c r="AIG1055" s="181"/>
      <c r="AIH1055" s="181"/>
      <c r="AII1055" s="181"/>
      <c r="AIJ1055" s="181"/>
      <c r="AIK1055" s="181"/>
      <c r="AIL1055" s="181"/>
      <c r="AIM1055" s="181"/>
      <c r="AIN1055" s="181"/>
      <c r="AIO1055" s="181"/>
      <c r="AIP1055" s="181"/>
      <c r="AIQ1055" s="181"/>
      <c r="AIR1055" s="181"/>
      <c r="AIS1055" s="181"/>
      <c r="AIT1055" s="181"/>
      <c r="AIU1055" s="181"/>
      <c r="AIV1055" s="181"/>
      <c r="AIW1055" s="181"/>
      <c r="AIX1055" s="181"/>
      <c r="AIY1055" s="181"/>
      <c r="AIZ1055" s="181"/>
      <c r="AJA1055" s="181"/>
      <c r="AJB1055" s="181"/>
      <c r="AJC1055" s="181"/>
      <c r="AJD1055" s="181"/>
      <c r="AJE1055" s="181"/>
      <c r="AJF1055" s="181"/>
      <c r="AJG1055" s="181"/>
      <c r="AJH1055" s="181"/>
      <c r="AJI1055" s="181"/>
      <c r="AJJ1055" s="181"/>
      <c r="AJK1055" s="181"/>
      <c r="AJL1055" s="181"/>
      <c r="AJM1055" s="181"/>
      <c r="AJN1055" s="181"/>
      <c r="AJO1055" s="181"/>
      <c r="AJP1055" s="181"/>
      <c r="AJQ1055" s="181"/>
      <c r="AJR1055" s="181"/>
      <c r="AJS1055" s="181"/>
      <c r="AJT1055" s="181"/>
      <c r="AJU1055" s="181"/>
      <c r="AJV1055" s="181"/>
      <c r="AJW1055" s="181"/>
      <c r="AJX1055" s="181"/>
      <c r="AJY1055" s="181"/>
      <c r="AJZ1055" s="181"/>
      <c r="AKA1055" s="181"/>
      <c r="AKB1055" s="181"/>
      <c r="AKC1055" s="181"/>
      <c r="AKD1055" s="181"/>
      <c r="AKE1055" s="181"/>
      <c r="AKF1055" s="181"/>
      <c r="AKG1055" s="181"/>
      <c r="AKH1055" s="181"/>
      <c r="AKI1055" s="181"/>
      <c r="AKJ1055" s="181"/>
      <c r="AKK1055" s="181"/>
      <c r="AKL1055" s="181"/>
      <c r="AKM1055" s="181"/>
      <c r="AKN1055" s="181"/>
      <c r="AKO1055" s="181"/>
      <c r="AKP1055" s="181"/>
      <c r="AKQ1055" s="181"/>
      <c r="AKR1055" s="181"/>
      <c r="AKS1055" s="181"/>
      <c r="AKT1055" s="181"/>
      <c r="AKU1055" s="181"/>
      <c r="AKV1055" s="181"/>
      <c r="AKW1055" s="181"/>
      <c r="AKX1055" s="181"/>
      <c r="AKY1055" s="181"/>
      <c r="AKZ1055" s="181"/>
      <c r="ALA1055" s="181"/>
      <c r="ALB1055" s="181"/>
      <c r="ALC1055" s="181"/>
      <c r="ALD1055" s="181"/>
      <c r="ALE1055" s="181"/>
      <c r="ALF1055" s="181"/>
      <c r="ALG1055" s="181"/>
      <c r="ALH1055" s="181"/>
      <c r="ALI1055" s="181"/>
      <c r="ALJ1055" s="181"/>
      <c r="ALK1055" s="181"/>
      <c r="ALL1055" s="181"/>
      <c r="ALM1055" s="181"/>
      <c r="ALN1055" s="181"/>
      <c r="ALO1055" s="181"/>
      <c r="ALP1055" s="181"/>
      <c r="ALQ1055" s="181"/>
      <c r="ALR1055" s="181"/>
      <c r="ALS1055" s="181"/>
      <c r="ALT1055" s="181"/>
      <c r="ALU1055" s="181"/>
      <c r="ALV1055" s="181"/>
      <c r="ALW1055" s="181"/>
      <c r="ALX1055" s="181"/>
      <c r="ALY1055" s="181"/>
      <c r="ALZ1055" s="181"/>
      <c r="AMA1055" s="181"/>
      <c r="AMB1055" s="181"/>
      <c r="AMC1055" s="181"/>
      <c r="AMD1055" s="181"/>
      <c r="AME1055" s="181"/>
      <c r="AMF1055" s="181"/>
      <c r="AMG1055" s="181"/>
      <c r="AMH1055" s="181"/>
      <c r="AMI1055" s="181"/>
      <c r="AMJ1055" s="181"/>
    </row>
    <row r="1056" spans="1:1025">
      <c r="A1056" s="17"/>
      <c r="B10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6" s="51" t="s">
        <v>13</v>
      </c>
      <c r="D1056" s="51">
        <v>90776</v>
      </c>
      <c r="E1056" s="46">
        <v>0.18</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6" s="46">
        <f ca="1">ROUND(E1056*G1056,2)</f>
        <v>4.5599999999999996</v>
      </c>
      <c r="I1056" s="98"/>
      <c r="J1056" s="104"/>
      <c r="K1056" s="17" t="str">
        <f t="shared" si="112"/>
        <v>SEDUC E 56</v>
      </c>
    </row>
    <row r="1057" spans="1:11 1025:1025">
      <c r="A1057" s="17"/>
      <c r="B10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7" s="51" t="s">
        <v>13</v>
      </c>
      <c r="D1057" s="51">
        <v>88279</v>
      </c>
      <c r="E1057" s="46">
        <v>0.18</v>
      </c>
      <c r="F10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7" s="46">
        <f ca="1">ROUND(E1057*G1057,2)</f>
        <v>5.23</v>
      </c>
      <c r="I1057" s="98"/>
      <c r="J1057" s="104"/>
      <c r="K1057" s="17" t="str">
        <f t="shared" si="112"/>
        <v>SEDUC E 56</v>
      </c>
    </row>
    <row r="1058" spans="1:11 1025:1025">
      <c r="A1058" s="17"/>
      <c r="B10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8" s="51" t="s">
        <v>13</v>
      </c>
      <c r="D1058" s="51">
        <v>88316</v>
      </c>
      <c r="E1058" s="46">
        <v>0.18</v>
      </c>
      <c r="F10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8" s="46">
        <f ca="1">ROUND(E1058*G1058,2)</f>
        <v>2.76</v>
      </c>
      <c r="I1058" s="98"/>
      <c r="J1058" s="104"/>
      <c r="K1058" s="17" t="str">
        <f t="shared" si="112"/>
        <v>SEDUC E 56</v>
      </c>
    </row>
    <row r="1059" spans="1:11 1025:1025">
      <c r="A1059" s="17"/>
      <c r="B10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9" s="51" t="s">
        <v>41</v>
      </c>
      <c r="D1059" s="51">
        <v>1</v>
      </c>
      <c r="E1059" s="46">
        <v>1.7999999999999999E-2</v>
      </c>
      <c r="F10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9" s="46">
        <f ca="1">ROUND(E1059*G1059,2)</f>
        <v>0.01</v>
      </c>
      <c r="I1059" s="98"/>
      <c r="J1059" s="104"/>
      <c r="K1059" s="17" t="str">
        <f t="shared" si="112"/>
        <v>SEDUC E 56</v>
      </c>
    </row>
    <row r="1060" spans="1:11 1025:1025">
      <c r="A1060" s="130">
        <f ca="1">H1060</f>
        <v>12.559999999999999</v>
      </c>
      <c r="B1060" s="50" t="s">
        <v>14</v>
      </c>
      <c r="C1060" s="51"/>
      <c r="D1060" s="51"/>
      <c r="E1060" s="46"/>
      <c r="F1060" s="46"/>
      <c r="G1060" s="46"/>
      <c r="H1060" s="80">
        <f ca="1">SUM(H1056:H1059)</f>
        <v>12.559999999999999</v>
      </c>
      <c r="I1060" s="98" t="str">
        <f>A1054</f>
        <v>SEDUC E 56</v>
      </c>
      <c r="J1060" s="122">
        <f ca="1">H1060</f>
        <v>12.559999999999999</v>
      </c>
      <c r="K1060" s="17" t="str">
        <f t="shared" si="112"/>
        <v>SEDUC E 56</v>
      </c>
    </row>
    <row r="1061" spans="1:11 1025:1025">
      <c r="A1061" s="17"/>
      <c r="B1061" s="162"/>
      <c r="C1061" s="163"/>
      <c r="D1061" s="163"/>
      <c r="E1061" s="162"/>
      <c r="F1061" s="162"/>
      <c r="G1061" s="162"/>
      <c r="H1061" s="162"/>
      <c r="I1061" s="98"/>
      <c r="J1061" s="104"/>
      <c r="K1061" s="17" t="str">
        <f t="shared" si="112"/>
        <v>SEDUC E 56</v>
      </c>
    </row>
    <row r="1062" spans="1:11 1025:1025" ht="20.25">
      <c r="B1062" s="372" t="str">
        <f>A1063</f>
        <v>SEDUC E 57</v>
      </c>
      <c r="C1062" s="373"/>
      <c r="D1062" s="373"/>
      <c r="E1062" s="373"/>
      <c r="F1062" s="373"/>
      <c r="G1062" s="373"/>
      <c r="H1062" s="374"/>
      <c r="I1062" s="98"/>
      <c r="J1062" s="104"/>
      <c r="K1062" s="96" t="str">
        <f>B1062</f>
        <v>SEDUC E 57</v>
      </c>
      <c r="AMK1062" s="17"/>
    </row>
    <row r="1063" spans="1:11 1025:1025">
      <c r="A1063" s="35" t="s">
        <v>164</v>
      </c>
      <c r="B1063" s="50" t="s">
        <v>165</v>
      </c>
      <c r="C1063" s="172"/>
      <c r="D1063" s="172"/>
      <c r="E1063" s="200"/>
      <c r="F1063" s="200"/>
      <c r="G1063" s="82" t="s">
        <v>4</v>
      </c>
      <c r="H1063" s="36" t="s">
        <v>154</v>
      </c>
      <c r="I1063" s="98"/>
      <c r="J1063" s="104"/>
      <c r="K1063" s="17" t="str">
        <f t="shared" ref="K1063:K1070" si="113">K1062</f>
        <v>SEDUC E 57</v>
      </c>
    </row>
    <row r="1064" spans="1:11 1025:1025">
      <c r="B1064" s="38" t="s">
        <v>6</v>
      </c>
      <c r="C1064" s="39" t="s">
        <v>7</v>
      </c>
      <c r="D1064" s="39" t="s">
        <v>8</v>
      </c>
      <c r="E1064" s="38" t="s">
        <v>9</v>
      </c>
      <c r="F1064" s="38" t="s">
        <v>10</v>
      </c>
      <c r="G1064" s="40" t="s">
        <v>11</v>
      </c>
      <c r="H1064" s="39" t="s">
        <v>12</v>
      </c>
      <c r="I1064" s="98"/>
      <c r="J1064" s="104"/>
      <c r="K1064" s="17" t="str">
        <f t="shared" si="113"/>
        <v>SEDUC E 57</v>
      </c>
    </row>
    <row r="1065" spans="1:11 1025:1025">
      <c r="B10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5" s="51" t="s">
        <v>13</v>
      </c>
      <c r="D1065" s="51">
        <v>90776</v>
      </c>
      <c r="E1065" s="46">
        <v>0.18</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5" s="46">
        <f ca="1">ROUND(E1065*G1065,2)</f>
        <v>4.5599999999999996</v>
      </c>
      <c r="I1065" s="98"/>
      <c r="J1065" s="104"/>
      <c r="K1065" s="17" t="str">
        <f t="shared" si="113"/>
        <v>SEDUC E 57</v>
      </c>
    </row>
    <row r="1066" spans="1:11 1025:1025">
      <c r="B10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6" s="51" t="s">
        <v>13</v>
      </c>
      <c r="D1066" s="51">
        <v>88279</v>
      </c>
      <c r="E1066" s="46">
        <v>0.18</v>
      </c>
      <c r="F10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6" s="46">
        <f ca="1">ROUND(E1066*G1066,2)</f>
        <v>5.23</v>
      </c>
      <c r="I1066" s="98"/>
      <c r="J1066" s="104"/>
      <c r="K1066" s="17" t="str">
        <f t="shared" si="113"/>
        <v>SEDUC E 57</v>
      </c>
    </row>
    <row r="1067" spans="1:11 1025:1025">
      <c r="B10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7" s="51" t="s">
        <v>13</v>
      </c>
      <c r="D1067" s="51">
        <v>88316</v>
      </c>
      <c r="E1067" s="46">
        <v>0.18</v>
      </c>
      <c r="F10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7" s="46">
        <f ca="1">ROUND(E1067*G1067,2)</f>
        <v>2.76</v>
      </c>
      <c r="I1067" s="98"/>
      <c r="J1067" s="104"/>
      <c r="K1067" s="17" t="str">
        <f t="shared" si="113"/>
        <v>SEDUC E 57</v>
      </c>
    </row>
    <row r="1068" spans="1:11 1025:1025">
      <c r="B10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8" s="51" t="s">
        <v>41</v>
      </c>
      <c r="D1068" s="51">
        <v>1</v>
      </c>
      <c r="E1068" s="46">
        <v>0.1</v>
      </c>
      <c r="F10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8" s="46">
        <f ca="1">ROUND(E1068*G1068,2)</f>
        <v>0.06</v>
      </c>
      <c r="I1068" s="98"/>
      <c r="J1068" s="104"/>
      <c r="K1068" s="17" t="str">
        <f t="shared" si="113"/>
        <v>SEDUC E 57</v>
      </c>
    </row>
    <row r="1069" spans="1:11 1025:1025">
      <c r="A1069" s="49">
        <f ca="1">H1069</f>
        <v>12.61</v>
      </c>
      <c r="B1069" s="50" t="s">
        <v>14</v>
      </c>
      <c r="C1069" s="51"/>
      <c r="D1069" s="51"/>
      <c r="E1069" s="46"/>
      <c r="F1069" s="46"/>
      <c r="G1069" s="46"/>
      <c r="H1069" s="80">
        <f ca="1">SUM(H1065:H1068)</f>
        <v>12.61</v>
      </c>
      <c r="I1069" s="98" t="str">
        <f>A1063</f>
        <v>SEDUC E 57</v>
      </c>
      <c r="J1069" s="122">
        <f ca="1">H1069</f>
        <v>12.61</v>
      </c>
      <c r="K1069" s="17" t="str">
        <f t="shared" si="113"/>
        <v>SEDUC E 57</v>
      </c>
    </row>
    <row r="1070" spans="1:11 1025:1025">
      <c r="B1070" s="162"/>
      <c r="C1070" s="163"/>
      <c r="D1070" s="163"/>
      <c r="E1070" s="162"/>
      <c r="F1070" s="162"/>
      <c r="G1070" s="162"/>
      <c r="H1070" s="164"/>
      <c r="I1070" s="98"/>
      <c r="J1070" s="104"/>
      <c r="K1070" s="17" t="str">
        <f t="shared" si="113"/>
        <v>SEDUC E 57</v>
      </c>
    </row>
    <row r="1071" spans="1:11 1025:1025" ht="20.25">
      <c r="B1071" s="372" t="str">
        <f>A1072</f>
        <v>SEDUC E 58</v>
      </c>
      <c r="C1071" s="373"/>
      <c r="D1071" s="373"/>
      <c r="E1071" s="373"/>
      <c r="F1071" s="373"/>
      <c r="G1071" s="373"/>
      <c r="H1071" s="374"/>
      <c r="I1071" s="98"/>
      <c r="J1071" s="104"/>
      <c r="K1071" s="96" t="str">
        <f>B1071</f>
        <v>SEDUC E 58</v>
      </c>
      <c r="AMK1071" s="17"/>
    </row>
    <row r="1072" spans="1:11 1025:1025">
      <c r="A1072" s="35" t="s">
        <v>166</v>
      </c>
      <c r="B1072" s="391" t="s">
        <v>167</v>
      </c>
      <c r="C1072" s="392"/>
      <c r="D1072" s="392"/>
      <c r="E1072" s="392"/>
      <c r="F1072" s="393"/>
      <c r="G1072" s="82" t="s">
        <v>4</v>
      </c>
      <c r="H1072" s="36" t="s">
        <v>154</v>
      </c>
      <c r="I1072" s="98"/>
      <c r="J1072" s="104"/>
      <c r="K1072" s="17" t="str">
        <f t="shared" ref="K1072:K1079" si="114">K1071</f>
        <v>SEDUC E 58</v>
      </c>
    </row>
    <row r="1073" spans="1:1025" s="20" customFormat="1">
      <c r="A1073" s="16"/>
      <c r="B1073" s="39" t="s">
        <v>6</v>
      </c>
      <c r="C1073" s="39" t="s">
        <v>7</v>
      </c>
      <c r="D1073" s="39" t="s">
        <v>8</v>
      </c>
      <c r="E1073" s="39" t="s">
        <v>9</v>
      </c>
      <c r="F1073" s="39" t="s">
        <v>10</v>
      </c>
      <c r="G1073" s="83" t="s">
        <v>11</v>
      </c>
      <c r="H1073" s="39" t="s">
        <v>12</v>
      </c>
      <c r="I1073" s="182"/>
      <c r="J1073" s="183"/>
      <c r="K1073" s="17" t="str">
        <f t="shared" si="114"/>
        <v>SEDUC E 58</v>
      </c>
      <c r="L1073" s="181"/>
      <c r="M1073" s="181"/>
      <c r="N1073" s="181"/>
      <c r="O1073" s="181"/>
      <c r="P1073" s="181"/>
      <c r="Q1073" s="181"/>
      <c r="R1073" s="181"/>
      <c r="S1073" s="181"/>
      <c r="T1073" s="181"/>
      <c r="U1073" s="181"/>
      <c r="V1073" s="181"/>
      <c r="W1073" s="181"/>
      <c r="X1073" s="181"/>
      <c r="Y1073" s="181"/>
      <c r="Z1073" s="181"/>
      <c r="AA1073" s="181"/>
      <c r="AB1073" s="181"/>
      <c r="AC1073" s="181"/>
      <c r="AD1073" s="181"/>
      <c r="AE1073" s="181"/>
      <c r="AF1073" s="181"/>
      <c r="AG1073" s="181"/>
      <c r="AH1073" s="181"/>
      <c r="AI1073" s="181"/>
      <c r="AJ1073" s="181"/>
      <c r="AK1073" s="181"/>
      <c r="AL1073" s="181"/>
      <c r="AM1073" s="181"/>
      <c r="AN1073" s="181"/>
      <c r="AO1073" s="181"/>
      <c r="AP1073" s="181"/>
      <c r="AQ1073" s="181"/>
      <c r="AR1073" s="181"/>
      <c r="AS1073" s="181"/>
      <c r="AT1073" s="181"/>
      <c r="AU1073" s="181"/>
      <c r="AV1073" s="181"/>
      <c r="AW1073" s="181"/>
      <c r="AX1073" s="181"/>
      <c r="AY1073" s="181"/>
      <c r="AZ1073" s="181"/>
      <c r="BA1073" s="181"/>
      <c r="BB1073" s="181"/>
      <c r="BC1073" s="181"/>
      <c r="BD1073" s="181"/>
      <c r="BE1073" s="181"/>
      <c r="BF1073" s="181"/>
      <c r="BG1073" s="181"/>
      <c r="BH1073" s="181"/>
      <c r="BI1073" s="181"/>
      <c r="BJ1073" s="181"/>
      <c r="BK1073" s="181"/>
      <c r="BL1073" s="181"/>
      <c r="BM1073" s="181"/>
      <c r="BN1073" s="181"/>
      <c r="BO1073" s="181"/>
      <c r="BP1073" s="181"/>
      <c r="BQ1073" s="181"/>
      <c r="BR1073" s="181"/>
      <c r="BS1073" s="181"/>
      <c r="BT1073" s="181"/>
      <c r="BU1073" s="181"/>
      <c r="BV1073" s="181"/>
      <c r="BW1073" s="181"/>
      <c r="BX1073" s="181"/>
      <c r="BY1073" s="181"/>
      <c r="BZ1073" s="181"/>
      <c r="CA1073" s="181"/>
      <c r="CB1073" s="181"/>
      <c r="CC1073" s="181"/>
      <c r="CD1073" s="181"/>
      <c r="CE1073" s="181"/>
      <c r="CF1073" s="181"/>
      <c r="CG1073" s="181"/>
      <c r="CH1073" s="181"/>
      <c r="CI1073" s="181"/>
      <c r="CJ1073" s="181"/>
      <c r="CK1073" s="181"/>
      <c r="CL1073" s="181"/>
      <c r="CM1073" s="181"/>
      <c r="CN1073" s="181"/>
      <c r="CO1073" s="181"/>
      <c r="CP1073" s="181"/>
      <c r="CQ1073" s="181"/>
      <c r="CR1073" s="181"/>
      <c r="CS1073" s="181"/>
      <c r="CT1073" s="181"/>
      <c r="CU1073" s="181"/>
      <c r="CV1073" s="181"/>
      <c r="CW1073" s="181"/>
      <c r="CX1073" s="181"/>
      <c r="CY1073" s="181"/>
      <c r="CZ1073" s="181"/>
      <c r="DA1073" s="181"/>
      <c r="DB1073" s="181"/>
      <c r="DC1073" s="181"/>
      <c r="DD1073" s="181"/>
      <c r="DE1073" s="181"/>
      <c r="DF1073" s="181"/>
      <c r="DG1073" s="181"/>
      <c r="DH1073" s="181"/>
      <c r="DI1073" s="181"/>
      <c r="DJ1073" s="181"/>
      <c r="DK1073" s="181"/>
      <c r="DL1073" s="181"/>
      <c r="DM1073" s="181"/>
      <c r="DN1073" s="181"/>
      <c r="DO1073" s="181"/>
      <c r="DP1073" s="181"/>
      <c r="DQ1073" s="181"/>
      <c r="DR1073" s="181"/>
      <c r="DS1073" s="181"/>
      <c r="DT1073" s="181"/>
      <c r="DU1073" s="181"/>
      <c r="DV1073" s="181"/>
      <c r="DW1073" s="181"/>
      <c r="DX1073" s="181"/>
      <c r="DY1073" s="181"/>
      <c r="DZ1073" s="181"/>
      <c r="EA1073" s="181"/>
      <c r="EB1073" s="181"/>
      <c r="EC1073" s="181"/>
      <c r="ED1073" s="181"/>
      <c r="EE1073" s="181"/>
      <c r="EF1073" s="181"/>
      <c r="EG1073" s="181"/>
      <c r="EH1073" s="181"/>
      <c r="EI1073" s="181"/>
      <c r="EJ1073" s="181"/>
      <c r="EK1073" s="181"/>
      <c r="EL1073" s="181"/>
      <c r="EM1073" s="181"/>
      <c r="EN1073" s="181"/>
      <c r="EO1073" s="181"/>
      <c r="EP1073" s="181"/>
      <c r="EQ1073" s="181"/>
      <c r="ER1073" s="181"/>
      <c r="ES1073" s="181"/>
      <c r="ET1073" s="181"/>
      <c r="EU1073" s="181"/>
      <c r="EV1073" s="181"/>
      <c r="EW1073" s="181"/>
      <c r="EX1073" s="181"/>
      <c r="EY1073" s="181"/>
      <c r="EZ1073" s="181"/>
      <c r="FA1073" s="181"/>
      <c r="FB1073" s="181"/>
      <c r="FC1073" s="181"/>
      <c r="FD1073" s="181"/>
      <c r="FE1073" s="181"/>
      <c r="FF1073" s="181"/>
      <c r="FG1073" s="181"/>
      <c r="FH1073" s="181"/>
      <c r="FI1073" s="181"/>
      <c r="FJ1073" s="181"/>
      <c r="FK1073" s="181"/>
      <c r="FL1073" s="181"/>
      <c r="FM1073" s="181"/>
      <c r="FN1073" s="181"/>
      <c r="FO1073" s="181"/>
      <c r="FP1073" s="181"/>
      <c r="FQ1073" s="181"/>
      <c r="FR1073" s="181"/>
      <c r="FS1073" s="181"/>
      <c r="FT1073" s="181"/>
      <c r="FU1073" s="181"/>
      <c r="FV1073" s="181"/>
      <c r="FW1073" s="181"/>
      <c r="FX1073" s="181"/>
      <c r="FY1073" s="181"/>
      <c r="FZ1073" s="181"/>
      <c r="GA1073" s="181"/>
      <c r="GB1073" s="181"/>
      <c r="GC1073" s="181"/>
      <c r="GD1073" s="181"/>
      <c r="GE1073" s="181"/>
      <c r="GF1073" s="181"/>
      <c r="GG1073" s="181"/>
      <c r="GH1073" s="181"/>
      <c r="GI1073" s="181"/>
      <c r="GJ1073" s="181"/>
      <c r="GK1073" s="181"/>
      <c r="GL1073" s="181"/>
      <c r="GM1073" s="181"/>
      <c r="GN1073" s="181"/>
      <c r="GO1073" s="181"/>
      <c r="GP1073" s="181"/>
      <c r="GQ1073" s="181"/>
      <c r="GR1073" s="181"/>
      <c r="GS1073" s="181"/>
      <c r="GT1073" s="181"/>
      <c r="GU1073" s="181"/>
      <c r="GV1073" s="181"/>
      <c r="GW1073" s="181"/>
      <c r="GX1073" s="181"/>
      <c r="GY1073" s="181"/>
      <c r="GZ1073" s="181"/>
      <c r="HA1073" s="181"/>
      <c r="HB1073" s="181"/>
      <c r="HC1073" s="181"/>
      <c r="HD1073" s="181"/>
      <c r="HE1073" s="181"/>
      <c r="HF1073" s="181"/>
      <c r="HG1073" s="181"/>
      <c r="HH1073" s="181"/>
      <c r="HI1073" s="181"/>
      <c r="HJ1073" s="181"/>
      <c r="HK1073" s="181"/>
      <c r="HL1073" s="181"/>
      <c r="HM1073" s="181"/>
      <c r="HN1073" s="181"/>
      <c r="HO1073" s="181"/>
      <c r="HP1073" s="181"/>
      <c r="HQ1073" s="181"/>
      <c r="HR1073" s="181"/>
      <c r="HS1073" s="181"/>
      <c r="HT1073" s="181"/>
      <c r="HU1073" s="181"/>
      <c r="HV1073" s="181"/>
      <c r="HW1073" s="181"/>
      <c r="HX1073" s="181"/>
      <c r="HY1073" s="181"/>
      <c r="HZ1073" s="181"/>
      <c r="IA1073" s="181"/>
      <c r="IB1073" s="181"/>
      <c r="IC1073" s="181"/>
      <c r="ID1073" s="181"/>
      <c r="IE1073" s="181"/>
      <c r="IF1073" s="181"/>
      <c r="IG1073" s="181"/>
      <c r="IH1073" s="181"/>
      <c r="II1073" s="181"/>
      <c r="IJ1073" s="181"/>
      <c r="IK1073" s="181"/>
      <c r="IL1073" s="181"/>
      <c r="IM1073" s="181"/>
      <c r="IN1073" s="181"/>
      <c r="IO1073" s="181"/>
      <c r="IP1073" s="181"/>
      <c r="IQ1073" s="181"/>
      <c r="IR1073" s="181"/>
      <c r="IS1073" s="181"/>
      <c r="IT1073" s="181"/>
      <c r="IU1073" s="181"/>
      <c r="IV1073" s="181"/>
      <c r="IW1073" s="181"/>
      <c r="IX1073" s="181"/>
      <c r="IY1073" s="181"/>
      <c r="IZ1073" s="181"/>
      <c r="JA1073" s="181"/>
      <c r="JB1073" s="181"/>
      <c r="JC1073" s="181"/>
      <c r="JD1073" s="181"/>
      <c r="JE1073" s="181"/>
      <c r="JF1073" s="181"/>
      <c r="JG1073" s="181"/>
      <c r="JH1073" s="181"/>
      <c r="JI1073" s="181"/>
      <c r="JJ1073" s="181"/>
      <c r="JK1073" s="181"/>
      <c r="JL1073" s="181"/>
      <c r="JM1073" s="181"/>
      <c r="JN1073" s="181"/>
      <c r="JO1073" s="181"/>
      <c r="JP1073" s="181"/>
      <c r="JQ1073" s="181"/>
      <c r="JR1073" s="181"/>
      <c r="JS1073" s="181"/>
      <c r="JT1073" s="181"/>
      <c r="JU1073" s="181"/>
      <c r="JV1073" s="181"/>
      <c r="JW1073" s="181"/>
      <c r="JX1073" s="181"/>
      <c r="JY1073" s="181"/>
      <c r="JZ1073" s="181"/>
      <c r="KA1073" s="181"/>
      <c r="KB1073" s="181"/>
      <c r="KC1073" s="181"/>
      <c r="KD1073" s="181"/>
      <c r="KE1073" s="181"/>
      <c r="KF1073" s="181"/>
      <c r="KG1073" s="181"/>
      <c r="KH1073" s="181"/>
      <c r="KI1073" s="181"/>
      <c r="KJ1073" s="181"/>
      <c r="KK1073" s="181"/>
      <c r="KL1073" s="181"/>
      <c r="KM1073" s="181"/>
      <c r="KN1073" s="181"/>
      <c r="KO1073" s="181"/>
      <c r="KP1073" s="181"/>
      <c r="KQ1073" s="181"/>
      <c r="KR1073" s="181"/>
      <c r="KS1073" s="181"/>
      <c r="KT1073" s="181"/>
      <c r="KU1073" s="181"/>
      <c r="KV1073" s="181"/>
      <c r="KW1073" s="181"/>
      <c r="KX1073" s="181"/>
      <c r="KY1073" s="181"/>
      <c r="KZ1073" s="181"/>
      <c r="LA1073" s="181"/>
      <c r="LB1073" s="181"/>
      <c r="LC1073" s="181"/>
      <c r="LD1073" s="181"/>
      <c r="LE1073" s="181"/>
      <c r="LF1073" s="181"/>
      <c r="LG1073" s="181"/>
      <c r="LH1073" s="181"/>
      <c r="LI1073" s="181"/>
      <c r="LJ1073" s="181"/>
      <c r="LK1073" s="181"/>
      <c r="LL1073" s="181"/>
      <c r="LM1073" s="181"/>
      <c r="LN1073" s="181"/>
      <c r="LO1073" s="181"/>
      <c r="LP1073" s="181"/>
      <c r="LQ1073" s="181"/>
      <c r="LR1073" s="181"/>
      <c r="LS1073" s="181"/>
      <c r="LT1073" s="181"/>
      <c r="LU1073" s="181"/>
      <c r="LV1073" s="181"/>
      <c r="LW1073" s="181"/>
      <c r="LX1073" s="181"/>
      <c r="LY1073" s="181"/>
      <c r="LZ1073" s="181"/>
      <c r="MA1073" s="181"/>
      <c r="MB1073" s="181"/>
      <c r="MC1073" s="181"/>
      <c r="MD1073" s="181"/>
      <c r="ME1073" s="181"/>
      <c r="MF1073" s="181"/>
      <c r="MG1073" s="181"/>
      <c r="MH1073" s="181"/>
      <c r="MI1073" s="181"/>
      <c r="MJ1073" s="181"/>
      <c r="MK1073" s="181"/>
      <c r="ML1073" s="181"/>
      <c r="MM1073" s="181"/>
      <c r="MN1073" s="181"/>
      <c r="MO1073" s="181"/>
      <c r="MP1073" s="181"/>
      <c r="MQ1073" s="181"/>
      <c r="MR1073" s="181"/>
      <c r="MS1073" s="181"/>
      <c r="MT1073" s="181"/>
      <c r="MU1073" s="181"/>
      <c r="MV1073" s="181"/>
      <c r="MW1073" s="181"/>
      <c r="MX1073" s="181"/>
      <c r="MY1073" s="181"/>
      <c r="MZ1073" s="181"/>
      <c r="NA1073" s="181"/>
      <c r="NB1073" s="181"/>
      <c r="NC1073" s="181"/>
      <c r="ND1073" s="181"/>
      <c r="NE1073" s="181"/>
      <c r="NF1073" s="181"/>
      <c r="NG1073" s="181"/>
      <c r="NH1073" s="181"/>
      <c r="NI1073" s="181"/>
      <c r="NJ1073" s="181"/>
      <c r="NK1073" s="181"/>
      <c r="NL1073" s="181"/>
      <c r="NM1073" s="181"/>
      <c r="NN1073" s="181"/>
      <c r="NO1073" s="181"/>
      <c r="NP1073" s="181"/>
      <c r="NQ1073" s="181"/>
      <c r="NR1073" s="181"/>
      <c r="NS1073" s="181"/>
      <c r="NT1073" s="181"/>
      <c r="NU1073" s="181"/>
      <c r="NV1073" s="181"/>
      <c r="NW1073" s="181"/>
      <c r="NX1073" s="181"/>
      <c r="NY1073" s="181"/>
      <c r="NZ1073" s="181"/>
      <c r="OA1073" s="181"/>
      <c r="OB1073" s="181"/>
      <c r="OC1073" s="181"/>
      <c r="OD1073" s="181"/>
      <c r="OE1073" s="181"/>
      <c r="OF1073" s="181"/>
      <c r="OG1073" s="181"/>
      <c r="OH1073" s="181"/>
      <c r="OI1073" s="181"/>
      <c r="OJ1073" s="181"/>
      <c r="OK1073" s="181"/>
      <c r="OL1073" s="181"/>
      <c r="OM1073" s="181"/>
      <c r="ON1073" s="181"/>
      <c r="OO1073" s="181"/>
      <c r="OP1073" s="181"/>
      <c r="OQ1073" s="181"/>
      <c r="OR1073" s="181"/>
      <c r="OS1073" s="181"/>
      <c r="OT1073" s="181"/>
      <c r="OU1073" s="181"/>
      <c r="OV1073" s="181"/>
      <c r="OW1073" s="181"/>
      <c r="OX1073" s="181"/>
      <c r="OY1073" s="181"/>
      <c r="OZ1073" s="181"/>
      <c r="PA1073" s="181"/>
      <c r="PB1073" s="181"/>
      <c r="PC1073" s="181"/>
      <c r="PD1073" s="181"/>
      <c r="PE1073" s="181"/>
      <c r="PF1073" s="181"/>
      <c r="PG1073" s="181"/>
      <c r="PH1073" s="181"/>
      <c r="PI1073" s="181"/>
      <c r="PJ1073" s="181"/>
      <c r="PK1073" s="181"/>
      <c r="PL1073" s="181"/>
      <c r="PM1073" s="181"/>
      <c r="PN1073" s="181"/>
      <c r="PO1073" s="181"/>
      <c r="PP1073" s="181"/>
      <c r="PQ1073" s="181"/>
      <c r="PR1073" s="181"/>
      <c r="PS1073" s="181"/>
      <c r="PT1073" s="181"/>
      <c r="PU1073" s="181"/>
      <c r="PV1073" s="181"/>
      <c r="PW1073" s="181"/>
      <c r="PX1073" s="181"/>
      <c r="PY1073" s="181"/>
      <c r="PZ1073" s="181"/>
      <c r="QA1073" s="181"/>
      <c r="QB1073" s="181"/>
      <c r="QC1073" s="181"/>
      <c r="QD1073" s="181"/>
      <c r="QE1073" s="181"/>
      <c r="QF1073" s="181"/>
      <c r="QG1073" s="181"/>
      <c r="QH1073" s="181"/>
      <c r="QI1073" s="181"/>
      <c r="QJ1073" s="181"/>
      <c r="QK1073" s="181"/>
      <c r="QL1073" s="181"/>
      <c r="QM1073" s="181"/>
      <c r="QN1073" s="181"/>
      <c r="QO1073" s="181"/>
      <c r="QP1073" s="181"/>
      <c r="QQ1073" s="181"/>
      <c r="QR1073" s="181"/>
      <c r="QS1073" s="181"/>
      <c r="QT1073" s="181"/>
      <c r="QU1073" s="181"/>
      <c r="QV1073" s="181"/>
      <c r="QW1073" s="181"/>
      <c r="QX1073" s="181"/>
      <c r="QY1073" s="181"/>
      <c r="QZ1073" s="181"/>
      <c r="RA1073" s="181"/>
      <c r="RB1073" s="181"/>
      <c r="RC1073" s="181"/>
      <c r="RD1073" s="181"/>
      <c r="RE1073" s="181"/>
      <c r="RF1073" s="181"/>
      <c r="RG1073" s="181"/>
      <c r="RH1073" s="181"/>
      <c r="RI1073" s="181"/>
      <c r="RJ1073" s="181"/>
      <c r="RK1073" s="181"/>
      <c r="RL1073" s="181"/>
      <c r="RM1073" s="181"/>
      <c r="RN1073" s="181"/>
      <c r="RO1073" s="181"/>
      <c r="RP1073" s="181"/>
      <c r="RQ1073" s="181"/>
      <c r="RR1073" s="181"/>
      <c r="RS1073" s="181"/>
      <c r="RT1073" s="181"/>
      <c r="RU1073" s="181"/>
      <c r="RV1073" s="181"/>
      <c r="RW1073" s="181"/>
      <c r="RX1073" s="181"/>
      <c r="RY1073" s="181"/>
      <c r="RZ1073" s="181"/>
      <c r="SA1073" s="181"/>
      <c r="SB1073" s="181"/>
      <c r="SC1073" s="181"/>
      <c r="SD1073" s="181"/>
      <c r="SE1073" s="181"/>
      <c r="SF1073" s="181"/>
      <c r="SG1073" s="181"/>
      <c r="SH1073" s="181"/>
      <c r="SI1073" s="181"/>
      <c r="SJ1073" s="181"/>
      <c r="SK1073" s="181"/>
      <c r="SL1073" s="181"/>
      <c r="SM1073" s="181"/>
      <c r="SN1073" s="181"/>
      <c r="SO1073" s="181"/>
      <c r="SP1073" s="181"/>
      <c r="SQ1073" s="181"/>
      <c r="SR1073" s="181"/>
      <c r="SS1073" s="181"/>
      <c r="ST1073" s="181"/>
      <c r="SU1073" s="181"/>
      <c r="SV1073" s="181"/>
      <c r="SW1073" s="181"/>
      <c r="SX1073" s="181"/>
      <c r="SY1073" s="181"/>
      <c r="SZ1073" s="181"/>
      <c r="TA1073" s="181"/>
      <c r="TB1073" s="181"/>
      <c r="TC1073" s="181"/>
      <c r="TD1073" s="181"/>
      <c r="TE1073" s="181"/>
      <c r="TF1073" s="181"/>
      <c r="TG1073" s="181"/>
      <c r="TH1073" s="181"/>
      <c r="TI1073" s="181"/>
      <c r="TJ1073" s="181"/>
      <c r="TK1073" s="181"/>
      <c r="TL1073" s="181"/>
      <c r="TM1073" s="181"/>
      <c r="TN1073" s="181"/>
      <c r="TO1073" s="181"/>
      <c r="TP1073" s="181"/>
      <c r="TQ1073" s="181"/>
      <c r="TR1073" s="181"/>
      <c r="TS1073" s="181"/>
      <c r="TT1073" s="181"/>
      <c r="TU1073" s="181"/>
      <c r="TV1073" s="181"/>
      <c r="TW1073" s="181"/>
      <c r="TX1073" s="181"/>
      <c r="TY1073" s="181"/>
      <c r="TZ1073" s="181"/>
      <c r="UA1073" s="181"/>
      <c r="UB1073" s="181"/>
      <c r="UC1073" s="181"/>
      <c r="UD1073" s="181"/>
      <c r="UE1073" s="181"/>
      <c r="UF1073" s="181"/>
      <c r="UG1073" s="181"/>
      <c r="UH1073" s="181"/>
      <c r="UI1073" s="181"/>
      <c r="UJ1073" s="181"/>
      <c r="UK1073" s="181"/>
      <c r="UL1073" s="181"/>
      <c r="UM1073" s="181"/>
      <c r="UN1073" s="181"/>
      <c r="UO1073" s="181"/>
      <c r="UP1073" s="181"/>
      <c r="UQ1073" s="181"/>
      <c r="UR1073" s="181"/>
      <c r="US1073" s="181"/>
      <c r="UT1073" s="181"/>
      <c r="UU1073" s="181"/>
      <c r="UV1073" s="181"/>
      <c r="UW1073" s="181"/>
      <c r="UX1073" s="181"/>
      <c r="UY1073" s="181"/>
      <c r="UZ1073" s="181"/>
      <c r="VA1073" s="181"/>
      <c r="VB1073" s="181"/>
      <c r="VC1073" s="181"/>
      <c r="VD1073" s="181"/>
      <c r="VE1073" s="181"/>
      <c r="VF1073" s="181"/>
      <c r="VG1073" s="181"/>
      <c r="VH1073" s="181"/>
      <c r="VI1073" s="181"/>
      <c r="VJ1073" s="181"/>
      <c r="VK1073" s="181"/>
      <c r="VL1073" s="181"/>
      <c r="VM1073" s="181"/>
      <c r="VN1073" s="181"/>
      <c r="VO1073" s="181"/>
      <c r="VP1073" s="181"/>
      <c r="VQ1073" s="181"/>
      <c r="VR1073" s="181"/>
      <c r="VS1073" s="181"/>
      <c r="VT1073" s="181"/>
      <c r="VU1073" s="181"/>
      <c r="VV1073" s="181"/>
      <c r="VW1073" s="181"/>
      <c r="VX1073" s="181"/>
      <c r="VY1073" s="181"/>
      <c r="VZ1073" s="181"/>
      <c r="WA1073" s="181"/>
      <c r="WB1073" s="181"/>
      <c r="WC1073" s="181"/>
      <c r="WD1073" s="181"/>
      <c r="WE1073" s="181"/>
      <c r="WF1073" s="181"/>
      <c r="WG1073" s="181"/>
      <c r="WH1073" s="181"/>
      <c r="WI1073" s="181"/>
      <c r="WJ1073" s="181"/>
      <c r="WK1073" s="181"/>
      <c r="WL1073" s="181"/>
      <c r="WM1073" s="181"/>
      <c r="WN1073" s="181"/>
      <c r="WO1073" s="181"/>
      <c r="WP1073" s="181"/>
      <c r="WQ1073" s="181"/>
      <c r="WR1073" s="181"/>
      <c r="WS1073" s="181"/>
      <c r="WT1073" s="181"/>
      <c r="WU1073" s="181"/>
      <c r="WV1073" s="181"/>
      <c r="WW1073" s="181"/>
      <c r="WX1073" s="181"/>
      <c r="WY1073" s="181"/>
      <c r="WZ1073" s="181"/>
      <c r="XA1073" s="181"/>
      <c r="XB1073" s="181"/>
      <c r="XC1073" s="181"/>
      <c r="XD1073" s="181"/>
      <c r="XE1073" s="181"/>
      <c r="XF1073" s="181"/>
      <c r="XG1073" s="181"/>
      <c r="XH1073" s="181"/>
      <c r="XI1073" s="181"/>
      <c r="XJ1073" s="181"/>
      <c r="XK1073" s="181"/>
      <c r="XL1073" s="181"/>
      <c r="XM1073" s="181"/>
      <c r="XN1073" s="181"/>
      <c r="XO1073" s="181"/>
      <c r="XP1073" s="181"/>
      <c r="XQ1073" s="181"/>
      <c r="XR1073" s="181"/>
      <c r="XS1073" s="181"/>
      <c r="XT1073" s="181"/>
      <c r="XU1073" s="181"/>
      <c r="XV1073" s="181"/>
      <c r="XW1073" s="181"/>
      <c r="XX1073" s="181"/>
      <c r="XY1073" s="181"/>
      <c r="XZ1073" s="181"/>
      <c r="YA1073" s="181"/>
      <c r="YB1073" s="181"/>
      <c r="YC1073" s="181"/>
      <c r="YD1073" s="181"/>
      <c r="YE1073" s="181"/>
      <c r="YF1073" s="181"/>
      <c r="YG1073" s="181"/>
      <c r="YH1073" s="181"/>
      <c r="YI1073" s="181"/>
      <c r="YJ1073" s="181"/>
      <c r="YK1073" s="181"/>
      <c r="YL1073" s="181"/>
      <c r="YM1073" s="181"/>
      <c r="YN1073" s="181"/>
      <c r="YO1073" s="181"/>
      <c r="YP1073" s="181"/>
      <c r="YQ1073" s="181"/>
      <c r="YR1073" s="181"/>
      <c r="YS1073" s="181"/>
      <c r="YT1073" s="181"/>
      <c r="YU1073" s="181"/>
      <c r="YV1073" s="181"/>
      <c r="YW1073" s="181"/>
      <c r="YX1073" s="181"/>
      <c r="YY1073" s="181"/>
      <c r="YZ1073" s="181"/>
      <c r="ZA1073" s="181"/>
      <c r="ZB1073" s="181"/>
      <c r="ZC1073" s="181"/>
      <c r="ZD1073" s="181"/>
      <c r="ZE1073" s="181"/>
      <c r="ZF1073" s="181"/>
      <c r="ZG1073" s="181"/>
      <c r="ZH1073" s="181"/>
      <c r="ZI1073" s="181"/>
      <c r="ZJ1073" s="181"/>
      <c r="ZK1073" s="181"/>
      <c r="ZL1073" s="181"/>
      <c r="ZM1073" s="181"/>
      <c r="ZN1073" s="181"/>
      <c r="ZO1073" s="181"/>
      <c r="ZP1073" s="181"/>
      <c r="ZQ1073" s="181"/>
      <c r="ZR1073" s="181"/>
      <c r="ZS1073" s="181"/>
      <c r="ZT1073" s="181"/>
      <c r="ZU1073" s="181"/>
      <c r="ZV1073" s="181"/>
      <c r="ZW1073" s="181"/>
      <c r="ZX1073" s="181"/>
      <c r="ZY1073" s="181"/>
      <c r="ZZ1073" s="181"/>
      <c r="AAA1073" s="181"/>
      <c r="AAB1073" s="181"/>
      <c r="AAC1073" s="181"/>
      <c r="AAD1073" s="181"/>
      <c r="AAE1073" s="181"/>
      <c r="AAF1073" s="181"/>
      <c r="AAG1073" s="181"/>
      <c r="AAH1073" s="181"/>
      <c r="AAI1073" s="181"/>
      <c r="AAJ1073" s="181"/>
      <c r="AAK1073" s="181"/>
      <c r="AAL1073" s="181"/>
      <c r="AAM1073" s="181"/>
      <c r="AAN1073" s="181"/>
      <c r="AAO1073" s="181"/>
      <c r="AAP1073" s="181"/>
      <c r="AAQ1073" s="181"/>
      <c r="AAR1073" s="181"/>
      <c r="AAS1073" s="181"/>
      <c r="AAT1073" s="181"/>
      <c r="AAU1073" s="181"/>
      <c r="AAV1073" s="181"/>
      <c r="AAW1073" s="181"/>
      <c r="AAX1073" s="181"/>
      <c r="AAY1073" s="181"/>
      <c r="AAZ1073" s="181"/>
      <c r="ABA1073" s="181"/>
      <c r="ABB1073" s="181"/>
      <c r="ABC1073" s="181"/>
      <c r="ABD1073" s="181"/>
      <c r="ABE1073" s="181"/>
      <c r="ABF1073" s="181"/>
      <c r="ABG1073" s="181"/>
      <c r="ABH1073" s="181"/>
      <c r="ABI1073" s="181"/>
      <c r="ABJ1073" s="181"/>
      <c r="ABK1073" s="181"/>
      <c r="ABL1073" s="181"/>
      <c r="ABM1073" s="181"/>
      <c r="ABN1073" s="181"/>
      <c r="ABO1073" s="181"/>
      <c r="ABP1073" s="181"/>
      <c r="ABQ1073" s="181"/>
      <c r="ABR1073" s="181"/>
      <c r="ABS1073" s="181"/>
      <c r="ABT1073" s="181"/>
      <c r="ABU1073" s="181"/>
      <c r="ABV1073" s="181"/>
      <c r="ABW1073" s="181"/>
      <c r="ABX1073" s="181"/>
      <c r="ABY1073" s="181"/>
      <c r="ABZ1073" s="181"/>
      <c r="ACA1073" s="181"/>
      <c r="ACB1073" s="181"/>
      <c r="ACC1073" s="181"/>
      <c r="ACD1073" s="181"/>
      <c r="ACE1073" s="181"/>
      <c r="ACF1073" s="181"/>
      <c r="ACG1073" s="181"/>
      <c r="ACH1073" s="181"/>
      <c r="ACI1073" s="181"/>
      <c r="ACJ1073" s="181"/>
      <c r="ACK1073" s="181"/>
      <c r="ACL1073" s="181"/>
      <c r="ACM1073" s="181"/>
      <c r="ACN1073" s="181"/>
      <c r="ACO1073" s="181"/>
      <c r="ACP1073" s="181"/>
      <c r="ACQ1073" s="181"/>
      <c r="ACR1073" s="181"/>
      <c r="ACS1073" s="181"/>
      <c r="ACT1073" s="181"/>
      <c r="ACU1073" s="181"/>
      <c r="ACV1073" s="181"/>
      <c r="ACW1073" s="181"/>
      <c r="ACX1073" s="181"/>
      <c r="ACY1073" s="181"/>
      <c r="ACZ1073" s="181"/>
      <c r="ADA1073" s="181"/>
      <c r="ADB1073" s="181"/>
      <c r="ADC1073" s="181"/>
      <c r="ADD1073" s="181"/>
      <c r="ADE1073" s="181"/>
      <c r="ADF1073" s="181"/>
      <c r="ADG1073" s="181"/>
      <c r="ADH1073" s="181"/>
      <c r="ADI1073" s="181"/>
      <c r="ADJ1073" s="181"/>
      <c r="ADK1073" s="181"/>
      <c r="ADL1073" s="181"/>
      <c r="ADM1073" s="181"/>
      <c r="ADN1073" s="181"/>
      <c r="ADO1073" s="181"/>
      <c r="ADP1073" s="181"/>
      <c r="ADQ1073" s="181"/>
      <c r="ADR1073" s="181"/>
      <c r="ADS1073" s="181"/>
      <c r="ADT1073" s="181"/>
      <c r="ADU1073" s="181"/>
      <c r="ADV1073" s="181"/>
      <c r="ADW1073" s="181"/>
      <c r="ADX1073" s="181"/>
      <c r="ADY1073" s="181"/>
      <c r="ADZ1073" s="181"/>
      <c r="AEA1073" s="181"/>
      <c r="AEB1073" s="181"/>
      <c r="AEC1073" s="181"/>
      <c r="AED1073" s="181"/>
      <c r="AEE1073" s="181"/>
      <c r="AEF1073" s="181"/>
      <c r="AEG1073" s="181"/>
      <c r="AEH1073" s="181"/>
      <c r="AEI1073" s="181"/>
      <c r="AEJ1073" s="181"/>
      <c r="AEK1073" s="181"/>
      <c r="AEL1073" s="181"/>
      <c r="AEM1073" s="181"/>
      <c r="AEN1073" s="181"/>
      <c r="AEO1073" s="181"/>
      <c r="AEP1073" s="181"/>
      <c r="AEQ1073" s="181"/>
      <c r="AER1073" s="181"/>
      <c r="AES1073" s="181"/>
      <c r="AET1073" s="181"/>
      <c r="AEU1073" s="181"/>
      <c r="AEV1073" s="181"/>
      <c r="AEW1073" s="181"/>
      <c r="AEX1073" s="181"/>
      <c r="AEY1073" s="181"/>
      <c r="AEZ1073" s="181"/>
      <c r="AFA1073" s="181"/>
      <c r="AFB1073" s="181"/>
      <c r="AFC1073" s="181"/>
      <c r="AFD1073" s="181"/>
      <c r="AFE1073" s="181"/>
      <c r="AFF1073" s="181"/>
      <c r="AFG1073" s="181"/>
      <c r="AFH1073" s="181"/>
      <c r="AFI1073" s="181"/>
      <c r="AFJ1073" s="181"/>
      <c r="AFK1073" s="181"/>
      <c r="AFL1073" s="181"/>
      <c r="AFM1073" s="181"/>
      <c r="AFN1073" s="181"/>
      <c r="AFO1073" s="181"/>
      <c r="AFP1073" s="181"/>
      <c r="AFQ1073" s="181"/>
      <c r="AFR1073" s="181"/>
      <c r="AFS1073" s="181"/>
      <c r="AFT1073" s="181"/>
      <c r="AFU1073" s="181"/>
      <c r="AFV1073" s="181"/>
      <c r="AFW1073" s="181"/>
      <c r="AFX1073" s="181"/>
      <c r="AFY1073" s="181"/>
      <c r="AFZ1073" s="181"/>
      <c r="AGA1073" s="181"/>
      <c r="AGB1073" s="181"/>
      <c r="AGC1073" s="181"/>
      <c r="AGD1073" s="181"/>
      <c r="AGE1073" s="181"/>
      <c r="AGF1073" s="181"/>
      <c r="AGG1073" s="181"/>
      <c r="AGH1073" s="181"/>
      <c r="AGI1073" s="181"/>
      <c r="AGJ1073" s="181"/>
      <c r="AGK1073" s="181"/>
      <c r="AGL1073" s="181"/>
      <c r="AGM1073" s="181"/>
      <c r="AGN1073" s="181"/>
      <c r="AGO1073" s="181"/>
      <c r="AGP1073" s="181"/>
      <c r="AGQ1073" s="181"/>
      <c r="AGR1073" s="181"/>
      <c r="AGS1073" s="181"/>
      <c r="AGT1073" s="181"/>
      <c r="AGU1073" s="181"/>
      <c r="AGV1073" s="181"/>
      <c r="AGW1073" s="181"/>
      <c r="AGX1073" s="181"/>
      <c r="AGY1073" s="181"/>
      <c r="AGZ1073" s="181"/>
      <c r="AHA1073" s="181"/>
      <c r="AHB1073" s="181"/>
      <c r="AHC1073" s="181"/>
      <c r="AHD1073" s="181"/>
      <c r="AHE1073" s="181"/>
      <c r="AHF1073" s="181"/>
      <c r="AHG1073" s="181"/>
      <c r="AHH1073" s="181"/>
      <c r="AHI1073" s="181"/>
      <c r="AHJ1073" s="181"/>
      <c r="AHK1073" s="181"/>
      <c r="AHL1073" s="181"/>
      <c r="AHM1073" s="181"/>
      <c r="AHN1073" s="181"/>
      <c r="AHO1073" s="181"/>
      <c r="AHP1073" s="181"/>
      <c r="AHQ1073" s="181"/>
      <c r="AHR1073" s="181"/>
      <c r="AHS1073" s="181"/>
      <c r="AHT1073" s="181"/>
      <c r="AHU1073" s="181"/>
      <c r="AHV1073" s="181"/>
      <c r="AHW1073" s="181"/>
      <c r="AHX1073" s="181"/>
      <c r="AHY1073" s="181"/>
      <c r="AHZ1073" s="181"/>
      <c r="AIA1073" s="181"/>
      <c r="AIB1073" s="181"/>
      <c r="AIC1073" s="181"/>
      <c r="AID1073" s="181"/>
      <c r="AIE1073" s="181"/>
      <c r="AIF1073" s="181"/>
      <c r="AIG1073" s="181"/>
      <c r="AIH1073" s="181"/>
      <c r="AII1073" s="181"/>
      <c r="AIJ1073" s="181"/>
      <c r="AIK1073" s="181"/>
      <c r="AIL1073" s="181"/>
      <c r="AIM1073" s="181"/>
      <c r="AIN1073" s="181"/>
      <c r="AIO1073" s="181"/>
      <c r="AIP1073" s="181"/>
      <c r="AIQ1073" s="181"/>
      <c r="AIR1073" s="181"/>
      <c r="AIS1073" s="181"/>
      <c r="AIT1073" s="181"/>
      <c r="AIU1073" s="181"/>
      <c r="AIV1073" s="181"/>
      <c r="AIW1073" s="181"/>
      <c r="AIX1073" s="181"/>
      <c r="AIY1073" s="181"/>
      <c r="AIZ1073" s="181"/>
      <c r="AJA1073" s="181"/>
      <c r="AJB1073" s="181"/>
      <c r="AJC1073" s="181"/>
      <c r="AJD1073" s="181"/>
      <c r="AJE1073" s="181"/>
      <c r="AJF1073" s="181"/>
      <c r="AJG1073" s="181"/>
      <c r="AJH1073" s="181"/>
      <c r="AJI1073" s="181"/>
      <c r="AJJ1073" s="181"/>
      <c r="AJK1073" s="181"/>
      <c r="AJL1073" s="181"/>
      <c r="AJM1073" s="181"/>
      <c r="AJN1073" s="181"/>
      <c r="AJO1073" s="181"/>
      <c r="AJP1073" s="181"/>
      <c r="AJQ1073" s="181"/>
      <c r="AJR1073" s="181"/>
      <c r="AJS1073" s="181"/>
      <c r="AJT1073" s="181"/>
      <c r="AJU1073" s="181"/>
      <c r="AJV1073" s="181"/>
      <c r="AJW1073" s="181"/>
      <c r="AJX1073" s="181"/>
      <c r="AJY1073" s="181"/>
      <c r="AJZ1073" s="181"/>
      <c r="AKA1073" s="181"/>
      <c r="AKB1073" s="181"/>
      <c r="AKC1073" s="181"/>
      <c r="AKD1073" s="181"/>
      <c r="AKE1073" s="181"/>
      <c r="AKF1073" s="181"/>
      <c r="AKG1073" s="181"/>
      <c r="AKH1073" s="181"/>
      <c r="AKI1073" s="181"/>
      <c r="AKJ1073" s="181"/>
      <c r="AKK1073" s="181"/>
      <c r="AKL1073" s="181"/>
      <c r="AKM1073" s="181"/>
      <c r="AKN1073" s="181"/>
      <c r="AKO1073" s="181"/>
      <c r="AKP1073" s="181"/>
      <c r="AKQ1073" s="181"/>
      <c r="AKR1073" s="181"/>
      <c r="AKS1073" s="181"/>
      <c r="AKT1073" s="181"/>
      <c r="AKU1073" s="181"/>
      <c r="AKV1073" s="181"/>
      <c r="AKW1073" s="181"/>
      <c r="AKX1073" s="181"/>
      <c r="AKY1073" s="181"/>
      <c r="AKZ1073" s="181"/>
      <c r="ALA1073" s="181"/>
      <c r="ALB1073" s="181"/>
      <c r="ALC1073" s="181"/>
      <c r="ALD1073" s="181"/>
      <c r="ALE1073" s="181"/>
      <c r="ALF1073" s="181"/>
      <c r="ALG1073" s="181"/>
      <c r="ALH1073" s="181"/>
      <c r="ALI1073" s="181"/>
      <c r="ALJ1073" s="181"/>
      <c r="ALK1073" s="181"/>
      <c r="ALL1073" s="181"/>
      <c r="ALM1073" s="181"/>
      <c r="ALN1073" s="181"/>
      <c r="ALO1073" s="181"/>
      <c r="ALP1073" s="181"/>
      <c r="ALQ1073" s="181"/>
      <c r="ALR1073" s="181"/>
      <c r="ALS1073" s="181"/>
      <c r="ALT1073" s="181"/>
      <c r="ALU1073" s="181"/>
      <c r="ALV1073" s="181"/>
      <c r="ALW1073" s="181"/>
      <c r="ALX1073" s="181"/>
      <c r="ALY1073" s="181"/>
      <c r="ALZ1073" s="181"/>
      <c r="AMA1073" s="181"/>
      <c r="AMB1073" s="181"/>
      <c r="AMC1073" s="181"/>
      <c r="AMD1073" s="181"/>
      <c r="AME1073" s="181"/>
      <c r="AMF1073" s="181"/>
      <c r="AMG1073" s="181"/>
      <c r="AMH1073" s="181"/>
      <c r="AMI1073" s="181"/>
      <c r="AMJ1073" s="181"/>
    </row>
    <row r="1074" spans="1:1025">
      <c r="B10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4" s="51" t="s">
        <v>13</v>
      </c>
      <c r="D1074" s="51">
        <v>90776</v>
      </c>
      <c r="E1074" s="46">
        <v>0.25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4" s="46">
        <f ca="1">ROUND(E1074*G1074,2)</f>
        <v>6.34</v>
      </c>
      <c r="I1074" s="98"/>
      <c r="J1074" s="104"/>
      <c r="K1074" s="17" t="str">
        <f t="shared" si="114"/>
        <v>SEDUC E 58</v>
      </c>
    </row>
    <row r="1075" spans="1:1025">
      <c r="B10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5" s="51" t="s">
        <v>13</v>
      </c>
      <c r="D1075" s="51">
        <v>88279</v>
      </c>
      <c r="E1075" s="46">
        <v>0.25</v>
      </c>
      <c r="F10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5" s="46">
        <f ca="1">ROUND(E1075*G1075,2)</f>
        <v>7.26</v>
      </c>
      <c r="I1075" s="98"/>
      <c r="J1075" s="104"/>
      <c r="K1075" s="17" t="str">
        <f t="shared" si="114"/>
        <v>SEDUC E 58</v>
      </c>
    </row>
    <row r="1076" spans="1:1025">
      <c r="B10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6" s="51" t="s">
        <v>13</v>
      </c>
      <c r="D1076" s="51">
        <v>88316</v>
      </c>
      <c r="E1076" s="46">
        <v>0.25</v>
      </c>
      <c r="F10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6" s="46">
        <f ca="1">ROUND(E1076*G1076,2)</f>
        <v>3.84</v>
      </c>
      <c r="I1076" s="98"/>
      <c r="J1076" s="104"/>
      <c r="K1076" s="17" t="str">
        <f t="shared" si="114"/>
        <v>SEDUC E 58</v>
      </c>
    </row>
    <row r="1077" spans="1:1025">
      <c r="B10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7" s="51" t="s">
        <v>41</v>
      </c>
      <c r="D1077" s="51">
        <v>1</v>
      </c>
      <c r="E1077" s="46">
        <v>0.15</v>
      </c>
      <c r="F10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7" s="46">
        <f ca="1">ROUND(E1077*G1077,2)</f>
        <v>0.1</v>
      </c>
      <c r="I1077" s="98"/>
      <c r="J1077" s="104"/>
      <c r="K1077" s="17" t="str">
        <f t="shared" si="114"/>
        <v>SEDUC E 58</v>
      </c>
    </row>
    <row r="1078" spans="1:1025">
      <c r="A1078" s="49">
        <f ca="1">H1078</f>
        <v>17.54</v>
      </c>
      <c r="B1078" s="50" t="s">
        <v>14</v>
      </c>
      <c r="C1078" s="51"/>
      <c r="D1078" s="51"/>
      <c r="E1078" s="46"/>
      <c r="F1078" s="46"/>
      <c r="G1078" s="46"/>
      <c r="H1078" s="80">
        <f ca="1">SUM(H1074:H1077)</f>
        <v>17.54</v>
      </c>
      <c r="I1078" s="98" t="str">
        <f>A1072</f>
        <v>SEDUC E 58</v>
      </c>
      <c r="J1078" s="122">
        <f ca="1">H1078</f>
        <v>17.54</v>
      </c>
      <c r="K1078" s="17" t="str">
        <f t="shared" si="114"/>
        <v>SEDUC E 58</v>
      </c>
    </row>
    <row r="1079" spans="1:1025">
      <c r="B1079" s="162"/>
      <c r="C1079" s="163"/>
      <c r="D1079" s="163"/>
      <c r="E1079" s="162"/>
      <c r="F1079" s="162"/>
      <c r="G1079" s="162"/>
      <c r="H1079" s="164"/>
      <c r="I1079" s="98"/>
      <c r="J1079" s="104"/>
      <c r="K1079" s="17" t="str">
        <f t="shared" si="114"/>
        <v>SEDUC E 58</v>
      </c>
    </row>
    <row r="1080" spans="1:1025" ht="20.25">
      <c r="B1080" s="372" t="str">
        <f>A1081</f>
        <v>SEDUC E 59</v>
      </c>
      <c r="C1080" s="373"/>
      <c r="D1080" s="373"/>
      <c r="E1080" s="373"/>
      <c r="F1080" s="373"/>
      <c r="G1080" s="373"/>
      <c r="H1080" s="374"/>
      <c r="I1080" s="98"/>
      <c r="J1080" s="104"/>
      <c r="K1080" s="96" t="str">
        <f>B1080</f>
        <v>SEDUC E 59</v>
      </c>
      <c r="AMK1080" s="17"/>
    </row>
    <row r="1081" spans="1:1025">
      <c r="A1081" s="35" t="s">
        <v>168</v>
      </c>
      <c r="B1081" s="391" t="s">
        <v>169</v>
      </c>
      <c r="C1081" s="392"/>
      <c r="D1081" s="392"/>
      <c r="E1081" s="392"/>
      <c r="F1081" s="393"/>
      <c r="G1081" s="82" t="s">
        <v>4</v>
      </c>
      <c r="H1081" s="36" t="s">
        <v>154</v>
      </c>
      <c r="I1081" s="98"/>
      <c r="J1081" s="104"/>
      <c r="K1081" s="17" t="str">
        <f t="shared" ref="K1081:K1088" si="115">K1080</f>
        <v>SEDUC E 59</v>
      </c>
    </row>
    <row r="1082" spans="1:1025" s="20" customFormat="1">
      <c r="A1082" s="16"/>
      <c r="B1082" s="39" t="s">
        <v>6</v>
      </c>
      <c r="C1082" s="39" t="s">
        <v>7</v>
      </c>
      <c r="D1082" s="39" t="s">
        <v>8</v>
      </c>
      <c r="E1082" s="39" t="s">
        <v>9</v>
      </c>
      <c r="F1082" s="39" t="s">
        <v>10</v>
      </c>
      <c r="G1082" s="83" t="s">
        <v>11</v>
      </c>
      <c r="H1082" s="39" t="s">
        <v>12</v>
      </c>
      <c r="I1082" s="182"/>
      <c r="J1082" s="183"/>
      <c r="K1082" s="17" t="str">
        <f t="shared" si="115"/>
        <v>SEDUC E 59</v>
      </c>
      <c r="L1082" s="181"/>
      <c r="M1082" s="181"/>
      <c r="N1082" s="181"/>
      <c r="O1082" s="181"/>
      <c r="P1082" s="181"/>
      <c r="Q1082" s="181"/>
      <c r="R1082" s="181"/>
      <c r="S1082" s="181"/>
      <c r="T1082" s="181"/>
      <c r="U1082" s="181"/>
      <c r="V1082" s="181"/>
      <c r="W1082" s="181"/>
      <c r="X1082" s="181"/>
      <c r="Y1082" s="181"/>
      <c r="Z1082" s="181"/>
      <c r="AA1082" s="181"/>
      <c r="AB1082" s="181"/>
      <c r="AC1082" s="181"/>
      <c r="AD1082" s="181"/>
      <c r="AE1082" s="181"/>
      <c r="AF1082" s="181"/>
      <c r="AG1082" s="181"/>
      <c r="AH1082" s="181"/>
      <c r="AI1082" s="181"/>
      <c r="AJ1082" s="181"/>
      <c r="AK1082" s="181"/>
      <c r="AL1082" s="181"/>
      <c r="AM1082" s="181"/>
      <c r="AN1082" s="181"/>
      <c r="AO1082" s="181"/>
      <c r="AP1082" s="181"/>
      <c r="AQ1082" s="181"/>
      <c r="AR1082" s="181"/>
      <c r="AS1082" s="181"/>
      <c r="AT1082" s="181"/>
      <c r="AU1082" s="181"/>
      <c r="AV1082" s="181"/>
      <c r="AW1082" s="181"/>
      <c r="AX1082" s="181"/>
      <c r="AY1082" s="181"/>
      <c r="AZ1082" s="181"/>
      <c r="BA1082" s="181"/>
      <c r="BB1082" s="181"/>
      <c r="BC1082" s="181"/>
      <c r="BD1082" s="181"/>
      <c r="BE1082" s="181"/>
      <c r="BF1082" s="181"/>
      <c r="BG1082" s="181"/>
      <c r="BH1082" s="181"/>
      <c r="BI1082" s="181"/>
      <c r="BJ1082" s="181"/>
      <c r="BK1082" s="181"/>
      <c r="BL1082" s="181"/>
      <c r="BM1082" s="181"/>
      <c r="BN1082" s="181"/>
      <c r="BO1082" s="181"/>
      <c r="BP1082" s="181"/>
      <c r="BQ1082" s="181"/>
      <c r="BR1082" s="181"/>
      <c r="BS1082" s="181"/>
      <c r="BT1082" s="181"/>
      <c r="BU1082" s="181"/>
      <c r="BV1082" s="181"/>
      <c r="BW1082" s="181"/>
      <c r="BX1082" s="181"/>
      <c r="BY1082" s="181"/>
      <c r="BZ1082" s="181"/>
      <c r="CA1082" s="181"/>
      <c r="CB1082" s="181"/>
      <c r="CC1082" s="181"/>
      <c r="CD1082" s="181"/>
      <c r="CE1082" s="181"/>
      <c r="CF1082" s="181"/>
      <c r="CG1082" s="181"/>
      <c r="CH1082" s="181"/>
      <c r="CI1082" s="181"/>
      <c r="CJ1082" s="181"/>
      <c r="CK1082" s="181"/>
      <c r="CL1082" s="181"/>
      <c r="CM1082" s="181"/>
      <c r="CN1082" s="181"/>
      <c r="CO1082" s="181"/>
      <c r="CP1082" s="181"/>
      <c r="CQ1082" s="181"/>
      <c r="CR1082" s="181"/>
      <c r="CS1082" s="181"/>
      <c r="CT1082" s="181"/>
      <c r="CU1082" s="181"/>
      <c r="CV1082" s="181"/>
      <c r="CW1082" s="181"/>
      <c r="CX1082" s="181"/>
      <c r="CY1082" s="181"/>
      <c r="CZ1082" s="181"/>
      <c r="DA1082" s="181"/>
      <c r="DB1082" s="181"/>
      <c r="DC1082" s="181"/>
      <c r="DD1082" s="181"/>
      <c r="DE1082" s="181"/>
      <c r="DF1082" s="181"/>
      <c r="DG1082" s="181"/>
      <c r="DH1082" s="181"/>
      <c r="DI1082" s="181"/>
      <c r="DJ1082" s="181"/>
      <c r="DK1082" s="181"/>
      <c r="DL1082" s="181"/>
      <c r="DM1082" s="181"/>
      <c r="DN1082" s="181"/>
      <c r="DO1082" s="181"/>
      <c r="DP1082" s="181"/>
      <c r="DQ1082" s="181"/>
      <c r="DR1082" s="181"/>
      <c r="DS1082" s="181"/>
      <c r="DT1082" s="181"/>
      <c r="DU1082" s="181"/>
      <c r="DV1082" s="181"/>
      <c r="DW1082" s="181"/>
      <c r="DX1082" s="181"/>
      <c r="DY1082" s="181"/>
      <c r="DZ1082" s="181"/>
      <c r="EA1082" s="181"/>
      <c r="EB1082" s="181"/>
      <c r="EC1082" s="181"/>
      <c r="ED1082" s="181"/>
      <c r="EE1082" s="181"/>
      <c r="EF1082" s="181"/>
      <c r="EG1082" s="181"/>
      <c r="EH1082" s="181"/>
      <c r="EI1082" s="181"/>
      <c r="EJ1082" s="181"/>
      <c r="EK1082" s="181"/>
      <c r="EL1082" s="181"/>
      <c r="EM1082" s="181"/>
      <c r="EN1082" s="181"/>
      <c r="EO1082" s="181"/>
      <c r="EP1082" s="181"/>
      <c r="EQ1082" s="181"/>
      <c r="ER1082" s="181"/>
      <c r="ES1082" s="181"/>
      <c r="ET1082" s="181"/>
      <c r="EU1082" s="181"/>
      <c r="EV1082" s="181"/>
      <c r="EW1082" s="181"/>
      <c r="EX1082" s="181"/>
      <c r="EY1082" s="181"/>
      <c r="EZ1082" s="181"/>
      <c r="FA1082" s="181"/>
      <c r="FB1082" s="181"/>
      <c r="FC1082" s="181"/>
      <c r="FD1082" s="181"/>
      <c r="FE1082" s="181"/>
      <c r="FF1082" s="181"/>
      <c r="FG1082" s="181"/>
      <c r="FH1082" s="181"/>
      <c r="FI1082" s="181"/>
      <c r="FJ1082" s="181"/>
      <c r="FK1082" s="181"/>
      <c r="FL1082" s="181"/>
      <c r="FM1082" s="181"/>
      <c r="FN1082" s="181"/>
      <c r="FO1082" s="181"/>
      <c r="FP1082" s="181"/>
      <c r="FQ1082" s="181"/>
      <c r="FR1082" s="181"/>
      <c r="FS1082" s="181"/>
      <c r="FT1082" s="181"/>
      <c r="FU1082" s="181"/>
      <c r="FV1082" s="181"/>
      <c r="FW1082" s="181"/>
      <c r="FX1082" s="181"/>
      <c r="FY1082" s="181"/>
      <c r="FZ1082" s="181"/>
      <c r="GA1082" s="181"/>
      <c r="GB1082" s="181"/>
      <c r="GC1082" s="181"/>
      <c r="GD1082" s="181"/>
      <c r="GE1082" s="181"/>
      <c r="GF1082" s="181"/>
      <c r="GG1082" s="181"/>
      <c r="GH1082" s="181"/>
      <c r="GI1082" s="181"/>
      <c r="GJ1082" s="181"/>
      <c r="GK1082" s="181"/>
      <c r="GL1082" s="181"/>
      <c r="GM1082" s="181"/>
      <c r="GN1082" s="181"/>
      <c r="GO1082" s="181"/>
      <c r="GP1082" s="181"/>
      <c r="GQ1082" s="181"/>
      <c r="GR1082" s="181"/>
      <c r="GS1082" s="181"/>
      <c r="GT1082" s="181"/>
      <c r="GU1082" s="181"/>
      <c r="GV1082" s="181"/>
      <c r="GW1082" s="181"/>
      <c r="GX1082" s="181"/>
      <c r="GY1082" s="181"/>
      <c r="GZ1082" s="181"/>
      <c r="HA1082" s="181"/>
      <c r="HB1082" s="181"/>
      <c r="HC1082" s="181"/>
      <c r="HD1082" s="181"/>
      <c r="HE1082" s="181"/>
      <c r="HF1082" s="181"/>
      <c r="HG1082" s="181"/>
      <c r="HH1082" s="181"/>
      <c r="HI1082" s="181"/>
      <c r="HJ1082" s="181"/>
      <c r="HK1082" s="181"/>
      <c r="HL1082" s="181"/>
      <c r="HM1082" s="181"/>
      <c r="HN1082" s="181"/>
      <c r="HO1082" s="181"/>
      <c r="HP1082" s="181"/>
      <c r="HQ1082" s="181"/>
      <c r="HR1082" s="181"/>
      <c r="HS1082" s="181"/>
      <c r="HT1082" s="181"/>
      <c r="HU1082" s="181"/>
      <c r="HV1082" s="181"/>
      <c r="HW1082" s="181"/>
      <c r="HX1082" s="181"/>
      <c r="HY1082" s="181"/>
      <c r="HZ1082" s="181"/>
      <c r="IA1082" s="181"/>
      <c r="IB1082" s="181"/>
      <c r="IC1082" s="181"/>
      <c r="ID1082" s="181"/>
      <c r="IE1082" s="181"/>
      <c r="IF1082" s="181"/>
      <c r="IG1082" s="181"/>
      <c r="IH1082" s="181"/>
      <c r="II1082" s="181"/>
      <c r="IJ1082" s="181"/>
      <c r="IK1082" s="181"/>
      <c r="IL1082" s="181"/>
      <c r="IM1082" s="181"/>
      <c r="IN1082" s="181"/>
      <c r="IO1082" s="181"/>
      <c r="IP1082" s="181"/>
      <c r="IQ1082" s="181"/>
      <c r="IR1082" s="181"/>
      <c r="IS1082" s="181"/>
      <c r="IT1082" s="181"/>
      <c r="IU1082" s="181"/>
      <c r="IV1082" s="181"/>
      <c r="IW1082" s="181"/>
      <c r="IX1082" s="181"/>
      <c r="IY1082" s="181"/>
      <c r="IZ1082" s="181"/>
      <c r="JA1082" s="181"/>
      <c r="JB1082" s="181"/>
      <c r="JC1082" s="181"/>
      <c r="JD1082" s="181"/>
      <c r="JE1082" s="181"/>
      <c r="JF1082" s="181"/>
      <c r="JG1082" s="181"/>
      <c r="JH1082" s="181"/>
      <c r="JI1082" s="181"/>
      <c r="JJ1082" s="181"/>
      <c r="JK1082" s="181"/>
      <c r="JL1082" s="181"/>
      <c r="JM1082" s="181"/>
      <c r="JN1082" s="181"/>
      <c r="JO1082" s="181"/>
      <c r="JP1082" s="181"/>
      <c r="JQ1082" s="181"/>
      <c r="JR1082" s="181"/>
      <c r="JS1082" s="181"/>
      <c r="JT1082" s="181"/>
      <c r="JU1082" s="181"/>
      <c r="JV1082" s="181"/>
      <c r="JW1082" s="181"/>
      <c r="JX1082" s="181"/>
      <c r="JY1082" s="181"/>
      <c r="JZ1082" s="181"/>
      <c r="KA1082" s="181"/>
      <c r="KB1082" s="181"/>
      <c r="KC1082" s="181"/>
      <c r="KD1082" s="181"/>
      <c r="KE1082" s="181"/>
      <c r="KF1082" s="181"/>
      <c r="KG1082" s="181"/>
      <c r="KH1082" s="181"/>
      <c r="KI1082" s="181"/>
      <c r="KJ1082" s="181"/>
      <c r="KK1082" s="181"/>
      <c r="KL1082" s="181"/>
      <c r="KM1082" s="181"/>
      <c r="KN1082" s="181"/>
      <c r="KO1082" s="181"/>
      <c r="KP1082" s="181"/>
      <c r="KQ1082" s="181"/>
      <c r="KR1082" s="181"/>
      <c r="KS1082" s="181"/>
      <c r="KT1082" s="181"/>
      <c r="KU1082" s="181"/>
      <c r="KV1082" s="181"/>
      <c r="KW1082" s="181"/>
      <c r="KX1082" s="181"/>
      <c r="KY1082" s="181"/>
      <c r="KZ1082" s="181"/>
      <c r="LA1082" s="181"/>
      <c r="LB1082" s="181"/>
      <c r="LC1082" s="181"/>
      <c r="LD1082" s="181"/>
      <c r="LE1082" s="181"/>
      <c r="LF1082" s="181"/>
      <c r="LG1082" s="181"/>
      <c r="LH1082" s="181"/>
      <c r="LI1082" s="181"/>
      <c r="LJ1082" s="181"/>
      <c r="LK1082" s="181"/>
      <c r="LL1082" s="181"/>
      <c r="LM1082" s="181"/>
      <c r="LN1082" s="181"/>
      <c r="LO1082" s="181"/>
      <c r="LP1082" s="181"/>
      <c r="LQ1082" s="181"/>
      <c r="LR1082" s="181"/>
      <c r="LS1082" s="181"/>
      <c r="LT1082" s="181"/>
      <c r="LU1082" s="181"/>
      <c r="LV1082" s="181"/>
      <c r="LW1082" s="181"/>
      <c r="LX1082" s="181"/>
      <c r="LY1082" s="181"/>
      <c r="LZ1082" s="181"/>
      <c r="MA1082" s="181"/>
      <c r="MB1082" s="181"/>
      <c r="MC1082" s="181"/>
      <c r="MD1082" s="181"/>
      <c r="ME1082" s="181"/>
      <c r="MF1082" s="181"/>
      <c r="MG1082" s="181"/>
      <c r="MH1082" s="181"/>
      <c r="MI1082" s="181"/>
      <c r="MJ1082" s="181"/>
      <c r="MK1082" s="181"/>
      <c r="ML1082" s="181"/>
      <c r="MM1082" s="181"/>
      <c r="MN1082" s="181"/>
      <c r="MO1082" s="181"/>
      <c r="MP1082" s="181"/>
      <c r="MQ1082" s="181"/>
      <c r="MR1082" s="181"/>
      <c r="MS1082" s="181"/>
      <c r="MT1082" s="181"/>
      <c r="MU1082" s="181"/>
      <c r="MV1082" s="181"/>
      <c r="MW1082" s="181"/>
      <c r="MX1082" s="181"/>
      <c r="MY1082" s="181"/>
      <c r="MZ1082" s="181"/>
      <c r="NA1082" s="181"/>
      <c r="NB1082" s="181"/>
      <c r="NC1082" s="181"/>
      <c r="ND1082" s="181"/>
      <c r="NE1082" s="181"/>
      <c r="NF1082" s="181"/>
      <c r="NG1082" s="181"/>
      <c r="NH1082" s="181"/>
      <c r="NI1082" s="181"/>
      <c r="NJ1082" s="181"/>
      <c r="NK1082" s="181"/>
      <c r="NL1082" s="181"/>
      <c r="NM1082" s="181"/>
      <c r="NN1082" s="181"/>
      <c r="NO1082" s="181"/>
      <c r="NP1082" s="181"/>
      <c r="NQ1082" s="181"/>
      <c r="NR1082" s="181"/>
      <c r="NS1082" s="181"/>
      <c r="NT1082" s="181"/>
      <c r="NU1082" s="181"/>
      <c r="NV1082" s="181"/>
      <c r="NW1082" s="181"/>
      <c r="NX1082" s="181"/>
      <c r="NY1082" s="181"/>
      <c r="NZ1082" s="181"/>
      <c r="OA1082" s="181"/>
      <c r="OB1082" s="181"/>
      <c r="OC1082" s="181"/>
      <c r="OD1082" s="181"/>
      <c r="OE1082" s="181"/>
      <c r="OF1082" s="181"/>
      <c r="OG1082" s="181"/>
      <c r="OH1082" s="181"/>
      <c r="OI1082" s="181"/>
      <c r="OJ1082" s="181"/>
      <c r="OK1082" s="181"/>
      <c r="OL1082" s="181"/>
      <c r="OM1082" s="181"/>
      <c r="ON1082" s="181"/>
      <c r="OO1082" s="181"/>
      <c r="OP1082" s="181"/>
      <c r="OQ1082" s="181"/>
      <c r="OR1082" s="181"/>
      <c r="OS1082" s="181"/>
      <c r="OT1082" s="181"/>
      <c r="OU1082" s="181"/>
      <c r="OV1082" s="181"/>
      <c r="OW1082" s="181"/>
      <c r="OX1082" s="181"/>
      <c r="OY1082" s="181"/>
      <c r="OZ1082" s="181"/>
      <c r="PA1082" s="181"/>
      <c r="PB1082" s="181"/>
      <c r="PC1082" s="181"/>
      <c r="PD1082" s="181"/>
      <c r="PE1082" s="181"/>
      <c r="PF1082" s="181"/>
      <c r="PG1082" s="181"/>
      <c r="PH1082" s="181"/>
      <c r="PI1082" s="181"/>
      <c r="PJ1082" s="181"/>
      <c r="PK1082" s="181"/>
      <c r="PL1082" s="181"/>
      <c r="PM1082" s="181"/>
      <c r="PN1082" s="181"/>
      <c r="PO1082" s="181"/>
      <c r="PP1082" s="181"/>
      <c r="PQ1082" s="181"/>
      <c r="PR1082" s="181"/>
      <c r="PS1082" s="181"/>
      <c r="PT1082" s="181"/>
      <c r="PU1082" s="181"/>
      <c r="PV1082" s="181"/>
      <c r="PW1082" s="181"/>
      <c r="PX1082" s="181"/>
      <c r="PY1082" s="181"/>
      <c r="PZ1082" s="181"/>
      <c r="QA1082" s="181"/>
      <c r="QB1082" s="181"/>
      <c r="QC1082" s="181"/>
      <c r="QD1082" s="181"/>
      <c r="QE1082" s="181"/>
      <c r="QF1082" s="181"/>
      <c r="QG1082" s="181"/>
      <c r="QH1082" s="181"/>
      <c r="QI1082" s="181"/>
      <c r="QJ1082" s="181"/>
      <c r="QK1082" s="181"/>
      <c r="QL1082" s="181"/>
      <c r="QM1082" s="181"/>
      <c r="QN1082" s="181"/>
      <c r="QO1082" s="181"/>
      <c r="QP1082" s="181"/>
      <c r="QQ1082" s="181"/>
      <c r="QR1082" s="181"/>
      <c r="QS1082" s="181"/>
      <c r="QT1082" s="181"/>
      <c r="QU1082" s="181"/>
      <c r="QV1082" s="181"/>
      <c r="QW1082" s="181"/>
      <c r="QX1082" s="181"/>
      <c r="QY1082" s="181"/>
      <c r="QZ1082" s="181"/>
      <c r="RA1082" s="181"/>
      <c r="RB1082" s="181"/>
      <c r="RC1082" s="181"/>
      <c r="RD1082" s="181"/>
      <c r="RE1082" s="181"/>
      <c r="RF1082" s="181"/>
      <c r="RG1082" s="181"/>
      <c r="RH1082" s="181"/>
      <c r="RI1082" s="181"/>
      <c r="RJ1082" s="181"/>
      <c r="RK1082" s="181"/>
      <c r="RL1082" s="181"/>
      <c r="RM1082" s="181"/>
      <c r="RN1082" s="181"/>
      <c r="RO1082" s="181"/>
      <c r="RP1082" s="181"/>
      <c r="RQ1082" s="181"/>
      <c r="RR1082" s="181"/>
      <c r="RS1082" s="181"/>
      <c r="RT1082" s="181"/>
      <c r="RU1082" s="181"/>
      <c r="RV1082" s="181"/>
      <c r="RW1082" s="181"/>
      <c r="RX1082" s="181"/>
      <c r="RY1082" s="181"/>
      <c r="RZ1082" s="181"/>
      <c r="SA1082" s="181"/>
      <c r="SB1082" s="181"/>
      <c r="SC1082" s="181"/>
      <c r="SD1082" s="181"/>
      <c r="SE1082" s="181"/>
      <c r="SF1082" s="181"/>
      <c r="SG1082" s="181"/>
      <c r="SH1082" s="181"/>
      <c r="SI1082" s="181"/>
      <c r="SJ1082" s="181"/>
      <c r="SK1082" s="181"/>
      <c r="SL1082" s="181"/>
      <c r="SM1082" s="181"/>
      <c r="SN1082" s="181"/>
      <c r="SO1082" s="181"/>
      <c r="SP1082" s="181"/>
      <c r="SQ1082" s="181"/>
      <c r="SR1082" s="181"/>
      <c r="SS1082" s="181"/>
      <c r="ST1082" s="181"/>
      <c r="SU1082" s="181"/>
      <c r="SV1082" s="181"/>
      <c r="SW1082" s="181"/>
      <c r="SX1082" s="181"/>
      <c r="SY1082" s="181"/>
      <c r="SZ1082" s="181"/>
      <c r="TA1082" s="181"/>
      <c r="TB1082" s="181"/>
      <c r="TC1082" s="181"/>
      <c r="TD1082" s="181"/>
      <c r="TE1082" s="181"/>
      <c r="TF1082" s="181"/>
      <c r="TG1082" s="181"/>
      <c r="TH1082" s="181"/>
      <c r="TI1082" s="181"/>
      <c r="TJ1082" s="181"/>
      <c r="TK1082" s="181"/>
      <c r="TL1082" s="181"/>
      <c r="TM1082" s="181"/>
      <c r="TN1082" s="181"/>
      <c r="TO1082" s="181"/>
      <c r="TP1082" s="181"/>
      <c r="TQ1082" s="181"/>
      <c r="TR1082" s="181"/>
      <c r="TS1082" s="181"/>
      <c r="TT1082" s="181"/>
      <c r="TU1082" s="181"/>
      <c r="TV1082" s="181"/>
      <c r="TW1082" s="181"/>
      <c r="TX1082" s="181"/>
      <c r="TY1082" s="181"/>
      <c r="TZ1082" s="181"/>
      <c r="UA1082" s="181"/>
      <c r="UB1082" s="181"/>
      <c r="UC1082" s="181"/>
      <c r="UD1082" s="181"/>
      <c r="UE1082" s="181"/>
      <c r="UF1082" s="181"/>
      <c r="UG1082" s="181"/>
      <c r="UH1082" s="181"/>
      <c r="UI1082" s="181"/>
      <c r="UJ1082" s="181"/>
      <c r="UK1082" s="181"/>
      <c r="UL1082" s="181"/>
      <c r="UM1082" s="181"/>
      <c r="UN1082" s="181"/>
      <c r="UO1082" s="181"/>
      <c r="UP1082" s="181"/>
      <c r="UQ1082" s="181"/>
      <c r="UR1082" s="181"/>
      <c r="US1082" s="181"/>
      <c r="UT1082" s="181"/>
      <c r="UU1082" s="181"/>
      <c r="UV1082" s="181"/>
      <c r="UW1082" s="181"/>
      <c r="UX1082" s="181"/>
      <c r="UY1082" s="181"/>
      <c r="UZ1082" s="181"/>
      <c r="VA1082" s="181"/>
      <c r="VB1082" s="181"/>
      <c r="VC1082" s="181"/>
      <c r="VD1082" s="181"/>
      <c r="VE1082" s="181"/>
      <c r="VF1082" s="181"/>
      <c r="VG1082" s="181"/>
      <c r="VH1082" s="181"/>
      <c r="VI1082" s="181"/>
      <c r="VJ1082" s="181"/>
      <c r="VK1082" s="181"/>
      <c r="VL1082" s="181"/>
      <c r="VM1082" s="181"/>
      <c r="VN1082" s="181"/>
      <c r="VO1082" s="181"/>
      <c r="VP1082" s="181"/>
      <c r="VQ1082" s="181"/>
      <c r="VR1082" s="181"/>
      <c r="VS1082" s="181"/>
      <c r="VT1082" s="181"/>
      <c r="VU1082" s="181"/>
      <c r="VV1082" s="181"/>
      <c r="VW1082" s="181"/>
      <c r="VX1082" s="181"/>
      <c r="VY1082" s="181"/>
      <c r="VZ1082" s="181"/>
      <c r="WA1082" s="181"/>
      <c r="WB1082" s="181"/>
      <c r="WC1082" s="181"/>
      <c r="WD1082" s="181"/>
      <c r="WE1082" s="181"/>
      <c r="WF1082" s="181"/>
      <c r="WG1082" s="181"/>
      <c r="WH1082" s="181"/>
      <c r="WI1082" s="181"/>
      <c r="WJ1082" s="181"/>
      <c r="WK1082" s="181"/>
      <c r="WL1082" s="181"/>
      <c r="WM1082" s="181"/>
      <c r="WN1082" s="181"/>
      <c r="WO1082" s="181"/>
      <c r="WP1082" s="181"/>
      <c r="WQ1082" s="181"/>
      <c r="WR1082" s="181"/>
      <c r="WS1082" s="181"/>
      <c r="WT1082" s="181"/>
      <c r="WU1082" s="181"/>
      <c r="WV1082" s="181"/>
      <c r="WW1082" s="181"/>
      <c r="WX1082" s="181"/>
      <c r="WY1082" s="181"/>
      <c r="WZ1082" s="181"/>
      <c r="XA1082" s="181"/>
      <c r="XB1082" s="181"/>
      <c r="XC1082" s="181"/>
      <c r="XD1082" s="181"/>
      <c r="XE1082" s="181"/>
      <c r="XF1082" s="181"/>
      <c r="XG1082" s="181"/>
      <c r="XH1082" s="181"/>
      <c r="XI1082" s="181"/>
      <c r="XJ1082" s="181"/>
      <c r="XK1082" s="181"/>
      <c r="XL1082" s="181"/>
      <c r="XM1082" s="181"/>
      <c r="XN1082" s="181"/>
      <c r="XO1082" s="181"/>
      <c r="XP1082" s="181"/>
      <c r="XQ1082" s="181"/>
      <c r="XR1082" s="181"/>
      <c r="XS1082" s="181"/>
      <c r="XT1082" s="181"/>
      <c r="XU1082" s="181"/>
      <c r="XV1082" s="181"/>
      <c r="XW1082" s="181"/>
      <c r="XX1082" s="181"/>
      <c r="XY1082" s="181"/>
      <c r="XZ1082" s="181"/>
      <c r="YA1082" s="181"/>
      <c r="YB1082" s="181"/>
      <c r="YC1082" s="181"/>
      <c r="YD1082" s="181"/>
      <c r="YE1082" s="181"/>
      <c r="YF1082" s="181"/>
      <c r="YG1082" s="181"/>
      <c r="YH1082" s="181"/>
      <c r="YI1082" s="181"/>
      <c r="YJ1082" s="181"/>
      <c r="YK1082" s="181"/>
      <c r="YL1082" s="181"/>
      <c r="YM1082" s="181"/>
      <c r="YN1082" s="181"/>
      <c r="YO1082" s="181"/>
      <c r="YP1082" s="181"/>
      <c r="YQ1082" s="181"/>
      <c r="YR1082" s="181"/>
      <c r="YS1082" s="181"/>
      <c r="YT1082" s="181"/>
      <c r="YU1082" s="181"/>
      <c r="YV1082" s="181"/>
      <c r="YW1082" s="181"/>
      <c r="YX1082" s="181"/>
      <c r="YY1082" s="181"/>
      <c r="YZ1082" s="181"/>
      <c r="ZA1082" s="181"/>
      <c r="ZB1082" s="181"/>
      <c r="ZC1082" s="181"/>
      <c r="ZD1082" s="181"/>
      <c r="ZE1082" s="181"/>
      <c r="ZF1082" s="181"/>
      <c r="ZG1082" s="181"/>
      <c r="ZH1082" s="181"/>
      <c r="ZI1082" s="181"/>
      <c r="ZJ1082" s="181"/>
      <c r="ZK1082" s="181"/>
      <c r="ZL1082" s="181"/>
      <c r="ZM1082" s="181"/>
      <c r="ZN1082" s="181"/>
      <c r="ZO1082" s="181"/>
      <c r="ZP1082" s="181"/>
      <c r="ZQ1082" s="181"/>
      <c r="ZR1082" s="181"/>
      <c r="ZS1082" s="181"/>
      <c r="ZT1082" s="181"/>
      <c r="ZU1082" s="181"/>
      <c r="ZV1082" s="181"/>
      <c r="ZW1082" s="181"/>
      <c r="ZX1082" s="181"/>
      <c r="ZY1082" s="181"/>
      <c r="ZZ1082" s="181"/>
      <c r="AAA1082" s="181"/>
      <c r="AAB1082" s="181"/>
      <c r="AAC1082" s="181"/>
      <c r="AAD1082" s="181"/>
      <c r="AAE1082" s="181"/>
      <c r="AAF1082" s="181"/>
      <c r="AAG1082" s="181"/>
      <c r="AAH1082" s="181"/>
      <c r="AAI1082" s="181"/>
      <c r="AAJ1082" s="181"/>
      <c r="AAK1082" s="181"/>
      <c r="AAL1082" s="181"/>
      <c r="AAM1082" s="181"/>
      <c r="AAN1082" s="181"/>
      <c r="AAO1082" s="181"/>
      <c r="AAP1082" s="181"/>
      <c r="AAQ1082" s="181"/>
      <c r="AAR1082" s="181"/>
      <c r="AAS1082" s="181"/>
      <c r="AAT1082" s="181"/>
      <c r="AAU1082" s="181"/>
      <c r="AAV1082" s="181"/>
      <c r="AAW1082" s="181"/>
      <c r="AAX1082" s="181"/>
      <c r="AAY1082" s="181"/>
      <c r="AAZ1082" s="181"/>
      <c r="ABA1082" s="181"/>
      <c r="ABB1082" s="181"/>
      <c r="ABC1082" s="181"/>
      <c r="ABD1082" s="181"/>
      <c r="ABE1082" s="181"/>
      <c r="ABF1082" s="181"/>
      <c r="ABG1082" s="181"/>
      <c r="ABH1082" s="181"/>
      <c r="ABI1082" s="181"/>
      <c r="ABJ1082" s="181"/>
      <c r="ABK1082" s="181"/>
      <c r="ABL1082" s="181"/>
      <c r="ABM1082" s="181"/>
      <c r="ABN1082" s="181"/>
      <c r="ABO1082" s="181"/>
      <c r="ABP1082" s="181"/>
      <c r="ABQ1082" s="181"/>
      <c r="ABR1082" s="181"/>
      <c r="ABS1082" s="181"/>
      <c r="ABT1082" s="181"/>
      <c r="ABU1082" s="181"/>
      <c r="ABV1082" s="181"/>
      <c r="ABW1082" s="181"/>
      <c r="ABX1082" s="181"/>
      <c r="ABY1082" s="181"/>
      <c r="ABZ1082" s="181"/>
      <c r="ACA1082" s="181"/>
      <c r="ACB1082" s="181"/>
      <c r="ACC1082" s="181"/>
      <c r="ACD1082" s="181"/>
      <c r="ACE1082" s="181"/>
      <c r="ACF1082" s="181"/>
      <c r="ACG1082" s="181"/>
      <c r="ACH1082" s="181"/>
      <c r="ACI1082" s="181"/>
      <c r="ACJ1082" s="181"/>
      <c r="ACK1082" s="181"/>
      <c r="ACL1082" s="181"/>
      <c r="ACM1082" s="181"/>
      <c r="ACN1082" s="181"/>
      <c r="ACO1082" s="181"/>
      <c r="ACP1082" s="181"/>
      <c r="ACQ1082" s="181"/>
      <c r="ACR1082" s="181"/>
      <c r="ACS1082" s="181"/>
      <c r="ACT1082" s="181"/>
      <c r="ACU1082" s="181"/>
      <c r="ACV1082" s="181"/>
      <c r="ACW1082" s="181"/>
      <c r="ACX1082" s="181"/>
      <c r="ACY1082" s="181"/>
      <c r="ACZ1082" s="181"/>
      <c r="ADA1082" s="181"/>
      <c r="ADB1082" s="181"/>
      <c r="ADC1082" s="181"/>
      <c r="ADD1082" s="181"/>
      <c r="ADE1082" s="181"/>
      <c r="ADF1082" s="181"/>
      <c r="ADG1082" s="181"/>
      <c r="ADH1082" s="181"/>
      <c r="ADI1082" s="181"/>
      <c r="ADJ1082" s="181"/>
      <c r="ADK1082" s="181"/>
      <c r="ADL1082" s="181"/>
      <c r="ADM1082" s="181"/>
      <c r="ADN1082" s="181"/>
      <c r="ADO1082" s="181"/>
      <c r="ADP1082" s="181"/>
      <c r="ADQ1082" s="181"/>
      <c r="ADR1082" s="181"/>
      <c r="ADS1082" s="181"/>
      <c r="ADT1082" s="181"/>
      <c r="ADU1082" s="181"/>
      <c r="ADV1082" s="181"/>
      <c r="ADW1082" s="181"/>
      <c r="ADX1082" s="181"/>
      <c r="ADY1082" s="181"/>
      <c r="ADZ1082" s="181"/>
      <c r="AEA1082" s="181"/>
      <c r="AEB1082" s="181"/>
      <c r="AEC1082" s="181"/>
      <c r="AED1082" s="181"/>
      <c r="AEE1082" s="181"/>
      <c r="AEF1082" s="181"/>
      <c r="AEG1082" s="181"/>
      <c r="AEH1082" s="181"/>
      <c r="AEI1082" s="181"/>
      <c r="AEJ1082" s="181"/>
      <c r="AEK1082" s="181"/>
      <c r="AEL1082" s="181"/>
      <c r="AEM1082" s="181"/>
      <c r="AEN1082" s="181"/>
      <c r="AEO1082" s="181"/>
      <c r="AEP1082" s="181"/>
      <c r="AEQ1082" s="181"/>
      <c r="AER1082" s="181"/>
      <c r="AES1082" s="181"/>
      <c r="AET1082" s="181"/>
      <c r="AEU1082" s="181"/>
      <c r="AEV1082" s="181"/>
      <c r="AEW1082" s="181"/>
      <c r="AEX1082" s="181"/>
      <c r="AEY1082" s="181"/>
      <c r="AEZ1082" s="181"/>
      <c r="AFA1082" s="181"/>
      <c r="AFB1082" s="181"/>
      <c r="AFC1082" s="181"/>
      <c r="AFD1082" s="181"/>
      <c r="AFE1082" s="181"/>
      <c r="AFF1082" s="181"/>
      <c r="AFG1082" s="181"/>
      <c r="AFH1082" s="181"/>
      <c r="AFI1082" s="181"/>
      <c r="AFJ1082" s="181"/>
      <c r="AFK1082" s="181"/>
      <c r="AFL1082" s="181"/>
      <c r="AFM1082" s="181"/>
      <c r="AFN1082" s="181"/>
      <c r="AFO1082" s="181"/>
      <c r="AFP1082" s="181"/>
      <c r="AFQ1082" s="181"/>
      <c r="AFR1082" s="181"/>
      <c r="AFS1082" s="181"/>
      <c r="AFT1082" s="181"/>
      <c r="AFU1082" s="181"/>
      <c r="AFV1082" s="181"/>
      <c r="AFW1082" s="181"/>
      <c r="AFX1082" s="181"/>
      <c r="AFY1082" s="181"/>
      <c r="AFZ1082" s="181"/>
      <c r="AGA1082" s="181"/>
      <c r="AGB1082" s="181"/>
      <c r="AGC1082" s="181"/>
      <c r="AGD1082" s="181"/>
      <c r="AGE1082" s="181"/>
      <c r="AGF1082" s="181"/>
      <c r="AGG1082" s="181"/>
      <c r="AGH1082" s="181"/>
      <c r="AGI1082" s="181"/>
      <c r="AGJ1082" s="181"/>
      <c r="AGK1082" s="181"/>
      <c r="AGL1082" s="181"/>
      <c r="AGM1082" s="181"/>
      <c r="AGN1082" s="181"/>
      <c r="AGO1082" s="181"/>
      <c r="AGP1082" s="181"/>
      <c r="AGQ1082" s="181"/>
      <c r="AGR1082" s="181"/>
      <c r="AGS1082" s="181"/>
      <c r="AGT1082" s="181"/>
      <c r="AGU1082" s="181"/>
      <c r="AGV1082" s="181"/>
      <c r="AGW1082" s="181"/>
      <c r="AGX1082" s="181"/>
      <c r="AGY1082" s="181"/>
      <c r="AGZ1082" s="181"/>
      <c r="AHA1082" s="181"/>
      <c r="AHB1082" s="181"/>
      <c r="AHC1082" s="181"/>
      <c r="AHD1082" s="181"/>
      <c r="AHE1082" s="181"/>
      <c r="AHF1082" s="181"/>
      <c r="AHG1082" s="181"/>
      <c r="AHH1082" s="181"/>
      <c r="AHI1082" s="181"/>
      <c r="AHJ1082" s="181"/>
      <c r="AHK1082" s="181"/>
      <c r="AHL1082" s="181"/>
      <c r="AHM1082" s="181"/>
      <c r="AHN1082" s="181"/>
      <c r="AHO1082" s="181"/>
      <c r="AHP1082" s="181"/>
      <c r="AHQ1082" s="181"/>
      <c r="AHR1082" s="181"/>
      <c r="AHS1082" s="181"/>
      <c r="AHT1082" s="181"/>
      <c r="AHU1082" s="181"/>
      <c r="AHV1082" s="181"/>
      <c r="AHW1082" s="181"/>
      <c r="AHX1082" s="181"/>
      <c r="AHY1082" s="181"/>
      <c r="AHZ1082" s="181"/>
      <c r="AIA1082" s="181"/>
      <c r="AIB1082" s="181"/>
      <c r="AIC1082" s="181"/>
      <c r="AID1082" s="181"/>
      <c r="AIE1082" s="181"/>
      <c r="AIF1082" s="181"/>
      <c r="AIG1082" s="181"/>
      <c r="AIH1082" s="181"/>
      <c r="AII1082" s="181"/>
      <c r="AIJ1082" s="181"/>
      <c r="AIK1082" s="181"/>
      <c r="AIL1082" s="181"/>
      <c r="AIM1082" s="181"/>
      <c r="AIN1082" s="181"/>
      <c r="AIO1082" s="181"/>
      <c r="AIP1082" s="181"/>
      <c r="AIQ1082" s="181"/>
      <c r="AIR1082" s="181"/>
      <c r="AIS1082" s="181"/>
      <c r="AIT1082" s="181"/>
      <c r="AIU1082" s="181"/>
      <c r="AIV1082" s="181"/>
      <c r="AIW1082" s="181"/>
      <c r="AIX1082" s="181"/>
      <c r="AIY1082" s="181"/>
      <c r="AIZ1082" s="181"/>
      <c r="AJA1082" s="181"/>
      <c r="AJB1082" s="181"/>
      <c r="AJC1082" s="181"/>
      <c r="AJD1082" s="181"/>
      <c r="AJE1082" s="181"/>
      <c r="AJF1082" s="181"/>
      <c r="AJG1082" s="181"/>
      <c r="AJH1082" s="181"/>
      <c r="AJI1082" s="181"/>
      <c r="AJJ1082" s="181"/>
      <c r="AJK1082" s="181"/>
      <c r="AJL1082" s="181"/>
      <c r="AJM1082" s="181"/>
      <c r="AJN1082" s="181"/>
      <c r="AJO1082" s="181"/>
      <c r="AJP1082" s="181"/>
      <c r="AJQ1082" s="181"/>
      <c r="AJR1082" s="181"/>
      <c r="AJS1082" s="181"/>
      <c r="AJT1082" s="181"/>
      <c r="AJU1082" s="181"/>
      <c r="AJV1082" s="181"/>
      <c r="AJW1082" s="181"/>
      <c r="AJX1082" s="181"/>
      <c r="AJY1082" s="181"/>
      <c r="AJZ1082" s="181"/>
      <c r="AKA1082" s="181"/>
      <c r="AKB1082" s="181"/>
      <c r="AKC1082" s="181"/>
      <c r="AKD1082" s="181"/>
      <c r="AKE1082" s="181"/>
      <c r="AKF1082" s="181"/>
      <c r="AKG1082" s="181"/>
      <c r="AKH1082" s="181"/>
      <c r="AKI1082" s="181"/>
      <c r="AKJ1082" s="181"/>
      <c r="AKK1082" s="181"/>
      <c r="AKL1082" s="181"/>
      <c r="AKM1082" s="181"/>
      <c r="AKN1082" s="181"/>
      <c r="AKO1082" s="181"/>
      <c r="AKP1082" s="181"/>
      <c r="AKQ1082" s="181"/>
      <c r="AKR1082" s="181"/>
      <c r="AKS1082" s="181"/>
      <c r="AKT1082" s="181"/>
      <c r="AKU1082" s="181"/>
      <c r="AKV1082" s="181"/>
      <c r="AKW1082" s="181"/>
      <c r="AKX1082" s="181"/>
      <c r="AKY1082" s="181"/>
      <c r="AKZ1082" s="181"/>
      <c r="ALA1082" s="181"/>
      <c r="ALB1082" s="181"/>
      <c r="ALC1082" s="181"/>
      <c r="ALD1082" s="181"/>
      <c r="ALE1082" s="181"/>
      <c r="ALF1082" s="181"/>
      <c r="ALG1082" s="181"/>
      <c r="ALH1082" s="181"/>
      <c r="ALI1082" s="181"/>
      <c r="ALJ1082" s="181"/>
      <c r="ALK1082" s="181"/>
      <c r="ALL1082" s="181"/>
      <c r="ALM1082" s="181"/>
      <c r="ALN1082" s="181"/>
      <c r="ALO1082" s="181"/>
      <c r="ALP1082" s="181"/>
      <c r="ALQ1082" s="181"/>
      <c r="ALR1082" s="181"/>
      <c r="ALS1082" s="181"/>
      <c r="ALT1082" s="181"/>
      <c r="ALU1082" s="181"/>
      <c r="ALV1082" s="181"/>
      <c r="ALW1082" s="181"/>
      <c r="ALX1082" s="181"/>
      <c r="ALY1082" s="181"/>
      <c r="ALZ1082" s="181"/>
      <c r="AMA1082" s="181"/>
      <c r="AMB1082" s="181"/>
      <c r="AMC1082" s="181"/>
      <c r="AMD1082" s="181"/>
      <c r="AME1082" s="181"/>
      <c r="AMF1082" s="181"/>
      <c r="AMG1082" s="181"/>
      <c r="AMH1082" s="181"/>
      <c r="AMI1082" s="181"/>
      <c r="AMJ1082" s="181"/>
    </row>
    <row r="1083" spans="1:1025">
      <c r="B10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3" s="51" t="s">
        <v>13</v>
      </c>
      <c r="D1083" s="51">
        <v>90776</v>
      </c>
      <c r="E1083" s="46">
        <v>0.22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3" s="46">
        <f ca="1">ROUND(E1083*G1083,2)</f>
        <v>5.58</v>
      </c>
      <c r="I1083" s="98"/>
      <c r="J1083" s="104"/>
      <c r="K1083" s="17" t="str">
        <f t="shared" si="115"/>
        <v>SEDUC E 59</v>
      </c>
    </row>
    <row r="1084" spans="1:1025">
      <c r="B10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4" s="51" t="s">
        <v>13</v>
      </c>
      <c r="D1084" s="51">
        <v>88279</v>
      </c>
      <c r="E1084" s="46">
        <v>0.22</v>
      </c>
      <c r="F10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4" s="46">
        <f ca="1">ROUND(E1084*G1084,2)</f>
        <v>6.39</v>
      </c>
      <c r="I1084" s="98"/>
      <c r="J1084" s="104"/>
      <c r="K1084" s="17" t="str">
        <f t="shared" si="115"/>
        <v>SEDUC E 59</v>
      </c>
    </row>
    <row r="1085" spans="1:1025">
      <c r="B10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5" s="51" t="s">
        <v>13</v>
      </c>
      <c r="D1085" s="51">
        <v>88316</v>
      </c>
      <c r="E1085" s="46">
        <v>0.22</v>
      </c>
      <c r="F10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5" s="46">
        <f ca="1">ROUND(E1085*G1085,2)</f>
        <v>3.38</v>
      </c>
      <c r="I1085" s="98"/>
      <c r="J1085" s="104"/>
      <c r="K1085" s="17" t="str">
        <f t="shared" si="115"/>
        <v>SEDUC E 59</v>
      </c>
    </row>
    <row r="1086" spans="1:1025">
      <c r="B10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6" s="51" t="s">
        <v>41</v>
      </c>
      <c r="D1086" s="51">
        <v>1</v>
      </c>
      <c r="E1086" s="46">
        <v>0.12</v>
      </c>
      <c r="F10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6" s="46">
        <f ca="1">ROUND(E1086*G1086,2)</f>
        <v>0.08</v>
      </c>
      <c r="I1086" s="98"/>
      <c r="J1086" s="104"/>
      <c r="K1086" s="17" t="str">
        <f t="shared" si="115"/>
        <v>SEDUC E 59</v>
      </c>
    </row>
    <row r="1087" spans="1:1025">
      <c r="A1087" s="49">
        <f ca="1">H1087</f>
        <v>15.429999999999998</v>
      </c>
      <c r="B1087" s="50" t="s">
        <v>14</v>
      </c>
      <c r="C1087" s="51"/>
      <c r="D1087" s="51"/>
      <c r="E1087" s="46"/>
      <c r="F1087" s="46"/>
      <c r="G1087" s="46"/>
      <c r="H1087" s="80">
        <f ca="1">SUM(H1083:H1086)</f>
        <v>15.429999999999998</v>
      </c>
      <c r="I1087" s="98" t="str">
        <f>A1081</f>
        <v>SEDUC E 59</v>
      </c>
      <c r="J1087" s="122">
        <f ca="1">H1087</f>
        <v>15.429999999999998</v>
      </c>
      <c r="K1087" s="17" t="str">
        <f t="shared" si="115"/>
        <v>SEDUC E 59</v>
      </c>
    </row>
    <row r="1088" spans="1:1025">
      <c r="B1088" s="162"/>
      <c r="C1088" s="163"/>
      <c r="D1088" s="163"/>
      <c r="E1088" s="162"/>
      <c r="F1088" s="162"/>
      <c r="G1088" s="162"/>
      <c r="H1088" s="164"/>
      <c r="I1088" s="98"/>
      <c r="J1088" s="104"/>
      <c r="K1088" s="17" t="str">
        <f t="shared" si="115"/>
        <v>SEDUC E 59</v>
      </c>
    </row>
    <row r="1089" spans="1:1025" ht="20.25">
      <c r="B1089" s="372" t="str">
        <f>A1090</f>
        <v>SEDUC E 60</v>
      </c>
      <c r="C1089" s="373"/>
      <c r="D1089" s="373"/>
      <c r="E1089" s="373"/>
      <c r="F1089" s="373"/>
      <c r="G1089" s="373"/>
      <c r="H1089" s="374"/>
      <c r="I1089" s="98"/>
      <c r="J1089" s="104"/>
      <c r="K1089" s="96" t="str">
        <f>B1089</f>
        <v>SEDUC E 60</v>
      </c>
      <c r="AMK1089" s="17"/>
    </row>
    <row r="1090" spans="1:1025">
      <c r="A1090" s="17" t="s">
        <v>170</v>
      </c>
      <c r="B1090" s="385" t="s">
        <v>171</v>
      </c>
      <c r="C1090" s="386"/>
      <c r="D1090" s="386"/>
      <c r="E1090" s="386"/>
      <c r="F1090" s="387"/>
      <c r="G1090" s="82" t="s">
        <v>4</v>
      </c>
      <c r="H1090" s="36" t="s">
        <v>5</v>
      </c>
      <c r="I1090" s="98"/>
      <c r="J1090" s="104"/>
      <c r="K1090" s="17" t="str">
        <f t="shared" ref="K1090:K1102" si="116">K1089</f>
        <v>SEDUC E 60</v>
      </c>
    </row>
    <row r="1091" spans="1:1025" s="20" customFormat="1">
      <c r="A1091" s="181"/>
      <c r="B1091" s="39" t="s">
        <v>6</v>
      </c>
      <c r="C1091" s="39" t="s">
        <v>7</v>
      </c>
      <c r="D1091" s="89" t="s">
        <v>8</v>
      </c>
      <c r="E1091" s="106" t="s">
        <v>9</v>
      </c>
      <c r="F1091" s="89" t="s">
        <v>10</v>
      </c>
      <c r="G1091" s="201" t="s">
        <v>11</v>
      </c>
      <c r="H1091" s="106" t="s">
        <v>12</v>
      </c>
      <c r="I1091" s="182"/>
      <c r="J1091" s="183"/>
      <c r="K1091" s="17" t="str">
        <f t="shared" si="116"/>
        <v>SEDUC E 60</v>
      </c>
      <c r="L1091" s="181"/>
      <c r="M1091" s="181"/>
      <c r="N1091" s="181"/>
      <c r="O1091" s="181"/>
      <c r="P1091" s="181"/>
      <c r="Q1091" s="181"/>
      <c r="R1091" s="181"/>
      <c r="S1091" s="181"/>
      <c r="T1091" s="181"/>
      <c r="U1091" s="181"/>
      <c r="V1091" s="181"/>
      <c r="W1091" s="181"/>
      <c r="X1091" s="181"/>
      <c r="Y1091" s="181"/>
      <c r="Z1091" s="181"/>
      <c r="AA1091" s="181"/>
      <c r="AB1091" s="181"/>
      <c r="AC1091" s="181"/>
      <c r="AD1091" s="181"/>
      <c r="AE1091" s="181"/>
      <c r="AF1091" s="181"/>
      <c r="AG1091" s="181"/>
      <c r="AH1091" s="181"/>
      <c r="AI1091" s="181"/>
      <c r="AJ1091" s="181"/>
      <c r="AK1091" s="181"/>
      <c r="AL1091" s="181"/>
      <c r="AM1091" s="181"/>
      <c r="AN1091" s="181"/>
      <c r="AO1091" s="181"/>
      <c r="AP1091" s="181"/>
      <c r="AQ1091" s="181"/>
      <c r="AR1091" s="181"/>
      <c r="AS1091" s="181"/>
      <c r="AT1091" s="181"/>
      <c r="AU1091" s="181"/>
      <c r="AV1091" s="181"/>
      <c r="AW1091" s="181"/>
      <c r="AX1091" s="181"/>
      <c r="AY1091" s="181"/>
      <c r="AZ1091" s="181"/>
      <c r="BA1091" s="181"/>
      <c r="BB1091" s="181"/>
      <c r="BC1091" s="181"/>
      <c r="BD1091" s="181"/>
      <c r="BE1091" s="181"/>
      <c r="BF1091" s="181"/>
      <c r="BG1091" s="181"/>
      <c r="BH1091" s="181"/>
      <c r="BI1091" s="181"/>
      <c r="BJ1091" s="181"/>
      <c r="BK1091" s="181"/>
      <c r="BL1091" s="181"/>
      <c r="BM1091" s="181"/>
      <c r="BN1091" s="181"/>
      <c r="BO1091" s="181"/>
      <c r="BP1091" s="181"/>
      <c r="BQ1091" s="181"/>
      <c r="BR1091" s="181"/>
      <c r="BS1091" s="181"/>
      <c r="BT1091" s="181"/>
      <c r="BU1091" s="181"/>
      <c r="BV1091" s="181"/>
      <c r="BW1091" s="181"/>
      <c r="BX1091" s="181"/>
      <c r="BY1091" s="181"/>
      <c r="BZ1091" s="181"/>
      <c r="CA1091" s="181"/>
      <c r="CB1091" s="181"/>
      <c r="CC1091" s="181"/>
      <c r="CD1091" s="181"/>
      <c r="CE1091" s="181"/>
      <c r="CF1091" s="181"/>
      <c r="CG1091" s="181"/>
      <c r="CH1091" s="181"/>
      <c r="CI1091" s="181"/>
      <c r="CJ1091" s="181"/>
      <c r="CK1091" s="181"/>
      <c r="CL1091" s="181"/>
      <c r="CM1091" s="181"/>
      <c r="CN1091" s="181"/>
      <c r="CO1091" s="181"/>
      <c r="CP1091" s="181"/>
      <c r="CQ1091" s="181"/>
      <c r="CR1091" s="181"/>
      <c r="CS1091" s="181"/>
      <c r="CT1091" s="181"/>
      <c r="CU1091" s="181"/>
      <c r="CV1091" s="181"/>
      <c r="CW1091" s="181"/>
      <c r="CX1091" s="181"/>
      <c r="CY1091" s="181"/>
      <c r="CZ1091" s="181"/>
      <c r="DA1091" s="181"/>
      <c r="DB1091" s="181"/>
      <c r="DC1091" s="181"/>
      <c r="DD1091" s="181"/>
      <c r="DE1091" s="181"/>
      <c r="DF1091" s="181"/>
      <c r="DG1091" s="181"/>
      <c r="DH1091" s="181"/>
      <c r="DI1091" s="181"/>
      <c r="DJ1091" s="181"/>
      <c r="DK1091" s="181"/>
      <c r="DL1091" s="181"/>
      <c r="DM1091" s="181"/>
      <c r="DN1091" s="181"/>
      <c r="DO1091" s="181"/>
      <c r="DP1091" s="181"/>
      <c r="DQ1091" s="181"/>
      <c r="DR1091" s="181"/>
      <c r="DS1091" s="181"/>
      <c r="DT1091" s="181"/>
      <c r="DU1091" s="181"/>
      <c r="DV1091" s="181"/>
      <c r="DW1091" s="181"/>
      <c r="DX1091" s="181"/>
      <c r="DY1091" s="181"/>
      <c r="DZ1091" s="181"/>
      <c r="EA1091" s="181"/>
      <c r="EB1091" s="181"/>
      <c r="EC1091" s="181"/>
      <c r="ED1091" s="181"/>
      <c r="EE1091" s="181"/>
      <c r="EF1091" s="181"/>
      <c r="EG1091" s="181"/>
      <c r="EH1091" s="181"/>
      <c r="EI1091" s="181"/>
      <c r="EJ1091" s="181"/>
      <c r="EK1091" s="181"/>
      <c r="EL1091" s="181"/>
      <c r="EM1091" s="181"/>
      <c r="EN1091" s="181"/>
      <c r="EO1091" s="181"/>
      <c r="EP1091" s="181"/>
      <c r="EQ1091" s="181"/>
      <c r="ER1091" s="181"/>
      <c r="ES1091" s="181"/>
      <c r="ET1091" s="181"/>
      <c r="EU1091" s="181"/>
      <c r="EV1091" s="181"/>
      <c r="EW1091" s="181"/>
      <c r="EX1091" s="181"/>
      <c r="EY1091" s="181"/>
      <c r="EZ1091" s="181"/>
      <c r="FA1091" s="181"/>
      <c r="FB1091" s="181"/>
      <c r="FC1091" s="181"/>
      <c r="FD1091" s="181"/>
      <c r="FE1091" s="181"/>
      <c r="FF1091" s="181"/>
      <c r="FG1091" s="181"/>
      <c r="FH1091" s="181"/>
      <c r="FI1091" s="181"/>
      <c r="FJ1091" s="181"/>
      <c r="FK1091" s="181"/>
      <c r="FL1091" s="181"/>
      <c r="FM1091" s="181"/>
      <c r="FN1091" s="181"/>
      <c r="FO1091" s="181"/>
      <c r="FP1091" s="181"/>
      <c r="FQ1091" s="181"/>
      <c r="FR1091" s="181"/>
      <c r="FS1091" s="181"/>
      <c r="FT1091" s="181"/>
      <c r="FU1091" s="181"/>
      <c r="FV1091" s="181"/>
      <c r="FW1091" s="181"/>
      <c r="FX1091" s="181"/>
      <c r="FY1091" s="181"/>
      <c r="FZ1091" s="181"/>
      <c r="GA1091" s="181"/>
      <c r="GB1091" s="181"/>
      <c r="GC1091" s="181"/>
      <c r="GD1091" s="181"/>
      <c r="GE1091" s="181"/>
      <c r="GF1091" s="181"/>
      <c r="GG1091" s="181"/>
      <c r="GH1091" s="181"/>
      <c r="GI1091" s="181"/>
      <c r="GJ1091" s="181"/>
      <c r="GK1091" s="181"/>
      <c r="GL1091" s="181"/>
      <c r="GM1091" s="181"/>
      <c r="GN1091" s="181"/>
      <c r="GO1091" s="181"/>
      <c r="GP1091" s="181"/>
      <c r="GQ1091" s="181"/>
      <c r="GR1091" s="181"/>
      <c r="GS1091" s="181"/>
      <c r="GT1091" s="181"/>
      <c r="GU1091" s="181"/>
      <c r="GV1091" s="181"/>
      <c r="GW1091" s="181"/>
      <c r="GX1091" s="181"/>
      <c r="GY1091" s="181"/>
      <c r="GZ1091" s="181"/>
      <c r="HA1091" s="181"/>
      <c r="HB1091" s="181"/>
      <c r="HC1091" s="181"/>
      <c r="HD1091" s="181"/>
      <c r="HE1091" s="181"/>
      <c r="HF1091" s="181"/>
      <c r="HG1091" s="181"/>
      <c r="HH1091" s="181"/>
      <c r="HI1091" s="181"/>
      <c r="HJ1091" s="181"/>
      <c r="HK1091" s="181"/>
      <c r="HL1091" s="181"/>
      <c r="HM1091" s="181"/>
      <c r="HN1091" s="181"/>
      <c r="HO1091" s="181"/>
      <c r="HP1091" s="181"/>
      <c r="HQ1091" s="181"/>
      <c r="HR1091" s="181"/>
      <c r="HS1091" s="181"/>
      <c r="HT1091" s="181"/>
      <c r="HU1091" s="181"/>
      <c r="HV1091" s="181"/>
      <c r="HW1091" s="181"/>
      <c r="HX1091" s="181"/>
      <c r="HY1091" s="181"/>
      <c r="HZ1091" s="181"/>
      <c r="IA1091" s="181"/>
      <c r="IB1091" s="181"/>
      <c r="IC1091" s="181"/>
      <c r="ID1091" s="181"/>
      <c r="IE1091" s="181"/>
      <c r="IF1091" s="181"/>
      <c r="IG1091" s="181"/>
      <c r="IH1091" s="181"/>
      <c r="II1091" s="181"/>
      <c r="IJ1091" s="181"/>
      <c r="IK1091" s="181"/>
      <c r="IL1091" s="181"/>
      <c r="IM1091" s="181"/>
      <c r="IN1091" s="181"/>
      <c r="IO1091" s="181"/>
      <c r="IP1091" s="181"/>
      <c r="IQ1091" s="181"/>
      <c r="IR1091" s="181"/>
      <c r="IS1091" s="181"/>
      <c r="IT1091" s="181"/>
      <c r="IU1091" s="181"/>
      <c r="IV1091" s="181"/>
      <c r="IW1091" s="181"/>
      <c r="IX1091" s="181"/>
      <c r="IY1091" s="181"/>
      <c r="IZ1091" s="181"/>
      <c r="JA1091" s="181"/>
      <c r="JB1091" s="181"/>
      <c r="JC1091" s="181"/>
      <c r="JD1091" s="181"/>
      <c r="JE1091" s="181"/>
      <c r="JF1091" s="181"/>
      <c r="JG1091" s="181"/>
      <c r="JH1091" s="181"/>
      <c r="JI1091" s="181"/>
      <c r="JJ1091" s="181"/>
      <c r="JK1091" s="181"/>
      <c r="JL1091" s="181"/>
      <c r="JM1091" s="181"/>
      <c r="JN1091" s="181"/>
      <c r="JO1091" s="181"/>
      <c r="JP1091" s="181"/>
      <c r="JQ1091" s="181"/>
      <c r="JR1091" s="181"/>
      <c r="JS1091" s="181"/>
      <c r="JT1091" s="181"/>
      <c r="JU1091" s="181"/>
      <c r="JV1091" s="181"/>
      <c r="JW1091" s="181"/>
      <c r="JX1091" s="181"/>
      <c r="JY1091" s="181"/>
      <c r="JZ1091" s="181"/>
      <c r="KA1091" s="181"/>
      <c r="KB1091" s="181"/>
      <c r="KC1091" s="181"/>
      <c r="KD1091" s="181"/>
      <c r="KE1091" s="181"/>
      <c r="KF1091" s="181"/>
      <c r="KG1091" s="181"/>
      <c r="KH1091" s="181"/>
      <c r="KI1091" s="181"/>
      <c r="KJ1091" s="181"/>
      <c r="KK1091" s="181"/>
      <c r="KL1091" s="181"/>
      <c r="KM1091" s="181"/>
      <c r="KN1091" s="181"/>
      <c r="KO1091" s="181"/>
      <c r="KP1091" s="181"/>
      <c r="KQ1091" s="181"/>
      <c r="KR1091" s="181"/>
      <c r="KS1091" s="181"/>
      <c r="KT1091" s="181"/>
      <c r="KU1091" s="181"/>
      <c r="KV1091" s="181"/>
      <c r="KW1091" s="181"/>
      <c r="KX1091" s="181"/>
      <c r="KY1091" s="181"/>
      <c r="KZ1091" s="181"/>
      <c r="LA1091" s="181"/>
      <c r="LB1091" s="181"/>
      <c r="LC1091" s="181"/>
      <c r="LD1091" s="181"/>
      <c r="LE1091" s="181"/>
      <c r="LF1091" s="181"/>
      <c r="LG1091" s="181"/>
      <c r="LH1091" s="181"/>
      <c r="LI1091" s="181"/>
      <c r="LJ1091" s="181"/>
      <c r="LK1091" s="181"/>
      <c r="LL1091" s="181"/>
      <c r="LM1091" s="181"/>
      <c r="LN1091" s="181"/>
      <c r="LO1091" s="181"/>
      <c r="LP1091" s="181"/>
      <c r="LQ1091" s="181"/>
      <c r="LR1091" s="181"/>
      <c r="LS1091" s="181"/>
      <c r="LT1091" s="181"/>
      <c r="LU1091" s="181"/>
      <c r="LV1091" s="181"/>
      <c r="LW1091" s="181"/>
      <c r="LX1091" s="181"/>
      <c r="LY1091" s="181"/>
      <c r="LZ1091" s="181"/>
      <c r="MA1091" s="181"/>
      <c r="MB1091" s="181"/>
      <c r="MC1091" s="181"/>
      <c r="MD1091" s="181"/>
      <c r="ME1091" s="181"/>
      <c r="MF1091" s="181"/>
      <c r="MG1091" s="181"/>
      <c r="MH1091" s="181"/>
      <c r="MI1091" s="181"/>
      <c r="MJ1091" s="181"/>
      <c r="MK1091" s="181"/>
      <c r="ML1091" s="181"/>
      <c r="MM1091" s="181"/>
      <c r="MN1091" s="181"/>
      <c r="MO1091" s="181"/>
      <c r="MP1091" s="181"/>
      <c r="MQ1091" s="181"/>
      <c r="MR1091" s="181"/>
      <c r="MS1091" s="181"/>
      <c r="MT1091" s="181"/>
      <c r="MU1091" s="181"/>
      <c r="MV1091" s="181"/>
      <c r="MW1091" s="181"/>
      <c r="MX1091" s="181"/>
      <c r="MY1091" s="181"/>
      <c r="MZ1091" s="181"/>
      <c r="NA1091" s="181"/>
      <c r="NB1091" s="181"/>
      <c r="NC1091" s="181"/>
      <c r="ND1091" s="181"/>
      <c r="NE1091" s="181"/>
      <c r="NF1091" s="181"/>
      <c r="NG1091" s="181"/>
      <c r="NH1091" s="181"/>
      <c r="NI1091" s="181"/>
      <c r="NJ1091" s="181"/>
      <c r="NK1091" s="181"/>
      <c r="NL1091" s="181"/>
      <c r="NM1091" s="181"/>
      <c r="NN1091" s="181"/>
      <c r="NO1091" s="181"/>
      <c r="NP1091" s="181"/>
      <c r="NQ1091" s="181"/>
      <c r="NR1091" s="181"/>
      <c r="NS1091" s="181"/>
      <c r="NT1091" s="181"/>
      <c r="NU1091" s="181"/>
      <c r="NV1091" s="181"/>
      <c r="NW1091" s="181"/>
      <c r="NX1091" s="181"/>
      <c r="NY1091" s="181"/>
      <c r="NZ1091" s="181"/>
      <c r="OA1091" s="181"/>
      <c r="OB1091" s="181"/>
      <c r="OC1091" s="181"/>
      <c r="OD1091" s="181"/>
      <c r="OE1091" s="181"/>
      <c r="OF1091" s="181"/>
      <c r="OG1091" s="181"/>
      <c r="OH1091" s="181"/>
      <c r="OI1091" s="181"/>
      <c r="OJ1091" s="181"/>
      <c r="OK1091" s="181"/>
      <c r="OL1091" s="181"/>
      <c r="OM1091" s="181"/>
      <c r="ON1091" s="181"/>
      <c r="OO1091" s="181"/>
      <c r="OP1091" s="181"/>
      <c r="OQ1091" s="181"/>
      <c r="OR1091" s="181"/>
      <c r="OS1091" s="181"/>
      <c r="OT1091" s="181"/>
      <c r="OU1091" s="181"/>
      <c r="OV1091" s="181"/>
      <c r="OW1091" s="181"/>
      <c r="OX1091" s="181"/>
      <c r="OY1091" s="181"/>
      <c r="OZ1091" s="181"/>
      <c r="PA1091" s="181"/>
      <c r="PB1091" s="181"/>
      <c r="PC1091" s="181"/>
      <c r="PD1091" s="181"/>
      <c r="PE1091" s="181"/>
      <c r="PF1091" s="181"/>
      <c r="PG1091" s="181"/>
      <c r="PH1091" s="181"/>
      <c r="PI1091" s="181"/>
      <c r="PJ1091" s="181"/>
      <c r="PK1091" s="181"/>
      <c r="PL1091" s="181"/>
      <c r="PM1091" s="181"/>
      <c r="PN1091" s="181"/>
      <c r="PO1091" s="181"/>
      <c r="PP1091" s="181"/>
      <c r="PQ1091" s="181"/>
      <c r="PR1091" s="181"/>
      <c r="PS1091" s="181"/>
      <c r="PT1091" s="181"/>
      <c r="PU1091" s="181"/>
      <c r="PV1091" s="181"/>
      <c r="PW1091" s="181"/>
      <c r="PX1091" s="181"/>
      <c r="PY1091" s="181"/>
      <c r="PZ1091" s="181"/>
      <c r="QA1091" s="181"/>
      <c r="QB1091" s="181"/>
      <c r="QC1091" s="181"/>
      <c r="QD1091" s="181"/>
      <c r="QE1091" s="181"/>
      <c r="QF1091" s="181"/>
      <c r="QG1091" s="181"/>
      <c r="QH1091" s="181"/>
      <c r="QI1091" s="181"/>
      <c r="QJ1091" s="181"/>
      <c r="QK1091" s="181"/>
      <c r="QL1091" s="181"/>
      <c r="QM1091" s="181"/>
      <c r="QN1091" s="181"/>
      <c r="QO1091" s="181"/>
      <c r="QP1091" s="181"/>
      <c r="QQ1091" s="181"/>
      <c r="QR1091" s="181"/>
      <c r="QS1091" s="181"/>
      <c r="QT1091" s="181"/>
      <c r="QU1091" s="181"/>
      <c r="QV1091" s="181"/>
      <c r="QW1091" s="181"/>
      <c r="QX1091" s="181"/>
      <c r="QY1091" s="181"/>
      <c r="QZ1091" s="181"/>
      <c r="RA1091" s="181"/>
      <c r="RB1091" s="181"/>
      <c r="RC1091" s="181"/>
      <c r="RD1091" s="181"/>
      <c r="RE1091" s="181"/>
      <c r="RF1091" s="181"/>
      <c r="RG1091" s="181"/>
      <c r="RH1091" s="181"/>
      <c r="RI1091" s="181"/>
      <c r="RJ1091" s="181"/>
      <c r="RK1091" s="181"/>
      <c r="RL1091" s="181"/>
      <c r="RM1091" s="181"/>
      <c r="RN1091" s="181"/>
      <c r="RO1091" s="181"/>
      <c r="RP1091" s="181"/>
      <c r="RQ1091" s="181"/>
      <c r="RR1091" s="181"/>
      <c r="RS1091" s="181"/>
      <c r="RT1091" s="181"/>
      <c r="RU1091" s="181"/>
      <c r="RV1091" s="181"/>
      <c r="RW1091" s="181"/>
      <c r="RX1091" s="181"/>
      <c r="RY1091" s="181"/>
      <c r="RZ1091" s="181"/>
      <c r="SA1091" s="181"/>
      <c r="SB1091" s="181"/>
      <c r="SC1091" s="181"/>
      <c r="SD1091" s="181"/>
      <c r="SE1091" s="181"/>
      <c r="SF1091" s="181"/>
      <c r="SG1091" s="181"/>
      <c r="SH1091" s="181"/>
      <c r="SI1091" s="181"/>
      <c r="SJ1091" s="181"/>
      <c r="SK1091" s="181"/>
      <c r="SL1091" s="181"/>
      <c r="SM1091" s="181"/>
      <c r="SN1091" s="181"/>
      <c r="SO1091" s="181"/>
      <c r="SP1091" s="181"/>
      <c r="SQ1091" s="181"/>
      <c r="SR1091" s="181"/>
      <c r="SS1091" s="181"/>
      <c r="ST1091" s="181"/>
      <c r="SU1091" s="181"/>
      <c r="SV1091" s="181"/>
      <c r="SW1091" s="181"/>
      <c r="SX1091" s="181"/>
      <c r="SY1091" s="181"/>
      <c r="SZ1091" s="181"/>
      <c r="TA1091" s="181"/>
      <c r="TB1091" s="181"/>
      <c r="TC1091" s="181"/>
      <c r="TD1091" s="181"/>
      <c r="TE1091" s="181"/>
      <c r="TF1091" s="181"/>
      <c r="TG1091" s="181"/>
      <c r="TH1091" s="181"/>
      <c r="TI1091" s="181"/>
      <c r="TJ1091" s="181"/>
      <c r="TK1091" s="181"/>
      <c r="TL1091" s="181"/>
      <c r="TM1091" s="181"/>
      <c r="TN1091" s="181"/>
      <c r="TO1091" s="181"/>
      <c r="TP1091" s="181"/>
      <c r="TQ1091" s="181"/>
      <c r="TR1091" s="181"/>
      <c r="TS1091" s="181"/>
      <c r="TT1091" s="181"/>
      <c r="TU1091" s="181"/>
      <c r="TV1091" s="181"/>
      <c r="TW1091" s="181"/>
      <c r="TX1091" s="181"/>
      <c r="TY1091" s="181"/>
      <c r="TZ1091" s="181"/>
      <c r="UA1091" s="181"/>
      <c r="UB1091" s="181"/>
      <c r="UC1091" s="181"/>
      <c r="UD1091" s="181"/>
      <c r="UE1091" s="181"/>
      <c r="UF1091" s="181"/>
      <c r="UG1091" s="181"/>
      <c r="UH1091" s="181"/>
      <c r="UI1091" s="181"/>
      <c r="UJ1091" s="181"/>
      <c r="UK1091" s="181"/>
      <c r="UL1091" s="181"/>
      <c r="UM1091" s="181"/>
      <c r="UN1091" s="181"/>
      <c r="UO1091" s="181"/>
      <c r="UP1091" s="181"/>
      <c r="UQ1091" s="181"/>
      <c r="UR1091" s="181"/>
      <c r="US1091" s="181"/>
      <c r="UT1091" s="181"/>
      <c r="UU1091" s="181"/>
      <c r="UV1091" s="181"/>
      <c r="UW1091" s="181"/>
      <c r="UX1091" s="181"/>
      <c r="UY1091" s="181"/>
      <c r="UZ1091" s="181"/>
      <c r="VA1091" s="181"/>
      <c r="VB1091" s="181"/>
      <c r="VC1091" s="181"/>
      <c r="VD1091" s="181"/>
      <c r="VE1091" s="181"/>
      <c r="VF1091" s="181"/>
      <c r="VG1091" s="181"/>
      <c r="VH1091" s="181"/>
      <c r="VI1091" s="181"/>
      <c r="VJ1091" s="181"/>
      <c r="VK1091" s="181"/>
      <c r="VL1091" s="181"/>
      <c r="VM1091" s="181"/>
      <c r="VN1091" s="181"/>
      <c r="VO1091" s="181"/>
      <c r="VP1091" s="181"/>
      <c r="VQ1091" s="181"/>
      <c r="VR1091" s="181"/>
      <c r="VS1091" s="181"/>
      <c r="VT1091" s="181"/>
      <c r="VU1091" s="181"/>
      <c r="VV1091" s="181"/>
      <c r="VW1091" s="181"/>
      <c r="VX1091" s="181"/>
      <c r="VY1091" s="181"/>
      <c r="VZ1091" s="181"/>
      <c r="WA1091" s="181"/>
      <c r="WB1091" s="181"/>
      <c r="WC1091" s="181"/>
      <c r="WD1091" s="181"/>
      <c r="WE1091" s="181"/>
      <c r="WF1091" s="181"/>
      <c r="WG1091" s="181"/>
      <c r="WH1091" s="181"/>
      <c r="WI1091" s="181"/>
      <c r="WJ1091" s="181"/>
      <c r="WK1091" s="181"/>
      <c r="WL1091" s="181"/>
      <c r="WM1091" s="181"/>
      <c r="WN1091" s="181"/>
      <c r="WO1091" s="181"/>
      <c r="WP1091" s="181"/>
      <c r="WQ1091" s="181"/>
      <c r="WR1091" s="181"/>
      <c r="WS1091" s="181"/>
      <c r="WT1091" s="181"/>
      <c r="WU1091" s="181"/>
      <c r="WV1091" s="181"/>
      <c r="WW1091" s="181"/>
      <c r="WX1091" s="181"/>
      <c r="WY1091" s="181"/>
      <c r="WZ1091" s="181"/>
      <c r="XA1091" s="181"/>
      <c r="XB1091" s="181"/>
      <c r="XC1091" s="181"/>
      <c r="XD1091" s="181"/>
      <c r="XE1091" s="181"/>
      <c r="XF1091" s="181"/>
      <c r="XG1091" s="181"/>
      <c r="XH1091" s="181"/>
      <c r="XI1091" s="181"/>
      <c r="XJ1091" s="181"/>
      <c r="XK1091" s="181"/>
      <c r="XL1091" s="181"/>
      <c r="XM1091" s="181"/>
      <c r="XN1091" s="181"/>
      <c r="XO1091" s="181"/>
      <c r="XP1091" s="181"/>
      <c r="XQ1091" s="181"/>
      <c r="XR1091" s="181"/>
      <c r="XS1091" s="181"/>
      <c r="XT1091" s="181"/>
      <c r="XU1091" s="181"/>
      <c r="XV1091" s="181"/>
      <c r="XW1091" s="181"/>
      <c r="XX1091" s="181"/>
      <c r="XY1091" s="181"/>
      <c r="XZ1091" s="181"/>
      <c r="YA1091" s="181"/>
      <c r="YB1091" s="181"/>
      <c r="YC1091" s="181"/>
      <c r="YD1091" s="181"/>
      <c r="YE1091" s="181"/>
      <c r="YF1091" s="181"/>
      <c r="YG1091" s="181"/>
      <c r="YH1091" s="181"/>
      <c r="YI1091" s="181"/>
      <c r="YJ1091" s="181"/>
      <c r="YK1091" s="181"/>
      <c r="YL1091" s="181"/>
      <c r="YM1091" s="181"/>
      <c r="YN1091" s="181"/>
      <c r="YO1091" s="181"/>
      <c r="YP1091" s="181"/>
      <c r="YQ1091" s="181"/>
      <c r="YR1091" s="181"/>
      <c r="YS1091" s="181"/>
      <c r="YT1091" s="181"/>
      <c r="YU1091" s="181"/>
      <c r="YV1091" s="181"/>
      <c r="YW1091" s="181"/>
      <c r="YX1091" s="181"/>
      <c r="YY1091" s="181"/>
      <c r="YZ1091" s="181"/>
      <c r="ZA1091" s="181"/>
      <c r="ZB1091" s="181"/>
      <c r="ZC1091" s="181"/>
      <c r="ZD1091" s="181"/>
      <c r="ZE1091" s="181"/>
      <c r="ZF1091" s="181"/>
      <c r="ZG1091" s="181"/>
      <c r="ZH1091" s="181"/>
      <c r="ZI1091" s="181"/>
      <c r="ZJ1091" s="181"/>
      <c r="ZK1091" s="181"/>
      <c r="ZL1091" s="181"/>
      <c r="ZM1091" s="181"/>
      <c r="ZN1091" s="181"/>
      <c r="ZO1091" s="181"/>
      <c r="ZP1091" s="181"/>
      <c r="ZQ1091" s="181"/>
      <c r="ZR1091" s="181"/>
      <c r="ZS1091" s="181"/>
      <c r="ZT1091" s="181"/>
      <c r="ZU1091" s="181"/>
      <c r="ZV1091" s="181"/>
      <c r="ZW1091" s="181"/>
      <c r="ZX1091" s="181"/>
      <c r="ZY1091" s="181"/>
      <c r="ZZ1091" s="181"/>
      <c r="AAA1091" s="181"/>
      <c r="AAB1091" s="181"/>
      <c r="AAC1091" s="181"/>
      <c r="AAD1091" s="181"/>
      <c r="AAE1091" s="181"/>
      <c r="AAF1091" s="181"/>
      <c r="AAG1091" s="181"/>
      <c r="AAH1091" s="181"/>
      <c r="AAI1091" s="181"/>
      <c r="AAJ1091" s="181"/>
      <c r="AAK1091" s="181"/>
      <c r="AAL1091" s="181"/>
      <c r="AAM1091" s="181"/>
      <c r="AAN1091" s="181"/>
      <c r="AAO1091" s="181"/>
      <c r="AAP1091" s="181"/>
      <c r="AAQ1091" s="181"/>
      <c r="AAR1091" s="181"/>
      <c r="AAS1091" s="181"/>
      <c r="AAT1091" s="181"/>
      <c r="AAU1091" s="181"/>
      <c r="AAV1091" s="181"/>
      <c r="AAW1091" s="181"/>
      <c r="AAX1091" s="181"/>
      <c r="AAY1091" s="181"/>
      <c r="AAZ1091" s="181"/>
      <c r="ABA1091" s="181"/>
      <c r="ABB1091" s="181"/>
      <c r="ABC1091" s="181"/>
      <c r="ABD1091" s="181"/>
      <c r="ABE1091" s="181"/>
      <c r="ABF1091" s="181"/>
      <c r="ABG1091" s="181"/>
      <c r="ABH1091" s="181"/>
      <c r="ABI1091" s="181"/>
      <c r="ABJ1091" s="181"/>
      <c r="ABK1091" s="181"/>
      <c r="ABL1091" s="181"/>
      <c r="ABM1091" s="181"/>
      <c r="ABN1091" s="181"/>
      <c r="ABO1091" s="181"/>
      <c r="ABP1091" s="181"/>
      <c r="ABQ1091" s="181"/>
      <c r="ABR1091" s="181"/>
      <c r="ABS1091" s="181"/>
      <c r="ABT1091" s="181"/>
      <c r="ABU1091" s="181"/>
      <c r="ABV1091" s="181"/>
      <c r="ABW1091" s="181"/>
      <c r="ABX1091" s="181"/>
      <c r="ABY1091" s="181"/>
      <c r="ABZ1091" s="181"/>
      <c r="ACA1091" s="181"/>
      <c r="ACB1091" s="181"/>
      <c r="ACC1091" s="181"/>
      <c r="ACD1091" s="181"/>
      <c r="ACE1091" s="181"/>
      <c r="ACF1091" s="181"/>
      <c r="ACG1091" s="181"/>
      <c r="ACH1091" s="181"/>
      <c r="ACI1091" s="181"/>
      <c r="ACJ1091" s="181"/>
      <c r="ACK1091" s="181"/>
      <c r="ACL1091" s="181"/>
      <c r="ACM1091" s="181"/>
      <c r="ACN1091" s="181"/>
      <c r="ACO1091" s="181"/>
      <c r="ACP1091" s="181"/>
      <c r="ACQ1091" s="181"/>
      <c r="ACR1091" s="181"/>
      <c r="ACS1091" s="181"/>
      <c r="ACT1091" s="181"/>
      <c r="ACU1091" s="181"/>
      <c r="ACV1091" s="181"/>
      <c r="ACW1091" s="181"/>
      <c r="ACX1091" s="181"/>
      <c r="ACY1091" s="181"/>
      <c r="ACZ1091" s="181"/>
      <c r="ADA1091" s="181"/>
      <c r="ADB1091" s="181"/>
      <c r="ADC1091" s="181"/>
      <c r="ADD1091" s="181"/>
      <c r="ADE1091" s="181"/>
      <c r="ADF1091" s="181"/>
      <c r="ADG1091" s="181"/>
      <c r="ADH1091" s="181"/>
      <c r="ADI1091" s="181"/>
      <c r="ADJ1091" s="181"/>
      <c r="ADK1091" s="181"/>
      <c r="ADL1091" s="181"/>
      <c r="ADM1091" s="181"/>
      <c r="ADN1091" s="181"/>
      <c r="ADO1091" s="181"/>
      <c r="ADP1091" s="181"/>
      <c r="ADQ1091" s="181"/>
      <c r="ADR1091" s="181"/>
      <c r="ADS1091" s="181"/>
      <c r="ADT1091" s="181"/>
      <c r="ADU1091" s="181"/>
      <c r="ADV1091" s="181"/>
      <c r="ADW1091" s="181"/>
      <c r="ADX1091" s="181"/>
      <c r="ADY1091" s="181"/>
      <c r="ADZ1091" s="181"/>
      <c r="AEA1091" s="181"/>
      <c r="AEB1091" s="181"/>
      <c r="AEC1091" s="181"/>
      <c r="AED1091" s="181"/>
      <c r="AEE1091" s="181"/>
      <c r="AEF1091" s="181"/>
      <c r="AEG1091" s="181"/>
      <c r="AEH1091" s="181"/>
      <c r="AEI1091" s="181"/>
      <c r="AEJ1091" s="181"/>
      <c r="AEK1091" s="181"/>
      <c r="AEL1091" s="181"/>
      <c r="AEM1091" s="181"/>
      <c r="AEN1091" s="181"/>
      <c r="AEO1091" s="181"/>
      <c r="AEP1091" s="181"/>
      <c r="AEQ1091" s="181"/>
      <c r="AER1091" s="181"/>
      <c r="AES1091" s="181"/>
      <c r="AET1091" s="181"/>
      <c r="AEU1091" s="181"/>
      <c r="AEV1091" s="181"/>
      <c r="AEW1091" s="181"/>
      <c r="AEX1091" s="181"/>
      <c r="AEY1091" s="181"/>
      <c r="AEZ1091" s="181"/>
      <c r="AFA1091" s="181"/>
      <c r="AFB1091" s="181"/>
      <c r="AFC1091" s="181"/>
      <c r="AFD1091" s="181"/>
      <c r="AFE1091" s="181"/>
      <c r="AFF1091" s="181"/>
      <c r="AFG1091" s="181"/>
      <c r="AFH1091" s="181"/>
      <c r="AFI1091" s="181"/>
      <c r="AFJ1091" s="181"/>
      <c r="AFK1091" s="181"/>
      <c r="AFL1091" s="181"/>
      <c r="AFM1091" s="181"/>
      <c r="AFN1091" s="181"/>
      <c r="AFO1091" s="181"/>
      <c r="AFP1091" s="181"/>
      <c r="AFQ1091" s="181"/>
      <c r="AFR1091" s="181"/>
      <c r="AFS1091" s="181"/>
      <c r="AFT1091" s="181"/>
      <c r="AFU1091" s="181"/>
      <c r="AFV1091" s="181"/>
      <c r="AFW1091" s="181"/>
      <c r="AFX1091" s="181"/>
      <c r="AFY1091" s="181"/>
      <c r="AFZ1091" s="181"/>
      <c r="AGA1091" s="181"/>
      <c r="AGB1091" s="181"/>
      <c r="AGC1091" s="181"/>
      <c r="AGD1091" s="181"/>
      <c r="AGE1091" s="181"/>
      <c r="AGF1091" s="181"/>
      <c r="AGG1091" s="181"/>
      <c r="AGH1091" s="181"/>
      <c r="AGI1091" s="181"/>
      <c r="AGJ1091" s="181"/>
      <c r="AGK1091" s="181"/>
      <c r="AGL1091" s="181"/>
      <c r="AGM1091" s="181"/>
      <c r="AGN1091" s="181"/>
      <c r="AGO1091" s="181"/>
      <c r="AGP1091" s="181"/>
      <c r="AGQ1091" s="181"/>
      <c r="AGR1091" s="181"/>
      <c r="AGS1091" s="181"/>
      <c r="AGT1091" s="181"/>
      <c r="AGU1091" s="181"/>
      <c r="AGV1091" s="181"/>
      <c r="AGW1091" s="181"/>
      <c r="AGX1091" s="181"/>
      <c r="AGY1091" s="181"/>
      <c r="AGZ1091" s="181"/>
      <c r="AHA1091" s="181"/>
      <c r="AHB1091" s="181"/>
      <c r="AHC1091" s="181"/>
      <c r="AHD1091" s="181"/>
      <c r="AHE1091" s="181"/>
      <c r="AHF1091" s="181"/>
      <c r="AHG1091" s="181"/>
      <c r="AHH1091" s="181"/>
      <c r="AHI1091" s="181"/>
      <c r="AHJ1091" s="181"/>
      <c r="AHK1091" s="181"/>
      <c r="AHL1091" s="181"/>
      <c r="AHM1091" s="181"/>
      <c r="AHN1091" s="181"/>
      <c r="AHO1091" s="181"/>
      <c r="AHP1091" s="181"/>
      <c r="AHQ1091" s="181"/>
      <c r="AHR1091" s="181"/>
      <c r="AHS1091" s="181"/>
      <c r="AHT1091" s="181"/>
      <c r="AHU1091" s="181"/>
      <c r="AHV1091" s="181"/>
      <c r="AHW1091" s="181"/>
      <c r="AHX1091" s="181"/>
      <c r="AHY1091" s="181"/>
      <c r="AHZ1091" s="181"/>
      <c r="AIA1091" s="181"/>
      <c r="AIB1091" s="181"/>
      <c r="AIC1091" s="181"/>
      <c r="AID1091" s="181"/>
      <c r="AIE1091" s="181"/>
      <c r="AIF1091" s="181"/>
      <c r="AIG1091" s="181"/>
      <c r="AIH1091" s="181"/>
      <c r="AII1091" s="181"/>
      <c r="AIJ1091" s="181"/>
      <c r="AIK1091" s="181"/>
      <c r="AIL1091" s="181"/>
      <c r="AIM1091" s="181"/>
      <c r="AIN1091" s="181"/>
      <c r="AIO1091" s="181"/>
      <c r="AIP1091" s="181"/>
      <c r="AIQ1091" s="181"/>
      <c r="AIR1091" s="181"/>
      <c r="AIS1091" s="181"/>
      <c r="AIT1091" s="181"/>
      <c r="AIU1091" s="181"/>
      <c r="AIV1091" s="181"/>
      <c r="AIW1091" s="181"/>
      <c r="AIX1091" s="181"/>
      <c r="AIY1091" s="181"/>
      <c r="AIZ1091" s="181"/>
      <c r="AJA1091" s="181"/>
      <c r="AJB1091" s="181"/>
      <c r="AJC1091" s="181"/>
      <c r="AJD1091" s="181"/>
      <c r="AJE1091" s="181"/>
      <c r="AJF1091" s="181"/>
      <c r="AJG1091" s="181"/>
      <c r="AJH1091" s="181"/>
      <c r="AJI1091" s="181"/>
      <c r="AJJ1091" s="181"/>
      <c r="AJK1091" s="181"/>
      <c r="AJL1091" s="181"/>
      <c r="AJM1091" s="181"/>
      <c r="AJN1091" s="181"/>
      <c r="AJO1091" s="181"/>
      <c r="AJP1091" s="181"/>
      <c r="AJQ1091" s="181"/>
      <c r="AJR1091" s="181"/>
      <c r="AJS1091" s="181"/>
      <c r="AJT1091" s="181"/>
      <c r="AJU1091" s="181"/>
      <c r="AJV1091" s="181"/>
      <c r="AJW1091" s="181"/>
      <c r="AJX1091" s="181"/>
      <c r="AJY1091" s="181"/>
      <c r="AJZ1091" s="181"/>
      <c r="AKA1091" s="181"/>
      <c r="AKB1091" s="181"/>
      <c r="AKC1091" s="181"/>
      <c r="AKD1091" s="181"/>
      <c r="AKE1091" s="181"/>
      <c r="AKF1091" s="181"/>
      <c r="AKG1091" s="181"/>
      <c r="AKH1091" s="181"/>
      <c r="AKI1091" s="181"/>
      <c r="AKJ1091" s="181"/>
      <c r="AKK1091" s="181"/>
      <c r="AKL1091" s="181"/>
      <c r="AKM1091" s="181"/>
      <c r="AKN1091" s="181"/>
      <c r="AKO1091" s="181"/>
      <c r="AKP1091" s="181"/>
      <c r="AKQ1091" s="181"/>
      <c r="AKR1091" s="181"/>
      <c r="AKS1091" s="181"/>
      <c r="AKT1091" s="181"/>
      <c r="AKU1091" s="181"/>
      <c r="AKV1091" s="181"/>
      <c r="AKW1091" s="181"/>
      <c r="AKX1091" s="181"/>
      <c r="AKY1091" s="181"/>
      <c r="AKZ1091" s="181"/>
      <c r="ALA1091" s="181"/>
      <c r="ALB1091" s="181"/>
      <c r="ALC1091" s="181"/>
      <c r="ALD1091" s="181"/>
      <c r="ALE1091" s="181"/>
      <c r="ALF1091" s="181"/>
      <c r="ALG1091" s="181"/>
      <c r="ALH1091" s="181"/>
      <c r="ALI1091" s="181"/>
      <c r="ALJ1091" s="181"/>
      <c r="ALK1091" s="181"/>
      <c r="ALL1091" s="181"/>
      <c r="ALM1091" s="181"/>
      <c r="ALN1091" s="181"/>
      <c r="ALO1091" s="181"/>
      <c r="ALP1091" s="181"/>
      <c r="ALQ1091" s="181"/>
      <c r="ALR1091" s="181"/>
      <c r="ALS1091" s="181"/>
      <c r="ALT1091" s="181"/>
      <c r="ALU1091" s="181"/>
      <c r="ALV1091" s="181"/>
      <c r="ALW1091" s="181"/>
      <c r="ALX1091" s="181"/>
      <c r="ALY1091" s="181"/>
      <c r="ALZ1091" s="181"/>
      <c r="AMA1091" s="181"/>
      <c r="AMB1091" s="181"/>
      <c r="AMC1091" s="181"/>
      <c r="AMD1091" s="181"/>
      <c r="AME1091" s="181"/>
      <c r="AMF1091" s="181"/>
      <c r="AMG1091" s="181"/>
      <c r="AMH1091" s="181"/>
      <c r="AMI1091" s="181"/>
      <c r="AMJ1091" s="181"/>
    </row>
    <row r="1092" spans="1:1025" ht="24">
      <c r="A1092" s="17"/>
      <c r="B10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092" s="168" t="s">
        <v>37</v>
      </c>
      <c r="D1092" s="51">
        <v>379</v>
      </c>
      <c r="E1092" s="46">
        <v>2</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092" s="46">
        <f t="shared" ref="H1092:H1100" ca="1" si="117">ROUND(E1092*G1092,2)</f>
        <v>1.8</v>
      </c>
      <c r="I1092" s="98"/>
      <c r="J1092" s="104"/>
      <c r="K1092" s="17" t="str">
        <f t="shared" si="116"/>
        <v>SEDUC E 60</v>
      </c>
    </row>
    <row r="1093" spans="1:1025">
      <c r="A1093" s="17"/>
      <c r="B10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3" s="51" t="s">
        <v>19</v>
      </c>
      <c r="D1093" s="51">
        <v>958</v>
      </c>
      <c r="E1093" s="46">
        <f>0.04*1.2</f>
        <v>4.8000000000000001E-2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3" s="46">
        <f t="shared" ca="1" si="117"/>
        <v>2.52</v>
      </c>
      <c r="I1093" s="98"/>
      <c r="J1093" s="104"/>
      <c r="K1093" s="17" t="str">
        <f t="shared" si="116"/>
        <v>SEDUC E 60</v>
      </c>
    </row>
    <row r="1094" spans="1:1025">
      <c r="A1094" s="17"/>
      <c r="B10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094" s="168" t="s">
        <v>37</v>
      </c>
      <c r="D1094" s="51">
        <v>407</v>
      </c>
      <c r="E1094" s="46">
        <f>0.03*3</f>
        <v>0.09</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094" s="46">
        <f t="shared" ca="1" si="117"/>
        <v>5.05</v>
      </c>
      <c r="I1094" s="98"/>
      <c r="J1094" s="104"/>
      <c r="K1094" s="17" t="str">
        <f t="shared" si="116"/>
        <v>SEDUC E 60</v>
      </c>
    </row>
    <row r="1095" spans="1:1025">
      <c r="A1095" s="17"/>
      <c r="B10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5" s="51" t="s">
        <v>19</v>
      </c>
      <c r="D1095" s="51">
        <v>1125</v>
      </c>
      <c r="E1095" s="46">
        <v>1</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1095" s="46">
        <f t="shared" ca="1" si="117"/>
        <v>21.75</v>
      </c>
      <c r="I1095" s="98"/>
      <c r="J1095" s="104"/>
      <c r="K1095" s="17" t="str">
        <f t="shared" si="116"/>
        <v>SEDUC E 60</v>
      </c>
    </row>
    <row r="1096" spans="1:1025" ht="24">
      <c r="A1096" s="17"/>
      <c r="B10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096" s="168" t="s">
        <v>37</v>
      </c>
      <c r="D1096" s="51">
        <v>432</v>
      </c>
      <c r="E1096" s="46">
        <v>2</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096" s="46">
        <f t="shared" ca="1" si="117"/>
        <v>20.079999999999998</v>
      </c>
      <c r="I1096" s="98"/>
      <c r="J1096" s="104"/>
      <c r="K1096" s="17" t="str">
        <f t="shared" si="116"/>
        <v>SEDUC E 60</v>
      </c>
    </row>
    <row r="1097" spans="1:1025" ht="24">
      <c r="A1097" s="17"/>
      <c r="B10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097" s="168" t="s">
        <v>37</v>
      </c>
      <c r="D1097" s="51">
        <v>444</v>
      </c>
      <c r="E1097" s="46">
        <v>1</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097" s="46">
        <f t="shared" ca="1" si="117"/>
        <v>21</v>
      </c>
      <c r="I1097" s="98"/>
      <c r="J1097" s="104"/>
      <c r="K1097" s="17" t="str">
        <f t="shared" si="116"/>
        <v>SEDUC E 60</v>
      </c>
    </row>
    <row r="1098" spans="1:1025">
      <c r="A1098" s="17"/>
      <c r="B10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8" s="51" t="s">
        <v>13</v>
      </c>
      <c r="D1098" s="51">
        <v>90776</v>
      </c>
      <c r="E1098" s="46">
        <v>6</v>
      </c>
      <c r="F10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8" s="46">
        <f t="shared" ca="1" si="117"/>
        <v>152.1</v>
      </c>
      <c r="I1098" s="98"/>
      <c r="J1098" s="104"/>
      <c r="K1098" s="17" t="str">
        <f t="shared" si="116"/>
        <v>SEDUC E 60</v>
      </c>
    </row>
    <row r="1099" spans="1:1025">
      <c r="A1099" s="17"/>
      <c r="B10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9" s="51" t="s">
        <v>13</v>
      </c>
      <c r="D1099" s="51">
        <v>88264</v>
      </c>
      <c r="E1099" s="46">
        <v>6</v>
      </c>
      <c r="F10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9" s="46">
        <f t="shared" ca="1" si="117"/>
        <v>120.12</v>
      </c>
      <c r="I1099" s="98"/>
      <c r="J1099" s="104"/>
      <c r="K1099" s="17" t="str">
        <f t="shared" si="116"/>
        <v>SEDUC E 60</v>
      </c>
    </row>
    <row r="1100" spans="1:1025">
      <c r="A1100" s="17"/>
      <c r="B11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00" s="51" t="s">
        <v>13</v>
      </c>
      <c r="D1100" s="51">
        <v>88247</v>
      </c>
      <c r="E1100" s="46">
        <v>6</v>
      </c>
      <c r="F11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00" s="46">
        <f t="shared" ca="1" si="117"/>
        <v>92.82</v>
      </c>
      <c r="I1100" s="98"/>
      <c r="J1100" s="104"/>
      <c r="K1100" s="17" t="str">
        <f t="shared" si="116"/>
        <v>SEDUC E 60</v>
      </c>
    </row>
    <row r="1101" spans="1:1025">
      <c r="A1101" s="202">
        <f ca="1">H1101</f>
        <v>437.24</v>
      </c>
      <c r="B1101" s="180" t="s">
        <v>14</v>
      </c>
      <c r="C1101" s="51"/>
      <c r="D1101" s="51"/>
      <c r="E1101" s="46"/>
      <c r="F1101" s="46"/>
      <c r="G1101" s="46"/>
      <c r="H1101" s="80">
        <f ca="1">SUM(H1092:H1100)</f>
        <v>437.24</v>
      </c>
      <c r="I1101" s="98" t="str">
        <f>A1090</f>
        <v>SEDUC E 60</v>
      </c>
      <c r="J1101" s="204">
        <f ca="1">H1101</f>
        <v>437.24</v>
      </c>
      <c r="K1101" s="17" t="str">
        <f t="shared" si="116"/>
        <v>SEDUC E 60</v>
      </c>
    </row>
    <row r="1102" spans="1:1025">
      <c r="A1102" s="17"/>
      <c r="B1102" s="162"/>
      <c r="C1102" s="163"/>
      <c r="D1102" s="163"/>
      <c r="E1102" s="162"/>
      <c r="F1102" s="162"/>
      <c r="G1102" s="162"/>
      <c r="H1102" s="162"/>
      <c r="I1102" s="98"/>
      <c r="J1102" s="104"/>
      <c r="K1102" s="17" t="str">
        <f t="shared" si="116"/>
        <v>SEDUC E 60</v>
      </c>
    </row>
    <row r="1103" spans="1:1025" ht="20.25">
      <c r="B1103" s="372" t="str">
        <f>A1104</f>
        <v>SEDUC E 61</v>
      </c>
      <c r="C1103" s="373"/>
      <c r="D1103" s="373"/>
      <c r="E1103" s="373"/>
      <c r="F1103" s="373"/>
      <c r="G1103" s="373"/>
      <c r="H1103" s="374"/>
      <c r="I1103" s="98"/>
      <c r="J1103" s="104"/>
      <c r="K1103" s="96" t="str">
        <f>B1103</f>
        <v>SEDUC E 61</v>
      </c>
      <c r="AMK1103" s="17"/>
    </row>
    <row r="1104" spans="1:1025">
      <c r="A1104" s="17" t="s">
        <v>172</v>
      </c>
      <c r="B1104" s="385" t="s">
        <v>173</v>
      </c>
      <c r="C1104" s="386"/>
      <c r="D1104" s="386"/>
      <c r="E1104" s="386"/>
      <c r="F1104" s="387"/>
      <c r="G1104" s="82" t="s">
        <v>4</v>
      </c>
      <c r="H1104" s="36" t="s">
        <v>5</v>
      </c>
      <c r="I1104" s="98"/>
      <c r="J1104" s="104"/>
      <c r="K1104" s="17" t="str">
        <f t="shared" ref="K1104:K1118" si="118">K1103</f>
        <v>SEDUC E 61</v>
      </c>
    </row>
    <row r="1105" spans="1:1025" s="20" customFormat="1">
      <c r="A1105" s="181"/>
      <c r="B1105" s="39" t="s">
        <v>6</v>
      </c>
      <c r="C1105" s="39" t="s">
        <v>7</v>
      </c>
      <c r="D1105" s="89" t="s">
        <v>8</v>
      </c>
      <c r="E1105" s="106" t="s">
        <v>9</v>
      </c>
      <c r="F1105" s="89" t="s">
        <v>10</v>
      </c>
      <c r="G1105" s="201" t="s">
        <v>11</v>
      </c>
      <c r="H1105" s="106" t="s">
        <v>12</v>
      </c>
      <c r="I1105" s="182"/>
      <c r="J1105" s="183"/>
      <c r="K1105" s="17" t="str">
        <f t="shared" si="118"/>
        <v>SEDUC E 61</v>
      </c>
      <c r="L1105" s="181"/>
      <c r="M1105" s="181"/>
      <c r="N1105" s="181"/>
      <c r="O1105" s="181"/>
      <c r="P1105" s="181"/>
      <c r="Q1105" s="181"/>
      <c r="R1105" s="181"/>
      <c r="S1105" s="181"/>
      <c r="T1105" s="181"/>
      <c r="U1105" s="181"/>
      <c r="V1105" s="181"/>
      <c r="W1105" s="181"/>
      <c r="X1105" s="181"/>
      <c r="Y1105" s="181"/>
      <c r="Z1105" s="181"/>
      <c r="AA1105" s="181"/>
      <c r="AB1105" s="181"/>
      <c r="AC1105" s="181"/>
      <c r="AD1105" s="181"/>
      <c r="AE1105" s="181"/>
      <c r="AF1105" s="181"/>
      <c r="AG1105" s="181"/>
      <c r="AH1105" s="181"/>
      <c r="AI1105" s="181"/>
      <c r="AJ1105" s="181"/>
      <c r="AK1105" s="181"/>
      <c r="AL1105" s="181"/>
      <c r="AM1105" s="181"/>
      <c r="AN1105" s="181"/>
      <c r="AO1105" s="181"/>
      <c r="AP1105" s="181"/>
      <c r="AQ1105" s="181"/>
      <c r="AR1105" s="181"/>
      <c r="AS1105" s="181"/>
      <c r="AT1105" s="181"/>
      <c r="AU1105" s="181"/>
      <c r="AV1105" s="181"/>
      <c r="AW1105" s="181"/>
      <c r="AX1105" s="181"/>
      <c r="AY1105" s="181"/>
      <c r="AZ1105" s="181"/>
      <c r="BA1105" s="181"/>
      <c r="BB1105" s="181"/>
      <c r="BC1105" s="181"/>
      <c r="BD1105" s="181"/>
      <c r="BE1105" s="181"/>
      <c r="BF1105" s="181"/>
      <c r="BG1105" s="181"/>
      <c r="BH1105" s="181"/>
      <c r="BI1105" s="181"/>
      <c r="BJ1105" s="181"/>
      <c r="BK1105" s="181"/>
      <c r="BL1105" s="181"/>
      <c r="BM1105" s="181"/>
      <c r="BN1105" s="181"/>
      <c r="BO1105" s="181"/>
      <c r="BP1105" s="181"/>
      <c r="BQ1105" s="181"/>
      <c r="BR1105" s="181"/>
      <c r="BS1105" s="181"/>
      <c r="BT1105" s="181"/>
      <c r="BU1105" s="181"/>
      <c r="BV1105" s="181"/>
      <c r="BW1105" s="181"/>
      <c r="BX1105" s="181"/>
      <c r="BY1105" s="181"/>
      <c r="BZ1105" s="181"/>
      <c r="CA1105" s="181"/>
      <c r="CB1105" s="181"/>
      <c r="CC1105" s="181"/>
      <c r="CD1105" s="181"/>
      <c r="CE1105" s="181"/>
      <c r="CF1105" s="181"/>
      <c r="CG1105" s="181"/>
      <c r="CH1105" s="181"/>
      <c r="CI1105" s="181"/>
      <c r="CJ1105" s="181"/>
      <c r="CK1105" s="181"/>
      <c r="CL1105" s="181"/>
      <c r="CM1105" s="181"/>
      <c r="CN1105" s="181"/>
      <c r="CO1105" s="181"/>
      <c r="CP1105" s="181"/>
      <c r="CQ1105" s="181"/>
      <c r="CR1105" s="181"/>
      <c r="CS1105" s="181"/>
      <c r="CT1105" s="181"/>
      <c r="CU1105" s="181"/>
      <c r="CV1105" s="181"/>
      <c r="CW1105" s="181"/>
      <c r="CX1105" s="181"/>
      <c r="CY1105" s="181"/>
      <c r="CZ1105" s="181"/>
      <c r="DA1105" s="181"/>
      <c r="DB1105" s="181"/>
      <c r="DC1105" s="181"/>
      <c r="DD1105" s="181"/>
      <c r="DE1105" s="181"/>
      <c r="DF1105" s="181"/>
      <c r="DG1105" s="181"/>
      <c r="DH1105" s="181"/>
      <c r="DI1105" s="181"/>
      <c r="DJ1105" s="181"/>
      <c r="DK1105" s="181"/>
      <c r="DL1105" s="181"/>
      <c r="DM1105" s="181"/>
      <c r="DN1105" s="181"/>
      <c r="DO1105" s="181"/>
      <c r="DP1105" s="181"/>
      <c r="DQ1105" s="181"/>
      <c r="DR1105" s="181"/>
      <c r="DS1105" s="181"/>
      <c r="DT1105" s="181"/>
      <c r="DU1105" s="181"/>
      <c r="DV1105" s="181"/>
      <c r="DW1105" s="181"/>
      <c r="DX1105" s="181"/>
      <c r="DY1105" s="181"/>
      <c r="DZ1105" s="181"/>
      <c r="EA1105" s="181"/>
      <c r="EB1105" s="181"/>
      <c r="EC1105" s="181"/>
      <c r="ED1105" s="181"/>
      <c r="EE1105" s="181"/>
      <c r="EF1105" s="181"/>
      <c r="EG1105" s="181"/>
      <c r="EH1105" s="181"/>
      <c r="EI1105" s="181"/>
      <c r="EJ1105" s="181"/>
      <c r="EK1105" s="181"/>
      <c r="EL1105" s="181"/>
      <c r="EM1105" s="181"/>
      <c r="EN1105" s="181"/>
      <c r="EO1105" s="181"/>
      <c r="EP1105" s="181"/>
      <c r="EQ1105" s="181"/>
      <c r="ER1105" s="181"/>
      <c r="ES1105" s="181"/>
      <c r="ET1105" s="181"/>
      <c r="EU1105" s="181"/>
      <c r="EV1105" s="181"/>
      <c r="EW1105" s="181"/>
      <c r="EX1105" s="181"/>
      <c r="EY1105" s="181"/>
      <c r="EZ1105" s="181"/>
      <c r="FA1105" s="181"/>
      <c r="FB1105" s="181"/>
      <c r="FC1105" s="181"/>
      <c r="FD1105" s="181"/>
      <c r="FE1105" s="181"/>
      <c r="FF1105" s="181"/>
      <c r="FG1105" s="181"/>
      <c r="FH1105" s="181"/>
      <c r="FI1105" s="181"/>
      <c r="FJ1105" s="181"/>
      <c r="FK1105" s="181"/>
      <c r="FL1105" s="181"/>
      <c r="FM1105" s="181"/>
      <c r="FN1105" s="181"/>
      <c r="FO1105" s="181"/>
      <c r="FP1105" s="181"/>
      <c r="FQ1105" s="181"/>
      <c r="FR1105" s="181"/>
      <c r="FS1105" s="181"/>
      <c r="FT1105" s="181"/>
      <c r="FU1105" s="181"/>
      <c r="FV1105" s="181"/>
      <c r="FW1105" s="181"/>
      <c r="FX1105" s="181"/>
      <c r="FY1105" s="181"/>
      <c r="FZ1105" s="181"/>
      <c r="GA1105" s="181"/>
      <c r="GB1105" s="181"/>
      <c r="GC1105" s="181"/>
      <c r="GD1105" s="181"/>
      <c r="GE1105" s="181"/>
      <c r="GF1105" s="181"/>
      <c r="GG1105" s="181"/>
      <c r="GH1105" s="181"/>
      <c r="GI1105" s="181"/>
      <c r="GJ1105" s="181"/>
      <c r="GK1105" s="181"/>
      <c r="GL1105" s="181"/>
      <c r="GM1105" s="181"/>
      <c r="GN1105" s="181"/>
      <c r="GO1105" s="181"/>
      <c r="GP1105" s="181"/>
      <c r="GQ1105" s="181"/>
      <c r="GR1105" s="181"/>
      <c r="GS1105" s="181"/>
      <c r="GT1105" s="181"/>
      <c r="GU1105" s="181"/>
      <c r="GV1105" s="181"/>
      <c r="GW1105" s="181"/>
      <c r="GX1105" s="181"/>
      <c r="GY1105" s="181"/>
      <c r="GZ1105" s="181"/>
      <c r="HA1105" s="181"/>
      <c r="HB1105" s="181"/>
      <c r="HC1105" s="181"/>
      <c r="HD1105" s="181"/>
      <c r="HE1105" s="181"/>
      <c r="HF1105" s="181"/>
      <c r="HG1105" s="181"/>
      <c r="HH1105" s="181"/>
      <c r="HI1105" s="181"/>
      <c r="HJ1105" s="181"/>
      <c r="HK1105" s="181"/>
      <c r="HL1105" s="181"/>
      <c r="HM1105" s="181"/>
      <c r="HN1105" s="181"/>
      <c r="HO1105" s="181"/>
      <c r="HP1105" s="181"/>
      <c r="HQ1105" s="181"/>
      <c r="HR1105" s="181"/>
      <c r="HS1105" s="181"/>
      <c r="HT1105" s="181"/>
      <c r="HU1105" s="181"/>
      <c r="HV1105" s="181"/>
      <c r="HW1105" s="181"/>
      <c r="HX1105" s="181"/>
      <c r="HY1105" s="181"/>
      <c r="HZ1105" s="181"/>
      <c r="IA1105" s="181"/>
      <c r="IB1105" s="181"/>
      <c r="IC1105" s="181"/>
      <c r="ID1105" s="181"/>
      <c r="IE1105" s="181"/>
      <c r="IF1105" s="181"/>
      <c r="IG1105" s="181"/>
      <c r="IH1105" s="181"/>
      <c r="II1105" s="181"/>
      <c r="IJ1105" s="181"/>
      <c r="IK1105" s="181"/>
      <c r="IL1105" s="181"/>
      <c r="IM1105" s="181"/>
      <c r="IN1105" s="181"/>
      <c r="IO1105" s="181"/>
      <c r="IP1105" s="181"/>
      <c r="IQ1105" s="181"/>
      <c r="IR1105" s="181"/>
      <c r="IS1105" s="181"/>
      <c r="IT1105" s="181"/>
      <c r="IU1105" s="181"/>
      <c r="IV1105" s="181"/>
      <c r="IW1105" s="181"/>
      <c r="IX1105" s="181"/>
      <c r="IY1105" s="181"/>
      <c r="IZ1105" s="181"/>
      <c r="JA1105" s="181"/>
      <c r="JB1105" s="181"/>
      <c r="JC1105" s="181"/>
      <c r="JD1105" s="181"/>
      <c r="JE1105" s="181"/>
      <c r="JF1105" s="181"/>
      <c r="JG1105" s="181"/>
      <c r="JH1105" s="181"/>
      <c r="JI1105" s="181"/>
      <c r="JJ1105" s="181"/>
      <c r="JK1105" s="181"/>
      <c r="JL1105" s="181"/>
      <c r="JM1105" s="181"/>
      <c r="JN1105" s="181"/>
      <c r="JO1105" s="181"/>
      <c r="JP1105" s="181"/>
      <c r="JQ1105" s="181"/>
      <c r="JR1105" s="181"/>
      <c r="JS1105" s="181"/>
      <c r="JT1105" s="181"/>
      <c r="JU1105" s="181"/>
      <c r="JV1105" s="181"/>
      <c r="JW1105" s="181"/>
      <c r="JX1105" s="181"/>
      <c r="JY1105" s="181"/>
      <c r="JZ1105" s="181"/>
      <c r="KA1105" s="181"/>
      <c r="KB1105" s="181"/>
      <c r="KC1105" s="181"/>
      <c r="KD1105" s="181"/>
      <c r="KE1105" s="181"/>
      <c r="KF1105" s="181"/>
      <c r="KG1105" s="181"/>
      <c r="KH1105" s="181"/>
      <c r="KI1105" s="181"/>
      <c r="KJ1105" s="181"/>
      <c r="KK1105" s="181"/>
      <c r="KL1105" s="181"/>
      <c r="KM1105" s="181"/>
      <c r="KN1105" s="181"/>
      <c r="KO1105" s="181"/>
      <c r="KP1105" s="181"/>
      <c r="KQ1105" s="181"/>
      <c r="KR1105" s="181"/>
      <c r="KS1105" s="181"/>
      <c r="KT1105" s="181"/>
      <c r="KU1105" s="181"/>
      <c r="KV1105" s="181"/>
      <c r="KW1105" s="181"/>
      <c r="KX1105" s="181"/>
      <c r="KY1105" s="181"/>
      <c r="KZ1105" s="181"/>
      <c r="LA1105" s="181"/>
      <c r="LB1105" s="181"/>
      <c r="LC1105" s="181"/>
      <c r="LD1105" s="181"/>
      <c r="LE1105" s="181"/>
      <c r="LF1105" s="181"/>
      <c r="LG1105" s="181"/>
      <c r="LH1105" s="181"/>
      <c r="LI1105" s="181"/>
      <c r="LJ1105" s="181"/>
      <c r="LK1105" s="181"/>
      <c r="LL1105" s="181"/>
      <c r="LM1105" s="181"/>
      <c r="LN1105" s="181"/>
      <c r="LO1105" s="181"/>
      <c r="LP1105" s="181"/>
      <c r="LQ1105" s="181"/>
      <c r="LR1105" s="181"/>
      <c r="LS1105" s="181"/>
      <c r="LT1105" s="181"/>
      <c r="LU1105" s="181"/>
      <c r="LV1105" s="181"/>
      <c r="LW1105" s="181"/>
      <c r="LX1105" s="181"/>
      <c r="LY1105" s="181"/>
      <c r="LZ1105" s="181"/>
      <c r="MA1105" s="181"/>
      <c r="MB1105" s="181"/>
      <c r="MC1105" s="181"/>
      <c r="MD1105" s="181"/>
      <c r="ME1105" s="181"/>
      <c r="MF1105" s="181"/>
      <c r="MG1105" s="181"/>
      <c r="MH1105" s="181"/>
      <c r="MI1105" s="181"/>
      <c r="MJ1105" s="181"/>
      <c r="MK1105" s="181"/>
      <c r="ML1105" s="181"/>
      <c r="MM1105" s="181"/>
      <c r="MN1105" s="181"/>
      <c r="MO1105" s="181"/>
      <c r="MP1105" s="181"/>
      <c r="MQ1105" s="181"/>
      <c r="MR1105" s="181"/>
      <c r="MS1105" s="181"/>
      <c r="MT1105" s="181"/>
      <c r="MU1105" s="181"/>
      <c r="MV1105" s="181"/>
      <c r="MW1105" s="181"/>
      <c r="MX1105" s="181"/>
      <c r="MY1105" s="181"/>
      <c r="MZ1105" s="181"/>
      <c r="NA1105" s="181"/>
      <c r="NB1105" s="181"/>
      <c r="NC1105" s="181"/>
      <c r="ND1105" s="181"/>
      <c r="NE1105" s="181"/>
      <c r="NF1105" s="181"/>
      <c r="NG1105" s="181"/>
      <c r="NH1105" s="181"/>
      <c r="NI1105" s="181"/>
      <c r="NJ1105" s="181"/>
      <c r="NK1105" s="181"/>
      <c r="NL1105" s="181"/>
      <c r="NM1105" s="181"/>
      <c r="NN1105" s="181"/>
      <c r="NO1105" s="181"/>
      <c r="NP1105" s="181"/>
      <c r="NQ1105" s="181"/>
      <c r="NR1105" s="181"/>
      <c r="NS1105" s="181"/>
      <c r="NT1105" s="181"/>
      <c r="NU1105" s="181"/>
      <c r="NV1105" s="181"/>
      <c r="NW1105" s="181"/>
      <c r="NX1105" s="181"/>
      <c r="NY1105" s="181"/>
      <c r="NZ1105" s="181"/>
      <c r="OA1105" s="181"/>
      <c r="OB1105" s="181"/>
      <c r="OC1105" s="181"/>
      <c r="OD1105" s="181"/>
      <c r="OE1105" s="181"/>
      <c r="OF1105" s="181"/>
      <c r="OG1105" s="181"/>
      <c r="OH1105" s="181"/>
      <c r="OI1105" s="181"/>
      <c r="OJ1105" s="181"/>
      <c r="OK1105" s="181"/>
      <c r="OL1105" s="181"/>
      <c r="OM1105" s="181"/>
      <c r="ON1105" s="181"/>
      <c r="OO1105" s="181"/>
      <c r="OP1105" s="181"/>
      <c r="OQ1105" s="181"/>
      <c r="OR1105" s="181"/>
      <c r="OS1105" s="181"/>
      <c r="OT1105" s="181"/>
      <c r="OU1105" s="181"/>
      <c r="OV1105" s="181"/>
      <c r="OW1105" s="181"/>
      <c r="OX1105" s="181"/>
      <c r="OY1105" s="181"/>
      <c r="OZ1105" s="181"/>
      <c r="PA1105" s="181"/>
      <c r="PB1105" s="181"/>
      <c r="PC1105" s="181"/>
      <c r="PD1105" s="181"/>
      <c r="PE1105" s="181"/>
      <c r="PF1105" s="181"/>
      <c r="PG1105" s="181"/>
      <c r="PH1105" s="181"/>
      <c r="PI1105" s="181"/>
      <c r="PJ1105" s="181"/>
      <c r="PK1105" s="181"/>
      <c r="PL1105" s="181"/>
      <c r="PM1105" s="181"/>
      <c r="PN1105" s="181"/>
      <c r="PO1105" s="181"/>
      <c r="PP1105" s="181"/>
      <c r="PQ1105" s="181"/>
      <c r="PR1105" s="181"/>
      <c r="PS1105" s="181"/>
      <c r="PT1105" s="181"/>
      <c r="PU1105" s="181"/>
      <c r="PV1105" s="181"/>
      <c r="PW1105" s="181"/>
      <c r="PX1105" s="181"/>
      <c r="PY1105" s="181"/>
      <c r="PZ1105" s="181"/>
      <c r="QA1105" s="181"/>
      <c r="QB1105" s="181"/>
      <c r="QC1105" s="181"/>
      <c r="QD1105" s="181"/>
      <c r="QE1105" s="181"/>
      <c r="QF1105" s="181"/>
      <c r="QG1105" s="181"/>
      <c r="QH1105" s="181"/>
      <c r="QI1105" s="181"/>
      <c r="QJ1105" s="181"/>
      <c r="QK1105" s="181"/>
      <c r="QL1105" s="181"/>
      <c r="QM1105" s="181"/>
      <c r="QN1105" s="181"/>
      <c r="QO1105" s="181"/>
      <c r="QP1105" s="181"/>
      <c r="QQ1105" s="181"/>
      <c r="QR1105" s="181"/>
      <c r="QS1105" s="181"/>
      <c r="QT1105" s="181"/>
      <c r="QU1105" s="181"/>
      <c r="QV1105" s="181"/>
      <c r="QW1105" s="181"/>
      <c r="QX1105" s="181"/>
      <c r="QY1105" s="181"/>
      <c r="QZ1105" s="181"/>
      <c r="RA1105" s="181"/>
      <c r="RB1105" s="181"/>
      <c r="RC1105" s="181"/>
      <c r="RD1105" s="181"/>
      <c r="RE1105" s="181"/>
      <c r="RF1105" s="181"/>
      <c r="RG1105" s="181"/>
      <c r="RH1105" s="181"/>
      <c r="RI1105" s="181"/>
      <c r="RJ1105" s="181"/>
      <c r="RK1105" s="181"/>
      <c r="RL1105" s="181"/>
      <c r="RM1105" s="181"/>
      <c r="RN1105" s="181"/>
      <c r="RO1105" s="181"/>
      <c r="RP1105" s="181"/>
      <c r="RQ1105" s="181"/>
      <c r="RR1105" s="181"/>
      <c r="RS1105" s="181"/>
      <c r="RT1105" s="181"/>
      <c r="RU1105" s="181"/>
      <c r="RV1105" s="181"/>
      <c r="RW1105" s="181"/>
      <c r="RX1105" s="181"/>
      <c r="RY1105" s="181"/>
      <c r="RZ1105" s="181"/>
      <c r="SA1105" s="181"/>
      <c r="SB1105" s="181"/>
      <c r="SC1105" s="181"/>
      <c r="SD1105" s="181"/>
      <c r="SE1105" s="181"/>
      <c r="SF1105" s="181"/>
      <c r="SG1105" s="181"/>
      <c r="SH1105" s="181"/>
      <c r="SI1105" s="181"/>
      <c r="SJ1105" s="181"/>
      <c r="SK1105" s="181"/>
      <c r="SL1105" s="181"/>
      <c r="SM1105" s="181"/>
      <c r="SN1105" s="181"/>
      <c r="SO1105" s="181"/>
      <c r="SP1105" s="181"/>
      <c r="SQ1105" s="181"/>
      <c r="SR1105" s="181"/>
      <c r="SS1105" s="181"/>
      <c r="ST1105" s="181"/>
      <c r="SU1105" s="181"/>
      <c r="SV1105" s="181"/>
      <c r="SW1105" s="181"/>
      <c r="SX1105" s="181"/>
      <c r="SY1105" s="181"/>
      <c r="SZ1105" s="181"/>
      <c r="TA1105" s="181"/>
      <c r="TB1105" s="181"/>
      <c r="TC1105" s="181"/>
      <c r="TD1105" s="181"/>
      <c r="TE1105" s="181"/>
      <c r="TF1105" s="181"/>
      <c r="TG1105" s="181"/>
      <c r="TH1105" s="181"/>
      <c r="TI1105" s="181"/>
      <c r="TJ1105" s="181"/>
      <c r="TK1105" s="181"/>
      <c r="TL1105" s="181"/>
      <c r="TM1105" s="181"/>
      <c r="TN1105" s="181"/>
      <c r="TO1105" s="181"/>
      <c r="TP1105" s="181"/>
      <c r="TQ1105" s="181"/>
      <c r="TR1105" s="181"/>
      <c r="TS1105" s="181"/>
      <c r="TT1105" s="181"/>
      <c r="TU1105" s="181"/>
      <c r="TV1105" s="181"/>
      <c r="TW1105" s="181"/>
      <c r="TX1105" s="181"/>
      <c r="TY1105" s="181"/>
      <c r="TZ1105" s="181"/>
      <c r="UA1105" s="181"/>
      <c r="UB1105" s="181"/>
      <c r="UC1105" s="181"/>
      <c r="UD1105" s="181"/>
      <c r="UE1105" s="181"/>
      <c r="UF1105" s="181"/>
      <c r="UG1105" s="181"/>
      <c r="UH1105" s="181"/>
      <c r="UI1105" s="181"/>
      <c r="UJ1105" s="181"/>
      <c r="UK1105" s="181"/>
      <c r="UL1105" s="181"/>
      <c r="UM1105" s="181"/>
      <c r="UN1105" s="181"/>
      <c r="UO1105" s="181"/>
      <c r="UP1105" s="181"/>
      <c r="UQ1105" s="181"/>
      <c r="UR1105" s="181"/>
      <c r="US1105" s="181"/>
      <c r="UT1105" s="181"/>
      <c r="UU1105" s="181"/>
      <c r="UV1105" s="181"/>
      <c r="UW1105" s="181"/>
      <c r="UX1105" s="181"/>
      <c r="UY1105" s="181"/>
      <c r="UZ1105" s="181"/>
      <c r="VA1105" s="181"/>
      <c r="VB1105" s="181"/>
      <c r="VC1105" s="181"/>
      <c r="VD1105" s="181"/>
      <c r="VE1105" s="181"/>
      <c r="VF1105" s="181"/>
      <c r="VG1105" s="181"/>
      <c r="VH1105" s="181"/>
      <c r="VI1105" s="181"/>
      <c r="VJ1105" s="181"/>
      <c r="VK1105" s="181"/>
      <c r="VL1105" s="181"/>
      <c r="VM1105" s="181"/>
      <c r="VN1105" s="181"/>
      <c r="VO1105" s="181"/>
      <c r="VP1105" s="181"/>
      <c r="VQ1105" s="181"/>
      <c r="VR1105" s="181"/>
      <c r="VS1105" s="181"/>
      <c r="VT1105" s="181"/>
      <c r="VU1105" s="181"/>
      <c r="VV1105" s="181"/>
      <c r="VW1105" s="181"/>
      <c r="VX1105" s="181"/>
      <c r="VY1105" s="181"/>
      <c r="VZ1105" s="181"/>
      <c r="WA1105" s="181"/>
      <c r="WB1105" s="181"/>
      <c r="WC1105" s="181"/>
      <c r="WD1105" s="181"/>
      <c r="WE1105" s="181"/>
      <c r="WF1105" s="181"/>
      <c r="WG1105" s="181"/>
      <c r="WH1105" s="181"/>
      <c r="WI1105" s="181"/>
      <c r="WJ1105" s="181"/>
      <c r="WK1105" s="181"/>
      <c r="WL1105" s="181"/>
      <c r="WM1105" s="181"/>
      <c r="WN1105" s="181"/>
      <c r="WO1105" s="181"/>
      <c r="WP1105" s="181"/>
      <c r="WQ1105" s="181"/>
      <c r="WR1105" s="181"/>
      <c r="WS1105" s="181"/>
      <c r="WT1105" s="181"/>
      <c r="WU1105" s="181"/>
      <c r="WV1105" s="181"/>
      <c r="WW1105" s="181"/>
      <c r="WX1105" s="181"/>
      <c r="WY1105" s="181"/>
      <c r="WZ1105" s="181"/>
      <c r="XA1105" s="181"/>
      <c r="XB1105" s="181"/>
      <c r="XC1105" s="181"/>
      <c r="XD1105" s="181"/>
      <c r="XE1105" s="181"/>
      <c r="XF1105" s="181"/>
      <c r="XG1105" s="181"/>
      <c r="XH1105" s="181"/>
      <c r="XI1105" s="181"/>
      <c r="XJ1105" s="181"/>
      <c r="XK1105" s="181"/>
      <c r="XL1105" s="181"/>
      <c r="XM1105" s="181"/>
      <c r="XN1105" s="181"/>
      <c r="XO1105" s="181"/>
      <c r="XP1105" s="181"/>
      <c r="XQ1105" s="181"/>
      <c r="XR1105" s="181"/>
      <c r="XS1105" s="181"/>
      <c r="XT1105" s="181"/>
      <c r="XU1105" s="181"/>
      <c r="XV1105" s="181"/>
      <c r="XW1105" s="181"/>
      <c r="XX1105" s="181"/>
      <c r="XY1105" s="181"/>
      <c r="XZ1105" s="181"/>
      <c r="YA1105" s="181"/>
      <c r="YB1105" s="181"/>
      <c r="YC1105" s="181"/>
      <c r="YD1105" s="181"/>
      <c r="YE1105" s="181"/>
      <c r="YF1105" s="181"/>
      <c r="YG1105" s="181"/>
      <c r="YH1105" s="181"/>
      <c r="YI1105" s="181"/>
      <c r="YJ1105" s="181"/>
      <c r="YK1105" s="181"/>
      <c r="YL1105" s="181"/>
      <c r="YM1105" s="181"/>
      <c r="YN1105" s="181"/>
      <c r="YO1105" s="181"/>
      <c r="YP1105" s="181"/>
      <c r="YQ1105" s="181"/>
      <c r="YR1105" s="181"/>
      <c r="YS1105" s="181"/>
      <c r="YT1105" s="181"/>
      <c r="YU1105" s="181"/>
      <c r="YV1105" s="181"/>
      <c r="YW1105" s="181"/>
      <c r="YX1105" s="181"/>
      <c r="YY1105" s="181"/>
      <c r="YZ1105" s="181"/>
      <c r="ZA1105" s="181"/>
      <c r="ZB1105" s="181"/>
      <c r="ZC1105" s="181"/>
      <c r="ZD1105" s="181"/>
      <c r="ZE1105" s="181"/>
      <c r="ZF1105" s="181"/>
      <c r="ZG1105" s="181"/>
      <c r="ZH1105" s="181"/>
      <c r="ZI1105" s="181"/>
      <c r="ZJ1105" s="181"/>
      <c r="ZK1105" s="181"/>
      <c r="ZL1105" s="181"/>
      <c r="ZM1105" s="181"/>
      <c r="ZN1105" s="181"/>
      <c r="ZO1105" s="181"/>
      <c r="ZP1105" s="181"/>
      <c r="ZQ1105" s="181"/>
      <c r="ZR1105" s="181"/>
      <c r="ZS1105" s="181"/>
      <c r="ZT1105" s="181"/>
      <c r="ZU1105" s="181"/>
      <c r="ZV1105" s="181"/>
      <c r="ZW1105" s="181"/>
      <c r="ZX1105" s="181"/>
      <c r="ZY1105" s="181"/>
      <c r="ZZ1105" s="181"/>
      <c r="AAA1105" s="181"/>
      <c r="AAB1105" s="181"/>
      <c r="AAC1105" s="181"/>
      <c r="AAD1105" s="181"/>
      <c r="AAE1105" s="181"/>
      <c r="AAF1105" s="181"/>
      <c r="AAG1105" s="181"/>
      <c r="AAH1105" s="181"/>
      <c r="AAI1105" s="181"/>
      <c r="AAJ1105" s="181"/>
      <c r="AAK1105" s="181"/>
      <c r="AAL1105" s="181"/>
      <c r="AAM1105" s="181"/>
      <c r="AAN1105" s="181"/>
      <c r="AAO1105" s="181"/>
      <c r="AAP1105" s="181"/>
      <c r="AAQ1105" s="181"/>
      <c r="AAR1105" s="181"/>
      <c r="AAS1105" s="181"/>
      <c r="AAT1105" s="181"/>
      <c r="AAU1105" s="181"/>
      <c r="AAV1105" s="181"/>
      <c r="AAW1105" s="181"/>
      <c r="AAX1105" s="181"/>
      <c r="AAY1105" s="181"/>
      <c r="AAZ1105" s="181"/>
      <c r="ABA1105" s="181"/>
      <c r="ABB1105" s="181"/>
      <c r="ABC1105" s="181"/>
      <c r="ABD1105" s="181"/>
      <c r="ABE1105" s="181"/>
      <c r="ABF1105" s="181"/>
      <c r="ABG1105" s="181"/>
      <c r="ABH1105" s="181"/>
      <c r="ABI1105" s="181"/>
      <c r="ABJ1105" s="181"/>
      <c r="ABK1105" s="181"/>
      <c r="ABL1105" s="181"/>
      <c r="ABM1105" s="181"/>
      <c r="ABN1105" s="181"/>
      <c r="ABO1105" s="181"/>
      <c r="ABP1105" s="181"/>
      <c r="ABQ1105" s="181"/>
      <c r="ABR1105" s="181"/>
      <c r="ABS1105" s="181"/>
      <c r="ABT1105" s="181"/>
      <c r="ABU1105" s="181"/>
      <c r="ABV1105" s="181"/>
      <c r="ABW1105" s="181"/>
      <c r="ABX1105" s="181"/>
      <c r="ABY1105" s="181"/>
      <c r="ABZ1105" s="181"/>
      <c r="ACA1105" s="181"/>
      <c r="ACB1105" s="181"/>
      <c r="ACC1105" s="181"/>
      <c r="ACD1105" s="181"/>
      <c r="ACE1105" s="181"/>
      <c r="ACF1105" s="181"/>
      <c r="ACG1105" s="181"/>
      <c r="ACH1105" s="181"/>
      <c r="ACI1105" s="181"/>
      <c r="ACJ1105" s="181"/>
      <c r="ACK1105" s="181"/>
      <c r="ACL1105" s="181"/>
      <c r="ACM1105" s="181"/>
      <c r="ACN1105" s="181"/>
      <c r="ACO1105" s="181"/>
      <c r="ACP1105" s="181"/>
      <c r="ACQ1105" s="181"/>
      <c r="ACR1105" s="181"/>
      <c r="ACS1105" s="181"/>
      <c r="ACT1105" s="181"/>
      <c r="ACU1105" s="181"/>
      <c r="ACV1105" s="181"/>
      <c r="ACW1105" s="181"/>
      <c r="ACX1105" s="181"/>
      <c r="ACY1105" s="181"/>
      <c r="ACZ1105" s="181"/>
      <c r="ADA1105" s="181"/>
      <c r="ADB1105" s="181"/>
      <c r="ADC1105" s="181"/>
      <c r="ADD1105" s="181"/>
      <c r="ADE1105" s="181"/>
      <c r="ADF1105" s="181"/>
      <c r="ADG1105" s="181"/>
      <c r="ADH1105" s="181"/>
      <c r="ADI1105" s="181"/>
      <c r="ADJ1105" s="181"/>
      <c r="ADK1105" s="181"/>
      <c r="ADL1105" s="181"/>
      <c r="ADM1105" s="181"/>
      <c r="ADN1105" s="181"/>
      <c r="ADO1105" s="181"/>
      <c r="ADP1105" s="181"/>
      <c r="ADQ1105" s="181"/>
      <c r="ADR1105" s="181"/>
      <c r="ADS1105" s="181"/>
      <c r="ADT1105" s="181"/>
      <c r="ADU1105" s="181"/>
      <c r="ADV1105" s="181"/>
      <c r="ADW1105" s="181"/>
      <c r="ADX1105" s="181"/>
      <c r="ADY1105" s="181"/>
      <c r="ADZ1105" s="181"/>
      <c r="AEA1105" s="181"/>
      <c r="AEB1105" s="181"/>
      <c r="AEC1105" s="181"/>
      <c r="AED1105" s="181"/>
      <c r="AEE1105" s="181"/>
      <c r="AEF1105" s="181"/>
      <c r="AEG1105" s="181"/>
      <c r="AEH1105" s="181"/>
      <c r="AEI1105" s="181"/>
      <c r="AEJ1105" s="181"/>
      <c r="AEK1105" s="181"/>
      <c r="AEL1105" s="181"/>
      <c r="AEM1105" s="181"/>
      <c r="AEN1105" s="181"/>
      <c r="AEO1105" s="181"/>
      <c r="AEP1105" s="181"/>
      <c r="AEQ1105" s="181"/>
      <c r="AER1105" s="181"/>
      <c r="AES1105" s="181"/>
      <c r="AET1105" s="181"/>
      <c r="AEU1105" s="181"/>
      <c r="AEV1105" s="181"/>
      <c r="AEW1105" s="181"/>
      <c r="AEX1105" s="181"/>
      <c r="AEY1105" s="181"/>
      <c r="AEZ1105" s="181"/>
      <c r="AFA1105" s="181"/>
      <c r="AFB1105" s="181"/>
      <c r="AFC1105" s="181"/>
      <c r="AFD1105" s="181"/>
      <c r="AFE1105" s="181"/>
      <c r="AFF1105" s="181"/>
      <c r="AFG1105" s="181"/>
      <c r="AFH1105" s="181"/>
      <c r="AFI1105" s="181"/>
      <c r="AFJ1105" s="181"/>
      <c r="AFK1105" s="181"/>
      <c r="AFL1105" s="181"/>
      <c r="AFM1105" s="181"/>
      <c r="AFN1105" s="181"/>
      <c r="AFO1105" s="181"/>
      <c r="AFP1105" s="181"/>
      <c r="AFQ1105" s="181"/>
      <c r="AFR1105" s="181"/>
      <c r="AFS1105" s="181"/>
      <c r="AFT1105" s="181"/>
      <c r="AFU1105" s="181"/>
      <c r="AFV1105" s="181"/>
      <c r="AFW1105" s="181"/>
      <c r="AFX1105" s="181"/>
      <c r="AFY1105" s="181"/>
      <c r="AFZ1105" s="181"/>
      <c r="AGA1105" s="181"/>
      <c r="AGB1105" s="181"/>
      <c r="AGC1105" s="181"/>
      <c r="AGD1105" s="181"/>
      <c r="AGE1105" s="181"/>
      <c r="AGF1105" s="181"/>
      <c r="AGG1105" s="181"/>
      <c r="AGH1105" s="181"/>
      <c r="AGI1105" s="181"/>
      <c r="AGJ1105" s="181"/>
      <c r="AGK1105" s="181"/>
      <c r="AGL1105" s="181"/>
      <c r="AGM1105" s="181"/>
      <c r="AGN1105" s="181"/>
      <c r="AGO1105" s="181"/>
      <c r="AGP1105" s="181"/>
      <c r="AGQ1105" s="181"/>
      <c r="AGR1105" s="181"/>
      <c r="AGS1105" s="181"/>
      <c r="AGT1105" s="181"/>
      <c r="AGU1105" s="181"/>
      <c r="AGV1105" s="181"/>
      <c r="AGW1105" s="181"/>
      <c r="AGX1105" s="181"/>
      <c r="AGY1105" s="181"/>
      <c r="AGZ1105" s="181"/>
      <c r="AHA1105" s="181"/>
      <c r="AHB1105" s="181"/>
      <c r="AHC1105" s="181"/>
      <c r="AHD1105" s="181"/>
      <c r="AHE1105" s="181"/>
      <c r="AHF1105" s="181"/>
      <c r="AHG1105" s="181"/>
      <c r="AHH1105" s="181"/>
      <c r="AHI1105" s="181"/>
      <c r="AHJ1105" s="181"/>
      <c r="AHK1105" s="181"/>
      <c r="AHL1105" s="181"/>
      <c r="AHM1105" s="181"/>
      <c r="AHN1105" s="181"/>
      <c r="AHO1105" s="181"/>
      <c r="AHP1105" s="181"/>
      <c r="AHQ1105" s="181"/>
      <c r="AHR1105" s="181"/>
      <c r="AHS1105" s="181"/>
      <c r="AHT1105" s="181"/>
      <c r="AHU1105" s="181"/>
      <c r="AHV1105" s="181"/>
      <c r="AHW1105" s="181"/>
      <c r="AHX1105" s="181"/>
      <c r="AHY1105" s="181"/>
      <c r="AHZ1105" s="181"/>
      <c r="AIA1105" s="181"/>
      <c r="AIB1105" s="181"/>
      <c r="AIC1105" s="181"/>
      <c r="AID1105" s="181"/>
      <c r="AIE1105" s="181"/>
      <c r="AIF1105" s="181"/>
      <c r="AIG1105" s="181"/>
      <c r="AIH1105" s="181"/>
      <c r="AII1105" s="181"/>
      <c r="AIJ1105" s="181"/>
      <c r="AIK1105" s="181"/>
      <c r="AIL1105" s="181"/>
      <c r="AIM1105" s="181"/>
      <c r="AIN1105" s="181"/>
      <c r="AIO1105" s="181"/>
      <c r="AIP1105" s="181"/>
      <c r="AIQ1105" s="181"/>
      <c r="AIR1105" s="181"/>
      <c r="AIS1105" s="181"/>
      <c r="AIT1105" s="181"/>
      <c r="AIU1105" s="181"/>
      <c r="AIV1105" s="181"/>
      <c r="AIW1105" s="181"/>
      <c r="AIX1105" s="181"/>
      <c r="AIY1105" s="181"/>
      <c r="AIZ1105" s="181"/>
      <c r="AJA1105" s="181"/>
      <c r="AJB1105" s="181"/>
      <c r="AJC1105" s="181"/>
      <c r="AJD1105" s="181"/>
      <c r="AJE1105" s="181"/>
      <c r="AJF1105" s="181"/>
      <c r="AJG1105" s="181"/>
      <c r="AJH1105" s="181"/>
      <c r="AJI1105" s="181"/>
      <c r="AJJ1105" s="181"/>
      <c r="AJK1105" s="181"/>
      <c r="AJL1105" s="181"/>
      <c r="AJM1105" s="181"/>
      <c r="AJN1105" s="181"/>
      <c r="AJO1105" s="181"/>
      <c r="AJP1105" s="181"/>
      <c r="AJQ1105" s="181"/>
      <c r="AJR1105" s="181"/>
      <c r="AJS1105" s="181"/>
      <c r="AJT1105" s="181"/>
      <c r="AJU1105" s="181"/>
      <c r="AJV1105" s="181"/>
      <c r="AJW1105" s="181"/>
      <c r="AJX1105" s="181"/>
      <c r="AJY1105" s="181"/>
      <c r="AJZ1105" s="181"/>
      <c r="AKA1105" s="181"/>
      <c r="AKB1105" s="181"/>
      <c r="AKC1105" s="181"/>
      <c r="AKD1105" s="181"/>
      <c r="AKE1105" s="181"/>
      <c r="AKF1105" s="181"/>
      <c r="AKG1105" s="181"/>
      <c r="AKH1105" s="181"/>
      <c r="AKI1105" s="181"/>
      <c r="AKJ1105" s="181"/>
      <c r="AKK1105" s="181"/>
      <c r="AKL1105" s="181"/>
      <c r="AKM1105" s="181"/>
      <c r="AKN1105" s="181"/>
      <c r="AKO1105" s="181"/>
      <c r="AKP1105" s="181"/>
      <c r="AKQ1105" s="181"/>
      <c r="AKR1105" s="181"/>
      <c r="AKS1105" s="181"/>
      <c r="AKT1105" s="181"/>
      <c r="AKU1105" s="181"/>
      <c r="AKV1105" s="181"/>
      <c r="AKW1105" s="181"/>
      <c r="AKX1105" s="181"/>
      <c r="AKY1105" s="181"/>
      <c r="AKZ1105" s="181"/>
      <c r="ALA1105" s="181"/>
      <c r="ALB1105" s="181"/>
      <c r="ALC1105" s="181"/>
      <c r="ALD1105" s="181"/>
      <c r="ALE1105" s="181"/>
      <c r="ALF1105" s="181"/>
      <c r="ALG1105" s="181"/>
      <c r="ALH1105" s="181"/>
      <c r="ALI1105" s="181"/>
      <c r="ALJ1105" s="181"/>
      <c r="ALK1105" s="181"/>
      <c r="ALL1105" s="181"/>
      <c r="ALM1105" s="181"/>
      <c r="ALN1105" s="181"/>
      <c r="ALO1105" s="181"/>
      <c r="ALP1105" s="181"/>
      <c r="ALQ1105" s="181"/>
      <c r="ALR1105" s="181"/>
      <c r="ALS1105" s="181"/>
      <c r="ALT1105" s="181"/>
      <c r="ALU1105" s="181"/>
      <c r="ALV1105" s="181"/>
      <c r="ALW1105" s="181"/>
      <c r="ALX1105" s="181"/>
      <c r="ALY1105" s="181"/>
      <c r="ALZ1105" s="181"/>
      <c r="AMA1105" s="181"/>
      <c r="AMB1105" s="181"/>
      <c r="AMC1105" s="181"/>
      <c r="AMD1105" s="181"/>
      <c r="AME1105" s="181"/>
      <c r="AMF1105" s="181"/>
      <c r="AMG1105" s="181"/>
      <c r="AMH1105" s="181"/>
      <c r="AMI1105" s="181"/>
      <c r="AMJ1105" s="181"/>
    </row>
    <row r="1106" spans="1:1025" ht="24">
      <c r="A1106" s="17"/>
      <c r="B11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106" s="168" t="s">
        <v>37</v>
      </c>
      <c r="D1106" s="51">
        <v>379</v>
      </c>
      <c r="E1106" s="46">
        <v>4</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106" s="46">
        <f t="shared" ref="H1106:H1116" ca="1" si="119">ROUND(E1106*G1106,2)</f>
        <v>3.6</v>
      </c>
      <c r="I1106" s="98"/>
      <c r="J1106" s="104"/>
      <c r="K1106" s="17" t="str">
        <f t="shared" si="118"/>
        <v>SEDUC E 61</v>
      </c>
    </row>
    <row r="1107" spans="1:1025">
      <c r="A1107" s="17"/>
      <c r="B11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7" s="51" t="s">
        <v>19</v>
      </c>
      <c r="D1107" s="51">
        <v>3249</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7" s="46">
        <f t="shared" ca="1" si="119"/>
        <v>106.95</v>
      </c>
      <c r="I1107" s="98"/>
      <c r="J1107" s="104"/>
      <c r="K1107" s="17" t="str">
        <f t="shared" si="118"/>
        <v>SEDUC E 61</v>
      </c>
    </row>
    <row r="1108" spans="1:1025" ht="24">
      <c r="A1108" s="17"/>
      <c r="B11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8" s="51" t="s">
        <v>19</v>
      </c>
      <c r="D1108" s="51">
        <v>10614</v>
      </c>
      <c r="E1108" s="46">
        <v>2</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1108" s="46">
        <f t="shared" ca="1" si="119"/>
        <v>7.84</v>
      </c>
      <c r="I1108" s="98"/>
      <c r="J1108" s="104"/>
      <c r="K1108" s="17" t="str">
        <f t="shared" si="118"/>
        <v>SEDUC E 61</v>
      </c>
    </row>
    <row r="1109" spans="1:1025">
      <c r="A1109" s="17"/>
      <c r="B11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9" s="51" t="s">
        <v>41</v>
      </c>
      <c r="D1109" s="51">
        <v>12</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9" s="46">
        <f t="shared" ca="1" si="119"/>
        <v>47.5</v>
      </c>
      <c r="I1109" s="98"/>
      <c r="J1109" s="104"/>
      <c r="K1109" s="17" t="str">
        <f t="shared" si="118"/>
        <v>SEDUC E 61</v>
      </c>
    </row>
    <row r="1110" spans="1:1025">
      <c r="A1110" s="17"/>
      <c r="B11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0" s="51" t="s">
        <v>19</v>
      </c>
      <c r="D1110" s="51">
        <v>2524</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10" s="46">
        <f t="shared" ca="1" si="119"/>
        <v>101</v>
      </c>
      <c r="I1110" s="98"/>
      <c r="J1110" s="104"/>
      <c r="K1110" s="17" t="str">
        <f t="shared" si="118"/>
        <v>SEDUC E 61</v>
      </c>
    </row>
    <row r="1111" spans="1:1025" ht="24">
      <c r="A1111" s="17"/>
      <c r="B11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111" s="168" t="s">
        <v>37</v>
      </c>
      <c r="D1111" s="51">
        <v>432</v>
      </c>
      <c r="E1111" s="46">
        <v>1</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111" s="46">
        <f t="shared" ca="1" si="119"/>
        <v>10.039999999999999</v>
      </c>
      <c r="I1111" s="98"/>
      <c r="J1111" s="104"/>
      <c r="K1111" s="17" t="str">
        <f t="shared" si="118"/>
        <v>SEDUC E 61</v>
      </c>
    </row>
    <row r="1112" spans="1:1025" ht="24">
      <c r="A1112" s="17"/>
      <c r="B11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12" s="168" t="s">
        <v>37</v>
      </c>
      <c r="D1112" s="51">
        <v>439</v>
      </c>
      <c r="E1112" s="46">
        <v>1</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12" s="46">
        <f t="shared" ca="1" si="119"/>
        <v>11.54</v>
      </c>
      <c r="I1112" s="98"/>
      <c r="J1112" s="104"/>
      <c r="K1112" s="17" t="str">
        <f t="shared" si="118"/>
        <v>SEDUC E 61</v>
      </c>
    </row>
    <row r="1113" spans="1:1025">
      <c r="A1113" s="17"/>
      <c r="B11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113" s="168" t="s">
        <v>37</v>
      </c>
      <c r="D1113" s="51">
        <v>7581</v>
      </c>
      <c r="E1113" s="46">
        <v>1</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113" s="46">
        <f t="shared" ca="1" si="119"/>
        <v>3.01</v>
      </c>
      <c r="I1113" s="98"/>
      <c r="J1113" s="104"/>
      <c r="K1113" s="17" t="str">
        <f t="shared" si="118"/>
        <v>SEDUC E 61</v>
      </c>
    </row>
    <row r="1114" spans="1:1025">
      <c r="A1114" s="17"/>
      <c r="B11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4" s="51" t="s">
        <v>13</v>
      </c>
      <c r="D1114" s="51">
        <v>90776</v>
      </c>
      <c r="E1114" s="46">
        <v>6</v>
      </c>
      <c r="F11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4" s="46">
        <f t="shared" ca="1" si="119"/>
        <v>152.1</v>
      </c>
      <c r="I1114" s="98"/>
      <c r="J1114" s="104"/>
      <c r="K1114" s="17" t="str">
        <f t="shared" si="118"/>
        <v>SEDUC E 61</v>
      </c>
    </row>
    <row r="1115" spans="1:1025">
      <c r="A1115" s="17"/>
      <c r="B11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5" s="51" t="s">
        <v>13</v>
      </c>
      <c r="D1115" s="51">
        <v>88264</v>
      </c>
      <c r="E1115" s="46">
        <v>6</v>
      </c>
      <c r="F11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5" s="46">
        <f t="shared" ca="1" si="119"/>
        <v>120.12</v>
      </c>
      <c r="I1115" s="98"/>
      <c r="J1115" s="104"/>
      <c r="K1115" s="17" t="str">
        <f t="shared" si="118"/>
        <v>SEDUC E 61</v>
      </c>
    </row>
    <row r="1116" spans="1:1025">
      <c r="A1116" s="17"/>
      <c r="B11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6" s="51" t="s">
        <v>13</v>
      </c>
      <c r="D1116" s="51">
        <v>88247</v>
      </c>
      <c r="E1116" s="46">
        <v>6</v>
      </c>
      <c r="F11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6" s="46">
        <f t="shared" ca="1" si="119"/>
        <v>92.82</v>
      </c>
      <c r="I1116" s="98"/>
      <c r="J1116" s="104"/>
      <c r="K1116" s="17" t="str">
        <f t="shared" si="118"/>
        <v>SEDUC E 61</v>
      </c>
    </row>
    <row r="1117" spans="1:1025">
      <c r="A1117" s="202">
        <f ca="1">H1117</f>
        <v>656.52</v>
      </c>
      <c r="B1117" s="180" t="s">
        <v>14</v>
      </c>
      <c r="C1117" s="51"/>
      <c r="D1117" s="51"/>
      <c r="E1117" s="46"/>
      <c r="F1117" s="46"/>
      <c r="G1117" s="46"/>
      <c r="H1117" s="80">
        <f ca="1">SUM(H1106:H1116)</f>
        <v>656.52</v>
      </c>
      <c r="I1117" s="98" t="str">
        <f>A1104</f>
        <v>SEDUC E 61</v>
      </c>
      <c r="J1117" s="204">
        <f ca="1">H1117</f>
        <v>656.52</v>
      </c>
      <c r="K1117" s="17" t="str">
        <f t="shared" si="118"/>
        <v>SEDUC E 61</v>
      </c>
    </row>
    <row r="1118" spans="1:1025">
      <c r="A1118" s="17"/>
      <c r="B1118" s="162"/>
      <c r="C1118" s="163"/>
      <c r="D1118" s="163"/>
      <c r="E1118" s="162"/>
      <c r="F1118" s="162"/>
      <c r="G1118" s="162"/>
      <c r="H1118" s="162"/>
      <c r="I1118" s="98"/>
      <c r="J1118" s="104"/>
      <c r="K1118" s="17" t="str">
        <f t="shared" si="118"/>
        <v>SEDUC E 61</v>
      </c>
    </row>
    <row r="1119" spans="1:1025" ht="20.25">
      <c r="B1119" s="372" t="str">
        <f>A1120</f>
        <v>SEDUC E 62</v>
      </c>
      <c r="C1119" s="373"/>
      <c r="D1119" s="373"/>
      <c r="E1119" s="373"/>
      <c r="F1119" s="373"/>
      <c r="G1119" s="373"/>
      <c r="H1119" s="374"/>
      <c r="I1119" s="98"/>
      <c r="J1119" s="104"/>
      <c r="K1119" s="96" t="str">
        <f>B1119</f>
        <v>SEDUC E 62</v>
      </c>
      <c r="AMK1119" s="17"/>
    </row>
    <row r="1120" spans="1:1025">
      <c r="A1120" s="17" t="s">
        <v>174</v>
      </c>
      <c r="B1120" s="385" t="s">
        <v>175</v>
      </c>
      <c r="C1120" s="386"/>
      <c r="D1120" s="386"/>
      <c r="E1120" s="386"/>
      <c r="F1120" s="387"/>
      <c r="G1120" s="82" t="s">
        <v>4</v>
      </c>
      <c r="H1120" s="36" t="s">
        <v>5</v>
      </c>
      <c r="I1120" s="98"/>
      <c r="J1120" s="104"/>
      <c r="K1120" s="17" t="str">
        <f t="shared" ref="K1120:K1130" si="120">K1119</f>
        <v>SEDUC E 62</v>
      </c>
    </row>
    <row r="1121" spans="1:1025" s="20" customFormat="1">
      <c r="A1121" s="181"/>
      <c r="B1121" s="39" t="s">
        <v>6</v>
      </c>
      <c r="C1121" s="39" t="s">
        <v>7</v>
      </c>
      <c r="D1121" s="89" t="s">
        <v>8</v>
      </c>
      <c r="E1121" s="106" t="s">
        <v>9</v>
      </c>
      <c r="F1121" s="89" t="s">
        <v>10</v>
      </c>
      <c r="G1121" s="201" t="s">
        <v>11</v>
      </c>
      <c r="H1121" s="106" t="s">
        <v>12</v>
      </c>
      <c r="I1121" s="182"/>
      <c r="J1121" s="183"/>
      <c r="K1121" s="17" t="str">
        <f t="shared" si="120"/>
        <v>SEDUC E 62</v>
      </c>
      <c r="L1121" s="181"/>
      <c r="M1121" s="181"/>
      <c r="N1121" s="181"/>
      <c r="O1121" s="181"/>
      <c r="P1121" s="181"/>
      <c r="Q1121" s="181"/>
      <c r="R1121" s="181"/>
      <c r="S1121" s="181"/>
      <c r="T1121" s="181"/>
      <c r="U1121" s="181"/>
      <c r="V1121" s="181"/>
      <c r="W1121" s="181"/>
      <c r="X1121" s="181"/>
      <c r="Y1121" s="181"/>
      <c r="Z1121" s="181"/>
      <c r="AA1121" s="181"/>
      <c r="AB1121" s="181"/>
      <c r="AC1121" s="181"/>
      <c r="AD1121" s="181"/>
      <c r="AE1121" s="181"/>
      <c r="AF1121" s="181"/>
      <c r="AG1121" s="181"/>
      <c r="AH1121" s="181"/>
      <c r="AI1121" s="181"/>
      <c r="AJ1121" s="181"/>
      <c r="AK1121" s="181"/>
      <c r="AL1121" s="181"/>
      <c r="AM1121" s="181"/>
      <c r="AN1121" s="181"/>
      <c r="AO1121" s="181"/>
      <c r="AP1121" s="181"/>
      <c r="AQ1121" s="181"/>
      <c r="AR1121" s="181"/>
      <c r="AS1121" s="181"/>
      <c r="AT1121" s="181"/>
      <c r="AU1121" s="181"/>
      <c r="AV1121" s="181"/>
      <c r="AW1121" s="181"/>
      <c r="AX1121" s="181"/>
      <c r="AY1121" s="181"/>
      <c r="AZ1121" s="181"/>
      <c r="BA1121" s="181"/>
      <c r="BB1121" s="181"/>
      <c r="BC1121" s="181"/>
      <c r="BD1121" s="181"/>
      <c r="BE1121" s="181"/>
      <c r="BF1121" s="181"/>
      <c r="BG1121" s="181"/>
      <c r="BH1121" s="181"/>
      <c r="BI1121" s="181"/>
      <c r="BJ1121" s="181"/>
      <c r="BK1121" s="181"/>
      <c r="BL1121" s="181"/>
      <c r="BM1121" s="181"/>
      <c r="BN1121" s="181"/>
      <c r="BO1121" s="181"/>
      <c r="BP1121" s="181"/>
      <c r="BQ1121" s="181"/>
      <c r="BR1121" s="181"/>
      <c r="BS1121" s="181"/>
      <c r="BT1121" s="181"/>
      <c r="BU1121" s="181"/>
      <c r="BV1121" s="181"/>
      <c r="BW1121" s="181"/>
      <c r="BX1121" s="181"/>
      <c r="BY1121" s="181"/>
      <c r="BZ1121" s="181"/>
      <c r="CA1121" s="181"/>
      <c r="CB1121" s="181"/>
      <c r="CC1121" s="181"/>
      <c r="CD1121" s="181"/>
      <c r="CE1121" s="181"/>
      <c r="CF1121" s="181"/>
      <c r="CG1121" s="181"/>
      <c r="CH1121" s="181"/>
      <c r="CI1121" s="181"/>
      <c r="CJ1121" s="181"/>
      <c r="CK1121" s="181"/>
      <c r="CL1121" s="181"/>
      <c r="CM1121" s="181"/>
      <c r="CN1121" s="181"/>
      <c r="CO1121" s="181"/>
      <c r="CP1121" s="181"/>
      <c r="CQ1121" s="181"/>
      <c r="CR1121" s="181"/>
      <c r="CS1121" s="181"/>
      <c r="CT1121" s="181"/>
      <c r="CU1121" s="181"/>
      <c r="CV1121" s="181"/>
      <c r="CW1121" s="181"/>
      <c r="CX1121" s="181"/>
      <c r="CY1121" s="181"/>
      <c r="CZ1121" s="181"/>
      <c r="DA1121" s="181"/>
      <c r="DB1121" s="181"/>
      <c r="DC1121" s="181"/>
      <c r="DD1121" s="181"/>
      <c r="DE1121" s="181"/>
      <c r="DF1121" s="181"/>
      <c r="DG1121" s="181"/>
      <c r="DH1121" s="181"/>
      <c r="DI1121" s="181"/>
      <c r="DJ1121" s="181"/>
      <c r="DK1121" s="181"/>
      <c r="DL1121" s="181"/>
      <c r="DM1121" s="181"/>
      <c r="DN1121" s="181"/>
      <c r="DO1121" s="181"/>
      <c r="DP1121" s="181"/>
      <c r="DQ1121" s="181"/>
      <c r="DR1121" s="181"/>
      <c r="DS1121" s="181"/>
      <c r="DT1121" s="181"/>
      <c r="DU1121" s="181"/>
      <c r="DV1121" s="181"/>
      <c r="DW1121" s="181"/>
      <c r="DX1121" s="181"/>
      <c r="DY1121" s="181"/>
      <c r="DZ1121" s="181"/>
      <c r="EA1121" s="181"/>
      <c r="EB1121" s="181"/>
      <c r="EC1121" s="181"/>
      <c r="ED1121" s="181"/>
      <c r="EE1121" s="181"/>
      <c r="EF1121" s="181"/>
      <c r="EG1121" s="181"/>
      <c r="EH1121" s="181"/>
      <c r="EI1121" s="181"/>
      <c r="EJ1121" s="181"/>
      <c r="EK1121" s="181"/>
      <c r="EL1121" s="181"/>
      <c r="EM1121" s="181"/>
      <c r="EN1121" s="181"/>
      <c r="EO1121" s="181"/>
      <c r="EP1121" s="181"/>
      <c r="EQ1121" s="181"/>
      <c r="ER1121" s="181"/>
      <c r="ES1121" s="181"/>
      <c r="ET1121" s="181"/>
      <c r="EU1121" s="181"/>
      <c r="EV1121" s="181"/>
      <c r="EW1121" s="181"/>
      <c r="EX1121" s="181"/>
      <c r="EY1121" s="181"/>
      <c r="EZ1121" s="181"/>
      <c r="FA1121" s="181"/>
      <c r="FB1121" s="181"/>
      <c r="FC1121" s="181"/>
      <c r="FD1121" s="181"/>
      <c r="FE1121" s="181"/>
      <c r="FF1121" s="181"/>
      <c r="FG1121" s="181"/>
      <c r="FH1121" s="181"/>
      <c r="FI1121" s="181"/>
      <c r="FJ1121" s="181"/>
      <c r="FK1121" s="181"/>
      <c r="FL1121" s="181"/>
      <c r="FM1121" s="181"/>
      <c r="FN1121" s="181"/>
      <c r="FO1121" s="181"/>
      <c r="FP1121" s="181"/>
      <c r="FQ1121" s="181"/>
      <c r="FR1121" s="181"/>
      <c r="FS1121" s="181"/>
      <c r="FT1121" s="181"/>
      <c r="FU1121" s="181"/>
      <c r="FV1121" s="181"/>
      <c r="FW1121" s="181"/>
      <c r="FX1121" s="181"/>
      <c r="FY1121" s="181"/>
      <c r="FZ1121" s="181"/>
      <c r="GA1121" s="181"/>
      <c r="GB1121" s="181"/>
      <c r="GC1121" s="181"/>
      <c r="GD1121" s="181"/>
      <c r="GE1121" s="181"/>
      <c r="GF1121" s="181"/>
      <c r="GG1121" s="181"/>
      <c r="GH1121" s="181"/>
      <c r="GI1121" s="181"/>
      <c r="GJ1121" s="181"/>
      <c r="GK1121" s="181"/>
      <c r="GL1121" s="181"/>
      <c r="GM1121" s="181"/>
      <c r="GN1121" s="181"/>
      <c r="GO1121" s="181"/>
      <c r="GP1121" s="181"/>
      <c r="GQ1121" s="181"/>
      <c r="GR1121" s="181"/>
      <c r="GS1121" s="181"/>
      <c r="GT1121" s="181"/>
      <c r="GU1121" s="181"/>
      <c r="GV1121" s="181"/>
      <c r="GW1121" s="181"/>
      <c r="GX1121" s="181"/>
      <c r="GY1121" s="181"/>
      <c r="GZ1121" s="181"/>
      <c r="HA1121" s="181"/>
      <c r="HB1121" s="181"/>
      <c r="HC1121" s="181"/>
      <c r="HD1121" s="181"/>
      <c r="HE1121" s="181"/>
      <c r="HF1121" s="181"/>
      <c r="HG1121" s="181"/>
      <c r="HH1121" s="181"/>
      <c r="HI1121" s="181"/>
      <c r="HJ1121" s="181"/>
      <c r="HK1121" s="181"/>
      <c r="HL1121" s="181"/>
      <c r="HM1121" s="181"/>
      <c r="HN1121" s="181"/>
      <c r="HO1121" s="181"/>
      <c r="HP1121" s="181"/>
      <c r="HQ1121" s="181"/>
      <c r="HR1121" s="181"/>
      <c r="HS1121" s="181"/>
      <c r="HT1121" s="181"/>
      <c r="HU1121" s="181"/>
      <c r="HV1121" s="181"/>
      <c r="HW1121" s="181"/>
      <c r="HX1121" s="181"/>
      <c r="HY1121" s="181"/>
      <c r="HZ1121" s="181"/>
      <c r="IA1121" s="181"/>
      <c r="IB1121" s="181"/>
      <c r="IC1121" s="181"/>
      <c r="ID1121" s="181"/>
      <c r="IE1121" s="181"/>
      <c r="IF1121" s="181"/>
      <c r="IG1121" s="181"/>
      <c r="IH1121" s="181"/>
      <c r="II1121" s="181"/>
      <c r="IJ1121" s="181"/>
      <c r="IK1121" s="181"/>
      <c r="IL1121" s="181"/>
      <c r="IM1121" s="181"/>
      <c r="IN1121" s="181"/>
      <c r="IO1121" s="181"/>
      <c r="IP1121" s="181"/>
      <c r="IQ1121" s="181"/>
      <c r="IR1121" s="181"/>
      <c r="IS1121" s="181"/>
      <c r="IT1121" s="181"/>
      <c r="IU1121" s="181"/>
      <c r="IV1121" s="181"/>
      <c r="IW1121" s="181"/>
      <c r="IX1121" s="181"/>
      <c r="IY1121" s="181"/>
      <c r="IZ1121" s="181"/>
      <c r="JA1121" s="181"/>
      <c r="JB1121" s="181"/>
      <c r="JC1121" s="181"/>
      <c r="JD1121" s="181"/>
      <c r="JE1121" s="181"/>
      <c r="JF1121" s="181"/>
      <c r="JG1121" s="181"/>
      <c r="JH1121" s="181"/>
      <c r="JI1121" s="181"/>
      <c r="JJ1121" s="181"/>
      <c r="JK1121" s="181"/>
      <c r="JL1121" s="181"/>
      <c r="JM1121" s="181"/>
      <c r="JN1121" s="181"/>
      <c r="JO1121" s="181"/>
      <c r="JP1121" s="181"/>
      <c r="JQ1121" s="181"/>
      <c r="JR1121" s="181"/>
      <c r="JS1121" s="181"/>
      <c r="JT1121" s="181"/>
      <c r="JU1121" s="181"/>
      <c r="JV1121" s="181"/>
      <c r="JW1121" s="181"/>
      <c r="JX1121" s="181"/>
      <c r="JY1121" s="181"/>
      <c r="JZ1121" s="181"/>
      <c r="KA1121" s="181"/>
      <c r="KB1121" s="181"/>
      <c r="KC1121" s="181"/>
      <c r="KD1121" s="181"/>
      <c r="KE1121" s="181"/>
      <c r="KF1121" s="181"/>
      <c r="KG1121" s="181"/>
      <c r="KH1121" s="181"/>
      <c r="KI1121" s="181"/>
      <c r="KJ1121" s="181"/>
      <c r="KK1121" s="181"/>
      <c r="KL1121" s="181"/>
      <c r="KM1121" s="181"/>
      <c r="KN1121" s="181"/>
      <c r="KO1121" s="181"/>
      <c r="KP1121" s="181"/>
      <c r="KQ1121" s="181"/>
      <c r="KR1121" s="181"/>
      <c r="KS1121" s="181"/>
      <c r="KT1121" s="181"/>
      <c r="KU1121" s="181"/>
      <c r="KV1121" s="181"/>
      <c r="KW1121" s="181"/>
      <c r="KX1121" s="181"/>
      <c r="KY1121" s="181"/>
      <c r="KZ1121" s="181"/>
      <c r="LA1121" s="181"/>
      <c r="LB1121" s="181"/>
      <c r="LC1121" s="181"/>
      <c r="LD1121" s="181"/>
      <c r="LE1121" s="181"/>
      <c r="LF1121" s="181"/>
      <c r="LG1121" s="181"/>
      <c r="LH1121" s="181"/>
      <c r="LI1121" s="181"/>
      <c r="LJ1121" s="181"/>
      <c r="LK1121" s="181"/>
      <c r="LL1121" s="181"/>
      <c r="LM1121" s="181"/>
      <c r="LN1121" s="181"/>
      <c r="LO1121" s="181"/>
      <c r="LP1121" s="181"/>
      <c r="LQ1121" s="181"/>
      <c r="LR1121" s="181"/>
      <c r="LS1121" s="181"/>
      <c r="LT1121" s="181"/>
      <c r="LU1121" s="181"/>
      <c r="LV1121" s="181"/>
      <c r="LW1121" s="181"/>
      <c r="LX1121" s="181"/>
      <c r="LY1121" s="181"/>
      <c r="LZ1121" s="181"/>
      <c r="MA1121" s="181"/>
      <c r="MB1121" s="181"/>
      <c r="MC1121" s="181"/>
      <c r="MD1121" s="181"/>
      <c r="ME1121" s="181"/>
      <c r="MF1121" s="181"/>
      <c r="MG1121" s="181"/>
      <c r="MH1121" s="181"/>
      <c r="MI1121" s="181"/>
      <c r="MJ1121" s="181"/>
      <c r="MK1121" s="181"/>
      <c r="ML1121" s="181"/>
      <c r="MM1121" s="181"/>
      <c r="MN1121" s="181"/>
      <c r="MO1121" s="181"/>
      <c r="MP1121" s="181"/>
      <c r="MQ1121" s="181"/>
      <c r="MR1121" s="181"/>
      <c r="MS1121" s="181"/>
      <c r="MT1121" s="181"/>
      <c r="MU1121" s="181"/>
      <c r="MV1121" s="181"/>
      <c r="MW1121" s="181"/>
      <c r="MX1121" s="181"/>
      <c r="MY1121" s="181"/>
      <c r="MZ1121" s="181"/>
      <c r="NA1121" s="181"/>
      <c r="NB1121" s="181"/>
      <c r="NC1121" s="181"/>
      <c r="ND1121" s="181"/>
      <c r="NE1121" s="181"/>
      <c r="NF1121" s="181"/>
      <c r="NG1121" s="181"/>
      <c r="NH1121" s="181"/>
      <c r="NI1121" s="181"/>
      <c r="NJ1121" s="181"/>
      <c r="NK1121" s="181"/>
      <c r="NL1121" s="181"/>
      <c r="NM1121" s="181"/>
      <c r="NN1121" s="181"/>
      <c r="NO1121" s="181"/>
      <c r="NP1121" s="181"/>
      <c r="NQ1121" s="181"/>
      <c r="NR1121" s="181"/>
      <c r="NS1121" s="181"/>
      <c r="NT1121" s="181"/>
      <c r="NU1121" s="181"/>
      <c r="NV1121" s="181"/>
      <c r="NW1121" s="181"/>
      <c r="NX1121" s="181"/>
      <c r="NY1121" s="181"/>
      <c r="NZ1121" s="181"/>
      <c r="OA1121" s="181"/>
      <c r="OB1121" s="181"/>
      <c r="OC1121" s="181"/>
      <c r="OD1121" s="181"/>
      <c r="OE1121" s="181"/>
      <c r="OF1121" s="181"/>
      <c r="OG1121" s="181"/>
      <c r="OH1121" s="181"/>
      <c r="OI1121" s="181"/>
      <c r="OJ1121" s="181"/>
      <c r="OK1121" s="181"/>
      <c r="OL1121" s="181"/>
      <c r="OM1121" s="181"/>
      <c r="ON1121" s="181"/>
      <c r="OO1121" s="181"/>
      <c r="OP1121" s="181"/>
      <c r="OQ1121" s="181"/>
      <c r="OR1121" s="181"/>
      <c r="OS1121" s="181"/>
      <c r="OT1121" s="181"/>
      <c r="OU1121" s="181"/>
      <c r="OV1121" s="181"/>
      <c r="OW1121" s="181"/>
      <c r="OX1121" s="181"/>
      <c r="OY1121" s="181"/>
      <c r="OZ1121" s="181"/>
      <c r="PA1121" s="181"/>
      <c r="PB1121" s="181"/>
      <c r="PC1121" s="181"/>
      <c r="PD1121" s="181"/>
      <c r="PE1121" s="181"/>
      <c r="PF1121" s="181"/>
      <c r="PG1121" s="181"/>
      <c r="PH1121" s="181"/>
      <c r="PI1121" s="181"/>
      <c r="PJ1121" s="181"/>
      <c r="PK1121" s="181"/>
      <c r="PL1121" s="181"/>
      <c r="PM1121" s="181"/>
      <c r="PN1121" s="181"/>
      <c r="PO1121" s="181"/>
      <c r="PP1121" s="181"/>
      <c r="PQ1121" s="181"/>
      <c r="PR1121" s="181"/>
      <c r="PS1121" s="181"/>
      <c r="PT1121" s="181"/>
      <c r="PU1121" s="181"/>
      <c r="PV1121" s="181"/>
      <c r="PW1121" s="181"/>
      <c r="PX1121" s="181"/>
      <c r="PY1121" s="181"/>
      <c r="PZ1121" s="181"/>
      <c r="QA1121" s="181"/>
      <c r="QB1121" s="181"/>
      <c r="QC1121" s="181"/>
      <c r="QD1121" s="181"/>
      <c r="QE1121" s="181"/>
      <c r="QF1121" s="181"/>
      <c r="QG1121" s="181"/>
      <c r="QH1121" s="181"/>
      <c r="QI1121" s="181"/>
      <c r="QJ1121" s="181"/>
      <c r="QK1121" s="181"/>
      <c r="QL1121" s="181"/>
      <c r="QM1121" s="181"/>
      <c r="QN1121" s="181"/>
      <c r="QO1121" s="181"/>
      <c r="QP1121" s="181"/>
      <c r="QQ1121" s="181"/>
      <c r="QR1121" s="181"/>
      <c r="QS1121" s="181"/>
      <c r="QT1121" s="181"/>
      <c r="QU1121" s="181"/>
      <c r="QV1121" s="181"/>
      <c r="QW1121" s="181"/>
      <c r="QX1121" s="181"/>
      <c r="QY1121" s="181"/>
      <c r="QZ1121" s="181"/>
      <c r="RA1121" s="181"/>
      <c r="RB1121" s="181"/>
      <c r="RC1121" s="181"/>
      <c r="RD1121" s="181"/>
      <c r="RE1121" s="181"/>
      <c r="RF1121" s="181"/>
      <c r="RG1121" s="181"/>
      <c r="RH1121" s="181"/>
      <c r="RI1121" s="181"/>
      <c r="RJ1121" s="181"/>
      <c r="RK1121" s="181"/>
      <c r="RL1121" s="181"/>
      <c r="RM1121" s="181"/>
      <c r="RN1121" s="181"/>
      <c r="RO1121" s="181"/>
      <c r="RP1121" s="181"/>
      <c r="RQ1121" s="181"/>
      <c r="RR1121" s="181"/>
      <c r="RS1121" s="181"/>
      <c r="RT1121" s="181"/>
      <c r="RU1121" s="181"/>
      <c r="RV1121" s="181"/>
      <c r="RW1121" s="181"/>
      <c r="RX1121" s="181"/>
      <c r="RY1121" s="181"/>
      <c r="RZ1121" s="181"/>
      <c r="SA1121" s="181"/>
      <c r="SB1121" s="181"/>
      <c r="SC1121" s="181"/>
      <c r="SD1121" s="181"/>
      <c r="SE1121" s="181"/>
      <c r="SF1121" s="181"/>
      <c r="SG1121" s="181"/>
      <c r="SH1121" s="181"/>
      <c r="SI1121" s="181"/>
      <c r="SJ1121" s="181"/>
      <c r="SK1121" s="181"/>
      <c r="SL1121" s="181"/>
      <c r="SM1121" s="181"/>
      <c r="SN1121" s="181"/>
      <c r="SO1121" s="181"/>
      <c r="SP1121" s="181"/>
      <c r="SQ1121" s="181"/>
      <c r="SR1121" s="181"/>
      <c r="SS1121" s="181"/>
      <c r="ST1121" s="181"/>
      <c r="SU1121" s="181"/>
      <c r="SV1121" s="181"/>
      <c r="SW1121" s="181"/>
      <c r="SX1121" s="181"/>
      <c r="SY1121" s="181"/>
      <c r="SZ1121" s="181"/>
      <c r="TA1121" s="181"/>
      <c r="TB1121" s="181"/>
      <c r="TC1121" s="181"/>
      <c r="TD1121" s="181"/>
      <c r="TE1121" s="181"/>
      <c r="TF1121" s="181"/>
      <c r="TG1121" s="181"/>
      <c r="TH1121" s="181"/>
      <c r="TI1121" s="181"/>
      <c r="TJ1121" s="181"/>
      <c r="TK1121" s="181"/>
      <c r="TL1121" s="181"/>
      <c r="TM1121" s="181"/>
      <c r="TN1121" s="181"/>
      <c r="TO1121" s="181"/>
      <c r="TP1121" s="181"/>
      <c r="TQ1121" s="181"/>
      <c r="TR1121" s="181"/>
      <c r="TS1121" s="181"/>
      <c r="TT1121" s="181"/>
      <c r="TU1121" s="181"/>
      <c r="TV1121" s="181"/>
      <c r="TW1121" s="181"/>
      <c r="TX1121" s="181"/>
      <c r="TY1121" s="181"/>
      <c r="TZ1121" s="181"/>
      <c r="UA1121" s="181"/>
      <c r="UB1121" s="181"/>
      <c r="UC1121" s="181"/>
      <c r="UD1121" s="181"/>
      <c r="UE1121" s="181"/>
      <c r="UF1121" s="181"/>
      <c r="UG1121" s="181"/>
      <c r="UH1121" s="181"/>
      <c r="UI1121" s="181"/>
      <c r="UJ1121" s="181"/>
      <c r="UK1121" s="181"/>
      <c r="UL1121" s="181"/>
      <c r="UM1121" s="181"/>
      <c r="UN1121" s="181"/>
      <c r="UO1121" s="181"/>
      <c r="UP1121" s="181"/>
      <c r="UQ1121" s="181"/>
      <c r="UR1121" s="181"/>
      <c r="US1121" s="181"/>
      <c r="UT1121" s="181"/>
      <c r="UU1121" s="181"/>
      <c r="UV1121" s="181"/>
      <c r="UW1121" s="181"/>
      <c r="UX1121" s="181"/>
      <c r="UY1121" s="181"/>
      <c r="UZ1121" s="181"/>
      <c r="VA1121" s="181"/>
      <c r="VB1121" s="181"/>
      <c r="VC1121" s="181"/>
      <c r="VD1121" s="181"/>
      <c r="VE1121" s="181"/>
      <c r="VF1121" s="181"/>
      <c r="VG1121" s="181"/>
      <c r="VH1121" s="181"/>
      <c r="VI1121" s="181"/>
      <c r="VJ1121" s="181"/>
      <c r="VK1121" s="181"/>
      <c r="VL1121" s="181"/>
      <c r="VM1121" s="181"/>
      <c r="VN1121" s="181"/>
      <c r="VO1121" s="181"/>
      <c r="VP1121" s="181"/>
      <c r="VQ1121" s="181"/>
      <c r="VR1121" s="181"/>
      <c r="VS1121" s="181"/>
      <c r="VT1121" s="181"/>
      <c r="VU1121" s="181"/>
      <c r="VV1121" s="181"/>
      <c r="VW1121" s="181"/>
      <c r="VX1121" s="181"/>
      <c r="VY1121" s="181"/>
      <c r="VZ1121" s="181"/>
      <c r="WA1121" s="181"/>
      <c r="WB1121" s="181"/>
      <c r="WC1121" s="181"/>
      <c r="WD1121" s="181"/>
      <c r="WE1121" s="181"/>
      <c r="WF1121" s="181"/>
      <c r="WG1121" s="181"/>
      <c r="WH1121" s="181"/>
      <c r="WI1121" s="181"/>
      <c r="WJ1121" s="181"/>
      <c r="WK1121" s="181"/>
      <c r="WL1121" s="181"/>
      <c r="WM1121" s="181"/>
      <c r="WN1121" s="181"/>
      <c r="WO1121" s="181"/>
      <c r="WP1121" s="181"/>
      <c r="WQ1121" s="181"/>
      <c r="WR1121" s="181"/>
      <c r="WS1121" s="181"/>
      <c r="WT1121" s="181"/>
      <c r="WU1121" s="181"/>
      <c r="WV1121" s="181"/>
      <c r="WW1121" s="181"/>
      <c r="WX1121" s="181"/>
      <c r="WY1121" s="181"/>
      <c r="WZ1121" s="181"/>
      <c r="XA1121" s="181"/>
      <c r="XB1121" s="181"/>
      <c r="XC1121" s="181"/>
      <c r="XD1121" s="181"/>
      <c r="XE1121" s="181"/>
      <c r="XF1121" s="181"/>
      <c r="XG1121" s="181"/>
      <c r="XH1121" s="181"/>
      <c r="XI1121" s="181"/>
      <c r="XJ1121" s="181"/>
      <c r="XK1121" s="181"/>
      <c r="XL1121" s="181"/>
      <c r="XM1121" s="181"/>
      <c r="XN1121" s="181"/>
      <c r="XO1121" s="181"/>
      <c r="XP1121" s="181"/>
      <c r="XQ1121" s="181"/>
      <c r="XR1121" s="181"/>
      <c r="XS1121" s="181"/>
      <c r="XT1121" s="181"/>
      <c r="XU1121" s="181"/>
      <c r="XV1121" s="181"/>
      <c r="XW1121" s="181"/>
      <c r="XX1121" s="181"/>
      <c r="XY1121" s="181"/>
      <c r="XZ1121" s="181"/>
      <c r="YA1121" s="181"/>
      <c r="YB1121" s="181"/>
      <c r="YC1121" s="181"/>
      <c r="YD1121" s="181"/>
      <c r="YE1121" s="181"/>
      <c r="YF1121" s="181"/>
      <c r="YG1121" s="181"/>
      <c r="YH1121" s="181"/>
      <c r="YI1121" s="181"/>
      <c r="YJ1121" s="181"/>
      <c r="YK1121" s="181"/>
      <c r="YL1121" s="181"/>
      <c r="YM1121" s="181"/>
      <c r="YN1121" s="181"/>
      <c r="YO1121" s="181"/>
      <c r="YP1121" s="181"/>
      <c r="YQ1121" s="181"/>
      <c r="YR1121" s="181"/>
      <c r="YS1121" s="181"/>
      <c r="YT1121" s="181"/>
      <c r="YU1121" s="181"/>
      <c r="YV1121" s="181"/>
      <c r="YW1121" s="181"/>
      <c r="YX1121" s="181"/>
      <c r="YY1121" s="181"/>
      <c r="YZ1121" s="181"/>
      <c r="ZA1121" s="181"/>
      <c r="ZB1121" s="181"/>
      <c r="ZC1121" s="181"/>
      <c r="ZD1121" s="181"/>
      <c r="ZE1121" s="181"/>
      <c r="ZF1121" s="181"/>
      <c r="ZG1121" s="181"/>
      <c r="ZH1121" s="181"/>
      <c r="ZI1121" s="181"/>
      <c r="ZJ1121" s="181"/>
      <c r="ZK1121" s="181"/>
      <c r="ZL1121" s="181"/>
      <c r="ZM1121" s="181"/>
      <c r="ZN1121" s="181"/>
      <c r="ZO1121" s="181"/>
      <c r="ZP1121" s="181"/>
      <c r="ZQ1121" s="181"/>
      <c r="ZR1121" s="181"/>
      <c r="ZS1121" s="181"/>
      <c r="ZT1121" s="181"/>
      <c r="ZU1121" s="181"/>
      <c r="ZV1121" s="181"/>
      <c r="ZW1121" s="181"/>
      <c r="ZX1121" s="181"/>
      <c r="ZY1121" s="181"/>
      <c r="ZZ1121" s="181"/>
      <c r="AAA1121" s="181"/>
      <c r="AAB1121" s="181"/>
      <c r="AAC1121" s="181"/>
      <c r="AAD1121" s="181"/>
      <c r="AAE1121" s="181"/>
      <c r="AAF1121" s="181"/>
      <c r="AAG1121" s="181"/>
      <c r="AAH1121" s="181"/>
      <c r="AAI1121" s="181"/>
      <c r="AAJ1121" s="181"/>
      <c r="AAK1121" s="181"/>
      <c r="AAL1121" s="181"/>
      <c r="AAM1121" s="181"/>
      <c r="AAN1121" s="181"/>
      <c r="AAO1121" s="181"/>
      <c r="AAP1121" s="181"/>
      <c r="AAQ1121" s="181"/>
      <c r="AAR1121" s="181"/>
      <c r="AAS1121" s="181"/>
      <c r="AAT1121" s="181"/>
      <c r="AAU1121" s="181"/>
      <c r="AAV1121" s="181"/>
      <c r="AAW1121" s="181"/>
      <c r="AAX1121" s="181"/>
      <c r="AAY1121" s="181"/>
      <c r="AAZ1121" s="181"/>
      <c r="ABA1121" s="181"/>
      <c r="ABB1121" s="181"/>
      <c r="ABC1121" s="181"/>
      <c r="ABD1121" s="181"/>
      <c r="ABE1121" s="181"/>
      <c r="ABF1121" s="181"/>
      <c r="ABG1121" s="181"/>
      <c r="ABH1121" s="181"/>
      <c r="ABI1121" s="181"/>
      <c r="ABJ1121" s="181"/>
      <c r="ABK1121" s="181"/>
      <c r="ABL1121" s="181"/>
      <c r="ABM1121" s="181"/>
      <c r="ABN1121" s="181"/>
      <c r="ABO1121" s="181"/>
      <c r="ABP1121" s="181"/>
      <c r="ABQ1121" s="181"/>
      <c r="ABR1121" s="181"/>
      <c r="ABS1121" s="181"/>
      <c r="ABT1121" s="181"/>
      <c r="ABU1121" s="181"/>
      <c r="ABV1121" s="181"/>
      <c r="ABW1121" s="181"/>
      <c r="ABX1121" s="181"/>
      <c r="ABY1121" s="181"/>
      <c r="ABZ1121" s="181"/>
      <c r="ACA1121" s="181"/>
      <c r="ACB1121" s="181"/>
      <c r="ACC1121" s="181"/>
      <c r="ACD1121" s="181"/>
      <c r="ACE1121" s="181"/>
      <c r="ACF1121" s="181"/>
      <c r="ACG1121" s="181"/>
      <c r="ACH1121" s="181"/>
      <c r="ACI1121" s="181"/>
      <c r="ACJ1121" s="181"/>
      <c r="ACK1121" s="181"/>
      <c r="ACL1121" s="181"/>
      <c r="ACM1121" s="181"/>
      <c r="ACN1121" s="181"/>
      <c r="ACO1121" s="181"/>
      <c r="ACP1121" s="181"/>
      <c r="ACQ1121" s="181"/>
      <c r="ACR1121" s="181"/>
      <c r="ACS1121" s="181"/>
      <c r="ACT1121" s="181"/>
      <c r="ACU1121" s="181"/>
      <c r="ACV1121" s="181"/>
      <c r="ACW1121" s="181"/>
      <c r="ACX1121" s="181"/>
      <c r="ACY1121" s="181"/>
      <c r="ACZ1121" s="181"/>
      <c r="ADA1121" s="181"/>
      <c r="ADB1121" s="181"/>
      <c r="ADC1121" s="181"/>
      <c r="ADD1121" s="181"/>
      <c r="ADE1121" s="181"/>
      <c r="ADF1121" s="181"/>
      <c r="ADG1121" s="181"/>
      <c r="ADH1121" s="181"/>
      <c r="ADI1121" s="181"/>
      <c r="ADJ1121" s="181"/>
      <c r="ADK1121" s="181"/>
      <c r="ADL1121" s="181"/>
      <c r="ADM1121" s="181"/>
      <c r="ADN1121" s="181"/>
      <c r="ADO1121" s="181"/>
      <c r="ADP1121" s="181"/>
      <c r="ADQ1121" s="181"/>
      <c r="ADR1121" s="181"/>
      <c r="ADS1121" s="181"/>
      <c r="ADT1121" s="181"/>
      <c r="ADU1121" s="181"/>
      <c r="ADV1121" s="181"/>
      <c r="ADW1121" s="181"/>
      <c r="ADX1121" s="181"/>
      <c r="ADY1121" s="181"/>
      <c r="ADZ1121" s="181"/>
      <c r="AEA1121" s="181"/>
      <c r="AEB1121" s="181"/>
      <c r="AEC1121" s="181"/>
      <c r="AED1121" s="181"/>
      <c r="AEE1121" s="181"/>
      <c r="AEF1121" s="181"/>
      <c r="AEG1121" s="181"/>
      <c r="AEH1121" s="181"/>
      <c r="AEI1121" s="181"/>
      <c r="AEJ1121" s="181"/>
      <c r="AEK1121" s="181"/>
      <c r="AEL1121" s="181"/>
      <c r="AEM1121" s="181"/>
      <c r="AEN1121" s="181"/>
      <c r="AEO1121" s="181"/>
      <c r="AEP1121" s="181"/>
      <c r="AEQ1121" s="181"/>
      <c r="AER1121" s="181"/>
      <c r="AES1121" s="181"/>
      <c r="AET1121" s="181"/>
      <c r="AEU1121" s="181"/>
      <c r="AEV1121" s="181"/>
      <c r="AEW1121" s="181"/>
      <c r="AEX1121" s="181"/>
      <c r="AEY1121" s="181"/>
      <c r="AEZ1121" s="181"/>
      <c r="AFA1121" s="181"/>
      <c r="AFB1121" s="181"/>
      <c r="AFC1121" s="181"/>
      <c r="AFD1121" s="181"/>
      <c r="AFE1121" s="181"/>
      <c r="AFF1121" s="181"/>
      <c r="AFG1121" s="181"/>
      <c r="AFH1121" s="181"/>
      <c r="AFI1121" s="181"/>
      <c r="AFJ1121" s="181"/>
      <c r="AFK1121" s="181"/>
      <c r="AFL1121" s="181"/>
      <c r="AFM1121" s="181"/>
      <c r="AFN1121" s="181"/>
      <c r="AFO1121" s="181"/>
      <c r="AFP1121" s="181"/>
      <c r="AFQ1121" s="181"/>
      <c r="AFR1121" s="181"/>
      <c r="AFS1121" s="181"/>
      <c r="AFT1121" s="181"/>
      <c r="AFU1121" s="181"/>
      <c r="AFV1121" s="181"/>
      <c r="AFW1121" s="181"/>
      <c r="AFX1121" s="181"/>
      <c r="AFY1121" s="181"/>
      <c r="AFZ1121" s="181"/>
      <c r="AGA1121" s="181"/>
      <c r="AGB1121" s="181"/>
      <c r="AGC1121" s="181"/>
      <c r="AGD1121" s="181"/>
      <c r="AGE1121" s="181"/>
      <c r="AGF1121" s="181"/>
      <c r="AGG1121" s="181"/>
      <c r="AGH1121" s="181"/>
      <c r="AGI1121" s="181"/>
      <c r="AGJ1121" s="181"/>
      <c r="AGK1121" s="181"/>
      <c r="AGL1121" s="181"/>
      <c r="AGM1121" s="181"/>
      <c r="AGN1121" s="181"/>
      <c r="AGO1121" s="181"/>
      <c r="AGP1121" s="181"/>
      <c r="AGQ1121" s="181"/>
      <c r="AGR1121" s="181"/>
      <c r="AGS1121" s="181"/>
      <c r="AGT1121" s="181"/>
      <c r="AGU1121" s="181"/>
      <c r="AGV1121" s="181"/>
      <c r="AGW1121" s="181"/>
      <c r="AGX1121" s="181"/>
      <c r="AGY1121" s="181"/>
      <c r="AGZ1121" s="181"/>
      <c r="AHA1121" s="181"/>
      <c r="AHB1121" s="181"/>
      <c r="AHC1121" s="181"/>
      <c r="AHD1121" s="181"/>
      <c r="AHE1121" s="181"/>
      <c r="AHF1121" s="181"/>
      <c r="AHG1121" s="181"/>
      <c r="AHH1121" s="181"/>
      <c r="AHI1121" s="181"/>
      <c r="AHJ1121" s="181"/>
      <c r="AHK1121" s="181"/>
      <c r="AHL1121" s="181"/>
      <c r="AHM1121" s="181"/>
      <c r="AHN1121" s="181"/>
      <c r="AHO1121" s="181"/>
      <c r="AHP1121" s="181"/>
      <c r="AHQ1121" s="181"/>
      <c r="AHR1121" s="181"/>
      <c r="AHS1121" s="181"/>
      <c r="AHT1121" s="181"/>
      <c r="AHU1121" s="181"/>
      <c r="AHV1121" s="181"/>
      <c r="AHW1121" s="181"/>
      <c r="AHX1121" s="181"/>
      <c r="AHY1121" s="181"/>
      <c r="AHZ1121" s="181"/>
      <c r="AIA1121" s="181"/>
      <c r="AIB1121" s="181"/>
      <c r="AIC1121" s="181"/>
      <c r="AID1121" s="181"/>
      <c r="AIE1121" s="181"/>
      <c r="AIF1121" s="181"/>
      <c r="AIG1121" s="181"/>
      <c r="AIH1121" s="181"/>
      <c r="AII1121" s="181"/>
      <c r="AIJ1121" s="181"/>
      <c r="AIK1121" s="181"/>
      <c r="AIL1121" s="181"/>
      <c r="AIM1121" s="181"/>
      <c r="AIN1121" s="181"/>
      <c r="AIO1121" s="181"/>
      <c r="AIP1121" s="181"/>
      <c r="AIQ1121" s="181"/>
      <c r="AIR1121" s="181"/>
      <c r="AIS1121" s="181"/>
      <c r="AIT1121" s="181"/>
      <c r="AIU1121" s="181"/>
      <c r="AIV1121" s="181"/>
      <c r="AIW1121" s="181"/>
      <c r="AIX1121" s="181"/>
      <c r="AIY1121" s="181"/>
      <c r="AIZ1121" s="181"/>
      <c r="AJA1121" s="181"/>
      <c r="AJB1121" s="181"/>
      <c r="AJC1121" s="181"/>
      <c r="AJD1121" s="181"/>
      <c r="AJE1121" s="181"/>
      <c r="AJF1121" s="181"/>
      <c r="AJG1121" s="181"/>
      <c r="AJH1121" s="181"/>
      <c r="AJI1121" s="181"/>
      <c r="AJJ1121" s="181"/>
      <c r="AJK1121" s="181"/>
      <c r="AJL1121" s="181"/>
      <c r="AJM1121" s="181"/>
      <c r="AJN1121" s="181"/>
      <c r="AJO1121" s="181"/>
      <c r="AJP1121" s="181"/>
      <c r="AJQ1121" s="181"/>
      <c r="AJR1121" s="181"/>
      <c r="AJS1121" s="181"/>
      <c r="AJT1121" s="181"/>
      <c r="AJU1121" s="181"/>
      <c r="AJV1121" s="181"/>
      <c r="AJW1121" s="181"/>
      <c r="AJX1121" s="181"/>
      <c r="AJY1121" s="181"/>
      <c r="AJZ1121" s="181"/>
      <c r="AKA1121" s="181"/>
      <c r="AKB1121" s="181"/>
      <c r="AKC1121" s="181"/>
      <c r="AKD1121" s="181"/>
      <c r="AKE1121" s="181"/>
      <c r="AKF1121" s="181"/>
      <c r="AKG1121" s="181"/>
      <c r="AKH1121" s="181"/>
      <c r="AKI1121" s="181"/>
      <c r="AKJ1121" s="181"/>
      <c r="AKK1121" s="181"/>
      <c r="AKL1121" s="181"/>
      <c r="AKM1121" s="181"/>
      <c r="AKN1121" s="181"/>
      <c r="AKO1121" s="181"/>
      <c r="AKP1121" s="181"/>
      <c r="AKQ1121" s="181"/>
      <c r="AKR1121" s="181"/>
      <c r="AKS1121" s="181"/>
      <c r="AKT1121" s="181"/>
      <c r="AKU1121" s="181"/>
      <c r="AKV1121" s="181"/>
      <c r="AKW1121" s="181"/>
      <c r="AKX1121" s="181"/>
      <c r="AKY1121" s="181"/>
      <c r="AKZ1121" s="181"/>
      <c r="ALA1121" s="181"/>
      <c r="ALB1121" s="181"/>
      <c r="ALC1121" s="181"/>
      <c r="ALD1121" s="181"/>
      <c r="ALE1121" s="181"/>
      <c r="ALF1121" s="181"/>
      <c r="ALG1121" s="181"/>
      <c r="ALH1121" s="181"/>
      <c r="ALI1121" s="181"/>
      <c r="ALJ1121" s="181"/>
      <c r="ALK1121" s="181"/>
      <c r="ALL1121" s="181"/>
      <c r="ALM1121" s="181"/>
      <c r="ALN1121" s="181"/>
      <c r="ALO1121" s="181"/>
      <c r="ALP1121" s="181"/>
      <c r="ALQ1121" s="181"/>
      <c r="ALR1121" s="181"/>
      <c r="ALS1121" s="181"/>
      <c r="ALT1121" s="181"/>
      <c r="ALU1121" s="181"/>
      <c r="ALV1121" s="181"/>
      <c r="ALW1121" s="181"/>
      <c r="ALX1121" s="181"/>
      <c r="ALY1121" s="181"/>
      <c r="ALZ1121" s="181"/>
      <c r="AMA1121" s="181"/>
      <c r="AMB1121" s="181"/>
      <c r="AMC1121" s="181"/>
      <c r="AMD1121" s="181"/>
      <c r="AME1121" s="181"/>
      <c r="AMF1121" s="181"/>
      <c r="AMG1121" s="181"/>
      <c r="AMH1121" s="181"/>
      <c r="AMI1121" s="181"/>
      <c r="AMJ1121" s="181"/>
    </row>
    <row r="1122" spans="1:1025">
      <c r="A1122" s="17"/>
      <c r="B11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2" s="51" t="s">
        <v>19</v>
      </c>
      <c r="D1122" s="51">
        <v>223</v>
      </c>
      <c r="E1122" s="46">
        <v>4</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22" s="46">
        <f t="shared" ref="H1122:H1128" ca="1" si="121">ROUND(E1122*G1122,2)</f>
        <v>4.16</v>
      </c>
      <c r="I1122" s="98"/>
      <c r="J1122" s="104"/>
      <c r="K1122" s="17" t="str">
        <f t="shared" si="120"/>
        <v>SEDUC E 62</v>
      </c>
    </row>
    <row r="1123" spans="1:1025">
      <c r="A1123" s="17"/>
      <c r="B11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3" s="51" t="s">
        <v>19</v>
      </c>
      <c r="D1123" s="51">
        <v>2524</v>
      </c>
      <c r="E1123" s="46">
        <v>1</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3" s="46">
        <f t="shared" ca="1" si="121"/>
        <v>101</v>
      </c>
      <c r="I1123" s="98"/>
      <c r="J1123" s="104"/>
      <c r="K1123" s="17" t="str">
        <f t="shared" si="120"/>
        <v>SEDUC E 62</v>
      </c>
    </row>
    <row r="1124" spans="1:1025" ht="24">
      <c r="A1124" s="17"/>
      <c r="B11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24" s="168" t="s">
        <v>37</v>
      </c>
      <c r="D1124" s="51">
        <v>439</v>
      </c>
      <c r="E1124" s="46">
        <v>2</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4" s="46">
        <f t="shared" ca="1" si="121"/>
        <v>23.08</v>
      </c>
      <c r="I1124" s="98"/>
      <c r="J1124" s="104"/>
      <c r="K1124" s="17" t="str">
        <f t="shared" si="120"/>
        <v>SEDUC E 62</v>
      </c>
    </row>
    <row r="1125" spans="1:1025">
      <c r="A1125" s="17"/>
      <c r="B11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125" s="168" t="s">
        <v>37</v>
      </c>
      <c r="D1125" s="51">
        <v>7581</v>
      </c>
      <c r="E1125" s="46">
        <v>1</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125" s="46">
        <f t="shared" ca="1" si="121"/>
        <v>3.01</v>
      </c>
      <c r="I1125" s="98"/>
      <c r="J1125" s="104"/>
      <c r="K1125" s="17" t="str">
        <f t="shared" si="120"/>
        <v>SEDUC E 62</v>
      </c>
    </row>
    <row r="1126" spans="1:1025">
      <c r="A1126" s="17"/>
      <c r="B11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6" s="51" t="s">
        <v>13</v>
      </c>
      <c r="D1126" s="51">
        <v>90776</v>
      </c>
      <c r="E1126" s="46">
        <v>6</v>
      </c>
      <c r="F1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6" s="46">
        <f t="shared" ca="1" si="121"/>
        <v>152.1</v>
      </c>
      <c r="I1126" s="98"/>
      <c r="J1126" s="104"/>
      <c r="K1126" s="17" t="str">
        <f t="shared" si="120"/>
        <v>SEDUC E 62</v>
      </c>
    </row>
    <row r="1127" spans="1:1025">
      <c r="A1127" s="17"/>
      <c r="B11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7" s="51" t="s">
        <v>13</v>
      </c>
      <c r="D1127" s="51">
        <v>88264</v>
      </c>
      <c r="E1127" s="46">
        <v>6</v>
      </c>
      <c r="F1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7" s="46">
        <f t="shared" ca="1" si="121"/>
        <v>120.12</v>
      </c>
      <c r="I1127" s="98"/>
      <c r="J1127" s="104"/>
      <c r="K1127" s="17" t="str">
        <f t="shared" si="120"/>
        <v>SEDUC E 62</v>
      </c>
    </row>
    <row r="1128" spans="1:1025">
      <c r="A1128" s="17"/>
      <c r="B11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8" s="51" t="s">
        <v>13</v>
      </c>
      <c r="D1128" s="51">
        <v>88247</v>
      </c>
      <c r="E1128" s="46">
        <v>6</v>
      </c>
      <c r="F1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8" s="46">
        <f t="shared" ca="1" si="121"/>
        <v>92.82</v>
      </c>
      <c r="I1128" s="98"/>
      <c r="J1128" s="104"/>
      <c r="K1128" s="17" t="str">
        <f t="shared" si="120"/>
        <v>SEDUC E 62</v>
      </c>
    </row>
    <row r="1129" spans="1:1025">
      <c r="A1129" s="202">
        <f ca="1">H1129</f>
        <v>496.29</v>
      </c>
      <c r="B1129" s="180" t="s">
        <v>14</v>
      </c>
      <c r="C1129" s="51"/>
      <c r="D1129" s="51"/>
      <c r="E1129" s="46"/>
      <c r="F1129" s="46"/>
      <c r="G1129" s="46"/>
      <c r="H1129" s="80">
        <f ca="1">SUM(H1122:H1128)</f>
        <v>496.29</v>
      </c>
      <c r="I1129" s="98" t="str">
        <f>A1120</f>
        <v>SEDUC E 62</v>
      </c>
      <c r="J1129" s="204">
        <f ca="1">H1129</f>
        <v>496.29</v>
      </c>
      <c r="K1129" s="17" t="str">
        <f t="shared" si="120"/>
        <v>SEDUC E 62</v>
      </c>
    </row>
    <row r="1130" spans="1:1025">
      <c r="A1130" s="17"/>
      <c r="B1130" s="162"/>
      <c r="C1130" s="163"/>
      <c r="D1130" s="163"/>
      <c r="E1130" s="162"/>
      <c r="F1130" s="162"/>
      <c r="G1130" s="162"/>
      <c r="H1130" s="162"/>
      <c r="I1130" s="98"/>
      <c r="J1130" s="104"/>
      <c r="K1130" s="17" t="str">
        <f t="shared" si="120"/>
        <v>SEDUC E 62</v>
      </c>
    </row>
    <row r="1131" spans="1:1025" ht="20.25">
      <c r="B1131" s="372" t="str">
        <f>A1132</f>
        <v>SEDUC E 63</v>
      </c>
      <c r="C1131" s="373"/>
      <c r="D1131" s="373"/>
      <c r="E1131" s="373"/>
      <c r="F1131" s="373"/>
      <c r="G1131" s="373"/>
      <c r="H1131" s="374"/>
      <c r="I1131" s="98"/>
      <c r="J1131" s="104"/>
      <c r="K1131" s="96" t="str">
        <f>B1131</f>
        <v>SEDUC E 63</v>
      </c>
      <c r="AMK1131" s="17"/>
    </row>
    <row r="1132" spans="1:1025">
      <c r="A1132" s="17" t="s">
        <v>176</v>
      </c>
      <c r="B1132" s="178" t="s">
        <v>177</v>
      </c>
      <c r="C1132" s="172"/>
      <c r="D1132" s="172"/>
      <c r="E1132" s="203"/>
      <c r="F1132" s="179"/>
      <c r="G1132" s="82" t="s">
        <v>4</v>
      </c>
      <c r="H1132" s="36" t="s">
        <v>5</v>
      </c>
      <c r="I1132" s="98"/>
      <c r="J1132" s="104"/>
      <c r="K1132" s="17" t="str">
        <f t="shared" ref="K1132:K1150" si="122">K1131</f>
        <v>SEDUC E 63</v>
      </c>
    </row>
    <row r="1133" spans="1:1025">
      <c r="A1133" s="17"/>
      <c r="B1133" s="38" t="s">
        <v>6</v>
      </c>
      <c r="C1133" s="39" t="s">
        <v>7</v>
      </c>
      <c r="D1133" s="89" t="s">
        <v>8</v>
      </c>
      <c r="E1133" s="106" t="s">
        <v>9</v>
      </c>
      <c r="F1133" s="89" t="s">
        <v>10</v>
      </c>
      <c r="G1133" s="201" t="s">
        <v>11</v>
      </c>
      <c r="H1133" s="106" t="s">
        <v>12</v>
      </c>
      <c r="I1133" s="98"/>
      <c r="J1133" s="104"/>
      <c r="K1133" s="17" t="str">
        <f t="shared" si="122"/>
        <v>SEDUC E 63</v>
      </c>
    </row>
    <row r="1134" spans="1:1025">
      <c r="A1134" s="17"/>
      <c r="B11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4" s="51" t="s">
        <v>19</v>
      </c>
      <c r="D1134" s="51">
        <v>223</v>
      </c>
      <c r="E1134" s="46">
        <v>8</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4" s="46">
        <f t="shared" ref="H1134:H1148" ca="1" si="123">ROUND(E1134*G1134,2)</f>
        <v>8.32</v>
      </c>
      <c r="I1134" s="98"/>
      <c r="J1134" s="104"/>
      <c r="K1134" s="17" t="str">
        <f t="shared" si="122"/>
        <v>SEDUC E 63</v>
      </c>
    </row>
    <row r="1135" spans="1:1025" ht="24">
      <c r="A1135" s="17"/>
      <c r="B11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1135" s="168" t="s">
        <v>37</v>
      </c>
      <c r="D1135" s="51">
        <v>996</v>
      </c>
      <c r="E1135" s="46">
        <v>5</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1135" s="46">
        <f t="shared" ca="1" si="123"/>
        <v>123.85</v>
      </c>
      <c r="I1135" s="98"/>
      <c r="J1135" s="104"/>
      <c r="K1135" s="17" t="str">
        <f t="shared" si="122"/>
        <v>SEDUC E 63</v>
      </c>
    </row>
    <row r="1136" spans="1:1025">
      <c r="A1136" s="17"/>
      <c r="B11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6" s="51" t="s">
        <v>19</v>
      </c>
      <c r="D1136" s="51">
        <v>3249</v>
      </c>
      <c r="E1136" s="46">
        <v>8</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6" s="46">
        <f t="shared" ca="1" si="123"/>
        <v>855.6</v>
      </c>
      <c r="I1136" s="98"/>
      <c r="J1136" s="104"/>
      <c r="K1136" s="17" t="str">
        <f t="shared" si="122"/>
        <v>SEDUC E 63</v>
      </c>
    </row>
    <row r="1137" spans="1:11 1025:1025">
      <c r="A1137" s="17"/>
      <c r="B11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7" s="51" t="s">
        <v>19</v>
      </c>
      <c r="D1137" s="51">
        <v>2055</v>
      </c>
      <c r="E1137" s="46">
        <v>1</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1137" s="46">
        <f t="shared" ca="1" si="123"/>
        <v>161.79</v>
      </c>
      <c r="I1137" s="98"/>
      <c r="J1137" s="104"/>
      <c r="K1137" s="17" t="str">
        <f t="shared" si="122"/>
        <v>SEDUC E 63</v>
      </c>
    </row>
    <row r="1138" spans="1:11 1025:1025">
      <c r="A1138" s="17"/>
      <c r="B11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8" s="51" t="s">
        <v>19</v>
      </c>
      <c r="D1138" s="51">
        <v>9354</v>
      </c>
      <c r="E1138" s="46">
        <v>2</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8" s="46">
        <f t="shared" ca="1" si="123"/>
        <v>14</v>
      </c>
      <c r="I1138" s="98"/>
      <c r="J1138" s="104"/>
      <c r="K1138" s="17" t="str">
        <f t="shared" si="122"/>
        <v>SEDUC E 63</v>
      </c>
    </row>
    <row r="1139" spans="1:11 1025:1025">
      <c r="A1139" s="17"/>
      <c r="B11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9" s="51" t="s">
        <v>19</v>
      </c>
      <c r="D1139" s="51">
        <v>10617</v>
      </c>
      <c r="E1139" s="46">
        <v>2</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1139" s="46">
        <f t="shared" ca="1" si="123"/>
        <v>71.319999999999993</v>
      </c>
      <c r="I1139" s="98"/>
      <c r="J1139" s="104"/>
      <c r="K1139" s="17" t="str">
        <f t="shared" si="122"/>
        <v>SEDUC E 63</v>
      </c>
    </row>
    <row r="1140" spans="1:11 1025:1025" ht="24">
      <c r="A1140" s="17"/>
      <c r="B11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40" s="51" t="s">
        <v>19</v>
      </c>
      <c r="D1140" s="51">
        <v>10614</v>
      </c>
      <c r="E1140" s="46">
        <v>2</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1140" s="46">
        <f t="shared" ca="1" si="123"/>
        <v>7.84</v>
      </c>
      <c r="I1140" s="98"/>
      <c r="J1140" s="104"/>
      <c r="K1140" s="17" t="str">
        <f t="shared" si="122"/>
        <v>SEDUC E 63</v>
      </c>
    </row>
    <row r="1141" spans="1:11 1025:1025" ht="24">
      <c r="A1141" s="17"/>
      <c r="B11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41" s="51" t="s">
        <v>19</v>
      </c>
      <c r="D1141" s="51">
        <v>9720</v>
      </c>
      <c r="E1141" s="46">
        <v>5</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41" s="46">
        <f t="shared" ca="1" si="123"/>
        <v>272.5</v>
      </c>
      <c r="I1141" s="98"/>
      <c r="J1141" s="104"/>
      <c r="K1141" s="17" t="str">
        <f t="shared" si="122"/>
        <v>SEDUC E 63</v>
      </c>
    </row>
    <row r="1142" spans="1:11 1025:1025">
      <c r="A1142" s="17"/>
      <c r="B11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42" s="51" t="s">
        <v>41</v>
      </c>
      <c r="D1142" s="51">
        <v>12</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42" s="46">
        <f t="shared" ca="1" si="123"/>
        <v>47.5</v>
      </c>
      <c r="I1142" s="98"/>
      <c r="J1142" s="104"/>
      <c r="K1142" s="17" t="str">
        <f t="shared" si="122"/>
        <v>SEDUC E 63</v>
      </c>
    </row>
    <row r="1143" spans="1:11 1025:1025" ht="24">
      <c r="A1143" s="17"/>
      <c r="B11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143" s="168" t="s">
        <v>37</v>
      </c>
      <c r="D1143" s="51">
        <v>3378</v>
      </c>
      <c r="E1143" s="46">
        <v>5</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1143" s="46">
        <f t="shared" ca="1" si="123"/>
        <v>459.9</v>
      </c>
      <c r="I1143" s="98"/>
      <c r="J1143" s="104"/>
      <c r="K1143" s="17" t="str">
        <f t="shared" si="122"/>
        <v>SEDUC E 63</v>
      </c>
    </row>
    <row r="1144" spans="1:11 1025:1025" ht="24">
      <c r="A1144" s="17"/>
      <c r="B11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144" s="168" t="s">
        <v>37</v>
      </c>
      <c r="D1144" s="51">
        <v>432</v>
      </c>
      <c r="E1144" s="46">
        <v>4</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144" s="46">
        <f t="shared" ca="1" si="123"/>
        <v>40.159999999999997</v>
      </c>
      <c r="I1144" s="98"/>
      <c r="J1144" s="104"/>
      <c r="K1144" s="17" t="str">
        <f t="shared" si="122"/>
        <v>SEDUC E 63</v>
      </c>
    </row>
    <row r="1145" spans="1:11 1025:1025" ht="24">
      <c r="A1145" s="17"/>
      <c r="B11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145" s="168" t="s">
        <v>37</v>
      </c>
      <c r="D1145" s="51">
        <v>4276</v>
      </c>
      <c r="E1145" s="46">
        <v>1</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45" s="46">
        <f t="shared" ca="1" si="123"/>
        <v>178.81</v>
      </c>
      <c r="I1145" s="98"/>
      <c r="J1145" s="104"/>
      <c r="K1145" s="17" t="str">
        <f t="shared" si="122"/>
        <v>SEDUC E 63</v>
      </c>
    </row>
    <row r="1146" spans="1:11 1025:1025">
      <c r="A1146" s="17"/>
      <c r="B11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6" s="51" t="s">
        <v>13</v>
      </c>
      <c r="D1146" s="51">
        <v>90776</v>
      </c>
      <c r="E1146" s="46">
        <v>6</v>
      </c>
      <c r="F1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6" s="46">
        <f t="shared" ca="1" si="123"/>
        <v>152.1</v>
      </c>
      <c r="I1146" s="98"/>
      <c r="J1146" s="104"/>
      <c r="K1146" s="17" t="str">
        <f t="shared" si="122"/>
        <v>SEDUC E 63</v>
      </c>
    </row>
    <row r="1147" spans="1:11 1025:1025">
      <c r="A1147" s="17"/>
      <c r="B11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7" s="51" t="s">
        <v>13</v>
      </c>
      <c r="D1147" s="51">
        <v>88264</v>
      </c>
      <c r="E1147" s="46">
        <v>6</v>
      </c>
      <c r="F1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7" s="46">
        <f t="shared" ca="1" si="123"/>
        <v>120.12</v>
      </c>
      <c r="I1147" s="98"/>
      <c r="J1147" s="104"/>
      <c r="K1147" s="17" t="str">
        <f t="shared" si="122"/>
        <v>SEDUC E 63</v>
      </c>
    </row>
    <row r="1148" spans="1:11 1025:1025">
      <c r="A1148" s="17"/>
      <c r="B11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8" s="51" t="s">
        <v>13</v>
      </c>
      <c r="D1148" s="51">
        <v>88247</v>
      </c>
      <c r="E1148" s="46">
        <v>6</v>
      </c>
      <c r="F1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8" s="46">
        <f t="shared" ca="1" si="123"/>
        <v>92.82</v>
      </c>
      <c r="I1148" s="98"/>
      <c r="J1148" s="104"/>
      <c r="K1148" s="17" t="str">
        <f t="shared" si="122"/>
        <v>SEDUC E 63</v>
      </c>
    </row>
    <row r="1149" spans="1:11 1025:1025">
      <c r="A1149" s="202">
        <f ca="1">H1149</f>
        <v>2606.6299999999997</v>
      </c>
      <c r="B1149" s="180" t="s">
        <v>14</v>
      </c>
      <c r="C1149" s="51"/>
      <c r="D1149" s="51"/>
      <c r="E1149" s="46"/>
      <c r="F1149" s="46"/>
      <c r="G1149" s="46"/>
      <c r="H1149" s="80">
        <f ca="1">SUM(H1134:H1148)</f>
        <v>2606.6299999999997</v>
      </c>
      <c r="I1149" s="98" t="str">
        <f>A1132</f>
        <v>SEDUC E 63</v>
      </c>
      <c r="J1149" s="204">
        <f ca="1">H1149</f>
        <v>2606.6299999999997</v>
      </c>
      <c r="K1149" s="17" t="str">
        <f t="shared" si="122"/>
        <v>SEDUC E 63</v>
      </c>
    </row>
    <row r="1150" spans="1:11 1025:1025">
      <c r="A1150" s="17"/>
      <c r="B1150" s="162"/>
      <c r="C1150" s="163"/>
      <c r="D1150" s="163"/>
      <c r="E1150" s="162"/>
      <c r="F1150" s="162"/>
      <c r="G1150" s="162"/>
      <c r="H1150" s="162"/>
      <c r="I1150" s="98"/>
      <c r="J1150" s="104"/>
      <c r="K1150" s="17" t="str">
        <f t="shared" si="122"/>
        <v>SEDUC E 63</v>
      </c>
    </row>
    <row r="1151" spans="1:11 1025:1025" ht="20.25">
      <c r="B1151" s="372" t="str">
        <f>A1152</f>
        <v>SEDUC E 64</v>
      </c>
      <c r="C1151" s="373"/>
      <c r="D1151" s="373"/>
      <c r="E1151" s="373"/>
      <c r="F1151" s="373"/>
      <c r="G1151" s="373"/>
      <c r="H1151" s="374"/>
      <c r="I1151" s="98"/>
      <c r="J1151" s="104"/>
      <c r="K1151" s="96" t="str">
        <f>B1151</f>
        <v>SEDUC E 64</v>
      </c>
      <c r="AMK1151" s="17"/>
    </row>
    <row r="1152" spans="1:11 1025:1025">
      <c r="A1152" s="17" t="s">
        <v>178</v>
      </c>
      <c r="B1152" s="391" t="s">
        <v>179</v>
      </c>
      <c r="C1152" s="392"/>
      <c r="D1152" s="392"/>
      <c r="E1152" s="392"/>
      <c r="F1152" s="393"/>
      <c r="G1152" s="82" t="s">
        <v>4</v>
      </c>
      <c r="H1152" s="36" t="s">
        <v>5</v>
      </c>
      <c r="I1152" s="98"/>
      <c r="J1152" s="104"/>
      <c r="K1152" s="17" t="str">
        <f t="shared" ref="K1152:K1173" si="124">K1151</f>
        <v>SEDUC E 64</v>
      </c>
    </row>
    <row r="1153" spans="1:1024" s="20" customFormat="1">
      <c r="A1153" s="181"/>
      <c r="B1153" s="39" t="s">
        <v>6</v>
      </c>
      <c r="C1153" s="39" t="s">
        <v>7</v>
      </c>
      <c r="D1153" s="89" t="s">
        <v>8</v>
      </c>
      <c r="E1153" s="39" t="s">
        <v>9</v>
      </c>
      <c r="F1153" s="39" t="s">
        <v>10</v>
      </c>
      <c r="G1153" s="83" t="s">
        <v>11</v>
      </c>
      <c r="H1153" s="39" t="s">
        <v>12</v>
      </c>
      <c r="I1153" s="182"/>
      <c r="J1153" s="183"/>
      <c r="K1153" s="17" t="str">
        <f t="shared" si="124"/>
        <v>SEDUC E 64</v>
      </c>
      <c r="L1153" s="181"/>
      <c r="M1153" s="181"/>
      <c r="N1153" s="181"/>
      <c r="O1153" s="181"/>
      <c r="P1153" s="181"/>
      <c r="Q1153" s="181"/>
      <c r="R1153" s="181"/>
      <c r="S1153" s="181"/>
      <c r="T1153" s="181"/>
      <c r="U1153" s="181"/>
      <c r="V1153" s="181"/>
      <c r="W1153" s="181"/>
      <c r="X1153" s="181"/>
      <c r="Y1153" s="181"/>
      <c r="Z1153" s="181"/>
      <c r="AA1153" s="181"/>
      <c r="AB1153" s="181"/>
      <c r="AC1153" s="181"/>
      <c r="AD1153" s="181"/>
      <c r="AE1153" s="181"/>
      <c r="AF1153" s="181"/>
      <c r="AG1153" s="181"/>
      <c r="AH1153" s="181"/>
      <c r="AI1153" s="181"/>
      <c r="AJ1153" s="181"/>
      <c r="AK1153" s="181"/>
      <c r="AL1153" s="181"/>
      <c r="AM1153" s="181"/>
      <c r="AN1153" s="181"/>
      <c r="AO1153" s="181"/>
      <c r="AP1153" s="181"/>
      <c r="AQ1153" s="181"/>
      <c r="AR1153" s="181"/>
      <c r="AS1153" s="181"/>
      <c r="AT1153" s="181"/>
      <c r="AU1153" s="181"/>
      <c r="AV1153" s="181"/>
      <c r="AW1153" s="181"/>
      <c r="AX1153" s="181"/>
      <c r="AY1153" s="181"/>
      <c r="AZ1153" s="181"/>
      <c r="BA1153" s="181"/>
      <c r="BB1153" s="181"/>
      <c r="BC1153" s="181"/>
      <c r="BD1153" s="181"/>
      <c r="BE1153" s="181"/>
      <c r="BF1153" s="181"/>
      <c r="BG1153" s="181"/>
      <c r="BH1153" s="181"/>
      <c r="BI1153" s="181"/>
      <c r="BJ1153" s="181"/>
      <c r="BK1153" s="181"/>
      <c r="BL1153" s="181"/>
      <c r="BM1153" s="181"/>
      <c r="BN1153" s="181"/>
      <c r="BO1153" s="181"/>
      <c r="BP1153" s="181"/>
      <c r="BQ1153" s="181"/>
      <c r="BR1153" s="181"/>
      <c r="BS1153" s="181"/>
      <c r="BT1153" s="181"/>
      <c r="BU1153" s="181"/>
      <c r="BV1153" s="181"/>
      <c r="BW1153" s="181"/>
      <c r="BX1153" s="181"/>
      <c r="BY1153" s="181"/>
      <c r="BZ1153" s="181"/>
      <c r="CA1153" s="181"/>
      <c r="CB1153" s="181"/>
      <c r="CC1153" s="181"/>
      <c r="CD1153" s="181"/>
      <c r="CE1153" s="181"/>
      <c r="CF1153" s="181"/>
      <c r="CG1153" s="181"/>
      <c r="CH1153" s="181"/>
      <c r="CI1153" s="181"/>
      <c r="CJ1153" s="181"/>
      <c r="CK1153" s="181"/>
      <c r="CL1153" s="181"/>
      <c r="CM1153" s="181"/>
      <c r="CN1153" s="181"/>
      <c r="CO1153" s="181"/>
      <c r="CP1153" s="181"/>
      <c r="CQ1153" s="181"/>
      <c r="CR1153" s="181"/>
      <c r="CS1153" s="181"/>
      <c r="CT1153" s="181"/>
      <c r="CU1153" s="181"/>
      <c r="CV1153" s="181"/>
      <c r="CW1153" s="181"/>
      <c r="CX1153" s="181"/>
      <c r="CY1153" s="181"/>
      <c r="CZ1153" s="181"/>
      <c r="DA1153" s="181"/>
      <c r="DB1153" s="181"/>
      <c r="DC1153" s="181"/>
      <c r="DD1153" s="181"/>
      <c r="DE1153" s="181"/>
      <c r="DF1153" s="181"/>
      <c r="DG1153" s="181"/>
      <c r="DH1153" s="181"/>
      <c r="DI1153" s="181"/>
      <c r="DJ1153" s="181"/>
      <c r="DK1153" s="181"/>
      <c r="DL1153" s="181"/>
      <c r="DM1153" s="181"/>
      <c r="DN1153" s="181"/>
      <c r="DO1153" s="181"/>
      <c r="DP1153" s="181"/>
      <c r="DQ1153" s="181"/>
      <c r="DR1153" s="181"/>
      <c r="DS1153" s="181"/>
      <c r="DT1153" s="181"/>
      <c r="DU1153" s="181"/>
      <c r="DV1153" s="181"/>
      <c r="DW1153" s="181"/>
      <c r="DX1153" s="181"/>
      <c r="DY1153" s="181"/>
      <c r="DZ1153" s="181"/>
      <c r="EA1153" s="181"/>
      <c r="EB1153" s="181"/>
      <c r="EC1153" s="181"/>
      <c r="ED1153" s="181"/>
      <c r="EE1153" s="181"/>
      <c r="EF1153" s="181"/>
      <c r="EG1153" s="181"/>
      <c r="EH1153" s="181"/>
      <c r="EI1153" s="181"/>
      <c r="EJ1153" s="181"/>
      <c r="EK1153" s="181"/>
      <c r="EL1153" s="181"/>
      <c r="EM1153" s="181"/>
      <c r="EN1153" s="181"/>
      <c r="EO1153" s="181"/>
      <c r="EP1153" s="181"/>
      <c r="EQ1153" s="181"/>
      <c r="ER1153" s="181"/>
      <c r="ES1153" s="181"/>
      <c r="ET1153" s="181"/>
      <c r="EU1153" s="181"/>
      <c r="EV1153" s="181"/>
      <c r="EW1153" s="181"/>
      <c r="EX1153" s="181"/>
      <c r="EY1153" s="181"/>
      <c r="EZ1153" s="181"/>
      <c r="FA1153" s="181"/>
      <c r="FB1153" s="181"/>
      <c r="FC1153" s="181"/>
      <c r="FD1153" s="181"/>
      <c r="FE1153" s="181"/>
      <c r="FF1153" s="181"/>
      <c r="FG1153" s="181"/>
      <c r="FH1153" s="181"/>
      <c r="FI1153" s="181"/>
      <c r="FJ1153" s="181"/>
      <c r="FK1153" s="181"/>
      <c r="FL1153" s="181"/>
      <c r="FM1153" s="181"/>
      <c r="FN1153" s="181"/>
      <c r="FO1153" s="181"/>
      <c r="FP1153" s="181"/>
      <c r="FQ1153" s="181"/>
      <c r="FR1153" s="181"/>
      <c r="FS1153" s="181"/>
      <c r="FT1153" s="181"/>
      <c r="FU1153" s="181"/>
      <c r="FV1153" s="181"/>
      <c r="FW1153" s="181"/>
      <c r="FX1153" s="181"/>
      <c r="FY1153" s="181"/>
      <c r="FZ1153" s="181"/>
      <c r="GA1153" s="181"/>
      <c r="GB1153" s="181"/>
      <c r="GC1153" s="181"/>
      <c r="GD1153" s="181"/>
      <c r="GE1153" s="181"/>
      <c r="GF1153" s="181"/>
      <c r="GG1153" s="181"/>
      <c r="GH1153" s="181"/>
      <c r="GI1153" s="181"/>
      <c r="GJ1153" s="181"/>
      <c r="GK1153" s="181"/>
      <c r="GL1153" s="181"/>
      <c r="GM1153" s="181"/>
      <c r="GN1153" s="181"/>
      <c r="GO1153" s="181"/>
      <c r="GP1153" s="181"/>
      <c r="GQ1153" s="181"/>
      <c r="GR1153" s="181"/>
      <c r="GS1153" s="181"/>
      <c r="GT1153" s="181"/>
      <c r="GU1153" s="181"/>
      <c r="GV1153" s="181"/>
      <c r="GW1153" s="181"/>
      <c r="GX1153" s="181"/>
      <c r="GY1153" s="181"/>
      <c r="GZ1153" s="181"/>
      <c r="HA1153" s="181"/>
      <c r="HB1153" s="181"/>
      <c r="HC1153" s="181"/>
      <c r="HD1153" s="181"/>
      <c r="HE1153" s="181"/>
      <c r="HF1153" s="181"/>
      <c r="HG1153" s="181"/>
      <c r="HH1153" s="181"/>
      <c r="HI1153" s="181"/>
      <c r="HJ1153" s="181"/>
      <c r="HK1153" s="181"/>
      <c r="HL1153" s="181"/>
      <c r="HM1153" s="181"/>
      <c r="HN1153" s="181"/>
      <c r="HO1153" s="181"/>
      <c r="HP1153" s="181"/>
      <c r="HQ1153" s="181"/>
      <c r="HR1153" s="181"/>
      <c r="HS1153" s="181"/>
      <c r="HT1153" s="181"/>
      <c r="HU1153" s="181"/>
      <c r="HV1153" s="181"/>
      <c r="HW1153" s="181"/>
      <c r="HX1153" s="181"/>
      <c r="HY1153" s="181"/>
      <c r="HZ1153" s="181"/>
      <c r="IA1153" s="181"/>
      <c r="IB1153" s="181"/>
      <c r="IC1153" s="181"/>
      <c r="ID1153" s="181"/>
      <c r="IE1153" s="181"/>
      <c r="IF1153" s="181"/>
      <c r="IG1153" s="181"/>
      <c r="IH1153" s="181"/>
      <c r="II1153" s="181"/>
      <c r="IJ1153" s="181"/>
      <c r="IK1153" s="181"/>
      <c r="IL1153" s="181"/>
      <c r="IM1153" s="181"/>
      <c r="IN1153" s="181"/>
      <c r="IO1153" s="181"/>
      <c r="IP1153" s="181"/>
      <c r="IQ1153" s="181"/>
      <c r="IR1153" s="181"/>
      <c r="IS1153" s="181"/>
      <c r="IT1153" s="181"/>
      <c r="IU1153" s="181"/>
      <c r="IV1153" s="181"/>
      <c r="IW1153" s="181"/>
      <c r="IX1153" s="181"/>
      <c r="IY1153" s="181"/>
      <c r="IZ1153" s="181"/>
      <c r="JA1153" s="181"/>
      <c r="JB1153" s="181"/>
      <c r="JC1153" s="181"/>
      <c r="JD1153" s="181"/>
      <c r="JE1153" s="181"/>
      <c r="JF1153" s="181"/>
      <c r="JG1153" s="181"/>
      <c r="JH1153" s="181"/>
      <c r="JI1153" s="181"/>
      <c r="JJ1153" s="181"/>
      <c r="JK1153" s="181"/>
      <c r="JL1153" s="181"/>
      <c r="JM1153" s="181"/>
      <c r="JN1153" s="181"/>
      <c r="JO1153" s="181"/>
      <c r="JP1153" s="181"/>
      <c r="JQ1153" s="181"/>
      <c r="JR1153" s="181"/>
      <c r="JS1153" s="181"/>
      <c r="JT1153" s="181"/>
      <c r="JU1153" s="181"/>
      <c r="JV1153" s="181"/>
      <c r="JW1153" s="181"/>
      <c r="JX1153" s="181"/>
      <c r="JY1153" s="181"/>
      <c r="JZ1153" s="181"/>
      <c r="KA1153" s="181"/>
      <c r="KB1153" s="181"/>
      <c r="KC1153" s="181"/>
      <c r="KD1153" s="181"/>
      <c r="KE1153" s="181"/>
      <c r="KF1153" s="181"/>
      <c r="KG1153" s="181"/>
      <c r="KH1153" s="181"/>
      <c r="KI1153" s="181"/>
      <c r="KJ1153" s="181"/>
      <c r="KK1153" s="181"/>
      <c r="KL1153" s="181"/>
      <c r="KM1153" s="181"/>
      <c r="KN1153" s="181"/>
      <c r="KO1153" s="181"/>
      <c r="KP1153" s="181"/>
      <c r="KQ1153" s="181"/>
      <c r="KR1153" s="181"/>
      <c r="KS1153" s="181"/>
      <c r="KT1153" s="181"/>
      <c r="KU1153" s="181"/>
      <c r="KV1153" s="181"/>
      <c r="KW1153" s="181"/>
      <c r="KX1153" s="181"/>
      <c r="KY1153" s="181"/>
      <c r="KZ1153" s="181"/>
      <c r="LA1153" s="181"/>
      <c r="LB1153" s="181"/>
      <c r="LC1153" s="181"/>
      <c r="LD1153" s="181"/>
      <c r="LE1153" s="181"/>
      <c r="LF1153" s="181"/>
      <c r="LG1153" s="181"/>
      <c r="LH1153" s="181"/>
      <c r="LI1153" s="181"/>
      <c r="LJ1153" s="181"/>
      <c r="LK1153" s="181"/>
      <c r="LL1153" s="181"/>
      <c r="LM1153" s="181"/>
      <c r="LN1153" s="181"/>
      <c r="LO1153" s="181"/>
      <c r="LP1153" s="181"/>
      <c r="LQ1153" s="181"/>
      <c r="LR1153" s="181"/>
      <c r="LS1153" s="181"/>
      <c r="LT1153" s="181"/>
      <c r="LU1153" s="181"/>
      <c r="LV1153" s="181"/>
      <c r="LW1153" s="181"/>
      <c r="LX1153" s="181"/>
      <c r="LY1153" s="181"/>
      <c r="LZ1153" s="181"/>
      <c r="MA1153" s="181"/>
      <c r="MB1153" s="181"/>
      <c r="MC1153" s="181"/>
      <c r="MD1153" s="181"/>
      <c r="ME1153" s="181"/>
      <c r="MF1153" s="181"/>
      <c r="MG1153" s="181"/>
      <c r="MH1153" s="181"/>
      <c r="MI1153" s="181"/>
      <c r="MJ1153" s="181"/>
      <c r="MK1153" s="181"/>
      <c r="ML1153" s="181"/>
      <c r="MM1153" s="181"/>
      <c r="MN1153" s="181"/>
      <c r="MO1153" s="181"/>
      <c r="MP1153" s="181"/>
      <c r="MQ1153" s="181"/>
      <c r="MR1153" s="181"/>
      <c r="MS1153" s="181"/>
      <c r="MT1153" s="181"/>
      <c r="MU1153" s="181"/>
      <c r="MV1153" s="181"/>
      <c r="MW1153" s="181"/>
      <c r="MX1153" s="181"/>
      <c r="MY1153" s="181"/>
      <c r="MZ1153" s="181"/>
      <c r="NA1153" s="181"/>
      <c r="NB1153" s="181"/>
      <c r="NC1153" s="181"/>
      <c r="ND1153" s="181"/>
      <c r="NE1153" s="181"/>
      <c r="NF1153" s="181"/>
      <c r="NG1153" s="181"/>
      <c r="NH1153" s="181"/>
      <c r="NI1153" s="181"/>
      <c r="NJ1153" s="181"/>
      <c r="NK1153" s="181"/>
      <c r="NL1153" s="181"/>
      <c r="NM1153" s="181"/>
      <c r="NN1153" s="181"/>
      <c r="NO1153" s="181"/>
      <c r="NP1153" s="181"/>
      <c r="NQ1153" s="181"/>
      <c r="NR1153" s="181"/>
      <c r="NS1153" s="181"/>
      <c r="NT1153" s="181"/>
      <c r="NU1153" s="181"/>
      <c r="NV1153" s="181"/>
      <c r="NW1153" s="181"/>
      <c r="NX1153" s="181"/>
      <c r="NY1153" s="181"/>
      <c r="NZ1153" s="181"/>
      <c r="OA1153" s="181"/>
      <c r="OB1153" s="181"/>
      <c r="OC1153" s="181"/>
      <c r="OD1153" s="181"/>
      <c r="OE1153" s="181"/>
      <c r="OF1153" s="181"/>
      <c r="OG1153" s="181"/>
      <c r="OH1153" s="181"/>
      <c r="OI1153" s="181"/>
      <c r="OJ1153" s="181"/>
      <c r="OK1153" s="181"/>
      <c r="OL1153" s="181"/>
      <c r="OM1153" s="181"/>
      <c r="ON1153" s="181"/>
      <c r="OO1153" s="181"/>
      <c r="OP1153" s="181"/>
      <c r="OQ1153" s="181"/>
      <c r="OR1153" s="181"/>
      <c r="OS1153" s="181"/>
      <c r="OT1153" s="181"/>
      <c r="OU1153" s="181"/>
      <c r="OV1153" s="181"/>
      <c r="OW1153" s="181"/>
      <c r="OX1153" s="181"/>
      <c r="OY1153" s="181"/>
      <c r="OZ1153" s="181"/>
      <c r="PA1153" s="181"/>
      <c r="PB1153" s="181"/>
      <c r="PC1153" s="181"/>
      <c r="PD1153" s="181"/>
      <c r="PE1153" s="181"/>
      <c r="PF1153" s="181"/>
      <c r="PG1153" s="181"/>
      <c r="PH1153" s="181"/>
      <c r="PI1153" s="181"/>
      <c r="PJ1153" s="181"/>
      <c r="PK1153" s="181"/>
      <c r="PL1153" s="181"/>
      <c r="PM1153" s="181"/>
      <c r="PN1153" s="181"/>
      <c r="PO1153" s="181"/>
      <c r="PP1153" s="181"/>
      <c r="PQ1153" s="181"/>
      <c r="PR1153" s="181"/>
      <c r="PS1153" s="181"/>
      <c r="PT1153" s="181"/>
      <c r="PU1153" s="181"/>
      <c r="PV1153" s="181"/>
      <c r="PW1153" s="181"/>
      <c r="PX1153" s="181"/>
      <c r="PY1153" s="181"/>
      <c r="PZ1153" s="181"/>
      <c r="QA1153" s="181"/>
      <c r="QB1153" s="181"/>
      <c r="QC1153" s="181"/>
      <c r="QD1153" s="181"/>
      <c r="QE1153" s="181"/>
      <c r="QF1153" s="181"/>
      <c r="QG1153" s="181"/>
      <c r="QH1153" s="181"/>
      <c r="QI1153" s="181"/>
      <c r="QJ1153" s="181"/>
      <c r="QK1153" s="181"/>
      <c r="QL1153" s="181"/>
      <c r="QM1153" s="181"/>
      <c r="QN1153" s="181"/>
      <c r="QO1153" s="181"/>
      <c r="QP1153" s="181"/>
      <c r="QQ1153" s="181"/>
      <c r="QR1153" s="181"/>
      <c r="QS1153" s="181"/>
      <c r="QT1153" s="181"/>
      <c r="QU1153" s="181"/>
      <c r="QV1153" s="181"/>
      <c r="QW1153" s="181"/>
      <c r="QX1153" s="181"/>
      <c r="QY1153" s="181"/>
      <c r="QZ1153" s="181"/>
      <c r="RA1153" s="181"/>
      <c r="RB1153" s="181"/>
      <c r="RC1153" s="181"/>
      <c r="RD1153" s="181"/>
      <c r="RE1153" s="181"/>
      <c r="RF1153" s="181"/>
      <c r="RG1153" s="181"/>
      <c r="RH1153" s="181"/>
      <c r="RI1153" s="181"/>
      <c r="RJ1153" s="181"/>
      <c r="RK1153" s="181"/>
      <c r="RL1153" s="181"/>
      <c r="RM1153" s="181"/>
      <c r="RN1153" s="181"/>
      <c r="RO1153" s="181"/>
      <c r="RP1153" s="181"/>
      <c r="RQ1153" s="181"/>
      <c r="RR1153" s="181"/>
      <c r="RS1153" s="181"/>
      <c r="RT1153" s="181"/>
      <c r="RU1153" s="181"/>
      <c r="RV1153" s="181"/>
      <c r="RW1153" s="181"/>
      <c r="RX1153" s="181"/>
      <c r="RY1153" s="181"/>
      <c r="RZ1153" s="181"/>
      <c r="SA1153" s="181"/>
      <c r="SB1153" s="181"/>
      <c r="SC1153" s="181"/>
      <c r="SD1153" s="181"/>
      <c r="SE1153" s="181"/>
      <c r="SF1153" s="181"/>
      <c r="SG1153" s="181"/>
      <c r="SH1153" s="181"/>
      <c r="SI1153" s="181"/>
      <c r="SJ1153" s="181"/>
      <c r="SK1153" s="181"/>
      <c r="SL1153" s="181"/>
      <c r="SM1153" s="181"/>
      <c r="SN1153" s="181"/>
      <c r="SO1153" s="181"/>
      <c r="SP1153" s="181"/>
      <c r="SQ1153" s="181"/>
      <c r="SR1153" s="181"/>
      <c r="SS1153" s="181"/>
      <c r="ST1153" s="181"/>
      <c r="SU1153" s="181"/>
      <c r="SV1153" s="181"/>
      <c r="SW1153" s="181"/>
      <c r="SX1153" s="181"/>
      <c r="SY1153" s="181"/>
      <c r="SZ1153" s="181"/>
      <c r="TA1153" s="181"/>
      <c r="TB1153" s="181"/>
      <c r="TC1153" s="181"/>
      <c r="TD1153" s="181"/>
      <c r="TE1153" s="181"/>
      <c r="TF1153" s="181"/>
      <c r="TG1153" s="181"/>
      <c r="TH1153" s="181"/>
      <c r="TI1153" s="181"/>
      <c r="TJ1153" s="181"/>
      <c r="TK1153" s="181"/>
      <c r="TL1153" s="181"/>
      <c r="TM1153" s="181"/>
      <c r="TN1153" s="181"/>
      <c r="TO1153" s="181"/>
      <c r="TP1153" s="181"/>
      <c r="TQ1153" s="181"/>
      <c r="TR1153" s="181"/>
      <c r="TS1153" s="181"/>
      <c r="TT1153" s="181"/>
      <c r="TU1153" s="181"/>
      <c r="TV1153" s="181"/>
      <c r="TW1153" s="181"/>
      <c r="TX1153" s="181"/>
      <c r="TY1153" s="181"/>
      <c r="TZ1153" s="181"/>
      <c r="UA1153" s="181"/>
      <c r="UB1153" s="181"/>
      <c r="UC1153" s="181"/>
      <c r="UD1153" s="181"/>
      <c r="UE1153" s="181"/>
      <c r="UF1153" s="181"/>
      <c r="UG1153" s="181"/>
      <c r="UH1153" s="181"/>
      <c r="UI1153" s="181"/>
      <c r="UJ1153" s="181"/>
      <c r="UK1153" s="181"/>
      <c r="UL1153" s="181"/>
      <c r="UM1153" s="181"/>
      <c r="UN1153" s="181"/>
      <c r="UO1153" s="181"/>
      <c r="UP1153" s="181"/>
      <c r="UQ1153" s="181"/>
      <c r="UR1153" s="181"/>
      <c r="US1153" s="181"/>
      <c r="UT1153" s="181"/>
      <c r="UU1153" s="181"/>
      <c r="UV1153" s="181"/>
      <c r="UW1153" s="181"/>
      <c r="UX1153" s="181"/>
      <c r="UY1153" s="181"/>
      <c r="UZ1153" s="181"/>
      <c r="VA1153" s="181"/>
      <c r="VB1153" s="181"/>
      <c r="VC1153" s="181"/>
      <c r="VD1153" s="181"/>
      <c r="VE1153" s="181"/>
      <c r="VF1153" s="181"/>
      <c r="VG1153" s="181"/>
      <c r="VH1153" s="181"/>
      <c r="VI1153" s="181"/>
      <c r="VJ1153" s="181"/>
      <c r="VK1153" s="181"/>
      <c r="VL1153" s="181"/>
      <c r="VM1153" s="181"/>
      <c r="VN1153" s="181"/>
      <c r="VO1153" s="181"/>
      <c r="VP1153" s="181"/>
      <c r="VQ1153" s="181"/>
      <c r="VR1153" s="181"/>
      <c r="VS1153" s="181"/>
      <c r="VT1153" s="181"/>
      <c r="VU1153" s="181"/>
      <c r="VV1153" s="181"/>
      <c r="VW1153" s="181"/>
      <c r="VX1153" s="181"/>
      <c r="VY1153" s="181"/>
      <c r="VZ1153" s="181"/>
      <c r="WA1153" s="181"/>
      <c r="WB1153" s="181"/>
      <c r="WC1153" s="181"/>
      <c r="WD1153" s="181"/>
      <c r="WE1153" s="181"/>
      <c r="WF1153" s="181"/>
      <c r="WG1153" s="181"/>
      <c r="WH1153" s="181"/>
      <c r="WI1153" s="181"/>
      <c r="WJ1153" s="181"/>
      <c r="WK1153" s="181"/>
      <c r="WL1153" s="181"/>
      <c r="WM1153" s="181"/>
      <c r="WN1153" s="181"/>
      <c r="WO1153" s="181"/>
      <c r="WP1153" s="181"/>
      <c r="WQ1153" s="181"/>
      <c r="WR1153" s="181"/>
      <c r="WS1153" s="181"/>
      <c r="WT1153" s="181"/>
      <c r="WU1153" s="181"/>
      <c r="WV1153" s="181"/>
      <c r="WW1153" s="181"/>
      <c r="WX1153" s="181"/>
      <c r="WY1153" s="181"/>
      <c r="WZ1153" s="181"/>
      <c r="XA1153" s="181"/>
      <c r="XB1153" s="181"/>
      <c r="XC1153" s="181"/>
      <c r="XD1153" s="181"/>
      <c r="XE1153" s="181"/>
      <c r="XF1153" s="181"/>
      <c r="XG1153" s="181"/>
      <c r="XH1153" s="181"/>
      <c r="XI1153" s="181"/>
      <c r="XJ1153" s="181"/>
      <c r="XK1153" s="181"/>
      <c r="XL1153" s="181"/>
      <c r="XM1153" s="181"/>
      <c r="XN1153" s="181"/>
      <c r="XO1153" s="181"/>
      <c r="XP1153" s="181"/>
      <c r="XQ1153" s="181"/>
      <c r="XR1153" s="181"/>
      <c r="XS1153" s="181"/>
      <c r="XT1153" s="181"/>
      <c r="XU1153" s="181"/>
      <c r="XV1153" s="181"/>
      <c r="XW1153" s="181"/>
      <c r="XX1153" s="181"/>
      <c r="XY1153" s="181"/>
      <c r="XZ1153" s="181"/>
      <c r="YA1153" s="181"/>
      <c r="YB1153" s="181"/>
      <c r="YC1153" s="181"/>
      <c r="YD1153" s="181"/>
      <c r="YE1153" s="181"/>
      <c r="YF1153" s="181"/>
      <c r="YG1153" s="181"/>
      <c r="YH1153" s="181"/>
      <c r="YI1153" s="181"/>
      <c r="YJ1153" s="181"/>
      <c r="YK1153" s="181"/>
      <c r="YL1153" s="181"/>
      <c r="YM1153" s="181"/>
      <c r="YN1153" s="181"/>
      <c r="YO1153" s="181"/>
      <c r="YP1153" s="181"/>
      <c r="YQ1153" s="181"/>
      <c r="YR1153" s="181"/>
      <c r="YS1153" s="181"/>
      <c r="YT1153" s="181"/>
      <c r="YU1153" s="181"/>
      <c r="YV1153" s="181"/>
      <c r="YW1153" s="181"/>
      <c r="YX1153" s="181"/>
      <c r="YY1153" s="181"/>
      <c r="YZ1153" s="181"/>
      <c r="ZA1153" s="181"/>
      <c r="ZB1153" s="181"/>
      <c r="ZC1153" s="181"/>
      <c r="ZD1153" s="181"/>
      <c r="ZE1153" s="181"/>
      <c r="ZF1153" s="181"/>
      <c r="ZG1153" s="181"/>
      <c r="ZH1153" s="181"/>
      <c r="ZI1153" s="181"/>
      <c r="ZJ1153" s="181"/>
      <c r="ZK1153" s="181"/>
      <c r="ZL1153" s="181"/>
      <c r="ZM1153" s="181"/>
      <c r="ZN1153" s="181"/>
      <c r="ZO1153" s="181"/>
      <c r="ZP1153" s="181"/>
      <c r="ZQ1153" s="181"/>
      <c r="ZR1153" s="181"/>
      <c r="ZS1153" s="181"/>
      <c r="ZT1153" s="181"/>
      <c r="ZU1153" s="181"/>
      <c r="ZV1153" s="181"/>
      <c r="ZW1153" s="181"/>
      <c r="ZX1153" s="181"/>
      <c r="ZY1153" s="181"/>
      <c r="ZZ1153" s="181"/>
      <c r="AAA1153" s="181"/>
      <c r="AAB1153" s="181"/>
      <c r="AAC1153" s="181"/>
      <c r="AAD1153" s="181"/>
      <c r="AAE1153" s="181"/>
      <c r="AAF1153" s="181"/>
      <c r="AAG1153" s="181"/>
      <c r="AAH1153" s="181"/>
      <c r="AAI1153" s="181"/>
      <c r="AAJ1153" s="181"/>
      <c r="AAK1153" s="181"/>
      <c r="AAL1153" s="181"/>
      <c r="AAM1153" s="181"/>
      <c r="AAN1153" s="181"/>
      <c r="AAO1153" s="181"/>
      <c r="AAP1153" s="181"/>
      <c r="AAQ1153" s="181"/>
      <c r="AAR1153" s="181"/>
      <c r="AAS1153" s="181"/>
      <c r="AAT1153" s="181"/>
      <c r="AAU1153" s="181"/>
      <c r="AAV1153" s="181"/>
      <c r="AAW1153" s="181"/>
      <c r="AAX1153" s="181"/>
      <c r="AAY1153" s="181"/>
      <c r="AAZ1153" s="181"/>
      <c r="ABA1153" s="181"/>
      <c r="ABB1153" s="181"/>
      <c r="ABC1153" s="181"/>
      <c r="ABD1153" s="181"/>
      <c r="ABE1153" s="181"/>
      <c r="ABF1153" s="181"/>
      <c r="ABG1153" s="181"/>
      <c r="ABH1153" s="181"/>
      <c r="ABI1153" s="181"/>
      <c r="ABJ1153" s="181"/>
      <c r="ABK1153" s="181"/>
      <c r="ABL1153" s="181"/>
      <c r="ABM1153" s="181"/>
      <c r="ABN1153" s="181"/>
      <c r="ABO1153" s="181"/>
      <c r="ABP1153" s="181"/>
      <c r="ABQ1153" s="181"/>
      <c r="ABR1153" s="181"/>
      <c r="ABS1153" s="181"/>
      <c r="ABT1153" s="181"/>
      <c r="ABU1153" s="181"/>
      <c r="ABV1153" s="181"/>
      <c r="ABW1153" s="181"/>
      <c r="ABX1153" s="181"/>
      <c r="ABY1153" s="181"/>
      <c r="ABZ1153" s="181"/>
      <c r="ACA1153" s="181"/>
      <c r="ACB1153" s="181"/>
      <c r="ACC1153" s="181"/>
      <c r="ACD1153" s="181"/>
      <c r="ACE1153" s="181"/>
      <c r="ACF1153" s="181"/>
      <c r="ACG1153" s="181"/>
      <c r="ACH1153" s="181"/>
      <c r="ACI1153" s="181"/>
      <c r="ACJ1153" s="181"/>
      <c r="ACK1153" s="181"/>
      <c r="ACL1153" s="181"/>
      <c r="ACM1153" s="181"/>
      <c r="ACN1153" s="181"/>
      <c r="ACO1153" s="181"/>
      <c r="ACP1153" s="181"/>
      <c r="ACQ1153" s="181"/>
      <c r="ACR1153" s="181"/>
      <c r="ACS1153" s="181"/>
      <c r="ACT1153" s="181"/>
      <c r="ACU1153" s="181"/>
      <c r="ACV1153" s="181"/>
      <c r="ACW1153" s="181"/>
      <c r="ACX1153" s="181"/>
      <c r="ACY1153" s="181"/>
      <c r="ACZ1153" s="181"/>
      <c r="ADA1153" s="181"/>
      <c r="ADB1153" s="181"/>
      <c r="ADC1153" s="181"/>
      <c r="ADD1153" s="181"/>
      <c r="ADE1153" s="181"/>
      <c r="ADF1153" s="181"/>
      <c r="ADG1153" s="181"/>
      <c r="ADH1153" s="181"/>
      <c r="ADI1153" s="181"/>
      <c r="ADJ1153" s="181"/>
      <c r="ADK1153" s="181"/>
      <c r="ADL1153" s="181"/>
      <c r="ADM1153" s="181"/>
      <c r="ADN1153" s="181"/>
      <c r="ADO1153" s="181"/>
      <c r="ADP1153" s="181"/>
      <c r="ADQ1153" s="181"/>
      <c r="ADR1153" s="181"/>
      <c r="ADS1153" s="181"/>
      <c r="ADT1153" s="181"/>
      <c r="ADU1153" s="181"/>
      <c r="ADV1153" s="181"/>
      <c r="ADW1153" s="181"/>
      <c r="ADX1153" s="181"/>
      <c r="ADY1153" s="181"/>
      <c r="ADZ1153" s="181"/>
      <c r="AEA1153" s="181"/>
      <c r="AEB1153" s="181"/>
      <c r="AEC1153" s="181"/>
      <c r="AED1153" s="181"/>
      <c r="AEE1153" s="181"/>
      <c r="AEF1153" s="181"/>
      <c r="AEG1153" s="181"/>
      <c r="AEH1153" s="181"/>
      <c r="AEI1153" s="181"/>
      <c r="AEJ1153" s="181"/>
      <c r="AEK1153" s="181"/>
      <c r="AEL1153" s="181"/>
      <c r="AEM1153" s="181"/>
      <c r="AEN1153" s="181"/>
      <c r="AEO1153" s="181"/>
      <c r="AEP1153" s="181"/>
      <c r="AEQ1153" s="181"/>
      <c r="AER1153" s="181"/>
      <c r="AES1153" s="181"/>
      <c r="AET1153" s="181"/>
      <c r="AEU1153" s="181"/>
      <c r="AEV1153" s="181"/>
      <c r="AEW1153" s="181"/>
      <c r="AEX1153" s="181"/>
      <c r="AEY1153" s="181"/>
      <c r="AEZ1153" s="181"/>
      <c r="AFA1153" s="181"/>
      <c r="AFB1153" s="181"/>
      <c r="AFC1153" s="181"/>
      <c r="AFD1153" s="181"/>
      <c r="AFE1153" s="181"/>
      <c r="AFF1153" s="181"/>
      <c r="AFG1153" s="181"/>
      <c r="AFH1153" s="181"/>
      <c r="AFI1153" s="181"/>
      <c r="AFJ1153" s="181"/>
      <c r="AFK1153" s="181"/>
      <c r="AFL1153" s="181"/>
      <c r="AFM1153" s="181"/>
      <c r="AFN1153" s="181"/>
      <c r="AFO1153" s="181"/>
      <c r="AFP1153" s="181"/>
      <c r="AFQ1153" s="181"/>
      <c r="AFR1153" s="181"/>
      <c r="AFS1153" s="181"/>
      <c r="AFT1153" s="181"/>
      <c r="AFU1153" s="181"/>
      <c r="AFV1153" s="181"/>
      <c r="AFW1153" s="181"/>
      <c r="AFX1153" s="181"/>
      <c r="AFY1153" s="181"/>
      <c r="AFZ1153" s="181"/>
      <c r="AGA1153" s="181"/>
      <c r="AGB1153" s="181"/>
      <c r="AGC1153" s="181"/>
      <c r="AGD1153" s="181"/>
      <c r="AGE1153" s="181"/>
      <c r="AGF1153" s="181"/>
      <c r="AGG1153" s="181"/>
      <c r="AGH1153" s="181"/>
      <c r="AGI1153" s="181"/>
      <c r="AGJ1153" s="181"/>
      <c r="AGK1153" s="181"/>
      <c r="AGL1153" s="181"/>
      <c r="AGM1153" s="181"/>
      <c r="AGN1153" s="181"/>
      <c r="AGO1153" s="181"/>
      <c r="AGP1153" s="181"/>
      <c r="AGQ1153" s="181"/>
      <c r="AGR1153" s="181"/>
      <c r="AGS1153" s="181"/>
      <c r="AGT1153" s="181"/>
      <c r="AGU1153" s="181"/>
      <c r="AGV1153" s="181"/>
      <c r="AGW1153" s="181"/>
      <c r="AGX1153" s="181"/>
      <c r="AGY1153" s="181"/>
      <c r="AGZ1153" s="181"/>
      <c r="AHA1153" s="181"/>
      <c r="AHB1153" s="181"/>
      <c r="AHC1153" s="181"/>
      <c r="AHD1153" s="181"/>
      <c r="AHE1153" s="181"/>
      <c r="AHF1153" s="181"/>
      <c r="AHG1153" s="181"/>
      <c r="AHH1153" s="181"/>
      <c r="AHI1153" s="181"/>
      <c r="AHJ1153" s="181"/>
      <c r="AHK1153" s="181"/>
      <c r="AHL1153" s="181"/>
      <c r="AHM1153" s="181"/>
      <c r="AHN1153" s="181"/>
      <c r="AHO1153" s="181"/>
      <c r="AHP1153" s="181"/>
      <c r="AHQ1153" s="181"/>
      <c r="AHR1153" s="181"/>
      <c r="AHS1153" s="181"/>
      <c r="AHT1153" s="181"/>
      <c r="AHU1153" s="181"/>
      <c r="AHV1153" s="181"/>
      <c r="AHW1153" s="181"/>
      <c r="AHX1153" s="181"/>
      <c r="AHY1153" s="181"/>
      <c r="AHZ1153" s="181"/>
      <c r="AIA1153" s="181"/>
      <c r="AIB1153" s="181"/>
      <c r="AIC1153" s="181"/>
      <c r="AID1153" s="181"/>
      <c r="AIE1153" s="181"/>
      <c r="AIF1153" s="181"/>
      <c r="AIG1153" s="181"/>
      <c r="AIH1153" s="181"/>
      <c r="AII1153" s="181"/>
      <c r="AIJ1153" s="181"/>
      <c r="AIK1153" s="181"/>
      <c r="AIL1153" s="181"/>
      <c r="AIM1153" s="181"/>
      <c r="AIN1153" s="181"/>
      <c r="AIO1153" s="181"/>
      <c r="AIP1153" s="181"/>
      <c r="AIQ1153" s="181"/>
      <c r="AIR1153" s="181"/>
      <c r="AIS1153" s="181"/>
      <c r="AIT1153" s="181"/>
      <c r="AIU1153" s="181"/>
      <c r="AIV1153" s="181"/>
      <c r="AIW1153" s="181"/>
      <c r="AIX1153" s="181"/>
      <c r="AIY1153" s="181"/>
      <c r="AIZ1153" s="181"/>
      <c r="AJA1153" s="181"/>
      <c r="AJB1153" s="181"/>
      <c r="AJC1153" s="181"/>
      <c r="AJD1153" s="181"/>
      <c r="AJE1153" s="181"/>
      <c r="AJF1153" s="181"/>
      <c r="AJG1153" s="181"/>
      <c r="AJH1153" s="181"/>
      <c r="AJI1153" s="181"/>
      <c r="AJJ1153" s="181"/>
      <c r="AJK1153" s="181"/>
      <c r="AJL1153" s="181"/>
      <c r="AJM1153" s="181"/>
      <c r="AJN1153" s="181"/>
      <c r="AJO1153" s="181"/>
      <c r="AJP1153" s="181"/>
      <c r="AJQ1153" s="181"/>
      <c r="AJR1153" s="181"/>
      <c r="AJS1153" s="181"/>
      <c r="AJT1153" s="181"/>
      <c r="AJU1153" s="181"/>
      <c r="AJV1153" s="181"/>
      <c r="AJW1153" s="181"/>
      <c r="AJX1153" s="181"/>
      <c r="AJY1153" s="181"/>
      <c r="AJZ1153" s="181"/>
      <c r="AKA1153" s="181"/>
      <c r="AKB1153" s="181"/>
      <c r="AKC1153" s="181"/>
      <c r="AKD1153" s="181"/>
      <c r="AKE1153" s="181"/>
      <c r="AKF1153" s="181"/>
      <c r="AKG1153" s="181"/>
      <c r="AKH1153" s="181"/>
      <c r="AKI1153" s="181"/>
      <c r="AKJ1153" s="181"/>
      <c r="AKK1153" s="181"/>
      <c r="AKL1153" s="181"/>
      <c r="AKM1153" s="181"/>
      <c r="AKN1153" s="181"/>
      <c r="AKO1153" s="181"/>
      <c r="AKP1153" s="181"/>
      <c r="AKQ1153" s="181"/>
      <c r="AKR1153" s="181"/>
      <c r="AKS1153" s="181"/>
      <c r="AKT1153" s="181"/>
      <c r="AKU1153" s="181"/>
      <c r="AKV1153" s="181"/>
      <c r="AKW1153" s="181"/>
      <c r="AKX1153" s="181"/>
      <c r="AKY1153" s="181"/>
      <c r="AKZ1153" s="181"/>
      <c r="ALA1153" s="181"/>
      <c r="ALB1153" s="181"/>
      <c r="ALC1153" s="181"/>
      <c r="ALD1153" s="181"/>
      <c r="ALE1153" s="181"/>
      <c r="ALF1153" s="181"/>
      <c r="ALG1153" s="181"/>
      <c r="ALH1153" s="181"/>
      <c r="ALI1153" s="181"/>
      <c r="ALJ1153" s="181"/>
      <c r="ALK1153" s="181"/>
      <c r="ALL1153" s="181"/>
      <c r="ALM1153" s="181"/>
      <c r="ALN1153" s="181"/>
      <c r="ALO1153" s="181"/>
      <c r="ALP1153" s="181"/>
      <c r="ALQ1153" s="181"/>
      <c r="ALR1153" s="181"/>
      <c r="ALS1153" s="181"/>
      <c r="ALT1153" s="181"/>
      <c r="ALU1153" s="181"/>
      <c r="ALV1153" s="181"/>
      <c r="ALW1153" s="181"/>
      <c r="ALX1153" s="181"/>
      <c r="ALY1153" s="181"/>
      <c r="ALZ1153" s="181"/>
      <c r="AMA1153" s="181"/>
      <c r="AMB1153" s="181"/>
      <c r="AMC1153" s="181"/>
      <c r="AMD1153" s="181"/>
      <c r="AME1153" s="181"/>
      <c r="AMF1153" s="181"/>
      <c r="AMG1153" s="181"/>
      <c r="AMH1153" s="181"/>
      <c r="AMI1153" s="181"/>
      <c r="AMJ1153" s="181"/>
    </row>
    <row r="1154" spans="1:1024" ht="24">
      <c r="A1154" s="17"/>
      <c r="B11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154" s="168" t="s">
        <v>37</v>
      </c>
      <c r="D1154" s="51">
        <v>13348</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4" s="46">
        <f t="shared" ref="H1154:H1171" ca="1" si="125">ROUND(E1154*G1154,2)</f>
        <v>3.09</v>
      </c>
      <c r="I1154" s="98"/>
      <c r="J1154" s="104"/>
      <c r="K1154" s="17" t="str">
        <f t="shared" si="124"/>
        <v>SEDUC E 64</v>
      </c>
    </row>
    <row r="1155" spans="1:1024">
      <c r="A1155" s="17"/>
      <c r="B11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5" s="51" t="s">
        <v>19</v>
      </c>
      <c r="D1155" s="51">
        <v>223</v>
      </c>
      <c r="E1155" s="46">
        <v>3</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5" s="46">
        <f t="shared" ca="1" si="125"/>
        <v>3.12</v>
      </c>
      <c r="I1155" s="98"/>
      <c r="J1155" s="104"/>
      <c r="K1155" s="17" t="str">
        <f t="shared" si="124"/>
        <v>SEDUC E 64</v>
      </c>
    </row>
    <row r="1156" spans="1:1024">
      <c r="A1156" s="17"/>
      <c r="B11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6" s="51" t="s">
        <v>19</v>
      </c>
      <c r="D1156" s="51">
        <v>3249</v>
      </c>
      <c r="E1156" s="46">
        <v>10</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6" s="46">
        <f t="shared" ca="1" si="125"/>
        <v>1069.5</v>
      </c>
      <c r="I1156" s="98"/>
      <c r="J1156" s="104"/>
      <c r="K1156" s="17" t="str">
        <f t="shared" si="124"/>
        <v>SEDUC E 64</v>
      </c>
    </row>
    <row r="1157" spans="1:1024" ht="36">
      <c r="A1157" s="17"/>
      <c r="B11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157" s="168" t="s">
        <v>37</v>
      </c>
      <c r="D1157" s="51">
        <v>5047</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157" s="46">
        <f t="shared" ca="1" si="125"/>
        <v>654.92999999999995</v>
      </c>
      <c r="I1157" s="98"/>
      <c r="J1157" s="104"/>
      <c r="K1157" s="17" t="str">
        <f t="shared" si="124"/>
        <v>SEDUC E 64</v>
      </c>
    </row>
    <row r="1158" spans="1:1024">
      <c r="A1158" s="17"/>
      <c r="B11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8" s="51" t="s">
        <v>19</v>
      </c>
      <c r="D1158" s="51">
        <v>2055</v>
      </c>
      <c r="E1158" s="46">
        <v>2</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1158" s="46">
        <f t="shared" ca="1" si="125"/>
        <v>323.58</v>
      </c>
      <c r="I1158" s="98"/>
      <c r="J1158" s="104"/>
      <c r="K1158" s="17" t="str">
        <f t="shared" si="124"/>
        <v>SEDUC E 64</v>
      </c>
    </row>
    <row r="1159" spans="1:1024" ht="24">
      <c r="A1159" s="17"/>
      <c r="B11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9" s="51" t="s">
        <v>19</v>
      </c>
      <c r="D1159" s="51">
        <v>10614</v>
      </c>
      <c r="E1159" s="46">
        <v>2</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1159" s="46">
        <f t="shared" ca="1" si="125"/>
        <v>7.84</v>
      </c>
      <c r="I1159" s="98"/>
      <c r="J1159" s="104"/>
      <c r="K1159" s="17" t="str">
        <f t="shared" si="124"/>
        <v>SEDUC E 64</v>
      </c>
    </row>
    <row r="1160" spans="1:1024" ht="24">
      <c r="A1160" s="17"/>
      <c r="B11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60" s="51" t="s">
        <v>19</v>
      </c>
      <c r="D1160" s="51">
        <v>9720</v>
      </c>
      <c r="E1160" s="46">
        <v>3</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60" s="46">
        <f t="shared" ca="1" si="125"/>
        <v>163.5</v>
      </c>
      <c r="I1160" s="98"/>
      <c r="J1160" s="104"/>
      <c r="K1160" s="17" t="str">
        <f t="shared" si="124"/>
        <v>SEDUC E 64</v>
      </c>
    </row>
    <row r="1161" spans="1:1024" ht="24">
      <c r="A1161" s="17"/>
      <c r="B11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161" s="168" t="s">
        <v>37</v>
      </c>
      <c r="D1161" s="51">
        <v>3378</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1161" s="46">
        <f t="shared" ca="1" si="125"/>
        <v>275.94</v>
      </c>
      <c r="I1161" s="98"/>
      <c r="J1161" s="104"/>
      <c r="K1161" s="17" t="str">
        <f t="shared" si="124"/>
        <v>SEDUC E 64</v>
      </c>
    </row>
    <row r="1162" spans="1:1024">
      <c r="A1162" s="17"/>
      <c r="B11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62" s="51" t="s">
        <v>19</v>
      </c>
      <c r="D1162" s="51">
        <v>1125</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1162" s="46">
        <f t="shared" ca="1" si="125"/>
        <v>65.25</v>
      </c>
      <c r="I1162" s="98"/>
      <c r="J1162" s="104"/>
      <c r="K1162" s="17" t="str">
        <f t="shared" si="124"/>
        <v>SEDUC E 64</v>
      </c>
    </row>
    <row r="1163" spans="1:1024" ht="24">
      <c r="A1163" s="17"/>
      <c r="B11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63" s="168" t="s">
        <v>37</v>
      </c>
      <c r="D1163" s="51">
        <v>439</v>
      </c>
      <c r="E1163" s="46">
        <v>10</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3" s="46">
        <f t="shared" ca="1" si="125"/>
        <v>115.4</v>
      </c>
      <c r="I1163" s="98"/>
      <c r="J1163" s="104"/>
      <c r="K1163" s="17" t="str">
        <f t="shared" si="124"/>
        <v>SEDUC E 64</v>
      </c>
    </row>
    <row r="1164" spans="1:1024">
      <c r="A1164" s="17"/>
      <c r="B11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4" s="51" t="s">
        <v>19</v>
      </c>
      <c r="D1164" s="51">
        <v>3244</v>
      </c>
      <c r="E1164" s="46">
        <v>3</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4" s="46">
        <f t="shared" ca="1" si="125"/>
        <v>589.5</v>
      </c>
      <c r="I1164" s="98"/>
      <c r="J1164" s="104"/>
      <c r="K1164" s="17" t="str">
        <f t="shared" si="124"/>
        <v>SEDUC E 64</v>
      </c>
    </row>
    <row r="1165" spans="1:1024" ht="24">
      <c r="A1165" s="17"/>
      <c r="B11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165" s="168" t="s">
        <v>37</v>
      </c>
      <c r="D1165" s="51">
        <v>4276</v>
      </c>
      <c r="E1165" s="46">
        <v>3</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65" s="46">
        <f t="shared" ca="1" si="125"/>
        <v>536.42999999999995</v>
      </c>
      <c r="I1165" s="98"/>
      <c r="J1165" s="104"/>
      <c r="K1165" s="17" t="str">
        <f t="shared" si="124"/>
        <v>SEDUC E 64</v>
      </c>
    </row>
    <row r="1166" spans="1:1024" ht="24">
      <c r="A1166" s="17"/>
      <c r="B11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166" s="168" t="s">
        <v>37</v>
      </c>
      <c r="D1166" s="51">
        <v>444</v>
      </c>
      <c r="E1166" s="46">
        <v>3</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166" s="46">
        <f t="shared" ca="1" si="125"/>
        <v>63</v>
      </c>
      <c r="I1166" s="98"/>
      <c r="J1166" s="104"/>
      <c r="K1166" s="17" t="str">
        <f t="shared" si="124"/>
        <v>SEDUC E 64</v>
      </c>
    </row>
    <row r="1167" spans="1:1024">
      <c r="A1167" s="17"/>
      <c r="B11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7" s="51" t="s">
        <v>33</v>
      </c>
      <c r="D1167" s="51" t="s">
        <v>51</v>
      </c>
      <c r="E1167" s="46">
        <v>1</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7" s="46">
        <f t="shared" ca="1" si="125"/>
        <v>42.5</v>
      </c>
      <c r="I1167" s="98"/>
      <c r="J1167" s="104"/>
      <c r="K1167" s="17" t="str">
        <f t="shared" si="124"/>
        <v>SEDUC E 64</v>
      </c>
    </row>
    <row r="1168" spans="1:1024">
      <c r="A1168" s="17"/>
      <c r="B11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8" s="51" t="s">
        <v>13</v>
      </c>
      <c r="D1168" s="51">
        <v>88279</v>
      </c>
      <c r="E1168" s="46">
        <v>6.4</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8" s="46">
        <f t="shared" ca="1" si="125"/>
        <v>185.86</v>
      </c>
      <c r="I1168" s="98"/>
      <c r="J1168" s="104"/>
      <c r="K1168" s="17" t="str">
        <f t="shared" si="124"/>
        <v>SEDUC E 64</v>
      </c>
    </row>
    <row r="1169" spans="1:1025">
      <c r="A1169" s="17"/>
      <c r="B11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9" s="51" t="s">
        <v>13</v>
      </c>
      <c r="D1169" s="51">
        <v>88316</v>
      </c>
      <c r="E1169" s="46">
        <v>4.7</v>
      </c>
      <c r="F1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9" s="46">
        <f t="shared" ca="1" si="125"/>
        <v>72.150000000000006</v>
      </c>
      <c r="I1169" s="98"/>
      <c r="J1169" s="104"/>
      <c r="K1169" s="17" t="str">
        <f t="shared" si="124"/>
        <v>SEDUC E 64</v>
      </c>
    </row>
    <row r="1170" spans="1:1025">
      <c r="A1170" s="17"/>
      <c r="B11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70" s="51" t="s">
        <v>41</v>
      </c>
      <c r="D1170" s="51">
        <v>1</v>
      </c>
      <c r="E1170" s="46">
        <v>2.2000000000000002</v>
      </c>
      <c r="F1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70" s="46">
        <f t="shared" ca="1" si="125"/>
        <v>1.41</v>
      </c>
      <c r="I1170" s="98"/>
      <c r="J1170" s="104"/>
      <c r="K1170" s="17" t="str">
        <f t="shared" si="124"/>
        <v>SEDUC E 64</v>
      </c>
    </row>
    <row r="1171" spans="1:1025">
      <c r="A1171" s="17"/>
      <c r="B11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71" s="51" t="s">
        <v>41</v>
      </c>
      <c r="D1171" s="51">
        <v>3</v>
      </c>
      <c r="E1171" s="46">
        <v>1.5</v>
      </c>
      <c r="F1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71" s="46">
        <f t="shared" ca="1" si="125"/>
        <v>2.42</v>
      </c>
      <c r="I1171" s="98"/>
      <c r="J1171" s="104"/>
      <c r="K1171" s="17" t="str">
        <f t="shared" si="124"/>
        <v>SEDUC E 64</v>
      </c>
    </row>
    <row r="1172" spans="1:1025">
      <c r="A1172" s="130">
        <f ca="1">H1172</f>
        <v>4175.4199999999992</v>
      </c>
      <c r="B1172" s="50" t="s">
        <v>14</v>
      </c>
      <c r="C1172" s="51"/>
      <c r="D1172" s="51"/>
      <c r="E1172" s="46"/>
      <c r="F1172" s="46"/>
      <c r="G1172" s="46"/>
      <c r="H1172" s="80">
        <f ca="1">SUM(H1154:H1171)</f>
        <v>4175.4199999999992</v>
      </c>
      <c r="I1172" s="98" t="str">
        <f>A1152</f>
        <v>SEDUC E 64</v>
      </c>
      <c r="J1172" s="122">
        <f ca="1">H1172</f>
        <v>4175.4199999999992</v>
      </c>
      <c r="K1172" s="17" t="str">
        <f t="shared" si="124"/>
        <v>SEDUC E 64</v>
      </c>
    </row>
    <row r="1173" spans="1:1025">
      <c r="A1173" s="17"/>
      <c r="B1173" s="162"/>
      <c r="C1173" s="163"/>
      <c r="D1173" s="163"/>
      <c r="E1173" s="162"/>
      <c r="F1173" s="162"/>
      <c r="G1173" s="162"/>
      <c r="H1173" s="162"/>
      <c r="I1173" s="98"/>
      <c r="J1173" s="104"/>
      <c r="K1173" s="17" t="str">
        <f t="shared" si="124"/>
        <v>SEDUC E 64</v>
      </c>
    </row>
    <row r="1174" spans="1:1025" ht="20.25">
      <c r="B1174" s="372" t="str">
        <f>A1175</f>
        <v>SEDUC E 65</v>
      </c>
      <c r="C1174" s="373"/>
      <c r="D1174" s="373"/>
      <c r="E1174" s="373"/>
      <c r="F1174" s="373"/>
      <c r="G1174" s="373"/>
      <c r="H1174" s="374"/>
      <c r="I1174" s="98"/>
      <c r="J1174" s="104"/>
      <c r="K1174" s="96" t="str">
        <f>B1174</f>
        <v>SEDUC E 65</v>
      </c>
      <c r="AMK1174" s="17"/>
    </row>
    <row r="1175" spans="1:1025" ht="23.1" customHeight="1">
      <c r="A1175" s="35" t="s">
        <v>180</v>
      </c>
      <c r="B1175" s="397" t="s">
        <v>181</v>
      </c>
      <c r="C1175" s="398"/>
      <c r="D1175" s="398"/>
      <c r="E1175" s="398"/>
      <c r="F1175" s="415"/>
      <c r="G1175" s="82" t="s">
        <v>4</v>
      </c>
      <c r="H1175" s="36" t="s">
        <v>5</v>
      </c>
      <c r="I1175" s="98"/>
      <c r="J1175" s="104"/>
      <c r="K1175" s="17" t="str">
        <f t="shared" ref="K1175:K1183" si="126">K1174</f>
        <v>SEDUC E 65</v>
      </c>
    </row>
    <row r="1176" spans="1:1025" s="20" customFormat="1">
      <c r="A1176" s="16"/>
      <c r="B1176" s="39" t="s">
        <v>6</v>
      </c>
      <c r="C1176" s="39" t="s">
        <v>7</v>
      </c>
      <c r="D1176" s="205" t="s">
        <v>8</v>
      </c>
      <c r="E1176" s="206" t="s">
        <v>9</v>
      </c>
      <c r="F1176" s="205" t="s">
        <v>17</v>
      </c>
      <c r="G1176" s="207" t="s">
        <v>18</v>
      </c>
      <c r="H1176" s="205" t="s">
        <v>12</v>
      </c>
      <c r="I1176" s="182"/>
      <c r="J1176" s="183"/>
      <c r="K1176" s="17" t="str">
        <f t="shared" si="126"/>
        <v>SEDUC E 65</v>
      </c>
      <c r="L1176" s="181"/>
      <c r="M1176" s="181"/>
      <c r="N1176" s="181"/>
      <c r="O1176" s="181"/>
      <c r="P1176" s="181"/>
      <c r="Q1176" s="181"/>
      <c r="R1176" s="181"/>
      <c r="S1176" s="181"/>
      <c r="T1176" s="181"/>
      <c r="U1176" s="181"/>
      <c r="V1176" s="181"/>
      <c r="W1176" s="181"/>
      <c r="X1176" s="181"/>
      <c r="Y1176" s="181"/>
      <c r="Z1176" s="181"/>
      <c r="AA1176" s="181"/>
      <c r="AB1176" s="181"/>
      <c r="AC1176" s="181"/>
      <c r="AD1176" s="181"/>
      <c r="AE1176" s="181"/>
      <c r="AF1176" s="181"/>
      <c r="AG1176" s="181"/>
      <c r="AH1176" s="181"/>
      <c r="AI1176" s="181"/>
      <c r="AJ1176" s="181"/>
      <c r="AK1176" s="181"/>
      <c r="AL1176" s="181"/>
      <c r="AM1176" s="181"/>
      <c r="AN1176" s="181"/>
      <c r="AO1176" s="181"/>
      <c r="AP1176" s="181"/>
      <c r="AQ1176" s="181"/>
      <c r="AR1176" s="181"/>
      <c r="AS1176" s="181"/>
      <c r="AT1176" s="181"/>
      <c r="AU1176" s="181"/>
      <c r="AV1176" s="181"/>
      <c r="AW1176" s="181"/>
      <c r="AX1176" s="181"/>
      <c r="AY1176" s="181"/>
      <c r="AZ1176" s="181"/>
      <c r="BA1176" s="181"/>
      <c r="BB1176" s="181"/>
      <c r="BC1176" s="181"/>
      <c r="BD1176" s="181"/>
      <c r="BE1176" s="181"/>
      <c r="BF1176" s="181"/>
      <c r="BG1176" s="181"/>
      <c r="BH1176" s="181"/>
      <c r="BI1176" s="181"/>
      <c r="BJ1176" s="181"/>
      <c r="BK1176" s="181"/>
      <c r="BL1176" s="181"/>
      <c r="BM1176" s="181"/>
      <c r="BN1176" s="181"/>
      <c r="BO1176" s="181"/>
      <c r="BP1176" s="181"/>
      <c r="BQ1176" s="181"/>
      <c r="BR1176" s="181"/>
      <c r="BS1176" s="181"/>
      <c r="BT1176" s="181"/>
      <c r="BU1176" s="181"/>
      <c r="BV1176" s="181"/>
      <c r="BW1176" s="181"/>
      <c r="BX1176" s="181"/>
      <c r="BY1176" s="181"/>
      <c r="BZ1176" s="181"/>
      <c r="CA1176" s="181"/>
      <c r="CB1176" s="181"/>
      <c r="CC1176" s="181"/>
      <c r="CD1176" s="181"/>
      <c r="CE1176" s="181"/>
      <c r="CF1176" s="181"/>
      <c r="CG1176" s="181"/>
      <c r="CH1176" s="181"/>
      <c r="CI1176" s="181"/>
      <c r="CJ1176" s="181"/>
      <c r="CK1176" s="181"/>
      <c r="CL1176" s="181"/>
      <c r="CM1176" s="181"/>
      <c r="CN1176" s="181"/>
      <c r="CO1176" s="181"/>
      <c r="CP1176" s="181"/>
      <c r="CQ1176" s="181"/>
      <c r="CR1176" s="181"/>
      <c r="CS1176" s="181"/>
      <c r="CT1176" s="181"/>
      <c r="CU1176" s="181"/>
      <c r="CV1176" s="181"/>
      <c r="CW1176" s="181"/>
      <c r="CX1176" s="181"/>
      <c r="CY1176" s="181"/>
      <c r="CZ1176" s="181"/>
      <c r="DA1176" s="181"/>
      <c r="DB1176" s="181"/>
      <c r="DC1176" s="181"/>
      <c r="DD1176" s="181"/>
      <c r="DE1176" s="181"/>
      <c r="DF1176" s="181"/>
      <c r="DG1176" s="181"/>
      <c r="DH1176" s="181"/>
      <c r="DI1176" s="181"/>
      <c r="DJ1176" s="181"/>
      <c r="DK1176" s="181"/>
      <c r="DL1176" s="181"/>
      <c r="DM1176" s="181"/>
      <c r="DN1176" s="181"/>
      <c r="DO1176" s="181"/>
      <c r="DP1176" s="181"/>
      <c r="DQ1176" s="181"/>
      <c r="DR1176" s="181"/>
      <c r="DS1176" s="181"/>
      <c r="DT1176" s="181"/>
      <c r="DU1176" s="181"/>
      <c r="DV1176" s="181"/>
      <c r="DW1176" s="181"/>
      <c r="DX1176" s="181"/>
      <c r="DY1176" s="181"/>
      <c r="DZ1176" s="181"/>
      <c r="EA1176" s="181"/>
      <c r="EB1176" s="181"/>
      <c r="EC1176" s="181"/>
      <c r="ED1176" s="181"/>
      <c r="EE1176" s="181"/>
      <c r="EF1176" s="181"/>
      <c r="EG1176" s="181"/>
      <c r="EH1176" s="181"/>
      <c r="EI1176" s="181"/>
      <c r="EJ1176" s="181"/>
      <c r="EK1176" s="181"/>
      <c r="EL1176" s="181"/>
      <c r="EM1176" s="181"/>
      <c r="EN1176" s="181"/>
      <c r="EO1176" s="181"/>
      <c r="EP1176" s="181"/>
      <c r="EQ1176" s="181"/>
      <c r="ER1176" s="181"/>
      <c r="ES1176" s="181"/>
      <c r="ET1176" s="181"/>
      <c r="EU1176" s="181"/>
      <c r="EV1176" s="181"/>
      <c r="EW1176" s="181"/>
      <c r="EX1176" s="181"/>
      <c r="EY1176" s="181"/>
      <c r="EZ1176" s="181"/>
      <c r="FA1176" s="181"/>
      <c r="FB1176" s="181"/>
      <c r="FC1176" s="181"/>
      <c r="FD1176" s="181"/>
      <c r="FE1176" s="181"/>
      <c r="FF1176" s="181"/>
      <c r="FG1176" s="181"/>
      <c r="FH1176" s="181"/>
      <c r="FI1176" s="181"/>
      <c r="FJ1176" s="181"/>
      <c r="FK1176" s="181"/>
      <c r="FL1176" s="181"/>
      <c r="FM1176" s="181"/>
      <c r="FN1176" s="181"/>
      <c r="FO1176" s="181"/>
      <c r="FP1176" s="181"/>
      <c r="FQ1176" s="181"/>
      <c r="FR1176" s="181"/>
      <c r="FS1176" s="181"/>
      <c r="FT1176" s="181"/>
      <c r="FU1176" s="181"/>
      <c r="FV1176" s="181"/>
      <c r="FW1176" s="181"/>
      <c r="FX1176" s="181"/>
      <c r="FY1176" s="181"/>
      <c r="FZ1176" s="181"/>
      <c r="GA1176" s="181"/>
      <c r="GB1176" s="181"/>
      <c r="GC1176" s="181"/>
      <c r="GD1176" s="181"/>
      <c r="GE1176" s="181"/>
      <c r="GF1176" s="181"/>
      <c r="GG1176" s="181"/>
      <c r="GH1176" s="181"/>
      <c r="GI1176" s="181"/>
      <c r="GJ1176" s="181"/>
      <c r="GK1176" s="181"/>
      <c r="GL1176" s="181"/>
      <c r="GM1176" s="181"/>
      <c r="GN1176" s="181"/>
      <c r="GO1176" s="181"/>
      <c r="GP1176" s="181"/>
      <c r="GQ1176" s="181"/>
      <c r="GR1176" s="181"/>
      <c r="GS1176" s="181"/>
      <c r="GT1176" s="181"/>
      <c r="GU1176" s="181"/>
      <c r="GV1176" s="181"/>
      <c r="GW1176" s="181"/>
      <c r="GX1176" s="181"/>
      <c r="GY1176" s="181"/>
      <c r="GZ1176" s="181"/>
      <c r="HA1176" s="181"/>
      <c r="HB1176" s="181"/>
      <c r="HC1176" s="181"/>
      <c r="HD1176" s="181"/>
      <c r="HE1176" s="181"/>
      <c r="HF1176" s="181"/>
      <c r="HG1176" s="181"/>
      <c r="HH1176" s="181"/>
      <c r="HI1176" s="181"/>
      <c r="HJ1176" s="181"/>
      <c r="HK1176" s="181"/>
      <c r="HL1176" s="181"/>
      <c r="HM1176" s="181"/>
      <c r="HN1176" s="181"/>
      <c r="HO1176" s="181"/>
      <c r="HP1176" s="181"/>
      <c r="HQ1176" s="181"/>
      <c r="HR1176" s="181"/>
      <c r="HS1176" s="181"/>
      <c r="HT1176" s="181"/>
      <c r="HU1176" s="181"/>
      <c r="HV1176" s="181"/>
      <c r="HW1176" s="181"/>
      <c r="HX1176" s="181"/>
      <c r="HY1176" s="181"/>
      <c r="HZ1176" s="181"/>
      <c r="IA1176" s="181"/>
      <c r="IB1176" s="181"/>
      <c r="IC1176" s="181"/>
      <c r="ID1176" s="181"/>
      <c r="IE1176" s="181"/>
      <c r="IF1176" s="181"/>
      <c r="IG1176" s="181"/>
      <c r="IH1176" s="181"/>
      <c r="II1176" s="181"/>
      <c r="IJ1176" s="181"/>
      <c r="IK1176" s="181"/>
      <c r="IL1176" s="181"/>
      <c r="IM1176" s="181"/>
      <c r="IN1176" s="181"/>
      <c r="IO1176" s="181"/>
      <c r="IP1176" s="181"/>
      <c r="IQ1176" s="181"/>
      <c r="IR1176" s="181"/>
      <c r="IS1176" s="181"/>
      <c r="IT1176" s="181"/>
      <c r="IU1176" s="181"/>
      <c r="IV1176" s="181"/>
      <c r="IW1176" s="181"/>
      <c r="IX1176" s="181"/>
      <c r="IY1176" s="181"/>
      <c r="IZ1176" s="181"/>
      <c r="JA1176" s="181"/>
      <c r="JB1176" s="181"/>
      <c r="JC1176" s="181"/>
      <c r="JD1176" s="181"/>
      <c r="JE1176" s="181"/>
      <c r="JF1176" s="181"/>
      <c r="JG1176" s="181"/>
      <c r="JH1176" s="181"/>
      <c r="JI1176" s="181"/>
      <c r="JJ1176" s="181"/>
      <c r="JK1176" s="181"/>
      <c r="JL1176" s="181"/>
      <c r="JM1176" s="181"/>
      <c r="JN1176" s="181"/>
      <c r="JO1176" s="181"/>
      <c r="JP1176" s="181"/>
      <c r="JQ1176" s="181"/>
      <c r="JR1176" s="181"/>
      <c r="JS1176" s="181"/>
      <c r="JT1176" s="181"/>
      <c r="JU1176" s="181"/>
      <c r="JV1176" s="181"/>
      <c r="JW1176" s="181"/>
      <c r="JX1176" s="181"/>
      <c r="JY1176" s="181"/>
      <c r="JZ1176" s="181"/>
      <c r="KA1176" s="181"/>
      <c r="KB1176" s="181"/>
      <c r="KC1176" s="181"/>
      <c r="KD1176" s="181"/>
      <c r="KE1176" s="181"/>
      <c r="KF1176" s="181"/>
      <c r="KG1176" s="181"/>
      <c r="KH1176" s="181"/>
      <c r="KI1176" s="181"/>
      <c r="KJ1176" s="181"/>
      <c r="KK1176" s="181"/>
      <c r="KL1176" s="181"/>
      <c r="KM1176" s="181"/>
      <c r="KN1176" s="181"/>
      <c r="KO1176" s="181"/>
      <c r="KP1176" s="181"/>
      <c r="KQ1176" s="181"/>
      <c r="KR1176" s="181"/>
      <c r="KS1176" s="181"/>
      <c r="KT1176" s="181"/>
      <c r="KU1176" s="181"/>
      <c r="KV1176" s="181"/>
      <c r="KW1176" s="181"/>
      <c r="KX1176" s="181"/>
      <c r="KY1176" s="181"/>
      <c r="KZ1176" s="181"/>
      <c r="LA1176" s="181"/>
      <c r="LB1176" s="181"/>
      <c r="LC1176" s="181"/>
      <c r="LD1176" s="181"/>
      <c r="LE1176" s="181"/>
      <c r="LF1176" s="181"/>
      <c r="LG1176" s="181"/>
      <c r="LH1176" s="181"/>
      <c r="LI1176" s="181"/>
      <c r="LJ1176" s="181"/>
      <c r="LK1176" s="181"/>
      <c r="LL1176" s="181"/>
      <c r="LM1176" s="181"/>
      <c r="LN1176" s="181"/>
      <c r="LO1176" s="181"/>
      <c r="LP1176" s="181"/>
      <c r="LQ1176" s="181"/>
      <c r="LR1176" s="181"/>
      <c r="LS1176" s="181"/>
      <c r="LT1176" s="181"/>
      <c r="LU1176" s="181"/>
      <c r="LV1176" s="181"/>
      <c r="LW1176" s="181"/>
      <c r="LX1176" s="181"/>
      <c r="LY1176" s="181"/>
      <c r="LZ1176" s="181"/>
      <c r="MA1176" s="181"/>
      <c r="MB1176" s="181"/>
      <c r="MC1176" s="181"/>
      <c r="MD1176" s="181"/>
      <c r="ME1176" s="181"/>
      <c r="MF1176" s="181"/>
      <c r="MG1176" s="181"/>
      <c r="MH1176" s="181"/>
      <c r="MI1176" s="181"/>
      <c r="MJ1176" s="181"/>
      <c r="MK1176" s="181"/>
      <c r="ML1176" s="181"/>
      <c r="MM1176" s="181"/>
      <c r="MN1176" s="181"/>
      <c r="MO1176" s="181"/>
      <c r="MP1176" s="181"/>
      <c r="MQ1176" s="181"/>
      <c r="MR1176" s="181"/>
      <c r="MS1176" s="181"/>
      <c r="MT1176" s="181"/>
      <c r="MU1176" s="181"/>
      <c r="MV1176" s="181"/>
      <c r="MW1176" s="181"/>
      <c r="MX1176" s="181"/>
      <c r="MY1176" s="181"/>
      <c r="MZ1176" s="181"/>
      <c r="NA1176" s="181"/>
      <c r="NB1176" s="181"/>
      <c r="NC1176" s="181"/>
      <c r="ND1176" s="181"/>
      <c r="NE1176" s="181"/>
      <c r="NF1176" s="181"/>
      <c r="NG1176" s="181"/>
      <c r="NH1176" s="181"/>
      <c r="NI1176" s="181"/>
      <c r="NJ1176" s="181"/>
      <c r="NK1176" s="181"/>
      <c r="NL1176" s="181"/>
      <c r="NM1176" s="181"/>
      <c r="NN1176" s="181"/>
      <c r="NO1176" s="181"/>
      <c r="NP1176" s="181"/>
      <c r="NQ1176" s="181"/>
      <c r="NR1176" s="181"/>
      <c r="NS1176" s="181"/>
      <c r="NT1176" s="181"/>
      <c r="NU1176" s="181"/>
      <c r="NV1176" s="181"/>
      <c r="NW1176" s="181"/>
      <c r="NX1176" s="181"/>
      <c r="NY1176" s="181"/>
      <c r="NZ1176" s="181"/>
      <c r="OA1176" s="181"/>
      <c r="OB1176" s="181"/>
      <c r="OC1176" s="181"/>
      <c r="OD1176" s="181"/>
      <c r="OE1176" s="181"/>
      <c r="OF1176" s="181"/>
      <c r="OG1176" s="181"/>
      <c r="OH1176" s="181"/>
      <c r="OI1176" s="181"/>
      <c r="OJ1176" s="181"/>
      <c r="OK1176" s="181"/>
      <c r="OL1176" s="181"/>
      <c r="OM1176" s="181"/>
      <c r="ON1176" s="181"/>
      <c r="OO1176" s="181"/>
      <c r="OP1176" s="181"/>
      <c r="OQ1176" s="181"/>
      <c r="OR1176" s="181"/>
      <c r="OS1176" s="181"/>
      <c r="OT1176" s="181"/>
      <c r="OU1176" s="181"/>
      <c r="OV1176" s="181"/>
      <c r="OW1176" s="181"/>
      <c r="OX1176" s="181"/>
      <c r="OY1176" s="181"/>
      <c r="OZ1176" s="181"/>
      <c r="PA1176" s="181"/>
      <c r="PB1176" s="181"/>
      <c r="PC1176" s="181"/>
      <c r="PD1176" s="181"/>
      <c r="PE1176" s="181"/>
      <c r="PF1176" s="181"/>
      <c r="PG1176" s="181"/>
      <c r="PH1176" s="181"/>
      <c r="PI1176" s="181"/>
      <c r="PJ1176" s="181"/>
      <c r="PK1176" s="181"/>
      <c r="PL1176" s="181"/>
      <c r="PM1176" s="181"/>
      <c r="PN1176" s="181"/>
      <c r="PO1176" s="181"/>
      <c r="PP1176" s="181"/>
      <c r="PQ1176" s="181"/>
      <c r="PR1176" s="181"/>
      <c r="PS1176" s="181"/>
      <c r="PT1176" s="181"/>
      <c r="PU1176" s="181"/>
      <c r="PV1176" s="181"/>
      <c r="PW1176" s="181"/>
      <c r="PX1176" s="181"/>
      <c r="PY1176" s="181"/>
      <c r="PZ1176" s="181"/>
      <c r="QA1176" s="181"/>
      <c r="QB1176" s="181"/>
      <c r="QC1176" s="181"/>
      <c r="QD1176" s="181"/>
      <c r="QE1176" s="181"/>
      <c r="QF1176" s="181"/>
      <c r="QG1176" s="181"/>
      <c r="QH1176" s="181"/>
      <c r="QI1176" s="181"/>
      <c r="QJ1176" s="181"/>
      <c r="QK1176" s="181"/>
      <c r="QL1176" s="181"/>
      <c r="QM1176" s="181"/>
      <c r="QN1176" s="181"/>
      <c r="QO1176" s="181"/>
      <c r="QP1176" s="181"/>
      <c r="QQ1176" s="181"/>
      <c r="QR1176" s="181"/>
      <c r="QS1176" s="181"/>
      <c r="QT1176" s="181"/>
      <c r="QU1176" s="181"/>
      <c r="QV1176" s="181"/>
      <c r="QW1176" s="181"/>
      <c r="QX1176" s="181"/>
      <c r="QY1176" s="181"/>
      <c r="QZ1176" s="181"/>
      <c r="RA1176" s="181"/>
      <c r="RB1176" s="181"/>
      <c r="RC1176" s="181"/>
      <c r="RD1176" s="181"/>
      <c r="RE1176" s="181"/>
      <c r="RF1176" s="181"/>
      <c r="RG1176" s="181"/>
      <c r="RH1176" s="181"/>
      <c r="RI1176" s="181"/>
      <c r="RJ1176" s="181"/>
      <c r="RK1176" s="181"/>
      <c r="RL1176" s="181"/>
      <c r="RM1176" s="181"/>
      <c r="RN1176" s="181"/>
      <c r="RO1176" s="181"/>
      <c r="RP1176" s="181"/>
      <c r="RQ1176" s="181"/>
      <c r="RR1176" s="181"/>
      <c r="RS1176" s="181"/>
      <c r="RT1176" s="181"/>
      <c r="RU1176" s="181"/>
      <c r="RV1176" s="181"/>
      <c r="RW1176" s="181"/>
      <c r="RX1176" s="181"/>
      <c r="RY1176" s="181"/>
      <c r="RZ1176" s="181"/>
      <c r="SA1176" s="181"/>
      <c r="SB1176" s="181"/>
      <c r="SC1176" s="181"/>
      <c r="SD1176" s="181"/>
      <c r="SE1176" s="181"/>
      <c r="SF1176" s="181"/>
      <c r="SG1176" s="181"/>
      <c r="SH1176" s="181"/>
      <c r="SI1176" s="181"/>
      <c r="SJ1176" s="181"/>
      <c r="SK1176" s="181"/>
      <c r="SL1176" s="181"/>
      <c r="SM1176" s="181"/>
      <c r="SN1176" s="181"/>
      <c r="SO1176" s="181"/>
      <c r="SP1176" s="181"/>
      <c r="SQ1176" s="181"/>
      <c r="SR1176" s="181"/>
      <c r="SS1176" s="181"/>
      <c r="ST1176" s="181"/>
      <c r="SU1176" s="181"/>
      <c r="SV1176" s="181"/>
      <c r="SW1176" s="181"/>
      <c r="SX1176" s="181"/>
      <c r="SY1176" s="181"/>
      <c r="SZ1176" s="181"/>
      <c r="TA1176" s="181"/>
      <c r="TB1176" s="181"/>
      <c r="TC1176" s="181"/>
      <c r="TD1176" s="181"/>
      <c r="TE1176" s="181"/>
      <c r="TF1176" s="181"/>
      <c r="TG1176" s="181"/>
      <c r="TH1176" s="181"/>
      <c r="TI1176" s="181"/>
      <c r="TJ1176" s="181"/>
      <c r="TK1176" s="181"/>
      <c r="TL1176" s="181"/>
      <c r="TM1176" s="181"/>
      <c r="TN1176" s="181"/>
      <c r="TO1176" s="181"/>
      <c r="TP1176" s="181"/>
      <c r="TQ1176" s="181"/>
      <c r="TR1176" s="181"/>
      <c r="TS1176" s="181"/>
      <c r="TT1176" s="181"/>
      <c r="TU1176" s="181"/>
      <c r="TV1176" s="181"/>
      <c r="TW1176" s="181"/>
      <c r="TX1176" s="181"/>
      <c r="TY1176" s="181"/>
      <c r="TZ1176" s="181"/>
      <c r="UA1176" s="181"/>
      <c r="UB1176" s="181"/>
      <c r="UC1176" s="181"/>
      <c r="UD1176" s="181"/>
      <c r="UE1176" s="181"/>
      <c r="UF1176" s="181"/>
      <c r="UG1176" s="181"/>
      <c r="UH1176" s="181"/>
      <c r="UI1176" s="181"/>
      <c r="UJ1176" s="181"/>
      <c r="UK1176" s="181"/>
      <c r="UL1176" s="181"/>
      <c r="UM1176" s="181"/>
      <c r="UN1176" s="181"/>
      <c r="UO1176" s="181"/>
      <c r="UP1176" s="181"/>
      <c r="UQ1176" s="181"/>
      <c r="UR1176" s="181"/>
      <c r="US1176" s="181"/>
      <c r="UT1176" s="181"/>
      <c r="UU1176" s="181"/>
      <c r="UV1176" s="181"/>
      <c r="UW1176" s="181"/>
      <c r="UX1176" s="181"/>
      <c r="UY1176" s="181"/>
      <c r="UZ1176" s="181"/>
      <c r="VA1176" s="181"/>
      <c r="VB1176" s="181"/>
      <c r="VC1176" s="181"/>
      <c r="VD1176" s="181"/>
      <c r="VE1176" s="181"/>
      <c r="VF1176" s="181"/>
      <c r="VG1176" s="181"/>
      <c r="VH1176" s="181"/>
      <c r="VI1176" s="181"/>
      <c r="VJ1176" s="181"/>
      <c r="VK1176" s="181"/>
      <c r="VL1176" s="181"/>
      <c r="VM1176" s="181"/>
      <c r="VN1176" s="181"/>
      <c r="VO1176" s="181"/>
      <c r="VP1176" s="181"/>
      <c r="VQ1176" s="181"/>
      <c r="VR1176" s="181"/>
      <c r="VS1176" s="181"/>
      <c r="VT1176" s="181"/>
      <c r="VU1176" s="181"/>
      <c r="VV1176" s="181"/>
      <c r="VW1176" s="181"/>
      <c r="VX1176" s="181"/>
      <c r="VY1176" s="181"/>
      <c r="VZ1176" s="181"/>
      <c r="WA1176" s="181"/>
      <c r="WB1176" s="181"/>
      <c r="WC1176" s="181"/>
      <c r="WD1176" s="181"/>
      <c r="WE1176" s="181"/>
      <c r="WF1176" s="181"/>
      <c r="WG1176" s="181"/>
      <c r="WH1176" s="181"/>
      <c r="WI1176" s="181"/>
      <c r="WJ1176" s="181"/>
      <c r="WK1176" s="181"/>
      <c r="WL1176" s="181"/>
      <c r="WM1176" s="181"/>
      <c r="WN1176" s="181"/>
      <c r="WO1176" s="181"/>
      <c r="WP1176" s="181"/>
      <c r="WQ1176" s="181"/>
      <c r="WR1176" s="181"/>
      <c r="WS1176" s="181"/>
      <c r="WT1176" s="181"/>
      <c r="WU1176" s="181"/>
      <c r="WV1176" s="181"/>
      <c r="WW1176" s="181"/>
      <c r="WX1176" s="181"/>
      <c r="WY1176" s="181"/>
      <c r="WZ1176" s="181"/>
      <c r="XA1176" s="181"/>
      <c r="XB1176" s="181"/>
      <c r="XC1176" s="181"/>
      <c r="XD1176" s="181"/>
      <c r="XE1176" s="181"/>
      <c r="XF1176" s="181"/>
      <c r="XG1176" s="181"/>
      <c r="XH1176" s="181"/>
      <c r="XI1176" s="181"/>
      <c r="XJ1176" s="181"/>
      <c r="XK1176" s="181"/>
      <c r="XL1176" s="181"/>
      <c r="XM1176" s="181"/>
      <c r="XN1176" s="181"/>
      <c r="XO1176" s="181"/>
      <c r="XP1176" s="181"/>
      <c r="XQ1176" s="181"/>
      <c r="XR1176" s="181"/>
      <c r="XS1176" s="181"/>
      <c r="XT1176" s="181"/>
      <c r="XU1176" s="181"/>
      <c r="XV1176" s="181"/>
      <c r="XW1176" s="181"/>
      <c r="XX1176" s="181"/>
      <c r="XY1176" s="181"/>
      <c r="XZ1176" s="181"/>
      <c r="YA1176" s="181"/>
      <c r="YB1176" s="181"/>
      <c r="YC1176" s="181"/>
      <c r="YD1176" s="181"/>
      <c r="YE1176" s="181"/>
      <c r="YF1176" s="181"/>
      <c r="YG1176" s="181"/>
      <c r="YH1176" s="181"/>
      <c r="YI1176" s="181"/>
      <c r="YJ1176" s="181"/>
      <c r="YK1176" s="181"/>
      <c r="YL1176" s="181"/>
      <c r="YM1176" s="181"/>
      <c r="YN1176" s="181"/>
      <c r="YO1176" s="181"/>
      <c r="YP1176" s="181"/>
      <c r="YQ1176" s="181"/>
      <c r="YR1176" s="181"/>
      <c r="YS1176" s="181"/>
      <c r="YT1176" s="181"/>
      <c r="YU1176" s="181"/>
      <c r="YV1176" s="181"/>
      <c r="YW1176" s="181"/>
      <c r="YX1176" s="181"/>
      <c r="YY1176" s="181"/>
      <c r="YZ1176" s="181"/>
      <c r="ZA1176" s="181"/>
      <c r="ZB1176" s="181"/>
      <c r="ZC1176" s="181"/>
      <c r="ZD1176" s="181"/>
      <c r="ZE1176" s="181"/>
      <c r="ZF1176" s="181"/>
      <c r="ZG1176" s="181"/>
      <c r="ZH1176" s="181"/>
      <c r="ZI1176" s="181"/>
      <c r="ZJ1176" s="181"/>
      <c r="ZK1176" s="181"/>
      <c r="ZL1176" s="181"/>
      <c r="ZM1176" s="181"/>
      <c r="ZN1176" s="181"/>
      <c r="ZO1176" s="181"/>
      <c r="ZP1176" s="181"/>
      <c r="ZQ1176" s="181"/>
      <c r="ZR1176" s="181"/>
      <c r="ZS1176" s="181"/>
      <c r="ZT1176" s="181"/>
      <c r="ZU1176" s="181"/>
      <c r="ZV1176" s="181"/>
      <c r="ZW1176" s="181"/>
      <c r="ZX1176" s="181"/>
      <c r="ZY1176" s="181"/>
      <c r="ZZ1176" s="181"/>
      <c r="AAA1176" s="181"/>
      <c r="AAB1176" s="181"/>
      <c r="AAC1176" s="181"/>
      <c r="AAD1176" s="181"/>
      <c r="AAE1176" s="181"/>
      <c r="AAF1176" s="181"/>
      <c r="AAG1176" s="181"/>
      <c r="AAH1176" s="181"/>
      <c r="AAI1176" s="181"/>
      <c r="AAJ1176" s="181"/>
      <c r="AAK1176" s="181"/>
      <c r="AAL1176" s="181"/>
      <c r="AAM1176" s="181"/>
      <c r="AAN1176" s="181"/>
      <c r="AAO1176" s="181"/>
      <c r="AAP1176" s="181"/>
      <c r="AAQ1176" s="181"/>
      <c r="AAR1176" s="181"/>
      <c r="AAS1176" s="181"/>
      <c r="AAT1176" s="181"/>
      <c r="AAU1176" s="181"/>
      <c r="AAV1176" s="181"/>
      <c r="AAW1176" s="181"/>
      <c r="AAX1176" s="181"/>
      <c r="AAY1176" s="181"/>
      <c r="AAZ1176" s="181"/>
      <c r="ABA1176" s="181"/>
      <c r="ABB1176" s="181"/>
      <c r="ABC1176" s="181"/>
      <c r="ABD1176" s="181"/>
      <c r="ABE1176" s="181"/>
      <c r="ABF1176" s="181"/>
      <c r="ABG1176" s="181"/>
      <c r="ABH1176" s="181"/>
      <c r="ABI1176" s="181"/>
      <c r="ABJ1176" s="181"/>
      <c r="ABK1176" s="181"/>
      <c r="ABL1176" s="181"/>
      <c r="ABM1176" s="181"/>
      <c r="ABN1176" s="181"/>
      <c r="ABO1176" s="181"/>
      <c r="ABP1176" s="181"/>
      <c r="ABQ1176" s="181"/>
      <c r="ABR1176" s="181"/>
      <c r="ABS1176" s="181"/>
      <c r="ABT1176" s="181"/>
      <c r="ABU1176" s="181"/>
      <c r="ABV1176" s="181"/>
      <c r="ABW1176" s="181"/>
      <c r="ABX1176" s="181"/>
      <c r="ABY1176" s="181"/>
      <c r="ABZ1176" s="181"/>
      <c r="ACA1176" s="181"/>
      <c r="ACB1176" s="181"/>
      <c r="ACC1176" s="181"/>
      <c r="ACD1176" s="181"/>
      <c r="ACE1176" s="181"/>
      <c r="ACF1176" s="181"/>
      <c r="ACG1176" s="181"/>
      <c r="ACH1176" s="181"/>
      <c r="ACI1176" s="181"/>
      <c r="ACJ1176" s="181"/>
      <c r="ACK1176" s="181"/>
      <c r="ACL1176" s="181"/>
      <c r="ACM1176" s="181"/>
      <c r="ACN1176" s="181"/>
      <c r="ACO1176" s="181"/>
      <c r="ACP1176" s="181"/>
      <c r="ACQ1176" s="181"/>
      <c r="ACR1176" s="181"/>
      <c r="ACS1176" s="181"/>
      <c r="ACT1176" s="181"/>
      <c r="ACU1176" s="181"/>
      <c r="ACV1176" s="181"/>
      <c r="ACW1176" s="181"/>
      <c r="ACX1176" s="181"/>
      <c r="ACY1176" s="181"/>
      <c r="ACZ1176" s="181"/>
      <c r="ADA1176" s="181"/>
      <c r="ADB1176" s="181"/>
      <c r="ADC1176" s="181"/>
      <c r="ADD1176" s="181"/>
      <c r="ADE1176" s="181"/>
      <c r="ADF1176" s="181"/>
      <c r="ADG1176" s="181"/>
      <c r="ADH1176" s="181"/>
      <c r="ADI1176" s="181"/>
      <c r="ADJ1176" s="181"/>
      <c r="ADK1176" s="181"/>
      <c r="ADL1176" s="181"/>
      <c r="ADM1176" s="181"/>
      <c r="ADN1176" s="181"/>
      <c r="ADO1176" s="181"/>
      <c r="ADP1176" s="181"/>
      <c r="ADQ1176" s="181"/>
      <c r="ADR1176" s="181"/>
      <c r="ADS1176" s="181"/>
      <c r="ADT1176" s="181"/>
      <c r="ADU1176" s="181"/>
      <c r="ADV1176" s="181"/>
      <c r="ADW1176" s="181"/>
      <c r="ADX1176" s="181"/>
      <c r="ADY1176" s="181"/>
      <c r="ADZ1176" s="181"/>
      <c r="AEA1176" s="181"/>
      <c r="AEB1176" s="181"/>
      <c r="AEC1176" s="181"/>
      <c r="AED1176" s="181"/>
      <c r="AEE1176" s="181"/>
      <c r="AEF1176" s="181"/>
      <c r="AEG1176" s="181"/>
      <c r="AEH1176" s="181"/>
      <c r="AEI1176" s="181"/>
      <c r="AEJ1176" s="181"/>
      <c r="AEK1176" s="181"/>
      <c r="AEL1176" s="181"/>
      <c r="AEM1176" s="181"/>
      <c r="AEN1176" s="181"/>
      <c r="AEO1176" s="181"/>
      <c r="AEP1176" s="181"/>
      <c r="AEQ1176" s="181"/>
      <c r="AER1176" s="181"/>
      <c r="AES1176" s="181"/>
      <c r="AET1176" s="181"/>
      <c r="AEU1176" s="181"/>
      <c r="AEV1176" s="181"/>
      <c r="AEW1176" s="181"/>
      <c r="AEX1176" s="181"/>
      <c r="AEY1176" s="181"/>
      <c r="AEZ1176" s="181"/>
      <c r="AFA1176" s="181"/>
      <c r="AFB1176" s="181"/>
      <c r="AFC1176" s="181"/>
      <c r="AFD1176" s="181"/>
      <c r="AFE1176" s="181"/>
      <c r="AFF1176" s="181"/>
      <c r="AFG1176" s="181"/>
      <c r="AFH1176" s="181"/>
      <c r="AFI1176" s="181"/>
      <c r="AFJ1176" s="181"/>
      <c r="AFK1176" s="181"/>
      <c r="AFL1176" s="181"/>
      <c r="AFM1176" s="181"/>
      <c r="AFN1176" s="181"/>
      <c r="AFO1176" s="181"/>
      <c r="AFP1176" s="181"/>
      <c r="AFQ1176" s="181"/>
      <c r="AFR1176" s="181"/>
      <c r="AFS1176" s="181"/>
      <c r="AFT1176" s="181"/>
      <c r="AFU1176" s="181"/>
      <c r="AFV1176" s="181"/>
      <c r="AFW1176" s="181"/>
      <c r="AFX1176" s="181"/>
      <c r="AFY1176" s="181"/>
      <c r="AFZ1176" s="181"/>
      <c r="AGA1176" s="181"/>
      <c r="AGB1176" s="181"/>
      <c r="AGC1176" s="181"/>
      <c r="AGD1176" s="181"/>
      <c r="AGE1176" s="181"/>
      <c r="AGF1176" s="181"/>
      <c r="AGG1176" s="181"/>
      <c r="AGH1176" s="181"/>
      <c r="AGI1176" s="181"/>
      <c r="AGJ1176" s="181"/>
      <c r="AGK1176" s="181"/>
      <c r="AGL1176" s="181"/>
      <c r="AGM1176" s="181"/>
      <c r="AGN1176" s="181"/>
      <c r="AGO1176" s="181"/>
      <c r="AGP1176" s="181"/>
      <c r="AGQ1176" s="181"/>
      <c r="AGR1176" s="181"/>
      <c r="AGS1176" s="181"/>
      <c r="AGT1176" s="181"/>
      <c r="AGU1176" s="181"/>
      <c r="AGV1176" s="181"/>
      <c r="AGW1176" s="181"/>
      <c r="AGX1176" s="181"/>
      <c r="AGY1176" s="181"/>
      <c r="AGZ1176" s="181"/>
      <c r="AHA1176" s="181"/>
      <c r="AHB1176" s="181"/>
      <c r="AHC1176" s="181"/>
      <c r="AHD1176" s="181"/>
      <c r="AHE1176" s="181"/>
      <c r="AHF1176" s="181"/>
      <c r="AHG1176" s="181"/>
      <c r="AHH1176" s="181"/>
      <c r="AHI1176" s="181"/>
      <c r="AHJ1176" s="181"/>
      <c r="AHK1176" s="181"/>
      <c r="AHL1176" s="181"/>
      <c r="AHM1176" s="181"/>
      <c r="AHN1176" s="181"/>
      <c r="AHO1176" s="181"/>
      <c r="AHP1176" s="181"/>
      <c r="AHQ1176" s="181"/>
      <c r="AHR1176" s="181"/>
      <c r="AHS1176" s="181"/>
      <c r="AHT1176" s="181"/>
      <c r="AHU1176" s="181"/>
      <c r="AHV1176" s="181"/>
      <c r="AHW1176" s="181"/>
      <c r="AHX1176" s="181"/>
      <c r="AHY1176" s="181"/>
      <c r="AHZ1176" s="181"/>
      <c r="AIA1176" s="181"/>
      <c r="AIB1176" s="181"/>
      <c r="AIC1176" s="181"/>
      <c r="AID1176" s="181"/>
      <c r="AIE1176" s="181"/>
      <c r="AIF1176" s="181"/>
      <c r="AIG1176" s="181"/>
      <c r="AIH1176" s="181"/>
      <c r="AII1176" s="181"/>
      <c r="AIJ1176" s="181"/>
      <c r="AIK1176" s="181"/>
      <c r="AIL1176" s="181"/>
      <c r="AIM1176" s="181"/>
      <c r="AIN1176" s="181"/>
      <c r="AIO1176" s="181"/>
      <c r="AIP1176" s="181"/>
      <c r="AIQ1176" s="181"/>
      <c r="AIR1176" s="181"/>
      <c r="AIS1176" s="181"/>
      <c r="AIT1176" s="181"/>
      <c r="AIU1176" s="181"/>
      <c r="AIV1176" s="181"/>
      <c r="AIW1176" s="181"/>
      <c r="AIX1176" s="181"/>
      <c r="AIY1176" s="181"/>
      <c r="AIZ1176" s="181"/>
      <c r="AJA1176" s="181"/>
      <c r="AJB1176" s="181"/>
      <c r="AJC1176" s="181"/>
      <c r="AJD1176" s="181"/>
      <c r="AJE1176" s="181"/>
      <c r="AJF1176" s="181"/>
      <c r="AJG1176" s="181"/>
      <c r="AJH1176" s="181"/>
      <c r="AJI1176" s="181"/>
      <c r="AJJ1176" s="181"/>
      <c r="AJK1176" s="181"/>
      <c r="AJL1176" s="181"/>
      <c r="AJM1176" s="181"/>
      <c r="AJN1176" s="181"/>
      <c r="AJO1176" s="181"/>
      <c r="AJP1176" s="181"/>
      <c r="AJQ1176" s="181"/>
      <c r="AJR1176" s="181"/>
      <c r="AJS1176" s="181"/>
      <c r="AJT1176" s="181"/>
      <c r="AJU1176" s="181"/>
      <c r="AJV1176" s="181"/>
      <c r="AJW1176" s="181"/>
      <c r="AJX1176" s="181"/>
      <c r="AJY1176" s="181"/>
      <c r="AJZ1176" s="181"/>
      <c r="AKA1176" s="181"/>
      <c r="AKB1176" s="181"/>
      <c r="AKC1176" s="181"/>
      <c r="AKD1176" s="181"/>
      <c r="AKE1176" s="181"/>
      <c r="AKF1176" s="181"/>
      <c r="AKG1176" s="181"/>
      <c r="AKH1176" s="181"/>
      <c r="AKI1176" s="181"/>
      <c r="AKJ1176" s="181"/>
      <c r="AKK1176" s="181"/>
      <c r="AKL1176" s="181"/>
      <c r="AKM1176" s="181"/>
      <c r="AKN1176" s="181"/>
      <c r="AKO1176" s="181"/>
      <c r="AKP1176" s="181"/>
      <c r="AKQ1176" s="181"/>
      <c r="AKR1176" s="181"/>
      <c r="AKS1176" s="181"/>
      <c r="AKT1176" s="181"/>
      <c r="AKU1176" s="181"/>
      <c r="AKV1176" s="181"/>
      <c r="AKW1176" s="181"/>
      <c r="AKX1176" s="181"/>
      <c r="AKY1176" s="181"/>
      <c r="AKZ1176" s="181"/>
      <c r="ALA1176" s="181"/>
      <c r="ALB1176" s="181"/>
      <c r="ALC1176" s="181"/>
      <c r="ALD1176" s="181"/>
      <c r="ALE1176" s="181"/>
      <c r="ALF1176" s="181"/>
      <c r="ALG1176" s="181"/>
      <c r="ALH1176" s="181"/>
      <c r="ALI1176" s="181"/>
      <c r="ALJ1176" s="181"/>
      <c r="ALK1176" s="181"/>
      <c r="ALL1176" s="181"/>
      <c r="ALM1176" s="181"/>
      <c r="ALN1176" s="181"/>
      <c r="ALO1176" s="181"/>
      <c r="ALP1176" s="181"/>
      <c r="ALQ1176" s="181"/>
      <c r="ALR1176" s="181"/>
      <c r="ALS1176" s="181"/>
      <c r="ALT1176" s="181"/>
      <c r="ALU1176" s="181"/>
      <c r="ALV1176" s="181"/>
      <c r="ALW1176" s="181"/>
      <c r="ALX1176" s="181"/>
      <c r="ALY1176" s="181"/>
      <c r="ALZ1176" s="181"/>
      <c r="AMA1176" s="181"/>
      <c r="AMB1176" s="181"/>
      <c r="AMC1176" s="181"/>
      <c r="AMD1176" s="181"/>
      <c r="AME1176" s="181"/>
      <c r="AMF1176" s="181"/>
      <c r="AMG1176" s="181"/>
      <c r="AMH1176" s="181"/>
      <c r="AMI1176" s="181"/>
      <c r="AMJ1176" s="181"/>
    </row>
    <row r="1177" spans="1:1025" ht="24">
      <c r="B11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E PARAFUSO DE FIXACAO                                                                                                                                                                                                                                                                                                                                                                                                                    </v>
      </c>
      <c r="C1177" s="168" t="s">
        <v>37</v>
      </c>
      <c r="D1177" s="51">
        <v>393</v>
      </c>
      <c r="E1177" s="46">
        <v>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v>
      </c>
      <c r="H1177" s="46">
        <f ca="1">ROUND(E1177*G1177,2)</f>
        <v>1.5</v>
      </c>
      <c r="I1177" s="98"/>
      <c r="J1177" s="104"/>
      <c r="K1177" s="17" t="str">
        <f t="shared" si="126"/>
        <v>SEDUC E 65</v>
      </c>
    </row>
    <row r="1178" spans="1:1025" ht="24">
      <c r="B11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78" s="168" t="s">
        <v>37</v>
      </c>
      <c r="D1178" s="51">
        <v>4333</v>
      </c>
      <c r="E1178" s="46">
        <v>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78" s="46">
        <f ca="1">ROUND(E1178*G1178,2)</f>
        <v>0.18</v>
      </c>
      <c r="I1178" s="98"/>
      <c r="J1178" s="104"/>
      <c r="K1178" s="17" t="str">
        <f t="shared" si="126"/>
        <v>SEDUC E 65</v>
      </c>
    </row>
    <row r="1179" spans="1:1025">
      <c r="B11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79" s="168" t="s">
        <v>37</v>
      </c>
      <c r="D1179" s="51">
        <v>4374</v>
      </c>
      <c r="E1179" s="46">
        <f>1</f>
        <v>1</v>
      </c>
      <c r="F1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79" s="46">
        <f ca="1">ROUND(E1179*G1179,2)</f>
        <v>0.28999999999999998</v>
      </c>
      <c r="I1179" s="98"/>
      <c r="J1179" s="104"/>
      <c r="K1179" s="17" t="str">
        <f t="shared" si="126"/>
        <v>SEDUC E 65</v>
      </c>
    </row>
    <row r="1180" spans="1:1025">
      <c r="B11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0" s="51" t="s">
        <v>13</v>
      </c>
      <c r="D1180" s="51">
        <v>88264</v>
      </c>
      <c r="E1180" s="46">
        <v>0.1</v>
      </c>
      <c r="F1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0" s="46">
        <f ca="1">ROUND(E1180*G1180,2)</f>
        <v>2</v>
      </c>
      <c r="I1180" s="98"/>
      <c r="J1180" s="104"/>
      <c r="K1180" s="17" t="str">
        <f t="shared" si="126"/>
        <v>SEDUC E 65</v>
      </c>
    </row>
    <row r="1181" spans="1:1025">
      <c r="B11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1" s="51" t="s">
        <v>13</v>
      </c>
      <c r="D1181" s="51">
        <v>88247</v>
      </c>
      <c r="E1181" s="46">
        <v>0.1</v>
      </c>
      <c r="F1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1" s="46">
        <f ca="1">ROUND(E1181*G1181,2)</f>
        <v>1.55</v>
      </c>
      <c r="I1181" s="98"/>
      <c r="J1181" s="104"/>
      <c r="K1181" s="17" t="str">
        <f t="shared" si="126"/>
        <v>SEDUC E 65</v>
      </c>
    </row>
    <row r="1182" spans="1:1025">
      <c r="A1182" s="49">
        <f ca="1">H1182</f>
        <v>5.52</v>
      </c>
      <c r="B1182" s="132" t="s">
        <v>14</v>
      </c>
      <c r="C1182" s="208"/>
      <c r="D1182" s="51"/>
      <c r="E1182" s="46"/>
      <c r="F1182" s="46"/>
      <c r="G1182" s="46"/>
      <c r="H1182" s="80">
        <f ca="1">SUM(H1177:H1181)</f>
        <v>5.52</v>
      </c>
      <c r="I1182" s="98" t="str">
        <f>A1175</f>
        <v>SEDUC E 65</v>
      </c>
      <c r="J1182" s="122">
        <f ca="1">H1182</f>
        <v>5.52</v>
      </c>
      <c r="K1182" s="17" t="str">
        <f t="shared" si="126"/>
        <v>SEDUC E 65</v>
      </c>
    </row>
    <row r="1183" spans="1:1025">
      <c r="B1183" s="209"/>
      <c r="C1183" s="209"/>
      <c r="D1183" s="209"/>
      <c r="E1183" s="210"/>
      <c r="F1183" s="211"/>
      <c r="G1183" s="212"/>
      <c r="H1183" s="213"/>
      <c r="I1183" s="98"/>
      <c r="J1183" s="104"/>
      <c r="K1183" s="17" t="str">
        <f t="shared" si="126"/>
        <v>SEDUC E 65</v>
      </c>
    </row>
    <row r="1184" spans="1:1025" ht="20.25">
      <c r="B1184" s="372" t="str">
        <f>A1185</f>
        <v>SEDUC E 66</v>
      </c>
      <c r="C1184" s="373"/>
      <c r="D1184" s="373"/>
      <c r="E1184" s="373"/>
      <c r="F1184" s="373"/>
      <c r="G1184" s="373"/>
      <c r="H1184" s="374"/>
      <c r="I1184" s="98"/>
      <c r="J1184" s="104"/>
      <c r="K1184" s="96" t="str">
        <f>B1184</f>
        <v>SEDUC E 66</v>
      </c>
      <c r="AMK1184" s="17"/>
    </row>
    <row r="1185" spans="1:1025">
      <c r="A1185" s="35" t="s">
        <v>182</v>
      </c>
      <c r="B1185" s="375" t="s">
        <v>183</v>
      </c>
      <c r="C1185" s="376"/>
      <c r="D1185" s="376"/>
      <c r="E1185" s="376"/>
      <c r="F1185" s="377"/>
      <c r="G1185" s="82" t="s">
        <v>4</v>
      </c>
      <c r="H1185" s="36" t="s">
        <v>5</v>
      </c>
      <c r="I1185" s="98"/>
      <c r="J1185" s="104"/>
      <c r="K1185" s="17" t="str">
        <f t="shared" ref="K1185:K1193" si="127">K1184</f>
        <v>SEDUC E 66</v>
      </c>
    </row>
    <row r="1186" spans="1:1025" s="20" customFormat="1">
      <c r="A1186" s="16"/>
      <c r="B1186" s="39" t="s">
        <v>6</v>
      </c>
      <c r="C1186" s="39" t="s">
        <v>7</v>
      </c>
      <c r="D1186" s="205" t="s">
        <v>8</v>
      </c>
      <c r="E1186" s="206" t="s">
        <v>9</v>
      </c>
      <c r="F1186" s="205" t="s">
        <v>17</v>
      </c>
      <c r="G1186" s="207" t="s">
        <v>18</v>
      </c>
      <c r="H1186" s="205" t="s">
        <v>12</v>
      </c>
      <c r="I1186" s="182"/>
      <c r="J1186" s="183"/>
      <c r="K1186" s="17" t="str">
        <f t="shared" si="127"/>
        <v>SEDUC E 66</v>
      </c>
      <c r="L1186" s="181"/>
      <c r="M1186" s="181"/>
      <c r="N1186" s="181"/>
      <c r="O1186" s="181"/>
      <c r="P1186" s="181"/>
      <c r="Q1186" s="181"/>
      <c r="R1186" s="181"/>
      <c r="S1186" s="181"/>
      <c r="T1186" s="181"/>
      <c r="U1186" s="181"/>
      <c r="V1186" s="181"/>
      <c r="W1186" s="181"/>
      <c r="X1186" s="181"/>
      <c r="Y1186" s="181"/>
      <c r="Z1186" s="181"/>
      <c r="AA1186" s="181"/>
      <c r="AB1186" s="181"/>
      <c r="AC1186" s="181"/>
      <c r="AD1186" s="181"/>
      <c r="AE1186" s="181"/>
      <c r="AF1186" s="181"/>
      <c r="AG1186" s="181"/>
      <c r="AH1186" s="181"/>
      <c r="AI1186" s="181"/>
      <c r="AJ1186" s="181"/>
      <c r="AK1186" s="181"/>
      <c r="AL1186" s="181"/>
      <c r="AM1186" s="181"/>
      <c r="AN1186" s="181"/>
      <c r="AO1186" s="181"/>
      <c r="AP1186" s="181"/>
      <c r="AQ1186" s="181"/>
      <c r="AR1186" s="181"/>
      <c r="AS1186" s="181"/>
      <c r="AT1186" s="181"/>
      <c r="AU1186" s="181"/>
      <c r="AV1186" s="181"/>
      <c r="AW1186" s="181"/>
      <c r="AX1186" s="181"/>
      <c r="AY1186" s="181"/>
      <c r="AZ1186" s="181"/>
      <c r="BA1186" s="181"/>
      <c r="BB1186" s="181"/>
      <c r="BC1186" s="181"/>
      <c r="BD1186" s="181"/>
      <c r="BE1186" s="181"/>
      <c r="BF1186" s="181"/>
      <c r="BG1186" s="181"/>
      <c r="BH1186" s="181"/>
      <c r="BI1186" s="181"/>
      <c r="BJ1186" s="181"/>
      <c r="BK1186" s="181"/>
      <c r="BL1186" s="181"/>
      <c r="BM1186" s="181"/>
      <c r="BN1186" s="181"/>
      <c r="BO1186" s="181"/>
      <c r="BP1186" s="181"/>
      <c r="BQ1186" s="181"/>
      <c r="BR1186" s="181"/>
      <c r="BS1186" s="181"/>
      <c r="BT1186" s="181"/>
      <c r="BU1186" s="181"/>
      <c r="BV1186" s="181"/>
      <c r="BW1186" s="181"/>
      <c r="BX1186" s="181"/>
      <c r="BY1186" s="181"/>
      <c r="BZ1186" s="181"/>
      <c r="CA1186" s="181"/>
      <c r="CB1186" s="181"/>
      <c r="CC1186" s="181"/>
      <c r="CD1186" s="181"/>
      <c r="CE1186" s="181"/>
      <c r="CF1186" s="181"/>
      <c r="CG1186" s="181"/>
      <c r="CH1186" s="181"/>
      <c r="CI1186" s="181"/>
      <c r="CJ1186" s="181"/>
      <c r="CK1186" s="181"/>
      <c r="CL1186" s="181"/>
      <c r="CM1186" s="181"/>
      <c r="CN1186" s="181"/>
      <c r="CO1186" s="181"/>
      <c r="CP1186" s="181"/>
      <c r="CQ1186" s="181"/>
      <c r="CR1186" s="181"/>
      <c r="CS1186" s="181"/>
      <c r="CT1186" s="181"/>
      <c r="CU1186" s="181"/>
      <c r="CV1186" s="181"/>
      <c r="CW1186" s="181"/>
      <c r="CX1186" s="181"/>
      <c r="CY1186" s="181"/>
      <c r="CZ1186" s="181"/>
      <c r="DA1186" s="181"/>
      <c r="DB1186" s="181"/>
      <c r="DC1186" s="181"/>
      <c r="DD1186" s="181"/>
      <c r="DE1186" s="181"/>
      <c r="DF1186" s="181"/>
      <c r="DG1186" s="181"/>
      <c r="DH1186" s="181"/>
      <c r="DI1186" s="181"/>
      <c r="DJ1186" s="181"/>
      <c r="DK1186" s="181"/>
      <c r="DL1186" s="181"/>
      <c r="DM1186" s="181"/>
      <c r="DN1186" s="181"/>
      <c r="DO1186" s="181"/>
      <c r="DP1186" s="181"/>
      <c r="DQ1186" s="181"/>
      <c r="DR1186" s="181"/>
      <c r="DS1186" s="181"/>
      <c r="DT1186" s="181"/>
      <c r="DU1186" s="181"/>
      <c r="DV1186" s="181"/>
      <c r="DW1186" s="181"/>
      <c r="DX1186" s="181"/>
      <c r="DY1186" s="181"/>
      <c r="DZ1186" s="181"/>
      <c r="EA1186" s="181"/>
      <c r="EB1186" s="181"/>
      <c r="EC1186" s="181"/>
      <c r="ED1186" s="181"/>
      <c r="EE1186" s="181"/>
      <c r="EF1186" s="181"/>
      <c r="EG1186" s="181"/>
      <c r="EH1186" s="181"/>
      <c r="EI1186" s="181"/>
      <c r="EJ1186" s="181"/>
      <c r="EK1186" s="181"/>
      <c r="EL1186" s="181"/>
      <c r="EM1186" s="181"/>
      <c r="EN1186" s="181"/>
      <c r="EO1186" s="181"/>
      <c r="EP1186" s="181"/>
      <c r="EQ1186" s="181"/>
      <c r="ER1186" s="181"/>
      <c r="ES1186" s="181"/>
      <c r="ET1186" s="181"/>
      <c r="EU1186" s="181"/>
      <c r="EV1186" s="181"/>
      <c r="EW1186" s="181"/>
      <c r="EX1186" s="181"/>
      <c r="EY1186" s="181"/>
      <c r="EZ1186" s="181"/>
      <c r="FA1186" s="181"/>
      <c r="FB1186" s="181"/>
      <c r="FC1186" s="181"/>
      <c r="FD1186" s="181"/>
      <c r="FE1186" s="181"/>
      <c r="FF1186" s="181"/>
      <c r="FG1186" s="181"/>
      <c r="FH1186" s="181"/>
      <c r="FI1186" s="181"/>
      <c r="FJ1186" s="181"/>
      <c r="FK1186" s="181"/>
      <c r="FL1186" s="181"/>
      <c r="FM1186" s="181"/>
      <c r="FN1186" s="181"/>
      <c r="FO1186" s="181"/>
      <c r="FP1186" s="181"/>
      <c r="FQ1186" s="181"/>
      <c r="FR1186" s="181"/>
      <c r="FS1186" s="181"/>
      <c r="FT1186" s="181"/>
      <c r="FU1186" s="181"/>
      <c r="FV1186" s="181"/>
      <c r="FW1186" s="181"/>
      <c r="FX1186" s="181"/>
      <c r="FY1186" s="181"/>
      <c r="FZ1186" s="181"/>
      <c r="GA1186" s="181"/>
      <c r="GB1186" s="181"/>
      <c r="GC1186" s="181"/>
      <c r="GD1186" s="181"/>
      <c r="GE1186" s="181"/>
      <c r="GF1186" s="181"/>
      <c r="GG1186" s="181"/>
      <c r="GH1186" s="181"/>
      <c r="GI1186" s="181"/>
      <c r="GJ1186" s="181"/>
      <c r="GK1186" s="181"/>
      <c r="GL1186" s="181"/>
      <c r="GM1186" s="181"/>
      <c r="GN1186" s="181"/>
      <c r="GO1186" s="181"/>
      <c r="GP1186" s="181"/>
      <c r="GQ1186" s="181"/>
      <c r="GR1186" s="181"/>
      <c r="GS1186" s="181"/>
      <c r="GT1186" s="181"/>
      <c r="GU1186" s="181"/>
      <c r="GV1186" s="181"/>
      <c r="GW1186" s="181"/>
      <c r="GX1186" s="181"/>
      <c r="GY1186" s="181"/>
      <c r="GZ1186" s="181"/>
      <c r="HA1186" s="181"/>
      <c r="HB1186" s="181"/>
      <c r="HC1186" s="181"/>
      <c r="HD1186" s="181"/>
      <c r="HE1186" s="181"/>
      <c r="HF1186" s="181"/>
      <c r="HG1186" s="181"/>
      <c r="HH1186" s="181"/>
      <c r="HI1186" s="181"/>
      <c r="HJ1186" s="181"/>
      <c r="HK1186" s="181"/>
      <c r="HL1186" s="181"/>
      <c r="HM1186" s="181"/>
      <c r="HN1186" s="181"/>
      <c r="HO1186" s="181"/>
      <c r="HP1186" s="181"/>
      <c r="HQ1186" s="181"/>
      <c r="HR1186" s="181"/>
      <c r="HS1186" s="181"/>
      <c r="HT1186" s="181"/>
      <c r="HU1186" s="181"/>
      <c r="HV1186" s="181"/>
      <c r="HW1186" s="181"/>
      <c r="HX1186" s="181"/>
      <c r="HY1186" s="181"/>
      <c r="HZ1186" s="181"/>
      <c r="IA1186" s="181"/>
      <c r="IB1186" s="181"/>
      <c r="IC1186" s="181"/>
      <c r="ID1186" s="181"/>
      <c r="IE1186" s="181"/>
      <c r="IF1186" s="181"/>
      <c r="IG1186" s="181"/>
      <c r="IH1186" s="181"/>
      <c r="II1186" s="181"/>
      <c r="IJ1186" s="181"/>
      <c r="IK1186" s="181"/>
      <c r="IL1186" s="181"/>
      <c r="IM1186" s="181"/>
      <c r="IN1186" s="181"/>
      <c r="IO1186" s="181"/>
      <c r="IP1186" s="181"/>
      <c r="IQ1186" s="181"/>
      <c r="IR1186" s="181"/>
      <c r="IS1186" s="181"/>
      <c r="IT1186" s="181"/>
      <c r="IU1186" s="181"/>
      <c r="IV1186" s="181"/>
      <c r="IW1186" s="181"/>
      <c r="IX1186" s="181"/>
      <c r="IY1186" s="181"/>
      <c r="IZ1186" s="181"/>
      <c r="JA1186" s="181"/>
      <c r="JB1186" s="181"/>
      <c r="JC1186" s="181"/>
      <c r="JD1186" s="181"/>
      <c r="JE1186" s="181"/>
      <c r="JF1186" s="181"/>
      <c r="JG1186" s="181"/>
      <c r="JH1186" s="181"/>
      <c r="JI1186" s="181"/>
      <c r="JJ1186" s="181"/>
      <c r="JK1186" s="181"/>
      <c r="JL1186" s="181"/>
      <c r="JM1186" s="181"/>
      <c r="JN1186" s="181"/>
      <c r="JO1186" s="181"/>
      <c r="JP1186" s="181"/>
      <c r="JQ1186" s="181"/>
      <c r="JR1186" s="181"/>
      <c r="JS1186" s="181"/>
      <c r="JT1186" s="181"/>
      <c r="JU1186" s="181"/>
      <c r="JV1186" s="181"/>
      <c r="JW1186" s="181"/>
      <c r="JX1186" s="181"/>
      <c r="JY1186" s="181"/>
      <c r="JZ1186" s="181"/>
      <c r="KA1186" s="181"/>
      <c r="KB1186" s="181"/>
      <c r="KC1186" s="181"/>
      <c r="KD1186" s="181"/>
      <c r="KE1186" s="181"/>
      <c r="KF1186" s="181"/>
      <c r="KG1186" s="181"/>
      <c r="KH1186" s="181"/>
      <c r="KI1186" s="181"/>
      <c r="KJ1186" s="181"/>
      <c r="KK1186" s="181"/>
      <c r="KL1186" s="181"/>
      <c r="KM1186" s="181"/>
      <c r="KN1186" s="181"/>
      <c r="KO1186" s="181"/>
      <c r="KP1186" s="181"/>
      <c r="KQ1186" s="181"/>
      <c r="KR1186" s="181"/>
      <c r="KS1186" s="181"/>
      <c r="KT1186" s="181"/>
      <c r="KU1186" s="181"/>
      <c r="KV1186" s="181"/>
      <c r="KW1186" s="181"/>
      <c r="KX1186" s="181"/>
      <c r="KY1186" s="181"/>
      <c r="KZ1186" s="181"/>
      <c r="LA1186" s="181"/>
      <c r="LB1186" s="181"/>
      <c r="LC1186" s="181"/>
      <c r="LD1186" s="181"/>
      <c r="LE1186" s="181"/>
      <c r="LF1186" s="181"/>
      <c r="LG1186" s="181"/>
      <c r="LH1186" s="181"/>
      <c r="LI1186" s="181"/>
      <c r="LJ1186" s="181"/>
      <c r="LK1186" s="181"/>
      <c r="LL1186" s="181"/>
      <c r="LM1186" s="181"/>
      <c r="LN1186" s="181"/>
      <c r="LO1186" s="181"/>
      <c r="LP1186" s="181"/>
      <c r="LQ1186" s="181"/>
      <c r="LR1186" s="181"/>
      <c r="LS1186" s="181"/>
      <c r="LT1186" s="181"/>
      <c r="LU1186" s="181"/>
      <c r="LV1186" s="181"/>
      <c r="LW1186" s="181"/>
      <c r="LX1186" s="181"/>
      <c r="LY1186" s="181"/>
      <c r="LZ1186" s="181"/>
      <c r="MA1186" s="181"/>
      <c r="MB1186" s="181"/>
      <c r="MC1186" s="181"/>
      <c r="MD1186" s="181"/>
      <c r="ME1186" s="181"/>
      <c r="MF1186" s="181"/>
      <c r="MG1186" s="181"/>
      <c r="MH1186" s="181"/>
      <c r="MI1186" s="181"/>
      <c r="MJ1186" s="181"/>
      <c r="MK1186" s="181"/>
      <c r="ML1186" s="181"/>
      <c r="MM1186" s="181"/>
      <c r="MN1186" s="181"/>
      <c r="MO1186" s="181"/>
      <c r="MP1186" s="181"/>
      <c r="MQ1186" s="181"/>
      <c r="MR1186" s="181"/>
      <c r="MS1186" s="181"/>
      <c r="MT1186" s="181"/>
      <c r="MU1186" s="181"/>
      <c r="MV1186" s="181"/>
      <c r="MW1186" s="181"/>
      <c r="MX1186" s="181"/>
      <c r="MY1186" s="181"/>
      <c r="MZ1186" s="181"/>
      <c r="NA1186" s="181"/>
      <c r="NB1186" s="181"/>
      <c r="NC1186" s="181"/>
      <c r="ND1186" s="181"/>
      <c r="NE1186" s="181"/>
      <c r="NF1186" s="181"/>
      <c r="NG1186" s="181"/>
      <c r="NH1186" s="181"/>
      <c r="NI1186" s="181"/>
      <c r="NJ1186" s="181"/>
      <c r="NK1186" s="181"/>
      <c r="NL1186" s="181"/>
      <c r="NM1186" s="181"/>
      <c r="NN1186" s="181"/>
      <c r="NO1186" s="181"/>
      <c r="NP1186" s="181"/>
      <c r="NQ1186" s="181"/>
      <c r="NR1186" s="181"/>
      <c r="NS1186" s="181"/>
      <c r="NT1186" s="181"/>
      <c r="NU1186" s="181"/>
      <c r="NV1186" s="181"/>
      <c r="NW1186" s="181"/>
      <c r="NX1186" s="181"/>
      <c r="NY1186" s="181"/>
      <c r="NZ1186" s="181"/>
      <c r="OA1186" s="181"/>
      <c r="OB1186" s="181"/>
      <c r="OC1186" s="181"/>
      <c r="OD1186" s="181"/>
      <c r="OE1186" s="181"/>
      <c r="OF1186" s="181"/>
      <c r="OG1186" s="181"/>
      <c r="OH1186" s="181"/>
      <c r="OI1186" s="181"/>
      <c r="OJ1186" s="181"/>
      <c r="OK1186" s="181"/>
      <c r="OL1186" s="181"/>
      <c r="OM1186" s="181"/>
      <c r="ON1186" s="181"/>
      <c r="OO1186" s="181"/>
      <c r="OP1186" s="181"/>
      <c r="OQ1186" s="181"/>
      <c r="OR1186" s="181"/>
      <c r="OS1186" s="181"/>
      <c r="OT1186" s="181"/>
      <c r="OU1186" s="181"/>
      <c r="OV1186" s="181"/>
      <c r="OW1186" s="181"/>
      <c r="OX1186" s="181"/>
      <c r="OY1186" s="181"/>
      <c r="OZ1186" s="181"/>
      <c r="PA1186" s="181"/>
      <c r="PB1186" s="181"/>
      <c r="PC1186" s="181"/>
      <c r="PD1186" s="181"/>
      <c r="PE1186" s="181"/>
      <c r="PF1186" s="181"/>
      <c r="PG1186" s="181"/>
      <c r="PH1186" s="181"/>
      <c r="PI1186" s="181"/>
      <c r="PJ1186" s="181"/>
      <c r="PK1186" s="181"/>
      <c r="PL1186" s="181"/>
      <c r="PM1186" s="181"/>
      <c r="PN1186" s="181"/>
      <c r="PO1186" s="181"/>
      <c r="PP1186" s="181"/>
      <c r="PQ1186" s="181"/>
      <c r="PR1186" s="181"/>
      <c r="PS1186" s="181"/>
      <c r="PT1186" s="181"/>
      <c r="PU1186" s="181"/>
      <c r="PV1186" s="181"/>
      <c r="PW1186" s="181"/>
      <c r="PX1186" s="181"/>
      <c r="PY1186" s="181"/>
      <c r="PZ1186" s="181"/>
      <c r="QA1186" s="181"/>
      <c r="QB1186" s="181"/>
      <c r="QC1186" s="181"/>
      <c r="QD1186" s="181"/>
      <c r="QE1186" s="181"/>
      <c r="QF1186" s="181"/>
      <c r="QG1186" s="181"/>
      <c r="QH1186" s="181"/>
      <c r="QI1186" s="181"/>
      <c r="QJ1186" s="181"/>
      <c r="QK1186" s="181"/>
      <c r="QL1186" s="181"/>
      <c r="QM1186" s="181"/>
      <c r="QN1186" s="181"/>
      <c r="QO1186" s="181"/>
      <c r="QP1186" s="181"/>
      <c r="QQ1186" s="181"/>
      <c r="QR1186" s="181"/>
      <c r="QS1186" s="181"/>
      <c r="QT1186" s="181"/>
      <c r="QU1186" s="181"/>
      <c r="QV1186" s="181"/>
      <c r="QW1186" s="181"/>
      <c r="QX1186" s="181"/>
      <c r="QY1186" s="181"/>
      <c r="QZ1186" s="181"/>
      <c r="RA1186" s="181"/>
      <c r="RB1186" s="181"/>
      <c r="RC1186" s="181"/>
      <c r="RD1186" s="181"/>
      <c r="RE1186" s="181"/>
      <c r="RF1186" s="181"/>
      <c r="RG1186" s="181"/>
      <c r="RH1186" s="181"/>
      <c r="RI1186" s="181"/>
      <c r="RJ1186" s="181"/>
      <c r="RK1186" s="181"/>
      <c r="RL1186" s="181"/>
      <c r="RM1186" s="181"/>
      <c r="RN1186" s="181"/>
      <c r="RO1186" s="181"/>
      <c r="RP1186" s="181"/>
      <c r="RQ1186" s="181"/>
      <c r="RR1186" s="181"/>
      <c r="RS1186" s="181"/>
      <c r="RT1186" s="181"/>
      <c r="RU1186" s="181"/>
      <c r="RV1186" s="181"/>
      <c r="RW1186" s="181"/>
      <c r="RX1186" s="181"/>
      <c r="RY1186" s="181"/>
      <c r="RZ1186" s="181"/>
      <c r="SA1186" s="181"/>
      <c r="SB1186" s="181"/>
      <c r="SC1186" s="181"/>
      <c r="SD1186" s="181"/>
      <c r="SE1186" s="181"/>
      <c r="SF1186" s="181"/>
      <c r="SG1186" s="181"/>
      <c r="SH1186" s="181"/>
      <c r="SI1186" s="181"/>
      <c r="SJ1186" s="181"/>
      <c r="SK1186" s="181"/>
      <c r="SL1186" s="181"/>
      <c r="SM1186" s="181"/>
      <c r="SN1186" s="181"/>
      <c r="SO1186" s="181"/>
      <c r="SP1186" s="181"/>
      <c r="SQ1186" s="181"/>
      <c r="SR1186" s="181"/>
      <c r="SS1186" s="181"/>
      <c r="ST1186" s="181"/>
      <c r="SU1186" s="181"/>
      <c r="SV1186" s="181"/>
      <c r="SW1186" s="181"/>
      <c r="SX1186" s="181"/>
      <c r="SY1186" s="181"/>
      <c r="SZ1186" s="181"/>
      <c r="TA1186" s="181"/>
      <c r="TB1186" s="181"/>
      <c r="TC1186" s="181"/>
      <c r="TD1186" s="181"/>
      <c r="TE1186" s="181"/>
      <c r="TF1186" s="181"/>
      <c r="TG1186" s="181"/>
      <c r="TH1186" s="181"/>
      <c r="TI1186" s="181"/>
      <c r="TJ1186" s="181"/>
      <c r="TK1186" s="181"/>
      <c r="TL1186" s="181"/>
      <c r="TM1186" s="181"/>
      <c r="TN1186" s="181"/>
      <c r="TO1186" s="181"/>
      <c r="TP1186" s="181"/>
      <c r="TQ1186" s="181"/>
      <c r="TR1186" s="181"/>
      <c r="TS1186" s="181"/>
      <c r="TT1186" s="181"/>
      <c r="TU1186" s="181"/>
      <c r="TV1186" s="181"/>
      <c r="TW1186" s="181"/>
      <c r="TX1186" s="181"/>
      <c r="TY1186" s="181"/>
      <c r="TZ1186" s="181"/>
      <c r="UA1186" s="181"/>
      <c r="UB1186" s="181"/>
      <c r="UC1186" s="181"/>
      <c r="UD1186" s="181"/>
      <c r="UE1186" s="181"/>
      <c r="UF1186" s="181"/>
      <c r="UG1186" s="181"/>
      <c r="UH1186" s="181"/>
      <c r="UI1186" s="181"/>
      <c r="UJ1186" s="181"/>
      <c r="UK1186" s="181"/>
      <c r="UL1186" s="181"/>
      <c r="UM1186" s="181"/>
      <c r="UN1186" s="181"/>
      <c r="UO1186" s="181"/>
      <c r="UP1186" s="181"/>
      <c r="UQ1186" s="181"/>
      <c r="UR1186" s="181"/>
      <c r="US1186" s="181"/>
      <c r="UT1186" s="181"/>
      <c r="UU1186" s="181"/>
      <c r="UV1186" s="181"/>
      <c r="UW1186" s="181"/>
      <c r="UX1186" s="181"/>
      <c r="UY1186" s="181"/>
      <c r="UZ1186" s="181"/>
      <c r="VA1186" s="181"/>
      <c r="VB1186" s="181"/>
      <c r="VC1186" s="181"/>
      <c r="VD1186" s="181"/>
      <c r="VE1186" s="181"/>
      <c r="VF1186" s="181"/>
      <c r="VG1186" s="181"/>
      <c r="VH1186" s="181"/>
      <c r="VI1186" s="181"/>
      <c r="VJ1186" s="181"/>
      <c r="VK1186" s="181"/>
      <c r="VL1186" s="181"/>
      <c r="VM1186" s="181"/>
      <c r="VN1186" s="181"/>
      <c r="VO1186" s="181"/>
      <c r="VP1186" s="181"/>
      <c r="VQ1186" s="181"/>
      <c r="VR1186" s="181"/>
      <c r="VS1186" s="181"/>
      <c r="VT1186" s="181"/>
      <c r="VU1186" s="181"/>
      <c r="VV1186" s="181"/>
      <c r="VW1186" s="181"/>
      <c r="VX1186" s="181"/>
      <c r="VY1186" s="181"/>
      <c r="VZ1186" s="181"/>
      <c r="WA1186" s="181"/>
      <c r="WB1186" s="181"/>
      <c r="WC1186" s="181"/>
      <c r="WD1186" s="181"/>
      <c r="WE1186" s="181"/>
      <c r="WF1186" s="181"/>
      <c r="WG1186" s="181"/>
      <c r="WH1186" s="181"/>
      <c r="WI1186" s="181"/>
      <c r="WJ1186" s="181"/>
      <c r="WK1186" s="181"/>
      <c r="WL1186" s="181"/>
      <c r="WM1186" s="181"/>
      <c r="WN1186" s="181"/>
      <c r="WO1186" s="181"/>
      <c r="WP1186" s="181"/>
      <c r="WQ1186" s="181"/>
      <c r="WR1186" s="181"/>
      <c r="WS1186" s="181"/>
      <c r="WT1186" s="181"/>
      <c r="WU1186" s="181"/>
      <c r="WV1186" s="181"/>
      <c r="WW1186" s="181"/>
      <c r="WX1186" s="181"/>
      <c r="WY1186" s="181"/>
      <c r="WZ1186" s="181"/>
      <c r="XA1186" s="181"/>
      <c r="XB1186" s="181"/>
      <c r="XC1186" s="181"/>
      <c r="XD1186" s="181"/>
      <c r="XE1186" s="181"/>
      <c r="XF1186" s="181"/>
      <c r="XG1186" s="181"/>
      <c r="XH1186" s="181"/>
      <c r="XI1186" s="181"/>
      <c r="XJ1186" s="181"/>
      <c r="XK1186" s="181"/>
      <c r="XL1186" s="181"/>
      <c r="XM1186" s="181"/>
      <c r="XN1186" s="181"/>
      <c r="XO1186" s="181"/>
      <c r="XP1186" s="181"/>
      <c r="XQ1186" s="181"/>
      <c r="XR1186" s="181"/>
      <c r="XS1186" s="181"/>
      <c r="XT1186" s="181"/>
      <c r="XU1186" s="181"/>
      <c r="XV1186" s="181"/>
      <c r="XW1186" s="181"/>
      <c r="XX1186" s="181"/>
      <c r="XY1186" s="181"/>
      <c r="XZ1186" s="181"/>
      <c r="YA1186" s="181"/>
      <c r="YB1186" s="181"/>
      <c r="YC1186" s="181"/>
      <c r="YD1186" s="181"/>
      <c r="YE1186" s="181"/>
      <c r="YF1186" s="181"/>
      <c r="YG1186" s="181"/>
      <c r="YH1186" s="181"/>
      <c r="YI1186" s="181"/>
      <c r="YJ1186" s="181"/>
      <c r="YK1186" s="181"/>
      <c r="YL1186" s="181"/>
      <c r="YM1186" s="181"/>
      <c r="YN1186" s="181"/>
      <c r="YO1186" s="181"/>
      <c r="YP1186" s="181"/>
      <c r="YQ1186" s="181"/>
      <c r="YR1186" s="181"/>
      <c r="YS1186" s="181"/>
      <c r="YT1186" s="181"/>
      <c r="YU1186" s="181"/>
      <c r="YV1186" s="181"/>
      <c r="YW1186" s="181"/>
      <c r="YX1186" s="181"/>
      <c r="YY1186" s="181"/>
      <c r="YZ1186" s="181"/>
      <c r="ZA1186" s="181"/>
      <c r="ZB1186" s="181"/>
      <c r="ZC1186" s="181"/>
      <c r="ZD1186" s="181"/>
      <c r="ZE1186" s="181"/>
      <c r="ZF1186" s="181"/>
      <c r="ZG1186" s="181"/>
      <c r="ZH1186" s="181"/>
      <c r="ZI1186" s="181"/>
      <c r="ZJ1186" s="181"/>
      <c r="ZK1186" s="181"/>
      <c r="ZL1186" s="181"/>
      <c r="ZM1186" s="181"/>
      <c r="ZN1186" s="181"/>
      <c r="ZO1186" s="181"/>
      <c r="ZP1186" s="181"/>
      <c r="ZQ1186" s="181"/>
      <c r="ZR1186" s="181"/>
      <c r="ZS1186" s="181"/>
      <c r="ZT1186" s="181"/>
      <c r="ZU1186" s="181"/>
      <c r="ZV1186" s="181"/>
      <c r="ZW1186" s="181"/>
      <c r="ZX1186" s="181"/>
      <c r="ZY1186" s="181"/>
      <c r="ZZ1186" s="181"/>
      <c r="AAA1186" s="181"/>
      <c r="AAB1186" s="181"/>
      <c r="AAC1186" s="181"/>
      <c r="AAD1186" s="181"/>
      <c r="AAE1186" s="181"/>
      <c r="AAF1186" s="181"/>
      <c r="AAG1186" s="181"/>
      <c r="AAH1186" s="181"/>
      <c r="AAI1186" s="181"/>
      <c r="AAJ1186" s="181"/>
      <c r="AAK1186" s="181"/>
      <c r="AAL1186" s="181"/>
      <c r="AAM1186" s="181"/>
      <c r="AAN1186" s="181"/>
      <c r="AAO1186" s="181"/>
      <c r="AAP1186" s="181"/>
      <c r="AAQ1186" s="181"/>
      <c r="AAR1186" s="181"/>
      <c r="AAS1186" s="181"/>
      <c r="AAT1186" s="181"/>
      <c r="AAU1186" s="181"/>
      <c r="AAV1186" s="181"/>
      <c r="AAW1186" s="181"/>
      <c r="AAX1186" s="181"/>
      <c r="AAY1186" s="181"/>
      <c r="AAZ1186" s="181"/>
      <c r="ABA1186" s="181"/>
      <c r="ABB1186" s="181"/>
      <c r="ABC1186" s="181"/>
      <c r="ABD1186" s="181"/>
      <c r="ABE1186" s="181"/>
      <c r="ABF1186" s="181"/>
      <c r="ABG1186" s="181"/>
      <c r="ABH1186" s="181"/>
      <c r="ABI1186" s="181"/>
      <c r="ABJ1186" s="181"/>
      <c r="ABK1186" s="181"/>
      <c r="ABL1186" s="181"/>
      <c r="ABM1186" s="181"/>
      <c r="ABN1186" s="181"/>
      <c r="ABO1186" s="181"/>
      <c r="ABP1186" s="181"/>
      <c r="ABQ1186" s="181"/>
      <c r="ABR1186" s="181"/>
      <c r="ABS1186" s="181"/>
      <c r="ABT1186" s="181"/>
      <c r="ABU1186" s="181"/>
      <c r="ABV1186" s="181"/>
      <c r="ABW1186" s="181"/>
      <c r="ABX1186" s="181"/>
      <c r="ABY1186" s="181"/>
      <c r="ABZ1186" s="181"/>
      <c r="ACA1186" s="181"/>
      <c r="ACB1186" s="181"/>
      <c r="ACC1186" s="181"/>
      <c r="ACD1186" s="181"/>
      <c r="ACE1186" s="181"/>
      <c r="ACF1186" s="181"/>
      <c r="ACG1186" s="181"/>
      <c r="ACH1186" s="181"/>
      <c r="ACI1186" s="181"/>
      <c r="ACJ1186" s="181"/>
      <c r="ACK1186" s="181"/>
      <c r="ACL1186" s="181"/>
      <c r="ACM1186" s="181"/>
      <c r="ACN1186" s="181"/>
      <c r="ACO1186" s="181"/>
      <c r="ACP1186" s="181"/>
      <c r="ACQ1186" s="181"/>
      <c r="ACR1186" s="181"/>
      <c r="ACS1186" s="181"/>
      <c r="ACT1186" s="181"/>
      <c r="ACU1186" s="181"/>
      <c r="ACV1186" s="181"/>
      <c r="ACW1186" s="181"/>
      <c r="ACX1186" s="181"/>
      <c r="ACY1186" s="181"/>
      <c r="ACZ1186" s="181"/>
      <c r="ADA1186" s="181"/>
      <c r="ADB1186" s="181"/>
      <c r="ADC1186" s="181"/>
      <c r="ADD1186" s="181"/>
      <c r="ADE1186" s="181"/>
      <c r="ADF1186" s="181"/>
      <c r="ADG1186" s="181"/>
      <c r="ADH1186" s="181"/>
      <c r="ADI1186" s="181"/>
      <c r="ADJ1186" s="181"/>
      <c r="ADK1186" s="181"/>
      <c r="ADL1186" s="181"/>
      <c r="ADM1186" s="181"/>
      <c r="ADN1186" s="181"/>
      <c r="ADO1186" s="181"/>
      <c r="ADP1186" s="181"/>
      <c r="ADQ1186" s="181"/>
      <c r="ADR1186" s="181"/>
      <c r="ADS1186" s="181"/>
      <c r="ADT1186" s="181"/>
      <c r="ADU1186" s="181"/>
      <c r="ADV1186" s="181"/>
      <c r="ADW1186" s="181"/>
      <c r="ADX1186" s="181"/>
      <c r="ADY1186" s="181"/>
      <c r="ADZ1186" s="181"/>
      <c r="AEA1186" s="181"/>
      <c r="AEB1186" s="181"/>
      <c r="AEC1186" s="181"/>
      <c r="AED1186" s="181"/>
      <c r="AEE1186" s="181"/>
      <c r="AEF1186" s="181"/>
      <c r="AEG1186" s="181"/>
      <c r="AEH1186" s="181"/>
      <c r="AEI1186" s="181"/>
      <c r="AEJ1186" s="181"/>
      <c r="AEK1186" s="181"/>
      <c r="AEL1186" s="181"/>
      <c r="AEM1186" s="181"/>
      <c r="AEN1186" s="181"/>
      <c r="AEO1186" s="181"/>
      <c r="AEP1186" s="181"/>
      <c r="AEQ1186" s="181"/>
      <c r="AER1186" s="181"/>
      <c r="AES1186" s="181"/>
      <c r="AET1186" s="181"/>
      <c r="AEU1186" s="181"/>
      <c r="AEV1186" s="181"/>
      <c r="AEW1186" s="181"/>
      <c r="AEX1186" s="181"/>
      <c r="AEY1186" s="181"/>
      <c r="AEZ1186" s="181"/>
      <c r="AFA1186" s="181"/>
      <c r="AFB1186" s="181"/>
      <c r="AFC1186" s="181"/>
      <c r="AFD1186" s="181"/>
      <c r="AFE1186" s="181"/>
      <c r="AFF1186" s="181"/>
      <c r="AFG1186" s="181"/>
      <c r="AFH1186" s="181"/>
      <c r="AFI1186" s="181"/>
      <c r="AFJ1186" s="181"/>
      <c r="AFK1186" s="181"/>
      <c r="AFL1186" s="181"/>
      <c r="AFM1186" s="181"/>
      <c r="AFN1186" s="181"/>
      <c r="AFO1186" s="181"/>
      <c r="AFP1186" s="181"/>
      <c r="AFQ1186" s="181"/>
      <c r="AFR1186" s="181"/>
      <c r="AFS1186" s="181"/>
      <c r="AFT1186" s="181"/>
      <c r="AFU1186" s="181"/>
      <c r="AFV1186" s="181"/>
      <c r="AFW1186" s="181"/>
      <c r="AFX1186" s="181"/>
      <c r="AFY1186" s="181"/>
      <c r="AFZ1186" s="181"/>
      <c r="AGA1186" s="181"/>
      <c r="AGB1186" s="181"/>
      <c r="AGC1186" s="181"/>
      <c r="AGD1186" s="181"/>
      <c r="AGE1186" s="181"/>
      <c r="AGF1186" s="181"/>
      <c r="AGG1186" s="181"/>
      <c r="AGH1186" s="181"/>
      <c r="AGI1186" s="181"/>
      <c r="AGJ1186" s="181"/>
      <c r="AGK1186" s="181"/>
      <c r="AGL1186" s="181"/>
      <c r="AGM1186" s="181"/>
      <c r="AGN1186" s="181"/>
      <c r="AGO1186" s="181"/>
      <c r="AGP1186" s="181"/>
      <c r="AGQ1186" s="181"/>
      <c r="AGR1186" s="181"/>
      <c r="AGS1186" s="181"/>
      <c r="AGT1186" s="181"/>
      <c r="AGU1186" s="181"/>
      <c r="AGV1186" s="181"/>
      <c r="AGW1186" s="181"/>
      <c r="AGX1186" s="181"/>
      <c r="AGY1186" s="181"/>
      <c r="AGZ1186" s="181"/>
      <c r="AHA1186" s="181"/>
      <c r="AHB1186" s="181"/>
      <c r="AHC1186" s="181"/>
      <c r="AHD1186" s="181"/>
      <c r="AHE1186" s="181"/>
      <c r="AHF1186" s="181"/>
      <c r="AHG1186" s="181"/>
      <c r="AHH1186" s="181"/>
      <c r="AHI1186" s="181"/>
      <c r="AHJ1186" s="181"/>
      <c r="AHK1186" s="181"/>
      <c r="AHL1186" s="181"/>
      <c r="AHM1186" s="181"/>
      <c r="AHN1186" s="181"/>
      <c r="AHO1186" s="181"/>
      <c r="AHP1186" s="181"/>
      <c r="AHQ1186" s="181"/>
      <c r="AHR1186" s="181"/>
      <c r="AHS1186" s="181"/>
      <c r="AHT1186" s="181"/>
      <c r="AHU1186" s="181"/>
      <c r="AHV1186" s="181"/>
      <c r="AHW1186" s="181"/>
      <c r="AHX1186" s="181"/>
      <c r="AHY1186" s="181"/>
      <c r="AHZ1186" s="181"/>
      <c r="AIA1186" s="181"/>
      <c r="AIB1186" s="181"/>
      <c r="AIC1186" s="181"/>
      <c r="AID1186" s="181"/>
      <c r="AIE1186" s="181"/>
      <c r="AIF1186" s="181"/>
      <c r="AIG1186" s="181"/>
      <c r="AIH1186" s="181"/>
      <c r="AII1186" s="181"/>
      <c r="AIJ1186" s="181"/>
      <c r="AIK1186" s="181"/>
      <c r="AIL1186" s="181"/>
      <c r="AIM1186" s="181"/>
      <c r="AIN1186" s="181"/>
      <c r="AIO1186" s="181"/>
      <c r="AIP1186" s="181"/>
      <c r="AIQ1186" s="181"/>
      <c r="AIR1186" s="181"/>
      <c r="AIS1186" s="181"/>
      <c r="AIT1186" s="181"/>
      <c r="AIU1186" s="181"/>
      <c r="AIV1186" s="181"/>
      <c r="AIW1186" s="181"/>
      <c r="AIX1186" s="181"/>
      <c r="AIY1186" s="181"/>
      <c r="AIZ1186" s="181"/>
      <c r="AJA1186" s="181"/>
      <c r="AJB1186" s="181"/>
      <c r="AJC1186" s="181"/>
      <c r="AJD1186" s="181"/>
      <c r="AJE1186" s="181"/>
      <c r="AJF1186" s="181"/>
      <c r="AJG1186" s="181"/>
      <c r="AJH1186" s="181"/>
      <c r="AJI1186" s="181"/>
      <c r="AJJ1186" s="181"/>
      <c r="AJK1186" s="181"/>
      <c r="AJL1186" s="181"/>
      <c r="AJM1186" s="181"/>
      <c r="AJN1186" s="181"/>
      <c r="AJO1186" s="181"/>
      <c r="AJP1186" s="181"/>
      <c r="AJQ1186" s="181"/>
      <c r="AJR1186" s="181"/>
      <c r="AJS1186" s="181"/>
      <c r="AJT1186" s="181"/>
      <c r="AJU1186" s="181"/>
      <c r="AJV1186" s="181"/>
      <c r="AJW1186" s="181"/>
      <c r="AJX1186" s="181"/>
      <c r="AJY1186" s="181"/>
      <c r="AJZ1186" s="181"/>
      <c r="AKA1186" s="181"/>
      <c r="AKB1186" s="181"/>
      <c r="AKC1186" s="181"/>
      <c r="AKD1186" s="181"/>
      <c r="AKE1186" s="181"/>
      <c r="AKF1186" s="181"/>
      <c r="AKG1186" s="181"/>
      <c r="AKH1186" s="181"/>
      <c r="AKI1186" s="181"/>
      <c r="AKJ1186" s="181"/>
      <c r="AKK1186" s="181"/>
      <c r="AKL1186" s="181"/>
      <c r="AKM1186" s="181"/>
      <c r="AKN1186" s="181"/>
      <c r="AKO1186" s="181"/>
      <c r="AKP1186" s="181"/>
      <c r="AKQ1186" s="181"/>
      <c r="AKR1186" s="181"/>
      <c r="AKS1186" s="181"/>
      <c r="AKT1186" s="181"/>
      <c r="AKU1186" s="181"/>
      <c r="AKV1186" s="181"/>
      <c r="AKW1186" s="181"/>
      <c r="AKX1186" s="181"/>
      <c r="AKY1186" s="181"/>
      <c r="AKZ1186" s="181"/>
      <c r="ALA1186" s="181"/>
      <c r="ALB1186" s="181"/>
      <c r="ALC1186" s="181"/>
      <c r="ALD1186" s="181"/>
      <c r="ALE1186" s="181"/>
      <c r="ALF1186" s="181"/>
      <c r="ALG1186" s="181"/>
      <c r="ALH1186" s="181"/>
      <c r="ALI1186" s="181"/>
      <c r="ALJ1186" s="181"/>
      <c r="ALK1186" s="181"/>
      <c r="ALL1186" s="181"/>
      <c r="ALM1186" s="181"/>
      <c r="ALN1186" s="181"/>
      <c r="ALO1186" s="181"/>
      <c r="ALP1186" s="181"/>
      <c r="ALQ1186" s="181"/>
      <c r="ALR1186" s="181"/>
      <c r="ALS1186" s="181"/>
      <c r="ALT1186" s="181"/>
      <c r="ALU1186" s="181"/>
      <c r="ALV1186" s="181"/>
      <c r="ALW1186" s="181"/>
      <c r="ALX1186" s="181"/>
      <c r="ALY1186" s="181"/>
      <c r="ALZ1186" s="181"/>
      <c r="AMA1186" s="181"/>
      <c r="AMB1186" s="181"/>
      <c r="AMC1186" s="181"/>
      <c r="AMD1186" s="181"/>
      <c r="AME1186" s="181"/>
      <c r="AMF1186" s="181"/>
      <c r="AMG1186" s="181"/>
      <c r="AMH1186" s="181"/>
      <c r="AMI1186" s="181"/>
      <c r="AMJ1186" s="181"/>
    </row>
    <row r="1187" spans="1:1025" ht="24">
      <c r="B11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1/2" E PARAFUSO DE FIXACAO                                                                                                                                                                                                                                                                                                                                                                                                                </v>
      </c>
      <c r="C1187" s="168" t="s">
        <v>37</v>
      </c>
      <c r="D1187" s="51">
        <v>394</v>
      </c>
      <c r="E1187" s="46">
        <v>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v>
      </c>
      <c r="H1187" s="46">
        <f ca="1">ROUND(E1187*G1187,2)</f>
        <v>2.58</v>
      </c>
      <c r="I1187" s="98"/>
      <c r="J1187" s="104"/>
      <c r="K1187" s="17" t="str">
        <f t="shared" si="127"/>
        <v>SEDUC E 66</v>
      </c>
    </row>
    <row r="1188" spans="1:1025" ht="24">
      <c r="B11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88" s="168" t="s">
        <v>37</v>
      </c>
      <c r="D1188" s="51">
        <v>4333</v>
      </c>
      <c r="E1188" s="46">
        <v>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88" s="46">
        <f ca="1">ROUND(E1188*G1188,2)</f>
        <v>0.18</v>
      </c>
      <c r="I1188" s="98"/>
      <c r="J1188" s="104"/>
      <c r="K1188" s="17" t="str">
        <f t="shared" si="127"/>
        <v>SEDUC E 66</v>
      </c>
    </row>
    <row r="1189" spans="1:1025">
      <c r="B11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89" s="168" t="s">
        <v>37</v>
      </c>
      <c r="D1189" s="51">
        <v>4374</v>
      </c>
      <c r="E1189" s="46">
        <f>1</f>
        <v>1</v>
      </c>
      <c r="F11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89" s="46">
        <f ca="1">ROUND(E1189*G1189,2)</f>
        <v>0.28999999999999998</v>
      </c>
      <c r="I1189" s="98"/>
      <c r="J1189" s="104"/>
      <c r="K1189" s="17" t="str">
        <f t="shared" si="127"/>
        <v>SEDUC E 66</v>
      </c>
    </row>
    <row r="1190" spans="1:1025">
      <c r="B11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0" s="51" t="s">
        <v>13</v>
      </c>
      <c r="D1190" s="51">
        <v>88264</v>
      </c>
      <c r="E1190" s="46">
        <v>0.1</v>
      </c>
      <c r="F11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0" s="46">
        <f ca="1">ROUND(E1190*G1190,2)</f>
        <v>2</v>
      </c>
      <c r="I1190" s="98"/>
      <c r="J1190" s="104"/>
      <c r="K1190" s="17" t="str">
        <f t="shared" si="127"/>
        <v>SEDUC E 66</v>
      </c>
    </row>
    <row r="1191" spans="1:1025">
      <c r="B11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1" s="51" t="s">
        <v>13</v>
      </c>
      <c r="D1191" s="51">
        <v>88247</v>
      </c>
      <c r="E1191" s="46">
        <v>0.1</v>
      </c>
      <c r="F11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1" s="46">
        <f ca="1">ROUND(E1191*G1191,2)</f>
        <v>1.55</v>
      </c>
      <c r="I1191" s="98"/>
      <c r="J1191" s="104"/>
      <c r="K1191" s="17" t="str">
        <f t="shared" si="127"/>
        <v>SEDUC E 66</v>
      </c>
    </row>
    <row r="1192" spans="1:1025">
      <c r="A1192" s="49">
        <f ca="1">H1192</f>
        <v>6.6000000000000005</v>
      </c>
      <c r="B1192" s="132" t="s">
        <v>14</v>
      </c>
      <c r="C1192" s="208"/>
      <c r="D1192" s="51"/>
      <c r="E1192" s="46"/>
      <c r="F1192" s="46"/>
      <c r="G1192" s="46"/>
      <c r="H1192" s="80">
        <f ca="1">SUM(H1187:H1191)</f>
        <v>6.6000000000000005</v>
      </c>
      <c r="I1192" s="98" t="str">
        <f>A1185</f>
        <v>SEDUC E 66</v>
      </c>
      <c r="J1192" s="122">
        <f ca="1">H1192</f>
        <v>6.6000000000000005</v>
      </c>
      <c r="K1192" s="17" t="str">
        <f t="shared" si="127"/>
        <v>SEDUC E 66</v>
      </c>
    </row>
    <row r="1193" spans="1:1025">
      <c r="B1193" s="214"/>
      <c r="C1193" s="214"/>
      <c r="D1193" s="214"/>
      <c r="E1193" s="215"/>
      <c r="F1193" s="216"/>
      <c r="G1193" s="217"/>
      <c r="H1193" s="218"/>
      <c r="I1193" s="98"/>
      <c r="J1193" s="104"/>
      <c r="K1193" s="17" t="str">
        <f t="shared" si="127"/>
        <v>SEDUC E 66</v>
      </c>
    </row>
    <row r="1194" spans="1:1025" ht="20.25">
      <c r="B1194" s="372" t="str">
        <f>A1195</f>
        <v>SEDUC E 67</v>
      </c>
      <c r="C1194" s="373"/>
      <c r="D1194" s="373"/>
      <c r="E1194" s="373"/>
      <c r="F1194" s="373"/>
      <c r="G1194" s="373"/>
      <c r="H1194" s="374"/>
      <c r="I1194" s="98"/>
      <c r="J1194" s="104"/>
      <c r="K1194" s="96" t="str">
        <f>B1194</f>
        <v>SEDUC E 67</v>
      </c>
      <c r="AMK1194" s="17"/>
    </row>
    <row r="1195" spans="1:1025">
      <c r="A1195" s="35" t="s">
        <v>184</v>
      </c>
      <c r="B1195" s="375" t="s">
        <v>185</v>
      </c>
      <c r="C1195" s="376"/>
      <c r="D1195" s="376"/>
      <c r="E1195" s="376"/>
      <c r="F1195" s="377"/>
      <c r="G1195" s="82" t="s">
        <v>4</v>
      </c>
      <c r="H1195" s="36" t="s">
        <v>5</v>
      </c>
      <c r="I1195" s="98"/>
      <c r="J1195" s="104"/>
      <c r="K1195" s="17" t="str">
        <f t="shared" ref="K1195:K1203" si="128">K1194</f>
        <v>SEDUC E 67</v>
      </c>
    </row>
    <row r="1196" spans="1:1025" s="20" customFormat="1">
      <c r="A1196" s="16"/>
      <c r="B1196" s="205" t="s">
        <v>6</v>
      </c>
      <c r="C1196" s="39" t="s">
        <v>7</v>
      </c>
      <c r="D1196" s="205" t="s">
        <v>8</v>
      </c>
      <c r="E1196" s="206" t="s">
        <v>9</v>
      </c>
      <c r="F1196" s="205" t="s">
        <v>17</v>
      </c>
      <c r="G1196" s="207" t="s">
        <v>18</v>
      </c>
      <c r="H1196" s="205" t="s">
        <v>12</v>
      </c>
      <c r="I1196" s="182"/>
      <c r="J1196" s="183"/>
      <c r="K1196" s="17" t="str">
        <f t="shared" si="128"/>
        <v>SEDUC E 67</v>
      </c>
      <c r="L1196" s="181"/>
      <c r="M1196" s="181"/>
      <c r="N1196" s="181"/>
      <c r="O1196" s="181"/>
      <c r="P1196" s="181"/>
      <c r="Q1196" s="181"/>
      <c r="R1196" s="181"/>
      <c r="S1196" s="181"/>
      <c r="T1196" s="181"/>
      <c r="U1196" s="181"/>
      <c r="V1196" s="181"/>
      <c r="W1196" s="181"/>
      <c r="X1196" s="181"/>
      <c r="Y1196" s="181"/>
      <c r="Z1196" s="181"/>
      <c r="AA1196" s="181"/>
      <c r="AB1196" s="181"/>
      <c r="AC1196" s="181"/>
      <c r="AD1196" s="181"/>
      <c r="AE1196" s="181"/>
      <c r="AF1196" s="181"/>
      <c r="AG1196" s="181"/>
      <c r="AH1196" s="181"/>
      <c r="AI1196" s="181"/>
      <c r="AJ1196" s="181"/>
      <c r="AK1196" s="181"/>
      <c r="AL1196" s="181"/>
      <c r="AM1196" s="181"/>
      <c r="AN1196" s="181"/>
      <c r="AO1196" s="181"/>
      <c r="AP1196" s="181"/>
      <c r="AQ1196" s="181"/>
      <c r="AR1196" s="181"/>
      <c r="AS1196" s="181"/>
      <c r="AT1196" s="181"/>
      <c r="AU1196" s="181"/>
      <c r="AV1196" s="181"/>
      <c r="AW1196" s="181"/>
      <c r="AX1196" s="181"/>
      <c r="AY1196" s="181"/>
      <c r="AZ1196" s="181"/>
      <c r="BA1196" s="181"/>
      <c r="BB1196" s="181"/>
      <c r="BC1196" s="181"/>
      <c r="BD1196" s="181"/>
      <c r="BE1196" s="181"/>
      <c r="BF1196" s="181"/>
      <c r="BG1196" s="181"/>
      <c r="BH1196" s="181"/>
      <c r="BI1196" s="181"/>
      <c r="BJ1196" s="181"/>
      <c r="BK1196" s="181"/>
      <c r="BL1196" s="181"/>
      <c r="BM1196" s="181"/>
      <c r="BN1196" s="181"/>
      <c r="BO1196" s="181"/>
      <c r="BP1196" s="181"/>
      <c r="BQ1196" s="181"/>
      <c r="BR1196" s="181"/>
      <c r="BS1196" s="181"/>
      <c r="BT1196" s="181"/>
      <c r="BU1196" s="181"/>
      <c r="BV1196" s="181"/>
      <c r="BW1196" s="181"/>
      <c r="BX1196" s="181"/>
      <c r="BY1196" s="181"/>
      <c r="BZ1196" s="181"/>
      <c r="CA1196" s="181"/>
      <c r="CB1196" s="181"/>
      <c r="CC1196" s="181"/>
      <c r="CD1196" s="181"/>
      <c r="CE1196" s="181"/>
      <c r="CF1196" s="181"/>
      <c r="CG1196" s="181"/>
      <c r="CH1196" s="181"/>
      <c r="CI1196" s="181"/>
      <c r="CJ1196" s="181"/>
      <c r="CK1196" s="181"/>
      <c r="CL1196" s="181"/>
      <c r="CM1196" s="181"/>
      <c r="CN1196" s="181"/>
      <c r="CO1196" s="181"/>
      <c r="CP1196" s="181"/>
      <c r="CQ1196" s="181"/>
      <c r="CR1196" s="181"/>
      <c r="CS1196" s="181"/>
      <c r="CT1196" s="181"/>
      <c r="CU1196" s="181"/>
      <c r="CV1196" s="181"/>
      <c r="CW1196" s="181"/>
      <c r="CX1196" s="181"/>
      <c r="CY1196" s="181"/>
      <c r="CZ1196" s="181"/>
      <c r="DA1196" s="181"/>
      <c r="DB1196" s="181"/>
      <c r="DC1196" s="181"/>
      <c r="DD1196" s="181"/>
      <c r="DE1196" s="181"/>
      <c r="DF1196" s="181"/>
      <c r="DG1196" s="181"/>
      <c r="DH1196" s="181"/>
      <c r="DI1196" s="181"/>
      <c r="DJ1196" s="181"/>
      <c r="DK1196" s="181"/>
      <c r="DL1196" s="181"/>
      <c r="DM1196" s="181"/>
      <c r="DN1196" s="181"/>
      <c r="DO1196" s="181"/>
      <c r="DP1196" s="181"/>
      <c r="DQ1196" s="181"/>
      <c r="DR1196" s="181"/>
      <c r="DS1196" s="181"/>
      <c r="DT1196" s="181"/>
      <c r="DU1196" s="181"/>
      <c r="DV1196" s="181"/>
      <c r="DW1196" s="181"/>
      <c r="DX1196" s="181"/>
      <c r="DY1196" s="181"/>
      <c r="DZ1196" s="181"/>
      <c r="EA1196" s="181"/>
      <c r="EB1196" s="181"/>
      <c r="EC1196" s="181"/>
      <c r="ED1196" s="181"/>
      <c r="EE1196" s="181"/>
      <c r="EF1196" s="181"/>
      <c r="EG1196" s="181"/>
      <c r="EH1196" s="181"/>
      <c r="EI1196" s="181"/>
      <c r="EJ1196" s="181"/>
      <c r="EK1196" s="181"/>
      <c r="EL1196" s="181"/>
      <c r="EM1196" s="181"/>
      <c r="EN1196" s="181"/>
      <c r="EO1196" s="181"/>
      <c r="EP1196" s="181"/>
      <c r="EQ1196" s="181"/>
      <c r="ER1196" s="181"/>
      <c r="ES1196" s="181"/>
      <c r="ET1196" s="181"/>
      <c r="EU1196" s="181"/>
      <c r="EV1196" s="181"/>
      <c r="EW1196" s="181"/>
      <c r="EX1196" s="181"/>
      <c r="EY1196" s="181"/>
      <c r="EZ1196" s="181"/>
      <c r="FA1196" s="181"/>
      <c r="FB1196" s="181"/>
      <c r="FC1196" s="181"/>
      <c r="FD1196" s="181"/>
      <c r="FE1196" s="181"/>
      <c r="FF1196" s="181"/>
      <c r="FG1196" s="181"/>
      <c r="FH1196" s="181"/>
      <c r="FI1196" s="181"/>
      <c r="FJ1196" s="181"/>
      <c r="FK1196" s="181"/>
      <c r="FL1196" s="181"/>
      <c r="FM1196" s="181"/>
      <c r="FN1196" s="181"/>
      <c r="FO1196" s="181"/>
      <c r="FP1196" s="181"/>
      <c r="FQ1196" s="181"/>
      <c r="FR1196" s="181"/>
      <c r="FS1196" s="181"/>
      <c r="FT1196" s="181"/>
      <c r="FU1196" s="181"/>
      <c r="FV1196" s="181"/>
      <c r="FW1196" s="181"/>
      <c r="FX1196" s="181"/>
      <c r="FY1196" s="181"/>
      <c r="FZ1196" s="181"/>
      <c r="GA1196" s="181"/>
      <c r="GB1196" s="181"/>
      <c r="GC1196" s="181"/>
      <c r="GD1196" s="181"/>
      <c r="GE1196" s="181"/>
      <c r="GF1196" s="181"/>
      <c r="GG1196" s="181"/>
      <c r="GH1196" s="181"/>
      <c r="GI1196" s="181"/>
      <c r="GJ1196" s="181"/>
      <c r="GK1196" s="181"/>
      <c r="GL1196" s="181"/>
      <c r="GM1196" s="181"/>
      <c r="GN1196" s="181"/>
      <c r="GO1196" s="181"/>
      <c r="GP1196" s="181"/>
      <c r="GQ1196" s="181"/>
      <c r="GR1196" s="181"/>
      <c r="GS1196" s="181"/>
      <c r="GT1196" s="181"/>
      <c r="GU1196" s="181"/>
      <c r="GV1196" s="181"/>
      <c r="GW1196" s="181"/>
      <c r="GX1196" s="181"/>
      <c r="GY1196" s="181"/>
      <c r="GZ1196" s="181"/>
      <c r="HA1196" s="181"/>
      <c r="HB1196" s="181"/>
      <c r="HC1196" s="181"/>
      <c r="HD1196" s="181"/>
      <c r="HE1196" s="181"/>
      <c r="HF1196" s="181"/>
      <c r="HG1196" s="181"/>
      <c r="HH1196" s="181"/>
      <c r="HI1196" s="181"/>
      <c r="HJ1196" s="181"/>
      <c r="HK1196" s="181"/>
      <c r="HL1196" s="181"/>
      <c r="HM1196" s="181"/>
      <c r="HN1196" s="181"/>
      <c r="HO1196" s="181"/>
      <c r="HP1196" s="181"/>
      <c r="HQ1196" s="181"/>
      <c r="HR1196" s="181"/>
      <c r="HS1196" s="181"/>
      <c r="HT1196" s="181"/>
      <c r="HU1196" s="181"/>
      <c r="HV1196" s="181"/>
      <c r="HW1196" s="181"/>
      <c r="HX1196" s="181"/>
      <c r="HY1196" s="181"/>
      <c r="HZ1196" s="181"/>
      <c r="IA1196" s="181"/>
      <c r="IB1196" s="181"/>
      <c r="IC1196" s="181"/>
      <c r="ID1196" s="181"/>
      <c r="IE1196" s="181"/>
      <c r="IF1196" s="181"/>
      <c r="IG1196" s="181"/>
      <c r="IH1196" s="181"/>
      <c r="II1196" s="181"/>
      <c r="IJ1196" s="181"/>
      <c r="IK1196" s="181"/>
      <c r="IL1196" s="181"/>
      <c r="IM1196" s="181"/>
      <c r="IN1196" s="181"/>
      <c r="IO1196" s="181"/>
      <c r="IP1196" s="181"/>
      <c r="IQ1196" s="181"/>
      <c r="IR1196" s="181"/>
      <c r="IS1196" s="181"/>
      <c r="IT1196" s="181"/>
      <c r="IU1196" s="181"/>
      <c r="IV1196" s="181"/>
      <c r="IW1196" s="181"/>
      <c r="IX1196" s="181"/>
      <c r="IY1196" s="181"/>
      <c r="IZ1196" s="181"/>
      <c r="JA1196" s="181"/>
      <c r="JB1196" s="181"/>
      <c r="JC1196" s="181"/>
      <c r="JD1196" s="181"/>
      <c r="JE1196" s="181"/>
      <c r="JF1196" s="181"/>
      <c r="JG1196" s="181"/>
      <c r="JH1196" s="181"/>
      <c r="JI1196" s="181"/>
      <c r="JJ1196" s="181"/>
      <c r="JK1196" s="181"/>
      <c r="JL1196" s="181"/>
      <c r="JM1196" s="181"/>
      <c r="JN1196" s="181"/>
      <c r="JO1196" s="181"/>
      <c r="JP1196" s="181"/>
      <c r="JQ1196" s="181"/>
      <c r="JR1196" s="181"/>
      <c r="JS1196" s="181"/>
      <c r="JT1196" s="181"/>
      <c r="JU1196" s="181"/>
      <c r="JV1196" s="181"/>
      <c r="JW1196" s="181"/>
      <c r="JX1196" s="181"/>
      <c r="JY1196" s="181"/>
      <c r="JZ1196" s="181"/>
      <c r="KA1196" s="181"/>
      <c r="KB1196" s="181"/>
      <c r="KC1196" s="181"/>
      <c r="KD1196" s="181"/>
      <c r="KE1196" s="181"/>
      <c r="KF1196" s="181"/>
      <c r="KG1196" s="181"/>
      <c r="KH1196" s="181"/>
      <c r="KI1196" s="181"/>
      <c r="KJ1196" s="181"/>
      <c r="KK1196" s="181"/>
      <c r="KL1196" s="181"/>
      <c r="KM1196" s="181"/>
      <c r="KN1196" s="181"/>
      <c r="KO1196" s="181"/>
      <c r="KP1196" s="181"/>
      <c r="KQ1196" s="181"/>
      <c r="KR1196" s="181"/>
      <c r="KS1196" s="181"/>
      <c r="KT1196" s="181"/>
      <c r="KU1196" s="181"/>
      <c r="KV1196" s="181"/>
      <c r="KW1196" s="181"/>
      <c r="KX1196" s="181"/>
      <c r="KY1196" s="181"/>
      <c r="KZ1196" s="181"/>
      <c r="LA1196" s="181"/>
      <c r="LB1196" s="181"/>
      <c r="LC1196" s="181"/>
      <c r="LD1196" s="181"/>
      <c r="LE1196" s="181"/>
      <c r="LF1196" s="181"/>
      <c r="LG1196" s="181"/>
      <c r="LH1196" s="181"/>
      <c r="LI1196" s="181"/>
      <c r="LJ1196" s="181"/>
      <c r="LK1196" s="181"/>
      <c r="LL1196" s="181"/>
      <c r="LM1196" s="181"/>
      <c r="LN1196" s="181"/>
      <c r="LO1196" s="181"/>
      <c r="LP1196" s="181"/>
      <c r="LQ1196" s="181"/>
      <c r="LR1196" s="181"/>
      <c r="LS1196" s="181"/>
      <c r="LT1196" s="181"/>
      <c r="LU1196" s="181"/>
      <c r="LV1196" s="181"/>
      <c r="LW1196" s="181"/>
      <c r="LX1196" s="181"/>
      <c r="LY1196" s="181"/>
      <c r="LZ1196" s="181"/>
      <c r="MA1196" s="181"/>
      <c r="MB1196" s="181"/>
      <c r="MC1196" s="181"/>
      <c r="MD1196" s="181"/>
      <c r="ME1196" s="181"/>
      <c r="MF1196" s="181"/>
      <c r="MG1196" s="181"/>
      <c r="MH1196" s="181"/>
      <c r="MI1196" s="181"/>
      <c r="MJ1196" s="181"/>
      <c r="MK1196" s="181"/>
      <c r="ML1196" s="181"/>
      <c r="MM1196" s="181"/>
      <c r="MN1196" s="181"/>
      <c r="MO1196" s="181"/>
      <c r="MP1196" s="181"/>
      <c r="MQ1196" s="181"/>
      <c r="MR1196" s="181"/>
      <c r="MS1196" s="181"/>
      <c r="MT1196" s="181"/>
      <c r="MU1196" s="181"/>
      <c r="MV1196" s="181"/>
      <c r="MW1196" s="181"/>
      <c r="MX1196" s="181"/>
      <c r="MY1196" s="181"/>
      <c r="MZ1196" s="181"/>
      <c r="NA1196" s="181"/>
      <c r="NB1196" s="181"/>
      <c r="NC1196" s="181"/>
      <c r="ND1196" s="181"/>
      <c r="NE1196" s="181"/>
      <c r="NF1196" s="181"/>
      <c r="NG1196" s="181"/>
      <c r="NH1196" s="181"/>
      <c r="NI1196" s="181"/>
      <c r="NJ1196" s="181"/>
      <c r="NK1196" s="181"/>
      <c r="NL1196" s="181"/>
      <c r="NM1196" s="181"/>
      <c r="NN1196" s="181"/>
      <c r="NO1196" s="181"/>
      <c r="NP1196" s="181"/>
      <c r="NQ1196" s="181"/>
      <c r="NR1196" s="181"/>
      <c r="NS1196" s="181"/>
      <c r="NT1196" s="181"/>
      <c r="NU1196" s="181"/>
      <c r="NV1196" s="181"/>
      <c r="NW1196" s="181"/>
      <c r="NX1196" s="181"/>
      <c r="NY1196" s="181"/>
      <c r="NZ1196" s="181"/>
      <c r="OA1196" s="181"/>
      <c r="OB1196" s="181"/>
      <c r="OC1196" s="181"/>
      <c r="OD1196" s="181"/>
      <c r="OE1196" s="181"/>
      <c r="OF1196" s="181"/>
      <c r="OG1196" s="181"/>
      <c r="OH1196" s="181"/>
      <c r="OI1196" s="181"/>
      <c r="OJ1196" s="181"/>
      <c r="OK1196" s="181"/>
      <c r="OL1196" s="181"/>
      <c r="OM1196" s="181"/>
      <c r="ON1196" s="181"/>
      <c r="OO1196" s="181"/>
      <c r="OP1196" s="181"/>
      <c r="OQ1196" s="181"/>
      <c r="OR1196" s="181"/>
      <c r="OS1196" s="181"/>
      <c r="OT1196" s="181"/>
      <c r="OU1196" s="181"/>
      <c r="OV1196" s="181"/>
      <c r="OW1196" s="181"/>
      <c r="OX1196" s="181"/>
      <c r="OY1196" s="181"/>
      <c r="OZ1196" s="181"/>
      <c r="PA1196" s="181"/>
      <c r="PB1196" s="181"/>
      <c r="PC1196" s="181"/>
      <c r="PD1196" s="181"/>
      <c r="PE1196" s="181"/>
      <c r="PF1196" s="181"/>
      <c r="PG1196" s="181"/>
      <c r="PH1196" s="181"/>
      <c r="PI1196" s="181"/>
      <c r="PJ1196" s="181"/>
      <c r="PK1196" s="181"/>
      <c r="PL1196" s="181"/>
      <c r="PM1196" s="181"/>
      <c r="PN1196" s="181"/>
      <c r="PO1196" s="181"/>
      <c r="PP1196" s="181"/>
      <c r="PQ1196" s="181"/>
      <c r="PR1196" s="181"/>
      <c r="PS1196" s="181"/>
      <c r="PT1196" s="181"/>
      <c r="PU1196" s="181"/>
      <c r="PV1196" s="181"/>
      <c r="PW1196" s="181"/>
      <c r="PX1196" s="181"/>
      <c r="PY1196" s="181"/>
      <c r="PZ1196" s="181"/>
      <c r="QA1196" s="181"/>
      <c r="QB1196" s="181"/>
      <c r="QC1196" s="181"/>
      <c r="QD1196" s="181"/>
      <c r="QE1196" s="181"/>
      <c r="QF1196" s="181"/>
      <c r="QG1196" s="181"/>
      <c r="QH1196" s="181"/>
      <c r="QI1196" s="181"/>
      <c r="QJ1196" s="181"/>
      <c r="QK1196" s="181"/>
      <c r="QL1196" s="181"/>
      <c r="QM1196" s="181"/>
      <c r="QN1196" s="181"/>
      <c r="QO1196" s="181"/>
      <c r="QP1196" s="181"/>
      <c r="QQ1196" s="181"/>
      <c r="QR1196" s="181"/>
      <c r="QS1196" s="181"/>
      <c r="QT1196" s="181"/>
      <c r="QU1196" s="181"/>
      <c r="QV1196" s="181"/>
      <c r="QW1196" s="181"/>
      <c r="QX1196" s="181"/>
      <c r="QY1196" s="181"/>
      <c r="QZ1196" s="181"/>
      <c r="RA1196" s="181"/>
      <c r="RB1196" s="181"/>
      <c r="RC1196" s="181"/>
      <c r="RD1196" s="181"/>
      <c r="RE1196" s="181"/>
      <c r="RF1196" s="181"/>
      <c r="RG1196" s="181"/>
      <c r="RH1196" s="181"/>
      <c r="RI1196" s="181"/>
      <c r="RJ1196" s="181"/>
      <c r="RK1196" s="181"/>
      <c r="RL1196" s="181"/>
      <c r="RM1196" s="181"/>
      <c r="RN1196" s="181"/>
      <c r="RO1196" s="181"/>
      <c r="RP1196" s="181"/>
      <c r="RQ1196" s="181"/>
      <c r="RR1196" s="181"/>
      <c r="RS1196" s="181"/>
      <c r="RT1196" s="181"/>
      <c r="RU1196" s="181"/>
      <c r="RV1196" s="181"/>
      <c r="RW1196" s="181"/>
      <c r="RX1196" s="181"/>
      <c r="RY1196" s="181"/>
      <c r="RZ1196" s="181"/>
      <c r="SA1196" s="181"/>
      <c r="SB1196" s="181"/>
      <c r="SC1196" s="181"/>
      <c r="SD1196" s="181"/>
      <c r="SE1196" s="181"/>
      <c r="SF1196" s="181"/>
      <c r="SG1196" s="181"/>
      <c r="SH1196" s="181"/>
      <c r="SI1196" s="181"/>
      <c r="SJ1196" s="181"/>
      <c r="SK1196" s="181"/>
      <c r="SL1196" s="181"/>
      <c r="SM1196" s="181"/>
      <c r="SN1196" s="181"/>
      <c r="SO1196" s="181"/>
      <c r="SP1196" s="181"/>
      <c r="SQ1196" s="181"/>
      <c r="SR1196" s="181"/>
      <c r="SS1196" s="181"/>
      <c r="ST1196" s="181"/>
      <c r="SU1196" s="181"/>
      <c r="SV1196" s="181"/>
      <c r="SW1196" s="181"/>
      <c r="SX1196" s="181"/>
      <c r="SY1196" s="181"/>
      <c r="SZ1196" s="181"/>
      <c r="TA1196" s="181"/>
      <c r="TB1196" s="181"/>
      <c r="TC1196" s="181"/>
      <c r="TD1196" s="181"/>
      <c r="TE1196" s="181"/>
      <c r="TF1196" s="181"/>
      <c r="TG1196" s="181"/>
      <c r="TH1196" s="181"/>
      <c r="TI1196" s="181"/>
      <c r="TJ1196" s="181"/>
      <c r="TK1196" s="181"/>
      <c r="TL1196" s="181"/>
      <c r="TM1196" s="181"/>
      <c r="TN1196" s="181"/>
      <c r="TO1196" s="181"/>
      <c r="TP1196" s="181"/>
      <c r="TQ1196" s="181"/>
      <c r="TR1196" s="181"/>
      <c r="TS1196" s="181"/>
      <c r="TT1196" s="181"/>
      <c r="TU1196" s="181"/>
      <c r="TV1196" s="181"/>
      <c r="TW1196" s="181"/>
      <c r="TX1196" s="181"/>
      <c r="TY1196" s="181"/>
      <c r="TZ1196" s="181"/>
      <c r="UA1196" s="181"/>
      <c r="UB1196" s="181"/>
      <c r="UC1196" s="181"/>
      <c r="UD1196" s="181"/>
      <c r="UE1196" s="181"/>
      <c r="UF1196" s="181"/>
      <c r="UG1196" s="181"/>
      <c r="UH1196" s="181"/>
      <c r="UI1196" s="181"/>
      <c r="UJ1196" s="181"/>
      <c r="UK1196" s="181"/>
      <c r="UL1196" s="181"/>
      <c r="UM1196" s="181"/>
      <c r="UN1196" s="181"/>
      <c r="UO1196" s="181"/>
      <c r="UP1196" s="181"/>
      <c r="UQ1196" s="181"/>
      <c r="UR1196" s="181"/>
      <c r="US1196" s="181"/>
      <c r="UT1196" s="181"/>
      <c r="UU1196" s="181"/>
      <c r="UV1196" s="181"/>
      <c r="UW1196" s="181"/>
      <c r="UX1196" s="181"/>
      <c r="UY1196" s="181"/>
      <c r="UZ1196" s="181"/>
      <c r="VA1196" s="181"/>
      <c r="VB1196" s="181"/>
      <c r="VC1196" s="181"/>
      <c r="VD1196" s="181"/>
      <c r="VE1196" s="181"/>
      <c r="VF1196" s="181"/>
      <c r="VG1196" s="181"/>
      <c r="VH1196" s="181"/>
      <c r="VI1196" s="181"/>
      <c r="VJ1196" s="181"/>
      <c r="VK1196" s="181"/>
      <c r="VL1196" s="181"/>
      <c r="VM1196" s="181"/>
      <c r="VN1196" s="181"/>
      <c r="VO1196" s="181"/>
      <c r="VP1196" s="181"/>
      <c r="VQ1196" s="181"/>
      <c r="VR1196" s="181"/>
      <c r="VS1196" s="181"/>
      <c r="VT1196" s="181"/>
      <c r="VU1196" s="181"/>
      <c r="VV1196" s="181"/>
      <c r="VW1196" s="181"/>
      <c r="VX1196" s="181"/>
      <c r="VY1196" s="181"/>
      <c r="VZ1196" s="181"/>
      <c r="WA1196" s="181"/>
      <c r="WB1196" s="181"/>
      <c r="WC1196" s="181"/>
      <c r="WD1196" s="181"/>
      <c r="WE1196" s="181"/>
      <c r="WF1196" s="181"/>
      <c r="WG1196" s="181"/>
      <c r="WH1196" s="181"/>
      <c r="WI1196" s="181"/>
      <c r="WJ1196" s="181"/>
      <c r="WK1196" s="181"/>
      <c r="WL1196" s="181"/>
      <c r="WM1196" s="181"/>
      <c r="WN1196" s="181"/>
      <c r="WO1196" s="181"/>
      <c r="WP1196" s="181"/>
      <c r="WQ1196" s="181"/>
      <c r="WR1196" s="181"/>
      <c r="WS1196" s="181"/>
      <c r="WT1196" s="181"/>
      <c r="WU1196" s="181"/>
      <c r="WV1196" s="181"/>
      <c r="WW1196" s="181"/>
      <c r="WX1196" s="181"/>
      <c r="WY1196" s="181"/>
      <c r="WZ1196" s="181"/>
      <c r="XA1196" s="181"/>
      <c r="XB1196" s="181"/>
      <c r="XC1196" s="181"/>
      <c r="XD1196" s="181"/>
      <c r="XE1196" s="181"/>
      <c r="XF1196" s="181"/>
      <c r="XG1196" s="181"/>
      <c r="XH1196" s="181"/>
      <c r="XI1196" s="181"/>
      <c r="XJ1196" s="181"/>
      <c r="XK1196" s="181"/>
      <c r="XL1196" s="181"/>
      <c r="XM1196" s="181"/>
      <c r="XN1196" s="181"/>
      <c r="XO1196" s="181"/>
      <c r="XP1196" s="181"/>
      <c r="XQ1196" s="181"/>
      <c r="XR1196" s="181"/>
      <c r="XS1196" s="181"/>
      <c r="XT1196" s="181"/>
      <c r="XU1196" s="181"/>
      <c r="XV1196" s="181"/>
      <c r="XW1196" s="181"/>
      <c r="XX1196" s="181"/>
      <c r="XY1196" s="181"/>
      <c r="XZ1196" s="181"/>
      <c r="YA1196" s="181"/>
      <c r="YB1196" s="181"/>
      <c r="YC1196" s="181"/>
      <c r="YD1196" s="181"/>
      <c r="YE1196" s="181"/>
      <c r="YF1196" s="181"/>
      <c r="YG1196" s="181"/>
      <c r="YH1196" s="181"/>
      <c r="YI1196" s="181"/>
      <c r="YJ1196" s="181"/>
      <c r="YK1196" s="181"/>
      <c r="YL1196" s="181"/>
      <c r="YM1196" s="181"/>
      <c r="YN1196" s="181"/>
      <c r="YO1196" s="181"/>
      <c r="YP1196" s="181"/>
      <c r="YQ1196" s="181"/>
      <c r="YR1196" s="181"/>
      <c r="YS1196" s="181"/>
      <c r="YT1196" s="181"/>
      <c r="YU1196" s="181"/>
      <c r="YV1196" s="181"/>
      <c r="YW1196" s="181"/>
      <c r="YX1196" s="181"/>
      <c r="YY1196" s="181"/>
      <c r="YZ1196" s="181"/>
      <c r="ZA1196" s="181"/>
      <c r="ZB1196" s="181"/>
      <c r="ZC1196" s="181"/>
      <c r="ZD1196" s="181"/>
      <c r="ZE1196" s="181"/>
      <c r="ZF1196" s="181"/>
      <c r="ZG1196" s="181"/>
      <c r="ZH1196" s="181"/>
      <c r="ZI1196" s="181"/>
      <c r="ZJ1196" s="181"/>
      <c r="ZK1196" s="181"/>
      <c r="ZL1196" s="181"/>
      <c r="ZM1196" s="181"/>
      <c r="ZN1196" s="181"/>
      <c r="ZO1196" s="181"/>
      <c r="ZP1196" s="181"/>
      <c r="ZQ1196" s="181"/>
      <c r="ZR1196" s="181"/>
      <c r="ZS1196" s="181"/>
      <c r="ZT1196" s="181"/>
      <c r="ZU1196" s="181"/>
      <c r="ZV1196" s="181"/>
      <c r="ZW1196" s="181"/>
      <c r="ZX1196" s="181"/>
      <c r="ZY1196" s="181"/>
      <c r="ZZ1196" s="181"/>
      <c r="AAA1196" s="181"/>
      <c r="AAB1196" s="181"/>
      <c r="AAC1196" s="181"/>
      <c r="AAD1196" s="181"/>
      <c r="AAE1196" s="181"/>
      <c r="AAF1196" s="181"/>
      <c r="AAG1196" s="181"/>
      <c r="AAH1196" s="181"/>
      <c r="AAI1196" s="181"/>
      <c r="AAJ1196" s="181"/>
      <c r="AAK1196" s="181"/>
      <c r="AAL1196" s="181"/>
      <c r="AAM1196" s="181"/>
      <c r="AAN1196" s="181"/>
      <c r="AAO1196" s="181"/>
      <c r="AAP1196" s="181"/>
      <c r="AAQ1196" s="181"/>
      <c r="AAR1196" s="181"/>
      <c r="AAS1196" s="181"/>
      <c r="AAT1196" s="181"/>
      <c r="AAU1196" s="181"/>
      <c r="AAV1196" s="181"/>
      <c r="AAW1196" s="181"/>
      <c r="AAX1196" s="181"/>
      <c r="AAY1196" s="181"/>
      <c r="AAZ1196" s="181"/>
      <c r="ABA1196" s="181"/>
      <c r="ABB1196" s="181"/>
      <c r="ABC1196" s="181"/>
      <c r="ABD1196" s="181"/>
      <c r="ABE1196" s="181"/>
      <c r="ABF1196" s="181"/>
      <c r="ABG1196" s="181"/>
      <c r="ABH1196" s="181"/>
      <c r="ABI1196" s="181"/>
      <c r="ABJ1196" s="181"/>
      <c r="ABK1196" s="181"/>
      <c r="ABL1196" s="181"/>
      <c r="ABM1196" s="181"/>
      <c r="ABN1196" s="181"/>
      <c r="ABO1196" s="181"/>
      <c r="ABP1196" s="181"/>
      <c r="ABQ1196" s="181"/>
      <c r="ABR1196" s="181"/>
      <c r="ABS1196" s="181"/>
      <c r="ABT1196" s="181"/>
      <c r="ABU1196" s="181"/>
      <c r="ABV1196" s="181"/>
      <c r="ABW1196" s="181"/>
      <c r="ABX1196" s="181"/>
      <c r="ABY1196" s="181"/>
      <c r="ABZ1196" s="181"/>
      <c r="ACA1196" s="181"/>
      <c r="ACB1196" s="181"/>
      <c r="ACC1196" s="181"/>
      <c r="ACD1196" s="181"/>
      <c r="ACE1196" s="181"/>
      <c r="ACF1196" s="181"/>
      <c r="ACG1196" s="181"/>
      <c r="ACH1196" s="181"/>
      <c r="ACI1196" s="181"/>
      <c r="ACJ1196" s="181"/>
      <c r="ACK1196" s="181"/>
      <c r="ACL1196" s="181"/>
      <c r="ACM1196" s="181"/>
      <c r="ACN1196" s="181"/>
      <c r="ACO1196" s="181"/>
      <c r="ACP1196" s="181"/>
      <c r="ACQ1196" s="181"/>
      <c r="ACR1196" s="181"/>
      <c r="ACS1196" s="181"/>
      <c r="ACT1196" s="181"/>
      <c r="ACU1196" s="181"/>
      <c r="ACV1196" s="181"/>
      <c r="ACW1196" s="181"/>
      <c r="ACX1196" s="181"/>
      <c r="ACY1196" s="181"/>
      <c r="ACZ1196" s="181"/>
      <c r="ADA1196" s="181"/>
      <c r="ADB1196" s="181"/>
      <c r="ADC1196" s="181"/>
      <c r="ADD1196" s="181"/>
      <c r="ADE1196" s="181"/>
      <c r="ADF1196" s="181"/>
      <c r="ADG1196" s="181"/>
      <c r="ADH1196" s="181"/>
      <c r="ADI1196" s="181"/>
      <c r="ADJ1196" s="181"/>
      <c r="ADK1196" s="181"/>
      <c r="ADL1196" s="181"/>
      <c r="ADM1196" s="181"/>
      <c r="ADN1196" s="181"/>
      <c r="ADO1196" s="181"/>
      <c r="ADP1196" s="181"/>
      <c r="ADQ1196" s="181"/>
      <c r="ADR1196" s="181"/>
      <c r="ADS1196" s="181"/>
      <c r="ADT1196" s="181"/>
      <c r="ADU1196" s="181"/>
      <c r="ADV1196" s="181"/>
      <c r="ADW1196" s="181"/>
      <c r="ADX1196" s="181"/>
      <c r="ADY1196" s="181"/>
      <c r="ADZ1196" s="181"/>
      <c r="AEA1196" s="181"/>
      <c r="AEB1196" s="181"/>
      <c r="AEC1196" s="181"/>
      <c r="AED1196" s="181"/>
      <c r="AEE1196" s="181"/>
      <c r="AEF1196" s="181"/>
      <c r="AEG1196" s="181"/>
      <c r="AEH1196" s="181"/>
      <c r="AEI1196" s="181"/>
      <c r="AEJ1196" s="181"/>
      <c r="AEK1196" s="181"/>
      <c r="AEL1196" s="181"/>
      <c r="AEM1196" s="181"/>
      <c r="AEN1196" s="181"/>
      <c r="AEO1196" s="181"/>
      <c r="AEP1196" s="181"/>
      <c r="AEQ1196" s="181"/>
      <c r="AER1196" s="181"/>
      <c r="AES1196" s="181"/>
      <c r="AET1196" s="181"/>
      <c r="AEU1196" s="181"/>
      <c r="AEV1196" s="181"/>
      <c r="AEW1196" s="181"/>
      <c r="AEX1196" s="181"/>
      <c r="AEY1196" s="181"/>
      <c r="AEZ1196" s="181"/>
      <c r="AFA1196" s="181"/>
      <c r="AFB1196" s="181"/>
      <c r="AFC1196" s="181"/>
      <c r="AFD1196" s="181"/>
      <c r="AFE1196" s="181"/>
      <c r="AFF1196" s="181"/>
      <c r="AFG1196" s="181"/>
      <c r="AFH1196" s="181"/>
      <c r="AFI1196" s="181"/>
      <c r="AFJ1196" s="181"/>
      <c r="AFK1196" s="181"/>
      <c r="AFL1196" s="181"/>
      <c r="AFM1196" s="181"/>
      <c r="AFN1196" s="181"/>
      <c r="AFO1196" s="181"/>
      <c r="AFP1196" s="181"/>
      <c r="AFQ1196" s="181"/>
      <c r="AFR1196" s="181"/>
      <c r="AFS1196" s="181"/>
      <c r="AFT1196" s="181"/>
      <c r="AFU1196" s="181"/>
      <c r="AFV1196" s="181"/>
      <c r="AFW1196" s="181"/>
      <c r="AFX1196" s="181"/>
      <c r="AFY1196" s="181"/>
      <c r="AFZ1196" s="181"/>
      <c r="AGA1196" s="181"/>
      <c r="AGB1196" s="181"/>
      <c r="AGC1196" s="181"/>
      <c r="AGD1196" s="181"/>
      <c r="AGE1196" s="181"/>
      <c r="AGF1196" s="181"/>
      <c r="AGG1196" s="181"/>
      <c r="AGH1196" s="181"/>
      <c r="AGI1196" s="181"/>
      <c r="AGJ1196" s="181"/>
      <c r="AGK1196" s="181"/>
      <c r="AGL1196" s="181"/>
      <c r="AGM1196" s="181"/>
      <c r="AGN1196" s="181"/>
      <c r="AGO1196" s="181"/>
      <c r="AGP1196" s="181"/>
      <c r="AGQ1196" s="181"/>
      <c r="AGR1196" s="181"/>
      <c r="AGS1196" s="181"/>
      <c r="AGT1196" s="181"/>
      <c r="AGU1196" s="181"/>
      <c r="AGV1196" s="181"/>
      <c r="AGW1196" s="181"/>
      <c r="AGX1196" s="181"/>
      <c r="AGY1196" s="181"/>
      <c r="AGZ1196" s="181"/>
      <c r="AHA1196" s="181"/>
      <c r="AHB1196" s="181"/>
      <c r="AHC1196" s="181"/>
      <c r="AHD1196" s="181"/>
      <c r="AHE1196" s="181"/>
      <c r="AHF1196" s="181"/>
      <c r="AHG1196" s="181"/>
      <c r="AHH1196" s="181"/>
      <c r="AHI1196" s="181"/>
      <c r="AHJ1196" s="181"/>
      <c r="AHK1196" s="181"/>
      <c r="AHL1196" s="181"/>
      <c r="AHM1196" s="181"/>
      <c r="AHN1196" s="181"/>
      <c r="AHO1196" s="181"/>
      <c r="AHP1196" s="181"/>
      <c r="AHQ1196" s="181"/>
      <c r="AHR1196" s="181"/>
      <c r="AHS1196" s="181"/>
      <c r="AHT1196" s="181"/>
      <c r="AHU1196" s="181"/>
      <c r="AHV1196" s="181"/>
      <c r="AHW1196" s="181"/>
      <c r="AHX1196" s="181"/>
      <c r="AHY1196" s="181"/>
      <c r="AHZ1196" s="181"/>
      <c r="AIA1196" s="181"/>
      <c r="AIB1196" s="181"/>
      <c r="AIC1196" s="181"/>
      <c r="AID1196" s="181"/>
      <c r="AIE1196" s="181"/>
      <c r="AIF1196" s="181"/>
      <c r="AIG1196" s="181"/>
      <c r="AIH1196" s="181"/>
      <c r="AII1196" s="181"/>
      <c r="AIJ1196" s="181"/>
      <c r="AIK1196" s="181"/>
      <c r="AIL1196" s="181"/>
      <c r="AIM1196" s="181"/>
      <c r="AIN1196" s="181"/>
      <c r="AIO1196" s="181"/>
      <c r="AIP1196" s="181"/>
      <c r="AIQ1196" s="181"/>
      <c r="AIR1196" s="181"/>
      <c r="AIS1196" s="181"/>
      <c r="AIT1196" s="181"/>
      <c r="AIU1196" s="181"/>
      <c r="AIV1196" s="181"/>
      <c r="AIW1196" s="181"/>
      <c r="AIX1196" s="181"/>
      <c r="AIY1196" s="181"/>
      <c r="AIZ1196" s="181"/>
      <c r="AJA1196" s="181"/>
      <c r="AJB1196" s="181"/>
      <c r="AJC1196" s="181"/>
      <c r="AJD1196" s="181"/>
      <c r="AJE1196" s="181"/>
      <c r="AJF1196" s="181"/>
      <c r="AJG1196" s="181"/>
      <c r="AJH1196" s="181"/>
      <c r="AJI1196" s="181"/>
      <c r="AJJ1196" s="181"/>
      <c r="AJK1196" s="181"/>
      <c r="AJL1196" s="181"/>
      <c r="AJM1196" s="181"/>
      <c r="AJN1196" s="181"/>
      <c r="AJO1196" s="181"/>
      <c r="AJP1196" s="181"/>
      <c r="AJQ1196" s="181"/>
      <c r="AJR1196" s="181"/>
      <c r="AJS1196" s="181"/>
      <c r="AJT1196" s="181"/>
      <c r="AJU1196" s="181"/>
      <c r="AJV1196" s="181"/>
      <c r="AJW1196" s="181"/>
      <c r="AJX1196" s="181"/>
      <c r="AJY1196" s="181"/>
      <c r="AJZ1196" s="181"/>
      <c r="AKA1196" s="181"/>
      <c r="AKB1196" s="181"/>
      <c r="AKC1196" s="181"/>
      <c r="AKD1196" s="181"/>
      <c r="AKE1196" s="181"/>
      <c r="AKF1196" s="181"/>
      <c r="AKG1196" s="181"/>
      <c r="AKH1196" s="181"/>
      <c r="AKI1196" s="181"/>
      <c r="AKJ1196" s="181"/>
      <c r="AKK1196" s="181"/>
      <c r="AKL1196" s="181"/>
      <c r="AKM1196" s="181"/>
      <c r="AKN1196" s="181"/>
      <c r="AKO1196" s="181"/>
      <c r="AKP1196" s="181"/>
      <c r="AKQ1196" s="181"/>
      <c r="AKR1196" s="181"/>
      <c r="AKS1196" s="181"/>
      <c r="AKT1196" s="181"/>
      <c r="AKU1196" s="181"/>
      <c r="AKV1196" s="181"/>
      <c r="AKW1196" s="181"/>
      <c r="AKX1196" s="181"/>
      <c r="AKY1196" s="181"/>
      <c r="AKZ1196" s="181"/>
      <c r="ALA1196" s="181"/>
      <c r="ALB1196" s="181"/>
      <c r="ALC1196" s="181"/>
      <c r="ALD1196" s="181"/>
      <c r="ALE1196" s="181"/>
      <c r="ALF1196" s="181"/>
      <c r="ALG1196" s="181"/>
      <c r="ALH1196" s="181"/>
      <c r="ALI1196" s="181"/>
      <c r="ALJ1196" s="181"/>
      <c r="ALK1196" s="181"/>
      <c r="ALL1196" s="181"/>
      <c r="ALM1196" s="181"/>
      <c r="ALN1196" s="181"/>
      <c r="ALO1196" s="181"/>
      <c r="ALP1196" s="181"/>
      <c r="ALQ1196" s="181"/>
      <c r="ALR1196" s="181"/>
      <c r="ALS1196" s="181"/>
      <c r="ALT1196" s="181"/>
      <c r="ALU1196" s="181"/>
      <c r="ALV1196" s="181"/>
      <c r="ALW1196" s="181"/>
      <c r="ALX1196" s="181"/>
      <c r="ALY1196" s="181"/>
      <c r="ALZ1196" s="181"/>
      <c r="AMA1196" s="181"/>
      <c r="AMB1196" s="181"/>
      <c r="AMC1196" s="181"/>
      <c r="AMD1196" s="181"/>
      <c r="AME1196" s="181"/>
      <c r="AMF1196" s="181"/>
      <c r="AMG1196" s="181"/>
      <c r="AMH1196" s="181"/>
      <c r="AMI1196" s="181"/>
      <c r="AMJ1196" s="181"/>
    </row>
    <row r="1197" spans="1:1025" ht="24">
      <c r="B11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PARAFUSO DE FIXACAO                                                                                                                                                                                                                                                                                                                                                                                                                </v>
      </c>
      <c r="C1197" s="168" t="s">
        <v>37</v>
      </c>
      <c r="D1197" s="51">
        <v>395</v>
      </c>
      <c r="E1197" s="46">
        <v>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2.48</v>
      </c>
      <c r="H1197" s="46">
        <f ca="1">ROUND(E1197*G1197,2)</f>
        <v>2.48</v>
      </c>
      <c r="I1197" s="98"/>
      <c r="J1197" s="104"/>
      <c r="K1197" s="17" t="str">
        <f t="shared" si="128"/>
        <v>SEDUC E 67</v>
      </c>
    </row>
    <row r="1198" spans="1:1025" ht="24">
      <c r="B11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98" s="168" t="s">
        <v>37</v>
      </c>
      <c r="D1198" s="51">
        <v>4333</v>
      </c>
      <c r="E1198" s="46">
        <v>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98" s="46">
        <f ca="1">ROUND(E1198*G1198,2)</f>
        <v>0.18</v>
      </c>
      <c r="I1198" s="98"/>
      <c r="J1198" s="104"/>
      <c r="K1198" s="17" t="str">
        <f t="shared" si="128"/>
        <v>SEDUC E 67</v>
      </c>
    </row>
    <row r="1199" spans="1:1025">
      <c r="B11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99" s="168" t="s">
        <v>37</v>
      </c>
      <c r="D1199" s="51">
        <v>4374</v>
      </c>
      <c r="E1199" s="46">
        <f>1</f>
        <v>1</v>
      </c>
      <c r="F1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99" s="46">
        <f ca="1">ROUND(E1199*G1199,2)</f>
        <v>0.28999999999999998</v>
      </c>
      <c r="I1199" s="98"/>
      <c r="J1199" s="104"/>
      <c r="K1199" s="17" t="str">
        <f t="shared" si="128"/>
        <v>SEDUC E 67</v>
      </c>
    </row>
    <row r="1200" spans="1:1025">
      <c r="B12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0" s="51" t="s">
        <v>13</v>
      </c>
      <c r="D1200" s="51">
        <v>88264</v>
      </c>
      <c r="E1200" s="46">
        <v>0.1</v>
      </c>
      <c r="F1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0" s="46">
        <f ca="1">ROUND(E1200*G1200,2)</f>
        <v>2</v>
      </c>
      <c r="I1200" s="98"/>
      <c r="J1200" s="104"/>
      <c r="K1200" s="17" t="str">
        <f t="shared" si="128"/>
        <v>SEDUC E 67</v>
      </c>
    </row>
    <row r="1201" spans="1:1025">
      <c r="B12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1" s="51" t="s">
        <v>13</v>
      </c>
      <c r="D1201" s="51">
        <v>88247</v>
      </c>
      <c r="E1201" s="46">
        <v>0.1</v>
      </c>
      <c r="F1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1" s="46">
        <f ca="1">ROUND(E1201*G1201,2)</f>
        <v>1.55</v>
      </c>
      <c r="I1201" s="98"/>
      <c r="J1201" s="104"/>
      <c r="K1201" s="17" t="str">
        <f t="shared" si="128"/>
        <v>SEDUC E 67</v>
      </c>
    </row>
    <row r="1202" spans="1:1025">
      <c r="A1202" s="49">
        <f ca="1">H1202</f>
        <v>6.5</v>
      </c>
      <c r="B1202" s="132" t="s">
        <v>14</v>
      </c>
      <c r="C1202" s="208"/>
      <c r="D1202" s="51"/>
      <c r="E1202" s="46"/>
      <c r="F1202" s="46"/>
      <c r="G1202" s="46"/>
      <c r="H1202" s="80">
        <f ca="1">SUM(H1197:H1201)</f>
        <v>6.5</v>
      </c>
      <c r="I1202" s="98" t="str">
        <f>A1195</f>
        <v>SEDUC E 67</v>
      </c>
      <c r="J1202" s="122">
        <f ca="1">H1202</f>
        <v>6.5</v>
      </c>
      <c r="K1202" s="17" t="str">
        <f t="shared" si="128"/>
        <v>SEDUC E 67</v>
      </c>
    </row>
    <row r="1203" spans="1:1025">
      <c r="B1203" s="214"/>
      <c r="C1203" s="214"/>
      <c r="D1203" s="214"/>
      <c r="E1203" s="215"/>
      <c r="F1203" s="216"/>
      <c r="G1203" s="217"/>
      <c r="H1203" s="218"/>
      <c r="I1203" s="98"/>
      <c r="J1203" s="104"/>
      <c r="K1203" s="17" t="str">
        <f t="shared" si="128"/>
        <v>SEDUC E 67</v>
      </c>
    </row>
    <row r="1204" spans="1:1025" ht="20.25">
      <c r="B1204" s="372" t="str">
        <f>A1205</f>
        <v>SEDUC E 68</v>
      </c>
      <c r="C1204" s="373"/>
      <c r="D1204" s="373"/>
      <c r="E1204" s="373"/>
      <c r="F1204" s="373"/>
      <c r="G1204" s="373"/>
      <c r="H1204" s="374"/>
      <c r="I1204" s="98"/>
      <c r="J1204" s="104"/>
      <c r="K1204" s="96" t="str">
        <f>B1204</f>
        <v>SEDUC E 68</v>
      </c>
      <c r="AMK1204" s="17"/>
    </row>
    <row r="1205" spans="1:1025">
      <c r="A1205" s="35" t="s">
        <v>186</v>
      </c>
      <c r="B1205" s="375" t="s">
        <v>187</v>
      </c>
      <c r="C1205" s="376"/>
      <c r="D1205" s="376"/>
      <c r="E1205" s="376"/>
      <c r="F1205" s="377"/>
      <c r="G1205" s="82" t="s">
        <v>4</v>
      </c>
      <c r="H1205" s="36" t="s">
        <v>5</v>
      </c>
      <c r="I1205" s="98"/>
      <c r="J1205" s="104"/>
      <c r="K1205" s="17" t="str">
        <f t="shared" ref="K1205:K1213" si="129">K1204</f>
        <v>SEDUC E 68</v>
      </c>
    </row>
    <row r="1206" spans="1:1025" s="20" customFormat="1">
      <c r="A1206" s="16"/>
      <c r="B1206" s="39" t="s">
        <v>6</v>
      </c>
      <c r="C1206" s="39" t="s">
        <v>7</v>
      </c>
      <c r="D1206" s="205" t="s">
        <v>8</v>
      </c>
      <c r="E1206" s="206" t="s">
        <v>9</v>
      </c>
      <c r="F1206" s="205" t="s">
        <v>17</v>
      </c>
      <c r="G1206" s="207" t="s">
        <v>18</v>
      </c>
      <c r="H1206" s="205" t="s">
        <v>12</v>
      </c>
      <c r="I1206" s="182"/>
      <c r="J1206" s="183"/>
      <c r="K1206" s="17" t="str">
        <f t="shared" si="129"/>
        <v>SEDUC E 68</v>
      </c>
      <c r="L1206" s="181"/>
      <c r="M1206" s="181"/>
      <c r="N1206" s="181"/>
      <c r="O1206" s="181"/>
      <c r="P1206" s="181"/>
      <c r="Q1206" s="181"/>
      <c r="R1206" s="181"/>
      <c r="S1206" s="181"/>
      <c r="T1206" s="181"/>
      <c r="U1206" s="181"/>
      <c r="V1206" s="181"/>
      <c r="W1206" s="181"/>
      <c r="X1206" s="181"/>
      <c r="Y1206" s="181"/>
      <c r="Z1206" s="181"/>
      <c r="AA1206" s="181"/>
      <c r="AB1206" s="181"/>
      <c r="AC1206" s="181"/>
      <c r="AD1206" s="181"/>
      <c r="AE1206" s="181"/>
      <c r="AF1206" s="181"/>
      <c r="AG1206" s="181"/>
      <c r="AH1206" s="181"/>
      <c r="AI1206" s="181"/>
      <c r="AJ1206" s="181"/>
      <c r="AK1206" s="181"/>
      <c r="AL1206" s="181"/>
      <c r="AM1206" s="181"/>
      <c r="AN1206" s="181"/>
      <c r="AO1206" s="181"/>
      <c r="AP1206" s="181"/>
      <c r="AQ1206" s="181"/>
      <c r="AR1206" s="181"/>
      <c r="AS1206" s="181"/>
      <c r="AT1206" s="181"/>
      <c r="AU1206" s="181"/>
      <c r="AV1206" s="181"/>
      <c r="AW1206" s="181"/>
      <c r="AX1206" s="181"/>
      <c r="AY1206" s="181"/>
      <c r="AZ1206" s="181"/>
      <c r="BA1206" s="181"/>
      <c r="BB1206" s="181"/>
      <c r="BC1206" s="181"/>
      <c r="BD1206" s="181"/>
      <c r="BE1206" s="181"/>
      <c r="BF1206" s="181"/>
      <c r="BG1206" s="181"/>
      <c r="BH1206" s="181"/>
      <c r="BI1206" s="181"/>
      <c r="BJ1206" s="181"/>
      <c r="BK1206" s="181"/>
      <c r="BL1206" s="181"/>
      <c r="BM1206" s="181"/>
      <c r="BN1206" s="181"/>
      <c r="BO1206" s="181"/>
      <c r="BP1206" s="181"/>
      <c r="BQ1206" s="181"/>
      <c r="BR1206" s="181"/>
      <c r="BS1206" s="181"/>
      <c r="BT1206" s="181"/>
      <c r="BU1206" s="181"/>
      <c r="BV1206" s="181"/>
      <c r="BW1206" s="181"/>
      <c r="BX1206" s="181"/>
      <c r="BY1206" s="181"/>
      <c r="BZ1206" s="181"/>
      <c r="CA1206" s="181"/>
      <c r="CB1206" s="181"/>
      <c r="CC1206" s="181"/>
      <c r="CD1206" s="181"/>
      <c r="CE1206" s="181"/>
      <c r="CF1206" s="181"/>
      <c r="CG1206" s="181"/>
      <c r="CH1206" s="181"/>
      <c r="CI1206" s="181"/>
      <c r="CJ1206" s="181"/>
      <c r="CK1206" s="181"/>
      <c r="CL1206" s="181"/>
      <c r="CM1206" s="181"/>
      <c r="CN1206" s="181"/>
      <c r="CO1206" s="181"/>
      <c r="CP1206" s="181"/>
      <c r="CQ1206" s="181"/>
      <c r="CR1206" s="181"/>
      <c r="CS1206" s="181"/>
      <c r="CT1206" s="181"/>
      <c r="CU1206" s="181"/>
      <c r="CV1206" s="181"/>
      <c r="CW1206" s="181"/>
      <c r="CX1206" s="181"/>
      <c r="CY1206" s="181"/>
      <c r="CZ1206" s="181"/>
      <c r="DA1206" s="181"/>
      <c r="DB1206" s="181"/>
      <c r="DC1206" s="181"/>
      <c r="DD1206" s="181"/>
      <c r="DE1206" s="181"/>
      <c r="DF1206" s="181"/>
      <c r="DG1206" s="181"/>
      <c r="DH1206" s="181"/>
      <c r="DI1206" s="181"/>
      <c r="DJ1206" s="181"/>
      <c r="DK1206" s="181"/>
      <c r="DL1206" s="181"/>
      <c r="DM1206" s="181"/>
      <c r="DN1206" s="181"/>
      <c r="DO1206" s="181"/>
      <c r="DP1206" s="181"/>
      <c r="DQ1206" s="181"/>
      <c r="DR1206" s="181"/>
      <c r="DS1206" s="181"/>
      <c r="DT1206" s="181"/>
      <c r="DU1206" s="181"/>
      <c r="DV1206" s="181"/>
      <c r="DW1206" s="181"/>
      <c r="DX1206" s="181"/>
      <c r="DY1206" s="181"/>
      <c r="DZ1206" s="181"/>
      <c r="EA1206" s="181"/>
      <c r="EB1206" s="181"/>
      <c r="EC1206" s="181"/>
      <c r="ED1206" s="181"/>
      <c r="EE1206" s="181"/>
      <c r="EF1206" s="181"/>
      <c r="EG1206" s="181"/>
      <c r="EH1206" s="181"/>
      <c r="EI1206" s="181"/>
      <c r="EJ1206" s="181"/>
      <c r="EK1206" s="181"/>
      <c r="EL1206" s="181"/>
      <c r="EM1206" s="181"/>
      <c r="EN1206" s="181"/>
      <c r="EO1206" s="181"/>
      <c r="EP1206" s="181"/>
      <c r="EQ1206" s="181"/>
      <c r="ER1206" s="181"/>
      <c r="ES1206" s="181"/>
      <c r="ET1206" s="181"/>
      <c r="EU1206" s="181"/>
      <c r="EV1206" s="181"/>
      <c r="EW1206" s="181"/>
      <c r="EX1206" s="181"/>
      <c r="EY1206" s="181"/>
      <c r="EZ1206" s="181"/>
      <c r="FA1206" s="181"/>
      <c r="FB1206" s="181"/>
      <c r="FC1206" s="181"/>
      <c r="FD1206" s="181"/>
      <c r="FE1206" s="181"/>
      <c r="FF1206" s="181"/>
      <c r="FG1206" s="181"/>
      <c r="FH1206" s="181"/>
      <c r="FI1206" s="181"/>
      <c r="FJ1206" s="181"/>
      <c r="FK1206" s="181"/>
      <c r="FL1206" s="181"/>
      <c r="FM1206" s="181"/>
      <c r="FN1206" s="181"/>
      <c r="FO1206" s="181"/>
      <c r="FP1206" s="181"/>
      <c r="FQ1206" s="181"/>
      <c r="FR1206" s="181"/>
      <c r="FS1206" s="181"/>
      <c r="FT1206" s="181"/>
      <c r="FU1206" s="181"/>
      <c r="FV1206" s="181"/>
      <c r="FW1206" s="181"/>
      <c r="FX1206" s="181"/>
      <c r="FY1206" s="181"/>
      <c r="FZ1206" s="181"/>
      <c r="GA1206" s="181"/>
      <c r="GB1206" s="181"/>
      <c r="GC1206" s="181"/>
      <c r="GD1206" s="181"/>
      <c r="GE1206" s="181"/>
      <c r="GF1206" s="181"/>
      <c r="GG1206" s="181"/>
      <c r="GH1206" s="181"/>
      <c r="GI1206" s="181"/>
      <c r="GJ1206" s="181"/>
      <c r="GK1206" s="181"/>
      <c r="GL1206" s="181"/>
      <c r="GM1206" s="181"/>
      <c r="GN1206" s="181"/>
      <c r="GO1206" s="181"/>
      <c r="GP1206" s="181"/>
      <c r="GQ1206" s="181"/>
      <c r="GR1206" s="181"/>
      <c r="GS1206" s="181"/>
      <c r="GT1206" s="181"/>
      <c r="GU1206" s="181"/>
      <c r="GV1206" s="181"/>
      <c r="GW1206" s="181"/>
      <c r="GX1206" s="181"/>
      <c r="GY1206" s="181"/>
      <c r="GZ1206" s="181"/>
      <c r="HA1206" s="181"/>
      <c r="HB1206" s="181"/>
      <c r="HC1206" s="181"/>
      <c r="HD1206" s="181"/>
      <c r="HE1206" s="181"/>
      <c r="HF1206" s="181"/>
      <c r="HG1206" s="181"/>
      <c r="HH1206" s="181"/>
      <c r="HI1206" s="181"/>
      <c r="HJ1206" s="181"/>
      <c r="HK1206" s="181"/>
      <c r="HL1206" s="181"/>
      <c r="HM1206" s="181"/>
      <c r="HN1206" s="181"/>
      <c r="HO1206" s="181"/>
      <c r="HP1206" s="181"/>
      <c r="HQ1206" s="181"/>
      <c r="HR1206" s="181"/>
      <c r="HS1206" s="181"/>
      <c r="HT1206" s="181"/>
      <c r="HU1206" s="181"/>
      <c r="HV1206" s="181"/>
      <c r="HW1206" s="181"/>
      <c r="HX1206" s="181"/>
      <c r="HY1206" s="181"/>
      <c r="HZ1206" s="181"/>
      <c r="IA1206" s="181"/>
      <c r="IB1206" s="181"/>
      <c r="IC1206" s="181"/>
      <c r="ID1206" s="181"/>
      <c r="IE1206" s="181"/>
      <c r="IF1206" s="181"/>
      <c r="IG1206" s="181"/>
      <c r="IH1206" s="181"/>
      <c r="II1206" s="181"/>
      <c r="IJ1206" s="181"/>
      <c r="IK1206" s="181"/>
      <c r="IL1206" s="181"/>
      <c r="IM1206" s="181"/>
      <c r="IN1206" s="181"/>
      <c r="IO1206" s="181"/>
      <c r="IP1206" s="181"/>
      <c r="IQ1206" s="181"/>
      <c r="IR1206" s="181"/>
      <c r="IS1206" s="181"/>
      <c r="IT1206" s="181"/>
      <c r="IU1206" s="181"/>
      <c r="IV1206" s="181"/>
      <c r="IW1206" s="181"/>
      <c r="IX1206" s="181"/>
      <c r="IY1206" s="181"/>
      <c r="IZ1206" s="181"/>
      <c r="JA1206" s="181"/>
      <c r="JB1206" s="181"/>
      <c r="JC1206" s="181"/>
      <c r="JD1206" s="181"/>
      <c r="JE1206" s="181"/>
      <c r="JF1206" s="181"/>
      <c r="JG1206" s="181"/>
      <c r="JH1206" s="181"/>
      <c r="JI1206" s="181"/>
      <c r="JJ1206" s="181"/>
      <c r="JK1206" s="181"/>
      <c r="JL1206" s="181"/>
      <c r="JM1206" s="181"/>
      <c r="JN1206" s="181"/>
      <c r="JO1206" s="181"/>
      <c r="JP1206" s="181"/>
      <c r="JQ1206" s="181"/>
      <c r="JR1206" s="181"/>
      <c r="JS1206" s="181"/>
      <c r="JT1206" s="181"/>
      <c r="JU1206" s="181"/>
      <c r="JV1206" s="181"/>
      <c r="JW1206" s="181"/>
      <c r="JX1206" s="181"/>
      <c r="JY1206" s="181"/>
      <c r="JZ1206" s="181"/>
      <c r="KA1206" s="181"/>
      <c r="KB1206" s="181"/>
      <c r="KC1206" s="181"/>
      <c r="KD1206" s="181"/>
      <c r="KE1206" s="181"/>
      <c r="KF1206" s="181"/>
      <c r="KG1206" s="181"/>
      <c r="KH1206" s="181"/>
      <c r="KI1206" s="181"/>
      <c r="KJ1206" s="181"/>
      <c r="KK1206" s="181"/>
      <c r="KL1206" s="181"/>
      <c r="KM1206" s="181"/>
      <c r="KN1206" s="181"/>
      <c r="KO1206" s="181"/>
      <c r="KP1206" s="181"/>
      <c r="KQ1206" s="181"/>
      <c r="KR1206" s="181"/>
      <c r="KS1206" s="181"/>
      <c r="KT1206" s="181"/>
      <c r="KU1206" s="181"/>
      <c r="KV1206" s="181"/>
      <c r="KW1206" s="181"/>
      <c r="KX1206" s="181"/>
      <c r="KY1206" s="181"/>
      <c r="KZ1206" s="181"/>
      <c r="LA1206" s="181"/>
      <c r="LB1206" s="181"/>
      <c r="LC1206" s="181"/>
      <c r="LD1206" s="181"/>
      <c r="LE1206" s="181"/>
      <c r="LF1206" s="181"/>
      <c r="LG1206" s="181"/>
      <c r="LH1206" s="181"/>
      <c r="LI1206" s="181"/>
      <c r="LJ1206" s="181"/>
      <c r="LK1206" s="181"/>
      <c r="LL1206" s="181"/>
      <c r="LM1206" s="181"/>
      <c r="LN1206" s="181"/>
      <c r="LO1206" s="181"/>
      <c r="LP1206" s="181"/>
      <c r="LQ1206" s="181"/>
      <c r="LR1206" s="181"/>
      <c r="LS1206" s="181"/>
      <c r="LT1206" s="181"/>
      <c r="LU1206" s="181"/>
      <c r="LV1206" s="181"/>
      <c r="LW1206" s="181"/>
      <c r="LX1206" s="181"/>
      <c r="LY1206" s="181"/>
      <c r="LZ1206" s="181"/>
      <c r="MA1206" s="181"/>
      <c r="MB1206" s="181"/>
      <c r="MC1206" s="181"/>
      <c r="MD1206" s="181"/>
      <c r="ME1206" s="181"/>
      <c r="MF1206" s="181"/>
      <c r="MG1206" s="181"/>
      <c r="MH1206" s="181"/>
      <c r="MI1206" s="181"/>
      <c r="MJ1206" s="181"/>
      <c r="MK1206" s="181"/>
      <c r="ML1206" s="181"/>
      <c r="MM1206" s="181"/>
      <c r="MN1206" s="181"/>
      <c r="MO1206" s="181"/>
      <c r="MP1206" s="181"/>
      <c r="MQ1206" s="181"/>
      <c r="MR1206" s="181"/>
      <c r="MS1206" s="181"/>
      <c r="MT1206" s="181"/>
      <c r="MU1206" s="181"/>
      <c r="MV1206" s="181"/>
      <c r="MW1206" s="181"/>
      <c r="MX1206" s="181"/>
      <c r="MY1206" s="181"/>
      <c r="MZ1206" s="181"/>
      <c r="NA1206" s="181"/>
      <c r="NB1206" s="181"/>
      <c r="NC1206" s="181"/>
      <c r="ND1206" s="181"/>
      <c r="NE1206" s="181"/>
      <c r="NF1206" s="181"/>
      <c r="NG1206" s="181"/>
      <c r="NH1206" s="181"/>
      <c r="NI1206" s="181"/>
      <c r="NJ1206" s="181"/>
      <c r="NK1206" s="181"/>
      <c r="NL1206" s="181"/>
      <c r="NM1206" s="181"/>
      <c r="NN1206" s="181"/>
      <c r="NO1206" s="181"/>
      <c r="NP1206" s="181"/>
      <c r="NQ1206" s="181"/>
      <c r="NR1206" s="181"/>
      <c r="NS1206" s="181"/>
      <c r="NT1206" s="181"/>
      <c r="NU1206" s="181"/>
      <c r="NV1206" s="181"/>
      <c r="NW1206" s="181"/>
      <c r="NX1206" s="181"/>
      <c r="NY1206" s="181"/>
      <c r="NZ1206" s="181"/>
      <c r="OA1206" s="181"/>
      <c r="OB1206" s="181"/>
      <c r="OC1206" s="181"/>
      <c r="OD1206" s="181"/>
      <c r="OE1206" s="181"/>
      <c r="OF1206" s="181"/>
      <c r="OG1206" s="181"/>
      <c r="OH1206" s="181"/>
      <c r="OI1206" s="181"/>
      <c r="OJ1206" s="181"/>
      <c r="OK1206" s="181"/>
      <c r="OL1206" s="181"/>
      <c r="OM1206" s="181"/>
      <c r="ON1206" s="181"/>
      <c r="OO1206" s="181"/>
      <c r="OP1206" s="181"/>
      <c r="OQ1206" s="181"/>
      <c r="OR1206" s="181"/>
      <c r="OS1206" s="181"/>
      <c r="OT1206" s="181"/>
      <c r="OU1206" s="181"/>
      <c r="OV1206" s="181"/>
      <c r="OW1206" s="181"/>
      <c r="OX1206" s="181"/>
      <c r="OY1206" s="181"/>
      <c r="OZ1206" s="181"/>
      <c r="PA1206" s="181"/>
      <c r="PB1206" s="181"/>
      <c r="PC1206" s="181"/>
      <c r="PD1206" s="181"/>
      <c r="PE1206" s="181"/>
      <c r="PF1206" s="181"/>
      <c r="PG1206" s="181"/>
      <c r="PH1206" s="181"/>
      <c r="PI1206" s="181"/>
      <c r="PJ1206" s="181"/>
      <c r="PK1206" s="181"/>
      <c r="PL1206" s="181"/>
      <c r="PM1206" s="181"/>
      <c r="PN1206" s="181"/>
      <c r="PO1206" s="181"/>
      <c r="PP1206" s="181"/>
      <c r="PQ1206" s="181"/>
      <c r="PR1206" s="181"/>
      <c r="PS1206" s="181"/>
      <c r="PT1206" s="181"/>
      <c r="PU1206" s="181"/>
      <c r="PV1206" s="181"/>
      <c r="PW1206" s="181"/>
      <c r="PX1206" s="181"/>
      <c r="PY1206" s="181"/>
      <c r="PZ1206" s="181"/>
      <c r="QA1206" s="181"/>
      <c r="QB1206" s="181"/>
      <c r="QC1206" s="181"/>
      <c r="QD1206" s="181"/>
      <c r="QE1206" s="181"/>
      <c r="QF1206" s="181"/>
      <c r="QG1206" s="181"/>
      <c r="QH1206" s="181"/>
      <c r="QI1206" s="181"/>
      <c r="QJ1206" s="181"/>
      <c r="QK1206" s="181"/>
      <c r="QL1206" s="181"/>
      <c r="QM1206" s="181"/>
      <c r="QN1206" s="181"/>
      <c r="QO1206" s="181"/>
      <c r="QP1206" s="181"/>
      <c r="QQ1206" s="181"/>
      <c r="QR1206" s="181"/>
      <c r="QS1206" s="181"/>
      <c r="QT1206" s="181"/>
      <c r="QU1206" s="181"/>
      <c r="QV1206" s="181"/>
      <c r="QW1206" s="181"/>
      <c r="QX1206" s="181"/>
      <c r="QY1206" s="181"/>
      <c r="QZ1206" s="181"/>
      <c r="RA1206" s="181"/>
      <c r="RB1206" s="181"/>
      <c r="RC1206" s="181"/>
      <c r="RD1206" s="181"/>
      <c r="RE1206" s="181"/>
      <c r="RF1206" s="181"/>
      <c r="RG1206" s="181"/>
      <c r="RH1206" s="181"/>
      <c r="RI1206" s="181"/>
      <c r="RJ1206" s="181"/>
      <c r="RK1206" s="181"/>
      <c r="RL1206" s="181"/>
      <c r="RM1206" s="181"/>
      <c r="RN1206" s="181"/>
      <c r="RO1206" s="181"/>
      <c r="RP1206" s="181"/>
      <c r="RQ1206" s="181"/>
      <c r="RR1206" s="181"/>
      <c r="RS1206" s="181"/>
      <c r="RT1206" s="181"/>
      <c r="RU1206" s="181"/>
      <c r="RV1206" s="181"/>
      <c r="RW1206" s="181"/>
      <c r="RX1206" s="181"/>
      <c r="RY1206" s="181"/>
      <c r="RZ1206" s="181"/>
      <c r="SA1206" s="181"/>
      <c r="SB1206" s="181"/>
      <c r="SC1206" s="181"/>
      <c r="SD1206" s="181"/>
      <c r="SE1206" s="181"/>
      <c r="SF1206" s="181"/>
      <c r="SG1206" s="181"/>
      <c r="SH1206" s="181"/>
      <c r="SI1206" s="181"/>
      <c r="SJ1206" s="181"/>
      <c r="SK1206" s="181"/>
      <c r="SL1206" s="181"/>
      <c r="SM1206" s="181"/>
      <c r="SN1206" s="181"/>
      <c r="SO1206" s="181"/>
      <c r="SP1206" s="181"/>
      <c r="SQ1206" s="181"/>
      <c r="SR1206" s="181"/>
      <c r="SS1206" s="181"/>
      <c r="ST1206" s="181"/>
      <c r="SU1206" s="181"/>
      <c r="SV1206" s="181"/>
      <c r="SW1206" s="181"/>
      <c r="SX1206" s="181"/>
      <c r="SY1206" s="181"/>
      <c r="SZ1206" s="181"/>
      <c r="TA1206" s="181"/>
      <c r="TB1206" s="181"/>
      <c r="TC1206" s="181"/>
      <c r="TD1206" s="181"/>
      <c r="TE1206" s="181"/>
      <c r="TF1206" s="181"/>
      <c r="TG1206" s="181"/>
      <c r="TH1206" s="181"/>
      <c r="TI1206" s="181"/>
      <c r="TJ1206" s="181"/>
      <c r="TK1206" s="181"/>
      <c r="TL1206" s="181"/>
      <c r="TM1206" s="181"/>
      <c r="TN1206" s="181"/>
      <c r="TO1206" s="181"/>
      <c r="TP1206" s="181"/>
      <c r="TQ1206" s="181"/>
      <c r="TR1206" s="181"/>
      <c r="TS1206" s="181"/>
      <c r="TT1206" s="181"/>
      <c r="TU1206" s="181"/>
      <c r="TV1206" s="181"/>
      <c r="TW1206" s="181"/>
      <c r="TX1206" s="181"/>
      <c r="TY1206" s="181"/>
      <c r="TZ1206" s="181"/>
      <c r="UA1206" s="181"/>
      <c r="UB1206" s="181"/>
      <c r="UC1206" s="181"/>
      <c r="UD1206" s="181"/>
      <c r="UE1206" s="181"/>
      <c r="UF1206" s="181"/>
      <c r="UG1206" s="181"/>
      <c r="UH1206" s="181"/>
      <c r="UI1206" s="181"/>
      <c r="UJ1206" s="181"/>
      <c r="UK1206" s="181"/>
      <c r="UL1206" s="181"/>
      <c r="UM1206" s="181"/>
      <c r="UN1206" s="181"/>
      <c r="UO1206" s="181"/>
      <c r="UP1206" s="181"/>
      <c r="UQ1206" s="181"/>
      <c r="UR1206" s="181"/>
      <c r="US1206" s="181"/>
      <c r="UT1206" s="181"/>
      <c r="UU1206" s="181"/>
      <c r="UV1206" s="181"/>
      <c r="UW1206" s="181"/>
      <c r="UX1206" s="181"/>
      <c r="UY1206" s="181"/>
      <c r="UZ1206" s="181"/>
      <c r="VA1206" s="181"/>
      <c r="VB1206" s="181"/>
      <c r="VC1206" s="181"/>
      <c r="VD1206" s="181"/>
      <c r="VE1206" s="181"/>
      <c r="VF1206" s="181"/>
      <c r="VG1206" s="181"/>
      <c r="VH1206" s="181"/>
      <c r="VI1206" s="181"/>
      <c r="VJ1206" s="181"/>
      <c r="VK1206" s="181"/>
      <c r="VL1206" s="181"/>
      <c r="VM1206" s="181"/>
      <c r="VN1206" s="181"/>
      <c r="VO1206" s="181"/>
      <c r="VP1206" s="181"/>
      <c r="VQ1206" s="181"/>
      <c r="VR1206" s="181"/>
      <c r="VS1206" s="181"/>
      <c r="VT1206" s="181"/>
      <c r="VU1206" s="181"/>
      <c r="VV1206" s="181"/>
      <c r="VW1206" s="181"/>
      <c r="VX1206" s="181"/>
      <c r="VY1206" s="181"/>
      <c r="VZ1206" s="181"/>
      <c r="WA1206" s="181"/>
      <c r="WB1206" s="181"/>
      <c r="WC1206" s="181"/>
      <c r="WD1206" s="181"/>
      <c r="WE1206" s="181"/>
      <c r="WF1206" s="181"/>
      <c r="WG1206" s="181"/>
      <c r="WH1206" s="181"/>
      <c r="WI1206" s="181"/>
      <c r="WJ1206" s="181"/>
      <c r="WK1206" s="181"/>
      <c r="WL1206" s="181"/>
      <c r="WM1206" s="181"/>
      <c r="WN1206" s="181"/>
      <c r="WO1206" s="181"/>
      <c r="WP1206" s="181"/>
      <c r="WQ1206" s="181"/>
      <c r="WR1206" s="181"/>
      <c r="WS1206" s="181"/>
      <c r="WT1206" s="181"/>
      <c r="WU1206" s="181"/>
      <c r="WV1206" s="181"/>
      <c r="WW1206" s="181"/>
      <c r="WX1206" s="181"/>
      <c r="WY1206" s="181"/>
      <c r="WZ1206" s="181"/>
      <c r="XA1206" s="181"/>
      <c r="XB1206" s="181"/>
      <c r="XC1206" s="181"/>
      <c r="XD1206" s="181"/>
      <c r="XE1206" s="181"/>
      <c r="XF1206" s="181"/>
      <c r="XG1206" s="181"/>
      <c r="XH1206" s="181"/>
      <c r="XI1206" s="181"/>
      <c r="XJ1206" s="181"/>
      <c r="XK1206" s="181"/>
      <c r="XL1206" s="181"/>
      <c r="XM1206" s="181"/>
      <c r="XN1206" s="181"/>
      <c r="XO1206" s="181"/>
      <c r="XP1206" s="181"/>
      <c r="XQ1206" s="181"/>
      <c r="XR1206" s="181"/>
      <c r="XS1206" s="181"/>
      <c r="XT1206" s="181"/>
      <c r="XU1206" s="181"/>
      <c r="XV1206" s="181"/>
      <c r="XW1206" s="181"/>
      <c r="XX1206" s="181"/>
      <c r="XY1206" s="181"/>
      <c r="XZ1206" s="181"/>
      <c r="YA1206" s="181"/>
      <c r="YB1206" s="181"/>
      <c r="YC1206" s="181"/>
      <c r="YD1206" s="181"/>
      <c r="YE1206" s="181"/>
      <c r="YF1206" s="181"/>
      <c r="YG1206" s="181"/>
      <c r="YH1206" s="181"/>
      <c r="YI1206" s="181"/>
      <c r="YJ1206" s="181"/>
      <c r="YK1206" s="181"/>
      <c r="YL1206" s="181"/>
      <c r="YM1206" s="181"/>
      <c r="YN1206" s="181"/>
      <c r="YO1206" s="181"/>
      <c r="YP1206" s="181"/>
      <c r="YQ1206" s="181"/>
      <c r="YR1206" s="181"/>
      <c r="YS1206" s="181"/>
      <c r="YT1206" s="181"/>
      <c r="YU1206" s="181"/>
      <c r="YV1206" s="181"/>
      <c r="YW1206" s="181"/>
      <c r="YX1206" s="181"/>
      <c r="YY1206" s="181"/>
      <c r="YZ1206" s="181"/>
      <c r="ZA1206" s="181"/>
      <c r="ZB1206" s="181"/>
      <c r="ZC1206" s="181"/>
      <c r="ZD1206" s="181"/>
      <c r="ZE1206" s="181"/>
      <c r="ZF1206" s="181"/>
      <c r="ZG1206" s="181"/>
      <c r="ZH1206" s="181"/>
      <c r="ZI1206" s="181"/>
      <c r="ZJ1206" s="181"/>
      <c r="ZK1206" s="181"/>
      <c r="ZL1206" s="181"/>
      <c r="ZM1206" s="181"/>
      <c r="ZN1206" s="181"/>
      <c r="ZO1206" s="181"/>
      <c r="ZP1206" s="181"/>
      <c r="ZQ1206" s="181"/>
      <c r="ZR1206" s="181"/>
      <c r="ZS1206" s="181"/>
      <c r="ZT1206" s="181"/>
      <c r="ZU1206" s="181"/>
      <c r="ZV1206" s="181"/>
      <c r="ZW1206" s="181"/>
      <c r="ZX1206" s="181"/>
      <c r="ZY1206" s="181"/>
      <c r="ZZ1206" s="181"/>
      <c r="AAA1206" s="181"/>
      <c r="AAB1206" s="181"/>
      <c r="AAC1206" s="181"/>
      <c r="AAD1206" s="181"/>
      <c r="AAE1206" s="181"/>
      <c r="AAF1206" s="181"/>
      <c r="AAG1206" s="181"/>
      <c r="AAH1206" s="181"/>
      <c r="AAI1206" s="181"/>
      <c r="AAJ1206" s="181"/>
      <c r="AAK1206" s="181"/>
      <c r="AAL1206" s="181"/>
      <c r="AAM1206" s="181"/>
      <c r="AAN1206" s="181"/>
      <c r="AAO1206" s="181"/>
      <c r="AAP1206" s="181"/>
      <c r="AAQ1206" s="181"/>
      <c r="AAR1206" s="181"/>
      <c r="AAS1206" s="181"/>
      <c r="AAT1206" s="181"/>
      <c r="AAU1206" s="181"/>
      <c r="AAV1206" s="181"/>
      <c r="AAW1206" s="181"/>
      <c r="AAX1206" s="181"/>
      <c r="AAY1206" s="181"/>
      <c r="AAZ1206" s="181"/>
      <c r="ABA1206" s="181"/>
      <c r="ABB1206" s="181"/>
      <c r="ABC1206" s="181"/>
      <c r="ABD1206" s="181"/>
      <c r="ABE1206" s="181"/>
      <c r="ABF1206" s="181"/>
      <c r="ABG1206" s="181"/>
      <c r="ABH1206" s="181"/>
      <c r="ABI1206" s="181"/>
      <c r="ABJ1206" s="181"/>
      <c r="ABK1206" s="181"/>
      <c r="ABL1206" s="181"/>
      <c r="ABM1206" s="181"/>
      <c r="ABN1206" s="181"/>
      <c r="ABO1206" s="181"/>
      <c r="ABP1206" s="181"/>
      <c r="ABQ1206" s="181"/>
      <c r="ABR1206" s="181"/>
      <c r="ABS1206" s="181"/>
      <c r="ABT1206" s="181"/>
      <c r="ABU1206" s="181"/>
      <c r="ABV1206" s="181"/>
      <c r="ABW1206" s="181"/>
      <c r="ABX1206" s="181"/>
      <c r="ABY1206" s="181"/>
      <c r="ABZ1206" s="181"/>
      <c r="ACA1206" s="181"/>
      <c r="ACB1206" s="181"/>
      <c r="ACC1206" s="181"/>
      <c r="ACD1206" s="181"/>
      <c r="ACE1206" s="181"/>
      <c r="ACF1206" s="181"/>
      <c r="ACG1206" s="181"/>
      <c r="ACH1206" s="181"/>
      <c r="ACI1206" s="181"/>
      <c r="ACJ1206" s="181"/>
      <c r="ACK1206" s="181"/>
      <c r="ACL1206" s="181"/>
      <c r="ACM1206" s="181"/>
      <c r="ACN1206" s="181"/>
      <c r="ACO1206" s="181"/>
      <c r="ACP1206" s="181"/>
      <c r="ACQ1206" s="181"/>
      <c r="ACR1206" s="181"/>
      <c r="ACS1206" s="181"/>
      <c r="ACT1206" s="181"/>
      <c r="ACU1206" s="181"/>
      <c r="ACV1206" s="181"/>
      <c r="ACW1206" s="181"/>
      <c r="ACX1206" s="181"/>
      <c r="ACY1206" s="181"/>
      <c r="ACZ1206" s="181"/>
      <c r="ADA1206" s="181"/>
      <c r="ADB1206" s="181"/>
      <c r="ADC1206" s="181"/>
      <c r="ADD1206" s="181"/>
      <c r="ADE1206" s="181"/>
      <c r="ADF1206" s="181"/>
      <c r="ADG1206" s="181"/>
      <c r="ADH1206" s="181"/>
      <c r="ADI1206" s="181"/>
      <c r="ADJ1206" s="181"/>
      <c r="ADK1206" s="181"/>
      <c r="ADL1206" s="181"/>
      <c r="ADM1206" s="181"/>
      <c r="ADN1206" s="181"/>
      <c r="ADO1206" s="181"/>
      <c r="ADP1206" s="181"/>
      <c r="ADQ1206" s="181"/>
      <c r="ADR1206" s="181"/>
      <c r="ADS1206" s="181"/>
      <c r="ADT1206" s="181"/>
      <c r="ADU1206" s="181"/>
      <c r="ADV1206" s="181"/>
      <c r="ADW1206" s="181"/>
      <c r="ADX1206" s="181"/>
      <c r="ADY1206" s="181"/>
      <c r="ADZ1206" s="181"/>
      <c r="AEA1206" s="181"/>
      <c r="AEB1206" s="181"/>
      <c r="AEC1206" s="181"/>
      <c r="AED1206" s="181"/>
      <c r="AEE1206" s="181"/>
      <c r="AEF1206" s="181"/>
      <c r="AEG1206" s="181"/>
      <c r="AEH1206" s="181"/>
      <c r="AEI1206" s="181"/>
      <c r="AEJ1206" s="181"/>
      <c r="AEK1206" s="181"/>
      <c r="AEL1206" s="181"/>
      <c r="AEM1206" s="181"/>
      <c r="AEN1206" s="181"/>
      <c r="AEO1206" s="181"/>
      <c r="AEP1206" s="181"/>
      <c r="AEQ1206" s="181"/>
      <c r="AER1206" s="181"/>
      <c r="AES1206" s="181"/>
      <c r="AET1206" s="181"/>
      <c r="AEU1206" s="181"/>
      <c r="AEV1206" s="181"/>
      <c r="AEW1206" s="181"/>
      <c r="AEX1206" s="181"/>
      <c r="AEY1206" s="181"/>
      <c r="AEZ1206" s="181"/>
      <c r="AFA1206" s="181"/>
      <c r="AFB1206" s="181"/>
      <c r="AFC1206" s="181"/>
      <c r="AFD1206" s="181"/>
      <c r="AFE1206" s="181"/>
      <c r="AFF1206" s="181"/>
      <c r="AFG1206" s="181"/>
      <c r="AFH1206" s="181"/>
      <c r="AFI1206" s="181"/>
      <c r="AFJ1206" s="181"/>
      <c r="AFK1206" s="181"/>
      <c r="AFL1206" s="181"/>
      <c r="AFM1206" s="181"/>
      <c r="AFN1206" s="181"/>
      <c r="AFO1206" s="181"/>
      <c r="AFP1206" s="181"/>
      <c r="AFQ1206" s="181"/>
      <c r="AFR1206" s="181"/>
      <c r="AFS1206" s="181"/>
      <c r="AFT1206" s="181"/>
      <c r="AFU1206" s="181"/>
      <c r="AFV1206" s="181"/>
      <c r="AFW1206" s="181"/>
      <c r="AFX1206" s="181"/>
      <c r="AFY1206" s="181"/>
      <c r="AFZ1206" s="181"/>
      <c r="AGA1206" s="181"/>
      <c r="AGB1206" s="181"/>
      <c r="AGC1206" s="181"/>
      <c r="AGD1206" s="181"/>
      <c r="AGE1206" s="181"/>
      <c r="AGF1206" s="181"/>
      <c r="AGG1206" s="181"/>
      <c r="AGH1206" s="181"/>
      <c r="AGI1206" s="181"/>
      <c r="AGJ1206" s="181"/>
      <c r="AGK1206" s="181"/>
      <c r="AGL1206" s="181"/>
      <c r="AGM1206" s="181"/>
      <c r="AGN1206" s="181"/>
      <c r="AGO1206" s="181"/>
      <c r="AGP1206" s="181"/>
      <c r="AGQ1206" s="181"/>
      <c r="AGR1206" s="181"/>
      <c r="AGS1206" s="181"/>
      <c r="AGT1206" s="181"/>
      <c r="AGU1206" s="181"/>
      <c r="AGV1206" s="181"/>
      <c r="AGW1206" s="181"/>
      <c r="AGX1206" s="181"/>
      <c r="AGY1206" s="181"/>
      <c r="AGZ1206" s="181"/>
      <c r="AHA1206" s="181"/>
      <c r="AHB1206" s="181"/>
      <c r="AHC1206" s="181"/>
      <c r="AHD1206" s="181"/>
      <c r="AHE1206" s="181"/>
      <c r="AHF1206" s="181"/>
      <c r="AHG1206" s="181"/>
      <c r="AHH1206" s="181"/>
      <c r="AHI1206" s="181"/>
      <c r="AHJ1206" s="181"/>
      <c r="AHK1206" s="181"/>
      <c r="AHL1206" s="181"/>
      <c r="AHM1206" s="181"/>
      <c r="AHN1206" s="181"/>
      <c r="AHO1206" s="181"/>
      <c r="AHP1206" s="181"/>
      <c r="AHQ1206" s="181"/>
      <c r="AHR1206" s="181"/>
      <c r="AHS1206" s="181"/>
      <c r="AHT1206" s="181"/>
      <c r="AHU1206" s="181"/>
      <c r="AHV1206" s="181"/>
      <c r="AHW1206" s="181"/>
      <c r="AHX1206" s="181"/>
      <c r="AHY1206" s="181"/>
      <c r="AHZ1206" s="181"/>
      <c r="AIA1206" s="181"/>
      <c r="AIB1206" s="181"/>
      <c r="AIC1206" s="181"/>
      <c r="AID1206" s="181"/>
      <c r="AIE1206" s="181"/>
      <c r="AIF1206" s="181"/>
      <c r="AIG1206" s="181"/>
      <c r="AIH1206" s="181"/>
      <c r="AII1206" s="181"/>
      <c r="AIJ1206" s="181"/>
      <c r="AIK1206" s="181"/>
      <c r="AIL1206" s="181"/>
      <c r="AIM1206" s="181"/>
      <c r="AIN1206" s="181"/>
      <c r="AIO1206" s="181"/>
      <c r="AIP1206" s="181"/>
      <c r="AIQ1206" s="181"/>
      <c r="AIR1206" s="181"/>
      <c r="AIS1206" s="181"/>
      <c r="AIT1206" s="181"/>
      <c r="AIU1206" s="181"/>
      <c r="AIV1206" s="181"/>
      <c r="AIW1206" s="181"/>
      <c r="AIX1206" s="181"/>
      <c r="AIY1206" s="181"/>
      <c r="AIZ1206" s="181"/>
      <c r="AJA1206" s="181"/>
      <c r="AJB1206" s="181"/>
      <c r="AJC1206" s="181"/>
      <c r="AJD1206" s="181"/>
      <c r="AJE1206" s="181"/>
      <c r="AJF1206" s="181"/>
      <c r="AJG1206" s="181"/>
      <c r="AJH1206" s="181"/>
      <c r="AJI1206" s="181"/>
      <c r="AJJ1206" s="181"/>
      <c r="AJK1206" s="181"/>
      <c r="AJL1206" s="181"/>
      <c r="AJM1206" s="181"/>
      <c r="AJN1206" s="181"/>
      <c r="AJO1206" s="181"/>
      <c r="AJP1206" s="181"/>
      <c r="AJQ1206" s="181"/>
      <c r="AJR1206" s="181"/>
      <c r="AJS1206" s="181"/>
      <c r="AJT1206" s="181"/>
      <c r="AJU1206" s="181"/>
      <c r="AJV1206" s="181"/>
      <c r="AJW1206" s="181"/>
      <c r="AJX1206" s="181"/>
      <c r="AJY1206" s="181"/>
      <c r="AJZ1206" s="181"/>
      <c r="AKA1206" s="181"/>
      <c r="AKB1206" s="181"/>
      <c r="AKC1206" s="181"/>
      <c r="AKD1206" s="181"/>
      <c r="AKE1206" s="181"/>
      <c r="AKF1206" s="181"/>
      <c r="AKG1206" s="181"/>
      <c r="AKH1206" s="181"/>
      <c r="AKI1206" s="181"/>
      <c r="AKJ1206" s="181"/>
      <c r="AKK1206" s="181"/>
      <c r="AKL1206" s="181"/>
      <c r="AKM1206" s="181"/>
      <c r="AKN1206" s="181"/>
      <c r="AKO1206" s="181"/>
      <c r="AKP1206" s="181"/>
      <c r="AKQ1206" s="181"/>
      <c r="AKR1206" s="181"/>
      <c r="AKS1206" s="181"/>
      <c r="AKT1206" s="181"/>
      <c r="AKU1206" s="181"/>
      <c r="AKV1206" s="181"/>
      <c r="AKW1206" s="181"/>
      <c r="AKX1206" s="181"/>
      <c r="AKY1206" s="181"/>
      <c r="AKZ1206" s="181"/>
      <c r="ALA1206" s="181"/>
      <c r="ALB1206" s="181"/>
      <c r="ALC1206" s="181"/>
      <c r="ALD1206" s="181"/>
      <c r="ALE1206" s="181"/>
      <c r="ALF1206" s="181"/>
      <c r="ALG1206" s="181"/>
      <c r="ALH1206" s="181"/>
      <c r="ALI1206" s="181"/>
      <c r="ALJ1206" s="181"/>
      <c r="ALK1206" s="181"/>
      <c r="ALL1206" s="181"/>
      <c r="ALM1206" s="181"/>
      <c r="ALN1206" s="181"/>
      <c r="ALO1206" s="181"/>
      <c r="ALP1206" s="181"/>
      <c r="ALQ1206" s="181"/>
      <c r="ALR1206" s="181"/>
      <c r="ALS1206" s="181"/>
      <c r="ALT1206" s="181"/>
      <c r="ALU1206" s="181"/>
      <c r="ALV1206" s="181"/>
      <c r="ALW1206" s="181"/>
      <c r="ALX1206" s="181"/>
      <c r="ALY1206" s="181"/>
      <c r="ALZ1206" s="181"/>
      <c r="AMA1206" s="181"/>
      <c r="AMB1206" s="181"/>
      <c r="AMC1206" s="181"/>
      <c r="AMD1206" s="181"/>
      <c r="AME1206" s="181"/>
      <c r="AMF1206" s="181"/>
      <c r="AMG1206" s="181"/>
      <c r="AMH1206" s="181"/>
      <c r="AMI1206" s="181"/>
      <c r="AMJ1206" s="181"/>
    </row>
    <row r="1207" spans="1:1025" ht="24">
      <c r="B12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1/2" E PARAFUSO DE FIXACAO                                                                                                                                                                                                                                                                                                                                                                                                                </v>
      </c>
      <c r="C1207" s="168" t="s">
        <v>37</v>
      </c>
      <c r="D1207" s="51">
        <v>397</v>
      </c>
      <c r="E1207" s="46">
        <v>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207" s="46">
        <f ca="1">ROUND(E1207*G1207,2)</f>
        <v>3.7</v>
      </c>
      <c r="I1207" s="98"/>
      <c r="J1207" s="104"/>
      <c r="K1207" s="17" t="str">
        <f t="shared" si="129"/>
        <v>SEDUC E 68</v>
      </c>
    </row>
    <row r="1208" spans="1:1025" ht="24">
      <c r="B12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08" s="168" t="s">
        <v>37</v>
      </c>
      <c r="D1208" s="51">
        <v>4333</v>
      </c>
      <c r="E1208" s="46">
        <v>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08" s="46">
        <f ca="1">ROUND(E1208*G1208,2)</f>
        <v>0.18</v>
      </c>
      <c r="I1208" s="98"/>
      <c r="J1208" s="104"/>
      <c r="K1208" s="17" t="str">
        <f t="shared" si="129"/>
        <v>SEDUC E 68</v>
      </c>
    </row>
    <row r="1209" spans="1:1025">
      <c r="B12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09" s="168" t="s">
        <v>37</v>
      </c>
      <c r="D1209" s="51">
        <v>4374</v>
      </c>
      <c r="E1209" s="46">
        <f>1</f>
        <v>1</v>
      </c>
      <c r="F1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09" s="46">
        <f ca="1">ROUND(E1209*G1209,2)</f>
        <v>0.28999999999999998</v>
      </c>
      <c r="I1209" s="98"/>
      <c r="J1209" s="104"/>
      <c r="K1209" s="17" t="str">
        <f t="shared" si="129"/>
        <v>SEDUC E 68</v>
      </c>
    </row>
    <row r="1210" spans="1:1025">
      <c r="B12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0" s="51" t="s">
        <v>13</v>
      </c>
      <c r="D1210" s="51">
        <v>88264</v>
      </c>
      <c r="E1210" s="46">
        <v>0.1</v>
      </c>
      <c r="F1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0" s="46">
        <f ca="1">ROUND(E1210*G1210,2)</f>
        <v>2</v>
      </c>
      <c r="I1210" s="98"/>
      <c r="J1210" s="104"/>
      <c r="K1210" s="17" t="str">
        <f t="shared" si="129"/>
        <v>SEDUC E 68</v>
      </c>
    </row>
    <row r="1211" spans="1:1025">
      <c r="B12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1" s="51" t="s">
        <v>13</v>
      </c>
      <c r="D1211" s="51">
        <v>88247</v>
      </c>
      <c r="E1211" s="46">
        <v>0.1</v>
      </c>
      <c r="F1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1" s="46">
        <f ca="1">ROUND(E1211*G1211,2)</f>
        <v>1.55</v>
      </c>
      <c r="I1211" s="98"/>
      <c r="J1211" s="104"/>
      <c r="K1211" s="17" t="str">
        <f t="shared" si="129"/>
        <v>SEDUC E 68</v>
      </c>
    </row>
    <row r="1212" spans="1:1025">
      <c r="A1212" s="49">
        <f ca="1">H1212</f>
        <v>7.72</v>
      </c>
      <c r="B1212" s="132" t="s">
        <v>14</v>
      </c>
      <c r="C1212" s="208"/>
      <c r="D1212" s="51"/>
      <c r="E1212" s="46"/>
      <c r="F1212" s="46"/>
      <c r="G1212" s="46"/>
      <c r="H1212" s="80">
        <f ca="1">SUM(H1207:H1211)</f>
        <v>7.72</v>
      </c>
      <c r="I1212" s="98" t="str">
        <f>A1205</f>
        <v>SEDUC E 68</v>
      </c>
      <c r="J1212" s="122">
        <f ca="1">H1212</f>
        <v>7.72</v>
      </c>
      <c r="K1212" s="17" t="str">
        <f t="shared" si="129"/>
        <v>SEDUC E 68</v>
      </c>
    </row>
    <row r="1213" spans="1:1025">
      <c r="B1213" s="214"/>
      <c r="C1213" s="214"/>
      <c r="D1213" s="214"/>
      <c r="E1213" s="215"/>
      <c r="F1213" s="216"/>
      <c r="G1213" s="217"/>
      <c r="H1213" s="218"/>
      <c r="I1213" s="98"/>
      <c r="J1213" s="104"/>
      <c r="K1213" s="17" t="str">
        <f t="shared" si="129"/>
        <v>SEDUC E 68</v>
      </c>
    </row>
    <row r="1214" spans="1:1025" ht="20.25">
      <c r="B1214" s="372" t="str">
        <f>A1215</f>
        <v>SEDUC E 69</v>
      </c>
      <c r="C1214" s="373"/>
      <c r="D1214" s="373"/>
      <c r="E1214" s="373"/>
      <c r="F1214" s="373"/>
      <c r="G1214" s="373"/>
      <c r="H1214" s="374"/>
      <c r="I1214" s="98"/>
      <c r="J1214" s="104"/>
      <c r="K1214" s="96" t="str">
        <f>B1214</f>
        <v>SEDUC E 69</v>
      </c>
      <c r="AMK1214" s="17"/>
    </row>
    <row r="1215" spans="1:1025">
      <c r="A1215" s="35" t="s">
        <v>188</v>
      </c>
      <c r="B1215" s="375" t="s">
        <v>189</v>
      </c>
      <c r="C1215" s="376"/>
      <c r="D1215" s="376"/>
      <c r="E1215" s="376"/>
      <c r="F1215" s="377"/>
      <c r="G1215" s="82" t="s">
        <v>4</v>
      </c>
      <c r="H1215" s="36" t="s">
        <v>5</v>
      </c>
      <c r="I1215" s="98"/>
      <c r="J1215" s="104"/>
      <c r="K1215" s="17" t="str">
        <f t="shared" ref="K1215:K1223" si="130">K1214</f>
        <v>SEDUC E 69</v>
      </c>
    </row>
    <row r="1216" spans="1:1025" s="20" customFormat="1">
      <c r="A1216" s="16"/>
      <c r="B1216" s="39" t="s">
        <v>6</v>
      </c>
      <c r="C1216" s="39" t="s">
        <v>7</v>
      </c>
      <c r="D1216" s="205" t="s">
        <v>8</v>
      </c>
      <c r="E1216" s="206" t="s">
        <v>9</v>
      </c>
      <c r="F1216" s="205" t="s">
        <v>17</v>
      </c>
      <c r="G1216" s="207" t="s">
        <v>18</v>
      </c>
      <c r="H1216" s="205" t="s">
        <v>12</v>
      </c>
      <c r="I1216" s="182"/>
      <c r="J1216" s="183"/>
      <c r="K1216" s="17" t="str">
        <f t="shared" si="130"/>
        <v>SEDUC E 69</v>
      </c>
      <c r="L1216" s="181"/>
      <c r="M1216" s="181"/>
      <c r="N1216" s="181"/>
      <c r="O1216" s="181"/>
      <c r="P1216" s="181"/>
      <c r="Q1216" s="181"/>
      <c r="R1216" s="181"/>
      <c r="S1216" s="181"/>
      <c r="T1216" s="181"/>
      <c r="U1216" s="181"/>
      <c r="V1216" s="181"/>
      <c r="W1216" s="181"/>
      <c r="X1216" s="181"/>
      <c r="Y1216" s="181"/>
      <c r="Z1216" s="181"/>
      <c r="AA1216" s="181"/>
      <c r="AB1216" s="181"/>
      <c r="AC1216" s="181"/>
      <c r="AD1216" s="181"/>
      <c r="AE1216" s="181"/>
      <c r="AF1216" s="181"/>
      <c r="AG1216" s="181"/>
      <c r="AH1216" s="181"/>
      <c r="AI1216" s="181"/>
      <c r="AJ1216" s="181"/>
      <c r="AK1216" s="181"/>
      <c r="AL1216" s="181"/>
      <c r="AM1216" s="181"/>
      <c r="AN1216" s="181"/>
      <c r="AO1216" s="181"/>
      <c r="AP1216" s="181"/>
      <c r="AQ1216" s="181"/>
      <c r="AR1216" s="181"/>
      <c r="AS1216" s="181"/>
      <c r="AT1216" s="181"/>
      <c r="AU1216" s="181"/>
      <c r="AV1216" s="181"/>
      <c r="AW1216" s="181"/>
      <c r="AX1216" s="181"/>
      <c r="AY1216" s="181"/>
      <c r="AZ1216" s="181"/>
      <c r="BA1216" s="181"/>
      <c r="BB1216" s="181"/>
      <c r="BC1216" s="181"/>
      <c r="BD1216" s="181"/>
      <c r="BE1216" s="181"/>
      <c r="BF1216" s="181"/>
      <c r="BG1216" s="181"/>
      <c r="BH1216" s="181"/>
      <c r="BI1216" s="181"/>
      <c r="BJ1216" s="181"/>
      <c r="BK1216" s="181"/>
      <c r="BL1216" s="181"/>
      <c r="BM1216" s="181"/>
      <c r="BN1216" s="181"/>
      <c r="BO1216" s="181"/>
      <c r="BP1216" s="181"/>
      <c r="BQ1216" s="181"/>
      <c r="BR1216" s="181"/>
      <c r="BS1216" s="181"/>
      <c r="BT1216" s="181"/>
      <c r="BU1216" s="181"/>
      <c r="BV1216" s="181"/>
      <c r="BW1216" s="181"/>
      <c r="BX1216" s="181"/>
      <c r="BY1216" s="181"/>
      <c r="BZ1216" s="181"/>
      <c r="CA1216" s="181"/>
      <c r="CB1216" s="181"/>
      <c r="CC1216" s="181"/>
      <c r="CD1216" s="181"/>
      <c r="CE1216" s="181"/>
      <c r="CF1216" s="181"/>
      <c r="CG1216" s="181"/>
      <c r="CH1216" s="181"/>
      <c r="CI1216" s="181"/>
      <c r="CJ1216" s="181"/>
      <c r="CK1216" s="181"/>
      <c r="CL1216" s="181"/>
      <c r="CM1216" s="181"/>
      <c r="CN1216" s="181"/>
      <c r="CO1216" s="181"/>
      <c r="CP1216" s="181"/>
      <c r="CQ1216" s="181"/>
      <c r="CR1216" s="181"/>
      <c r="CS1216" s="181"/>
      <c r="CT1216" s="181"/>
      <c r="CU1216" s="181"/>
      <c r="CV1216" s="181"/>
      <c r="CW1216" s="181"/>
      <c r="CX1216" s="181"/>
      <c r="CY1216" s="181"/>
      <c r="CZ1216" s="181"/>
      <c r="DA1216" s="181"/>
      <c r="DB1216" s="181"/>
      <c r="DC1216" s="181"/>
      <c r="DD1216" s="181"/>
      <c r="DE1216" s="181"/>
      <c r="DF1216" s="181"/>
      <c r="DG1216" s="181"/>
      <c r="DH1216" s="181"/>
      <c r="DI1216" s="181"/>
      <c r="DJ1216" s="181"/>
      <c r="DK1216" s="181"/>
      <c r="DL1216" s="181"/>
      <c r="DM1216" s="181"/>
      <c r="DN1216" s="181"/>
      <c r="DO1216" s="181"/>
      <c r="DP1216" s="181"/>
      <c r="DQ1216" s="181"/>
      <c r="DR1216" s="181"/>
      <c r="DS1216" s="181"/>
      <c r="DT1216" s="181"/>
      <c r="DU1216" s="181"/>
      <c r="DV1216" s="181"/>
      <c r="DW1216" s="181"/>
      <c r="DX1216" s="181"/>
      <c r="DY1216" s="181"/>
      <c r="DZ1216" s="181"/>
      <c r="EA1216" s="181"/>
      <c r="EB1216" s="181"/>
      <c r="EC1216" s="181"/>
      <c r="ED1216" s="181"/>
      <c r="EE1216" s="181"/>
      <c r="EF1216" s="181"/>
      <c r="EG1216" s="181"/>
      <c r="EH1216" s="181"/>
      <c r="EI1216" s="181"/>
      <c r="EJ1216" s="181"/>
      <c r="EK1216" s="181"/>
      <c r="EL1216" s="181"/>
      <c r="EM1216" s="181"/>
      <c r="EN1216" s="181"/>
      <c r="EO1216" s="181"/>
      <c r="EP1216" s="181"/>
      <c r="EQ1216" s="181"/>
      <c r="ER1216" s="181"/>
      <c r="ES1216" s="181"/>
      <c r="ET1216" s="181"/>
      <c r="EU1216" s="181"/>
      <c r="EV1216" s="181"/>
      <c r="EW1216" s="181"/>
      <c r="EX1216" s="181"/>
      <c r="EY1216" s="181"/>
      <c r="EZ1216" s="181"/>
      <c r="FA1216" s="181"/>
      <c r="FB1216" s="181"/>
      <c r="FC1216" s="181"/>
      <c r="FD1216" s="181"/>
      <c r="FE1216" s="181"/>
      <c r="FF1216" s="181"/>
      <c r="FG1216" s="181"/>
      <c r="FH1216" s="181"/>
      <c r="FI1216" s="181"/>
      <c r="FJ1216" s="181"/>
      <c r="FK1216" s="181"/>
      <c r="FL1216" s="181"/>
      <c r="FM1216" s="181"/>
      <c r="FN1216" s="181"/>
      <c r="FO1216" s="181"/>
      <c r="FP1216" s="181"/>
      <c r="FQ1216" s="181"/>
      <c r="FR1216" s="181"/>
      <c r="FS1216" s="181"/>
      <c r="FT1216" s="181"/>
      <c r="FU1216" s="181"/>
      <c r="FV1216" s="181"/>
      <c r="FW1216" s="181"/>
      <c r="FX1216" s="181"/>
      <c r="FY1216" s="181"/>
      <c r="FZ1216" s="181"/>
      <c r="GA1216" s="181"/>
      <c r="GB1216" s="181"/>
      <c r="GC1216" s="181"/>
      <c r="GD1216" s="181"/>
      <c r="GE1216" s="181"/>
      <c r="GF1216" s="181"/>
      <c r="GG1216" s="181"/>
      <c r="GH1216" s="181"/>
      <c r="GI1216" s="181"/>
      <c r="GJ1216" s="181"/>
      <c r="GK1216" s="181"/>
      <c r="GL1216" s="181"/>
      <c r="GM1216" s="181"/>
      <c r="GN1216" s="181"/>
      <c r="GO1216" s="181"/>
      <c r="GP1216" s="181"/>
      <c r="GQ1216" s="181"/>
      <c r="GR1216" s="181"/>
      <c r="GS1216" s="181"/>
      <c r="GT1216" s="181"/>
      <c r="GU1216" s="181"/>
      <c r="GV1216" s="181"/>
      <c r="GW1216" s="181"/>
      <c r="GX1216" s="181"/>
      <c r="GY1216" s="181"/>
      <c r="GZ1216" s="181"/>
      <c r="HA1216" s="181"/>
      <c r="HB1216" s="181"/>
      <c r="HC1216" s="181"/>
      <c r="HD1216" s="181"/>
      <c r="HE1216" s="181"/>
      <c r="HF1216" s="181"/>
      <c r="HG1216" s="181"/>
      <c r="HH1216" s="181"/>
      <c r="HI1216" s="181"/>
      <c r="HJ1216" s="181"/>
      <c r="HK1216" s="181"/>
      <c r="HL1216" s="181"/>
      <c r="HM1216" s="181"/>
      <c r="HN1216" s="181"/>
      <c r="HO1216" s="181"/>
      <c r="HP1216" s="181"/>
      <c r="HQ1216" s="181"/>
      <c r="HR1216" s="181"/>
      <c r="HS1216" s="181"/>
      <c r="HT1216" s="181"/>
      <c r="HU1216" s="181"/>
      <c r="HV1216" s="181"/>
      <c r="HW1216" s="181"/>
      <c r="HX1216" s="181"/>
      <c r="HY1216" s="181"/>
      <c r="HZ1216" s="181"/>
      <c r="IA1216" s="181"/>
      <c r="IB1216" s="181"/>
      <c r="IC1216" s="181"/>
      <c r="ID1216" s="181"/>
      <c r="IE1216" s="181"/>
      <c r="IF1216" s="181"/>
      <c r="IG1216" s="181"/>
      <c r="IH1216" s="181"/>
      <c r="II1216" s="181"/>
      <c r="IJ1216" s="181"/>
      <c r="IK1216" s="181"/>
      <c r="IL1216" s="181"/>
      <c r="IM1216" s="181"/>
      <c r="IN1216" s="181"/>
      <c r="IO1216" s="181"/>
      <c r="IP1216" s="181"/>
      <c r="IQ1216" s="181"/>
      <c r="IR1216" s="181"/>
      <c r="IS1216" s="181"/>
      <c r="IT1216" s="181"/>
      <c r="IU1216" s="181"/>
      <c r="IV1216" s="181"/>
      <c r="IW1216" s="181"/>
      <c r="IX1216" s="181"/>
      <c r="IY1216" s="181"/>
      <c r="IZ1216" s="181"/>
      <c r="JA1216" s="181"/>
      <c r="JB1216" s="181"/>
      <c r="JC1216" s="181"/>
      <c r="JD1216" s="181"/>
      <c r="JE1216" s="181"/>
      <c r="JF1216" s="181"/>
      <c r="JG1216" s="181"/>
      <c r="JH1216" s="181"/>
      <c r="JI1216" s="181"/>
      <c r="JJ1216" s="181"/>
      <c r="JK1216" s="181"/>
      <c r="JL1216" s="181"/>
      <c r="JM1216" s="181"/>
      <c r="JN1216" s="181"/>
      <c r="JO1216" s="181"/>
      <c r="JP1216" s="181"/>
      <c r="JQ1216" s="181"/>
      <c r="JR1216" s="181"/>
      <c r="JS1216" s="181"/>
      <c r="JT1216" s="181"/>
      <c r="JU1216" s="181"/>
      <c r="JV1216" s="181"/>
      <c r="JW1216" s="181"/>
      <c r="JX1216" s="181"/>
      <c r="JY1216" s="181"/>
      <c r="JZ1216" s="181"/>
      <c r="KA1216" s="181"/>
      <c r="KB1216" s="181"/>
      <c r="KC1216" s="181"/>
      <c r="KD1216" s="181"/>
      <c r="KE1216" s="181"/>
      <c r="KF1216" s="181"/>
      <c r="KG1216" s="181"/>
      <c r="KH1216" s="181"/>
      <c r="KI1216" s="181"/>
      <c r="KJ1216" s="181"/>
      <c r="KK1216" s="181"/>
      <c r="KL1216" s="181"/>
      <c r="KM1216" s="181"/>
      <c r="KN1216" s="181"/>
      <c r="KO1216" s="181"/>
      <c r="KP1216" s="181"/>
      <c r="KQ1216" s="181"/>
      <c r="KR1216" s="181"/>
      <c r="KS1216" s="181"/>
      <c r="KT1216" s="181"/>
      <c r="KU1216" s="181"/>
      <c r="KV1216" s="181"/>
      <c r="KW1216" s="181"/>
      <c r="KX1216" s="181"/>
      <c r="KY1216" s="181"/>
      <c r="KZ1216" s="181"/>
      <c r="LA1216" s="181"/>
      <c r="LB1216" s="181"/>
      <c r="LC1216" s="181"/>
      <c r="LD1216" s="181"/>
      <c r="LE1216" s="181"/>
      <c r="LF1216" s="181"/>
      <c r="LG1216" s="181"/>
      <c r="LH1216" s="181"/>
      <c r="LI1216" s="181"/>
      <c r="LJ1216" s="181"/>
      <c r="LK1216" s="181"/>
      <c r="LL1216" s="181"/>
      <c r="LM1216" s="181"/>
      <c r="LN1216" s="181"/>
      <c r="LO1216" s="181"/>
      <c r="LP1216" s="181"/>
      <c r="LQ1216" s="181"/>
      <c r="LR1216" s="181"/>
      <c r="LS1216" s="181"/>
      <c r="LT1216" s="181"/>
      <c r="LU1216" s="181"/>
      <c r="LV1216" s="181"/>
      <c r="LW1216" s="181"/>
      <c r="LX1216" s="181"/>
      <c r="LY1216" s="181"/>
      <c r="LZ1216" s="181"/>
      <c r="MA1216" s="181"/>
      <c r="MB1216" s="181"/>
      <c r="MC1216" s="181"/>
      <c r="MD1216" s="181"/>
      <c r="ME1216" s="181"/>
      <c r="MF1216" s="181"/>
      <c r="MG1216" s="181"/>
      <c r="MH1216" s="181"/>
      <c r="MI1216" s="181"/>
      <c r="MJ1216" s="181"/>
      <c r="MK1216" s="181"/>
      <c r="ML1216" s="181"/>
      <c r="MM1216" s="181"/>
      <c r="MN1216" s="181"/>
      <c r="MO1216" s="181"/>
      <c r="MP1216" s="181"/>
      <c r="MQ1216" s="181"/>
      <c r="MR1216" s="181"/>
      <c r="MS1216" s="181"/>
      <c r="MT1216" s="181"/>
      <c r="MU1216" s="181"/>
      <c r="MV1216" s="181"/>
      <c r="MW1216" s="181"/>
      <c r="MX1216" s="181"/>
      <c r="MY1216" s="181"/>
      <c r="MZ1216" s="181"/>
      <c r="NA1216" s="181"/>
      <c r="NB1216" s="181"/>
      <c r="NC1216" s="181"/>
      <c r="ND1216" s="181"/>
      <c r="NE1216" s="181"/>
      <c r="NF1216" s="181"/>
      <c r="NG1216" s="181"/>
      <c r="NH1216" s="181"/>
      <c r="NI1216" s="181"/>
      <c r="NJ1216" s="181"/>
      <c r="NK1216" s="181"/>
      <c r="NL1216" s="181"/>
      <c r="NM1216" s="181"/>
      <c r="NN1216" s="181"/>
      <c r="NO1216" s="181"/>
      <c r="NP1216" s="181"/>
      <c r="NQ1216" s="181"/>
      <c r="NR1216" s="181"/>
      <c r="NS1216" s="181"/>
      <c r="NT1216" s="181"/>
      <c r="NU1216" s="181"/>
      <c r="NV1216" s="181"/>
      <c r="NW1216" s="181"/>
      <c r="NX1216" s="181"/>
      <c r="NY1216" s="181"/>
      <c r="NZ1216" s="181"/>
      <c r="OA1216" s="181"/>
      <c r="OB1216" s="181"/>
      <c r="OC1216" s="181"/>
      <c r="OD1216" s="181"/>
      <c r="OE1216" s="181"/>
      <c r="OF1216" s="181"/>
      <c r="OG1216" s="181"/>
      <c r="OH1216" s="181"/>
      <c r="OI1216" s="181"/>
      <c r="OJ1216" s="181"/>
      <c r="OK1216" s="181"/>
      <c r="OL1216" s="181"/>
      <c r="OM1216" s="181"/>
      <c r="ON1216" s="181"/>
      <c r="OO1216" s="181"/>
      <c r="OP1216" s="181"/>
      <c r="OQ1216" s="181"/>
      <c r="OR1216" s="181"/>
      <c r="OS1216" s="181"/>
      <c r="OT1216" s="181"/>
      <c r="OU1216" s="181"/>
      <c r="OV1216" s="181"/>
      <c r="OW1216" s="181"/>
      <c r="OX1216" s="181"/>
      <c r="OY1216" s="181"/>
      <c r="OZ1216" s="181"/>
      <c r="PA1216" s="181"/>
      <c r="PB1216" s="181"/>
      <c r="PC1216" s="181"/>
      <c r="PD1216" s="181"/>
      <c r="PE1216" s="181"/>
      <c r="PF1216" s="181"/>
      <c r="PG1216" s="181"/>
      <c r="PH1216" s="181"/>
      <c r="PI1216" s="181"/>
      <c r="PJ1216" s="181"/>
      <c r="PK1216" s="181"/>
      <c r="PL1216" s="181"/>
      <c r="PM1216" s="181"/>
      <c r="PN1216" s="181"/>
      <c r="PO1216" s="181"/>
      <c r="PP1216" s="181"/>
      <c r="PQ1216" s="181"/>
      <c r="PR1216" s="181"/>
      <c r="PS1216" s="181"/>
      <c r="PT1216" s="181"/>
      <c r="PU1216" s="181"/>
      <c r="PV1216" s="181"/>
      <c r="PW1216" s="181"/>
      <c r="PX1216" s="181"/>
      <c r="PY1216" s="181"/>
      <c r="PZ1216" s="181"/>
      <c r="QA1216" s="181"/>
      <c r="QB1216" s="181"/>
      <c r="QC1216" s="181"/>
      <c r="QD1216" s="181"/>
      <c r="QE1216" s="181"/>
      <c r="QF1216" s="181"/>
      <c r="QG1216" s="181"/>
      <c r="QH1216" s="181"/>
      <c r="QI1216" s="181"/>
      <c r="QJ1216" s="181"/>
      <c r="QK1216" s="181"/>
      <c r="QL1216" s="181"/>
      <c r="QM1216" s="181"/>
      <c r="QN1216" s="181"/>
      <c r="QO1216" s="181"/>
      <c r="QP1216" s="181"/>
      <c r="QQ1216" s="181"/>
      <c r="QR1216" s="181"/>
      <c r="QS1216" s="181"/>
      <c r="QT1216" s="181"/>
      <c r="QU1216" s="181"/>
      <c r="QV1216" s="181"/>
      <c r="QW1216" s="181"/>
      <c r="QX1216" s="181"/>
      <c r="QY1216" s="181"/>
      <c r="QZ1216" s="181"/>
      <c r="RA1216" s="181"/>
      <c r="RB1216" s="181"/>
      <c r="RC1216" s="181"/>
      <c r="RD1216" s="181"/>
      <c r="RE1216" s="181"/>
      <c r="RF1216" s="181"/>
      <c r="RG1216" s="181"/>
      <c r="RH1216" s="181"/>
      <c r="RI1216" s="181"/>
      <c r="RJ1216" s="181"/>
      <c r="RK1216" s="181"/>
      <c r="RL1216" s="181"/>
      <c r="RM1216" s="181"/>
      <c r="RN1216" s="181"/>
      <c r="RO1216" s="181"/>
      <c r="RP1216" s="181"/>
      <c r="RQ1216" s="181"/>
      <c r="RR1216" s="181"/>
      <c r="RS1216" s="181"/>
      <c r="RT1216" s="181"/>
      <c r="RU1216" s="181"/>
      <c r="RV1216" s="181"/>
      <c r="RW1216" s="181"/>
      <c r="RX1216" s="181"/>
      <c r="RY1216" s="181"/>
      <c r="RZ1216" s="181"/>
      <c r="SA1216" s="181"/>
      <c r="SB1216" s="181"/>
      <c r="SC1216" s="181"/>
      <c r="SD1216" s="181"/>
      <c r="SE1216" s="181"/>
      <c r="SF1216" s="181"/>
      <c r="SG1216" s="181"/>
      <c r="SH1216" s="181"/>
      <c r="SI1216" s="181"/>
      <c r="SJ1216" s="181"/>
      <c r="SK1216" s="181"/>
      <c r="SL1216" s="181"/>
      <c r="SM1216" s="181"/>
      <c r="SN1216" s="181"/>
      <c r="SO1216" s="181"/>
      <c r="SP1216" s="181"/>
      <c r="SQ1216" s="181"/>
      <c r="SR1216" s="181"/>
      <c r="SS1216" s="181"/>
      <c r="ST1216" s="181"/>
      <c r="SU1216" s="181"/>
      <c r="SV1216" s="181"/>
      <c r="SW1216" s="181"/>
      <c r="SX1216" s="181"/>
      <c r="SY1216" s="181"/>
      <c r="SZ1216" s="181"/>
      <c r="TA1216" s="181"/>
      <c r="TB1216" s="181"/>
      <c r="TC1216" s="181"/>
      <c r="TD1216" s="181"/>
      <c r="TE1216" s="181"/>
      <c r="TF1216" s="181"/>
      <c r="TG1216" s="181"/>
      <c r="TH1216" s="181"/>
      <c r="TI1216" s="181"/>
      <c r="TJ1216" s="181"/>
      <c r="TK1216" s="181"/>
      <c r="TL1216" s="181"/>
      <c r="TM1216" s="181"/>
      <c r="TN1216" s="181"/>
      <c r="TO1216" s="181"/>
      <c r="TP1216" s="181"/>
      <c r="TQ1216" s="181"/>
      <c r="TR1216" s="181"/>
      <c r="TS1216" s="181"/>
      <c r="TT1216" s="181"/>
      <c r="TU1216" s="181"/>
      <c r="TV1216" s="181"/>
      <c r="TW1216" s="181"/>
      <c r="TX1216" s="181"/>
      <c r="TY1216" s="181"/>
      <c r="TZ1216" s="181"/>
      <c r="UA1216" s="181"/>
      <c r="UB1216" s="181"/>
      <c r="UC1216" s="181"/>
      <c r="UD1216" s="181"/>
      <c r="UE1216" s="181"/>
      <c r="UF1216" s="181"/>
      <c r="UG1216" s="181"/>
      <c r="UH1216" s="181"/>
      <c r="UI1216" s="181"/>
      <c r="UJ1216" s="181"/>
      <c r="UK1216" s="181"/>
      <c r="UL1216" s="181"/>
      <c r="UM1216" s="181"/>
      <c r="UN1216" s="181"/>
      <c r="UO1216" s="181"/>
      <c r="UP1216" s="181"/>
      <c r="UQ1216" s="181"/>
      <c r="UR1216" s="181"/>
      <c r="US1216" s="181"/>
      <c r="UT1216" s="181"/>
      <c r="UU1216" s="181"/>
      <c r="UV1216" s="181"/>
      <c r="UW1216" s="181"/>
      <c r="UX1216" s="181"/>
      <c r="UY1216" s="181"/>
      <c r="UZ1216" s="181"/>
      <c r="VA1216" s="181"/>
      <c r="VB1216" s="181"/>
      <c r="VC1216" s="181"/>
      <c r="VD1216" s="181"/>
      <c r="VE1216" s="181"/>
      <c r="VF1216" s="181"/>
      <c r="VG1216" s="181"/>
      <c r="VH1216" s="181"/>
      <c r="VI1216" s="181"/>
      <c r="VJ1216" s="181"/>
      <c r="VK1216" s="181"/>
      <c r="VL1216" s="181"/>
      <c r="VM1216" s="181"/>
      <c r="VN1216" s="181"/>
      <c r="VO1216" s="181"/>
      <c r="VP1216" s="181"/>
      <c r="VQ1216" s="181"/>
      <c r="VR1216" s="181"/>
      <c r="VS1216" s="181"/>
      <c r="VT1216" s="181"/>
      <c r="VU1216" s="181"/>
      <c r="VV1216" s="181"/>
      <c r="VW1216" s="181"/>
      <c r="VX1216" s="181"/>
      <c r="VY1216" s="181"/>
      <c r="VZ1216" s="181"/>
      <c r="WA1216" s="181"/>
      <c r="WB1216" s="181"/>
      <c r="WC1216" s="181"/>
      <c r="WD1216" s="181"/>
      <c r="WE1216" s="181"/>
      <c r="WF1216" s="181"/>
      <c r="WG1216" s="181"/>
      <c r="WH1216" s="181"/>
      <c r="WI1216" s="181"/>
      <c r="WJ1216" s="181"/>
      <c r="WK1216" s="181"/>
      <c r="WL1216" s="181"/>
      <c r="WM1216" s="181"/>
      <c r="WN1216" s="181"/>
      <c r="WO1216" s="181"/>
      <c r="WP1216" s="181"/>
      <c r="WQ1216" s="181"/>
      <c r="WR1216" s="181"/>
      <c r="WS1216" s="181"/>
      <c r="WT1216" s="181"/>
      <c r="WU1216" s="181"/>
      <c r="WV1216" s="181"/>
      <c r="WW1216" s="181"/>
      <c r="WX1216" s="181"/>
      <c r="WY1216" s="181"/>
      <c r="WZ1216" s="181"/>
      <c r="XA1216" s="181"/>
      <c r="XB1216" s="181"/>
      <c r="XC1216" s="181"/>
      <c r="XD1216" s="181"/>
      <c r="XE1216" s="181"/>
      <c r="XF1216" s="181"/>
      <c r="XG1216" s="181"/>
      <c r="XH1216" s="181"/>
      <c r="XI1216" s="181"/>
      <c r="XJ1216" s="181"/>
      <c r="XK1216" s="181"/>
      <c r="XL1216" s="181"/>
      <c r="XM1216" s="181"/>
      <c r="XN1216" s="181"/>
      <c r="XO1216" s="181"/>
      <c r="XP1216" s="181"/>
      <c r="XQ1216" s="181"/>
      <c r="XR1216" s="181"/>
      <c r="XS1216" s="181"/>
      <c r="XT1216" s="181"/>
      <c r="XU1216" s="181"/>
      <c r="XV1216" s="181"/>
      <c r="XW1216" s="181"/>
      <c r="XX1216" s="181"/>
      <c r="XY1216" s="181"/>
      <c r="XZ1216" s="181"/>
      <c r="YA1216" s="181"/>
      <c r="YB1216" s="181"/>
      <c r="YC1216" s="181"/>
      <c r="YD1216" s="181"/>
      <c r="YE1216" s="181"/>
      <c r="YF1216" s="181"/>
      <c r="YG1216" s="181"/>
      <c r="YH1216" s="181"/>
      <c r="YI1216" s="181"/>
      <c r="YJ1216" s="181"/>
      <c r="YK1216" s="181"/>
      <c r="YL1216" s="181"/>
      <c r="YM1216" s="181"/>
      <c r="YN1216" s="181"/>
      <c r="YO1216" s="181"/>
      <c r="YP1216" s="181"/>
      <c r="YQ1216" s="181"/>
      <c r="YR1216" s="181"/>
      <c r="YS1216" s="181"/>
      <c r="YT1216" s="181"/>
      <c r="YU1216" s="181"/>
      <c r="YV1216" s="181"/>
      <c r="YW1216" s="181"/>
      <c r="YX1216" s="181"/>
      <c r="YY1216" s="181"/>
      <c r="YZ1216" s="181"/>
      <c r="ZA1216" s="181"/>
      <c r="ZB1216" s="181"/>
      <c r="ZC1216" s="181"/>
      <c r="ZD1216" s="181"/>
      <c r="ZE1216" s="181"/>
      <c r="ZF1216" s="181"/>
      <c r="ZG1216" s="181"/>
      <c r="ZH1216" s="181"/>
      <c r="ZI1216" s="181"/>
      <c r="ZJ1216" s="181"/>
      <c r="ZK1216" s="181"/>
      <c r="ZL1216" s="181"/>
      <c r="ZM1216" s="181"/>
      <c r="ZN1216" s="181"/>
      <c r="ZO1216" s="181"/>
      <c r="ZP1216" s="181"/>
      <c r="ZQ1216" s="181"/>
      <c r="ZR1216" s="181"/>
      <c r="ZS1216" s="181"/>
      <c r="ZT1216" s="181"/>
      <c r="ZU1216" s="181"/>
      <c r="ZV1216" s="181"/>
      <c r="ZW1216" s="181"/>
      <c r="ZX1216" s="181"/>
      <c r="ZY1216" s="181"/>
      <c r="ZZ1216" s="181"/>
      <c r="AAA1216" s="181"/>
      <c r="AAB1216" s="181"/>
      <c r="AAC1216" s="181"/>
      <c r="AAD1216" s="181"/>
      <c r="AAE1216" s="181"/>
      <c r="AAF1216" s="181"/>
      <c r="AAG1216" s="181"/>
      <c r="AAH1216" s="181"/>
      <c r="AAI1216" s="181"/>
      <c r="AAJ1216" s="181"/>
      <c r="AAK1216" s="181"/>
      <c r="AAL1216" s="181"/>
      <c r="AAM1216" s="181"/>
      <c r="AAN1216" s="181"/>
      <c r="AAO1216" s="181"/>
      <c r="AAP1216" s="181"/>
      <c r="AAQ1216" s="181"/>
      <c r="AAR1216" s="181"/>
      <c r="AAS1216" s="181"/>
      <c r="AAT1216" s="181"/>
      <c r="AAU1216" s="181"/>
      <c r="AAV1216" s="181"/>
      <c r="AAW1216" s="181"/>
      <c r="AAX1216" s="181"/>
      <c r="AAY1216" s="181"/>
      <c r="AAZ1216" s="181"/>
      <c r="ABA1216" s="181"/>
      <c r="ABB1216" s="181"/>
      <c r="ABC1216" s="181"/>
      <c r="ABD1216" s="181"/>
      <c r="ABE1216" s="181"/>
      <c r="ABF1216" s="181"/>
      <c r="ABG1216" s="181"/>
      <c r="ABH1216" s="181"/>
      <c r="ABI1216" s="181"/>
      <c r="ABJ1216" s="181"/>
      <c r="ABK1216" s="181"/>
      <c r="ABL1216" s="181"/>
      <c r="ABM1216" s="181"/>
      <c r="ABN1216" s="181"/>
      <c r="ABO1216" s="181"/>
      <c r="ABP1216" s="181"/>
      <c r="ABQ1216" s="181"/>
      <c r="ABR1216" s="181"/>
      <c r="ABS1216" s="181"/>
      <c r="ABT1216" s="181"/>
      <c r="ABU1216" s="181"/>
      <c r="ABV1216" s="181"/>
      <c r="ABW1216" s="181"/>
      <c r="ABX1216" s="181"/>
      <c r="ABY1216" s="181"/>
      <c r="ABZ1216" s="181"/>
      <c r="ACA1216" s="181"/>
      <c r="ACB1216" s="181"/>
      <c r="ACC1216" s="181"/>
      <c r="ACD1216" s="181"/>
      <c r="ACE1216" s="181"/>
      <c r="ACF1216" s="181"/>
      <c r="ACG1216" s="181"/>
      <c r="ACH1216" s="181"/>
      <c r="ACI1216" s="181"/>
      <c r="ACJ1216" s="181"/>
      <c r="ACK1216" s="181"/>
      <c r="ACL1216" s="181"/>
      <c r="ACM1216" s="181"/>
      <c r="ACN1216" s="181"/>
      <c r="ACO1216" s="181"/>
      <c r="ACP1216" s="181"/>
      <c r="ACQ1216" s="181"/>
      <c r="ACR1216" s="181"/>
      <c r="ACS1216" s="181"/>
      <c r="ACT1216" s="181"/>
      <c r="ACU1216" s="181"/>
      <c r="ACV1216" s="181"/>
      <c r="ACW1216" s="181"/>
      <c r="ACX1216" s="181"/>
      <c r="ACY1216" s="181"/>
      <c r="ACZ1216" s="181"/>
      <c r="ADA1216" s="181"/>
      <c r="ADB1216" s="181"/>
      <c r="ADC1216" s="181"/>
      <c r="ADD1216" s="181"/>
      <c r="ADE1216" s="181"/>
      <c r="ADF1216" s="181"/>
      <c r="ADG1216" s="181"/>
      <c r="ADH1216" s="181"/>
      <c r="ADI1216" s="181"/>
      <c r="ADJ1216" s="181"/>
      <c r="ADK1216" s="181"/>
      <c r="ADL1216" s="181"/>
      <c r="ADM1216" s="181"/>
      <c r="ADN1216" s="181"/>
      <c r="ADO1216" s="181"/>
      <c r="ADP1216" s="181"/>
      <c r="ADQ1216" s="181"/>
      <c r="ADR1216" s="181"/>
      <c r="ADS1216" s="181"/>
      <c r="ADT1216" s="181"/>
      <c r="ADU1216" s="181"/>
      <c r="ADV1216" s="181"/>
      <c r="ADW1216" s="181"/>
      <c r="ADX1216" s="181"/>
      <c r="ADY1216" s="181"/>
      <c r="ADZ1216" s="181"/>
      <c r="AEA1216" s="181"/>
      <c r="AEB1216" s="181"/>
      <c r="AEC1216" s="181"/>
      <c r="AED1216" s="181"/>
      <c r="AEE1216" s="181"/>
      <c r="AEF1216" s="181"/>
      <c r="AEG1216" s="181"/>
      <c r="AEH1216" s="181"/>
      <c r="AEI1216" s="181"/>
      <c r="AEJ1216" s="181"/>
      <c r="AEK1216" s="181"/>
      <c r="AEL1216" s="181"/>
      <c r="AEM1216" s="181"/>
      <c r="AEN1216" s="181"/>
      <c r="AEO1216" s="181"/>
      <c r="AEP1216" s="181"/>
      <c r="AEQ1216" s="181"/>
      <c r="AER1216" s="181"/>
      <c r="AES1216" s="181"/>
      <c r="AET1216" s="181"/>
      <c r="AEU1216" s="181"/>
      <c r="AEV1216" s="181"/>
      <c r="AEW1216" s="181"/>
      <c r="AEX1216" s="181"/>
      <c r="AEY1216" s="181"/>
      <c r="AEZ1216" s="181"/>
      <c r="AFA1216" s="181"/>
      <c r="AFB1216" s="181"/>
      <c r="AFC1216" s="181"/>
      <c r="AFD1216" s="181"/>
      <c r="AFE1216" s="181"/>
      <c r="AFF1216" s="181"/>
      <c r="AFG1216" s="181"/>
      <c r="AFH1216" s="181"/>
      <c r="AFI1216" s="181"/>
      <c r="AFJ1216" s="181"/>
      <c r="AFK1216" s="181"/>
      <c r="AFL1216" s="181"/>
      <c r="AFM1216" s="181"/>
      <c r="AFN1216" s="181"/>
      <c r="AFO1216" s="181"/>
      <c r="AFP1216" s="181"/>
      <c r="AFQ1216" s="181"/>
      <c r="AFR1216" s="181"/>
      <c r="AFS1216" s="181"/>
      <c r="AFT1216" s="181"/>
      <c r="AFU1216" s="181"/>
      <c r="AFV1216" s="181"/>
      <c r="AFW1216" s="181"/>
      <c r="AFX1216" s="181"/>
      <c r="AFY1216" s="181"/>
      <c r="AFZ1216" s="181"/>
      <c r="AGA1216" s="181"/>
      <c r="AGB1216" s="181"/>
      <c r="AGC1216" s="181"/>
      <c r="AGD1216" s="181"/>
      <c r="AGE1216" s="181"/>
      <c r="AGF1216" s="181"/>
      <c r="AGG1216" s="181"/>
      <c r="AGH1216" s="181"/>
      <c r="AGI1216" s="181"/>
      <c r="AGJ1216" s="181"/>
      <c r="AGK1216" s="181"/>
      <c r="AGL1216" s="181"/>
      <c r="AGM1216" s="181"/>
      <c r="AGN1216" s="181"/>
      <c r="AGO1216" s="181"/>
      <c r="AGP1216" s="181"/>
      <c r="AGQ1216" s="181"/>
      <c r="AGR1216" s="181"/>
      <c r="AGS1216" s="181"/>
      <c r="AGT1216" s="181"/>
      <c r="AGU1216" s="181"/>
      <c r="AGV1216" s="181"/>
      <c r="AGW1216" s="181"/>
      <c r="AGX1216" s="181"/>
      <c r="AGY1216" s="181"/>
      <c r="AGZ1216" s="181"/>
      <c r="AHA1216" s="181"/>
      <c r="AHB1216" s="181"/>
      <c r="AHC1216" s="181"/>
      <c r="AHD1216" s="181"/>
      <c r="AHE1216" s="181"/>
      <c r="AHF1216" s="181"/>
      <c r="AHG1216" s="181"/>
      <c r="AHH1216" s="181"/>
      <c r="AHI1216" s="181"/>
      <c r="AHJ1216" s="181"/>
      <c r="AHK1216" s="181"/>
      <c r="AHL1216" s="181"/>
      <c r="AHM1216" s="181"/>
      <c r="AHN1216" s="181"/>
      <c r="AHO1216" s="181"/>
      <c r="AHP1216" s="181"/>
      <c r="AHQ1216" s="181"/>
      <c r="AHR1216" s="181"/>
      <c r="AHS1216" s="181"/>
      <c r="AHT1216" s="181"/>
      <c r="AHU1216" s="181"/>
      <c r="AHV1216" s="181"/>
      <c r="AHW1216" s="181"/>
      <c r="AHX1216" s="181"/>
      <c r="AHY1216" s="181"/>
      <c r="AHZ1216" s="181"/>
      <c r="AIA1216" s="181"/>
      <c r="AIB1216" s="181"/>
      <c r="AIC1216" s="181"/>
      <c r="AID1216" s="181"/>
      <c r="AIE1216" s="181"/>
      <c r="AIF1216" s="181"/>
      <c r="AIG1216" s="181"/>
      <c r="AIH1216" s="181"/>
      <c r="AII1216" s="181"/>
      <c r="AIJ1216" s="181"/>
      <c r="AIK1216" s="181"/>
      <c r="AIL1216" s="181"/>
      <c r="AIM1216" s="181"/>
      <c r="AIN1216" s="181"/>
      <c r="AIO1216" s="181"/>
      <c r="AIP1216" s="181"/>
      <c r="AIQ1216" s="181"/>
      <c r="AIR1216" s="181"/>
      <c r="AIS1216" s="181"/>
      <c r="AIT1216" s="181"/>
      <c r="AIU1216" s="181"/>
      <c r="AIV1216" s="181"/>
      <c r="AIW1216" s="181"/>
      <c r="AIX1216" s="181"/>
      <c r="AIY1216" s="181"/>
      <c r="AIZ1216" s="181"/>
      <c r="AJA1216" s="181"/>
      <c r="AJB1216" s="181"/>
      <c r="AJC1216" s="181"/>
      <c r="AJD1216" s="181"/>
      <c r="AJE1216" s="181"/>
      <c r="AJF1216" s="181"/>
      <c r="AJG1216" s="181"/>
      <c r="AJH1216" s="181"/>
      <c r="AJI1216" s="181"/>
      <c r="AJJ1216" s="181"/>
      <c r="AJK1216" s="181"/>
      <c r="AJL1216" s="181"/>
      <c r="AJM1216" s="181"/>
      <c r="AJN1216" s="181"/>
      <c r="AJO1216" s="181"/>
      <c r="AJP1216" s="181"/>
      <c r="AJQ1216" s="181"/>
      <c r="AJR1216" s="181"/>
      <c r="AJS1216" s="181"/>
      <c r="AJT1216" s="181"/>
      <c r="AJU1216" s="181"/>
      <c r="AJV1216" s="181"/>
      <c r="AJW1216" s="181"/>
      <c r="AJX1216" s="181"/>
      <c r="AJY1216" s="181"/>
      <c r="AJZ1216" s="181"/>
      <c r="AKA1216" s="181"/>
      <c r="AKB1216" s="181"/>
      <c r="AKC1216" s="181"/>
      <c r="AKD1216" s="181"/>
      <c r="AKE1216" s="181"/>
      <c r="AKF1216" s="181"/>
      <c r="AKG1216" s="181"/>
      <c r="AKH1216" s="181"/>
      <c r="AKI1216" s="181"/>
      <c r="AKJ1216" s="181"/>
      <c r="AKK1216" s="181"/>
      <c r="AKL1216" s="181"/>
      <c r="AKM1216" s="181"/>
      <c r="AKN1216" s="181"/>
      <c r="AKO1216" s="181"/>
      <c r="AKP1216" s="181"/>
      <c r="AKQ1216" s="181"/>
      <c r="AKR1216" s="181"/>
      <c r="AKS1216" s="181"/>
      <c r="AKT1216" s="181"/>
      <c r="AKU1216" s="181"/>
      <c r="AKV1216" s="181"/>
      <c r="AKW1216" s="181"/>
      <c r="AKX1216" s="181"/>
      <c r="AKY1216" s="181"/>
      <c r="AKZ1216" s="181"/>
      <c r="ALA1216" s="181"/>
      <c r="ALB1216" s="181"/>
      <c r="ALC1216" s="181"/>
      <c r="ALD1216" s="181"/>
      <c r="ALE1216" s="181"/>
      <c r="ALF1216" s="181"/>
      <c r="ALG1216" s="181"/>
      <c r="ALH1216" s="181"/>
      <c r="ALI1216" s="181"/>
      <c r="ALJ1216" s="181"/>
      <c r="ALK1216" s="181"/>
      <c r="ALL1216" s="181"/>
      <c r="ALM1216" s="181"/>
      <c r="ALN1216" s="181"/>
      <c r="ALO1216" s="181"/>
      <c r="ALP1216" s="181"/>
      <c r="ALQ1216" s="181"/>
      <c r="ALR1216" s="181"/>
      <c r="ALS1216" s="181"/>
      <c r="ALT1216" s="181"/>
      <c r="ALU1216" s="181"/>
      <c r="ALV1216" s="181"/>
      <c r="ALW1216" s="181"/>
      <c r="ALX1216" s="181"/>
      <c r="ALY1216" s="181"/>
      <c r="ALZ1216" s="181"/>
      <c r="AMA1216" s="181"/>
      <c r="AMB1216" s="181"/>
      <c r="AMC1216" s="181"/>
      <c r="AMD1216" s="181"/>
      <c r="AME1216" s="181"/>
      <c r="AMF1216" s="181"/>
      <c r="AMG1216" s="181"/>
      <c r="AMH1216" s="181"/>
      <c r="AMI1216" s="181"/>
      <c r="AMJ1216" s="181"/>
    </row>
    <row r="1217" spans="1:1025" ht="24">
      <c r="B12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E PARAFUSO DE FIXACAO                                                                                                                                                                                                                                                                                                                                                                                                                    </v>
      </c>
      <c r="C1217" s="168" t="s">
        <v>37</v>
      </c>
      <c r="D1217" s="51">
        <v>396</v>
      </c>
      <c r="E1217" s="46">
        <v>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2.87</v>
      </c>
      <c r="H1217" s="46">
        <f ca="1">ROUND(E1217*G1217,2)</f>
        <v>2.87</v>
      </c>
      <c r="I1217" s="98"/>
      <c r="J1217" s="104"/>
      <c r="K1217" s="17" t="str">
        <f t="shared" si="130"/>
        <v>SEDUC E 69</v>
      </c>
    </row>
    <row r="1218" spans="1:1025" ht="24">
      <c r="B12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18" s="168" t="s">
        <v>37</v>
      </c>
      <c r="D1218" s="51">
        <v>4333</v>
      </c>
      <c r="E1218" s="46">
        <v>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18" s="46">
        <f ca="1">ROUND(E1218*G1218,2)</f>
        <v>0.18</v>
      </c>
      <c r="I1218" s="98"/>
      <c r="J1218" s="104"/>
      <c r="K1218" s="17" t="str">
        <f t="shared" si="130"/>
        <v>SEDUC E 69</v>
      </c>
    </row>
    <row r="1219" spans="1:1025">
      <c r="B12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19" s="168" t="s">
        <v>37</v>
      </c>
      <c r="D1219" s="51">
        <v>4374</v>
      </c>
      <c r="E1219" s="46">
        <f>1</f>
        <v>1</v>
      </c>
      <c r="F12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19" s="46">
        <f ca="1">ROUND(E1219*G1219,2)</f>
        <v>0.28999999999999998</v>
      </c>
      <c r="I1219" s="98"/>
      <c r="J1219" s="104"/>
      <c r="K1219" s="17" t="str">
        <f t="shared" si="130"/>
        <v>SEDUC E 69</v>
      </c>
    </row>
    <row r="1220" spans="1:1025">
      <c r="B12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0" s="51" t="s">
        <v>13</v>
      </c>
      <c r="D1220" s="51">
        <v>88264</v>
      </c>
      <c r="E1220" s="46">
        <v>0.1</v>
      </c>
      <c r="F1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0" s="46">
        <f ca="1">ROUND(E1220*G1220,2)</f>
        <v>2</v>
      </c>
      <c r="I1220" s="98"/>
      <c r="J1220" s="104"/>
      <c r="K1220" s="17" t="str">
        <f t="shared" si="130"/>
        <v>SEDUC E 69</v>
      </c>
    </row>
    <row r="1221" spans="1:1025">
      <c r="B12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1" s="51" t="s">
        <v>13</v>
      </c>
      <c r="D1221" s="51">
        <v>88247</v>
      </c>
      <c r="E1221" s="46">
        <v>0.1</v>
      </c>
      <c r="F1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1" s="46">
        <f ca="1">ROUND(E1221*G1221,2)</f>
        <v>1.55</v>
      </c>
      <c r="I1221" s="98"/>
      <c r="J1221" s="104"/>
      <c r="K1221" s="17" t="str">
        <f t="shared" si="130"/>
        <v>SEDUC E 69</v>
      </c>
    </row>
    <row r="1222" spans="1:1025">
      <c r="A1222" s="49">
        <f ca="1">H1222</f>
        <v>6.89</v>
      </c>
      <c r="B1222" s="132" t="s">
        <v>14</v>
      </c>
      <c r="C1222" s="208"/>
      <c r="D1222" s="51"/>
      <c r="E1222" s="46"/>
      <c r="F1222" s="46"/>
      <c r="G1222" s="46"/>
      <c r="H1222" s="80">
        <f ca="1">SUM(H1217:H1221)</f>
        <v>6.89</v>
      </c>
      <c r="I1222" s="98" t="str">
        <f>A1215</f>
        <v>SEDUC E 69</v>
      </c>
      <c r="J1222" s="122">
        <f ca="1">H1222</f>
        <v>6.89</v>
      </c>
      <c r="K1222" s="17" t="str">
        <f t="shared" si="130"/>
        <v>SEDUC E 69</v>
      </c>
    </row>
    <row r="1223" spans="1:1025">
      <c r="B1223" s="214"/>
      <c r="C1223" s="214"/>
      <c r="D1223" s="214"/>
      <c r="E1223" s="215"/>
      <c r="F1223" s="216"/>
      <c r="G1223" s="217"/>
      <c r="H1223" s="218"/>
      <c r="I1223" s="98"/>
      <c r="J1223" s="104"/>
      <c r="K1223" s="17" t="str">
        <f t="shared" si="130"/>
        <v>SEDUC E 69</v>
      </c>
    </row>
    <row r="1224" spans="1:1025" ht="20.25">
      <c r="B1224" s="372" t="str">
        <f>A1225</f>
        <v>SEDUC E 70</v>
      </c>
      <c r="C1224" s="373"/>
      <c r="D1224" s="373"/>
      <c r="E1224" s="373"/>
      <c r="F1224" s="373"/>
      <c r="G1224" s="373"/>
      <c r="H1224" s="374"/>
      <c r="I1224" s="98"/>
      <c r="J1224" s="104"/>
      <c r="K1224" s="96" t="str">
        <f>B1224</f>
        <v>SEDUC E 70</v>
      </c>
      <c r="AMK1224" s="17"/>
    </row>
    <row r="1225" spans="1:1025">
      <c r="A1225" s="35" t="s">
        <v>190</v>
      </c>
      <c r="B1225" s="397" t="s">
        <v>191</v>
      </c>
      <c r="C1225" s="398"/>
      <c r="D1225" s="398"/>
      <c r="E1225" s="398"/>
      <c r="F1225" s="415"/>
      <c r="G1225" s="82" t="s">
        <v>4</v>
      </c>
      <c r="H1225" s="36" t="s">
        <v>5</v>
      </c>
      <c r="I1225" s="98"/>
      <c r="J1225" s="104"/>
      <c r="K1225" s="17" t="str">
        <f t="shared" ref="K1225:K1233" si="131">K1224</f>
        <v>SEDUC E 70</v>
      </c>
    </row>
    <row r="1226" spans="1:1025" s="20" customFormat="1">
      <c r="A1226" s="16"/>
      <c r="B1226" s="39" t="s">
        <v>6</v>
      </c>
      <c r="C1226" s="39" t="s">
        <v>7</v>
      </c>
      <c r="D1226" s="205" t="s">
        <v>8</v>
      </c>
      <c r="E1226" s="206" t="s">
        <v>9</v>
      </c>
      <c r="F1226" s="205" t="s">
        <v>17</v>
      </c>
      <c r="G1226" s="207" t="s">
        <v>18</v>
      </c>
      <c r="H1226" s="205" t="s">
        <v>12</v>
      </c>
      <c r="I1226" s="182"/>
      <c r="J1226" s="183"/>
      <c r="K1226" s="17" t="str">
        <f t="shared" si="131"/>
        <v>SEDUC E 70</v>
      </c>
      <c r="L1226" s="181"/>
      <c r="M1226" s="181"/>
      <c r="N1226" s="181"/>
      <c r="O1226" s="181"/>
      <c r="P1226" s="181"/>
      <c r="Q1226" s="181"/>
      <c r="R1226" s="181"/>
      <c r="S1226" s="181"/>
      <c r="T1226" s="181"/>
      <c r="U1226" s="181"/>
      <c r="V1226" s="181"/>
      <c r="W1226" s="181"/>
      <c r="X1226" s="181"/>
      <c r="Y1226" s="181"/>
      <c r="Z1226" s="181"/>
      <c r="AA1226" s="181"/>
      <c r="AB1226" s="181"/>
      <c r="AC1226" s="181"/>
      <c r="AD1226" s="181"/>
      <c r="AE1226" s="181"/>
      <c r="AF1226" s="181"/>
      <c r="AG1226" s="181"/>
      <c r="AH1226" s="181"/>
      <c r="AI1226" s="181"/>
      <c r="AJ1226" s="181"/>
      <c r="AK1226" s="181"/>
      <c r="AL1226" s="181"/>
      <c r="AM1226" s="181"/>
      <c r="AN1226" s="181"/>
      <c r="AO1226" s="181"/>
      <c r="AP1226" s="181"/>
      <c r="AQ1226" s="181"/>
      <c r="AR1226" s="181"/>
      <c r="AS1226" s="181"/>
      <c r="AT1226" s="181"/>
      <c r="AU1226" s="181"/>
      <c r="AV1226" s="181"/>
      <c r="AW1226" s="181"/>
      <c r="AX1226" s="181"/>
      <c r="AY1226" s="181"/>
      <c r="AZ1226" s="181"/>
      <c r="BA1226" s="181"/>
      <c r="BB1226" s="181"/>
      <c r="BC1226" s="181"/>
      <c r="BD1226" s="181"/>
      <c r="BE1226" s="181"/>
      <c r="BF1226" s="181"/>
      <c r="BG1226" s="181"/>
      <c r="BH1226" s="181"/>
      <c r="BI1226" s="181"/>
      <c r="BJ1226" s="181"/>
      <c r="BK1226" s="181"/>
      <c r="BL1226" s="181"/>
      <c r="BM1226" s="181"/>
      <c r="BN1226" s="181"/>
      <c r="BO1226" s="181"/>
      <c r="BP1226" s="181"/>
      <c r="BQ1226" s="181"/>
      <c r="BR1226" s="181"/>
      <c r="BS1226" s="181"/>
      <c r="BT1226" s="181"/>
      <c r="BU1226" s="181"/>
      <c r="BV1226" s="181"/>
      <c r="BW1226" s="181"/>
      <c r="BX1226" s="181"/>
      <c r="BY1226" s="181"/>
      <c r="BZ1226" s="181"/>
      <c r="CA1226" s="181"/>
      <c r="CB1226" s="181"/>
      <c r="CC1226" s="181"/>
      <c r="CD1226" s="181"/>
      <c r="CE1226" s="181"/>
      <c r="CF1226" s="181"/>
      <c r="CG1226" s="181"/>
      <c r="CH1226" s="181"/>
      <c r="CI1226" s="181"/>
      <c r="CJ1226" s="181"/>
      <c r="CK1226" s="181"/>
      <c r="CL1226" s="181"/>
      <c r="CM1226" s="181"/>
      <c r="CN1226" s="181"/>
      <c r="CO1226" s="181"/>
      <c r="CP1226" s="181"/>
      <c r="CQ1226" s="181"/>
      <c r="CR1226" s="181"/>
      <c r="CS1226" s="181"/>
      <c r="CT1226" s="181"/>
      <c r="CU1226" s="181"/>
      <c r="CV1226" s="181"/>
      <c r="CW1226" s="181"/>
      <c r="CX1226" s="181"/>
      <c r="CY1226" s="181"/>
      <c r="CZ1226" s="181"/>
      <c r="DA1226" s="181"/>
      <c r="DB1226" s="181"/>
      <c r="DC1226" s="181"/>
      <c r="DD1226" s="181"/>
      <c r="DE1226" s="181"/>
      <c r="DF1226" s="181"/>
      <c r="DG1226" s="181"/>
      <c r="DH1226" s="181"/>
      <c r="DI1226" s="181"/>
      <c r="DJ1226" s="181"/>
      <c r="DK1226" s="181"/>
      <c r="DL1226" s="181"/>
      <c r="DM1226" s="181"/>
      <c r="DN1226" s="181"/>
      <c r="DO1226" s="181"/>
      <c r="DP1226" s="181"/>
      <c r="DQ1226" s="181"/>
      <c r="DR1226" s="181"/>
      <c r="DS1226" s="181"/>
      <c r="DT1226" s="181"/>
      <c r="DU1226" s="181"/>
      <c r="DV1226" s="181"/>
      <c r="DW1226" s="181"/>
      <c r="DX1226" s="181"/>
      <c r="DY1226" s="181"/>
      <c r="DZ1226" s="181"/>
      <c r="EA1226" s="181"/>
      <c r="EB1226" s="181"/>
      <c r="EC1226" s="181"/>
      <c r="ED1226" s="181"/>
      <c r="EE1226" s="181"/>
      <c r="EF1226" s="181"/>
      <c r="EG1226" s="181"/>
      <c r="EH1226" s="181"/>
      <c r="EI1226" s="181"/>
      <c r="EJ1226" s="181"/>
      <c r="EK1226" s="181"/>
      <c r="EL1226" s="181"/>
      <c r="EM1226" s="181"/>
      <c r="EN1226" s="181"/>
      <c r="EO1226" s="181"/>
      <c r="EP1226" s="181"/>
      <c r="EQ1226" s="181"/>
      <c r="ER1226" s="181"/>
      <c r="ES1226" s="181"/>
      <c r="ET1226" s="181"/>
      <c r="EU1226" s="181"/>
      <c r="EV1226" s="181"/>
      <c r="EW1226" s="181"/>
      <c r="EX1226" s="181"/>
      <c r="EY1226" s="181"/>
      <c r="EZ1226" s="181"/>
      <c r="FA1226" s="181"/>
      <c r="FB1226" s="181"/>
      <c r="FC1226" s="181"/>
      <c r="FD1226" s="181"/>
      <c r="FE1226" s="181"/>
      <c r="FF1226" s="181"/>
      <c r="FG1226" s="181"/>
      <c r="FH1226" s="181"/>
      <c r="FI1226" s="181"/>
      <c r="FJ1226" s="181"/>
      <c r="FK1226" s="181"/>
      <c r="FL1226" s="181"/>
      <c r="FM1226" s="181"/>
      <c r="FN1226" s="181"/>
      <c r="FO1226" s="181"/>
      <c r="FP1226" s="181"/>
      <c r="FQ1226" s="181"/>
      <c r="FR1226" s="181"/>
      <c r="FS1226" s="181"/>
      <c r="FT1226" s="181"/>
      <c r="FU1226" s="181"/>
      <c r="FV1226" s="181"/>
      <c r="FW1226" s="181"/>
      <c r="FX1226" s="181"/>
      <c r="FY1226" s="181"/>
      <c r="FZ1226" s="181"/>
      <c r="GA1226" s="181"/>
      <c r="GB1226" s="181"/>
      <c r="GC1226" s="181"/>
      <c r="GD1226" s="181"/>
      <c r="GE1226" s="181"/>
      <c r="GF1226" s="181"/>
      <c r="GG1226" s="181"/>
      <c r="GH1226" s="181"/>
      <c r="GI1226" s="181"/>
      <c r="GJ1226" s="181"/>
      <c r="GK1226" s="181"/>
      <c r="GL1226" s="181"/>
      <c r="GM1226" s="181"/>
      <c r="GN1226" s="181"/>
      <c r="GO1226" s="181"/>
      <c r="GP1226" s="181"/>
      <c r="GQ1226" s="181"/>
      <c r="GR1226" s="181"/>
      <c r="GS1226" s="181"/>
      <c r="GT1226" s="181"/>
      <c r="GU1226" s="181"/>
      <c r="GV1226" s="181"/>
      <c r="GW1226" s="181"/>
      <c r="GX1226" s="181"/>
      <c r="GY1226" s="181"/>
      <c r="GZ1226" s="181"/>
      <c r="HA1226" s="181"/>
      <c r="HB1226" s="181"/>
      <c r="HC1226" s="181"/>
      <c r="HD1226" s="181"/>
      <c r="HE1226" s="181"/>
      <c r="HF1226" s="181"/>
      <c r="HG1226" s="181"/>
      <c r="HH1226" s="181"/>
      <c r="HI1226" s="181"/>
      <c r="HJ1226" s="181"/>
      <c r="HK1226" s="181"/>
      <c r="HL1226" s="181"/>
      <c r="HM1226" s="181"/>
      <c r="HN1226" s="181"/>
      <c r="HO1226" s="181"/>
      <c r="HP1226" s="181"/>
      <c r="HQ1226" s="181"/>
      <c r="HR1226" s="181"/>
      <c r="HS1226" s="181"/>
      <c r="HT1226" s="181"/>
      <c r="HU1226" s="181"/>
      <c r="HV1226" s="181"/>
      <c r="HW1226" s="181"/>
      <c r="HX1226" s="181"/>
      <c r="HY1226" s="181"/>
      <c r="HZ1226" s="181"/>
      <c r="IA1226" s="181"/>
      <c r="IB1226" s="181"/>
      <c r="IC1226" s="181"/>
      <c r="ID1226" s="181"/>
      <c r="IE1226" s="181"/>
      <c r="IF1226" s="181"/>
      <c r="IG1226" s="181"/>
      <c r="IH1226" s="181"/>
      <c r="II1226" s="181"/>
      <c r="IJ1226" s="181"/>
      <c r="IK1226" s="181"/>
      <c r="IL1226" s="181"/>
      <c r="IM1226" s="181"/>
      <c r="IN1226" s="181"/>
      <c r="IO1226" s="181"/>
      <c r="IP1226" s="181"/>
      <c r="IQ1226" s="181"/>
      <c r="IR1226" s="181"/>
      <c r="IS1226" s="181"/>
      <c r="IT1226" s="181"/>
      <c r="IU1226" s="181"/>
      <c r="IV1226" s="181"/>
      <c r="IW1226" s="181"/>
      <c r="IX1226" s="181"/>
      <c r="IY1226" s="181"/>
      <c r="IZ1226" s="181"/>
      <c r="JA1226" s="181"/>
      <c r="JB1226" s="181"/>
      <c r="JC1226" s="181"/>
      <c r="JD1226" s="181"/>
      <c r="JE1226" s="181"/>
      <c r="JF1226" s="181"/>
      <c r="JG1226" s="181"/>
      <c r="JH1226" s="181"/>
      <c r="JI1226" s="181"/>
      <c r="JJ1226" s="181"/>
      <c r="JK1226" s="181"/>
      <c r="JL1226" s="181"/>
      <c r="JM1226" s="181"/>
      <c r="JN1226" s="181"/>
      <c r="JO1226" s="181"/>
      <c r="JP1226" s="181"/>
      <c r="JQ1226" s="181"/>
      <c r="JR1226" s="181"/>
      <c r="JS1226" s="181"/>
      <c r="JT1226" s="181"/>
      <c r="JU1226" s="181"/>
      <c r="JV1226" s="181"/>
      <c r="JW1226" s="181"/>
      <c r="JX1226" s="181"/>
      <c r="JY1226" s="181"/>
      <c r="JZ1226" s="181"/>
      <c r="KA1226" s="181"/>
      <c r="KB1226" s="181"/>
      <c r="KC1226" s="181"/>
      <c r="KD1226" s="181"/>
      <c r="KE1226" s="181"/>
      <c r="KF1226" s="181"/>
      <c r="KG1226" s="181"/>
      <c r="KH1226" s="181"/>
      <c r="KI1226" s="181"/>
      <c r="KJ1226" s="181"/>
      <c r="KK1226" s="181"/>
      <c r="KL1226" s="181"/>
      <c r="KM1226" s="181"/>
      <c r="KN1226" s="181"/>
      <c r="KO1226" s="181"/>
      <c r="KP1226" s="181"/>
      <c r="KQ1226" s="181"/>
      <c r="KR1226" s="181"/>
      <c r="KS1226" s="181"/>
      <c r="KT1226" s="181"/>
      <c r="KU1226" s="181"/>
      <c r="KV1226" s="181"/>
      <c r="KW1226" s="181"/>
      <c r="KX1226" s="181"/>
      <c r="KY1226" s="181"/>
      <c r="KZ1226" s="181"/>
      <c r="LA1226" s="181"/>
      <c r="LB1226" s="181"/>
      <c r="LC1226" s="181"/>
      <c r="LD1226" s="181"/>
      <c r="LE1226" s="181"/>
      <c r="LF1226" s="181"/>
      <c r="LG1226" s="181"/>
      <c r="LH1226" s="181"/>
      <c r="LI1226" s="181"/>
      <c r="LJ1226" s="181"/>
      <c r="LK1226" s="181"/>
      <c r="LL1226" s="181"/>
      <c r="LM1226" s="181"/>
      <c r="LN1226" s="181"/>
      <c r="LO1226" s="181"/>
      <c r="LP1226" s="181"/>
      <c r="LQ1226" s="181"/>
      <c r="LR1226" s="181"/>
      <c r="LS1226" s="181"/>
      <c r="LT1226" s="181"/>
      <c r="LU1226" s="181"/>
      <c r="LV1226" s="181"/>
      <c r="LW1226" s="181"/>
      <c r="LX1226" s="181"/>
      <c r="LY1226" s="181"/>
      <c r="LZ1226" s="181"/>
      <c r="MA1226" s="181"/>
      <c r="MB1226" s="181"/>
      <c r="MC1226" s="181"/>
      <c r="MD1226" s="181"/>
      <c r="ME1226" s="181"/>
      <c r="MF1226" s="181"/>
      <c r="MG1226" s="181"/>
      <c r="MH1226" s="181"/>
      <c r="MI1226" s="181"/>
      <c r="MJ1226" s="181"/>
      <c r="MK1226" s="181"/>
      <c r="ML1226" s="181"/>
      <c r="MM1226" s="181"/>
      <c r="MN1226" s="181"/>
      <c r="MO1226" s="181"/>
      <c r="MP1226" s="181"/>
      <c r="MQ1226" s="181"/>
      <c r="MR1226" s="181"/>
      <c r="MS1226" s="181"/>
      <c r="MT1226" s="181"/>
      <c r="MU1226" s="181"/>
      <c r="MV1226" s="181"/>
      <c r="MW1226" s="181"/>
      <c r="MX1226" s="181"/>
      <c r="MY1226" s="181"/>
      <c r="MZ1226" s="181"/>
      <c r="NA1226" s="181"/>
      <c r="NB1226" s="181"/>
      <c r="NC1226" s="181"/>
      <c r="ND1226" s="181"/>
      <c r="NE1226" s="181"/>
      <c r="NF1226" s="181"/>
      <c r="NG1226" s="181"/>
      <c r="NH1226" s="181"/>
      <c r="NI1226" s="181"/>
      <c r="NJ1226" s="181"/>
      <c r="NK1226" s="181"/>
      <c r="NL1226" s="181"/>
      <c r="NM1226" s="181"/>
      <c r="NN1226" s="181"/>
      <c r="NO1226" s="181"/>
      <c r="NP1226" s="181"/>
      <c r="NQ1226" s="181"/>
      <c r="NR1226" s="181"/>
      <c r="NS1226" s="181"/>
      <c r="NT1226" s="181"/>
      <c r="NU1226" s="181"/>
      <c r="NV1226" s="181"/>
      <c r="NW1226" s="181"/>
      <c r="NX1226" s="181"/>
      <c r="NY1226" s="181"/>
      <c r="NZ1226" s="181"/>
      <c r="OA1226" s="181"/>
      <c r="OB1226" s="181"/>
      <c r="OC1226" s="181"/>
      <c r="OD1226" s="181"/>
      <c r="OE1226" s="181"/>
      <c r="OF1226" s="181"/>
      <c r="OG1226" s="181"/>
      <c r="OH1226" s="181"/>
      <c r="OI1226" s="181"/>
      <c r="OJ1226" s="181"/>
      <c r="OK1226" s="181"/>
      <c r="OL1226" s="181"/>
      <c r="OM1226" s="181"/>
      <c r="ON1226" s="181"/>
      <c r="OO1226" s="181"/>
      <c r="OP1226" s="181"/>
      <c r="OQ1226" s="181"/>
      <c r="OR1226" s="181"/>
      <c r="OS1226" s="181"/>
      <c r="OT1226" s="181"/>
      <c r="OU1226" s="181"/>
      <c r="OV1226" s="181"/>
      <c r="OW1226" s="181"/>
      <c r="OX1226" s="181"/>
      <c r="OY1226" s="181"/>
      <c r="OZ1226" s="181"/>
      <c r="PA1226" s="181"/>
      <c r="PB1226" s="181"/>
      <c r="PC1226" s="181"/>
      <c r="PD1226" s="181"/>
      <c r="PE1226" s="181"/>
      <c r="PF1226" s="181"/>
      <c r="PG1226" s="181"/>
      <c r="PH1226" s="181"/>
      <c r="PI1226" s="181"/>
      <c r="PJ1226" s="181"/>
      <c r="PK1226" s="181"/>
      <c r="PL1226" s="181"/>
      <c r="PM1226" s="181"/>
      <c r="PN1226" s="181"/>
      <c r="PO1226" s="181"/>
      <c r="PP1226" s="181"/>
      <c r="PQ1226" s="181"/>
      <c r="PR1226" s="181"/>
      <c r="PS1226" s="181"/>
      <c r="PT1226" s="181"/>
      <c r="PU1226" s="181"/>
      <c r="PV1226" s="181"/>
      <c r="PW1226" s="181"/>
      <c r="PX1226" s="181"/>
      <c r="PY1226" s="181"/>
      <c r="PZ1226" s="181"/>
      <c r="QA1226" s="181"/>
      <c r="QB1226" s="181"/>
      <c r="QC1226" s="181"/>
      <c r="QD1226" s="181"/>
      <c r="QE1226" s="181"/>
      <c r="QF1226" s="181"/>
      <c r="QG1226" s="181"/>
      <c r="QH1226" s="181"/>
      <c r="QI1226" s="181"/>
      <c r="QJ1226" s="181"/>
      <c r="QK1226" s="181"/>
      <c r="QL1226" s="181"/>
      <c r="QM1226" s="181"/>
      <c r="QN1226" s="181"/>
      <c r="QO1226" s="181"/>
      <c r="QP1226" s="181"/>
      <c r="QQ1226" s="181"/>
      <c r="QR1226" s="181"/>
      <c r="QS1226" s="181"/>
      <c r="QT1226" s="181"/>
      <c r="QU1226" s="181"/>
      <c r="QV1226" s="181"/>
      <c r="QW1226" s="181"/>
      <c r="QX1226" s="181"/>
      <c r="QY1226" s="181"/>
      <c r="QZ1226" s="181"/>
      <c r="RA1226" s="181"/>
      <c r="RB1226" s="181"/>
      <c r="RC1226" s="181"/>
      <c r="RD1226" s="181"/>
      <c r="RE1226" s="181"/>
      <c r="RF1226" s="181"/>
      <c r="RG1226" s="181"/>
      <c r="RH1226" s="181"/>
      <c r="RI1226" s="181"/>
      <c r="RJ1226" s="181"/>
      <c r="RK1226" s="181"/>
      <c r="RL1226" s="181"/>
      <c r="RM1226" s="181"/>
      <c r="RN1226" s="181"/>
      <c r="RO1226" s="181"/>
      <c r="RP1226" s="181"/>
      <c r="RQ1226" s="181"/>
      <c r="RR1226" s="181"/>
      <c r="RS1226" s="181"/>
      <c r="RT1226" s="181"/>
      <c r="RU1226" s="181"/>
      <c r="RV1226" s="181"/>
      <c r="RW1226" s="181"/>
      <c r="RX1226" s="181"/>
      <c r="RY1226" s="181"/>
      <c r="RZ1226" s="181"/>
      <c r="SA1226" s="181"/>
      <c r="SB1226" s="181"/>
      <c r="SC1226" s="181"/>
      <c r="SD1226" s="181"/>
      <c r="SE1226" s="181"/>
      <c r="SF1226" s="181"/>
      <c r="SG1226" s="181"/>
      <c r="SH1226" s="181"/>
      <c r="SI1226" s="181"/>
      <c r="SJ1226" s="181"/>
      <c r="SK1226" s="181"/>
      <c r="SL1226" s="181"/>
      <c r="SM1226" s="181"/>
      <c r="SN1226" s="181"/>
      <c r="SO1226" s="181"/>
      <c r="SP1226" s="181"/>
      <c r="SQ1226" s="181"/>
      <c r="SR1226" s="181"/>
      <c r="SS1226" s="181"/>
      <c r="ST1226" s="181"/>
      <c r="SU1226" s="181"/>
      <c r="SV1226" s="181"/>
      <c r="SW1226" s="181"/>
      <c r="SX1226" s="181"/>
      <c r="SY1226" s="181"/>
      <c r="SZ1226" s="181"/>
      <c r="TA1226" s="181"/>
      <c r="TB1226" s="181"/>
      <c r="TC1226" s="181"/>
      <c r="TD1226" s="181"/>
      <c r="TE1226" s="181"/>
      <c r="TF1226" s="181"/>
      <c r="TG1226" s="181"/>
      <c r="TH1226" s="181"/>
      <c r="TI1226" s="181"/>
      <c r="TJ1226" s="181"/>
      <c r="TK1226" s="181"/>
      <c r="TL1226" s="181"/>
      <c r="TM1226" s="181"/>
      <c r="TN1226" s="181"/>
      <c r="TO1226" s="181"/>
      <c r="TP1226" s="181"/>
      <c r="TQ1226" s="181"/>
      <c r="TR1226" s="181"/>
      <c r="TS1226" s="181"/>
      <c r="TT1226" s="181"/>
      <c r="TU1226" s="181"/>
      <c r="TV1226" s="181"/>
      <c r="TW1226" s="181"/>
      <c r="TX1226" s="181"/>
      <c r="TY1226" s="181"/>
      <c r="TZ1226" s="181"/>
      <c r="UA1226" s="181"/>
      <c r="UB1226" s="181"/>
      <c r="UC1226" s="181"/>
      <c r="UD1226" s="181"/>
      <c r="UE1226" s="181"/>
      <c r="UF1226" s="181"/>
      <c r="UG1226" s="181"/>
      <c r="UH1226" s="181"/>
      <c r="UI1226" s="181"/>
      <c r="UJ1226" s="181"/>
      <c r="UK1226" s="181"/>
      <c r="UL1226" s="181"/>
      <c r="UM1226" s="181"/>
      <c r="UN1226" s="181"/>
      <c r="UO1226" s="181"/>
      <c r="UP1226" s="181"/>
      <c r="UQ1226" s="181"/>
      <c r="UR1226" s="181"/>
      <c r="US1226" s="181"/>
      <c r="UT1226" s="181"/>
      <c r="UU1226" s="181"/>
      <c r="UV1226" s="181"/>
      <c r="UW1226" s="181"/>
      <c r="UX1226" s="181"/>
      <c r="UY1226" s="181"/>
      <c r="UZ1226" s="181"/>
      <c r="VA1226" s="181"/>
      <c r="VB1226" s="181"/>
      <c r="VC1226" s="181"/>
      <c r="VD1226" s="181"/>
      <c r="VE1226" s="181"/>
      <c r="VF1226" s="181"/>
      <c r="VG1226" s="181"/>
      <c r="VH1226" s="181"/>
      <c r="VI1226" s="181"/>
      <c r="VJ1226" s="181"/>
      <c r="VK1226" s="181"/>
      <c r="VL1226" s="181"/>
      <c r="VM1226" s="181"/>
      <c r="VN1226" s="181"/>
      <c r="VO1226" s="181"/>
      <c r="VP1226" s="181"/>
      <c r="VQ1226" s="181"/>
      <c r="VR1226" s="181"/>
      <c r="VS1226" s="181"/>
      <c r="VT1226" s="181"/>
      <c r="VU1226" s="181"/>
      <c r="VV1226" s="181"/>
      <c r="VW1226" s="181"/>
      <c r="VX1226" s="181"/>
      <c r="VY1226" s="181"/>
      <c r="VZ1226" s="181"/>
      <c r="WA1226" s="181"/>
      <c r="WB1226" s="181"/>
      <c r="WC1226" s="181"/>
      <c r="WD1226" s="181"/>
      <c r="WE1226" s="181"/>
      <c r="WF1226" s="181"/>
      <c r="WG1226" s="181"/>
      <c r="WH1226" s="181"/>
      <c r="WI1226" s="181"/>
      <c r="WJ1226" s="181"/>
      <c r="WK1226" s="181"/>
      <c r="WL1226" s="181"/>
      <c r="WM1226" s="181"/>
      <c r="WN1226" s="181"/>
      <c r="WO1226" s="181"/>
      <c r="WP1226" s="181"/>
      <c r="WQ1226" s="181"/>
      <c r="WR1226" s="181"/>
      <c r="WS1226" s="181"/>
      <c r="WT1226" s="181"/>
      <c r="WU1226" s="181"/>
      <c r="WV1226" s="181"/>
      <c r="WW1226" s="181"/>
      <c r="WX1226" s="181"/>
      <c r="WY1226" s="181"/>
      <c r="WZ1226" s="181"/>
      <c r="XA1226" s="181"/>
      <c r="XB1226" s="181"/>
      <c r="XC1226" s="181"/>
      <c r="XD1226" s="181"/>
      <c r="XE1226" s="181"/>
      <c r="XF1226" s="181"/>
      <c r="XG1226" s="181"/>
      <c r="XH1226" s="181"/>
      <c r="XI1226" s="181"/>
      <c r="XJ1226" s="181"/>
      <c r="XK1226" s="181"/>
      <c r="XL1226" s="181"/>
      <c r="XM1226" s="181"/>
      <c r="XN1226" s="181"/>
      <c r="XO1226" s="181"/>
      <c r="XP1226" s="181"/>
      <c r="XQ1226" s="181"/>
      <c r="XR1226" s="181"/>
      <c r="XS1226" s="181"/>
      <c r="XT1226" s="181"/>
      <c r="XU1226" s="181"/>
      <c r="XV1226" s="181"/>
      <c r="XW1226" s="181"/>
      <c r="XX1226" s="181"/>
      <c r="XY1226" s="181"/>
      <c r="XZ1226" s="181"/>
      <c r="YA1226" s="181"/>
      <c r="YB1226" s="181"/>
      <c r="YC1226" s="181"/>
      <c r="YD1226" s="181"/>
      <c r="YE1226" s="181"/>
      <c r="YF1226" s="181"/>
      <c r="YG1226" s="181"/>
      <c r="YH1226" s="181"/>
      <c r="YI1226" s="181"/>
      <c r="YJ1226" s="181"/>
      <c r="YK1226" s="181"/>
      <c r="YL1226" s="181"/>
      <c r="YM1226" s="181"/>
      <c r="YN1226" s="181"/>
      <c r="YO1226" s="181"/>
      <c r="YP1226" s="181"/>
      <c r="YQ1226" s="181"/>
      <c r="YR1226" s="181"/>
      <c r="YS1226" s="181"/>
      <c r="YT1226" s="181"/>
      <c r="YU1226" s="181"/>
      <c r="YV1226" s="181"/>
      <c r="YW1226" s="181"/>
      <c r="YX1226" s="181"/>
      <c r="YY1226" s="181"/>
      <c r="YZ1226" s="181"/>
      <c r="ZA1226" s="181"/>
      <c r="ZB1226" s="181"/>
      <c r="ZC1226" s="181"/>
      <c r="ZD1226" s="181"/>
      <c r="ZE1226" s="181"/>
      <c r="ZF1226" s="181"/>
      <c r="ZG1226" s="181"/>
      <c r="ZH1226" s="181"/>
      <c r="ZI1226" s="181"/>
      <c r="ZJ1226" s="181"/>
      <c r="ZK1226" s="181"/>
      <c r="ZL1226" s="181"/>
      <c r="ZM1226" s="181"/>
      <c r="ZN1226" s="181"/>
      <c r="ZO1226" s="181"/>
      <c r="ZP1226" s="181"/>
      <c r="ZQ1226" s="181"/>
      <c r="ZR1226" s="181"/>
      <c r="ZS1226" s="181"/>
      <c r="ZT1226" s="181"/>
      <c r="ZU1226" s="181"/>
      <c r="ZV1226" s="181"/>
      <c r="ZW1226" s="181"/>
      <c r="ZX1226" s="181"/>
      <c r="ZY1226" s="181"/>
      <c r="ZZ1226" s="181"/>
      <c r="AAA1226" s="181"/>
      <c r="AAB1226" s="181"/>
      <c r="AAC1226" s="181"/>
      <c r="AAD1226" s="181"/>
      <c r="AAE1226" s="181"/>
      <c r="AAF1226" s="181"/>
      <c r="AAG1226" s="181"/>
      <c r="AAH1226" s="181"/>
      <c r="AAI1226" s="181"/>
      <c r="AAJ1226" s="181"/>
      <c r="AAK1226" s="181"/>
      <c r="AAL1226" s="181"/>
      <c r="AAM1226" s="181"/>
      <c r="AAN1226" s="181"/>
      <c r="AAO1226" s="181"/>
      <c r="AAP1226" s="181"/>
      <c r="AAQ1226" s="181"/>
      <c r="AAR1226" s="181"/>
      <c r="AAS1226" s="181"/>
      <c r="AAT1226" s="181"/>
      <c r="AAU1226" s="181"/>
      <c r="AAV1226" s="181"/>
      <c r="AAW1226" s="181"/>
      <c r="AAX1226" s="181"/>
      <c r="AAY1226" s="181"/>
      <c r="AAZ1226" s="181"/>
      <c r="ABA1226" s="181"/>
      <c r="ABB1226" s="181"/>
      <c r="ABC1226" s="181"/>
      <c r="ABD1226" s="181"/>
      <c r="ABE1226" s="181"/>
      <c r="ABF1226" s="181"/>
      <c r="ABG1226" s="181"/>
      <c r="ABH1226" s="181"/>
      <c r="ABI1226" s="181"/>
      <c r="ABJ1226" s="181"/>
      <c r="ABK1226" s="181"/>
      <c r="ABL1226" s="181"/>
      <c r="ABM1226" s="181"/>
      <c r="ABN1226" s="181"/>
      <c r="ABO1226" s="181"/>
      <c r="ABP1226" s="181"/>
      <c r="ABQ1226" s="181"/>
      <c r="ABR1226" s="181"/>
      <c r="ABS1226" s="181"/>
      <c r="ABT1226" s="181"/>
      <c r="ABU1226" s="181"/>
      <c r="ABV1226" s="181"/>
      <c r="ABW1226" s="181"/>
      <c r="ABX1226" s="181"/>
      <c r="ABY1226" s="181"/>
      <c r="ABZ1226" s="181"/>
      <c r="ACA1226" s="181"/>
      <c r="ACB1226" s="181"/>
      <c r="ACC1226" s="181"/>
      <c r="ACD1226" s="181"/>
      <c r="ACE1226" s="181"/>
      <c r="ACF1226" s="181"/>
      <c r="ACG1226" s="181"/>
      <c r="ACH1226" s="181"/>
      <c r="ACI1226" s="181"/>
      <c r="ACJ1226" s="181"/>
      <c r="ACK1226" s="181"/>
      <c r="ACL1226" s="181"/>
      <c r="ACM1226" s="181"/>
      <c r="ACN1226" s="181"/>
      <c r="ACO1226" s="181"/>
      <c r="ACP1226" s="181"/>
      <c r="ACQ1226" s="181"/>
      <c r="ACR1226" s="181"/>
      <c r="ACS1226" s="181"/>
      <c r="ACT1226" s="181"/>
      <c r="ACU1226" s="181"/>
      <c r="ACV1226" s="181"/>
      <c r="ACW1226" s="181"/>
      <c r="ACX1226" s="181"/>
      <c r="ACY1226" s="181"/>
      <c r="ACZ1226" s="181"/>
      <c r="ADA1226" s="181"/>
      <c r="ADB1226" s="181"/>
      <c r="ADC1226" s="181"/>
      <c r="ADD1226" s="181"/>
      <c r="ADE1226" s="181"/>
      <c r="ADF1226" s="181"/>
      <c r="ADG1226" s="181"/>
      <c r="ADH1226" s="181"/>
      <c r="ADI1226" s="181"/>
      <c r="ADJ1226" s="181"/>
      <c r="ADK1226" s="181"/>
      <c r="ADL1226" s="181"/>
      <c r="ADM1226" s="181"/>
      <c r="ADN1226" s="181"/>
      <c r="ADO1226" s="181"/>
      <c r="ADP1226" s="181"/>
      <c r="ADQ1226" s="181"/>
      <c r="ADR1226" s="181"/>
      <c r="ADS1226" s="181"/>
      <c r="ADT1226" s="181"/>
      <c r="ADU1226" s="181"/>
      <c r="ADV1226" s="181"/>
      <c r="ADW1226" s="181"/>
      <c r="ADX1226" s="181"/>
      <c r="ADY1226" s="181"/>
      <c r="ADZ1226" s="181"/>
      <c r="AEA1226" s="181"/>
      <c r="AEB1226" s="181"/>
      <c r="AEC1226" s="181"/>
      <c r="AED1226" s="181"/>
      <c r="AEE1226" s="181"/>
      <c r="AEF1226" s="181"/>
      <c r="AEG1226" s="181"/>
      <c r="AEH1226" s="181"/>
      <c r="AEI1226" s="181"/>
      <c r="AEJ1226" s="181"/>
      <c r="AEK1226" s="181"/>
      <c r="AEL1226" s="181"/>
      <c r="AEM1226" s="181"/>
      <c r="AEN1226" s="181"/>
      <c r="AEO1226" s="181"/>
      <c r="AEP1226" s="181"/>
      <c r="AEQ1226" s="181"/>
      <c r="AER1226" s="181"/>
      <c r="AES1226" s="181"/>
      <c r="AET1226" s="181"/>
      <c r="AEU1226" s="181"/>
      <c r="AEV1226" s="181"/>
      <c r="AEW1226" s="181"/>
      <c r="AEX1226" s="181"/>
      <c r="AEY1226" s="181"/>
      <c r="AEZ1226" s="181"/>
      <c r="AFA1226" s="181"/>
      <c r="AFB1226" s="181"/>
      <c r="AFC1226" s="181"/>
      <c r="AFD1226" s="181"/>
      <c r="AFE1226" s="181"/>
      <c r="AFF1226" s="181"/>
      <c r="AFG1226" s="181"/>
      <c r="AFH1226" s="181"/>
      <c r="AFI1226" s="181"/>
      <c r="AFJ1226" s="181"/>
      <c r="AFK1226" s="181"/>
      <c r="AFL1226" s="181"/>
      <c r="AFM1226" s="181"/>
      <c r="AFN1226" s="181"/>
      <c r="AFO1226" s="181"/>
      <c r="AFP1226" s="181"/>
      <c r="AFQ1226" s="181"/>
      <c r="AFR1226" s="181"/>
      <c r="AFS1226" s="181"/>
      <c r="AFT1226" s="181"/>
      <c r="AFU1226" s="181"/>
      <c r="AFV1226" s="181"/>
      <c r="AFW1226" s="181"/>
      <c r="AFX1226" s="181"/>
      <c r="AFY1226" s="181"/>
      <c r="AFZ1226" s="181"/>
      <c r="AGA1226" s="181"/>
      <c r="AGB1226" s="181"/>
      <c r="AGC1226" s="181"/>
      <c r="AGD1226" s="181"/>
      <c r="AGE1226" s="181"/>
      <c r="AGF1226" s="181"/>
      <c r="AGG1226" s="181"/>
      <c r="AGH1226" s="181"/>
      <c r="AGI1226" s="181"/>
      <c r="AGJ1226" s="181"/>
      <c r="AGK1226" s="181"/>
      <c r="AGL1226" s="181"/>
      <c r="AGM1226" s="181"/>
      <c r="AGN1226" s="181"/>
      <c r="AGO1226" s="181"/>
      <c r="AGP1226" s="181"/>
      <c r="AGQ1226" s="181"/>
      <c r="AGR1226" s="181"/>
      <c r="AGS1226" s="181"/>
      <c r="AGT1226" s="181"/>
      <c r="AGU1226" s="181"/>
      <c r="AGV1226" s="181"/>
      <c r="AGW1226" s="181"/>
      <c r="AGX1226" s="181"/>
      <c r="AGY1226" s="181"/>
      <c r="AGZ1226" s="181"/>
      <c r="AHA1226" s="181"/>
      <c r="AHB1226" s="181"/>
      <c r="AHC1226" s="181"/>
      <c r="AHD1226" s="181"/>
      <c r="AHE1226" s="181"/>
      <c r="AHF1226" s="181"/>
      <c r="AHG1226" s="181"/>
      <c r="AHH1226" s="181"/>
      <c r="AHI1226" s="181"/>
      <c r="AHJ1226" s="181"/>
      <c r="AHK1226" s="181"/>
      <c r="AHL1226" s="181"/>
      <c r="AHM1226" s="181"/>
      <c r="AHN1226" s="181"/>
      <c r="AHO1226" s="181"/>
      <c r="AHP1226" s="181"/>
      <c r="AHQ1226" s="181"/>
      <c r="AHR1226" s="181"/>
      <c r="AHS1226" s="181"/>
      <c r="AHT1226" s="181"/>
      <c r="AHU1226" s="181"/>
      <c r="AHV1226" s="181"/>
      <c r="AHW1226" s="181"/>
      <c r="AHX1226" s="181"/>
      <c r="AHY1226" s="181"/>
      <c r="AHZ1226" s="181"/>
      <c r="AIA1226" s="181"/>
      <c r="AIB1226" s="181"/>
      <c r="AIC1226" s="181"/>
      <c r="AID1226" s="181"/>
      <c r="AIE1226" s="181"/>
      <c r="AIF1226" s="181"/>
      <c r="AIG1226" s="181"/>
      <c r="AIH1226" s="181"/>
      <c r="AII1226" s="181"/>
      <c r="AIJ1226" s="181"/>
      <c r="AIK1226" s="181"/>
      <c r="AIL1226" s="181"/>
      <c r="AIM1226" s="181"/>
      <c r="AIN1226" s="181"/>
      <c r="AIO1226" s="181"/>
      <c r="AIP1226" s="181"/>
      <c r="AIQ1226" s="181"/>
      <c r="AIR1226" s="181"/>
      <c r="AIS1226" s="181"/>
      <c r="AIT1226" s="181"/>
      <c r="AIU1226" s="181"/>
      <c r="AIV1226" s="181"/>
      <c r="AIW1226" s="181"/>
      <c r="AIX1226" s="181"/>
      <c r="AIY1226" s="181"/>
      <c r="AIZ1226" s="181"/>
      <c r="AJA1226" s="181"/>
      <c r="AJB1226" s="181"/>
      <c r="AJC1226" s="181"/>
      <c r="AJD1226" s="181"/>
      <c r="AJE1226" s="181"/>
      <c r="AJF1226" s="181"/>
      <c r="AJG1226" s="181"/>
      <c r="AJH1226" s="181"/>
      <c r="AJI1226" s="181"/>
      <c r="AJJ1226" s="181"/>
      <c r="AJK1226" s="181"/>
      <c r="AJL1226" s="181"/>
      <c r="AJM1226" s="181"/>
      <c r="AJN1226" s="181"/>
      <c r="AJO1226" s="181"/>
      <c r="AJP1226" s="181"/>
      <c r="AJQ1226" s="181"/>
      <c r="AJR1226" s="181"/>
      <c r="AJS1226" s="181"/>
      <c r="AJT1226" s="181"/>
      <c r="AJU1226" s="181"/>
      <c r="AJV1226" s="181"/>
      <c r="AJW1226" s="181"/>
      <c r="AJX1226" s="181"/>
      <c r="AJY1226" s="181"/>
      <c r="AJZ1226" s="181"/>
      <c r="AKA1226" s="181"/>
      <c r="AKB1226" s="181"/>
      <c r="AKC1226" s="181"/>
      <c r="AKD1226" s="181"/>
      <c r="AKE1226" s="181"/>
      <c r="AKF1226" s="181"/>
      <c r="AKG1226" s="181"/>
      <c r="AKH1226" s="181"/>
      <c r="AKI1226" s="181"/>
      <c r="AKJ1226" s="181"/>
      <c r="AKK1226" s="181"/>
      <c r="AKL1226" s="181"/>
      <c r="AKM1226" s="181"/>
      <c r="AKN1226" s="181"/>
      <c r="AKO1226" s="181"/>
      <c r="AKP1226" s="181"/>
      <c r="AKQ1226" s="181"/>
      <c r="AKR1226" s="181"/>
      <c r="AKS1226" s="181"/>
      <c r="AKT1226" s="181"/>
      <c r="AKU1226" s="181"/>
      <c r="AKV1226" s="181"/>
      <c r="AKW1226" s="181"/>
      <c r="AKX1226" s="181"/>
      <c r="AKY1226" s="181"/>
      <c r="AKZ1226" s="181"/>
      <c r="ALA1226" s="181"/>
      <c r="ALB1226" s="181"/>
      <c r="ALC1226" s="181"/>
      <c r="ALD1226" s="181"/>
      <c r="ALE1226" s="181"/>
      <c r="ALF1226" s="181"/>
      <c r="ALG1226" s="181"/>
      <c r="ALH1226" s="181"/>
      <c r="ALI1226" s="181"/>
      <c r="ALJ1226" s="181"/>
      <c r="ALK1226" s="181"/>
      <c r="ALL1226" s="181"/>
      <c r="ALM1226" s="181"/>
      <c r="ALN1226" s="181"/>
      <c r="ALO1226" s="181"/>
      <c r="ALP1226" s="181"/>
      <c r="ALQ1226" s="181"/>
      <c r="ALR1226" s="181"/>
      <c r="ALS1226" s="181"/>
      <c r="ALT1226" s="181"/>
      <c r="ALU1226" s="181"/>
      <c r="ALV1226" s="181"/>
      <c r="ALW1226" s="181"/>
      <c r="ALX1226" s="181"/>
      <c r="ALY1226" s="181"/>
      <c r="ALZ1226" s="181"/>
      <c r="AMA1226" s="181"/>
      <c r="AMB1226" s="181"/>
      <c r="AMC1226" s="181"/>
      <c r="AMD1226" s="181"/>
      <c r="AME1226" s="181"/>
      <c r="AMF1226" s="181"/>
      <c r="AMG1226" s="181"/>
      <c r="AMH1226" s="181"/>
      <c r="AMI1226" s="181"/>
      <c r="AMJ1226" s="181"/>
    </row>
    <row r="1227" spans="1:1025" ht="24">
      <c r="B12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3" E PARAFUSO DE FIXACAO                                                                                                                                                                                                                                                                                                                                                                                                                    </v>
      </c>
      <c r="C1227" s="168" t="s">
        <v>37</v>
      </c>
      <c r="D1227" s="51">
        <v>398</v>
      </c>
      <c r="E1227" s="46">
        <v>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4.1100000000000003</v>
      </c>
      <c r="H1227" s="46">
        <f ca="1">ROUND(E1227*G1227,2)</f>
        <v>4.1100000000000003</v>
      </c>
      <c r="I1227" s="98"/>
      <c r="J1227" s="104"/>
      <c r="K1227" s="17" t="str">
        <f t="shared" si="131"/>
        <v>SEDUC E 70</v>
      </c>
    </row>
    <row r="1228" spans="1:1025" ht="24">
      <c r="B12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28" s="168" t="s">
        <v>37</v>
      </c>
      <c r="D1228" s="51">
        <v>4333</v>
      </c>
      <c r="E1228" s="46">
        <v>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28" s="46">
        <f ca="1">ROUND(E1228*G1228,2)</f>
        <v>0.18</v>
      </c>
      <c r="I1228" s="98"/>
      <c r="J1228" s="104"/>
      <c r="K1228" s="17" t="str">
        <f t="shared" si="131"/>
        <v>SEDUC E 70</v>
      </c>
    </row>
    <row r="1229" spans="1:1025">
      <c r="B12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29" s="168" t="s">
        <v>37</v>
      </c>
      <c r="D1229" s="51">
        <v>4374</v>
      </c>
      <c r="E1229" s="46">
        <f>1</f>
        <v>1</v>
      </c>
      <c r="F1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29" s="46">
        <f ca="1">ROUND(E1229*G1229,2)</f>
        <v>0.28999999999999998</v>
      </c>
      <c r="I1229" s="98"/>
      <c r="J1229" s="104"/>
      <c r="K1229" s="17" t="str">
        <f t="shared" si="131"/>
        <v>SEDUC E 70</v>
      </c>
    </row>
    <row r="1230" spans="1:1025">
      <c r="B12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0" s="51" t="s">
        <v>13</v>
      </c>
      <c r="D1230" s="51">
        <v>88264</v>
      </c>
      <c r="E1230" s="46">
        <v>0.11</v>
      </c>
      <c r="F1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0" s="46">
        <f ca="1">ROUND(E1230*G1230,2)</f>
        <v>2.2000000000000002</v>
      </c>
      <c r="I1230" s="98"/>
      <c r="J1230" s="104"/>
      <c r="K1230" s="17" t="str">
        <f t="shared" si="131"/>
        <v>SEDUC E 70</v>
      </c>
    </row>
    <row r="1231" spans="1:1025">
      <c r="B12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1" s="51" t="s">
        <v>13</v>
      </c>
      <c r="D1231" s="51">
        <v>88247</v>
      </c>
      <c r="E1231" s="46">
        <v>0.11</v>
      </c>
      <c r="F1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1" s="46">
        <f ca="1">ROUND(E1231*G1231,2)</f>
        <v>1.7</v>
      </c>
      <c r="I1231" s="98"/>
      <c r="J1231" s="104"/>
      <c r="K1231" s="17" t="str">
        <f t="shared" si="131"/>
        <v>SEDUC E 70</v>
      </c>
    </row>
    <row r="1232" spans="1:1025">
      <c r="A1232" s="49">
        <f ca="1">H1232</f>
        <v>8.48</v>
      </c>
      <c r="B1232" s="132" t="s">
        <v>14</v>
      </c>
      <c r="C1232" s="208"/>
      <c r="D1232" s="51"/>
      <c r="E1232" s="46"/>
      <c r="F1232" s="46"/>
      <c r="G1232" s="46"/>
      <c r="H1232" s="80">
        <f ca="1">SUM(H1227:H1231)</f>
        <v>8.48</v>
      </c>
      <c r="I1232" s="98" t="str">
        <f>A1225</f>
        <v>SEDUC E 70</v>
      </c>
      <c r="J1232" s="122">
        <f ca="1">H1232</f>
        <v>8.48</v>
      </c>
      <c r="K1232" s="17" t="str">
        <f t="shared" si="131"/>
        <v>SEDUC E 70</v>
      </c>
    </row>
    <row r="1233" spans="1:1025">
      <c r="B1233" s="214"/>
      <c r="C1233" s="214"/>
      <c r="D1233" s="214"/>
      <c r="E1233" s="215"/>
      <c r="F1233" s="216"/>
      <c r="G1233" s="217"/>
      <c r="H1233" s="218"/>
      <c r="I1233" s="98"/>
      <c r="J1233" s="104"/>
      <c r="K1233" s="17" t="str">
        <f t="shared" si="131"/>
        <v>SEDUC E 70</v>
      </c>
    </row>
    <row r="1234" spans="1:1025" ht="20.25">
      <c r="B1234" s="372" t="str">
        <f>A1235</f>
        <v>SEDUC E 71</v>
      </c>
      <c r="C1234" s="373"/>
      <c r="D1234" s="373"/>
      <c r="E1234" s="373"/>
      <c r="F1234" s="373"/>
      <c r="G1234" s="373"/>
      <c r="H1234" s="374"/>
      <c r="I1234" s="98"/>
      <c r="J1234" s="104"/>
      <c r="K1234" s="96" t="str">
        <f>B1234</f>
        <v>SEDUC E 71</v>
      </c>
      <c r="AMK1234" s="17"/>
    </row>
    <row r="1235" spans="1:1025">
      <c r="A1235" s="35" t="s">
        <v>192</v>
      </c>
      <c r="B1235" s="375" t="s">
        <v>193</v>
      </c>
      <c r="C1235" s="376"/>
      <c r="D1235" s="376"/>
      <c r="E1235" s="376"/>
      <c r="F1235" s="377"/>
      <c r="G1235" s="82" t="s">
        <v>4</v>
      </c>
      <c r="H1235" s="36" t="s">
        <v>5</v>
      </c>
      <c r="I1235" s="98"/>
      <c r="J1235" s="104"/>
      <c r="K1235" s="17" t="str">
        <f t="shared" ref="K1235:K1241" si="132">K1234</f>
        <v>SEDUC E 71</v>
      </c>
    </row>
    <row r="1236" spans="1:1025" s="20" customFormat="1">
      <c r="A1236" s="16"/>
      <c r="B1236" s="39" t="s">
        <v>6</v>
      </c>
      <c r="C1236" s="39" t="s">
        <v>7</v>
      </c>
      <c r="D1236" s="205" t="s">
        <v>8</v>
      </c>
      <c r="E1236" s="206" t="s">
        <v>9</v>
      </c>
      <c r="F1236" s="205" t="s">
        <v>17</v>
      </c>
      <c r="G1236" s="207" t="s">
        <v>18</v>
      </c>
      <c r="H1236" s="205" t="s">
        <v>12</v>
      </c>
      <c r="I1236" s="182"/>
      <c r="J1236" s="183"/>
      <c r="K1236" s="17" t="str">
        <f t="shared" si="132"/>
        <v>SEDUC E 71</v>
      </c>
      <c r="L1236" s="181"/>
      <c r="M1236" s="181"/>
      <c r="N1236" s="181"/>
      <c r="O1236" s="181"/>
      <c r="P1236" s="181"/>
      <c r="Q1236" s="181"/>
      <c r="R1236" s="181"/>
      <c r="S1236" s="181"/>
      <c r="T1236" s="181"/>
      <c r="U1236" s="181"/>
      <c r="V1236" s="181"/>
      <c r="W1236" s="181"/>
      <c r="X1236" s="181"/>
      <c r="Y1236" s="181"/>
      <c r="Z1236" s="181"/>
      <c r="AA1236" s="181"/>
      <c r="AB1236" s="181"/>
      <c r="AC1236" s="181"/>
      <c r="AD1236" s="181"/>
      <c r="AE1236" s="181"/>
      <c r="AF1236" s="181"/>
      <c r="AG1236" s="181"/>
      <c r="AH1236" s="181"/>
      <c r="AI1236" s="181"/>
      <c r="AJ1236" s="181"/>
      <c r="AK1236" s="181"/>
      <c r="AL1236" s="181"/>
      <c r="AM1236" s="181"/>
      <c r="AN1236" s="181"/>
      <c r="AO1236" s="181"/>
      <c r="AP1236" s="181"/>
      <c r="AQ1236" s="181"/>
      <c r="AR1236" s="181"/>
      <c r="AS1236" s="181"/>
      <c r="AT1236" s="181"/>
      <c r="AU1236" s="181"/>
      <c r="AV1236" s="181"/>
      <c r="AW1236" s="181"/>
      <c r="AX1236" s="181"/>
      <c r="AY1236" s="181"/>
      <c r="AZ1236" s="181"/>
      <c r="BA1236" s="181"/>
      <c r="BB1236" s="181"/>
      <c r="BC1236" s="181"/>
      <c r="BD1236" s="181"/>
      <c r="BE1236" s="181"/>
      <c r="BF1236" s="181"/>
      <c r="BG1236" s="181"/>
      <c r="BH1236" s="181"/>
      <c r="BI1236" s="181"/>
      <c r="BJ1236" s="181"/>
      <c r="BK1236" s="181"/>
      <c r="BL1236" s="181"/>
      <c r="BM1236" s="181"/>
      <c r="BN1236" s="181"/>
      <c r="BO1236" s="181"/>
      <c r="BP1236" s="181"/>
      <c r="BQ1236" s="181"/>
      <c r="BR1236" s="181"/>
      <c r="BS1236" s="181"/>
      <c r="BT1236" s="181"/>
      <c r="BU1236" s="181"/>
      <c r="BV1236" s="181"/>
      <c r="BW1236" s="181"/>
      <c r="BX1236" s="181"/>
      <c r="BY1236" s="181"/>
      <c r="BZ1236" s="181"/>
      <c r="CA1236" s="181"/>
      <c r="CB1236" s="181"/>
      <c r="CC1236" s="181"/>
      <c r="CD1236" s="181"/>
      <c r="CE1236" s="181"/>
      <c r="CF1236" s="181"/>
      <c r="CG1236" s="181"/>
      <c r="CH1236" s="181"/>
      <c r="CI1236" s="181"/>
      <c r="CJ1236" s="181"/>
      <c r="CK1236" s="181"/>
      <c r="CL1236" s="181"/>
      <c r="CM1236" s="181"/>
      <c r="CN1236" s="181"/>
      <c r="CO1236" s="181"/>
      <c r="CP1236" s="181"/>
      <c r="CQ1236" s="181"/>
      <c r="CR1236" s="181"/>
      <c r="CS1236" s="181"/>
      <c r="CT1236" s="181"/>
      <c r="CU1236" s="181"/>
      <c r="CV1236" s="181"/>
      <c r="CW1236" s="181"/>
      <c r="CX1236" s="181"/>
      <c r="CY1236" s="181"/>
      <c r="CZ1236" s="181"/>
      <c r="DA1236" s="181"/>
      <c r="DB1236" s="181"/>
      <c r="DC1236" s="181"/>
      <c r="DD1236" s="181"/>
      <c r="DE1236" s="181"/>
      <c r="DF1236" s="181"/>
      <c r="DG1236" s="181"/>
      <c r="DH1236" s="181"/>
      <c r="DI1236" s="181"/>
      <c r="DJ1236" s="181"/>
      <c r="DK1236" s="181"/>
      <c r="DL1236" s="181"/>
      <c r="DM1236" s="181"/>
      <c r="DN1236" s="181"/>
      <c r="DO1236" s="181"/>
      <c r="DP1236" s="181"/>
      <c r="DQ1236" s="181"/>
      <c r="DR1236" s="181"/>
      <c r="DS1236" s="181"/>
      <c r="DT1236" s="181"/>
      <c r="DU1236" s="181"/>
      <c r="DV1236" s="181"/>
      <c r="DW1236" s="181"/>
      <c r="DX1236" s="181"/>
      <c r="DY1236" s="181"/>
      <c r="DZ1236" s="181"/>
      <c r="EA1236" s="181"/>
      <c r="EB1236" s="181"/>
      <c r="EC1236" s="181"/>
      <c r="ED1236" s="181"/>
      <c r="EE1236" s="181"/>
      <c r="EF1236" s="181"/>
      <c r="EG1236" s="181"/>
      <c r="EH1236" s="181"/>
      <c r="EI1236" s="181"/>
      <c r="EJ1236" s="181"/>
      <c r="EK1236" s="181"/>
      <c r="EL1236" s="181"/>
      <c r="EM1236" s="181"/>
      <c r="EN1236" s="181"/>
      <c r="EO1236" s="181"/>
      <c r="EP1236" s="181"/>
      <c r="EQ1236" s="181"/>
      <c r="ER1236" s="181"/>
      <c r="ES1236" s="181"/>
      <c r="ET1236" s="181"/>
      <c r="EU1236" s="181"/>
      <c r="EV1236" s="181"/>
      <c r="EW1236" s="181"/>
      <c r="EX1236" s="181"/>
      <c r="EY1236" s="181"/>
      <c r="EZ1236" s="181"/>
      <c r="FA1236" s="181"/>
      <c r="FB1236" s="181"/>
      <c r="FC1236" s="181"/>
      <c r="FD1236" s="181"/>
      <c r="FE1236" s="181"/>
      <c r="FF1236" s="181"/>
      <c r="FG1236" s="181"/>
      <c r="FH1236" s="181"/>
      <c r="FI1236" s="181"/>
      <c r="FJ1236" s="181"/>
      <c r="FK1236" s="181"/>
      <c r="FL1236" s="181"/>
      <c r="FM1236" s="181"/>
      <c r="FN1236" s="181"/>
      <c r="FO1236" s="181"/>
      <c r="FP1236" s="181"/>
      <c r="FQ1236" s="181"/>
      <c r="FR1236" s="181"/>
      <c r="FS1236" s="181"/>
      <c r="FT1236" s="181"/>
      <c r="FU1236" s="181"/>
      <c r="FV1236" s="181"/>
      <c r="FW1236" s="181"/>
      <c r="FX1236" s="181"/>
      <c r="FY1236" s="181"/>
      <c r="FZ1236" s="181"/>
      <c r="GA1236" s="181"/>
      <c r="GB1236" s="181"/>
      <c r="GC1236" s="181"/>
      <c r="GD1236" s="181"/>
      <c r="GE1236" s="181"/>
      <c r="GF1236" s="181"/>
      <c r="GG1236" s="181"/>
      <c r="GH1236" s="181"/>
      <c r="GI1236" s="181"/>
      <c r="GJ1236" s="181"/>
      <c r="GK1236" s="181"/>
      <c r="GL1236" s="181"/>
      <c r="GM1236" s="181"/>
      <c r="GN1236" s="181"/>
      <c r="GO1236" s="181"/>
      <c r="GP1236" s="181"/>
      <c r="GQ1236" s="181"/>
      <c r="GR1236" s="181"/>
      <c r="GS1236" s="181"/>
      <c r="GT1236" s="181"/>
      <c r="GU1236" s="181"/>
      <c r="GV1236" s="181"/>
      <c r="GW1236" s="181"/>
      <c r="GX1236" s="181"/>
      <c r="GY1236" s="181"/>
      <c r="GZ1236" s="181"/>
      <c r="HA1236" s="181"/>
      <c r="HB1236" s="181"/>
      <c r="HC1236" s="181"/>
      <c r="HD1236" s="181"/>
      <c r="HE1236" s="181"/>
      <c r="HF1236" s="181"/>
      <c r="HG1236" s="181"/>
      <c r="HH1236" s="181"/>
      <c r="HI1236" s="181"/>
      <c r="HJ1236" s="181"/>
      <c r="HK1236" s="181"/>
      <c r="HL1236" s="181"/>
      <c r="HM1236" s="181"/>
      <c r="HN1236" s="181"/>
      <c r="HO1236" s="181"/>
      <c r="HP1236" s="181"/>
      <c r="HQ1236" s="181"/>
      <c r="HR1236" s="181"/>
      <c r="HS1236" s="181"/>
      <c r="HT1236" s="181"/>
      <c r="HU1236" s="181"/>
      <c r="HV1236" s="181"/>
      <c r="HW1236" s="181"/>
      <c r="HX1236" s="181"/>
      <c r="HY1236" s="181"/>
      <c r="HZ1236" s="181"/>
      <c r="IA1236" s="181"/>
      <c r="IB1236" s="181"/>
      <c r="IC1236" s="181"/>
      <c r="ID1236" s="181"/>
      <c r="IE1236" s="181"/>
      <c r="IF1236" s="181"/>
      <c r="IG1236" s="181"/>
      <c r="IH1236" s="181"/>
      <c r="II1236" s="181"/>
      <c r="IJ1236" s="181"/>
      <c r="IK1236" s="181"/>
      <c r="IL1236" s="181"/>
      <c r="IM1236" s="181"/>
      <c r="IN1236" s="181"/>
      <c r="IO1236" s="181"/>
      <c r="IP1236" s="181"/>
      <c r="IQ1236" s="181"/>
      <c r="IR1236" s="181"/>
      <c r="IS1236" s="181"/>
      <c r="IT1236" s="181"/>
      <c r="IU1236" s="181"/>
      <c r="IV1236" s="181"/>
      <c r="IW1236" s="181"/>
      <c r="IX1236" s="181"/>
      <c r="IY1236" s="181"/>
      <c r="IZ1236" s="181"/>
      <c r="JA1236" s="181"/>
      <c r="JB1236" s="181"/>
      <c r="JC1236" s="181"/>
      <c r="JD1236" s="181"/>
      <c r="JE1236" s="181"/>
      <c r="JF1236" s="181"/>
      <c r="JG1236" s="181"/>
      <c r="JH1236" s="181"/>
      <c r="JI1236" s="181"/>
      <c r="JJ1236" s="181"/>
      <c r="JK1236" s="181"/>
      <c r="JL1236" s="181"/>
      <c r="JM1236" s="181"/>
      <c r="JN1236" s="181"/>
      <c r="JO1236" s="181"/>
      <c r="JP1236" s="181"/>
      <c r="JQ1236" s="181"/>
      <c r="JR1236" s="181"/>
      <c r="JS1236" s="181"/>
      <c r="JT1236" s="181"/>
      <c r="JU1236" s="181"/>
      <c r="JV1236" s="181"/>
      <c r="JW1236" s="181"/>
      <c r="JX1236" s="181"/>
      <c r="JY1236" s="181"/>
      <c r="JZ1236" s="181"/>
      <c r="KA1236" s="181"/>
      <c r="KB1236" s="181"/>
      <c r="KC1236" s="181"/>
      <c r="KD1236" s="181"/>
      <c r="KE1236" s="181"/>
      <c r="KF1236" s="181"/>
      <c r="KG1236" s="181"/>
      <c r="KH1236" s="181"/>
      <c r="KI1236" s="181"/>
      <c r="KJ1236" s="181"/>
      <c r="KK1236" s="181"/>
      <c r="KL1236" s="181"/>
      <c r="KM1236" s="181"/>
      <c r="KN1236" s="181"/>
      <c r="KO1236" s="181"/>
      <c r="KP1236" s="181"/>
      <c r="KQ1236" s="181"/>
      <c r="KR1236" s="181"/>
      <c r="KS1236" s="181"/>
      <c r="KT1236" s="181"/>
      <c r="KU1236" s="181"/>
      <c r="KV1236" s="181"/>
      <c r="KW1236" s="181"/>
      <c r="KX1236" s="181"/>
      <c r="KY1236" s="181"/>
      <c r="KZ1236" s="181"/>
      <c r="LA1236" s="181"/>
      <c r="LB1236" s="181"/>
      <c r="LC1236" s="181"/>
      <c r="LD1236" s="181"/>
      <c r="LE1236" s="181"/>
      <c r="LF1236" s="181"/>
      <c r="LG1236" s="181"/>
      <c r="LH1236" s="181"/>
      <c r="LI1236" s="181"/>
      <c r="LJ1236" s="181"/>
      <c r="LK1236" s="181"/>
      <c r="LL1236" s="181"/>
      <c r="LM1236" s="181"/>
      <c r="LN1236" s="181"/>
      <c r="LO1236" s="181"/>
      <c r="LP1236" s="181"/>
      <c r="LQ1236" s="181"/>
      <c r="LR1236" s="181"/>
      <c r="LS1236" s="181"/>
      <c r="LT1236" s="181"/>
      <c r="LU1236" s="181"/>
      <c r="LV1236" s="181"/>
      <c r="LW1236" s="181"/>
      <c r="LX1236" s="181"/>
      <c r="LY1236" s="181"/>
      <c r="LZ1236" s="181"/>
      <c r="MA1236" s="181"/>
      <c r="MB1236" s="181"/>
      <c r="MC1236" s="181"/>
      <c r="MD1236" s="181"/>
      <c r="ME1236" s="181"/>
      <c r="MF1236" s="181"/>
      <c r="MG1236" s="181"/>
      <c r="MH1236" s="181"/>
      <c r="MI1236" s="181"/>
      <c r="MJ1236" s="181"/>
      <c r="MK1236" s="181"/>
      <c r="ML1236" s="181"/>
      <c r="MM1236" s="181"/>
      <c r="MN1236" s="181"/>
      <c r="MO1236" s="181"/>
      <c r="MP1236" s="181"/>
      <c r="MQ1236" s="181"/>
      <c r="MR1236" s="181"/>
      <c r="MS1236" s="181"/>
      <c r="MT1236" s="181"/>
      <c r="MU1236" s="181"/>
      <c r="MV1236" s="181"/>
      <c r="MW1236" s="181"/>
      <c r="MX1236" s="181"/>
      <c r="MY1236" s="181"/>
      <c r="MZ1236" s="181"/>
      <c r="NA1236" s="181"/>
      <c r="NB1236" s="181"/>
      <c r="NC1236" s="181"/>
      <c r="ND1236" s="181"/>
      <c r="NE1236" s="181"/>
      <c r="NF1236" s="181"/>
      <c r="NG1236" s="181"/>
      <c r="NH1236" s="181"/>
      <c r="NI1236" s="181"/>
      <c r="NJ1236" s="181"/>
      <c r="NK1236" s="181"/>
      <c r="NL1236" s="181"/>
      <c r="NM1236" s="181"/>
      <c r="NN1236" s="181"/>
      <c r="NO1236" s="181"/>
      <c r="NP1236" s="181"/>
      <c r="NQ1236" s="181"/>
      <c r="NR1236" s="181"/>
      <c r="NS1236" s="181"/>
      <c r="NT1236" s="181"/>
      <c r="NU1236" s="181"/>
      <c r="NV1236" s="181"/>
      <c r="NW1236" s="181"/>
      <c r="NX1236" s="181"/>
      <c r="NY1236" s="181"/>
      <c r="NZ1236" s="181"/>
      <c r="OA1236" s="181"/>
      <c r="OB1236" s="181"/>
      <c r="OC1236" s="181"/>
      <c r="OD1236" s="181"/>
      <c r="OE1236" s="181"/>
      <c r="OF1236" s="181"/>
      <c r="OG1236" s="181"/>
      <c r="OH1236" s="181"/>
      <c r="OI1236" s="181"/>
      <c r="OJ1236" s="181"/>
      <c r="OK1236" s="181"/>
      <c r="OL1236" s="181"/>
      <c r="OM1236" s="181"/>
      <c r="ON1236" s="181"/>
      <c r="OO1236" s="181"/>
      <c r="OP1236" s="181"/>
      <c r="OQ1236" s="181"/>
      <c r="OR1236" s="181"/>
      <c r="OS1236" s="181"/>
      <c r="OT1236" s="181"/>
      <c r="OU1236" s="181"/>
      <c r="OV1236" s="181"/>
      <c r="OW1236" s="181"/>
      <c r="OX1236" s="181"/>
      <c r="OY1236" s="181"/>
      <c r="OZ1236" s="181"/>
      <c r="PA1236" s="181"/>
      <c r="PB1236" s="181"/>
      <c r="PC1236" s="181"/>
      <c r="PD1236" s="181"/>
      <c r="PE1236" s="181"/>
      <c r="PF1236" s="181"/>
      <c r="PG1236" s="181"/>
      <c r="PH1236" s="181"/>
      <c r="PI1236" s="181"/>
      <c r="PJ1236" s="181"/>
      <c r="PK1236" s="181"/>
      <c r="PL1236" s="181"/>
      <c r="PM1236" s="181"/>
      <c r="PN1236" s="181"/>
      <c r="PO1236" s="181"/>
      <c r="PP1236" s="181"/>
      <c r="PQ1236" s="181"/>
      <c r="PR1236" s="181"/>
      <c r="PS1236" s="181"/>
      <c r="PT1236" s="181"/>
      <c r="PU1236" s="181"/>
      <c r="PV1236" s="181"/>
      <c r="PW1236" s="181"/>
      <c r="PX1236" s="181"/>
      <c r="PY1236" s="181"/>
      <c r="PZ1236" s="181"/>
      <c r="QA1236" s="181"/>
      <c r="QB1236" s="181"/>
      <c r="QC1236" s="181"/>
      <c r="QD1236" s="181"/>
      <c r="QE1236" s="181"/>
      <c r="QF1236" s="181"/>
      <c r="QG1236" s="181"/>
      <c r="QH1236" s="181"/>
      <c r="QI1236" s="181"/>
      <c r="QJ1236" s="181"/>
      <c r="QK1236" s="181"/>
      <c r="QL1236" s="181"/>
      <c r="QM1236" s="181"/>
      <c r="QN1236" s="181"/>
      <c r="QO1236" s="181"/>
      <c r="QP1236" s="181"/>
      <c r="QQ1236" s="181"/>
      <c r="QR1236" s="181"/>
      <c r="QS1236" s="181"/>
      <c r="QT1236" s="181"/>
      <c r="QU1236" s="181"/>
      <c r="QV1236" s="181"/>
      <c r="QW1236" s="181"/>
      <c r="QX1236" s="181"/>
      <c r="QY1236" s="181"/>
      <c r="QZ1236" s="181"/>
      <c r="RA1236" s="181"/>
      <c r="RB1236" s="181"/>
      <c r="RC1236" s="181"/>
      <c r="RD1236" s="181"/>
      <c r="RE1236" s="181"/>
      <c r="RF1236" s="181"/>
      <c r="RG1236" s="181"/>
      <c r="RH1236" s="181"/>
      <c r="RI1236" s="181"/>
      <c r="RJ1236" s="181"/>
      <c r="RK1236" s="181"/>
      <c r="RL1236" s="181"/>
      <c r="RM1236" s="181"/>
      <c r="RN1236" s="181"/>
      <c r="RO1236" s="181"/>
      <c r="RP1236" s="181"/>
      <c r="RQ1236" s="181"/>
      <c r="RR1236" s="181"/>
      <c r="RS1236" s="181"/>
      <c r="RT1236" s="181"/>
      <c r="RU1236" s="181"/>
      <c r="RV1236" s="181"/>
      <c r="RW1236" s="181"/>
      <c r="RX1236" s="181"/>
      <c r="RY1236" s="181"/>
      <c r="RZ1236" s="181"/>
      <c r="SA1236" s="181"/>
      <c r="SB1236" s="181"/>
      <c r="SC1236" s="181"/>
      <c r="SD1236" s="181"/>
      <c r="SE1236" s="181"/>
      <c r="SF1236" s="181"/>
      <c r="SG1236" s="181"/>
      <c r="SH1236" s="181"/>
      <c r="SI1236" s="181"/>
      <c r="SJ1236" s="181"/>
      <c r="SK1236" s="181"/>
      <c r="SL1236" s="181"/>
      <c r="SM1236" s="181"/>
      <c r="SN1236" s="181"/>
      <c r="SO1236" s="181"/>
      <c r="SP1236" s="181"/>
      <c r="SQ1236" s="181"/>
      <c r="SR1236" s="181"/>
      <c r="SS1236" s="181"/>
      <c r="ST1236" s="181"/>
      <c r="SU1236" s="181"/>
      <c r="SV1236" s="181"/>
      <c r="SW1236" s="181"/>
      <c r="SX1236" s="181"/>
      <c r="SY1236" s="181"/>
      <c r="SZ1236" s="181"/>
      <c r="TA1236" s="181"/>
      <c r="TB1236" s="181"/>
      <c r="TC1236" s="181"/>
      <c r="TD1236" s="181"/>
      <c r="TE1236" s="181"/>
      <c r="TF1236" s="181"/>
      <c r="TG1236" s="181"/>
      <c r="TH1236" s="181"/>
      <c r="TI1236" s="181"/>
      <c r="TJ1236" s="181"/>
      <c r="TK1236" s="181"/>
      <c r="TL1236" s="181"/>
      <c r="TM1236" s="181"/>
      <c r="TN1236" s="181"/>
      <c r="TO1236" s="181"/>
      <c r="TP1236" s="181"/>
      <c r="TQ1236" s="181"/>
      <c r="TR1236" s="181"/>
      <c r="TS1236" s="181"/>
      <c r="TT1236" s="181"/>
      <c r="TU1236" s="181"/>
      <c r="TV1236" s="181"/>
      <c r="TW1236" s="181"/>
      <c r="TX1236" s="181"/>
      <c r="TY1236" s="181"/>
      <c r="TZ1236" s="181"/>
      <c r="UA1236" s="181"/>
      <c r="UB1236" s="181"/>
      <c r="UC1236" s="181"/>
      <c r="UD1236" s="181"/>
      <c r="UE1236" s="181"/>
      <c r="UF1236" s="181"/>
      <c r="UG1236" s="181"/>
      <c r="UH1236" s="181"/>
      <c r="UI1236" s="181"/>
      <c r="UJ1236" s="181"/>
      <c r="UK1236" s="181"/>
      <c r="UL1236" s="181"/>
      <c r="UM1236" s="181"/>
      <c r="UN1236" s="181"/>
      <c r="UO1236" s="181"/>
      <c r="UP1236" s="181"/>
      <c r="UQ1236" s="181"/>
      <c r="UR1236" s="181"/>
      <c r="US1236" s="181"/>
      <c r="UT1236" s="181"/>
      <c r="UU1236" s="181"/>
      <c r="UV1236" s="181"/>
      <c r="UW1236" s="181"/>
      <c r="UX1236" s="181"/>
      <c r="UY1236" s="181"/>
      <c r="UZ1236" s="181"/>
      <c r="VA1236" s="181"/>
      <c r="VB1236" s="181"/>
      <c r="VC1236" s="181"/>
      <c r="VD1236" s="181"/>
      <c r="VE1236" s="181"/>
      <c r="VF1236" s="181"/>
      <c r="VG1236" s="181"/>
      <c r="VH1236" s="181"/>
      <c r="VI1236" s="181"/>
      <c r="VJ1236" s="181"/>
      <c r="VK1236" s="181"/>
      <c r="VL1236" s="181"/>
      <c r="VM1236" s="181"/>
      <c r="VN1236" s="181"/>
      <c r="VO1236" s="181"/>
      <c r="VP1236" s="181"/>
      <c r="VQ1236" s="181"/>
      <c r="VR1236" s="181"/>
      <c r="VS1236" s="181"/>
      <c r="VT1236" s="181"/>
      <c r="VU1236" s="181"/>
      <c r="VV1236" s="181"/>
      <c r="VW1236" s="181"/>
      <c r="VX1236" s="181"/>
      <c r="VY1236" s="181"/>
      <c r="VZ1236" s="181"/>
      <c r="WA1236" s="181"/>
      <c r="WB1236" s="181"/>
      <c r="WC1236" s="181"/>
      <c r="WD1236" s="181"/>
      <c r="WE1236" s="181"/>
      <c r="WF1236" s="181"/>
      <c r="WG1236" s="181"/>
      <c r="WH1236" s="181"/>
      <c r="WI1236" s="181"/>
      <c r="WJ1236" s="181"/>
      <c r="WK1236" s="181"/>
      <c r="WL1236" s="181"/>
      <c r="WM1236" s="181"/>
      <c r="WN1236" s="181"/>
      <c r="WO1236" s="181"/>
      <c r="WP1236" s="181"/>
      <c r="WQ1236" s="181"/>
      <c r="WR1236" s="181"/>
      <c r="WS1236" s="181"/>
      <c r="WT1236" s="181"/>
      <c r="WU1236" s="181"/>
      <c r="WV1236" s="181"/>
      <c r="WW1236" s="181"/>
      <c r="WX1236" s="181"/>
      <c r="WY1236" s="181"/>
      <c r="WZ1236" s="181"/>
      <c r="XA1236" s="181"/>
      <c r="XB1236" s="181"/>
      <c r="XC1236" s="181"/>
      <c r="XD1236" s="181"/>
      <c r="XE1236" s="181"/>
      <c r="XF1236" s="181"/>
      <c r="XG1236" s="181"/>
      <c r="XH1236" s="181"/>
      <c r="XI1236" s="181"/>
      <c r="XJ1236" s="181"/>
      <c r="XK1236" s="181"/>
      <c r="XL1236" s="181"/>
      <c r="XM1236" s="181"/>
      <c r="XN1236" s="181"/>
      <c r="XO1236" s="181"/>
      <c r="XP1236" s="181"/>
      <c r="XQ1236" s="181"/>
      <c r="XR1236" s="181"/>
      <c r="XS1236" s="181"/>
      <c r="XT1236" s="181"/>
      <c r="XU1236" s="181"/>
      <c r="XV1236" s="181"/>
      <c r="XW1236" s="181"/>
      <c r="XX1236" s="181"/>
      <c r="XY1236" s="181"/>
      <c r="XZ1236" s="181"/>
      <c r="YA1236" s="181"/>
      <c r="YB1236" s="181"/>
      <c r="YC1236" s="181"/>
      <c r="YD1236" s="181"/>
      <c r="YE1236" s="181"/>
      <c r="YF1236" s="181"/>
      <c r="YG1236" s="181"/>
      <c r="YH1236" s="181"/>
      <c r="YI1236" s="181"/>
      <c r="YJ1236" s="181"/>
      <c r="YK1236" s="181"/>
      <c r="YL1236" s="181"/>
      <c r="YM1236" s="181"/>
      <c r="YN1236" s="181"/>
      <c r="YO1236" s="181"/>
      <c r="YP1236" s="181"/>
      <c r="YQ1236" s="181"/>
      <c r="YR1236" s="181"/>
      <c r="YS1236" s="181"/>
      <c r="YT1236" s="181"/>
      <c r="YU1236" s="181"/>
      <c r="YV1236" s="181"/>
      <c r="YW1236" s="181"/>
      <c r="YX1236" s="181"/>
      <c r="YY1236" s="181"/>
      <c r="YZ1236" s="181"/>
      <c r="ZA1236" s="181"/>
      <c r="ZB1236" s="181"/>
      <c r="ZC1236" s="181"/>
      <c r="ZD1236" s="181"/>
      <c r="ZE1236" s="181"/>
      <c r="ZF1236" s="181"/>
      <c r="ZG1236" s="181"/>
      <c r="ZH1236" s="181"/>
      <c r="ZI1236" s="181"/>
      <c r="ZJ1236" s="181"/>
      <c r="ZK1236" s="181"/>
      <c r="ZL1236" s="181"/>
      <c r="ZM1236" s="181"/>
      <c r="ZN1236" s="181"/>
      <c r="ZO1236" s="181"/>
      <c r="ZP1236" s="181"/>
      <c r="ZQ1236" s="181"/>
      <c r="ZR1236" s="181"/>
      <c r="ZS1236" s="181"/>
      <c r="ZT1236" s="181"/>
      <c r="ZU1236" s="181"/>
      <c r="ZV1236" s="181"/>
      <c r="ZW1236" s="181"/>
      <c r="ZX1236" s="181"/>
      <c r="ZY1236" s="181"/>
      <c r="ZZ1236" s="181"/>
      <c r="AAA1236" s="181"/>
      <c r="AAB1236" s="181"/>
      <c r="AAC1236" s="181"/>
      <c r="AAD1236" s="181"/>
      <c r="AAE1236" s="181"/>
      <c r="AAF1236" s="181"/>
      <c r="AAG1236" s="181"/>
      <c r="AAH1236" s="181"/>
      <c r="AAI1236" s="181"/>
      <c r="AAJ1236" s="181"/>
      <c r="AAK1236" s="181"/>
      <c r="AAL1236" s="181"/>
      <c r="AAM1236" s="181"/>
      <c r="AAN1236" s="181"/>
      <c r="AAO1236" s="181"/>
      <c r="AAP1236" s="181"/>
      <c r="AAQ1236" s="181"/>
      <c r="AAR1236" s="181"/>
      <c r="AAS1236" s="181"/>
      <c r="AAT1236" s="181"/>
      <c r="AAU1236" s="181"/>
      <c r="AAV1236" s="181"/>
      <c r="AAW1236" s="181"/>
      <c r="AAX1236" s="181"/>
      <c r="AAY1236" s="181"/>
      <c r="AAZ1236" s="181"/>
      <c r="ABA1236" s="181"/>
      <c r="ABB1236" s="181"/>
      <c r="ABC1236" s="181"/>
      <c r="ABD1236" s="181"/>
      <c r="ABE1236" s="181"/>
      <c r="ABF1236" s="181"/>
      <c r="ABG1236" s="181"/>
      <c r="ABH1236" s="181"/>
      <c r="ABI1236" s="181"/>
      <c r="ABJ1236" s="181"/>
      <c r="ABK1236" s="181"/>
      <c r="ABL1236" s="181"/>
      <c r="ABM1236" s="181"/>
      <c r="ABN1236" s="181"/>
      <c r="ABO1236" s="181"/>
      <c r="ABP1236" s="181"/>
      <c r="ABQ1236" s="181"/>
      <c r="ABR1236" s="181"/>
      <c r="ABS1236" s="181"/>
      <c r="ABT1236" s="181"/>
      <c r="ABU1236" s="181"/>
      <c r="ABV1236" s="181"/>
      <c r="ABW1236" s="181"/>
      <c r="ABX1236" s="181"/>
      <c r="ABY1236" s="181"/>
      <c r="ABZ1236" s="181"/>
      <c r="ACA1236" s="181"/>
      <c r="ACB1236" s="181"/>
      <c r="ACC1236" s="181"/>
      <c r="ACD1236" s="181"/>
      <c r="ACE1236" s="181"/>
      <c r="ACF1236" s="181"/>
      <c r="ACG1236" s="181"/>
      <c r="ACH1236" s="181"/>
      <c r="ACI1236" s="181"/>
      <c r="ACJ1236" s="181"/>
      <c r="ACK1236" s="181"/>
      <c r="ACL1236" s="181"/>
      <c r="ACM1236" s="181"/>
      <c r="ACN1236" s="181"/>
      <c r="ACO1236" s="181"/>
      <c r="ACP1236" s="181"/>
      <c r="ACQ1236" s="181"/>
      <c r="ACR1236" s="181"/>
      <c r="ACS1236" s="181"/>
      <c r="ACT1236" s="181"/>
      <c r="ACU1236" s="181"/>
      <c r="ACV1236" s="181"/>
      <c r="ACW1236" s="181"/>
      <c r="ACX1236" s="181"/>
      <c r="ACY1236" s="181"/>
      <c r="ACZ1236" s="181"/>
      <c r="ADA1236" s="181"/>
      <c r="ADB1236" s="181"/>
      <c r="ADC1236" s="181"/>
      <c r="ADD1236" s="181"/>
      <c r="ADE1236" s="181"/>
      <c r="ADF1236" s="181"/>
      <c r="ADG1236" s="181"/>
      <c r="ADH1236" s="181"/>
      <c r="ADI1236" s="181"/>
      <c r="ADJ1236" s="181"/>
      <c r="ADK1236" s="181"/>
      <c r="ADL1236" s="181"/>
      <c r="ADM1236" s="181"/>
      <c r="ADN1236" s="181"/>
      <c r="ADO1236" s="181"/>
      <c r="ADP1236" s="181"/>
      <c r="ADQ1236" s="181"/>
      <c r="ADR1236" s="181"/>
      <c r="ADS1236" s="181"/>
      <c r="ADT1236" s="181"/>
      <c r="ADU1236" s="181"/>
      <c r="ADV1236" s="181"/>
      <c r="ADW1236" s="181"/>
      <c r="ADX1236" s="181"/>
      <c r="ADY1236" s="181"/>
      <c r="ADZ1236" s="181"/>
      <c r="AEA1236" s="181"/>
      <c r="AEB1236" s="181"/>
      <c r="AEC1236" s="181"/>
      <c r="AED1236" s="181"/>
      <c r="AEE1236" s="181"/>
      <c r="AEF1236" s="181"/>
      <c r="AEG1236" s="181"/>
      <c r="AEH1236" s="181"/>
      <c r="AEI1236" s="181"/>
      <c r="AEJ1236" s="181"/>
      <c r="AEK1236" s="181"/>
      <c r="AEL1236" s="181"/>
      <c r="AEM1236" s="181"/>
      <c r="AEN1236" s="181"/>
      <c r="AEO1236" s="181"/>
      <c r="AEP1236" s="181"/>
      <c r="AEQ1236" s="181"/>
      <c r="AER1236" s="181"/>
      <c r="AES1236" s="181"/>
      <c r="AET1236" s="181"/>
      <c r="AEU1236" s="181"/>
      <c r="AEV1236" s="181"/>
      <c r="AEW1236" s="181"/>
      <c r="AEX1236" s="181"/>
      <c r="AEY1236" s="181"/>
      <c r="AEZ1236" s="181"/>
      <c r="AFA1236" s="181"/>
      <c r="AFB1236" s="181"/>
      <c r="AFC1236" s="181"/>
      <c r="AFD1236" s="181"/>
      <c r="AFE1236" s="181"/>
      <c r="AFF1236" s="181"/>
      <c r="AFG1236" s="181"/>
      <c r="AFH1236" s="181"/>
      <c r="AFI1236" s="181"/>
      <c r="AFJ1236" s="181"/>
      <c r="AFK1236" s="181"/>
      <c r="AFL1236" s="181"/>
      <c r="AFM1236" s="181"/>
      <c r="AFN1236" s="181"/>
      <c r="AFO1236" s="181"/>
      <c r="AFP1236" s="181"/>
      <c r="AFQ1236" s="181"/>
      <c r="AFR1236" s="181"/>
      <c r="AFS1236" s="181"/>
      <c r="AFT1236" s="181"/>
      <c r="AFU1236" s="181"/>
      <c r="AFV1236" s="181"/>
      <c r="AFW1236" s="181"/>
      <c r="AFX1236" s="181"/>
      <c r="AFY1236" s="181"/>
      <c r="AFZ1236" s="181"/>
      <c r="AGA1236" s="181"/>
      <c r="AGB1236" s="181"/>
      <c r="AGC1236" s="181"/>
      <c r="AGD1236" s="181"/>
      <c r="AGE1236" s="181"/>
      <c r="AGF1236" s="181"/>
      <c r="AGG1236" s="181"/>
      <c r="AGH1236" s="181"/>
      <c r="AGI1236" s="181"/>
      <c r="AGJ1236" s="181"/>
      <c r="AGK1236" s="181"/>
      <c r="AGL1236" s="181"/>
      <c r="AGM1236" s="181"/>
      <c r="AGN1236" s="181"/>
      <c r="AGO1236" s="181"/>
      <c r="AGP1236" s="181"/>
      <c r="AGQ1236" s="181"/>
      <c r="AGR1236" s="181"/>
      <c r="AGS1236" s="181"/>
      <c r="AGT1236" s="181"/>
      <c r="AGU1236" s="181"/>
      <c r="AGV1236" s="181"/>
      <c r="AGW1236" s="181"/>
      <c r="AGX1236" s="181"/>
      <c r="AGY1236" s="181"/>
      <c r="AGZ1236" s="181"/>
      <c r="AHA1236" s="181"/>
      <c r="AHB1236" s="181"/>
      <c r="AHC1236" s="181"/>
      <c r="AHD1236" s="181"/>
      <c r="AHE1236" s="181"/>
      <c r="AHF1236" s="181"/>
      <c r="AHG1236" s="181"/>
      <c r="AHH1236" s="181"/>
      <c r="AHI1236" s="181"/>
      <c r="AHJ1236" s="181"/>
      <c r="AHK1236" s="181"/>
      <c r="AHL1236" s="181"/>
      <c r="AHM1236" s="181"/>
      <c r="AHN1236" s="181"/>
      <c r="AHO1236" s="181"/>
      <c r="AHP1236" s="181"/>
      <c r="AHQ1236" s="181"/>
      <c r="AHR1236" s="181"/>
      <c r="AHS1236" s="181"/>
      <c r="AHT1236" s="181"/>
      <c r="AHU1236" s="181"/>
      <c r="AHV1236" s="181"/>
      <c r="AHW1236" s="181"/>
      <c r="AHX1236" s="181"/>
      <c r="AHY1236" s="181"/>
      <c r="AHZ1236" s="181"/>
      <c r="AIA1236" s="181"/>
      <c r="AIB1236" s="181"/>
      <c r="AIC1236" s="181"/>
      <c r="AID1236" s="181"/>
      <c r="AIE1236" s="181"/>
      <c r="AIF1236" s="181"/>
      <c r="AIG1236" s="181"/>
      <c r="AIH1236" s="181"/>
      <c r="AII1236" s="181"/>
      <c r="AIJ1236" s="181"/>
      <c r="AIK1236" s="181"/>
      <c r="AIL1236" s="181"/>
      <c r="AIM1236" s="181"/>
      <c r="AIN1236" s="181"/>
      <c r="AIO1236" s="181"/>
      <c r="AIP1236" s="181"/>
      <c r="AIQ1236" s="181"/>
      <c r="AIR1236" s="181"/>
      <c r="AIS1236" s="181"/>
      <c r="AIT1236" s="181"/>
      <c r="AIU1236" s="181"/>
      <c r="AIV1236" s="181"/>
      <c r="AIW1236" s="181"/>
      <c r="AIX1236" s="181"/>
      <c r="AIY1236" s="181"/>
      <c r="AIZ1236" s="181"/>
      <c r="AJA1236" s="181"/>
      <c r="AJB1236" s="181"/>
      <c r="AJC1236" s="181"/>
      <c r="AJD1236" s="181"/>
      <c r="AJE1236" s="181"/>
      <c r="AJF1236" s="181"/>
      <c r="AJG1236" s="181"/>
      <c r="AJH1236" s="181"/>
      <c r="AJI1236" s="181"/>
      <c r="AJJ1236" s="181"/>
      <c r="AJK1236" s="181"/>
      <c r="AJL1236" s="181"/>
      <c r="AJM1236" s="181"/>
      <c r="AJN1236" s="181"/>
      <c r="AJO1236" s="181"/>
      <c r="AJP1236" s="181"/>
      <c r="AJQ1236" s="181"/>
      <c r="AJR1236" s="181"/>
      <c r="AJS1236" s="181"/>
      <c r="AJT1236" s="181"/>
      <c r="AJU1236" s="181"/>
      <c r="AJV1236" s="181"/>
      <c r="AJW1236" s="181"/>
      <c r="AJX1236" s="181"/>
      <c r="AJY1236" s="181"/>
      <c r="AJZ1236" s="181"/>
      <c r="AKA1236" s="181"/>
      <c r="AKB1236" s="181"/>
      <c r="AKC1236" s="181"/>
      <c r="AKD1236" s="181"/>
      <c r="AKE1236" s="181"/>
      <c r="AKF1236" s="181"/>
      <c r="AKG1236" s="181"/>
      <c r="AKH1236" s="181"/>
      <c r="AKI1236" s="181"/>
      <c r="AKJ1236" s="181"/>
      <c r="AKK1236" s="181"/>
      <c r="AKL1236" s="181"/>
      <c r="AKM1236" s="181"/>
      <c r="AKN1236" s="181"/>
      <c r="AKO1236" s="181"/>
      <c r="AKP1236" s="181"/>
      <c r="AKQ1236" s="181"/>
      <c r="AKR1236" s="181"/>
      <c r="AKS1236" s="181"/>
      <c r="AKT1236" s="181"/>
      <c r="AKU1236" s="181"/>
      <c r="AKV1236" s="181"/>
      <c r="AKW1236" s="181"/>
      <c r="AKX1236" s="181"/>
      <c r="AKY1236" s="181"/>
      <c r="AKZ1236" s="181"/>
      <c r="ALA1236" s="181"/>
      <c r="ALB1236" s="181"/>
      <c r="ALC1236" s="181"/>
      <c r="ALD1236" s="181"/>
      <c r="ALE1236" s="181"/>
      <c r="ALF1236" s="181"/>
      <c r="ALG1236" s="181"/>
      <c r="ALH1236" s="181"/>
      <c r="ALI1236" s="181"/>
      <c r="ALJ1236" s="181"/>
      <c r="ALK1236" s="181"/>
      <c r="ALL1236" s="181"/>
      <c r="ALM1236" s="181"/>
      <c r="ALN1236" s="181"/>
      <c r="ALO1236" s="181"/>
      <c r="ALP1236" s="181"/>
      <c r="ALQ1236" s="181"/>
      <c r="ALR1236" s="181"/>
      <c r="ALS1236" s="181"/>
      <c r="ALT1236" s="181"/>
      <c r="ALU1236" s="181"/>
      <c r="ALV1236" s="181"/>
      <c r="ALW1236" s="181"/>
      <c r="ALX1236" s="181"/>
      <c r="ALY1236" s="181"/>
      <c r="ALZ1236" s="181"/>
      <c r="AMA1236" s="181"/>
      <c r="AMB1236" s="181"/>
      <c r="AMC1236" s="181"/>
      <c r="AMD1236" s="181"/>
      <c r="AME1236" s="181"/>
      <c r="AMF1236" s="181"/>
      <c r="AMG1236" s="181"/>
      <c r="AMH1236" s="181"/>
      <c r="AMI1236" s="181"/>
      <c r="AMJ1236" s="181"/>
    </row>
    <row r="1237" spans="1:1025">
      <c r="B12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6 A 10 MM2, COM 1 FURO DE FIXACAO                                                                                                                                                                                                                                                                                                                                                                                                                              </v>
      </c>
      <c r="C1237" s="168" t="s">
        <v>37</v>
      </c>
      <c r="D1237" s="51">
        <v>1535</v>
      </c>
      <c r="E1237" s="46">
        <v>1</v>
      </c>
      <c r="F1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7" s="46">
        <f ca="1">ROUND(E1237*G1237,2)</f>
        <v>5.51</v>
      </c>
      <c r="I1237" s="98"/>
      <c r="J1237" s="104"/>
      <c r="K1237" s="17" t="str">
        <f t="shared" si="132"/>
        <v>SEDUC E 71</v>
      </c>
    </row>
    <row r="1238" spans="1:1025">
      <c r="B12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8" s="51" t="s">
        <v>13</v>
      </c>
      <c r="D1238" s="51">
        <v>88264</v>
      </c>
      <c r="E1238" s="46">
        <v>0.05</v>
      </c>
      <c r="F1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8" s="46">
        <f ca="1">ROUND(E1238*G1238,2)</f>
        <v>1</v>
      </c>
      <c r="I1238" s="98"/>
      <c r="J1238" s="104"/>
      <c r="K1238" s="17" t="str">
        <f t="shared" si="132"/>
        <v>SEDUC E 71</v>
      </c>
    </row>
    <row r="1239" spans="1:1025">
      <c r="B12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9" s="51" t="s">
        <v>13</v>
      </c>
      <c r="D1239" s="51">
        <v>88247</v>
      </c>
      <c r="E1239" s="46">
        <v>0.05</v>
      </c>
      <c r="F1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9" s="46">
        <f ca="1">ROUND(E1239*G1239,2)</f>
        <v>0.77</v>
      </c>
      <c r="I1239" s="98"/>
      <c r="J1239" s="104"/>
      <c r="K1239" s="17" t="str">
        <f t="shared" si="132"/>
        <v>SEDUC E 71</v>
      </c>
    </row>
    <row r="1240" spans="1:1025">
      <c r="A1240" s="49">
        <f ca="1">H1240</f>
        <v>7.2799999999999994</v>
      </c>
      <c r="B1240" s="132" t="s">
        <v>14</v>
      </c>
      <c r="C1240" s="208"/>
      <c r="D1240" s="51"/>
      <c r="E1240" s="46"/>
      <c r="F1240" s="46"/>
      <c r="G1240" s="46"/>
      <c r="H1240" s="80">
        <f ca="1">SUM(H1237:H1239)</f>
        <v>7.2799999999999994</v>
      </c>
      <c r="I1240" s="98" t="str">
        <f>A1235</f>
        <v>SEDUC E 71</v>
      </c>
      <c r="J1240" s="122">
        <f ca="1">H1240</f>
        <v>7.2799999999999994</v>
      </c>
      <c r="K1240" s="17" t="str">
        <f t="shared" si="132"/>
        <v>SEDUC E 71</v>
      </c>
    </row>
    <row r="1241" spans="1:1025">
      <c r="B1241" s="214"/>
      <c r="C1241" s="214"/>
      <c r="D1241" s="214"/>
      <c r="E1241" s="215"/>
      <c r="F1241" s="216"/>
      <c r="G1241" s="217"/>
      <c r="H1241" s="218"/>
      <c r="I1241" s="98"/>
      <c r="J1241" s="104"/>
      <c r="K1241" s="17" t="str">
        <f t="shared" si="132"/>
        <v>SEDUC E 71</v>
      </c>
    </row>
    <row r="1242" spans="1:1025" ht="20.25">
      <c r="B1242" s="372" t="str">
        <f>A1243</f>
        <v>SEDUC E 72</v>
      </c>
      <c r="C1242" s="373"/>
      <c r="D1242" s="373"/>
      <c r="E1242" s="373"/>
      <c r="F1242" s="373"/>
      <c r="G1242" s="373"/>
      <c r="H1242" s="374"/>
      <c r="I1242" s="98"/>
      <c r="J1242" s="104"/>
      <c r="K1242" s="96" t="str">
        <f>B1242</f>
        <v>SEDUC E 72</v>
      </c>
      <c r="AMK1242" s="17"/>
    </row>
    <row r="1243" spans="1:1025">
      <c r="A1243" s="35" t="s">
        <v>194</v>
      </c>
      <c r="B1243" s="397" t="s">
        <v>195</v>
      </c>
      <c r="C1243" s="398"/>
      <c r="D1243" s="398"/>
      <c r="E1243" s="398"/>
      <c r="F1243" s="415"/>
      <c r="G1243" s="82" t="s">
        <v>4</v>
      </c>
      <c r="H1243" s="36" t="s">
        <v>5</v>
      </c>
      <c r="I1243" s="104"/>
      <c r="J1243" s="104"/>
      <c r="K1243" s="17" t="str">
        <f t="shared" ref="K1243:K1251" si="133">K1242</f>
        <v>SEDUC E 72</v>
      </c>
    </row>
    <row r="1244" spans="1:1025" s="20" customFormat="1">
      <c r="A1244" s="16"/>
      <c r="B1244" s="39" t="s">
        <v>6</v>
      </c>
      <c r="C1244" s="39" t="s">
        <v>7</v>
      </c>
      <c r="D1244" s="205" t="s">
        <v>8</v>
      </c>
      <c r="E1244" s="206" t="s">
        <v>9</v>
      </c>
      <c r="F1244" s="205" t="s">
        <v>17</v>
      </c>
      <c r="G1244" s="207" t="s">
        <v>18</v>
      </c>
      <c r="H1244" s="205" t="s">
        <v>12</v>
      </c>
      <c r="I1244" s="183"/>
      <c r="J1244" s="183"/>
      <c r="K1244" s="17" t="str">
        <f t="shared" si="133"/>
        <v>SEDUC E 72</v>
      </c>
      <c r="L1244" s="181"/>
      <c r="M1244" s="181"/>
      <c r="N1244" s="181"/>
      <c r="O1244" s="181"/>
      <c r="P1244" s="181"/>
      <c r="Q1244" s="181"/>
      <c r="R1244" s="181"/>
      <c r="S1244" s="181"/>
      <c r="T1244" s="181"/>
      <c r="U1244" s="181"/>
      <c r="V1244" s="181"/>
      <c r="W1244" s="181"/>
      <c r="X1244" s="181"/>
      <c r="Y1244" s="181"/>
      <c r="Z1244" s="181"/>
      <c r="AA1244" s="181"/>
      <c r="AB1244" s="181"/>
      <c r="AC1244" s="181"/>
      <c r="AD1244" s="181"/>
      <c r="AE1244" s="181"/>
      <c r="AF1244" s="181"/>
      <c r="AG1244" s="181"/>
      <c r="AH1244" s="181"/>
      <c r="AI1244" s="181"/>
      <c r="AJ1244" s="181"/>
      <c r="AK1244" s="181"/>
      <c r="AL1244" s="181"/>
      <c r="AM1244" s="181"/>
      <c r="AN1244" s="181"/>
      <c r="AO1244" s="181"/>
      <c r="AP1244" s="181"/>
      <c r="AQ1244" s="181"/>
      <c r="AR1244" s="181"/>
      <c r="AS1244" s="181"/>
      <c r="AT1244" s="181"/>
      <c r="AU1244" s="181"/>
      <c r="AV1244" s="181"/>
      <c r="AW1244" s="181"/>
      <c r="AX1244" s="181"/>
      <c r="AY1244" s="181"/>
      <c r="AZ1244" s="181"/>
      <c r="BA1244" s="181"/>
      <c r="BB1244" s="181"/>
      <c r="BC1244" s="181"/>
      <c r="BD1244" s="181"/>
      <c r="BE1244" s="181"/>
      <c r="BF1244" s="181"/>
      <c r="BG1244" s="181"/>
      <c r="BH1244" s="181"/>
      <c r="BI1244" s="181"/>
      <c r="BJ1244" s="181"/>
      <c r="BK1244" s="181"/>
      <c r="BL1244" s="181"/>
      <c r="BM1244" s="181"/>
      <c r="BN1244" s="181"/>
      <c r="BO1244" s="181"/>
      <c r="BP1244" s="181"/>
      <c r="BQ1244" s="181"/>
      <c r="BR1244" s="181"/>
      <c r="BS1244" s="181"/>
      <c r="BT1244" s="181"/>
      <c r="BU1244" s="181"/>
      <c r="BV1244" s="181"/>
      <c r="BW1244" s="181"/>
      <c r="BX1244" s="181"/>
      <c r="BY1244" s="181"/>
      <c r="BZ1244" s="181"/>
      <c r="CA1244" s="181"/>
      <c r="CB1244" s="181"/>
      <c r="CC1244" s="181"/>
      <c r="CD1244" s="181"/>
      <c r="CE1244" s="181"/>
      <c r="CF1244" s="181"/>
      <c r="CG1244" s="181"/>
      <c r="CH1244" s="181"/>
      <c r="CI1244" s="181"/>
      <c r="CJ1244" s="181"/>
      <c r="CK1244" s="181"/>
      <c r="CL1244" s="181"/>
      <c r="CM1244" s="181"/>
      <c r="CN1244" s="181"/>
      <c r="CO1244" s="181"/>
      <c r="CP1244" s="181"/>
      <c r="CQ1244" s="181"/>
      <c r="CR1244" s="181"/>
      <c r="CS1244" s="181"/>
      <c r="CT1244" s="181"/>
      <c r="CU1244" s="181"/>
      <c r="CV1244" s="181"/>
      <c r="CW1244" s="181"/>
      <c r="CX1244" s="181"/>
      <c r="CY1244" s="181"/>
      <c r="CZ1244" s="181"/>
      <c r="DA1244" s="181"/>
      <c r="DB1244" s="181"/>
      <c r="DC1244" s="181"/>
      <c r="DD1244" s="181"/>
      <c r="DE1244" s="181"/>
      <c r="DF1244" s="181"/>
      <c r="DG1244" s="181"/>
      <c r="DH1244" s="181"/>
      <c r="DI1244" s="181"/>
      <c r="DJ1244" s="181"/>
      <c r="DK1244" s="181"/>
      <c r="DL1244" s="181"/>
      <c r="DM1244" s="181"/>
      <c r="DN1244" s="181"/>
      <c r="DO1244" s="181"/>
      <c r="DP1244" s="181"/>
      <c r="DQ1244" s="181"/>
      <c r="DR1244" s="181"/>
      <c r="DS1244" s="181"/>
      <c r="DT1244" s="181"/>
      <c r="DU1244" s="181"/>
      <c r="DV1244" s="181"/>
      <c r="DW1244" s="181"/>
      <c r="DX1244" s="181"/>
      <c r="DY1244" s="181"/>
      <c r="DZ1244" s="181"/>
      <c r="EA1244" s="181"/>
      <c r="EB1244" s="181"/>
      <c r="EC1244" s="181"/>
      <c r="ED1244" s="181"/>
      <c r="EE1244" s="181"/>
      <c r="EF1244" s="181"/>
      <c r="EG1244" s="181"/>
      <c r="EH1244" s="181"/>
      <c r="EI1244" s="181"/>
      <c r="EJ1244" s="181"/>
      <c r="EK1244" s="181"/>
      <c r="EL1244" s="181"/>
      <c r="EM1244" s="181"/>
      <c r="EN1244" s="181"/>
      <c r="EO1244" s="181"/>
      <c r="EP1244" s="181"/>
      <c r="EQ1244" s="181"/>
      <c r="ER1244" s="181"/>
      <c r="ES1244" s="181"/>
      <c r="ET1244" s="181"/>
      <c r="EU1244" s="181"/>
      <c r="EV1244" s="181"/>
      <c r="EW1244" s="181"/>
      <c r="EX1244" s="181"/>
      <c r="EY1244" s="181"/>
      <c r="EZ1244" s="181"/>
      <c r="FA1244" s="181"/>
      <c r="FB1244" s="181"/>
      <c r="FC1244" s="181"/>
      <c r="FD1244" s="181"/>
      <c r="FE1244" s="181"/>
      <c r="FF1244" s="181"/>
      <c r="FG1244" s="181"/>
      <c r="FH1244" s="181"/>
      <c r="FI1244" s="181"/>
      <c r="FJ1244" s="181"/>
      <c r="FK1244" s="181"/>
      <c r="FL1244" s="181"/>
      <c r="FM1244" s="181"/>
      <c r="FN1244" s="181"/>
      <c r="FO1244" s="181"/>
      <c r="FP1244" s="181"/>
      <c r="FQ1244" s="181"/>
      <c r="FR1244" s="181"/>
      <c r="FS1244" s="181"/>
      <c r="FT1244" s="181"/>
      <c r="FU1244" s="181"/>
      <c r="FV1244" s="181"/>
      <c r="FW1244" s="181"/>
      <c r="FX1244" s="181"/>
      <c r="FY1244" s="181"/>
      <c r="FZ1244" s="181"/>
      <c r="GA1244" s="181"/>
      <c r="GB1244" s="181"/>
      <c r="GC1244" s="181"/>
      <c r="GD1244" s="181"/>
      <c r="GE1244" s="181"/>
      <c r="GF1244" s="181"/>
      <c r="GG1244" s="181"/>
      <c r="GH1244" s="181"/>
      <c r="GI1244" s="181"/>
      <c r="GJ1244" s="181"/>
      <c r="GK1244" s="181"/>
      <c r="GL1244" s="181"/>
      <c r="GM1244" s="181"/>
      <c r="GN1244" s="181"/>
      <c r="GO1244" s="181"/>
      <c r="GP1244" s="181"/>
      <c r="GQ1244" s="181"/>
      <c r="GR1244" s="181"/>
      <c r="GS1244" s="181"/>
      <c r="GT1244" s="181"/>
      <c r="GU1244" s="181"/>
      <c r="GV1244" s="181"/>
      <c r="GW1244" s="181"/>
      <c r="GX1244" s="181"/>
      <c r="GY1244" s="181"/>
      <c r="GZ1244" s="181"/>
      <c r="HA1244" s="181"/>
      <c r="HB1244" s="181"/>
      <c r="HC1244" s="181"/>
      <c r="HD1244" s="181"/>
      <c r="HE1244" s="181"/>
      <c r="HF1244" s="181"/>
      <c r="HG1244" s="181"/>
      <c r="HH1244" s="181"/>
      <c r="HI1244" s="181"/>
      <c r="HJ1244" s="181"/>
      <c r="HK1244" s="181"/>
      <c r="HL1244" s="181"/>
      <c r="HM1244" s="181"/>
      <c r="HN1244" s="181"/>
      <c r="HO1244" s="181"/>
      <c r="HP1244" s="181"/>
      <c r="HQ1244" s="181"/>
      <c r="HR1244" s="181"/>
      <c r="HS1244" s="181"/>
      <c r="HT1244" s="181"/>
      <c r="HU1244" s="181"/>
      <c r="HV1244" s="181"/>
      <c r="HW1244" s="181"/>
      <c r="HX1244" s="181"/>
      <c r="HY1244" s="181"/>
      <c r="HZ1244" s="181"/>
      <c r="IA1244" s="181"/>
      <c r="IB1244" s="181"/>
      <c r="IC1244" s="181"/>
      <c r="ID1244" s="181"/>
      <c r="IE1244" s="181"/>
      <c r="IF1244" s="181"/>
      <c r="IG1244" s="181"/>
      <c r="IH1244" s="181"/>
      <c r="II1244" s="181"/>
      <c r="IJ1244" s="181"/>
      <c r="IK1244" s="181"/>
      <c r="IL1244" s="181"/>
      <c r="IM1244" s="181"/>
      <c r="IN1244" s="181"/>
      <c r="IO1244" s="181"/>
      <c r="IP1244" s="181"/>
      <c r="IQ1244" s="181"/>
      <c r="IR1244" s="181"/>
      <c r="IS1244" s="181"/>
      <c r="IT1244" s="181"/>
      <c r="IU1244" s="181"/>
      <c r="IV1244" s="181"/>
      <c r="IW1244" s="181"/>
      <c r="IX1244" s="181"/>
      <c r="IY1244" s="181"/>
      <c r="IZ1244" s="181"/>
      <c r="JA1244" s="181"/>
      <c r="JB1244" s="181"/>
      <c r="JC1244" s="181"/>
      <c r="JD1244" s="181"/>
      <c r="JE1244" s="181"/>
      <c r="JF1244" s="181"/>
      <c r="JG1244" s="181"/>
      <c r="JH1244" s="181"/>
      <c r="JI1244" s="181"/>
      <c r="JJ1244" s="181"/>
      <c r="JK1244" s="181"/>
      <c r="JL1244" s="181"/>
      <c r="JM1244" s="181"/>
      <c r="JN1244" s="181"/>
      <c r="JO1244" s="181"/>
      <c r="JP1244" s="181"/>
      <c r="JQ1244" s="181"/>
      <c r="JR1244" s="181"/>
      <c r="JS1244" s="181"/>
      <c r="JT1244" s="181"/>
      <c r="JU1244" s="181"/>
      <c r="JV1244" s="181"/>
      <c r="JW1244" s="181"/>
      <c r="JX1244" s="181"/>
      <c r="JY1244" s="181"/>
      <c r="JZ1244" s="181"/>
      <c r="KA1244" s="181"/>
      <c r="KB1244" s="181"/>
      <c r="KC1244" s="181"/>
      <c r="KD1244" s="181"/>
      <c r="KE1244" s="181"/>
      <c r="KF1244" s="181"/>
      <c r="KG1244" s="181"/>
      <c r="KH1244" s="181"/>
      <c r="KI1244" s="181"/>
      <c r="KJ1244" s="181"/>
      <c r="KK1244" s="181"/>
      <c r="KL1244" s="181"/>
      <c r="KM1244" s="181"/>
      <c r="KN1244" s="181"/>
      <c r="KO1244" s="181"/>
      <c r="KP1244" s="181"/>
      <c r="KQ1244" s="181"/>
      <c r="KR1244" s="181"/>
      <c r="KS1244" s="181"/>
      <c r="KT1244" s="181"/>
      <c r="KU1244" s="181"/>
      <c r="KV1244" s="181"/>
      <c r="KW1244" s="181"/>
      <c r="KX1244" s="181"/>
      <c r="KY1244" s="181"/>
      <c r="KZ1244" s="181"/>
      <c r="LA1244" s="181"/>
      <c r="LB1244" s="181"/>
      <c r="LC1244" s="181"/>
      <c r="LD1244" s="181"/>
      <c r="LE1244" s="181"/>
      <c r="LF1244" s="181"/>
      <c r="LG1244" s="181"/>
      <c r="LH1244" s="181"/>
      <c r="LI1244" s="181"/>
      <c r="LJ1244" s="181"/>
      <c r="LK1244" s="181"/>
      <c r="LL1244" s="181"/>
      <c r="LM1244" s="181"/>
      <c r="LN1244" s="181"/>
      <c r="LO1244" s="181"/>
      <c r="LP1244" s="181"/>
      <c r="LQ1244" s="181"/>
      <c r="LR1244" s="181"/>
      <c r="LS1244" s="181"/>
      <c r="LT1244" s="181"/>
      <c r="LU1244" s="181"/>
      <c r="LV1244" s="181"/>
      <c r="LW1244" s="181"/>
      <c r="LX1244" s="181"/>
      <c r="LY1244" s="181"/>
      <c r="LZ1244" s="181"/>
      <c r="MA1244" s="181"/>
      <c r="MB1244" s="181"/>
      <c r="MC1244" s="181"/>
      <c r="MD1244" s="181"/>
      <c r="ME1244" s="181"/>
      <c r="MF1244" s="181"/>
      <c r="MG1244" s="181"/>
      <c r="MH1244" s="181"/>
      <c r="MI1244" s="181"/>
      <c r="MJ1244" s="181"/>
      <c r="MK1244" s="181"/>
      <c r="ML1244" s="181"/>
      <c r="MM1244" s="181"/>
      <c r="MN1244" s="181"/>
      <c r="MO1244" s="181"/>
      <c r="MP1244" s="181"/>
      <c r="MQ1244" s="181"/>
      <c r="MR1244" s="181"/>
      <c r="MS1244" s="181"/>
      <c r="MT1244" s="181"/>
      <c r="MU1244" s="181"/>
      <c r="MV1244" s="181"/>
      <c r="MW1244" s="181"/>
      <c r="MX1244" s="181"/>
      <c r="MY1244" s="181"/>
      <c r="MZ1244" s="181"/>
      <c r="NA1244" s="181"/>
      <c r="NB1244" s="181"/>
      <c r="NC1244" s="181"/>
      <c r="ND1244" s="181"/>
      <c r="NE1244" s="181"/>
      <c r="NF1244" s="181"/>
      <c r="NG1244" s="181"/>
      <c r="NH1244" s="181"/>
      <c r="NI1244" s="181"/>
      <c r="NJ1244" s="181"/>
      <c r="NK1244" s="181"/>
      <c r="NL1244" s="181"/>
      <c r="NM1244" s="181"/>
      <c r="NN1244" s="181"/>
      <c r="NO1244" s="181"/>
      <c r="NP1244" s="181"/>
      <c r="NQ1244" s="181"/>
      <c r="NR1244" s="181"/>
      <c r="NS1244" s="181"/>
      <c r="NT1244" s="181"/>
      <c r="NU1244" s="181"/>
      <c r="NV1244" s="181"/>
      <c r="NW1244" s="181"/>
      <c r="NX1244" s="181"/>
      <c r="NY1244" s="181"/>
      <c r="NZ1244" s="181"/>
      <c r="OA1244" s="181"/>
      <c r="OB1244" s="181"/>
      <c r="OC1244" s="181"/>
      <c r="OD1244" s="181"/>
      <c r="OE1244" s="181"/>
      <c r="OF1244" s="181"/>
      <c r="OG1244" s="181"/>
      <c r="OH1244" s="181"/>
      <c r="OI1244" s="181"/>
      <c r="OJ1244" s="181"/>
      <c r="OK1244" s="181"/>
      <c r="OL1244" s="181"/>
      <c r="OM1244" s="181"/>
      <c r="ON1244" s="181"/>
      <c r="OO1244" s="181"/>
      <c r="OP1244" s="181"/>
      <c r="OQ1244" s="181"/>
      <c r="OR1244" s="181"/>
      <c r="OS1244" s="181"/>
      <c r="OT1244" s="181"/>
      <c r="OU1244" s="181"/>
      <c r="OV1244" s="181"/>
      <c r="OW1244" s="181"/>
      <c r="OX1244" s="181"/>
      <c r="OY1244" s="181"/>
      <c r="OZ1244" s="181"/>
      <c r="PA1244" s="181"/>
      <c r="PB1244" s="181"/>
      <c r="PC1244" s="181"/>
      <c r="PD1244" s="181"/>
      <c r="PE1244" s="181"/>
      <c r="PF1244" s="181"/>
      <c r="PG1244" s="181"/>
      <c r="PH1244" s="181"/>
      <c r="PI1244" s="181"/>
      <c r="PJ1244" s="181"/>
      <c r="PK1244" s="181"/>
      <c r="PL1244" s="181"/>
      <c r="PM1244" s="181"/>
      <c r="PN1244" s="181"/>
      <c r="PO1244" s="181"/>
      <c r="PP1244" s="181"/>
      <c r="PQ1244" s="181"/>
      <c r="PR1244" s="181"/>
      <c r="PS1244" s="181"/>
      <c r="PT1244" s="181"/>
      <c r="PU1244" s="181"/>
      <c r="PV1244" s="181"/>
      <c r="PW1244" s="181"/>
      <c r="PX1244" s="181"/>
      <c r="PY1244" s="181"/>
      <c r="PZ1244" s="181"/>
      <c r="QA1244" s="181"/>
      <c r="QB1244" s="181"/>
      <c r="QC1244" s="181"/>
      <c r="QD1244" s="181"/>
      <c r="QE1244" s="181"/>
      <c r="QF1244" s="181"/>
      <c r="QG1244" s="181"/>
      <c r="QH1244" s="181"/>
      <c r="QI1244" s="181"/>
      <c r="QJ1244" s="181"/>
      <c r="QK1244" s="181"/>
      <c r="QL1244" s="181"/>
      <c r="QM1244" s="181"/>
      <c r="QN1244" s="181"/>
      <c r="QO1244" s="181"/>
      <c r="QP1244" s="181"/>
      <c r="QQ1244" s="181"/>
      <c r="QR1244" s="181"/>
      <c r="QS1244" s="181"/>
      <c r="QT1244" s="181"/>
      <c r="QU1244" s="181"/>
      <c r="QV1244" s="181"/>
      <c r="QW1244" s="181"/>
      <c r="QX1244" s="181"/>
      <c r="QY1244" s="181"/>
      <c r="QZ1244" s="181"/>
      <c r="RA1244" s="181"/>
      <c r="RB1244" s="181"/>
      <c r="RC1244" s="181"/>
      <c r="RD1244" s="181"/>
      <c r="RE1244" s="181"/>
      <c r="RF1244" s="181"/>
      <c r="RG1244" s="181"/>
      <c r="RH1244" s="181"/>
      <c r="RI1244" s="181"/>
      <c r="RJ1244" s="181"/>
      <c r="RK1244" s="181"/>
      <c r="RL1244" s="181"/>
      <c r="RM1244" s="181"/>
      <c r="RN1244" s="181"/>
      <c r="RO1244" s="181"/>
      <c r="RP1244" s="181"/>
      <c r="RQ1244" s="181"/>
      <c r="RR1244" s="181"/>
      <c r="RS1244" s="181"/>
      <c r="RT1244" s="181"/>
      <c r="RU1244" s="181"/>
      <c r="RV1244" s="181"/>
      <c r="RW1244" s="181"/>
      <c r="RX1244" s="181"/>
      <c r="RY1244" s="181"/>
      <c r="RZ1244" s="181"/>
      <c r="SA1244" s="181"/>
      <c r="SB1244" s="181"/>
      <c r="SC1244" s="181"/>
      <c r="SD1244" s="181"/>
      <c r="SE1244" s="181"/>
      <c r="SF1244" s="181"/>
      <c r="SG1244" s="181"/>
      <c r="SH1244" s="181"/>
      <c r="SI1244" s="181"/>
      <c r="SJ1244" s="181"/>
      <c r="SK1244" s="181"/>
      <c r="SL1244" s="181"/>
      <c r="SM1244" s="181"/>
      <c r="SN1244" s="181"/>
      <c r="SO1244" s="181"/>
      <c r="SP1244" s="181"/>
      <c r="SQ1244" s="181"/>
      <c r="SR1244" s="181"/>
      <c r="SS1244" s="181"/>
      <c r="ST1244" s="181"/>
      <c r="SU1244" s="181"/>
      <c r="SV1244" s="181"/>
      <c r="SW1244" s="181"/>
      <c r="SX1244" s="181"/>
      <c r="SY1244" s="181"/>
      <c r="SZ1244" s="181"/>
      <c r="TA1244" s="181"/>
      <c r="TB1244" s="181"/>
      <c r="TC1244" s="181"/>
      <c r="TD1244" s="181"/>
      <c r="TE1244" s="181"/>
      <c r="TF1244" s="181"/>
      <c r="TG1244" s="181"/>
      <c r="TH1244" s="181"/>
      <c r="TI1244" s="181"/>
      <c r="TJ1244" s="181"/>
      <c r="TK1244" s="181"/>
      <c r="TL1244" s="181"/>
      <c r="TM1244" s="181"/>
      <c r="TN1244" s="181"/>
      <c r="TO1244" s="181"/>
      <c r="TP1244" s="181"/>
      <c r="TQ1244" s="181"/>
      <c r="TR1244" s="181"/>
      <c r="TS1244" s="181"/>
      <c r="TT1244" s="181"/>
      <c r="TU1244" s="181"/>
      <c r="TV1244" s="181"/>
      <c r="TW1244" s="181"/>
      <c r="TX1244" s="181"/>
      <c r="TY1244" s="181"/>
      <c r="TZ1244" s="181"/>
      <c r="UA1244" s="181"/>
      <c r="UB1244" s="181"/>
      <c r="UC1244" s="181"/>
      <c r="UD1244" s="181"/>
      <c r="UE1244" s="181"/>
      <c r="UF1244" s="181"/>
      <c r="UG1244" s="181"/>
      <c r="UH1244" s="181"/>
      <c r="UI1244" s="181"/>
      <c r="UJ1244" s="181"/>
      <c r="UK1244" s="181"/>
      <c r="UL1244" s="181"/>
      <c r="UM1244" s="181"/>
      <c r="UN1244" s="181"/>
      <c r="UO1244" s="181"/>
      <c r="UP1244" s="181"/>
      <c r="UQ1244" s="181"/>
      <c r="UR1244" s="181"/>
      <c r="US1244" s="181"/>
      <c r="UT1244" s="181"/>
      <c r="UU1244" s="181"/>
      <c r="UV1244" s="181"/>
      <c r="UW1244" s="181"/>
      <c r="UX1244" s="181"/>
      <c r="UY1244" s="181"/>
      <c r="UZ1244" s="181"/>
      <c r="VA1244" s="181"/>
      <c r="VB1244" s="181"/>
      <c r="VC1244" s="181"/>
      <c r="VD1244" s="181"/>
      <c r="VE1244" s="181"/>
      <c r="VF1244" s="181"/>
      <c r="VG1244" s="181"/>
      <c r="VH1244" s="181"/>
      <c r="VI1244" s="181"/>
      <c r="VJ1244" s="181"/>
      <c r="VK1244" s="181"/>
      <c r="VL1244" s="181"/>
      <c r="VM1244" s="181"/>
      <c r="VN1244" s="181"/>
      <c r="VO1244" s="181"/>
      <c r="VP1244" s="181"/>
      <c r="VQ1244" s="181"/>
      <c r="VR1244" s="181"/>
      <c r="VS1244" s="181"/>
      <c r="VT1244" s="181"/>
      <c r="VU1244" s="181"/>
      <c r="VV1244" s="181"/>
      <c r="VW1244" s="181"/>
      <c r="VX1244" s="181"/>
      <c r="VY1244" s="181"/>
      <c r="VZ1244" s="181"/>
      <c r="WA1244" s="181"/>
      <c r="WB1244" s="181"/>
      <c r="WC1244" s="181"/>
      <c r="WD1244" s="181"/>
      <c r="WE1244" s="181"/>
      <c r="WF1244" s="181"/>
      <c r="WG1244" s="181"/>
      <c r="WH1244" s="181"/>
      <c r="WI1244" s="181"/>
      <c r="WJ1244" s="181"/>
      <c r="WK1244" s="181"/>
      <c r="WL1244" s="181"/>
      <c r="WM1244" s="181"/>
      <c r="WN1244" s="181"/>
      <c r="WO1244" s="181"/>
      <c r="WP1244" s="181"/>
      <c r="WQ1244" s="181"/>
      <c r="WR1244" s="181"/>
      <c r="WS1244" s="181"/>
      <c r="WT1244" s="181"/>
      <c r="WU1244" s="181"/>
      <c r="WV1244" s="181"/>
      <c r="WW1244" s="181"/>
      <c r="WX1244" s="181"/>
      <c r="WY1244" s="181"/>
      <c r="WZ1244" s="181"/>
      <c r="XA1244" s="181"/>
      <c r="XB1244" s="181"/>
      <c r="XC1244" s="181"/>
      <c r="XD1244" s="181"/>
      <c r="XE1244" s="181"/>
      <c r="XF1244" s="181"/>
      <c r="XG1244" s="181"/>
      <c r="XH1244" s="181"/>
      <c r="XI1244" s="181"/>
      <c r="XJ1244" s="181"/>
      <c r="XK1244" s="181"/>
      <c r="XL1244" s="181"/>
      <c r="XM1244" s="181"/>
      <c r="XN1244" s="181"/>
      <c r="XO1244" s="181"/>
      <c r="XP1244" s="181"/>
      <c r="XQ1244" s="181"/>
      <c r="XR1244" s="181"/>
      <c r="XS1244" s="181"/>
      <c r="XT1244" s="181"/>
      <c r="XU1244" s="181"/>
      <c r="XV1244" s="181"/>
      <c r="XW1244" s="181"/>
      <c r="XX1244" s="181"/>
      <c r="XY1244" s="181"/>
      <c r="XZ1244" s="181"/>
      <c r="YA1244" s="181"/>
      <c r="YB1244" s="181"/>
      <c r="YC1244" s="181"/>
      <c r="YD1244" s="181"/>
      <c r="YE1244" s="181"/>
      <c r="YF1244" s="181"/>
      <c r="YG1244" s="181"/>
      <c r="YH1244" s="181"/>
      <c r="YI1244" s="181"/>
      <c r="YJ1244" s="181"/>
      <c r="YK1244" s="181"/>
      <c r="YL1244" s="181"/>
      <c r="YM1244" s="181"/>
      <c r="YN1244" s="181"/>
      <c r="YO1244" s="181"/>
      <c r="YP1244" s="181"/>
      <c r="YQ1244" s="181"/>
      <c r="YR1244" s="181"/>
      <c r="YS1244" s="181"/>
      <c r="YT1244" s="181"/>
      <c r="YU1244" s="181"/>
      <c r="YV1244" s="181"/>
      <c r="YW1244" s="181"/>
      <c r="YX1244" s="181"/>
      <c r="YY1244" s="181"/>
      <c r="YZ1244" s="181"/>
      <c r="ZA1244" s="181"/>
      <c r="ZB1244" s="181"/>
      <c r="ZC1244" s="181"/>
      <c r="ZD1244" s="181"/>
      <c r="ZE1244" s="181"/>
      <c r="ZF1244" s="181"/>
      <c r="ZG1244" s="181"/>
      <c r="ZH1244" s="181"/>
      <c r="ZI1244" s="181"/>
      <c r="ZJ1244" s="181"/>
      <c r="ZK1244" s="181"/>
      <c r="ZL1244" s="181"/>
      <c r="ZM1244" s="181"/>
      <c r="ZN1244" s="181"/>
      <c r="ZO1244" s="181"/>
      <c r="ZP1244" s="181"/>
      <c r="ZQ1244" s="181"/>
      <c r="ZR1244" s="181"/>
      <c r="ZS1244" s="181"/>
      <c r="ZT1244" s="181"/>
      <c r="ZU1244" s="181"/>
      <c r="ZV1244" s="181"/>
      <c r="ZW1244" s="181"/>
      <c r="ZX1244" s="181"/>
      <c r="ZY1244" s="181"/>
      <c r="ZZ1244" s="181"/>
      <c r="AAA1244" s="181"/>
      <c r="AAB1244" s="181"/>
      <c r="AAC1244" s="181"/>
      <c r="AAD1244" s="181"/>
      <c r="AAE1244" s="181"/>
      <c r="AAF1244" s="181"/>
      <c r="AAG1244" s="181"/>
      <c r="AAH1244" s="181"/>
      <c r="AAI1244" s="181"/>
      <c r="AAJ1244" s="181"/>
      <c r="AAK1244" s="181"/>
      <c r="AAL1244" s="181"/>
      <c r="AAM1244" s="181"/>
      <c r="AAN1244" s="181"/>
      <c r="AAO1244" s="181"/>
      <c r="AAP1244" s="181"/>
      <c r="AAQ1244" s="181"/>
      <c r="AAR1244" s="181"/>
      <c r="AAS1244" s="181"/>
      <c r="AAT1244" s="181"/>
      <c r="AAU1244" s="181"/>
      <c r="AAV1244" s="181"/>
      <c r="AAW1244" s="181"/>
      <c r="AAX1244" s="181"/>
      <c r="AAY1244" s="181"/>
      <c r="AAZ1244" s="181"/>
      <c r="ABA1244" s="181"/>
      <c r="ABB1244" s="181"/>
      <c r="ABC1244" s="181"/>
      <c r="ABD1244" s="181"/>
      <c r="ABE1244" s="181"/>
      <c r="ABF1244" s="181"/>
      <c r="ABG1244" s="181"/>
      <c r="ABH1244" s="181"/>
      <c r="ABI1244" s="181"/>
      <c r="ABJ1244" s="181"/>
      <c r="ABK1244" s="181"/>
      <c r="ABL1244" s="181"/>
      <c r="ABM1244" s="181"/>
      <c r="ABN1244" s="181"/>
      <c r="ABO1244" s="181"/>
      <c r="ABP1244" s="181"/>
      <c r="ABQ1244" s="181"/>
      <c r="ABR1244" s="181"/>
      <c r="ABS1244" s="181"/>
      <c r="ABT1244" s="181"/>
      <c r="ABU1244" s="181"/>
      <c r="ABV1244" s="181"/>
      <c r="ABW1244" s="181"/>
      <c r="ABX1244" s="181"/>
      <c r="ABY1244" s="181"/>
      <c r="ABZ1244" s="181"/>
      <c r="ACA1244" s="181"/>
      <c r="ACB1244" s="181"/>
      <c r="ACC1244" s="181"/>
      <c r="ACD1244" s="181"/>
      <c r="ACE1244" s="181"/>
      <c r="ACF1244" s="181"/>
      <c r="ACG1244" s="181"/>
      <c r="ACH1244" s="181"/>
      <c r="ACI1244" s="181"/>
      <c r="ACJ1244" s="181"/>
      <c r="ACK1244" s="181"/>
      <c r="ACL1244" s="181"/>
      <c r="ACM1244" s="181"/>
      <c r="ACN1244" s="181"/>
      <c r="ACO1244" s="181"/>
      <c r="ACP1244" s="181"/>
      <c r="ACQ1244" s="181"/>
      <c r="ACR1244" s="181"/>
      <c r="ACS1244" s="181"/>
      <c r="ACT1244" s="181"/>
      <c r="ACU1244" s="181"/>
      <c r="ACV1244" s="181"/>
      <c r="ACW1244" s="181"/>
      <c r="ACX1244" s="181"/>
      <c r="ACY1244" s="181"/>
      <c r="ACZ1244" s="181"/>
      <c r="ADA1244" s="181"/>
      <c r="ADB1244" s="181"/>
      <c r="ADC1244" s="181"/>
      <c r="ADD1244" s="181"/>
      <c r="ADE1244" s="181"/>
      <c r="ADF1244" s="181"/>
      <c r="ADG1244" s="181"/>
      <c r="ADH1244" s="181"/>
      <c r="ADI1244" s="181"/>
      <c r="ADJ1244" s="181"/>
      <c r="ADK1244" s="181"/>
      <c r="ADL1244" s="181"/>
      <c r="ADM1244" s="181"/>
      <c r="ADN1244" s="181"/>
      <c r="ADO1244" s="181"/>
      <c r="ADP1244" s="181"/>
      <c r="ADQ1244" s="181"/>
      <c r="ADR1244" s="181"/>
      <c r="ADS1244" s="181"/>
      <c r="ADT1244" s="181"/>
      <c r="ADU1244" s="181"/>
      <c r="ADV1244" s="181"/>
      <c r="ADW1244" s="181"/>
      <c r="ADX1244" s="181"/>
      <c r="ADY1244" s="181"/>
      <c r="ADZ1244" s="181"/>
      <c r="AEA1244" s="181"/>
      <c r="AEB1244" s="181"/>
      <c r="AEC1244" s="181"/>
      <c r="AED1244" s="181"/>
      <c r="AEE1244" s="181"/>
      <c r="AEF1244" s="181"/>
      <c r="AEG1244" s="181"/>
      <c r="AEH1244" s="181"/>
      <c r="AEI1244" s="181"/>
      <c r="AEJ1244" s="181"/>
      <c r="AEK1244" s="181"/>
      <c r="AEL1244" s="181"/>
      <c r="AEM1244" s="181"/>
      <c r="AEN1244" s="181"/>
      <c r="AEO1244" s="181"/>
      <c r="AEP1244" s="181"/>
      <c r="AEQ1244" s="181"/>
      <c r="AER1244" s="181"/>
      <c r="AES1244" s="181"/>
      <c r="AET1244" s="181"/>
      <c r="AEU1244" s="181"/>
      <c r="AEV1244" s="181"/>
      <c r="AEW1244" s="181"/>
      <c r="AEX1244" s="181"/>
      <c r="AEY1244" s="181"/>
      <c r="AEZ1244" s="181"/>
      <c r="AFA1244" s="181"/>
      <c r="AFB1244" s="181"/>
      <c r="AFC1244" s="181"/>
      <c r="AFD1244" s="181"/>
      <c r="AFE1244" s="181"/>
      <c r="AFF1244" s="181"/>
      <c r="AFG1244" s="181"/>
      <c r="AFH1244" s="181"/>
      <c r="AFI1244" s="181"/>
      <c r="AFJ1244" s="181"/>
      <c r="AFK1244" s="181"/>
      <c r="AFL1244" s="181"/>
      <c r="AFM1244" s="181"/>
      <c r="AFN1244" s="181"/>
      <c r="AFO1244" s="181"/>
      <c r="AFP1244" s="181"/>
      <c r="AFQ1244" s="181"/>
      <c r="AFR1244" s="181"/>
      <c r="AFS1244" s="181"/>
      <c r="AFT1244" s="181"/>
      <c r="AFU1244" s="181"/>
      <c r="AFV1244" s="181"/>
      <c r="AFW1244" s="181"/>
      <c r="AFX1244" s="181"/>
      <c r="AFY1244" s="181"/>
      <c r="AFZ1244" s="181"/>
      <c r="AGA1244" s="181"/>
      <c r="AGB1244" s="181"/>
      <c r="AGC1244" s="181"/>
      <c r="AGD1244" s="181"/>
      <c r="AGE1244" s="181"/>
      <c r="AGF1244" s="181"/>
      <c r="AGG1244" s="181"/>
      <c r="AGH1244" s="181"/>
      <c r="AGI1244" s="181"/>
      <c r="AGJ1244" s="181"/>
      <c r="AGK1244" s="181"/>
      <c r="AGL1244" s="181"/>
      <c r="AGM1244" s="181"/>
      <c r="AGN1244" s="181"/>
      <c r="AGO1244" s="181"/>
      <c r="AGP1244" s="181"/>
      <c r="AGQ1244" s="181"/>
      <c r="AGR1244" s="181"/>
      <c r="AGS1244" s="181"/>
      <c r="AGT1244" s="181"/>
      <c r="AGU1244" s="181"/>
      <c r="AGV1244" s="181"/>
      <c r="AGW1244" s="181"/>
      <c r="AGX1244" s="181"/>
      <c r="AGY1244" s="181"/>
      <c r="AGZ1244" s="181"/>
      <c r="AHA1244" s="181"/>
      <c r="AHB1244" s="181"/>
      <c r="AHC1244" s="181"/>
      <c r="AHD1244" s="181"/>
      <c r="AHE1244" s="181"/>
      <c r="AHF1244" s="181"/>
      <c r="AHG1244" s="181"/>
      <c r="AHH1244" s="181"/>
      <c r="AHI1244" s="181"/>
      <c r="AHJ1244" s="181"/>
      <c r="AHK1244" s="181"/>
      <c r="AHL1244" s="181"/>
      <c r="AHM1244" s="181"/>
      <c r="AHN1244" s="181"/>
      <c r="AHO1244" s="181"/>
      <c r="AHP1244" s="181"/>
      <c r="AHQ1244" s="181"/>
      <c r="AHR1244" s="181"/>
      <c r="AHS1244" s="181"/>
      <c r="AHT1244" s="181"/>
      <c r="AHU1244" s="181"/>
      <c r="AHV1244" s="181"/>
      <c r="AHW1244" s="181"/>
      <c r="AHX1244" s="181"/>
      <c r="AHY1244" s="181"/>
      <c r="AHZ1244" s="181"/>
      <c r="AIA1244" s="181"/>
      <c r="AIB1244" s="181"/>
      <c r="AIC1244" s="181"/>
      <c r="AID1244" s="181"/>
      <c r="AIE1244" s="181"/>
      <c r="AIF1244" s="181"/>
      <c r="AIG1244" s="181"/>
      <c r="AIH1244" s="181"/>
      <c r="AII1244" s="181"/>
      <c r="AIJ1244" s="181"/>
      <c r="AIK1244" s="181"/>
      <c r="AIL1244" s="181"/>
      <c r="AIM1244" s="181"/>
      <c r="AIN1244" s="181"/>
      <c r="AIO1244" s="181"/>
      <c r="AIP1244" s="181"/>
      <c r="AIQ1244" s="181"/>
      <c r="AIR1244" s="181"/>
      <c r="AIS1244" s="181"/>
      <c r="AIT1244" s="181"/>
      <c r="AIU1244" s="181"/>
      <c r="AIV1244" s="181"/>
      <c r="AIW1244" s="181"/>
      <c r="AIX1244" s="181"/>
      <c r="AIY1244" s="181"/>
      <c r="AIZ1244" s="181"/>
      <c r="AJA1244" s="181"/>
      <c r="AJB1244" s="181"/>
      <c r="AJC1244" s="181"/>
      <c r="AJD1244" s="181"/>
      <c r="AJE1244" s="181"/>
      <c r="AJF1244" s="181"/>
      <c r="AJG1244" s="181"/>
      <c r="AJH1244" s="181"/>
      <c r="AJI1244" s="181"/>
      <c r="AJJ1244" s="181"/>
      <c r="AJK1244" s="181"/>
      <c r="AJL1244" s="181"/>
      <c r="AJM1244" s="181"/>
      <c r="AJN1244" s="181"/>
      <c r="AJO1244" s="181"/>
      <c r="AJP1244" s="181"/>
      <c r="AJQ1244" s="181"/>
      <c r="AJR1244" s="181"/>
      <c r="AJS1244" s="181"/>
      <c r="AJT1244" s="181"/>
      <c r="AJU1244" s="181"/>
      <c r="AJV1244" s="181"/>
      <c r="AJW1244" s="181"/>
      <c r="AJX1244" s="181"/>
      <c r="AJY1244" s="181"/>
      <c r="AJZ1244" s="181"/>
      <c r="AKA1244" s="181"/>
      <c r="AKB1244" s="181"/>
      <c r="AKC1244" s="181"/>
      <c r="AKD1244" s="181"/>
      <c r="AKE1244" s="181"/>
      <c r="AKF1244" s="181"/>
      <c r="AKG1244" s="181"/>
      <c r="AKH1244" s="181"/>
      <c r="AKI1244" s="181"/>
      <c r="AKJ1244" s="181"/>
      <c r="AKK1244" s="181"/>
      <c r="AKL1244" s="181"/>
      <c r="AKM1244" s="181"/>
      <c r="AKN1244" s="181"/>
      <c r="AKO1244" s="181"/>
      <c r="AKP1244" s="181"/>
      <c r="AKQ1244" s="181"/>
      <c r="AKR1244" s="181"/>
      <c r="AKS1244" s="181"/>
      <c r="AKT1244" s="181"/>
      <c r="AKU1244" s="181"/>
      <c r="AKV1244" s="181"/>
      <c r="AKW1244" s="181"/>
      <c r="AKX1244" s="181"/>
      <c r="AKY1244" s="181"/>
      <c r="AKZ1244" s="181"/>
      <c r="ALA1244" s="181"/>
      <c r="ALB1244" s="181"/>
      <c r="ALC1244" s="181"/>
      <c r="ALD1244" s="181"/>
      <c r="ALE1244" s="181"/>
      <c r="ALF1244" s="181"/>
      <c r="ALG1244" s="181"/>
      <c r="ALH1244" s="181"/>
      <c r="ALI1244" s="181"/>
      <c r="ALJ1244" s="181"/>
      <c r="ALK1244" s="181"/>
      <c r="ALL1244" s="181"/>
      <c r="ALM1244" s="181"/>
      <c r="ALN1244" s="181"/>
      <c r="ALO1244" s="181"/>
      <c r="ALP1244" s="181"/>
      <c r="ALQ1244" s="181"/>
      <c r="ALR1244" s="181"/>
      <c r="ALS1244" s="181"/>
      <c r="ALT1244" s="181"/>
      <c r="ALU1244" s="181"/>
      <c r="ALV1244" s="181"/>
      <c r="ALW1244" s="181"/>
      <c r="ALX1244" s="181"/>
      <c r="ALY1244" s="181"/>
      <c r="ALZ1244" s="181"/>
      <c r="AMA1244" s="181"/>
      <c r="AMB1244" s="181"/>
      <c r="AMC1244" s="181"/>
      <c r="AMD1244" s="181"/>
      <c r="AME1244" s="181"/>
      <c r="AMF1244" s="181"/>
      <c r="AMG1244" s="181"/>
      <c r="AMH1244" s="181"/>
      <c r="AMI1244" s="181"/>
      <c r="AMJ1244" s="181"/>
    </row>
    <row r="1245" spans="1:1025" ht="24">
      <c r="B12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15 X 15 X *10* CM                                                                                                                                                                                                                                                                                                                                                                                                               </v>
      </c>
      <c r="C1245" s="168" t="s">
        <v>37</v>
      </c>
      <c r="D1245" s="51">
        <v>20254</v>
      </c>
      <c r="E1245" s="46">
        <v>1</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23.66</v>
      </c>
      <c r="H1245" s="46">
        <f ca="1">ROUND(E1245*G1245,2)</f>
        <v>23.66</v>
      </c>
      <c r="I1245" s="104"/>
      <c r="J1245" s="104"/>
      <c r="K1245" s="17" t="str">
        <f t="shared" si="133"/>
        <v>SEDUC E 72</v>
      </c>
    </row>
    <row r="1246" spans="1:1025" ht="24">
      <c r="B12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46" s="168" t="s">
        <v>37</v>
      </c>
      <c r="D1246" s="51">
        <v>4333</v>
      </c>
      <c r="E1246" s="46">
        <v>6</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46" s="46">
        <f ca="1">ROUND(E1246*G1246,2)</f>
        <v>1.08</v>
      </c>
      <c r="I1246" s="104"/>
      <c r="J1246" s="104"/>
      <c r="K1246" s="17" t="str">
        <f t="shared" si="133"/>
        <v>SEDUC E 72</v>
      </c>
    </row>
    <row r="1247" spans="1:1025">
      <c r="B12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47" s="168" t="s">
        <v>37</v>
      </c>
      <c r="D1247" s="51">
        <v>4374</v>
      </c>
      <c r="E1247" s="46">
        <v>6</v>
      </c>
      <c r="F1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47" s="46">
        <f ca="1">ROUND(E1247*G1247,2)</f>
        <v>1.74</v>
      </c>
      <c r="I1247" s="104"/>
      <c r="J1247" s="104"/>
      <c r="K1247" s="17" t="str">
        <f t="shared" si="133"/>
        <v>SEDUC E 72</v>
      </c>
    </row>
    <row r="1248" spans="1:1025">
      <c r="B12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8" s="51" t="s">
        <v>13</v>
      </c>
      <c r="D1248" s="51">
        <v>88264</v>
      </c>
      <c r="E1248" s="46">
        <v>0.18</v>
      </c>
      <c r="F1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8" s="46">
        <f ca="1">ROUND(E1248*G1248,2)</f>
        <v>3.6</v>
      </c>
      <c r="I1248" s="104"/>
      <c r="J1248" s="104"/>
      <c r="K1248" s="17" t="str">
        <f t="shared" si="133"/>
        <v>SEDUC E 72</v>
      </c>
    </row>
    <row r="1249" spans="1:1025">
      <c r="B12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9" s="51" t="s">
        <v>13</v>
      </c>
      <c r="D1249" s="51">
        <v>88247</v>
      </c>
      <c r="E1249" s="46">
        <v>0.18</v>
      </c>
      <c r="F1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9" s="46">
        <f ca="1">ROUND(E1249*G1249,2)</f>
        <v>2.78</v>
      </c>
      <c r="I1249" s="104"/>
      <c r="J1249" s="104"/>
      <c r="K1249" s="17" t="str">
        <f t="shared" si="133"/>
        <v>SEDUC E 72</v>
      </c>
    </row>
    <row r="1250" spans="1:1025">
      <c r="A1250" s="49">
        <f ca="1">H1250</f>
        <v>32.86</v>
      </c>
      <c r="B1250" s="132" t="s">
        <v>14</v>
      </c>
      <c r="C1250" s="208"/>
      <c r="D1250" s="51"/>
      <c r="E1250" s="46"/>
      <c r="F1250" s="46"/>
      <c r="G1250" s="46"/>
      <c r="H1250" s="80">
        <f ca="1">SUM(H1245:H1249)</f>
        <v>32.86</v>
      </c>
      <c r="I1250" s="29" t="str">
        <f>A1243</f>
        <v>SEDUC E 72</v>
      </c>
      <c r="J1250" s="122">
        <f ca="1">H1250</f>
        <v>32.86</v>
      </c>
      <c r="K1250" s="17" t="str">
        <f t="shared" si="133"/>
        <v>SEDUC E 72</v>
      </c>
    </row>
    <row r="1251" spans="1:1025">
      <c r="A1251" s="219"/>
      <c r="B1251" s="220"/>
      <c r="C1251" s="220"/>
      <c r="D1251" s="220"/>
      <c r="E1251" s="220"/>
      <c r="F1251" s="220"/>
      <c r="G1251" s="220"/>
      <c r="H1251" s="220"/>
      <c r="I1251" s="98"/>
      <c r="J1251" s="104"/>
      <c r="K1251" s="17" t="str">
        <f t="shared" si="133"/>
        <v>SEDUC E 72</v>
      </c>
    </row>
    <row r="1252" spans="1:1025" ht="20.25">
      <c r="B1252" s="372" t="str">
        <f>A1253</f>
        <v>SEDUC E 73</v>
      </c>
      <c r="C1252" s="373"/>
      <c r="D1252" s="373"/>
      <c r="E1252" s="373"/>
      <c r="F1252" s="373"/>
      <c r="G1252" s="373"/>
      <c r="H1252" s="374"/>
      <c r="I1252" s="98"/>
      <c r="J1252" s="104"/>
      <c r="K1252" s="96" t="str">
        <f>B1252</f>
        <v>SEDUC E 73</v>
      </c>
      <c r="AMK1252" s="17"/>
    </row>
    <row r="1253" spans="1:1025">
      <c r="A1253" s="35" t="s">
        <v>196</v>
      </c>
      <c r="B1253" s="375" t="s">
        <v>197</v>
      </c>
      <c r="C1253" s="376"/>
      <c r="D1253" s="376"/>
      <c r="E1253" s="376"/>
      <c r="F1253" s="377"/>
      <c r="G1253" s="82" t="s">
        <v>4</v>
      </c>
      <c r="H1253" s="36" t="s">
        <v>5</v>
      </c>
      <c r="I1253" s="104"/>
      <c r="J1253" s="104"/>
      <c r="K1253" s="17" t="str">
        <f t="shared" ref="K1253:K1261" si="134">K1252</f>
        <v>SEDUC E 73</v>
      </c>
    </row>
    <row r="1254" spans="1:1025" s="20" customFormat="1">
      <c r="A1254" s="16"/>
      <c r="B1254" s="39" t="s">
        <v>6</v>
      </c>
      <c r="C1254" s="39" t="s">
        <v>7</v>
      </c>
      <c r="D1254" s="205" t="s">
        <v>8</v>
      </c>
      <c r="E1254" s="206" t="s">
        <v>9</v>
      </c>
      <c r="F1254" s="205" t="s">
        <v>17</v>
      </c>
      <c r="G1254" s="207" t="s">
        <v>18</v>
      </c>
      <c r="H1254" s="205" t="s">
        <v>12</v>
      </c>
      <c r="I1254" s="183"/>
      <c r="J1254" s="183"/>
      <c r="K1254" s="17" t="str">
        <f t="shared" si="134"/>
        <v>SEDUC E 73</v>
      </c>
      <c r="L1254" s="181"/>
      <c r="M1254" s="181"/>
      <c r="N1254" s="181"/>
      <c r="O1254" s="181"/>
      <c r="P1254" s="181"/>
      <c r="Q1254" s="181"/>
      <c r="R1254" s="181"/>
      <c r="S1254" s="181"/>
      <c r="T1254" s="181"/>
      <c r="U1254" s="181"/>
      <c r="V1254" s="181"/>
      <c r="W1254" s="181"/>
      <c r="X1254" s="181"/>
      <c r="Y1254" s="181"/>
      <c r="Z1254" s="181"/>
      <c r="AA1254" s="181"/>
      <c r="AB1254" s="181"/>
      <c r="AC1254" s="181"/>
      <c r="AD1254" s="181"/>
      <c r="AE1254" s="181"/>
      <c r="AF1254" s="181"/>
      <c r="AG1254" s="181"/>
      <c r="AH1254" s="181"/>
      <c r="AI1254" s="181"/>
      <c r="AJ1254" s="181"/>
      <c r="AK1254" s="181"/>
      <c r="AL1254" s="181"/>
      <c r="AM1254" s="181"/>
      <c r="AN1254" s="181"/>
      <c r="AO1254" s="181"/>
      <c r="AP1254" s="181"/>
      <c r="AQ1254" s="181"/>
      <c r="AR1254" s="181"/>
      <c r="AS1254" s="181"/>
      <c r="AT1254" s="181"/>
      <c r="AU1254" s="181"/>
      <c r="AV1254" s="181"/>
      <c r="AW1254" s="181"/>
      <c r="AX1254" s="181"/>
      <c r="AY1254" s="181"/>
      <c r="AZ1254" s="181"/>
      <c r="BA1254" s="181"/>
      <c r="BB1254" s="181"/>
      <c r="BC1254" s="181"/>
      <c r="BD1254" s="181"/>
      <c r="BE1254" s="181"/>
      <c r="BF1254" s="181"/>
      <c r="BG1254" s="181"/>
      <c r="BH1254" s="181"/>
      <c r="BI1254" s="181"/>
      <c r="BJ1254" s="181"/>
      <c r="BK1254" s="181"/>
      <c r="BL1254" s="181"/>
      <c r="BM1254" s="181"/>
      <c r="BN1254" s="181"/>
      <c r="BO1254" s="181"/>
      <c r="BP1254" s="181"/>
      <c r="BQ1254" s="181"/>
      <c r="BR1254" s="181"/>
      <c r="BS1254" s="181"/>
      <c r="BT1254" s="181"/>
      <c r="BU1254" s="181"/>
      <c r="BV1254" s="181"/>
      <c r="BW1254" s="181"/>
      <c r="BX1254" s="181"/>
      <c r="BY1254" s="181"/>
      <c r="BZ1254" s="181"/>
      <c r="CA1254" s="181"/>
      <c r="CB1254" s="181"/>
      <c r="CC1254" s="181"/>
      <c r="CD1254" s="181"/>
      <c r="CE1254" s="181"/>
      <c r="CF1254" s="181"/>
      <c r="CG1254" s="181"/>
      <c r="CH1254" s="181"/>
      <c r="CI1254" s="181"/>
      <c r="CJ1254" s="181"/>
      <c r="CK1254" s="181"/>
      <c r="CL1254" s="181"/>
      <c r="CM1254" s="181"/>
      <c r="CN1254" s="181"/>
      <c r="CO1254" s="181"/>
      <c r="CP1254" s="181"/>
      <c r="CQ1254" s="181"/>
      <c r="CR1254" s="181"/>
      <c r="CS1254" s="181"/>
      <c r="CT1254" s="181"/>
      <c r="CU1254" s="181"/>
      <c r="CV1254" s="181"/>
      <c r="CW1254" s="181"/>
      <c r="CX1254" s="181"/>
      <c r="CY1254" s="181"/>
      <c r="CZ1254" s="181"/>
      <c r="DA1254" s="181"/>
      <c r="DB1254" s="181"/>
      <c r="DC1254" s="181"/>
      <c r="DD1254" s="181"/>
      <c r="DE1254" s="181"/>
      <c r="DF1254" s="181"/>
      <c r="DG1254" s="181"/>
      <c r="DH1254" s="181"/>
      <c r="DI1254" s="181"/>
      <c r="DJ1254" s="181"/>
      <c r="DK1254" s="181"/>
      <c r="DL1254" s="181"/>
      <c r="DM1254" s="181"/>
      <c r="DN1254" s="181"/>
      <c r="DO1254" s="181"/>
      <c r="DP1254" s="181"/>
      <c r="DQ1254" s="181"/>
      <c r="DR1254" s="181"/>
      <c r="DS1254" s="181"/>
      <c r="DT1254" s="181"/>
      <c r="DU1254" s="181"/>
      <c r="DV1254" s="181"/>
      <c r="DW1254" s="181"/>
      <c r="DX1254" s="181"/>
      <c r="DY1254" s="181"/>
      <c r="DZ1254" s="181"/>
      <c r="EA1254" s="181"/>
      <c r="EB1254" s="181"/>
      <c r="EC1254" s="181"/>
      <c r="ED1254" s="181"/>
      <c r="EE1254" s="181"/>
      <c r="EF1254" s="181"/>
      <c r="EG1254" s="181"/>
      <c r="EH1254" s="181"/>
      <c r="EI1254" s="181"/>
      <c r="EJ1254" s="181"/>
      <c r="EK1254" s="181"/>
      <c r="EL1254" s="181"/>
      <c r="EM1254" s="181"/>
      <c r="EN1254" s="181"/>
      <c r="EO1254" s="181"/>
      <c r="EP1254" s="181"/>
      <c r="EQ1254" s="181"/>
      <c r="ER1254" s="181"/>
      <c r="ES1254" s="181"/>
      <c r="ET1254" s="181"/>
      <c r="EU1254" s="181"/>
      <c r="EV1254" s="181"/>
      <c r="EW1254" s="181"/>
      <c r="EX1254" s="181"/>
      <c r="EY1254" s="181"/>
      <c r="EZ1254" s="181"/>
      <c r="FA1254" s="181"/>
      <c r="FB1254" s="181"/>
      <c r="FC1254" s="181"/>
      <c r="FD1254" s="181"/>
      <c r="FE1254" s="181"/>
      <c r="FF1254" s="181"/>
      <c r="FG1254" s="181"/>
      <c r="FH1254" s="181"/>
      <c r="FI1254" s="181"/>
      <c r="FJ1254" s="181"/>
      <c r="FK1254" s="181"/>
      <c r="FL1254" s="181"/>
      <c r="FM1254" s="181"/>
      <c r="FN1254" s="181"/>
      <c r="FO1254" s="181"/>
      <c r="FP1254" s="181"/>
      <c r="FQ1254" s="181"/>
      <c r="FR1254" s="181"/>
      <c r="FS1254" s="181"/>
      <c r="FT1254" s="181"/>
      <c r="FU1254" s="181"/>
      <c r="FV1254" s="181"/>
      <c r="FW1254" s="181"/>
      <c r="FX1254" s="181"/>
      <c r="FY1254" s="181"/>
      <c r="FZ1254" s="181"/>
      <c r="GA1254" s="181"/>
      <c r="GB1254" s="181"/>
      <c r="GC1254" s="181"/>
      <c r="GD1254" s="181"/>
      <c r="GE1254" s="181"/>
      <c r="GF1254" s="181"/>
      <c r="GG1254" s="181"/>
      <c r="GH1254" s="181"/>
      <c r="GI1254" s="181"/>
      <c r="GJ1254" s="181"/>
      <c r="GK1254" s="181"/>
      <c r="GL1254" s="181"/>
      <c r="GM1254" s="181"/>
      <c r="GN1254" s="181"/>
      <c r="GO1254" s="181"/>
      <c r="GP1254" s="181"/>
      <c r="GQ1254" s="181"/>
      <c r="GR1254" s="181"/>
      <c r="GS1254" s="181"/>
      <c r="GT1254" s="181"/>
      <c r="GU1254" s="181"/>
      <c r="GV1254" s="181"/>
      <c r="GW1254" s="181"/>
      <c r="GX1254" s="181"/>
      <c r="GY1254" s="181"/>
      <c r="GZ1254" s="181"/>
      <c r="HA1254" s="181"/>
      <c r="HB1254" s="181"/>
      <c r="HC1254" s="181"/>
      <c r="HD1254" s="181"/>
      <c r="HE1254" s="181"/>
      <c r="HF1254" s="181"/>
      <c r="HG1254" s="181"/>
      <c r="HH1254" s="181"/>
      <c r="HI1254" s="181"/>
      <c r="HJ1254" s="181"/>
      <c r="HK1254" s="181"/>
      <c r="HL1254" s="181"/>
      <c r="HM1254" s="181"/>
      <c r="HN1254" s="181"/>
      <c r="HO1254" s="181"/>
      <c r="HP1254" s="181"/>
      <c r="HQ1254" s="181"/>
      <c r="HR1254" s="181"/>
      <c r="HS1254" s="181"/>
      <c r="HT1254" s="181"/>
      <c r="HU1254" s="181"/>
      <c r="HV1254" s="181"/>
      <c r="HW1254" s="181"/>
      <c r="HX1254" s="181"/>
      <c r="HY1254" s="181"/>
      <c r="HZ1254" s="181"/>
      <c r="IA1254" s="181"/>
      <c r="IB1254" s="181"/>
      <c r="IC1254" s="181"/>
      <c r="ID1254" s="181"/>
      <c r="IE1254" s="181"/>
      <c r="IF1254" s="181"/>
      <c r="IG1254" s="181"/>
      <c r="IH1254" s="181"/>
      <c r="II1254" s="181"/>
      <c r="IJ1254" s="181"/>
      <c r="IK1254" s="181"/>
      <c r="IL1254" s="181"/>
      <c r="IM1254" s="181"/>
      <c r="IN1254" s="181"/>
      <c r="IO1254" s="181"/>
      <c r="IP1254" s="181"/>
      <c r="IQ1254" s="181"/>
      <c r="IR1254" s="181"/>
      <c r="IS1254" s="181"/>
      <c r="IT1254" s="181"/>
      <c r="IU1254" s="181"/>
      <c r="IV1254" s="181"/>
      <c r="IW1254" s="181"/>
      <c r="IX1254" s="181"/>
      <c r="IY1254" s="181"/>
      <c r="IZ1254" s="181"/>
      <c r="JA1254" s="181"/>
      <c r="JB1254" s="181"/>
      <c r="JC1254" s="181"/>
      <c r="JD1254" s="181"/>
      <c r="JE1254" s="181"/>
      <c r="JF1254" s="181"/>
      <c r="JG1254" s="181"/>
      <c r="JH1254" s="181"/>
      <c r="JI1254" s="181"/>
      <c r="JJ1254" s="181"/>
      <c r="JK1254" s="181"/>
      <c r="JL1254" s="181"/>
      <c r="JM1254" s="181"/>
      <c r="JN1254" s="181"/>
      <c r="JO1254" s="181"/>
      <c r="JP1254" s="181"/>
      <c r="JQ1254" s="181"/>
      <c r="JR1254" s="181"/>
      <c r="JS1254" s="181"/>
      <c r="JT1254" s="181"/>
      <c r="JU1254" s="181"/>
      <c r="JV1254" s="181"/>
      <c r="JW1254" s="181"/>
      <c r="JX1254" s="181"/>
      <c r="JY1254" s="181"/>
      <c r="JZ1254" s="181"/>
      <c r="KA1254" s="181"/>
      <c r="KB1254" s="181"/>
      <c r="KC1254" s="181"/>
      <c r="KD1254" s="181"/>
      <c r="KE1254" s="181"/>
      <c r="KF1254" s="181"/>
      <c r="KG1254" s="181"/>
      <c r="KH1254" s="181"/>
      <c r="KI1254" s="181"/>
      <c r="KJ1254" s="181"/>
      <c r="KK1254" s="181"/>
      <c r="KL1254" s="181"/>
      <c r="KM1254" s="181"/>
      <c r="KN1254" s="181"/>
      <c r="KO1254" s="181"/>
      <c r="KP1254" s="181"/>
      <c r="KQ1254" s="181"/>
      <c r="KR1254" s="181"/>
      <c r="KS1254" s="181"/>
      <c r="KT1254" s="181"/>
      <c r="KU1254" s="181"/>
      <c r="KV1254" s="181"/>
      <c r="KW1254" s="181"/>
      <c r="KX1254" s="181"/>
      <c r="KY1254" s="181"/>
      <c r="KZ1254" s="181"/>
      <c r="LA1254" s="181"/>
      <c r="LB1254" s="181"/>
      <c r="LC1254" s="181"/>
      <c r="LD1254" s="181"/>
      <c r="LE1254" s="181"/>
      <c r="LF1254" s="181"/>
      <c r="LG1254" s="181"/>
      <c r="LH1254" s="181"/>
      <c r="LI1254" s="181"/>
      <c r="LJ1254" s="181"/>
      <c r="LK1254" s="181"/>
      <c r="LL1254" s="181"/>
      <c r="LM1254" s="181"/>
      <c r="LN1254" s="181"/>
      <c r="LO1254" s="181"/>
      <c r="LP1254" s="181"/>
      <c r="LQ1254" s="181"/>
      <c r="LR1254" s="181"/>
      <c r="LS1254" s="181"/>
      <c r="LT1254" s="181"/>
      <c r="LU1254" s="181"/>
      <c r="LV1254" s="181"/>
      <c r="LW1254" s="181"/>
      <c r="LX1254" s="181"/>
      <c r="LY1254" s="181"/>
      <c r="LZ1254" s="181"/>
      <c r="MA1254" s="181"/>
      <c r="MB1254" s="181"/>
      <c r="MC1254" s="181"/>
      <c r="MD1254" s="181"/>
      <c r="ME1254" s="181"/>
      <c r="MF1254" s="181"/>
      <c r="MG1254" s="181"/>
      <c r="MH1254" s="181"/>
      <c r="MI1254" s="181"/>
      <c r="MJ1254" s="181"/>
      <c r="MK1254" s="181"/>
      <c r="ML1254" s="181"/>
      <c r="MM1254" s="181"/>
      <c r="MN1254" s="181"/>
      <c r="MO1254" s="181"/>
      <c r="MP1254" s="181"/>
      <c r="MQ1254" s="181"/>
      <c r="MR1254" s="181"/>
      <c r="MS1254" s="181"/>
      <c r="MT1254" s="181"/>
      <c r="MU1254" s="181"/>
      <c r="MV1254" s="181"/>
      <c r="MW1254" s="181"/>
      <c r="MX1254" s="181"/>
      <c r="MY1254" s="181"/>
      <c r="MZ1254" s="181"/>
      <c r="NA1254" s="181"/>
      <c r="NB1254" s="181"/>
      <c r="NC1254" s="181"/>
      <c r="ND1254" s="181"/>
      <c r="NE1254" s="181"/>
      <c r="NF1254" s="181"/>
      <c r="NG1254" s="181"/>
      <c r="NH1254" s="181"/>
      <c r="NI1254" s="181"/>
      <c r="NJ1254" s="181"/>
      <c r="NK1254" s="181"/>
      <c r="NL1254" s="181"/>
      <c r="NM1254" s="181"/>
      <c r="NN1254" s="181"/>
      <c r="NO1254" s="181"/>
      <c r="NP1254" s="181"/>
      <c r="NQ1254" s="181"/>
      <c r="NR1254" s="181"/>
      <c r="NS1254" s="181"/>
      <c r="NT1254" s="181"/>
      <c r="NU1254" s="181"/>
      <c r="NV1254" s="181"/>
      <c r="NW1254" s="181"/>
      <c r="NX1254" s="181"/>
      <c r="NY1254" s="181"/>
      <c r="NZ1254" s="181"/>
      <c r="OA1254" s="181"/>
      <c r="OB1254" s="181"/>
      <c r="OC1254" s="181"/>
      <c r="OD1254" s="181"/>
      <c r="OE1254" s="181"/>
      <c r="OF1254" s="181"/>
      <c r="OG1254" s="181"/>
      <c r="OH1254" s="181"/>
      <c r="OI1254" s="181"/>
      <c r="OJ1254" s="181"/>
      <c r="OK1254" s="181"/>
      <c r="OL1254" s="181"/>
      <c r="OM1254" s="181"/>
      <c r="ON1254" s="181"/>
      <c r="OO1254" s="181"/>
      <c r="OP1254" s="181"/>
      <c r="OQ1254" s="181"/>
      <c r="OR1254" s="181"/>
      <c r="OS1254" s="181"/>
      <c r="OT1254" s="181"/>
      <c r="OU1254" s="181"/>
      <c r="OV1254" s="181"/>
      <c r="OW1254" s="181"/>
      <c r="OX1254" s="181"/>
      <c r="OY1254" s="181"/>
      <c r="OZ1254" s="181"/>
      <c r="PA1254" s="181"/>
      <c r="PB1254" s="181"/>
      <c r="PC1254" s="181"/>
      <c r="PD1254" s="181"/>
      <c r="PE1254" s="181"/>
      <c r="PF1254" s="181"/>
      <c r="PG1254" s="181"/>
      <c r="PH1254" s="181"/>
      <c r="PI1254" s="181"/>
      <c r="PJ1254" s="181"/>
      <c r="PK1254" s="181"/>
      <c r="PL1254" s="181"/>
      <c r="PM1254" s="181"/>
      <c r="PN1254" s="181"/>
      <c r="PO1254" s="181"/>
      <c r="PP1254" s="181"/>
      <c r="PQ1254" s="181"/>
      <c r="PR1254" s="181"/>
      <c r="PS1254" s="181"/>
      <c r="PT1254" s="181"/>
      <c r="PU1254" s="181"/>
      <c r="PV1254" s="181"/>
      <c r="PW1254" s="181"/>
      <c r="PX1254" s="181"/>
      <c r="PY1254" s="181"/>
      <c r="PZ1254" s="181"/>
      <c r="QA1254" s="181"/>
      <c r="QB1254" s="181"/>
      <c r="QC1254" s="181"/>
      <c r="QD1254" s="181"/>
      <c r="QE1254" s="181"/>
      <c r="QF1254" s="181"/>
      <c r="QG1254" s="181"/>
      <c r="QH1254" s="181"/>
      <c r="QI1254" s="181"/>
      <c r="QJ1254" s="181"/>
      <c r="QK1254" s="181"/>
      <c r="QL1254" s="181"/>
      <c r="QM1254" s="181"/>
      <c r="QN1254" s="181"/>
      <c r="QO1254" s="181"/>
      <c r="QP1254" s="181"/>
      <c r="QQ1254" s="181"/>
      <c r="QR1254" s="181"/>
      <c r="QS1254" s="181"/>
      <c r="QT1254" s="181"/>
      <c r="QU1254" s="181"/>
      <c r="QV1254" s="181"/>
      <c r="QW1254" s="181"/>
      <c r="QX1254" s="181"/>
      <c r="QY1254" s="181"/>
      <c r="QZ1254" s="181"/>
      <c r="RA1254" s="181"/>
      <c r="RB1254" s="181"/>
      <c r="RC1254" s="181"/>
      <c r="RD1254" s="181"/>
      <c r="RE1254" s="181"/>
      <c r="RF1254" s="181"/>
      <c r="RG1254" s="181"/>
      <c r="RH1254" s="181"/>
      <c r="RI1254" s="181"/>
      <c r="RJ1254" s="181"/>
      <c r="RK1254" s="181"/>
      <c r="RL1254" s="181"/>
      <c r="RM1254" s="181"/>
      <c r="RN1254" s="181"/>
      <c r="RO1254" s="181"/>
      <c r="RP1254" s="181"/>
      <c r="RQ1254" s="181"/>
      <c r="RR1254" s="181"/>
      <c r="RS1254" s="181"/>
      <c r="RT1254" s="181"/>
      <c r="RU1254" s="181"/>
      <c r="RV1254" s="181"/>
      <c r="RW1254" s="181"/>
      <c r="RX1254" s="181"/>
      <c r="RY1254" s="181"/>
      <c r="RZ1254" s="181"/>
      <c r="SA1254" s="181"/>
      <c r="SB1254" s="181"/>
      <c r="SC1254" s="181"/>
      <c r="SD1254" s="181"/>
      <c r="SE1254" s="181"/>
      <c r="SF1254" s="181"/>
      <c r="SG1254" s="181"/>
      <c r="SH1254" s="181"/>
      <c r="SI1254" s="181"/>
      <c r="SJ1254" s="181"/>
      <c r="SK1254" s="181"/>
      <c r="SL1254" s="181"/>
      <c r="SM1254" s="181"/>
      <c r="SN1254" s="181"/>
      <c r="SO1254" s="181"/>
      <c r="SP1254" s="181"/>
      <c r="SQ1254" s="181"/>
      <c r="SR1254" s="181"/>
      <c r="SS1254" s="181"/>
      <c r="ST1254" s="181"/>
      <c r="SU1254" s="181"/>
      <c r="SV1254" s="181"/>
      <c r="SW1254" s="181"/>
      <c r="SX1254" s="181"/>
      <c r="SY1254" s="181"/>
      <c r="SZ1254" s="181"/>
      <c r="TA1254" s="181"/>
      <c r="TB1254" s="181"/>
      <c r="TC1254" s="181"/>
      <c r="TD1254" s="181"/>
      <c r="TE1254" s="181"/>
      <c r="TF1254" s="181"/>
      <c r="TG1254" s="181"/>
      <c r="TH1254" s="181"/>
      <c r="TI1254" s="181"/>
      <c r="TJ1254" s="181"/>
      <c r="TK1254" s="181"/>
      <c r="TL1254" s="181"/>
      <c r="TM1254" s="181"/>
      <c r="TN1254" s="181"/>
      <c r="TO1254" s="181"/>
      <c r="TP1254" s="181"/>
      <c r="TQ1254" s="181"/>
      <c r="TR1254" s="181"/>
      <c r="TS1254" s="181"/>
      <c r="TT1254" s="181"/>
      <c r="TU1254" s="181"/>
      <c r="TV1254" s="181"/>
      <c r="TW1254" s="181"/>
      <c r="TX1254" s="181"/>
      <c r="TY1254" s="181"/>
      <c r="TZ1254" s="181"/>
      <c r="UA1254" s="181"/>
      <c r="UB1254" s="181"/>
      <c r="UC1254" s="181"/>
      <c r="UD1254" s="181"/>
      <c r="UE1254" s="181"/>
      <c r="UF1254" s="181"/>
      <c r="UG1254" s="181"/>
      <c r="UH1254" s="181"/>
      <c r="UI1254" s="181"/>
      <c r="UJ1254" s="181"/>
      <c r="UK1254" s="181"/>
      <c r="UL1254" s="181"/>
      <c r="UM1254" s="181"/>
      <c r="UN1254" s="181"/>
      <c r="UO1254" s="181"/>
      <c r="UP1254" s="181"/>
      <c r="UQ1254" s="181"/>
      <c r="UR1254" s="181"/>
      <c r="US1254" s="181"/>
      <c r="UT1254" s="181"/>
      <c r="UU1254" s="181"/>
      <c r="UV1254" s="181"/>
      <c r="UW1254" s="181"/>
      <c r="UX1254" s="181"/>
      <c r="UY1254" s="181"/>
      <c r="UZ1254" s="181"/>
      <c r="VA1254" s="181"/>
      <c r="VB1254" s="181"/>
      <c r="VC1254" s="181"/>
      <c r="VD1254" s="181"/>
      <c r="VE1254" s="181"/>
      <c r="VF1254" s="181"/>
      <c r="VG1254" s="181"/>
      <c r="VH1254" s="181"/>
      <c r="VI1254" s="181"/>
      <c r="VJ1254" s="181"/>
      <c r="VK1254" s="181"/>
      <c r="VL1254" s="181"/>
      <c r="VM1254" s="181"/>
      <c r="VN1254" s="181"/>
      <c r="VO1254" s="181"/>
      <c r="VP1254" s="181"/>
      <c r="VQ1254" s="181"/>
      <c r="VR1254" s="181"/>
      <c r="VS1254" s="181"/>
      <c r="VT1254" s="181"/>
      <c r="VU1254" s="181"/>
      <c r="VV1254" s="181"/>
      <c r="VW1254" s="181"/>
      <c r="VX1254" s="181"/>
      <c r="VY1254" s="181"/>
      <c r="VZ1254" s="181"/>
      <c r="WA1254" s="181"/>
      <c r="WB1254" s="181"/>
      <c r="WC1254" s="181"/>
      <c r="WD1254" s="181"/>
      <c r="WE1254" s="181"/>
      <c r="WF1254" s="181"/>
      <c r="WG1254" s="181"/>
      <c r="WH1254" s="181"/>
      <c r="WI1254" s="181"/>
      <c r="WJ1254" s="181"/>
      <c r="WK1254" s="181"/>
      <c r="WL1254" s="181"/>
      <c r="WM1254" s="181"/>
      <c r="WN1254" s="181"/>
      <c r="WO1254" s="181"/>
      <c r="WP1254" s="181"/>
      <c r="WQ1254" s="181"/>
      <c r="WR1254" s="181"/>
      <c r="WS1254" s="181"/>
      <c r="WT1254" s="181"/>
      <c r="WU1254" s="181"/>
      <c r="WV1254" s="181"/>
      <c r="WW1254" s="181"/>
      <c r="WX1254" s="181"/>
      <c r="WY1254" s="181"/>
      <c r="WZ1254" s="181"/>
      <c r="XA1254" s="181"/>
      <c r="XB1254" s="181"/>
      <c r="XC1254" s="181"/>
      <c r="XD1254" s="181"/>
      <c r="XE1254" s="181"/>
      <c r="XF1254" s="181"/>
      <c r="XG1254" s="181"/>
      <c r="XH1254" s="181"/>
      <c r="XI1254" s="181"/>
      <c r="XJ1254" s="181"/>
      <c r="XK1254" s="181"/>
      <c r="XL1254" s="181"/>
      <c r="XM1254" s="181"/>
      <c r="XN1254" s="181"/>
      <c r="XO1254" s="181"/>
      <c r="XP1254" s="181"/>
      <c r="XQ1254" s="181"/>
      <c r="XR1254" s="181"/>
      <c r="XS1254" s="181"/>
      <c r="XT1254" s="181"/>
      <c r="XU1254" s="181"/>
      <c r="XV1254" s="181"/>
      <c r="XW1254" s="181"/>
      <c r="XX1254" s="181"/>
      <c r="XY1254" s="181"/>
      <c r="XZ1254" s="181"/>
      <c r="YA1254" s="181"/>
      <c r="YB1254" s="181"/>
      <c r="YC1254" s="181"/>
      <c r="YD1254" s="181"/>
      <c r="YE1254" s="181"/>
      <c r="YF1254" s="181"/>
      <c r="YG1254" s="181"/>
      <c r="YH1254" s="181"/>
      <c r="YI1254" s="181"/>
      <c r="YJ1254" s="181"/>
      <c r="YK1254" s="181"/>
      <c r="YL1254" s="181"/>
      <c r="YM1254" s="181"/>
      <c r="YN1254" s="181"/>
      <c r="YO1254" s="181"/>
      <c r="YP1254" s="181"/>
      <c r="YQ1254" s="181"/>
      <c r="YR1254" s="181"/>
      <c r="YS1254" s="181"/>
      <c r="YT1254" s="181"/>
      <c r="YU1254" s="181"/>
      <c r="YV1254" s="181"/>
      <c r="YW1254" s="181"/>
      <c r="YX1254" s="181"/>
      <c r="YY1254" s="181"/>
      <c r="YZ1254" s="181"/>
      <c r="ZA1254" s="181"/>
      <c r="ZB1254" s="181"/>
      <c r="ZC1254" s="181"/>
      <c r="ZD1254" s="181"/>
      <c r="ZE1254" s="181"/>
      <c r="ZF1254" s="181"/>
      <c r="ZG1254" s="181"/>
      <c r="ZH1254" s="181"/>
      <c r="ZI1254" s="181"/>
      <c r="ZJ1254" s="181"/>
      <c r="ZK1254" s="181"/>
      <c r="ZL1254" s="181"/>
      <c r="ZM1254" s="181"/>
      <c r="ZN1254" s="181"/>
      <c r="ZO1254" s="181"/>
      <c r="ZP1254" s="181"/>
      <c r="ZQ1254" s="181"/>
      <c r="ZR1254" s="181"/>
      <c r="ZS1254" s="181"/>
      <c r="ZT1254" s="181"/>
      <c r="ZU1254" s="181"/>
      <c r="ZV1254" s="181"/>
      <c r="ZW1254" s="181"/>
      <c r="ZX1254" s="181"/>
      <c r="ZY1254" s="181"/>
      <c r="ZZ1254" s="181"/>
      <c r="AAA1254" s="181"/>
      <c r="AAB1254" s="181"/>
      <c r="AAC1254" s="181"/>
      <c r="AAD1254" s="181"/>
      <c r="AAE1254" s="181"/>
      <c r="AAF1254" s="181"/>
      <c r="AAG1254" s="181"/>
      <c r="AAH1254" s="181"/>
      <c r="AAI1254" s="181"/>
      <c r="AAJ1254" s="181"/>
      <c r="AAK1254" s="181"/>
      <c r="AAL1254" s="181"/>
      <c r="AAM1254" s="181"/>
      <c r="AAN1254" s="181"/>
      <c r="AAO1254" s="181"/>
      <c r="AAP1254" s="181"/>
      <c r="AAQ1254" s="181"/>
      <c r="AAR1254" s="181"/>
      <c r="AAS1254" s="181"/>
      <c r="AAT1254" s="181"/>
      <c r="AAU1254" s="181"/>
      <c r="AAV1254" s="181"/>
      <c r="AAW1254" s="181"/>
      <c r="AAX1254" s="181"/>
      <c r="AAY1254" s="181"/>
      <c r="AAZ1254" s="181"/>
      <c r="ABA1254" s="181"/>
      <c r="ABB1254" s="181"/>
      <c r="ABC1254" s="181"/>
      <c r="ABD1254" s="181"/>
      <c r="ABE1254" s="181"/>
      <c r="ABF1254" s="181"/>
      <c r="ABG1254" s="181"/>
      <c r="ABH1254" s="181"/>
      <c r="ABI1254" s="181"/>
      <c r="ABJ1254" s="181"/>
      <c r="ABK1254" s="181"/>
      <c r="ABL1254" s="181"/>
      <c r="ABM1254" s="181"/>
      <c r="ABN1254" s="181"/>
      <c r="ABO1254" s="181"/>
      <c r="ABP1254" s="181"/>
      <c r="ABQ1254" s="181"/>
      <c r="ABR1254" s="181"/>
      <c r="ABS1254" s="181"/>
      <c r="ABT1254" s="181"/>
      <c r="ABU1254" s="181"/>
      <c r="ABV1254" s="181"/>
      <c r="ABW1254" s="181"/>
      <c r="ABX1254" s="181"/>
      <c r="ABY1254" s="181"/>
      <c r="ABZ1254" s="181"/>
      <c r="ACA1254" s="181"/>
      <c r="ACB1254" s="181"/>
      <c r="ACC1254" s="181"/>
      <c r="ACD1254" s="181"/>
      <c r="ACE1254" s="181"/>
      <c r="ACF1254" s="181"/>
      <c r="ACG1254" s="181"/>
      <c r="ACH1254" s="181"/>
      <c r="ACI1254" s="181"/>
      <c r="ACJ1254" s="181"/>
      <c r="ACK1254" s="181"/>
      <c r="ACL1254" s="181"/>
      <c r="ACM1254" s="181"/>
      <c r="ACN1254" s="181"/>
      <c r="ACO1254" s="181"/>
      <c r="ACP1254" s="181"/>
      <c r="ACQ1254" s="181"/>
      <c r="ACR1254" s="181"/>
      <c r="ACS1254" s="181"/>
      <c r="ACT1254" s="181"/>
      <c r="ACU1254" s="181"/>
      <c r="ACV1254" s="181"/>
      <c r="ACW1254" s="181"/>
      <c r="ACX1254" s="181"/>
      <c r="ACY1254" s="181"/>
      <c r="ACZ1254" s="181"/>
      <c r="ADA1254" s="181"/>
      <c r="ADB1254" s="181"/>
      <c r="ADC1254" s="181"/>
      <c r="ADD1254" s="181"/>
      <c r="ADE1254" s="181"/>
      <c r="ADF1254" s="181"/>
      <c r="ADG1254" s="181"/>
      <c r="ADH1254" s="181"/>
      <c r="ADI1254" s="181"/>
      <c r="ADJ1254" s="181"/>
      <c r="ADK1254" s="181"/>
      <c r="ADL1254" s="181"/>
      <c r="ADM1254" s="181"/>
      <c r="ADN1254" s="181"/>
      <c r="ADO1254" s="181"/>
      <c r="ADP1254" s="181"/>
      <c r="ADQ1254" s="181"/>
      <c r="ADR1254" s="181"/>
      <c r="ADS1254" s="181"/>
      <c r="ADT1254" s="181"/>
      <c r="ADU1254" s="181"/>
      <c r="ADV1254" s="181"/>
      <c r="ADW1254" s="181"/>
      <c r="ADX1254" s="181"/>
      <c r="ADY1254" s="181"/>
      <c r="ADZ1254" s="181"/>
      <c r="AEA1254" s="181"/>
      <c r="AEB1254" s="181"/>
      <c r="AEC1254" s="181"/>
      <c r="AED1254" s="181"/>
      <c r="AEE1254" s="181"/>
      <c r="AEF1254" s="181"/>
      <c r="AEG1254" s="181"/>
      <c r="AEH1254" s="181"/>
      <c r="AEI1254" s="181"/>
      <c r="AEJ1254" s="181"/>
      <c r="AEK1254" s="181"/>
      <c r="AEL1254" s="181"/>
      <c r="AEM1254" s="181"/>
      <c r="AEN1254" s="181"/>
      <c r="AEO1254" s="181"/>
      <c r="AEP1254" s="181"/>
      <c r="AEQ1254" s="181"/>
      <c r="AER1254" s="181"/>
      <c r="AES1254" s="181"/>
      <c r="AET1254" s="181"/>
      <c r="AEU1254" s="181"/>
      <c r="AEV1254" s="181"/>
      <c r="AEW1254" s="181"/>
      <c r="AEX1254" s="181"/>
      <c r="AEY1254" s="181"/>
      <c r="AEZ1254" s="181"/>
      <c r="AFA1254" s="181"/>
      <c r="AFB1254" s="181"/>
      <c r="AFC1254" s="181"/>
      <c r="AFD1254" s="181"/>
      <c r="AFE1254" s="181"/>
      <c r="AFF1254" s="181"/>
      <c r="AFG1254" s="181"/>
      <c r="AFH1254" s="181"/>
      <c r="AFI1254" s="181"/>
      <c r="AFJ1254" s="181"/>
      <c r="AFK1254" s="181"/>
      <c r="AFL1254" s="181"/>
      <c r="AFM1254" s="181"/>
      <c r="AFN1254" s="181"/>
      <c r="AFO1254" s="181"/>
      <c r="AFP1254" s="181"/>
      <c r="AFQ1254" s="181"/>
      <c r="AFR1254" s="181"/>
      <c r="AFS1254" s="181"/>
      <c r="AFT1254" s="181"/>
      <c r="AFU1254" s="181"/>
      <c r="AFV1254" s="181"/>
      <c r="AFW1254" s="181"/>
      <c r="AFX1254" s="181"/>
      <c r="AFY1254" s="181"/>
      <c r="AFZ1254" s="181"/>
      <c r="AGA1254" s="181"/>
      <c r="AGB1254" s="181"/>
      <c r="AGC1254" s="181"/>
      <c r="AGD1254" s="181"/>
      <c r="AGE1254" s="181"/>
      <c r="AGF1254" s="181"/>
      <c r="AGG1254" s="181"/>
      <c r="AGH1254" s="181"/>
      <c r="AGI1254" s="181"/>
      <c r="AGJ1254" s="181"/>
      <c r="AGK1254" s="181"/>
      <c r="AGL1254" s="181"/>
      <c r="AGM1254" s="181"/>
      <c r="AGN1254" s="181"/>
      <c r="AGO1254" s="181"/>
      <c r="AGP1254" s="181"/>
      <c r="AGQ1254" s="181"/>
      <c r="AGR1254" s="181"/>
      <c r="AGS1254" s="181"/>
      <c r="AGT1254" s="181"/>
      <c r="AGU1254" s="181"/>
      <c r="AGV1254" s="181"/>
      <c r="AGW1254" s="181"/>
      <c r="AGX1254" s="181"/>
      <c r="AGY1254" s="181"/>
      <c r="AGZ1254" s="181"/>
      <c r="AHA1254" s="181"/>
      <c r="AHB1254" s="181"/>
      <c r="AHC1254" s="181"/>
      <c r="AHD1254" s="181"/>
      <c r="AHE1254" s="181"/>
      <c r="AHF1254" s="181"/>
      <c r="AHG1254" s="181"/>
      <c r="AHH1254" s="181"/>
      <c r="AHI1254" s="181"/>
      <c r="AHJ1254" s="181"/>
      <c r="AHK1254" s="181"/>
      <c r="AHL1254" s="181"/>
      <c r="AHM1254" s="181"/>
      <c r="AHN1254" s="181"/>
      <c r="AHO1254" s="181"/>
      <c r="AHP1254" s="181"/>
      <c r="AHQ1254" s="181"/>
      <c r="AHR1254" s="181"/>
      <c r="AHS1254" s="181"/>
      <c r="AHT1254" s="181"/>
      <c r="AHU1254" s="181"/>
      <c r="AHV1254" s="181"/>
      <c r="AHW1254" s="181"/>
      <c r="AHX1254" s="181"/>
      <c r="AHY1254" s="181"/>
      <c r="AHZ1254" s="181"/>
      <c r="AIA1254" s="181"/>
      <c r="AIB1254" s="181"/>
      <c r="AIC1254" s="181"/>
      <c r="AID1254" s="181"/>
      <c r="AIE1254" s="181"/>
      <c r="AIF1254" s="181"/>
      <c r="AIG1254" s="181"/>
      <c r="AIH1254" s="181"/>
      <c r="AII1254" s="181"/>
      <c r="AIJ1254" s="181"/>
      <c r="AIK1254" s="181"/>
      <c r="AIL1254" s="181"/>
      <c r="AIM1254" s="181"/>
      <c r="AIN1254" s="181"/>
      <c r="AIO1254" s="181"/>
      <c r="AIP1254" s="181"/>
      <c r="AIQ1254" s="181"/>
      <c r="AIR1254" s="181"/>
      <c r="AIS1254" s="181"/>
      <c r="AIT1254" s="181"/>
      <c r="AIU1254" s="181"/>
      <c r="AIV1254" s="181"/>
      <c r="AIW1254" s="181"/>
      <c r="AIX1254" s="181"/>
      <c r="AIY1254" s="181"/>
      <c r="AIZ1254" s="181"/>
      <c r="AJA1254" s="181"/>
      <c r="AJB1254" s="181"/>
      <c r="AJC1254" s="181"/>
      <c r="AJD1254" s="181"/>
      <c r="AJE1254" s="181"/>
      <c r="AJF1254" s="181"/>
      <c r="AJG1254" s="181"/>
      <c r="AJH1254" s="181"/>
      <c r="AJI1254" s="181"/>
      <c r="AJJ1254" s="181"/>
      <c r="AJK1254" s="181"/>
      <c r="AJL1254" s="181"/>
      <c r="AJM1254" s="181"/>
      <c r="AJN1254" s="181"/>
      <c r="AJO1254" s="181"/>
      <c r="AJP1254" s="181"/>
      <c r="AJQ1254" s="181"/>
      <c r="AJR1254" s="181"/>
      <c r="AJS1254" s="181"/>
      <c r="AJT1254" s="181"/>
      <c r="AJU1254" s="181"/>
      <c r="AJV1254" s="181"/>
      <c r="AJW1254" s="181"/>
      <c r="AJX1254" s="181"/>
      <c r="AJY1254" s="181"/>
      <c r="AJZ1254" s="181"/>
      <c r="AKA1254" s="181"/>
      <c r="AKB1254" s="181"/>
      <c r="AKC1254" s="181"/>
      <c r="AKD1254" s="181"/>
      <c r="AKE1254" s="181"/>
      <c r="AKF1254" s="181"/>
      <c r="AKG1254" s="181"/>
      <c r="AKH1254" s="181"/>
      <c r="AKI1254" s="181"/>
      <c r="AKJ1254" s="181"/>
      <c r="AKK1254" s="181"/>
      <c r="AKL1254" s="181"/>
      <c r="AKM1254" s="181"/>
      <c r="AKN1254" s="181"/>
      <c r="AKO1254" s="181"/>
      <c r="AKP1254" s="181"/>
      <c r="AKQ1254" s="181"/>
      <c r="AKR1254" s="181"/>
      <c r="AKS1254" s="181"/>
      <c r="AKT1254" s="181"/>
      <c r="AKU1254" s="181"/>
      <c r="AKV1254" s="181"/>
      <c r="AKW1254" s="181"/>
      <c r="AKX1254" s="181"/>
      <c r="AKY1254" s="181"/>
      <c r="AKZ1254" s="181"/>
      <c r="ALA1254" s="181"/>
      <c r="ALB1254" s="181"/>
      <c r="ALC1254" s="181"/>
      <c r="ALD1254" s="181"/>
      <c r="ALE1254" s="181"/>
      <c r="ALF1254" s="181"/>
      <c r="ALG1254" s="181"/>
      <c r="ALH1254" s="181"/>
      <c r="ALI1254" s="181"/>
      <c r="ALJ1254" s="181"/>
      <c r="ALK1254" s="181"/>
      <c r="ALL1254" s="181"/>
      <c r="ALM1254" s="181"/>
      <c r="ALN1254" s="181"/>
      <c r="ALO1254" s="181"/>
      <c r="ALP1254" s="181"/>
      <c r="ALQ1254" s="181"/>
      <c r="ALR1254" s="181"/>
      <c r="ALS1254" s="181"/>
      <c r="ALT1254" s="181"/>
      <c r="ALU1254" s="181"/>
      <c r="ALV1254" s="181"/>
      <c r="ALW1254" s="181"/>
      <c r="ALX1254" s="181"/>
      <c r="ALY1254" s="181"/>
      <c r="ALZ1254" s="181"/>
      <c r="AMA1254" s="181"/>
      <c r="AMB1254" s="181"/>
      <c r="AMC1254" s="181"/>
      <c r="AMD1254" s="181"/>
      <c r="AME1254" s="181"/>
      <c r="AMF1254" s="181"/>
      <c r="AMG1254" s="181"/>
      <c r="AMH1254" s="181"/>
      <c r="AMI1254" s="181"/>
      <c r="AMJ1254" s="181"/>
    </row>
    <row r="1255" spans="1:1025" ht="24">
      <c r="B12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PARAFUSADA, DIMENSOES 30 X 30 X 10 CM                                                                                                                                                                                                                                                                                                                                                                                                                    </v>
      </c>
      <c r="C1255" s="168" t="s">
        <v>37</v>
      </c>
      <c r="D1255" s="51">
        <v>39772</v>
      </c>
      <c r="E1255" s="46">
        <v>1</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66.319999999999993</v>
      </c>
      <c r="H1255" s="46">
        <f ca="1">ROUND(E1255*G1255,2)</f>
        <v>66.319999999999993</v>
      </c>
      <c r="I1255" s="104"/>
      <c r="J1255" s="104"/>
      <c r="K1255" s="17" t="str">
        <f t="shared" si="134"/>
        <v>SEDUC E 73</v>
      </c>
    </row>
    <row r="1256" spans="1:1025" ht="24">
      <c r="B12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56" s="168" t="s">
        <v>37</v>
      </c>
      <c r="D1256" s="51">
        <v>4333</v>
      </c>
      <c r="E1256" s="46">
        <v>6</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56" s="46">
        <f ca="1">ROUND(E1256*G1256,2)</f>
        <v>1.08</v>
      </c>
      <c r="I1256" s="104"/>
      <c r="J1256" s="104"/>
      <c r="K1256" s="17" t="str">
        <f t="shared" si="134"/>
        <v>SEDUC E 73</v>
      </c>
    </row>
    <row r="1257" spans="1:1025">
      <c r="B12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57" s="168" t="s">
        <v>37</v>
      </c>
      <c r="D1257" s="51">
        <v>4374</v>
      </c>
      <c r="E1257" s="46">
        <v>6</v>
      </c>
      <c r="F1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57" s="46">
        <f ca="1">ROUND(E1257*G1257,2)</f>
        <v>1.74</v>
      </c>
      <c r="I1257" s="104"/>
      <c r="J1257" s="104"/>
      <c r="K1257" s="17" t="str">
        <f t="shared" si="134"/>
        <v>SEDUC E 73</v>
      </c>
    </row>
    <row r="1258" spans="1:1025">
      <c r="B12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8" s="51" t="s">
        <v>13</v>
      </c>
      <c r="D1258" s="51">
        <v>88264</v>
      </c>
      <c r="E1258" s="46">
        <v>0.18</v>
      </c>
      <c r="F1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8" s="46">
        <f t="shared" ref="H1258:H1259" ca="1" si="135">ROUND(E1258*G1258,2)</f>
        <v>3.6</v>
      </c>
      <c r="I1258" s="104"/>
      <c r="J1258" s="104"/>
      <c r="K1258" s="17" t="str">
        <f t="shared" si="134"/>
        <v>SEDUC E 73</v>
      </c>
    </row>
    <row r="1259" spans="1:1025">
      <c r="B12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9" s="51" t="s">
        <v>13</v>
      </c>
      <c r="D1259" s="51">
        <v>88247</v>
      </c>
      <c r="E1259" s="46">
        <v>0.18</v>
      </c>
      <c r="F1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9" s="46">
        <f t="shared" ca="1" si="135"/>
        <v>2.78</v>
      </c>
      <c r="I1259" s="104"/>
      <c r="J1259" s="104"/>
      <c r="K1259" s="17" t="str">
        <f t="shared" si="134"/>
        <v>SEDUC E 73</v>
      </c>
    </row>
    <row r="1260" spans="1:1025">
      <c r="A1260" s="49">
        <f ca="1">H1260</f>
        <v>75.519999999999982</v>
      </c>
      <c r="B1260" s="132" t="s">
        <v>14</v>
      </c>
      <c r="C1260" s="208"/>
      <c r="D1260" s="51"/>
      <c r="E1260" s="46"/>
      <c r="F1260" s="46"/>
      <c r="G1260" s="46"/>
      <c r="H1260" s="80">
        <f ca="1">SUM(H1255:H1259)</f>
        <v>75.519999999999982</v>
      </c>
      <c r="I1260" s="29" t="str">
        <f>A1253</f>
        <v>SEDUC E 73</v>
      </c>
      <c r="J1260" s="122">
        <f ca="1">H1260</f>
        <v>75.519999999999982</v>
      </c>
      <c r="K1260" s="17" t="str">
        <f t="shared" si="134"/>
        <v>SEDUC E 73</v>
      </c>
    </row>
    <row r="1261" spans="1:1025">
      <c r="A1261" s="219"/>
      <c r="B1261" s="209"/>
      <c r="C1261" s="209"/>
      <c r="D1261" s="209"/>
      <c r="E1261" s="209"/>
      <c r="F1261" s="209"/>
      <c r="G1261" s="209"/>
      <c r="H1261" s="209"/>
      <c r="I1261" s="98"/>
      <c r="J1261" s="104"/>
      <c r="K1261" s="17" t="str">
        <f t="shared" si="134"/>
        <v>SEDUC E 73</v>
      </c>
    </row>
    <row r="1262" spans="1:1025" ht="20.25">
      <c r="B1262" s="372" t="str">
        <f>A1263</f>
        <v>SEDUC E 74</v>
      </c>
      <c r="C1262" s="373"/>
      <c r="D1262" s="373"/>
      <c r="E1262" s="373"/>
      <c r="F1262" s="373"/>
      <c r="G1262" s="373"/>
      <c r="H1262" s="374"/>
      <c r="I1262" s="98"/>
      <c r="J1262" s="104"/>
      <c r="K1262" s="96" t="str">
        <f>B1262</f>
        <v>SEDUC E 74</v>
      </c>
      <c r="AMK1262" s="17"/>
    </row>
    <row r="1263" spans="1:1025">
      <c r="A1263" s="35" t="s">
        <v>198</v>
      </c>
      <c r="B1263" s="375" t="s">
        <v>199</v>
      </c>
      <c r="C1263" s="376"/>
      <c r="D1263" s="376"/>
      <c r="E1263" s="376"/>
      <c r="F1263" s="377"/>
      <c r="G1263" s="82" t="s">
        <v>4</v>
      </c>
      <c r="H1263" s="36" t="s">
        <v>5</v>
      </c>
      <c r="I1263" s="104"/>
      <c r="J1263" s="104"/>
      <c r="K1263" s="17" t="str">
        <f t="shared" ref="K1263:K1271" si="136">K1262</f>
        <v>SEDUC E 74</v>
      </c>
    </row>
    <row r="1264" spans="1:1025" s="20" customFormat="1">
      <c r="A1264" s="16"/>
      <c r="B1264" s="39" t="s">
        <v>6</v>
      </c>
      <c r="C1264" s="39" t="s">
        <v>7</v>
      </c>
      <c r="D1264" s="205" t="s">
        <v>8</v>
      </c>
      <c r="E1264" s="206" t="s">
        <v>9</v>
      </c>
      <c r="F1264" s="205" t="s">
        <v>17</v>
      </c>
      <c r="G1264" s="207" t="s">
        <v>18</v>
      </c>
      <c r="H1264" s="205" t="s">
        <v>12</v>
      </c>
      <c r="I1264" s="183"/>
      <c r="J1264" s="183"/>
      <c r="K1264" s="17" t="str">
        <f t="shared" si="136"/>
        <v>SEDUC E 74</v>
      </c>
      <c r="L1264" s="181"/>
      <c r="M1264" s="181"/>
      <c r="N1264" s="181"/>
      <c r="O1264" s="181"/>
      <c r="P1264" s="181"/>
      <c r="Q1264" s="181"/>
      <c r="R1264" s="181"/>
      <c r="S1264" s="181"/>
      <c r="T1264" s="181"/>
      <c r="U1264" s="181"/>
      <c r="V1264" s="181"/>
      <c r="W1264" s="181"/>
      <c r="X1264" s="181"/>
      <c r="Y1264" s="181"/>
      <c r="Z1264" s="181"/>
      <c r="AA1264" s="181"/>
      <c r="AB1264" s="181"/>
      <c r="AC1264" s="181"/>
      <c r="AD1264" s="181"/>
      <c r="AE1264" s="181"/>
      <c r="AF1264" s="181"/>
      <c r="AG1264" s="181"/>
      <c r="AH1264" s="181"/>
      <c r="AI1264" s="181"/>
      <c r="AJ1264" s="181"/>
      <c r="AK1264" s="181"/>
      <c r="AL1264" s="181"/>
      <c r="AM1264" s="181"/>
      <c r="AN1264" s="181"/>
      <c r="AO1264" s="181"/>
      <c r="AP1264" s="181"/>
      <c r="AQ1264" s="181"/>
      <c r="AR1264" s="181"/>
      <c r="AS1264" s="181"/>
      <c r="AT1264" s="181"/>
      <c r="AU1264" s="181"/>
      <c r="AV1264" s="181"/>
      <c r="AW1264" s="181"/>
      <c r="AX1264" s="181"/>
      <c r="AY1264" s="181"/>
      <c r="AZ1264" s="181"/>
      <c r="BA1264" s="181"/>
      <c r="BB1264" s="181"/>
      <c r="BC1264" s="181"/>
      <c r="BD1264" s="181"/>
      <c r="BE1264" s="181"/>
      <c r="BF1264" s="181"/>
      <c r="BG1264" s="181"/>
      <c r="BH1264" s="181"/>
      <c r="BI1264" s="181"/>
      <c r="BJ1264" s="181"/>
      <c r="BK1264" s="181"/>
      <c r="BL1264" s="181"/>
      <c r="BM1264" s="181"/>
      <c r="BN1264" s="181"/>
      <c r="BO1264" s="181"/>
      <c r="BP1264" s="181"/>
      <c r="BQ1264" s="181"/>
      <c r="BR1264" s="181"/>
      <c r="BS1264" s="181"/>
      <c r="BT1264" s="181"/>
      <c r="BU1264" s="181"/>
      <c r="BV1264" s="181"/>
      <c r="BW1264" s="181"/>
      <c r="BX1264" s="181"/>
      <c r="BY1264" s="181"/>
      <c r="BZ1264" s="181"/>
      <c r="CA1264" s="181"/>
      <c r="CB1264" s="181"/>
      <c r="CC1264" s="181"/>
      <c r="CD1264" s="181"/>
      <c r="CE1264" s="181"/>
      <c r="CF1264" s="181"/>
      <c r="CG1264" s="181"/>
      <c r="CH1264" s="181"/>
      <c r="CI1264" s="181"/>
      <c r="CJ1264" s="181"/>
      <c r="CK1264" s="181"/>
      <c r="CL1264" s="181"/>
      <c r="CM1264" s="181"/>
      <c r="CN1264" s="181"/>
      <c r="CO1264" s="181"/>
      <c r="CP1264" s="181"/>
      <c r="CQ1264" s="181"/>
      <c r="CR1264" s="181"/>
      <c r="CS1264" s="181"/>
      <c r="CT1264" s="181"/>
      <c r="CU1264" s="181"/>
      <c r="CV1264" s="181"/>
      <c r="CW1264" s="181"/>
      <c r="CX1264" s="181"/>
      <c r="CY1264" s="181"/>
      <c r="CZ1264" s="181"/>
      <c r="DA1264" s="181"/>
      <c r="DB1264" s="181"/>
      <c r="DC1264" s="181"/>
      <c r="DD1264" s="181"/>
      <c r="DE1264" s="181"/>
      <c r="DF1264" s="181"/>
      <c r="DG1264" s="181"/>
      <c r="DH1264" s="181"/>
      <c r="DI1264" s="181"/>
      <c r="DJ1264" s="181"/>
      <c r="DK1264" s="181"/>
      <c r="DL1264" s="181"/>
      <c r="DM1264" s="181"/>
      <c r="DN1264" s="181"/>
      <c r="DO1264" s="181"/>
      <c r="DP1264" s="181"/>
      <c r="DQ1264" s="181"/>
      <c r="DR1264" s="181"/>
      <c r="DS1264" s="181"/>
      <c r="DT1264" s="181"/>
      <c r="DU1264" s="181"/>
      <c r="DV1264" s="181"/>
      <c r="DW1264" s="181"/>
      <c r="DX1264" s="181"/>
      <c r="DY1264" s="181"/>
      <c r="DZ1264" s="181"/>
      <c r="EA1264" s="181"/>
      <c r="EB1264" s="181"/>
      <c r="EC1264" s="181"/>
      <c r="ED1264" s="181"/>
      <c r="EE1264" s="181"/>
      <c r="EF1264" s="181"/>
      <c r="EG1264" s="181"/>
      <c r="EH1264" s="181"/>
      <c r="EI1264" s="181"/>
      <c r="EJ1264" s="181"/>
      <c r="EK1264" s="181"/>
      <c r="EL1264" s="181"/>
      <c r="EM1264" s="181"/>
      <c r="EN1264" s="181"/>
      <c r="EO1264" s="181"/>
      <c r="EP1264" s="181"/>
      <c r="EQ1264" s="181"/>
      <c r="ER1264" s="181"/>
      <c r="ES1264" s="181"/>
      <c r="ET1264" s="181"/>
      <c r="EU1264" s="181"/>
      <c r="EV1264" s="181"/>
      <c r="EW1264" s="181"/>
      <c r="EX1264" s="181"/>
      <c r="EY1264" s="181"/>
      <c r="EZ1264" s="181"/>
      <c r="FA1264" s="181"/>
      <c r="FB1264" s="181"/>
      <c r="FC1264" s="181"/>
      <c r="FD1264" s="181"/>
      <c r="FE1264" s="181"/>
      <c r="FF1264" s="181"/>
      <c r="FG1264" s="181"/>
      <c r="FH1264" s="181"/>
      <c r="FI1264" s="181"/>
      <c r="FJ1264" s="181"/>
      <c r="FK1264" s="181"/>
      <c r="FL1264" s="181"/>
      <c r="FM1264" s="181"/>
      <c r="FN1264" s="181"/>
      <c r="FO1264" s="181"/>
      <c r="FP1264" s="181"/>
      <c r="FQ1264" s="181"/>
      <c r="FR1264" s="181"/>
      <c r="FS1264" s="181"/>
      <c r="FT1264" s="181"/>
      <c r="FU1264" s="181"/>
      <c r="FV1264" s="181"/>
      <c r="FW1264" s="181"/>
      <c r="FX1264" s="181"/>
      <c r="FY1264" s="181"/>
      <c r="FZ1264" s="181"/>
      <c r="GA1264" s="181"/>
      <c r="GB1264" s="181"/>
      <c r="GC1264" s="181"/>
      <c r="GD1264" s="181"/>
      <c r="GE1264" s="181"/>
      <c r="GF1264" s="181"/>
      <c r="GG1264" s="181"/>
      <c r="GH1264" s="181"/>
      <c r="GI1264" s="181"/>
      <c r="GJ1264" s="181"/>
      <c r="GK1264" s="181"/>
      <c r="GL1264" s="181"/>
      <c r="GM1264" s="181"/>
      <c r="GN1264" s="181"/>
      <c r="GO1264" s="181"/>
      <c r="GP1264" s="181"/>
      <c r="GQ1264" s="181"/>
      <c r="GR1264" s="181"/>
      <c r="GS1264" s="181"/>
      <c r="GT1264" s="181"/>
      <c r="GU1264" s="181"/>
      <c r="GV1264" s="181"/>
      <c r="GW1264" s="181"/>
      <c r="GX1264" s="181"/>
      <c r="GY1264" s="181"/>
      <c r="GZ1264" s="181"/>
      <c r="HA1264" s="181"/>
      <c r="HB1264" s="181"/>
      <c r="HC1264" s="181"/>
      <c r="HD1264" s="181"/>
      <c r="HE1264" s="181"/>
      <c r="HF1264" s="181"/>
      <c r="HG1264" s="181"/>
      <c r="HH1264" s="181"/>
      <c r="HI1264" s="181"/>
      <c r="HJ1264" s="181"/>
      <c r="HK1264" s="181"/>
      <c r="HL1264" s="181"/>
      <c r="HM1264" s="181"/>
      <c r="HN1264" s="181"/>
      <c r="HO1264" s="181"/>
      <c r="HP1264" s="181"/>
      <c r="HQ1264" s="181"/>
      <c r="HR1264" s="181"/>
      <c r="HS1264" s="181"/>
      <c r="HT1264" s="181"/>
      <c r="HU1264" s="181"/>
      <c r="HV1264" s="181"/>
      <c r="HW1264" s="181"/>
      <c r="HX1264" s="181"/>
      <c r="HY1264" s="181"/>
      <c r="HZ1264" s="181"/>
      <c r="IA1264" s="181"/>
      <c r="IB1264" s="181"/>
      <c r="IC1264" s="181"/>
      <c r="ID1264" s="181"/>
      <c r="IE1264" s="181"/>
      <c r="IF1264" s="181"/>
      <c r="IG1264" s="181"/>
      <c r="IH1264" s="181"/>
      <c r="II1264" s="181"/>
      <c r="IJ1264" s="181"/>
      <c r="IK1264" s="181"/>
      <c r="IL1264" s="181"/>
      <c r="IM1264" s="181"/>
      <c r="IN1264" s="181"/>
      <c r="IO1264" s="181"/>
      <c r="IP1264" s="181"/>
      <c r="IQ1264" s="181"/>
      <c r="IR1264" s="181"/>
      <c r="IS1264" s="181"/>
      <c r="IT1264" s="181"/>
      <c r="IU1264" s="181"/>
      <c r="IV1264" s="181"/>
      <c r="IW1264" s="181"/>
      <c r="IX1264" s="181"/>
      <c r="IY1264" s="181"/>
      <c r="IZ1264" s="181"/>
      <c r="JA1264" s="181"/>
      <c r="JB1264" s="181"/>
      <c r="JC1264" s="181"/>
      <c r="JD1264" s="181"/>
      <c r="JE1264" s="181"/>
      <c r="JF1264" s="181"/>
      <c r="JG1264" s="181"/>
      <c r="JH1264" s="181"/>
      <c r="JI1264" s="181"/>
      <c r="JJ1264" s="181"/>
      <c r="JK1264" s="181"/>
      <c r="JL1264" s="181"/>
      <c r="JM1264" s="181"/>
      <c r="JN1264" s="181"/>
      <c r="JO1264" s="181"/>
      <c r="JP1264" s="181"/>
      <c r="JQ1264" s="181"/>
      <c r="JR1264" s="181"/>
      <c r="JS1264" s="181"/>
      <c r="JT1264" s="181"/>
      <c r="JU1264" s="181"/>
      <c r="JV1264" s="181"/>
      <c r="JW1264" s="181"/>
      <c r="JX1264" s="181"/>
      <c r="JY1264" s="181"/>
      <c r="JZ1264" s="181"/>
      <c r="KA1264" s="181"/>
      <c r="KB1264" s="181"/>
      <c r="KC1264" s="181"/>
      <c r="KD1264" s="181"/>
      <c r="KE1264" s="181"/>
      <c r="KF1264" s="181"/>
      <c r="KG1264" s="181"/>
      <c r="KH1264" s="181"/>
      <c r="KI1264" s="181"/>
      <c r="KJ1264" s="181"/>
      <c r="KK1264" s="181"/>
      <c r="KL1264" s="181"/>
      <c r="KM1264" s="181"/>
      <c r="KN1264" s="181"/>
      <c r="KO1264" s="181"/>
      <c r="KP1264" s="181"/>
      <c r="KQ1264" s="181"/>
      <c r="KR1264" s="181"/>
      <c r="KS1264" s="181"/>
      <c r="KT1264" s="181"/>
      <c r="KU1264" s="181"/>
      <c r="KV1264" s="181"/>
      <c r="KW1264" s="181"/>
      <c r="KX1264" s="181"/>
      <c r="KY1264" s="181"/>
      <c r="KZ1264" s="181"/>
      <c r="LA1264" s="181"/>
      <c r="LB1264" s="181"/>
      <c r="LC1264" s="181"/>
      <c r="LD1264" s="181"/>
      <c r="LE1264" s="181"/>
      <c r="LF1264" s="181"/>
      <c r="LG1264" s="181"/>
      <c r="LH1264" s="181"/>
      <c r="LI1264" s="181"/>
      <c r="LJ1264" s="181"/>
      <c r="LK1264" s="181"/>
      <c r="LL1264" s="181"/>
      <c r="LM1264" s="181"/>
      <c r="LN1264" s="181"/>
      <c r="LO1264" s="181"/>
      <c r="LP1264" s="181"/>
      <c r="LQ1264" s="181"/>
      <c r="LR1264" s="181"/>
      <c r="LS1264" s="181"/>
      <c r="LT1264" s="181"/>
      <c r="LU1264" s="181"/>
      <c r="LV1264" s="181"/>
      <c r="LW1264" s="181"/>
      <c r="LX1264" s="181"/>
      <c r="LY1264" s="181"/>
      <c r="LZ1264" s="181"/>
      <c r="MA1264" s="181"/>
      <c r="MB1264" s="181"/>
      <c r="MC1264" s="181"/>
      <c r="MD1264" s="181"/>
      <c r="ME1264" s="181"/>
      <c r="MF1264" s="181"/>
      <c r="MG1264" s="181"/>
      <c r="MH1264" s="181"/>
      <c r="MI1264" s="181"/>
      <c r="MJ1264" s="181"/>
      <c r="MK1264" s="181"/>
      <c r="ML1264" s="181"/>
      <c r="MM1264" s="181"/>
      <c r="MN1264" s="181"/>
      <c r="MO1264" s="181"/>
      <c r="MP1264" s="181"/>
      <c r="MQ1264" s="181"/>
      <c r="MR1264" s="181"/>
      <c r="MS1264" s="181"/>
      <c r="MT1264" s="181"/>
      <c r="MU1264" s="181"/>
      <c r="MV1264" s="181"/>
      <c r="MW1264" s="181"/>
      <c r="MX1264" s="181"/>
      <c r="MY1264" s="181"/>
      <c r="MZ1264" s="181"/>
      <c r="NA1264" s="181"/>
      <c r="NB1264" s="181"/>
      <c r="NC1264" s="181"/>
      <c r="ND1264" s="181"/>
      <c r="NE1264" s="181"/>
      <c r="NF1264" s="181"/>
      <c r="NG1264" s="181"/>
      <c r="NH1264" s="181"/>
      <c r="NI1264" s="181"/>
      <c r="NJ1264" s="181"/>
      <c r="NK1264" s="181"/>
      <c r="NL1264" s="181"/>
      <c r="NM1264" s="181"/>
      <c r="NN1264" s="181"/>
      <c r="NO1264" s="181"/>
      <c r="NP1264" s="181"/>
      <c r="NQ1264" s="181"/>
      <c r="NR1264" s="181"/>
      <c r="NS1264" s="181"/>
      <c r="NT1264" s="181"/>
      <c r="NU1264" s="181"/>
      <c r="NV1264" s="181"/>
      <c r="NW1264" s="181"/>
      <c r="NX1264" s="181"/>
      <c r="NY1264" s="181"/>
      <c r="NZ1264" s="181"/>
      <c r="OA1264" s="181"/>
      <c r="OB1264" s="181"/>
      <c r="OC1264" s="181"/>
      <c r="OD1264" s="181"/>
      <c r="OE1264" s="181"/>
      <c r="OF1264" s="181"/>
      <c r="OG1264" s="181"/>
      <c r="OH1264" s="181"/>
      <c r="OI1264" s="181"/>
      <c r="OJ1264" s="181"/>
      <c r="OK1264" s="181"/>
      <c r="OL1264" s="181"/>
      <c r="OM1264" s="181"/>
      <c r="ON1264" s="181"/>
      <c r="OO1264" s="181"/>
      <c r="OP1264" s="181"/>
      <c r="OQ1264" s="181"/>
      <c r="OR1264" s="181"/>
      <c r="OS1264" s="181"/>
      <c r="OT1264" s="181"/>
      <c r="OU1264" s="181"/>
      <c r="OV1264" s="181"/>
      <c r="OW1264" s="181"/>
      <c r="OX1264" s="181"/>
      <c r="OY1264" s="181"/>
      <c r="OZ1264" s="181"/>
      <c r="PA1264" s="181"/>
      <c r="PB1264" s="181"/>
      <c r="PC1264" s="181"/>
      <c r="PD1264" s="181"/>
      <c r="PE1264" s="181"/>
      <c r="PF1264" s="181"/>
      <c r="PG1264" s="181"/>
      <c r="PH1264" s="181"/>
      <c r="PI1264" s="181"/>
      <c r="PJ1264" s="181"/>
      <c r="PK1264" s="181"/>
      <c r="PL1264" s="181"/>
      <c r="PM1264" s="181"/>
      <c r="PN1264" s="181"/>
      <c r="PO1264" s="181"/>
      <c r="PP1264" s="181"/>
      <c r="PQ1264" s="181"/>
      <c r="PR1264" s="181"/>
      <c r="PS1264" s="181"/>
      <c r="PT1264" s="181"/>
      <c r="PU1264" s="181"/>
      <c r="PV1264" s="181"/>
      <c r="PW1264" s="181"/>
      <c r="PX1264" s="181"/>
      <c r="PY1264" s="181"/>
      <c r="PZ1264" s="181"/>
      <c r="QA1264" s="181"/>
      <c r="QB1264" s="181"/>
      <c r="QC1264" s="181"/>
      <c r="QD1264" s="181"/>
      <c r="QE1264" s="181"/>
      <c r="QF1264" s="181"/>
      <c r="QG1264" s="181"/>
      <c r="QH1264" s="181"/>
      <c r="QI1264" s="181"/>
      <c r="QJ1264" s="181"/>
      <c r="QK1264" s="181"/>
      <c r="QL1264" s="181"/>
      <c r="QM1264" s="181"/>
      <c r="QN1264" s="181"/>
      <c r="QO1264" s="181"/>
      <c r="QP1264" s="181"/>
      <c r="QQ1264" s="181"/>
      <c r="QR1264" s="181"/>
      <c r="QS1264" s="181"/>
      <c r="QT1264" s="181"/>
      <c r="QU1264" s="181"/>
      <c r="QV1264" s="181"/>
      <c r="QW1264" s="181"/>
      <c r="QX1264" s="181"/>
      <c r="QY1264" s="181"/>
      <c r="QZ1264" s="181"/>
      <c r="RA1264" s="181"/>
      <c r="RB1264" s="181"/>
      <c r="RC1264" s="181"/>
      <c r="RD1264" s="181"/>
      <c r="RE1264" s="181"/>
      <c r="RF1264" s="181"/>
      <c r="RG1264" s="181"/>
      <c r="RH1264" s="181"/>
      <c r="RI1264" s="181"/>
      <c r="RJ1264" s="181"/>
      <c r="RK1264" s="181"/>
      <c r="RL1264" s="181"/>
      <c r="RM1264" s="181"/>
      <c r="RN1264" s="181"/>
      <c r="RO1264" s="181"/>
      <c r="RP1264" s="181"/>
      <c r="RQ1264" s="181"/>
      <c r="RR1264" s="181"/>
      <c r="RS1264" s="181"/>
      <c r="RT1264" s="181"/>
      <c r="RU1264" s="181"/>
      <c r="RV1264" s="181"/>
      <c r="RW1264" s="181"/>
      <c r="RX1264" s="181"/>
      <c r="RY1264" s="181"/>
      <c r="RZ1264" s="181"/>
      <c r="SA1264" s="181"/>
      <c r="SB1264" s="181"/>
      <c r="SC1264" s="181"/>
      <c r="SD1264" s="181"/>
      <c r="SE1264" s="181"/>
      <c r="SF1264" s="181"/>
      <c r="SG1264" s="181"/>
      <c r="SH1264" s="181"/>
      <c r="SI1264" s="181"/>
      <c r="SJ1264" s="181"/>
      <c r="SK1264" s="181"/>
      <c r="SL1264" s="181"/>
      <c r="SM1264" s="181"/>
      <c r="SN1264" s="181"/>
      <c r="SO1264" s="181"/>
      <c r="SP1264" s="181"/>
      <c r="SQ1264" s="181"/>
      <c r="SR1264" s="181"/>
      <c r="SS1264" s="181"/>
      <c r="ST1264" s="181"/>
      <c r="SU1264" s="181"/>
      <c r="SV1264" s="181"/>
      <c r="SW1264" s="181"/>
      <c r="SX1264" s="181"/>
      <c r="SY1264" s="181"/>
      <c r="SZ1264" s="181"/>
      <c r="TA1264" s="181"/>
      <c r="TB1264" s="181"/>
      <c r="TC1264" s="181"/>
      <c r="TD1264" s="181"/>
      <c r="TE1264" s="181"/>
      <c r="TF1264" s="181"/>
      <c r="TG1264" s="181"/>
      <c r="TH1264" s="181"/>
      <c r="TI1264" s="181"/>
      <c r="TJ1264" s="181"/>
      <c r="TK1264" s="181"/>
      <c r="TL1264" s="181"/>
      <c r="TM1264" s="181"/>
      <c r="TN1264" s="181"/>
      <c r="TO1264" s="181"/>
      <c r="TP1264" s="181"/>
      <c r="TQ1264" s="181"/>
      <c r="TR1264" s="181"/>
      <c r="TS1264" s="181"/>
      <c r="TT1264" s="181"/>
      <c r="TU1264" s="181"/>
      <c r="TV1264" s="181"/>
      <c r="TW1264" s="181"/>
      <c r="TX1264" s="181"/>
      <c r="TY1264" s="181"/>
      <c r="TZ1264" s="181"/>
      <c r="UA1264" s="181"/>
      <c r="UB1264" s="181"/>
      <c r="UC1264" s="181"/>
      <c r="UD1264" s="181"/>
      <c r="UE1264" s="181"/>
      <c r="UF1264" s="181"/>
      <c r="UG1264" s="181"/>
      <c r="UH1264" s="181"/>
      <c r="UI1264" s="181"/>
      <c r="UJ1264" s="181"/>
      <c r="UK1264" s="181"/>
      <c r="UL1264" s="181"/>
      <c r="UM1264" s="181"/>
      <c r="UN1264" s="181"/>
      <c r="UO1264" s="181"/>
      <c r="UP1264" s="181"/>
      <c r="UQ1264" s="181"/>
      <c r="UR1264" s="181"/>
      <c r="US1264" s="181"/>
      <c r="UT1264" s="181"/>
      <c r="UU1264" s="181"/>
      <c r="UV1264" s="181"/>
      <c r="UW1264" s="181"/>
      <c r="UX1264" s="181"/>
      <c r="UY1264" s="181"/>
      <c r="UZ1264" s="181"/>
      <c r="VA1264" s="181"/>
      <c r="VB1264" s="181"/>
      <c r="VC1264" s="181"/>
      <c r="VD1264" s="181"/>
      <c r="VE1264" s="181"/>
      <c r="VF1264" s="181"/>
      <c r="VG1264" s="181"/>
      <c r="VH1264" s="181"/>
      <c r="VI1264" s="181"/>
      <c r="VJ1264" s="181"/>
      <c r="VK1264" s="181"/>
      <c r="VL1264" s="181"/>
      <c r="VM1264" s="181"/>
      <c r="VN1264" s="181"/>
      <c r="VO1264" s="181"/>
      <c r="VP1264" s="181"/>
      <c r="VQ1264" s="181"/>
      <c r="VR1264" s="181"/>
      <c r="VS1264" s="181"/>
      <c r="VT1264" s="181"/>
      <c r="VU1264" s="181"/>
      <c r="VV1264" s="181"/>
      <c r="VW1264" s="181"/>
      <c r="VX1264" s="181"/>
      <c r="VY1264" s="181"/>
      <c r="VZ1264" s="181"/>
      <c r="WA1264" s="181"/>
      <c r="WB1264" s="181"/>
      <c r="WC1264" s="181"/>
      <c r="WD1264" s="181"/>
      <c r="WE1264" s="181"/>
      <c r="WF1264" s="181"/>
      <c r="WG1264" s="181"/>
      <c r="WH1264" s="181"/>
      <c r="WI1264" s="181"/>
      <c r="WJ1264" s="181"/>
      <c r="WK1264" s="181"/>
      <c r="WL1264" s="181"/>
      <c r="WM1264" s="181"/>
      <c r="WN1264" s="181"/>
      <c r="WO1264" s="181"/>
      <c r="WP1264" s="181"/>
      <c r="WQ1264" s="181"/>
      <c r="WR1264" s="181"/>
      <c r="WS1264" s="181"/>
      <c r="WT1264" s="181"/>
      <c r="WU1264" s="181"/>
      <c r="WV1264" s="181"/>
      <c r="WW1264" s="181"/>
      <c r="WX1264" s="181"/>
      <c r="WY1264" s="181"/>
      <c r="WZ1264" s="181"/>
      <c r="XA1264" s="181"/>
      <c r="XB1264" s="181"/>
      <c r="XC1264" s="181"/>
      <c r="XD1264" s="181"/>
      <c r="XE1264" s="181"/>
      <c r="XF1264" s="181"/>
      <c r="XG1264" s="181"/>
      <c r="XH1264" s="181"/>
      <c r="XI1264" s="181"/>
      <c r="XJ1264" s="181"/>
      <c r="XK1264" s="181"/>
      <c r="XL1264" s="181"/>
      <c r="XM1264" s="181"/>
      <c r="XN1264" s="181"/>
      <c r="XO1264" s="181"/>
      <c r="XP1264" s="181"/>
      <c r="XQ1264" s="181"/>
      <c r="XR1264" s="181"/>
      <c r="XS1264" s="181"/>
      <c r="XT1264" s="181"/>
      <c r="XU1264" s="181"/>
      <c r="XV1264" s="181"/>
      <c r="XW1264" s="181"/>
      <c r="XX1264" s="181"/>
      <c r="XY1264" s="181"/>
      <c r="XZ1264" s="181"/>
      <c r="YA1264" s="181"/>
      <c r="YB1264" s="181"/>
      <c r="YC1264" s="181"/>
      <c r="YD1264" s="181"/>
      <c r="YE1264" s="181"/>
      <c r="YF1264" s="181"/>
      <c r="YG1264" s="181"/>
      <c r="YH1264" s="181"/>
      <c r="YI1264" s="181"/>
      <c r="YJ1264" s="181"/>
      <c r="YK1264" s="181"/>
      <c r="YL1264" s="181"/>
      <c r="YM1264" s="181"/>
      <c r="YN1264" s="181"/>
      <c r="YO1264" s="181"/>
      <c r="YP1264" s="181"/>
      <c r="YQ1264" s="181"/>
      <c r="YR1264" s="181"/>
      <c r="YS1264" s="181"/>
      <c r="YT1264" s="181"/>
      <c r="YU1264" s="181"/>
      <c r="YV1264" s="181"/>
      <c r="YW1264" s="181"/>
      <c r="YX1264" s="181"/>
      <c r="YY1264" s="181"/>
      <c r="YZ1264" s="181"/>
      <c r="ZA1264" s="181"/>
      <c r="ZB1264" s="181"/>
      <c r="ZC1264" s="181"/>
      <c r="ZD1264" s="181"/>
      <c r="ZE1264" s="181"/>
      <c r="ZF1264" s="181"/>
      <c r="ZG1264" s="181"/>
      <c r="ZH1264" s="181"/>
      <c r="ZI1264" s="181"/>
      <c r="ZJ1264" s="181"/>
      <c r="ZK1264" s="181"/>
      <c r="ZL1264" s="181"/>
      <c r="ZM1264" s="181"/>
      <c r="ZN1264" s="181"/>
      <c r="ZO1264" s="181"/>
      <c r="ZP1264" s="181"/>
      <c r="ZQ1264" s="181"/>
      <c r="ZR1264" s="181"/>
      <c r="ZS1264" s="181"/>
      <c r="ZT1264" s="181"/>
      <c r="ZU1264" s="181"/>
      <c r="ZV1264" s="181"/>
      <c r="ZW1264" s="181"/>
      <c r="ZX1264" s="181"/>
      <c r="ZY1264" s="181"/>
      <c r="ZZ1264" s="181"/>
      <c r="AAA1264" s="181"/>
      <c r="AAB1264" s="181"/>
      <c r="AAC1264" s="181"/>
      <c r="AAD1264" s="181"/>
      <c r="AAE1264" s="181"/>
      <c r="AAF1264" s="181"/>
      <c r="AAG1264" s="181"/>
      <c r="AAH1264" s="181"/>
      <c r="AAI1264" s="181"/>
      <c r="AAJ1264" s="181"/>
      <c r="AAK1264" s="181"/>
      <c r="AAL1264" s="181"/>
      <c r="AAM1264" s="181"/>
      <c r="AAN1264" s="181"/>
      <c r="AAO1264" s="181"/>
      <c r="AAP1264" s="181"/>
      <c r="AAQ1264" s="181"/>
      <c r="AAR1264" s="181"/>
      <c r="AAS1264" s="181"/>
      <c r="AAT1264" s="181"/>
      <c r="AAU1264" s="181"/>
      <c r="AAV1264" s="181"/>
      <c r="AAW1264" s="181"/>
      <c r="AAX1264" s="181"/>
      <c r="AAY1264" s="181"/>
      <c r="AAZ1264" s="181"/>
      <c r="ABA1264" s="181"/>
      <c r="ABB1264" s="181"/>
      <c r="ABC1264" s="181"/>
      <c r="ABD1264" s="181"/>
      <c r="ABE1264" s="181"/>
      <c r="ABF1264" s="181"/>
      <c r="ABG1264" s="181"/>
      <c r="ABH1264" s="181"/>
      <c r="ABI1264" s="181"/>
      <c r="ABJ1264" s="181"/>
      <c r="ABK1264" s="181"/>
      <c r="ABL1264" s="181"/>
      <c r="ABM1264" s="181"/>
      <c r="ABN1264" s="181"/>
      <c r="ABO1264" s="181"/>
      <c r="ABP1264" s="181"/>
      <c r="ABQ1264" s="181"/>
      <c r="ABR1264" s="181"/>
      <c r="ABS1264" s="181"/>
      <c r="ABT1264" s="181"/>
      <c r="ABU1264" s="181"/>
      <c r="ABV1264" s="181"/>
      <c r="ABW1264" s="181"/>
      <c r="ABX1264" s="181"/>
      <c r="ABY1264" s="181"/>
      <c r="ABZ1264" s="181"/>
      <c r="ACA1264" s="181"/>
      <c r="ACB1264" s="181"/>
      <c r="ACC1264" s="181"/>
      <c r="ACD1264" s="181"/>
      <c r="ACE1264" s="181"/>
      <c r="ACF1264" s="181"/>
      <c r="ACG1264" s="181"/>
      <c r="ACH1264" s="181"/>
      <c r="ACI1264" s="181"/>
      <c r="ACJ1264" s="181"/>
      <c r="ACK1264" s="181"/>
      <c r="ACL1264" s="181"/>
      <c r="ACM1264" s="181"/>
      <c r="ACN1264" s="181"/>
      <c r="ACO1264" s="181"/>
      <c r="ACP1264" s="181"/>
      <c r="ACQ1264" s="181"/>
      <c r="ACR1264" s="181"/>
      <c r="ACS1264" s="181"/>
      <c r="ACT1264" s="181"/>
      <c r="ACU1264" s="181"/>
      <c r="ACV1264" s="181"/>
      <c r="ACW1264" s="181"/>
      <c r="ACX1264" s="181"/>
      <c r="ACY1264" s="181"/>
      <c r="ACZ1264" s="181"/>
      <c r="ADA1264" s="181"/>
      <c r="ADB1264" s="181"/>
      <c r="ADC1264" s="181"/>
      <c r="ADD1264" s="181"/>
      <c r="ADE1264" s="181"/>
      <c r="ADF1264" s="181"/>
      <c r="ADG1264" s="181"/>
      <c r="ADH1264" s="181"/>
      <c r="ADI1264" s="181"/>
      <c r="ADJ1264" s="181"/>
      <c r="ADK1264" s="181"/>
      <c r="ADL1264" s="181"/>
      <c r="ADM1264" s="181"/>
      <c r="ADN1264" s="181"/>
      <c r="ADO1264" s="181"/>
      <c r="ADP1264" s="181"/>
      <c r="ADQ1264" s="181"/>
      <c r="ADR1264" s="181"/>
      <c r="ADS1264" s="181"/>
      <c r="ADT1264" s="181"/>
      <c r="ADU1264" s="181"/>
      <c r="ADV1264" s="181"/>
      <c r="ADW1264" s="181"/>
      <c r="ADX1264" s="181"/>
      <c r="ADY1264" s="181"/>
      <c r="ADZ1264" s="181"/>
      <c r="AEA1264" s="181"/>
      <c r="AEB1264" s="181"/>
      <c r="AEC1264" s="181"/>
      <c r="AED1264" s="181"/>
      <c r="AEE1264" s="181"/>
      <c r="AEF1264" s="181"/>
      <c r="AEG1264" s="181"/>
      <c r="AEH1264" s="181"/>
      <c r="AEI1264" s="181"/>
      <c r="AEJ1264" s="181"/>
      <c r="AEK1264" s="181"/>
      <c r="AEL1264" s="181"/>
      <c r="AEM1264" s="181"/>
      <c r="AEN1264" s="181"/>
      <c r="AEO1264" s="181"/>
      <c r="AEP1264" s="181"/>
      <c r="AEQ1264" s="181"/>
      <c r="AER1264" s="181"/>
      <c r="AES1264" s="181"/>
      <c r="AET1264" s="181"/>
      <c r="AEU1264" s="181"/>
      <c r="AEV1264" s="181"/>
      <c r="AEW1264" s="181"/>
      <c r="AEX1264" s="181"/>
      <c r="AEY1264" s="181"/>
      <c r="AEZ1264" s="181"/>
      <c r="AFA1264" s="181"/>
      <c r="AFB1264" s="181"/>
      <c r="AFC1264" s="181"/>
      <c r="AFD1264" s="181"/>
      <c r="AFE1264" s="181"/>
      <c r="AFF1264" s="181"/>
      <c r="AFG1264" s="181"/>
      <c r="AFH1264" s="181"/>
      <c r="AFI1264" s="181"/>
      <c r="AFJ1264" s="181"/>
      <c r="AFK1264" s="181"/>
      <c r="AFL1264" s="181"/>
      <c r="AFM1264" s="181"/>
      <c r="AFN1264" s="181"/>
      <c r="AFO1264" s="181"/>
      <c r="AFP1264" s="181"/>
      <c r="AFQ1264" s="181"/>
      <c r="AFR1264" s="181"/>
      <c r="AFS1264" s="181"/>
      <c r="AFT1264" s="181"/>
      <c r="AFU1264" s="181"/>
      <c r="AFV1264" s="181"/>
      <c r="AFW1264" s="181"/>
      <c r="AFX1264" s="181"/>
      <c r="AFY1264" s="181"/>
      <c r="AFZ1264" s="181"/>
      <c r="AGA1264" s="181"/>
      <c r="AGB1264" s="181"/>
      <c r="AGC1264" s="181"/>
      <c r="AGD1264" s="181"/>
      <c r="AGE1264" s="181"/>
      <c r="AGF1264" s="181"/>
      <c r="AGG1264" s="181"/>
      <c r="AGH1264" s="181"/>
      <c r="AGI1264" s="181"/>
      <c r="AGJ1264" s="181"/>
      <c r="AGK1264" s="181"/>
      <c r="AGL1264" s="181"/>
      <c r="AGM1264" s="181"/>
      <c r="AGN1264" s="181"/>
      <c r="AGO1264" s="181"/>
      <c r="AGP1264" s="181"/>
      <c r="AGQ1264" s="181"/>
      <c r="AGR1264" s="181"/>
      <c r="AGS1264" s="181"/>
      <c r="AGT1264" s="181"/>
      <c r="AGU1264" s="181"/>
      <c r="AGV1264" s="181"/>
      <c r="AGW1264" s="181"/>
      <c r="AGX1264" s="181"/>
      <c r="AGY1264" s="181"/>
      <c r="AGZ1264" s="181"/>
      <c r="AHA1264" s="181"/>
      <c r="AHB1264" s="181"/>
      <c r="AHC1264" s="181"/>
      <c r="AHD1264" s="181"/>
      <c r="AHE1264" s="181"/>
      <c r="AHF1264" s="181"/>
      <c r="AHG1264" s="181"/>
      <c r="AHH1264" s="181"/>
      <c r="AHI1264" s="181"/>
      <c r="AHJ1264" s="181"/>
      <c r="AHK1264" s="181"/>
      <c r="AHL1264" s="181"/>
      <c r="AHM1264" s="181"/>
      <c r="AHN1264" s="181"/>
      <c r="AHO1264" s="181"/>
      <c r="AHP1264" s="181"/>
      <c r="AHQ1264" s="181"/>
      <c r="AHR1264" s="181"/>
      <c r="AHS1264" s="181"/>
      <c r="AHT1264" s="181"/>
      <c r="AHU1264" s="181"/>
      <c r="AHV1264" s="181"/>
      <c r="AHW1264" s="181"/>
      <c r="AHX1264" s="181"/>
      <c r="AHY1264" s="181"/>
      <c r="AHZ1264" s="181"/>
      <c r="AIA1264" s="181"/>
      <c r="AIB1264" s="181"/>
      <c r="AIC1264" s="181"/>
      <c r="AID1264" s="181"/>
      <c r="AIE1264" s="181"/>
      <c r="AIF1264" s="181"/>
      <c r="AIG1264" s="181"/>
      <c r="AIH1264" s="181"/>
      <c r="AII1264" s="181"/>
      <c r="AIJ1264" s="181"/>
      <c r="AIK1264" s="181"/>
      <c r="AIL1264" s="181"/>
      <c r="AIM1264" s="181"/>
      <c r="AIN1264" s="181"/>
      <c r="AIO1264" s="181"/>
      <c r="AIP1264" s="181"/>
      <c r="AIQ1264" s="181"/>
      <c r="AIR1264" s="181"/>
      <c r="AIS1264" s="181"/>
      <c r="AIT1264" s="181"/>
      <c r="AIU1264" s="181"/>
      <c r="AIV1264" s="181"/>
      <c r="AIW1264" s="181"/>
      <c r="AIX1264" s="181"/>
      <c r="AIY1264" s="181"/>
      <c r="AIZ1264" s="181"/>
      <c r="AJA1264" s="181"/>
      <c r="AJB1264" s="181"/>
      <c r="AJC1264" s="181"/>
      <c r="AJD1264" s="181"/>
      <c r="AJE1264" s="181"/>
      <c r="AJF1264" s="181"/>
      <c r="AJG1264" s="181"/>
      <c r="AJH1264" s="181"/>
      <c r="AJI1264" s="181"/>
      <c r="AJJ1264" s="181"/>
      <c r="AJK1264" s="181"/>
      <c r="AJL1264" s="181"/>
      <c r="AJM1264" s="181"/>
      <c r="AJN1264" s="181"/>
      <c r="AJO1264" s="181"/>
      <c r="AJP1264" s="181"/>
      <c r="AJQ1264" s="181"/>
      <c r="AJR1264" s="181"/>
      <c r="AJS1264" s="181"/>
      <c r="AJT1264" s="181"/>
      <c r="AJU1264" s="181"/>
      <c r="AJV1264" s="181"/>
      <c r="AJW1264" s="181"/>
      <c r="AJX1264" s="181"/>
      <c r="AJY1264" s="181"/>
      <c r="AJZ1264" s="181"/>
      <c r="AKA1264" s="181"/>
      <c r="AKB1264" s="181"/>
      <c r="AKC1264" s="181"/>
      <c r="AKD1264" s="181"/>
      <c r="AKE1264" s="181"/>
      <c r="AKF1264" s="181"/>
      <c r="AKG1264" s="181"/>
      <c r="AKH1264" s="181"/>
      <c r="AKI1264" s="181"/>
      <c r="AKJ1264" s="181"/>
      <c r="AKK1264" s="181"/>
      <c r="AKL1264" s="181"/>
      <c r="AKM1264" s="181"/>
      <c r="AKN1264" s="181"/>
      <c r="AKO1264" s="181"/>
      <c r="AKP1264" s="181"/>
      <c r="AKQ1264" s="181"/>
      <c r="AKR1264" s="181"/>
      <c r="AKS1264" s="181"/>
      <c r="AKT1264" s="181"/>
      <c r="AKU1264" s="181"/>
      <c r="AKV1264" s="181"/>
      <c r="AKW1264" s="181"/>
      <c r="AKX1264" s="181"/>
      <c r="AKY1264" s="181"/>
      <c r="AKZ1264" s="181"/>
      <c r="ALA1264" s="181"/>
      <c r="ALB1264" s="181"/>
      <c r="ALC1264" s="181"/>
      <c r="ALD1264" s="181"/>
      <c r="ALE1264" s="181"/>
      <c r="ALF1264" s="181"/>
      <c r="ALG1264" s="181"/>
      <c r="ALH1264" s="181"/>
      <c r="ALI1264" s="181"/>
      <c r="ALJ1264" s="181"/>
      <c r="ALK1264" s="181"/>
      <c r="ALL1264" s="181"/>
      <c r="ALM1264" s="181"/>
      <c r="ALN1264" s="181"/>
      <c r="ALO1264" s="181"/>
      <c r="ALP1264" s="181"/>
      <c r="ALQ1264" s="181"/>
      <c r="ALR1264" s="181"/>
      <c r="ALS1264" s="181"/>
      <c r="ALT1264" s="181"/>
      <c r="ALU1264" s="181"/>
      <c r="ALV1264" s="181"/>
      <c r="ALW1264" s="181"/>
      <c r="ALX1264" s="181"/>
      <c r="ALY1264" s="181"/>
      <c r="ALZ1264" s="181"/>
      <c r="AMA1264" s="181"/>
      <c r="AMB1264" s="181"/>
      <c r="AMC1264" s="181"/>
      <c r="AMD1264" s="181"/>
      <c r="AME1264" s="181"/>
      <c r="AMF1264" s="181"/>
      <c r="AMG1264" s="181"/>
      <c r="AMH1264" s="181"/>
      <c r="AMI1264" s="181"/>
      <c r="AMJ1264" s="181"/>
    </row>
    <row r="1265" spans="1:1025" ht="24">
      <c r="B12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35 X 35 X *12* CM                                                                                                                                                                                                                                                                                                                                                                                                               </v>
      </c>
      <c r="C1265" s="168" t="s">
        <v>37</v>
      </c>
      <c r="D1265" s="51">
        <v>20253</v>
      </c>
      <c r="E1265" s="46">
        <v>1</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77.69</v>
      </c>
      <c r="H1265" s="46">
        <f ca="1">ROUND(E1265*G1265,2)</f>
        <v>77.69</v>
      </c>
      <c r="I1265" s="104"/>
      <c r="J1265" s="104"/>
      <c r="K1265" s="17" t="str">
        <f t="shared" si="136"/>
        <v>SEDUC E 74</v>
      </c>
    </row>
    <row r="1266" spans="1:1025" ht="24">
      <c r="B12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66" s="168" t="s">
        <v>37</v>
      </c>
      <c r="D1266" s="51">
        <v>4333</v>
      </c>
      <c r="E1266" s="46">
        <v>8</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66" s="46">
        <f ca="1">ROUND(E1266*G1266,2)</f>
        <v>1.44</v>
      </c>
      <c r="I1266" s="104"/>
      <c r="J1266" s="104"/>
      <c r="K1266" s="17" t="str">
        <f t="shared" si="136"/>
        <v>SEDUC E 74</v>
      </c>
    </row>
    <row r="1267" spans="1:1025">
      <c r="B12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67" s="168" t="s">
        <v>37</v>
      </c>
      <c r="D1267" s="51">
        <v>4374</v>
      </c>
      <c r="E1267" s="46">
        <v>8</v>
      </c>
      <c r="F1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67" s="46">
        <f ca="1">ROUND(E1267*G1267,2)</f>
        <v>2.3199999999999998</v>
      </c>
      <c r="I1267" s="104"/>
      <c r="J1267" s="104"/>
      <c r="K1267" s="17" t="str">
        <f t="shared" si="136"/>
        <v>SEDUC E 74</v>
      </c>
    </row>
    <row r="1268" spans="1:1025">
      <c r="B12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8" s="51" t="s">
        <v>13</v>
      </c>
      <c r="D1268" s="51">
        <v>88264</v>
      </c>
      <c r="E1268" s="46">
        <v>0.2</v>
      </c>
      <c r="F1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8" s="46">
        <f ca="1">ROUND(E1268*G1268,2)</f>
        <v>4</v>
      </c>
      <c r="I1268" s="104"/>
      <c r="J1268" s="104"/>
      <c r="K1268" s="17" t="str">
        <f t="shared" si="136"/>
        <v>SEDUC E 74</v>
      </c>
    </row>
    <row r="1269" spans="1:1025">
      <c r="B12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9" s="51" t="s">
        <v>13</v>
      </c>
      <c r="D1269" s="51">
        <v>88247</v>
      </c>
      <c r="E1269" s="46">
        <v>0.2</v>
      </c>
      <c r="F1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9" s="46">
        <f ca="1">ROUND(E1269*G1269,2)</f>
        <v>3.09</v>
      </c>
      <c r="I1269" s="104"/>
      <c r="J1269" s="104"/>
      <c r="K1269" s="17" t="str">
        <f t="shared" si="136"/>
        <v>SEDUC E 74</v>
      </c>
    </row>
    <row r="1270" spans="1:1025">
      <c r="A1270" s="49">
        <f ca="1">H1270</f>
        <v>88.539999999999992</v>
      </c>
      <c r="B1270" s="132" t="s">
        <v>14</v>
      </c>
      <c r="C1270" s="208"/>
      <c r="D1270" s="51"/>
      <c r="E1270" s="46"/>
      <c r="F1270" s="46"/>
      <c r="G1270" s="46"/>
      <c r="H1270" s="80">
        <f ca="1">SUM(H1265:H1269)</f>
        <v>88.539999999999992</v>
      </c>
      <c r="I1270" s="29" t="str">
        <f>A1263</f>
        <v>SEDUC E 74</v>
      </c>
      <c r="J1270" s="122">
        <f ca="1">H1270</f>
        <v>88.539999999999992</v>
      </c>
      <c r="K1270" s="17" t="str">
        <f t="shared" si="136"/>
        <v>SEDUC E 74</v>
      </c>
    </row>
    <row r="1271" spans="1:1025">
      <c r="B1271" s="343"/>
      <c r="C1271"/>
      <c r="D1271"/>
      <c r="E1271"/>
      <c r="F1271"/>
      <c r="G1271"/>
      <c r="H1271"/>
      <c r="I1271" s="104"/>
      <c r="J1271" s="104"/>
      <c r="K1271" s="17" t="str">
        <f t="shared" si="136"/>
        <v>SEDUC E 74</v>
      </c>
    </row>
    <row r="1272" spans="1:1025" ht="20.25">
      <c r="B1272" s="372" t="str">
        <f>A1273</f>
        <v>SEDUC E 75</v>
      </c>
      <c r="C1272" s="373"/>
      <c r="D1272" s="373"/>
      <c r="E1272" s="373"/>
      <c r="F1272" s="373"/>
      <c r="G1272" s="373"/>
      <c r="H1272" s="374"/>
      <c r="I1272" s="98"/>
      <c r="J1272" s="104"/>
      <c r="K1272" s="96" t="str">
        <f>B1272</f>
        <v>SEDUC E 75</v>
      </c>
      <c r="AMK1272" s="17"/>
    </row>
    <row r="1273" spans="1:1025">
      <c r="A1273" s="35" t="s">
        <v>200</v>
      </c>
      <c r="B1273" s="375" t="s">
        <v>201</v>
      </c>
      <c r="C1273" s="376"/>
      <c r="D1273" s="376"/>
      <c r="E1273" s="376"/>
      <c r="F1273" s="377"/>
      <c r="G1273" s="82" t="s">
        <v>4</v>
      </c>
      <c r="H1273" s="36" t="s">
        <v>5</v>
      </c>
      <c r="I1273" s="104"/>
      <c r="J1273" s="104"/>
      <c r="K1273" s="17" t="str">
        <f t="shared" ref="K1273:K1280" si="137">K1272</f>
        <v>SEDUC E 75</v>
      </c>
    </row>
    <row r="1274" spans="1:1025" s="20" customFormat="1">
      <c r="A1274" s="16"/>
      <c r="B1274" s="39" t="s">
        <v>6</v>
      </c>
      <c r="C1274" s="39" t="s">
        <v>7</v>
      </c>
      <c r="D1274" s="205" t="s">
        <v>8</v>
      </c>
      <c r="E1274" s="206" t="s">
        <v>9</v>
      </c>
      <c r="F1274" s="205" t="s">
        <v>17</v>
      </c>
      <c r="G1274" s="207" t="s">
        <v>18</v>
      </c>
      <c r="H1274" s="205" t="s">
        <v>12</v>
      </c>
      <c r="I1274" s="183"/>
      <c r="J1274" s="183"/>
      <c r="K1274" s="17" t="str">
        <f t="shared" si="137"/>
        <v>SEDUC E 75</v>
      </c>
      <c r="L1274" s="181"/>
      <c r="M1274" s="181"/>
      <c r="N1274" s="181"/>
      <c r="O1274" s="181"/>
      <c r="P1274" s="181"/>
      <c r="Q1274" s="181"/>
      <c r="R1274" s="181"/>
      <c r="S1274" s="181"/>
      <c r="T1274" s="181"/>
      <c r="U1274" s="181"/>
      <c r="V1274" s="181"/>
      <c r="W1274" s="181"/>
      <c r="X1274" s="181"/>
      <c r="Y1274" s="181"/>
      <c r="Z1274" s="181"/>
      <c r="AA1274" s="181"/>
      <c r="AB1274" s="181"/>
      <c r="AC1274" s="181"/>
      <c r="AD1274" s="181"/>
      <c r="AE1274" s="181"/>
      <c r="AF1274" s="181"/>
      <c r="AG1274" s="181"/>
      <c r="AH1274" s="181"/>
      <c r="AI1274" s="181"/>
      <c r="AJ1274" s="181"/>
      <c r="AK1274" s="181"/>
      <c r="AL1274" s="181"/>
      <c r="AM1274" s="181"/>
      <c r="AN1274" s="181"/>
      <c r="AO1274" s="181"/>
      <c r="AP1274" s="181"/>
      <c r="AQ1274" s="181"/>
      <c r="AR1274" s="181"/>
      <c r="AS1274" s="181"/>
      <c r="AT1274" s="181"/>
      <c r="AU1274" s="181"/>
      <c r="AV1274" s="181"/>
      <c r="AW1274" s="181"/>
      <c r="AX1274" s="181"/>
      <c r="AY1274" s="181"/>
      <c r="AZ1274" s="181"/>
      <c r="BA1274" s="181"/>
      <c r="BB1274" s="181"/>
      <c r="BC1274" s="181"/>
      <c r="BD1274" s="181"/>
      <c r="BE1274" s="181"/>
      <c r="BF1274" s="181"/>
      <c r="BG1274" s="181"/>
      <c r="BH1274" s="181"/>
      <c r="BI1274" s="181"/>
      <c r="BJ1274" s="181"/>
      <c r="BK1274" s="181"/>
      <c r="BL1274" s="181"/>
      <c r="BM1274" s="181"/>
      <c r="BN1274" s="181"/>
      <c r="BO1274" s="181"/>
      <c r="BP1274" s="181"/>
      <c r="BQ1274" s="181"/>
      <c r="BR1274" s="181"/>
      <c r="BS1274" s="181"/>
      <c r="BT1274" s="181"/>
      <c r="BU1274" s="181"/>
      <c r="BV1274" s="181"/>
      <c r="BW1274" s="181"/>
      <c r="BX1274" s="181"/>
      <c r="BY1274" s="181"/>
      <c r="BZ1274" s="181"/>
      <c r="CA1274" s="181"/>
      <c r="CB1274" s="181"/>
      <c r="CC1274" s="181"/>
      <c r="CD1274" s="181"/>
      <c r="CE1274" s="181"/>
      <c r="CF1274" s="181"/>
      <c r="CG1274" s="181"/>
      <c r="CH1274" s="181"/>
      <c r="CI1274" s="181"/>
      <c r="CJ1274" s="181"/>
      <c r="CK1274" s="181"/>
      <c r="CL1274" s="181"/>
      <c r="CM1274" s="181"/>
      <c r="CN1274" s="181"/>
      <c r="CO1274" s="181"/>
      <c r="CP1274" s="181"/>
      <c r="CQ1274" s="181"/>
      <c r="CR1274" s="181"/>
      <c r="CS1274" s="181"/>
      <c r="CT1274" s="181"/>
      <c r="CU1274" s="181"/>
      <c r="CV1274" s="181"/>
      <c r="CW1274" s="181"/>
      <c r="CX1274" s="181"/>
      <c r="CY1274" s="181"/>
      <c r="CZ1274" s="181"/>
      <c r="DA1274" s="181"/>
      <c r="DB1274" s="181"/>
      <c r="DC1274" s="181"/>
      <c r="DD1274" s="181"/>
      <c r="DE1274" s="181"/>
      <c r="DF1274" s="181"/>
      <c r="DG1274" s="181"/>
      <c r="DH1274" s="181"/>
      <c r="DI1274" s="181"/>
      <c r="DJ1274" s="181"/>
      <c r="DK1274" s="181"/>
      <c r="DL1274" s="181"/>
      <c r="DM1274" s="181"/>
      <c r="DN1274" s="181"/>
      <c r="DO1274" s="181"/>
      <c r="DP1274" s="181"/>
      <c r="DQ1274" s="181"/>
      <c r="DR1274" s="181"/>
      <c r="DS1274" s="181"/>
      <c r="DT1274" s="181"/>
      <c r="DU1274" s="181"/>
      <c r="DV1274" s="181"/>
      <c r="DW1274" s="181"/>
      <c r="DX1274" s="181"/>
      <c r="DY1274" s="181"/>
      <c r="DZ1274" s="181"/>
      <c r="EA1274" s="181"/>
      <c r="EB1274" s="181"/>
      <c r="EC1274" s="181"/>
      <c r="ED1274" s="181"/>
      <c r="EE1274" s="181"/>
      <c r="EF1274" s="181"/>
      <c r="EG1274" s="181"/>
      <c r="EH1274" s="181"/>
      <c r="EI1274" s="181"/>
      <c r="EJ1274" s="181"/>
      <c r="EK1274" s="181"/>
      <c r="EL1274" s="181"/>
      <c r="EM1274" s="181"/>
      <c r="EN1274" s="181"/>
      <c r="EO1274" s="181"/>
      <c r="EP1274" s="181"/>
      <c r="EQ1274" s="181"/>
      <c r="ER1274" s="181"/>
      <c r="ES1274" s="181"/>
      <c r="ET1274" s="181"/>
      <c r="EU1274" s="181"/>
      <c r="EV1274" s="181"/>
      <c r="EW1274" s="181"/>
      <c r="EX1274" s="181"/>
      <c r="EY1274" s="181"/>
      <c r="EZ1274" s="181"/>
      <c r="FA1274" s="181"/>
      <c r="FB1274" s="181"/>
      <c r="FC1274" s="181"/>
      <c r="FD1274" s="181"/>
      <c r="FE1274" s="181"/>
      <c r="FF1274" s="181"/>
      <c r="FG1274" s="181"/>
      <c r="FH1274" s="181"/>
      <c r="FI1274" s="181"/>
      <c r="FJ1274" s="181"/>
      <c r="FK1274" s="181"/>
      <c r="FL1274" s="181"/>
      <c r="FM1274" s="181"/>
      <c r="FN1274" s="181"/>
      <c r="FO1274" s="181"/>
      <c r="FP1274" s="181"/>
      <c r="FQ1274" s="181"/>
      <c r="FR1274" s="181"/>
      <c r="FS1274" s="181"/>
      <c r="FT1274" s="181"/>
      <c r="FU1274" s="181"/>
      <c r="FV1274" s="181"/>
      <c r="FW1274" s="181"/>
      <c r="FX1274" s="181"/>
      <c r="FY1274" s="181"/>
      <c r="FZ1274" s="181"/>
      <c r="GA1274" s="181"/>
      <c r="GB1274" s="181"/>
      <c r="GC1274" s="181"/>
      <c r="GD1274" s="181"/>
      <c r="GE1274" s="181"/>
      <c r="GF1274" s="181"/>
      <c r="GG1274" s="181"/>
      <c r="GH1274" s="181"/>
      <c r="GI1274" s="181"/>
      <c r="GJ1274" s="181"/>
      <c r="GK1274" s="181"/>
      <c r="GL1274" s="181"/>
      <c r="GM1274" s="181"/>
      <c r="GN1274" s="181"/>
      <c r="GO1274" s="181"/>
      <c r="GP1274" s="181"/>
      <c r="GQ1274" s="181"/>
      <c r="GR1274" s="181"/>
      <c r="GS1274" s="181"/>
      <c r="GT1274" s="181"/>
      <c r="GU1274" s="181"/>
      <c r="GV1274" s="181"/>
      <c r="GW1274" s="181"/>
      <c r="GX1274" s="181"/>
      <c r="GY1274" s="181"/>
      <c r="GZ1274" s="181"/>
      <c r="HA1274" s="181"/>
      <c r="HB1274" s="181"/>
      <c r="HC1274" s="181"/>
      <c r="HD1274" s="181"/>
      <c r="HE1274" s="181"/>
      <c r="HF1274" s="181"/>
      <c r="HG1274" s="181"/>
      <c r="HH1274" s="181"/>
      <c r="HI1274" s="181"/>
      <c r="HJ1274" s="181"/>
      <c r="HK1274" s="181"/>
      <c r="HL1274" s="181"/>
      <c r="HM1274" s="181"/>
      <c r="HN1274" s="181"/>
      <c r="HO1274" s="181"/>
      <c r="HP1274" s="181"/>
      <c r="HQ1274" s="181"/>
      <c r="HR1274" s="181"/>
      <c r="HS1274" s="181"/>
      <c r="HT1274" s="181"/>
      <c r="HU1274" s="181"/>
      <c r="HV1274" s="181"/>
      <c r="HW1274" s="181"/>
      <c r="HX1274" s="181"/>
      <c r="HY1274" s="181"/>
      <c r="HZ1274" s="181"/>
      <c r="IA1274" s="181"/>
      <c r="IB1274" s="181"/>
      <c r="IC1274" s="181"/>
      <c r="ID1274" s="181"/>
      <c r="IE1274" s="181"/>
      <c r="IF1274" s="181"/>
      <c r="IG1274" s="181"/>
      <c r="IH1274" s="181"/>
      <c r="II1274" s="181"/>
      <c r="IJ1274" s="181"/>
      <c r="IK1274" s="181"/>
      <c r="IL1274" s="181"/>
      <c r="IM1274" s="181"/>
      <c r="IN1274" s="181"/>
      <c r="IO1274" s="181"/>
      <c r="IP1274" s="181"/>
      <c r="IQ1274" s="181"/>
      <c r="IR1274" s="181"/>
      <c r="IS1274" s="181"/>
      <c r="IT1274" s="181"/>
      <c r="IU1274" s="181"/>
      <c r="IV1274" s="181"/>
      <c r="IW1274" s="181"/>
      <c r="IX1274" s="181"/>
      <c r="IY1274" s="181"/>
      <c r="IZ1274" s="181"/>
      <c r="JA1274" s="181"/>
      <c r="JB1274" s="181"/>
      <c r="JC1274" s="181"/>
      <c r="JD1274" s="181"/>
      <c r="JE1274" s="181"/>
      <c r="JF1274" s="181"/>
      <c r="JG1274" s="181"/>
      <c r="JH1274" s="181"/>
      <c r="JI1274" s="181"/>
      <c r="JJ1274" s="181"/>
      <c r="JK1274" s="181"/>
      <c r="JL1274" s="181"/>
      <c r="JM1274" s="181"/>
      <c r="JN1274" s="181"/>
      <c r="JO1274" s="181"/>
      <c r="JP1274" s="181"/>
      <c r="JQ1274" s="181"/>
      <c r="JR1274" s="181"/>
      <c r="JS1274" s="181"/>
      <c r="JT1274" s="181"/>
      <c r="JU1274" s="181"/>
      <c r="JV1274" s="181"/>
      <c r="JW1274" s="181"/>
      <c r="JX1274" s="181"/>
      <c r="JY1274" s="181"/>
      <c r="JZ1274" s="181"/>
      <c r="KA1274" s="181"/>
      <c r="KB1274" s="181"/>
      <c r="KC1274" s="181"/>
      <c r="KD1274" s="181"/>
      <c r="KE1274" s="181"/>
      <c r="KF1274" s="181"/>
      <c r="KG1274" s="181"/>
      <c r="KH1274" s="181"/>
      <c r="KI1274" s="181"/>
      <c r="KJ1274" s="181"/>
      <c r="KK1274" s="181"/>
      <c r="KL1274" s="181"/>
      <c r="KM1274" s="181"/>
      <c r="KN1274" s="181"/>
      <c r="KO1274" s="181"/>
      <c r="KP1274" s="181"/>
      <c r="KQ1274" s="181"/>
      <c r="KR1274" s="181"/>
      <c r="KS1274" s="181"/>
      <c r="KT1274" s="181"/>
      <c r="KU1274" s="181"/>
      <c r="KV1274" s="181"/>
      <c r="KW1274" s="181"/>
      <c r="KX1274" s="181"/>
      <c r="KY1274" s="181"/>
      <c r="KZ1274" s="181"/>
      <c r="LA1274" s="181"/>
      <c r="LB1274" s="181"/>
      <c r="LC1274" s="181"/>
      <c r="LD1274" s="181"/>
      <c r="LE1274" s="181"/>
      <c r="LF1274" s="181"/>
      <c r="LG1274" s="181"/>
      <c r="LH1274" s="181"/>
      <c r="LI1274" s="181"/>
      <c r="LJ1274" s="181"/>
      <c r="LK1274" s="181"/>
      <c r="LL1274" s="181"/>
      <c r="LM1274" s="181"/>
      <c r="LN1274" s="181"/>
      <c r="LO1274" s="181"/>
      <c r="LP1274" s="181"/>
      <c r="LQ1274" s="181"/>
      <c r="LR1274" s="181"/>
      <c r="LS1274" s="181"/>
      <c r="LT1274" s="181"/>
      <c r="LU1274" s="181"/>
      <c r="LV1274" s="181"/>
      <c r="LW1274" s="181"/>
      <c r="LX1274" s="181"/>
      <c r="LY1274" s="181"/>
      <c r="LZ1274" s="181"/>
      <c r="MA1274" s="181"/>
      <c r="MB1274" s="181"/>
      <c r="MC1274" s="181"/>
      <c r="MD1274" s="181"/>
      <c r="ME1274" s="181"/>
      <c r="MF1274" s="181"/>
      <c r="MG1274" s="181"/>
      <c r="MH1274" s="181"/>
      <c r="MI1274" s="181"/>
      <c r="MJ1274" s="181"/>
      <c r="MK1274" s="181"/>
      <c r="ML1274" s="181"/>
      <c r="MM1274" s="181"/>
      <c r="MN1274" s="181"/>
      <c r="MO1274" s="181"/>
      <c r="MP1274" s="181"/>
      <c r="MQ1274" s="181"/>
      <c r="MR1274" s="181"/>
      <c r="MS1274" s="181"/>
      <c r="MT1274" s="181"/>
      <c r="MU1274" s="181"/>
      <c r="MV1274" s="181"/>
      <c r="MW1274" s="181"/>
      <c r="MX1274" s="181"/>
      <c r="MY1274" s="181"/>
      <c r="MZ1274" s="181"/>
      <c r="NA1274" s="181"/>
      <c r="NB1274" s="181"/>
      <c r="NC1274" s="181"/>
      <c r="ND1274" s="181"/>
      <c r="NE1274" s="181"/>
      <c r="NF1274" s="181"/>
      <c r="NG1274" s="181"/>
      <c r="NH1274" s="181"/>
      <c r="NI1274" s="181"/>
      <c r="NJ1274" s="181"/>
      <c r="NK1274" s="181"/>
      <c r="NL1274" s="181"/>
      <c r="NM1274" s="181"/>
      <c r="NN1274" s="181"/>
      <c r="NO1274" s="181"/>
      <c r="NP1274" s="181"/>
      <c r="NQ1274" s="181"/>
      <c r="NR1274" s="181"/>
      <c r="NS1274" s="181"/>
      <c r="NT1274" s="181"/>
      <c r="NU1274" s="181"/>
      <c r="NV1274" s="181"/>
      <c r="NW1274" s="181"/>
      <c r="NX1274" s="181"/>
      <c r="NY1274" s="181"/>
      <c r="NZ1274" s="181"/>
      <c r="OA1274" s="181"/>
      <c r="OB1274" s="181"/>
      <c r="OC1274" s="181"/>
      <c r="OD1274" s="181"/>
      <c r="OE1274" s="181"/>
      <c r="OF1274" s="181"/>
      <c r="OG1274" s="181"/>
      <c r="OH1274" s="181"/>
      <c r="OI1274" s="181"/>
      <c r="OJ1274" s="181"/>
      <c r="OK1274" s="181"/>
      <c r="OL1274" s="181"/>
      <c r="OM1274" s="181"/>
      <c r="ON1274" s="181"/>
      <c r="OO1274" s="181"/>
      <c r="OP1274" s="181"/>
      <c r="OQ1274" s="181"/>
      <c r="OR1274" s="181"/>
      <c r="OS1274" s="181"/>
      <c r="OT1274" s="181"/>
      <c r="OU1274" s="181"/>
      <c r="OV1274" s="181"/>
      <c r="OW1274" s="181"/>
      <c r="OX1274" s="181"/>
      <c r="OY1274" s="181"/>
      <c r="OZ1274" s="181"/>
      <c r="PA1274" s="181"/>
      <c r="PB1274" s="181"/>
      <c r="PC1274" s="181"/>
      <c r="PD1274" s="181"/>
      <c r="PE1274" s="181"/>
      <c r="PF1274" s="181"/>
      <c r="PG1274" s="181"/>
      <c r="PH1274" s="181"/>
      <c r="PI1274" s="181"/>
      <c r="PJ1274" s="181"/>
      <c r="PK1274" s="181"/>
      <c r="PL1274" s="181"/>
      <c r="PM1274" s="181"/>
      <c r="PN1274" s="181"/>
      <c r="PO1274" s="181"/>
      <c r="PP1274" s="181"/>
      <c r="PQ1274" s="181"/>
      <c r="PR1274" s="181"/>
      <c r="PS1274" s="181"/>
      <c r="PT1274" s="181"/>
      <c r="PU1274" s="181"/>
      <c r="PV1274" s="181"/>
      <c r="PW1274" s="181"/>
      <c r="PX1274" s="181"/>
      <c r="PY1274" s="181"/>
      <c r="PZ1274" s="181"/>
      <c r="QA1274" s="181"/>
      <c r="QB1274" s="181"/>
      <c r="QC1274" s="181"/>
      <c r="QD1274" s="181"/>
      <c r="QE1274" s="181"/>
      <c r="QF1274" s="181"/>
      <c r="QG1274" s="181"/>
      <c r="QH1274" s="181"/>
      <c r="QI1274" s="181"/>
      <c r="QJ1274" s="181"/>
      <c r="QK1274" s="181"/>
      <c r="QL1274" s="181"/>
      <c r="QM1274" s="181"/>
      <c r="QN1274" s="181"/>
      <c r="QO1274" s="181"/>
      <c r="QP1274" s="181"/>
      <c r="QQ1274" s="181"/>
      <c r="QR1274" s="181"/>
      <c r="QS1274" s="181"/>
      <c r="QT1274" s="181"/>
      <c r="QU1274" s="181"/>
      <c r="QV1274" s="181"/>
      <c r="QW1274" s="181"/>
      <c r="QX1274" s="181"/>
      <c r="QY1274" s="181"/>
      <c r="QZ1274" s="181"/>
      <c r="RA1274" s="181"/>
      <c r="RB1274" s="181"/>
      <c r="RC1274" s="181"/>
      <c r="RD1274" s="181"/>
      <c r="RE1274" s="181"/>
      <c r="RF1274" s="181"/>
      <c r="RG1274" s="181"/>
      <c r="RH1274" s="181"/>
      <c r="RI1274" s="181"/>
      <c r="RJ1274" s="181"/>
      <c r="RK1274" s="181"/>
      <c r="RL1274" s="181"/>
      <c r="RM1274" s="181"/>
      <c r="RN1274" s="181"/>
      <c r="RO1274" s="181"/>
      <c r="RP1274" s="181"/>
      <c r="RQ1274" s="181"/>
      <c r="RR1274" s="181"/>
      <c r="RS1274" s="181"/>
      <c r="RT1274" s="181"/>
      <c r="RU1274" s="181"/>
      <c r="RV1274" s="181"/>
      <c r="RW1274" s="181"/>
      <c r="RX1274" s="181"/>
      <c r="RY1274" s="181"/>
      <c r="RZ1274" s="181"/>
      <c r="SA1274" s="181"/>
      <c r="SB1274" s="181"/>
      <c r="SC1274" s="181"/>
      <c r="SD1274" s="181"/>
      <c r="SE1274" s="181"/>
      <c r="SF1274" s="181"/>
      <c r="SG1274" s="181"/>
      <c r="SH1274" s="181"/>
      <c r="SI1274" s="181"/>
      <c r="SJ1274" s="181"/>
      <c r="SK1274" s="181"/>
      <c r="SL1274" s="181"/>
      <c r="SM1274" s="181"/>
      <c r="SN1274" s="181"/>
      <c r="SO1274" s="181"/>
      <c r="SP1274" s="181"/>
      <c r="SQ1274" s="181"/>
      <c r="SR1274" s="181"/>
      <c r="SS1274" s="181"/>
      <c r="ST1274" s="181"/>
      <c r="SU1274" s="181"/>
      <c r="SV1274" s="181"/>
      <c r="SW1274" s="181"/>
      <c r="SX1274" s="181"/>
      <c r="SY1274" s="181"/>
      <c r="SZ1274" s="181"/>
      <c r="TA1274" s="181"/>
      <c r="TB1274" s="181"/>
      <c r="TC1274" s="181"/>
      <c r="TD1274" s="181"/>
      <c r="TE1274" s="181"/>
      <c r="TF1274" s="181"/>
      <c r="TG1274" s="181"/>
      <c r="TH1274" s="181"/>
      <c r="TI1274" s="181"/>
      <c r="TJ1274" s="181"/>
      <c r="TK1274" s="181"/>
      <c r="TL1274" s="181"/>
      <c r="TM1274" s="181"/>
      <c r="TN1274" s="181"/>
      <c r="TO1274" s="181"/>
      <c r="TP1274" s="181"/>
      <c r="TQ1274" s="181"/>
      <c r="TR1274" s="181"/>
      <c r="TS1274" s="181"/>
      <c r="TT1274" s="181"/>
      <c r="TU1274" s="181"/>
      <c r="TV1274" s="181"/>
      <c r="TW1274" s="181"/>
      <c r="TX1274" s="181"/>
      <c r="TY1274" s="181"/>
      <c r="TZ1274" s="181"/>
      <c r="UA1274" s="181"/>
      <c r="UB1274" s="181"/>
      <c r="UC1274" s="181"/>
      <c r="UD1274" s="181"/>
      <c r="UE1274" s="181"/>
      <c r="UF1274" s="181"/>
      <c r="UG1274" s="181"/>
      <c r="UH1274" s="181"/>
      <c r="UI1274" s="181"/>
      <c r="UJ1274" s="181"/>
      <c r="UK1274" s="181"/>
      <c r="UL1274" s="181"/>
      <c r="UM1274" s="181"/>
      <c r="UN1274" s="181"/>
      <c r="UO1274" s="181"/>
      <c r="UP1274" s="181"/>
      <c r="UQ1274" s="181"/>
      <c r="UR1274" s="181"/>
      <c r="US1274" s="181"/>
      <c r="UT1274" s="181"/>
      <c r="UU1274" s="181"/>
      <c r="UV1274" s="181"/>
      <c r="UW1274" s="181"/>
      <c r="UX1274" s="181"/>
      <c r="UY1274" s="181"/>
      <c r="UZ1274" s="181"/>
      <c r="VA1274" s="181"/>
      <c r="VB1274" s="181"/>
      <c r="VC1274" s="181"/>
      <c r="VD1274" s="181"/>
      <c r="VE1274" s="181"/>
      <c r="VF1274" s="181"/>
      <c r="VG1274" s="181"/>
      <c r="VH1274" s="181"/>
      <c r="VI1274" s="181"/>
      <c r="VJ1274" s="181"/>
      <c r="VK1274" s="181"/>
      <c r="VL1274" s="181"/>
      <c r="VM1274" s="181"/>
      <c r="VN1274" s="181"/>
      <c r="VO1274" s="181"/>
      <c r="VP1274" s="181"/>
      <c r="VQ1274" s="181"/>
      <c r="VR1274" s="181"/>
      <c r="VS1274" s="181"/>
      <c r="VT1274" s="181"/>
      <c r="VU1274" s="181"/>
      <c r="VV1274" s="181"/>
      <c r="VW1274" s="181"/>
      <c r="VX1274" s="181"/>
      <c r="VY1274" s="181"/>
      <c r="VZ1274" s="181"/>
      <c r="WA1274" s="181"/>
      <c r="WB1274" s="181"/>
      <c r="WC1274" s="181"/>
      <c r="WD1274" s="181"/>
      <c r="WE1274" s="181"/>
      <c r="WF1274" s="181"/>
      <c r="WG1274" s="181"/>
      <c r="WH1274" s="181"/>
      <c r="WI1274" s="181"/>
      <c r="WJ1274" s="181"/>
      <c r="WK1274" s="181"/>
      <c r="WL1274" s="181"/>
      <c r="WM1274" s="181"/>
      <c r="WN1274" s="181"/>
      <c r="WO1274" s="181"/>
      <c r="WP1274" s="181"/>
      <c r="WQ1274" s="181"/>
      <c r="WR1274" s="181"/>
      <c r="WS1274" s="181"/>
      <c r="WT1274" s="181"/>
      <c r="WU1274" s="181"/>
      <c r="WV1274" s="181"/>
      <c r="WW1274" s="181"/>
      <c r="WX1274" s="181"/>
      <c r="WY1274" s="181"/>
      <c r="WZ1274" s="181"/>
      <c r="XA1274" s="181"/>
      <c r="XB1274" s="181"/>
      <c r="XC1274" s="181"/>
      <c r="XD1274" s="181"/>
      <c r="XE1274" s="181"/>
      <c r="XF1274" s="181"/>
      <c r="XG1274" s="181"/>
      <c r="XH1274" s="181"/>
      <c r="XI1274" s="181"/>
      <c r="XJ1274" s="181"/>
      <c r="XK1274" s="181"/>
      <c r="XL1274" s="181"/>
      <c r="XM1274" s="181"/>
      <c r="XN1274" s="181"/>
      <c r="XO1274" s="181"/>
      <c r="XP1274" s="181"/>
      <c r="XQ1274" s="181"/>
      <c r="XR1274" s="181"/>
      <c r="XS1274" s="181"/>
      <c r="XT1274" s="181"/>
      <c r="XU1274" s="181"/>
      <c r="XV1274" s="181"/>
      <c r="XW1274" s="181"/>
      <c r="XX1274" s="181"/>
      <c r="XY1274" s="181"/>
      <c r="XZ1274" s="181"/>
      <c r="YA1274" s="181"/>
      <c r="YB1274" s="181"/>
      <c r="YC1274" s="181"/>
      <c r="YD1274" s="181"/>
      <c r="YE1274" s="181"/>
      <c r="YF1274" s="181"/>
      <c r="YG1274" s="181"/>
      <c r="YH1274" s="181"/>
      <c r="YI1274" s="181"/>
      <c r="YJ1274" s="181"/>
      <c r="YK1274" s="181"/>
      <c r="YL1274" s="181"/>
      <c r="YM1274" s="181"/>
      <c r="YN1274" s="181"/>
      <c r="YO1274" s="181"/>
      <c r="YP1274" s="181"/>
      <c r="YQ1274" s="181"/>
      <c r="YR1274" s="181"/>
      <c r="YS1274" s="181"/>
      <c r="YT1274" s="181"/>
      <c r="YU1274" s="181"/>
      <c r="YV1274" s="181"/>
      <c r="YW1274" s="181"/>
      <c r="YX1274" s="181"/>
      <c r="YY1274" s="181"/>
      <c r="YZ1274" s="181"/>
      <c r="ZA1274" s="181"/>
      <c r="ZB1274" s="181"/>
      <c r="ZC1274" s="181"/>
      <c r="ZD1274" s="181"/>
      <c r="ZE1274" s="181"/>
      <c r="ZF1274" s="181"/>
      <c r="ZG1274" s="181"/>
      <c r="ZH1274" s="181"/>
      <c r="ZI1274" s="181"/>
      <c r="ZJ1274" s="181"/>
      <c r="ZK1274" s="181"/>
      <c r="ZL1274" s="181"/>
      <c r="ZM1274" s="181"/>
      <c r="ZN1274" s="181"/>
      <c r="ZO1274" s="181"/>
      <c r="ZP1274" s="181"/>
      <c r="ZQ1274" s="181"/>
      <c r="ZR1274" s="181"/>
      <c r="ZS1274" s="181"/>
      <c r="ZT1274" s="181"/>
      <c r="ZU1274" s="181"/>
      <c r="ZV1274" s="181"/>
      <c r="ZW1274" s="181"/>
      <c r="ZX1274" s="181"/>
      <c r="ZY1274" s="181"/>
      <c r="ZZ1274" s="181"/>
      <c r="AAA1274" s="181"/>
      <c r="AAB1274" s="181"/>
      <c r="AAC1274" s="181"/>
      <c r="AAD1274" s="181"/>
      <c r="AAE1274" s="181"/>
      <c r="AAF1274" s="181"/>
      <c r="AAG1274" s="181"/>
      <c r="AAH1274" s="181"/>
      <c r="AAI1274" s="181"/>
      <c r="AAJ1274" s="181"/>
      <c r="AAK1274" s="181"/>
      <c r="AAL1274" s="181"/>
      <c r="AAM1274" s="181"/>
      <c r="AAN1274" s="181"/>
      <c r="AAO1274" s="181"/>
      <c r="AAP1274" s="181"/>
      <c r="AAQ1274" s="181"/>
      <c r="AAR1274" s="181"/>
      <c r="AAS1274" s="181"/>
      <c r="AAT1274" s="181"/>
      <c r="AAU1274" s="181"/>
      <c r="AAV1274" s="181"/>
      <c r="AAW1274" s="181"/>
      <c r="AAX1274" s="181"/>
      <c r="AAY1274" s="181"/>
      <c r="AAZ1274" s="181"/>
      <c r="ABA1274" s="181"/>
      <c r="ABB1274" s="181"/>
      <c r="ABC1274" s="181"/>
      <c r="ABD1274" s="181"/>
      <c r="ABE1274" s="181"/>
      <c r="ABF1274" s="181"/>
      <c r="ABG1274" s="181"/>
      <c r="ABH1274" s="181"/>
      <c r="ABI1274" s="181"/>
      <c r="ABJ1274" s="181"/>
      <c r="ABK1274" s="181"/>
      <c r="ABL1274" s="181"/>
      <c r="ABM1274" s="181"/>
      <c r="ABN1274" s="181"/>
      <c r="ABO1274" s="181"/>
      <c r="ABP1274" s="181"/>
      <c r="ABQ1274" s="181"/>
      <c r="ABR1274" s="181"/>
      <c r="ABS1274" s="181"/>
      <c r="ABT1274" s="181"/>
      <c r="ABU1274" s="181"/>
      <c r="ABV1274" s="181"/>
      <c r="ABW1274" s="181"/>
      <c r="ABX1274" s="181"/>
      <c r="ABY1274" s="181"/>
      <c r="ABZ1274" s="181"/>
      <c r="ACA1274" s="181"/>
      <c r="ACB1274" s="181"/>
      <c r="ACC1274" s="181"/>
      <c r="ACD1274" s="181"/>
      <c r="ACE1274" s="181"/>
      <c r="ACF1274" s="181"/>
      <c r="ACG1274" s="181"/>
      <c r="ACH1274" s="181"/>
      <c r="ACI1274" s="181"/>
      <c r="ACJ1274" s="181"/>
      <c r="ACK1274" s="181"/>
      <c r="ACL1274" s="181"/>
      <c r="ACM1274" s="181"/>
      <c r="ACN1274" s="181"/>
      <c r="ACO1274" s="181"/>
      <c r="ACP1274" s="181"/>
      <c r="ACQ1274" s="181"/>
      <c r="ACR1274" s="181"/>
      <c r="ACS1274" s="181"/>
      <c r="ACT1274" s="181"/>
      <c r="ACU1274" s="181"/>
      <c r="ACV1274" s="181"/>
      <c r="ACW1274" s="181"/>
      <c r="ACX1274" s="181"/>
      <c r="ACY1274" s="181"/>
      <c r="ACZ1274" s="181"/>
      <c r="ADA1274" s="181"/>
      <c r="ADB1274" s="181"/>
      <c r="ADC1274" s="181"/>
      <c r="ADD1274" s="181"/>
      <c r="ADE1274" s="181"/>
      <c r="ADF1274" s="181"/>
      <c r="ADG1274" s="181"/>
      <c r="ADH1274" s="181"/>
      <c r="ADI1274" s="181"/>
      <c r="ADJ1274" s="181"/>
      <c r="ADK1274" s="181"/>
      <c r="ADL1274" s="181"/>
      <c r="ADM1274" s="181"/>
      <c r="ADN1274" s="181"/>
      <c r="ADO1274" s="181"/>
      <c r="ADP1274" s="181"/>
      <c r="ADQ1274" s="181"/>
      <c r="ADR1274" s="181"/>
      <c r="ADS1274" s="181"/>
      <c r="ADT1274" s="181"/>
      <c r="ADU1274" s="181"/>
      <c r="ADV1274" s="181"/>
      <c r="ADW1274" s="181"/>
      <c r="ADX1274" s="181"/>
      <c r="ADY1274" s="181"/>
      <c r="ADZ1274" s="181"/>
      <c r="AEA1274" s="181"/>
      <c r="AEB1274" s="181"/>
      <c r="AEC1274" s="181"/>
      <c r="AED1274" s="181"/>
      <c r="AEE1274" s="181"/>
      <c r="AEF1274" s="181"/>
      <c r="AEG1274" s="181"/>
      <c r="AEH1274" s="181"/>
      <c r="AEI1274" s="181"/>
      <c r="AEJ1274" s="181"/>
      <c r="AEK1274" s="181"/>
      <c r="AEL1274" s="181"/>
      <c r="AEM1274" s="181"/>
      <c r="AEN1274" s="181"/>
      <c r="AEO1274" s="181"/>
      <c r="AEP1274" s="181"/>
      <c r="AEQ1274" s="181"/>
      <c r="AER1274" s="181"/>
      <c r="AES1274" s="181"/>
      <c r="AET1274" s="181"/>
      <c r="AEU1274" s="181"/>
      <c r="AEV1274" s="181"/>
      <c r="AEW1274" s="181"/>
      <c r="AEX1274" s="181"/>
      <c r="AEY1274" s="181"/>
      <c r="AEZ1274" s="181"/>
      <c r="AFA1274" s="181"/>
      <c r="AFB1274" s="181"/>
      <c r="AFC1274" s="181"/>
      <c r="AFD1274" s="181"/>
      <c r="AFE1274" s="181"/>
      <c r="AFF1274" s="181"/>
      <c r="AFG1274" s="181"/>
      <c r="AFH1274" s="181"/>
      <c r="AFI1274" s="181"/>
      <c r="AFJ1274" s="181"/>
      <c r="AFK1274" s="181"/>
      <c r="AFL1274" s="181"/>
      <c r="AFM1274" s="181"/>
      <c r="AFN1274" s="181"/>
      <c r="AFO1274" s="181"/>
      <c r="AFP1274" s="181"/>
      <c r="AFQ1274" s="181"/>
      <c r="AFR1274" s="181"/>
      <c r="AFS1274" s="181"/>
      <c r="AFT1274" s="181"/>
      <c r="AFU1274" s="181"/>
      <c r="AFV1274" s="181"/>
      <c r="AFW1274" s="181"/>
      <c r="AFX1274" s="181"/>
      <c r="AFY1274" s="181"/>
      <c r="AFZ1274" s="181"/>
      <c r="AGA1274" s="181"/>
      <c r="AGB1274" s="181"/>
      <c r="AGC1274" s="181"/>
      <c r="AGD1274" s="181"/>
      <c r="AGE1274" s="181"/>
      <c r="AGF1274" s="181"/>
      <c r="AGG1274" s="181"/>
      <c r="AGH1274" s="181"/>
      <c r="AGI1274" s="181"/>
      <c r="AGJ1274" s="181"/>
      <c r="AGK1274" s="181"/>
      <c r="AGL1274" s="181"/>
      <c r="AGM1274" s="181"/>
      <c r="AGN1274" s="181"/>
      <c r="AGO1274" s="181"/>
      <c r="AGP1274" s="181"/>
      <c r="AGQ1274" s="181"/>
      <c r="AGR1274" s="181"/>
      <c r="AGS1274" s="181"/>
      <c r="AGT1274" s="181"/>
      <c r="AGU1274" s="181"/>
      <c r="AGV1274" s="181"/>
      <c r="AGW1274" s="181"/>
      <c r="AGX1274" s="181"/>
      <c r="AGY1274" s="181"/>
      <c r="AGZ1274" s="181"/>
      <c r="AHA1274" s="181"/>
      <c r="AHB1274" s="181"/>
      <c r="AHC1274" s="181"/>
      <c r="AHD1274" s="181"/>
      <c r="AHE1274" s="181"/>
      <c r="AHF1274" s="181"/>
      <c r="AHG1274" s="181"/>
      <c r="AHH1274" s="181"/>
      <c r="AHI1274" s="181"/>
      <c r="AHJ1274" s="181"/>
      <c r="AHK1274" s="181"/>
      <c r="AHL1274" s="181"/>
      <c r="AHM1274" s="181"/>
      <c r="AHN1274" s="181"/>
      <c r="AHO1274" s="181"/>
      <c r="AHP1274" s="181"/>
      <c r="AHQ1274" s="181"/>
      <c r="AHR1274" s="181"/>
      <c r="AHS1274" s="181"/>
      <c r="AHT1274" s="181"/>
      <c r="AHU1274" s="181"/>
      <c r="AHV1274" s="181"/>
      <c r="AHW1274" s="181"/>
      <c r="AHX1274" s="181"/>
      <c r="AHY1274" s="181"/>
      <c r="AHZ1274" s="181"/>
      <c r="AIA1274" s="181"/>
      <c r="AIB1274" s="181"/>
      <c r="AIC1274" s="181"/>
      <c r="AID1274" s="181"/>
      <c r="AIE1274" s="181"/>
      <c r="AIF1274" s="181"/>
      <c r="AIG1274" s="181"/>
      <c r="AIH1274" s="181"/>
      <c r="AII1274" s="181"/>
      <c r="AIJ1274" s="181"/>
      <c r="AIK1274" s="181"/>
      <c r="AIL1274" s="181"/>
      <c r="AIM1274" s="181"/>
      <c r="AIN1274" s="181"/>
      <c r="AIO1274" s="181"/>
      <c r="AIP1274" s="181"/>
      <c r="AIQ1274" s="181"/>
      <c r="AIR1274" s="181"/>
      <c r="AIS1274" s="181"/>
      <c r="AIT1274" s="181"/>
      <c r="AIU1274" s="181"/>
      <c r="AIV1274" s="181"/>
      <c r="AIW1274" s="181"/>
      <c r="AIX1274" s="181"/>
      <c r="AIY1274" s="181"/>
      <c r="AIZ1274" s="181"/>
      <c r="AJA1274" s="181"/>
      <c r="AJB1274" s="181"/>
      <c r="AJC1274" s="181"/>
      <c r="AJD1274" s="181"/>
      <c r="AJE1274" s="181"/>
      <c r="AJF1274" s="181"/>
      <c r="AJG1274" s="181"/>
      <c r="AJH1274" s="181"/>
      <c r="AJI1274" s="181"/>
      <c r="AJJ1274" s="181"/>
      <c r="AJK1274" s="181"/>
      <c r="AJL1274" s="181"/>
      <c r="AJM1274" s="181"/>
      <c r="AJN1274" s="181"/>
      <c r="AJO1274" s="181"/>
      <c r="AJP1274" s="181"/>
      <c r="AJQ1274" s="181"/>
      <c r="AJR1274" s="181"/>
      <c r="AJS1274" s="181"/>
      <c r="AJT1274" s="181"/>
      <c r="AJU1274" s="181"/>
      <c r="AJV1274" s="181"/>
      <c r="AJW1274" s="181"/>
      <c r="AJX1274" s="181"/>
      <c r="AJY1274" s="181"/>
      <c r="AJZ1274" s="181"/>
      <c r="AKA1274" s="181"/>
      <c r="AKB1274" s="181"/>
      <c r="AKC1274" s="181"/>
      <c r="AKD1274" s="181"/>
      <c r="AKE1274" s="181"/>
      <c r="AKF1274" s="181"/>
      <c r="AKG1274" s="181"/>
      <c r="AKH1274" s="181"/>
      <c r="AKI1274" s="181"/>
      <c r="AKJ1274" s="181"/>
      <c r="AKK1274" s="181"/>
      <c r="AKL1274" s="181"/>
      <c r="AKM1274" s="181"/>
      <c r="AKN1274" s="181"/>
      <c r="AKO1274" s="181"/>
      <c r="AKP1274" s="181"/>
      <c r="AKQ1274" s="181"/>
      <c r="AKR1274" s="181"/>
      <c r="AKS1274" s="181"/>
      <c r="AKT1274" s="181"/>
      <c r="AKU1274" s="181"/>
      <c r="AKV1274" s="181"/>
      <c r="AKW1274" s="181"/>
      <c r="AKX1274" s="181"/>
      <c r="AKY1274" s="181"/>
      <c r="AKZ1274" s="181"/>
      <c r="ALA1274" s="181"/>
      <c r="ALB1274" s="181"/>
      <c r="ALC1274" s="181"/>
      <c r="ALD1274" s="181"/>
      <c r="ALE1274" s="181"/>
      <c r="ALF1274" s="181"/>
      <c r="ALG1274" s="181"/>
      <c r="ALH1274" s="181"/>
      <c r="ALI1274" s="181"/>
      <c r="ALJ1274" s="181"/>
      <c r="ALK1274" s="181"/>
      <c r="ALL1274" s="181"/>
      <c r="ALM1274" s="181"/>
      <c r="ALN1274" s="181"/>
      <c r="ALO1274" s="181"/>
      <c r="ALP1274" s="181"/>
      <c r="ALQ1274" s="181"/>
      <c r="ALR1274" s="181"/>
      <c r="ALS1274" s="181"/>
      <c r="ALT1274" s="181"/>
      <c r="ALU1274" s="181"/>
      <c r="ALV1274" s="181"/>
      <c r="ALW1274" s="181"/>
      <c r="ALX1274" s="181"/>
      <c r="ALY1274" s="181"/>
      <c r="ALZ1274" s="181"/>
      <c r="AMA1274" s="181"/>
      <c r="AMB1274" s="181"/>
      <c r="AMC1274" s="181"/>
      <c r="AMD1274" s="181"/>
      <c r="AME1274" s="181"/>
      <c r="AMF1274" s="181"/>
      <c r="AMG1274" s="181"/>
      <c r="AMH1274" s="181"/>
      <c r="AMI1274" s="181"/>
      <c r="AMJ1274" s="181"/>
    </row>
    <row r="1275" spans="1:1025">
      <c r="B12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5" s="51" t="s">
        <v>33</v>
      </c>
      <c r="D1275" s="46" t="s">
        <v>202</v>
      </c>
      <c r="E1275" s="46">
        <v>1</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5" s="46">
        <f ca="1">ROUND(E1275*G1275,2)</f>
        <v>81.93</v>
      </c>
      <c r="I1275" s="104"/>
      <c r="J1275" s="104"/>
      <c r="K1275" s="17" t="str">
        <f t="shared" si="137"/>
        <v>SEDUC E 75</v>
      </c>
    </row>
    <row r="1276" spans="1:1025">
      <c r="B12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400 A / 600 V, TIPO JXD / ICC - 40 KA                                                                                                                                                                                                                                                                                                                                                                                                                                   </v>
      </c>
      <c r="C1276" s="168" t="s">
        <v>37</v>
      </c>
      <c r="D1276" s="195">
        <v>2379</v>
      </c>
      <c r="E1276" s="46">
        <v>1</v>
      </c>
      <c r="F1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1299.8900000000001</v>
      </c>
      <c r="H1276" s="46">
        <f ca="1">ROUND(E1276*G1276,2)</f>
        <v>1299.8900000000001</v>
      </c>
      <c r="I1276" s="104"/>
      <c r="J1276" s="104"/>
      <c r="K1276" s="17" t="str">
        <f t="shared" si="137"/>
        <v>SEDUC E 75</v>
      </c>
    </row>
    <row r="1277" spans="1:1025">
      <c r="B12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7" s="51" t="s">
        <v>13</v>
      </c>
      <c r="D1277" s="195">
        <v>88264</v>
      </c>
      <c r="E1277" s="46">
        <v>0.3</v>
      </c>
      <c r="F1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7" s="46">
        <f ca="1">ROUND(E1277*G1277,2)</f>
        <v>6.01</v>
      </c>
      <c r="I1277" s="104"/>
      <c r="J1277" s="104"/>
      <c r="K1277" s="17" t="str">
        <f t="shared" si="137"/>
        <v>SEDUC E 75</v>
      </c>
    </row>
    <row r="1278" spans="1:1025">
      <c r="B12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8" s="51" t="s">
        <v>13</v>
      </c>
      <c r="D1278" s="195">
        <v>88247</v>
      </c>
      <c r="E1278" s="46">
        <v>0.3</v>
      </c>
      <c r="F1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8" s="46">
        <f ca="1">ROUND(E1278*G1278,2)</f>
        <v>4.6399999999999997</v>
      </c>
      <c r="I1278" s="104"/>
      <c r="J1278" s="104"/>
      <c r="K1278" s="17" t="str">
        <f t="shared" si="137"/>
        <v>SEDUC E 75</v>
      </c>
    </row>
    <row r="1279" spans="1:1025">
      <c r="A1279" s="49">
        <f ca="1">H1279</f>
        <v>1392.4700000000003</v>
      </c>
      <c r="B1279" s="132" t="s">
        <v>14</v>
      </c>
      <c r="C1279" s="208"/>
      <c r="D1279" s="46"/>
      <c r="E1279" s="46"/>
      <c r="F1279" s="46"/>
      <c r="G1279" s="46"/>
      <c r="H1279" s="80">
        <f ca="1">SUM(H1275:H1278)</f>
        <v>1392.4700000000003</v>
      </c>
      <c r="I1279" s="29" t="str">
        <f>A1273</f>
        <v>SEDUC E 75</v>
      </c>
      <c r="J1279" s="122">
        <f ca="1">H1279</f>
        <v>1392.4700000000003</v>
      </c>
      <c r="K1279" s="17" t="str">
        <f t="shared" si="137"/>
        <v>SEDUC E 75</v>
      </c>
    </row>
    <row r="1280" spans="1:1025">
      <c r="B1280" s="343"/>
      <c r="C1280"/>
      <c r="D1280"/>
      <c r="E1280"/>
      <c r="F1280"/>
      <c r="G1280"/>
      <c r="H1280"/>
      <c r="I1280" s="104"/>
      <c r="J1280" s="104"/>
      <c r="K1280" s="17" t="str">
        <f t="shared" si="137"/>
        <v>SEDUC E 75</v>
      </c>
    </row>
    <row r="1281" spans="1:1025" ht="20.25">
      <c r="B1281" s="372" t="str">
        <f>A1282</f>
        <v>SEDUC E 76</v>
      </c>
      <c r="C1281" s="373"/>
      <c r="D1281" s="373"/>
      <c r="E1281" s="373"/>
      <c r="F1281" s="373"/>
      <c r="G1281" s="373"/>
      <c r="H1281" s="374"/>
      <c r="I1281" s="98"/>
      <c r="J1281" s="104"/>
      <c r="K1281" s="96" t="str">
        <f>B1281</f>
        <v>SEDUC E 76</v>
      </c>
      <c r="AMK1281" s="17"/>
    </row>
    <row r="1282" spans="1:1025" ht="24" customHeight="1">
      <c r="A1282" s="35" t="s">
        <v>203</v>
      </c>
      <c r="B1282" s="388" t="s">
        <v>204</v>
      </c>
      <c r="C1282" s="389"/>
      <c r="D1282" s="389"/>
      <c r="E1282" s="389"/>
      <c r="F1282" s="390"/>
      <c r="G1282" s="82" t="s">
        <v>4</v>
      </c>
      <c r="H1282" s="36" t="s">
        <v>5</v>
      </c>
      <c r="I1282" s="104"/>
      <c r="J1282" s="104"/>
      <c r="K1282" s="17" t="str">
        <f t="shared" ref="K1282:K1290" si="138">K1281</f>
        <v>SEDUC E 76</v>
      </c>
    </row>
    <row r="1283" spans="1:1025" s="20" customFormat="1">
      <c r="A1283" s="16"/>
      <c r="B1283" s="89" t="s">
        <v>6</v>
      </c>
      <c r="C1283" s="39" t="s">
        <v>7</v>
      </c>
      <c r="D1283" s="89" t="s">
        <v>8</v>
      </c>
      <c r="E1283" s="106" t="s">
        <v>9</v>
      </c>
      <c r="F1283" s="89" t="s">
        <v>17</v>
      </c>
      <c r="G1283" s="107" t="s">
        <v>18</v>
      </c>
      <c r="H1283" s="89" t="s">
        <v>12</v>
      </c>
      <c r="I1283" s="183"/>
      <c r="J1283" s="183"/>
      <c r="K1283" s="17" t="str">
        <f t="shared" si="138"/>
        <v>SEDUC E 76</v>
      </c>
      <c r="L1283" s="181"/>
      <c r="M1283" s="181"/>
      <c r="N1283" s="181"/>
      <c r="O1283" s="181"/>
      <c r="P1283" s="181"/>
      <c r="Q1283" s="181"/>
      <c r="R1283" s="181"/>
      <c r="S1283" s="181"/>
      <c r="T1283" s="181"/>
      <c r="U1283" s="181"/>
      <c r="V1283" s="181"/>
      <c r="W1283" s="181"/>
      <c r="X1283" s="181"/>
      <c r="Y1283" s="181"/>
      <c r="Z1283" s="181"/>
      <c r="AA1283" s="181"/>
      <c r="AB1283" s="181"/>
      <c r="AC1283" s="181"/>
      <c r="AD1283" s="181"/>
      <c r="AE1283" s="181"/>
      <c r="AF1283" s="181"/>
      <c r="AG1283" s="181"/>
      <c r="AH1283" s="181"/>
      <c r="AI1283" s="181"/>
      <c r="AJ1283" s="181"/>
      <c r="AK1283" s="181"/>
      <c r="AL1283" s="181"/>
      <c r="AM1283" s="181"/>
      <c r="AN1283" s="181"/>
      <c r="AO1283" s="181"/>
      <c r="AP1283" s="181"/>
      <c r="AQ1283" s="181"/>
      <c r="AR1283" s="181"/>
      <c r="AS1283" s="181"/>
      <c r="AT1283" s="181"/>
      <c r="AU1283" s="181"/>
      <c r="AV1283" s="181"/>
      <c r="AW1283" s="181"/>
      <c r="AX1283" s="181"/>
      <c r="AY1283" s="181"/>
      <c r="AZ1283" s="181"/>
      <c r="BA1283" s="181"/>
      <c r="BB1283" s="181"/>
      <c r="BC1283" s="181"/>
      <c r="BD1283" s="181"/>
      <c r="BE1283" s="181"/>
      <c r="BF1283" s="181"/>
      <c r="BG1283" s="181"/>
      <c r="BH1283" s="181"/>
      <c r="BI1283" s="181"/>
      <c r="BJ1283" s="181"/>
      <c r="BK1283" s="181"/>
      <c r="BL1283" s="181"/>
      <c r="BM1283" s="181"/>
      <c r="BN1283" s="181"/>
      <c r="BO1283" s="181"/>
      <c r="BP1283" s="181"/>
      <c r="BQ1283" s="181"/>
      <c r="BR1283" s="181"/>
      <c r="BS1283" s="181"/>
      <c r="BT1283" s="181"/>
      <c r="BU1283" s="181"/>
      <c r="BV1283" s="181"/>
      <c r="BW1283" s="181"/>
      <c r="BX1283" s="181"/>
      <c r="BY1283" s="181"/>
      <c r="BZ1283" s="181"/>
      <c r="CA1283" s="181"/>
      <c r="CB1283" s="181"/>
      <c r="CC1283" s="181"/>
      <c r="CD1283" s="181"/>
      <c r="CE1283" s="181"/>
      <c r="CF1283" s="181"/>
      <c r="CG1283" s="181"/>
      <c r="CH1283" s="181"/>
      <c r="CI1283" s="181"/>
      <c r="CJ1283" s="181"/>
      <c r="CK1283" s="181"/>
      <c r="CL1283" s="181"/>
      <c r="CM1283" s="181"/>
      <c r="CN1283" s="181"/>
      <c r="CO1283" s="181"/>
      <c r="CP1283" s="181"/>
      <c r="CQ1283" s="181"/>
      <c r="CR1283" s="181"/>
      <c r="CS1283" s="181"/>
      <c r="CT1283" s="181"/>
      <c r="CU1283" s="181"/>
      <c r="CV1283" s="181"/>
      <c r="CW1283" s="181"/>
      <c r="CX1283" s="181"/>
      <c r="CY1283" s="181"/>
      <c r="CZ1283" s="181"/>
      <c r="DA1283" s="181"/>
      <c r="DB1283" s="181"/>
      <c r="DC1283" s="181"/>
      <c r="DD1283" s="181"/>
      <c r="DE1283" s="181"/>
      <c r="DF1283" s="181"/>
      <c r="DG1283" s="181"/>
      <c r="DH1283" s="181"/>
      <c r="DI1283" s="181"/>
      <c r="DJ1283" s="181"/>
      <c r="DK1283" s="181"/>
      <c r="DL1283" s="181"/>
      <c r="DM1283" s="181"/>
      <c r="DN1283" s="181"/>
      <c r="DO1283" s="181"/>
      <c r="DP1283" s="181"/>
      <c r="DQ1283" s="181"/>
      <c r="DR1283" s="181"/>
      <c r="DS1283" s="181"/>
      <c r="DT1283" s="181"/>
      <c r="DU1283" s="181"/>
      <c r="DV1283" s="181"/>
      <c r="DW1283" s="181"/>
      <c r="DX1283" s="181"/>
      <c r="DY1283" s="181"/>
      <c r="DZ1283" s="181"/>
      <c r="EA1283" s="181"/>
      <c r="EB1283" s="181"/>
      <c r="EC1283" s="181"/>
      <c r="ED1283" s="181"/>
      <c r="EE1283" s="181"/>
      <c r="EF1283" s="181"/>
      <c r="EG1283" s="181"/>
      <c r="EH1283" s="181"/>
      <c r="EI1283" s="181"/>
      <c r="EJ1283" s="181"/>
      <c r="EK1283" s="181"/>
      <c r="EL1283" s="181"/>
      <c r="EM1283" s="181"/>
      <c r="EN1283" s="181"/>
      <c r="EO1283" s="181"/>
      <c r="EP1283" s="181"/>
      <c r="EQ1283" s="181"/>
      <c r="ER1283" s="181"/>
      <c r="ES1283" s="181"/>
      <c r="ET1283" s="181"/>
      <c r="EU1283" s="181"/>
      <c r="EV1283" s="181"/>
      <c r="EW1283" s="181"/>
      <c r="EX1283" s="181"/>
      <c r="EY1283" s="181"/>
      <c r="EZ1283" s="181"/>
      <c r="FA1283" s="181"/>
      <c r="FB1283" s="181"/>
      <c r="FC1283" s="181"/>
      <c r="FD1283" s="181"/>
      <c r="FE1283" s="181"/>
      <c r="FF1283" s="181"/>
      <c r="FG1283" s="181"/>
      <c r="FH1283" s="181"/>
      <c r="FI1283" s="181"/>
      <c r="FJ1283" s="181"/>
      <c r="FK1283" s="181"/>
      <c r="FL1283" s="181"/>
      <c r="FM1283" s="181"/>
      <c r="FN1283" s="181"/>
      <c r="FO1283" s="181"/>
      <c r="FP1283" s="181"/>
      <c r="FQ1283" s="181"/>
      <c r="FR1283" s="181"/>
      <c r="FS1283" s="181"/>
      <c r="FT1283" s="181"/>
      <c r="FU1283" s="181"/>
      <c r="FV1283" s="181"/>
      <c r="FW1283" s="181"/>
      <c r="FX1283" s="181"/>
      <c r="FY1283" s="181"/>
      <c r="FZ1283" s="181"/>
      <c r="GA1283" s="181"/>
      <c r="GB1283" s="181"/>
      <c r="GC1283" s="181"/>
      <c r="GD1283" s="181"/>
      <c r="GE1283" s="181"/>
      <c r="GF1283" s="181"/>
      <c r="GG1283" s="181"/>
      <c r="GH1283" s="181"/>
      <c r="GI1283" s="181"/>
      <c r="GJ1283" s="181"/>
      <c r="GK1283" s="181"/>
      <c r="GL1283" s="181"/>
      <c r="GM1283" s="181"/>
      <c r="GN1283" s="181"/>
      <c r="GO1283" s="181"/>
      <c r="GP1283" s="181"/>
      <c r="GQ1283" s="181"/>
      <c r="GR1283" s="181"/>
      <c r="GS1283" s="181"/>
      <c r="GT1283" s="181"/>
      <c r="GU1283" s="181"/>
      <c r="GV1283" s="181"/>
      <c r="GW1283" s="181"/>
      <c r="GX1283" s="181"/>
      <c r="GY1283" s="181"/>
      <c r="GZ1283" s="181"/>
      <c r="HA1283" s="181"/>
      <c r="HB1283" s="181"/>
      <c r="HC1283" s="181"/>
      <c r="HD1283" s="181"/>
      <c r="HE1283" s="181"/>
      <c r="HF1283" s="181"/>
      <c r="HG1283" s="181"/>
      <c r="HH1283" s="181"/>
      <c r="HI1283" s="181"/>
      <c r="HJ1283" s="181"/>
      <c r="HK1283" s="181"/>
      <c r="HL1283" s="181"/>
      <c r="HM1283" s="181"/>
      <c r="HN1283" s="181"/>
      <c r="HO1283" s="181"/>
      <c r="HP1283" s="181"/>
      <c r="HQ1283" s="181"/>
      <c r="HR1283" s="181"/>
      <c r="HS1283" s="181"/>
      <c r="HT1283" s="181"/>
      <c r="HU1283" s="181"/>
      <c r="HV1283" s="181"/>
      <c r="HW1283" s="181"/>
      <c r="HX1283" s="181"/>
      <c r="HY1283" s="181"/>
      <c r="HZ1283" s="181"/>
      <c r="IA1283" s="181"/>
      <c r="IB1283" s="181"/>
      <c r="IC1283" s="181"/>
      <c r="ID1283" s="181"/>
      <c r="IE1283" s="181"/>
      <c r="IF1283" s="181"/>
      <c r="IG1283" s="181"/>
      <c r="IH1283" s="181"/>
      <c r="II1283" s="181"/>
      <c r="IJ1283" s="181"/>
      <c r="IK1283" s="181"/>
      <c r="IL1283" s="181"/>
      <c r="IM1283" s="181"/>
      <c r="IN1283" s="181"/>
      <c r="IO1283" s="181"/>
      <c r="IP1283" s="181"/>
      <c r="IQ1283" s="181"/>
      <c r="IR1283" s="181"/>
      <c r="IS1283" s="181"/>
      <c r="IT1283" s="181"/>
      <c r="IU1283" s="181"/>
      <c r="IV1283" s="181"/>
      <c r="IW1283" s="181"/>
      <c r="IX1283" s="181"/>
      <c r="IY1283" s="181"/>
      <c r="IZ1283" s="181"/>
      <c r="JA1283" s="181"/>
      <c r="JB1283" s="181"/>
      <c r="JC1283" s="181"/>
      <c r="JD1283" s="181"/>
      <c r="JE1283" s="181"/>
      <c r="JF1283" s="181"/>
      <c r="JG1283" s="181"/>
      <c r="JH1283" s="181"/>
      <c r="JI1283" s="181"/>
      <c r="JJ1283" s="181"/>
      <c r="JK1283" s="181"/>
      <c r="JL1283" s="181"/>
      <c r="JM1283" s="181"/>
      <c r="JN1283" s="181"/>
      <c r="JO1283" s="181"/>
      <c r="JP1283" s="181"/>
      <c r="JQ1283" s="181"/>
      <c r="JR1283" s="181"/>
      <c r="JS1283" s="181"/>
      <c r="JT1283" s="181"/>
      <c r="JU1283" s="181"/>
      <c r="JV1283" s="181"/>
      <c r="JW1283" s="181"/>
      <c r="JX1283" s="181"/>
      <c r="JY1283" s="181"/>
      <c r="JZ1283" s="181"/>
      <c r="KA1283" s="181"/>
      <c r="KB1283" s="181"/>
      <c r="KC1283" s="181"/>
      <c r="KD1283" s="181"/>
      <c r="KE1283" s="181"/>
      <c r="KF1283" s="181"/>
      <c r="KG1283" s="181"/>
      <c r="KH1283" s="181"/>
      <c r="KI1283" s="181"/>
      <c r="KJ1283" s="181"/>
      <c r="KK1283" s="181"/>
      <c r="KL1283" s="181"/>
      <c r="KM1283" s="181"/>
      <c r="KN1283" s="181"/>
      <c r="KO1283" s="181"/>
      <c r="KP1283" s="181"/>
      <c r="KQ1283" s="181"/>
      <c r="KR1283" s="181"/>
      <c r="KS1283" s="181"/>
      <c r="KT1283" s="181"/>
      <c r="KU1283" s="181"/>
      <c r="KV1283" s="181"/>
      <c r="KW1283" s="181"/>
      <c r="KX1283" s="181"/>
      <c r="KY1283" s="181"/>
      <c r="KZ1283" s="181"/>
      <c r="LA1283" s="181"/>
      <c r="LB1283" s="181"/>
      <c r="LC1283" s="181"/>
      <c r="LD1283" s="181"/>
      <c r="LE1283" s="181"/>
      <c r="LF1283" s="181"/>
      <c r="LG1283" s="181"/>
      <c r="LH1283" s="181"/>
      <c r="LI1283" s="181"/>
      <c r="LJ1283" s="181"/>
      <c r="LK1283" s="181"/>
      <c r="LL1283" s="181"/>
      <c r="LM1283" s="181"/>
      <c r="LN1283" s="181"/>
      <c r="LO1283" s="181"/>
      <c r="LP1283" s="181"/>
      <c r="LQ1283" s="181"/>
      <c r="LR1283" s="181"/>
      <c r="LS1283" s="181"/>
      <c r="LT1283" s="181"/>
      <c r="LU1283" s="181"/>
      <c r="LV1283" s="181"/>
      <c r="LW1283" s="181"/>
      <c r="LX1283" s="181"/>
      <c r="LY1283" s="181"/>
      <c r="LZ1283" s="181"/>
      <c r="MA1283" s="181"/>
      <c r="MB1283" s="181"/>
      <c r="MC1283" s="181"/>
      <c r="MD1283" s="181"/>
      <c r="ME1283" s="181"/>
      <c r="MF1283" s="181"/>
      <c r="MG1283" s="181"/>
      <c r="MH1283" s="181"/>
      <c r="MI1283" s="181"/>
      <c r="MJ1283" s="181"/>
      <c r="MK1283" s="181"/>
      <c r="ML1283" s="181"/>
      <c r="MM1283" s="181"/>
      <c r="MN1283" s="181"/>
      <c r="MO1283" s="181"/>
      <c r="MP1283" s="181"/>
      <c r="MQ1283" s="181"/>
      <c r="MR1283" s="181"/>
      <c r="MS1283" s="181"/>
      <c r="MT1283" s="181"/>
      <c r="MU1283" s="181"/>
      <c r="MV1283" s="181"/>
      <c r="MW1283" s="181"/>
      <c r="MX1283" s="181"/>
      <c r="MY1283" s="181"/>
      <c r="MZ1283" s="181"/>
      <c r="NA1283" s="181"/>
      <c r="NB1283" s="181"/>
      <c r="NC1283" s="181"/>
      <c r="ND1283" s="181"/>
      <c r="NE1283" s="181"/>
      <c r="NF1283" s="181"/>
      <c r="NG1283" s="181"/>
      <c r="NH1283" s="181"/>
      <c r="NI1283" s="181"/>
      <c r="NJ1283" s="181"/>
      <c r="NK1283" s="181"/>
      <c r="NL1283" s="181"/>
      <c r="NM1283" s="181"/>
      <c r="NN1283" s="181"/>
      <c r="NO1283" s="181"/>
      <c r="NP1283" s="181"/>
      <c r="NQ1283" s="181"/>
      <c r="NR1283" s="181"/>
      <c r="NS1283" s="181"/>
      <c r="NT1283" s="181"/>
      <c r="NU1283" s="181"/>
      <c r="NV1283" s="181"/>
      <c r="NW1283" s="181"/>
      <c r="NX1283" s="181"/>
      <c r="NY1283" s="181"/>
      <c r="NZ1283" s="181"/>
      <c r="OA1283" s="181"/>
      <c r="OB1283" s="181"/>
      <c r="OC1283" s="181"/>
      <c r="OD1283" s="181"/>
      <c r="OE1283" s="181"/>
      <c r="OF1283" s="181"/>
      <c r="OG1283" s="181"/>
      <c r="OH1283" s="181"/>
      <c r="OI1283" s="181"/>
      <c r="OJ1283" s="181"/>
      <c r="OK1283" s="181"/>
      <c r="OL1283" s="181"/>
      <c r="OM1283" s="181"/>
      <c r="ON1283" s="181"/>
      <c r="OO1283" s="181"/>
      <c r="OP1283" s="181"/>
      <c r="OQ1283" s="181"/>
      <c r="OR1283" s="181"/>
      <c r="OS1283" s="181"/>
      <c r="OT1283" s="181"/>
      <c r="OU1283" s="181"/>
      <c r="OV1283" s="181"/>
      <c r="OW1283" s="181"/>
      <c r="OX1283" s="181"/>
      <c r="OY1283" s="181"/>
      <c r="OZ1283" s="181"/>
      <c r="PA1283" s="181"/>
      <c r="PB1283" s="181"/>
      <c r="PC1283" s="181"/>
      <c r="PD1283" s="181"/>
      <c r="PE1283" s="181"/>
      <c r="PF1283" s="181"/>
      <c r="PG1283" s="181"/>
      <c r="PH1283" s="181"/>
      <c r="PI1283" s="181"/>
      <c r="PJ1283" s="181"/>
      <c r="PK1283" s="181"/>
      <c r="PL1283" s="181"/>
      <c r="PM1283" s="181"/>
      <c r="PN1283" s="181"/>
      <c r="PO1283" s="181"/>
      <c r="PP1283" s="181"/>
      <c r="PQ1283" s="181"/>
      <c r="PR1283" s="181"/>
      <c r="PS1283" s="181"/>
      <c r="PT1283" s="181"/>
      <c r="PU1283" s="181"/>
      <c r="PV1283" s="181"/>
      <c r="PW1283" s="181"/>
      <c r="PX1283" s="181"/>
      <c r="PY1283" s="181"/>
      <c r="PZ1283" s="181"/>
      <c r="QA1283" s="181"/>
      <c r="QB1283" s="181"/>
      <c r="QC1283" s="181"/>
      <c r="QD1283" s="181"/>
      <c r="QE1283" s="181"/>
      <c r="QF1283" s="181"/>
      <c r="QG1283" s="181"/>
      <c r="QH1283" s="181"/>
      <c r="QI1283" s="181"/>
      <c r="QJ1283" s="181"/>
      <c r="QK1283" s="181"/>
      <c r="QL1283" s="181"/>
      <c r="QM1283" s="181"/>
      <c r="QN1283" s="181"/>
      <c r="QO1283" s="181"/>
      <c r="QP1283" s="181"/>
      <c r="QQ1283" s="181"/>
      <c r="QR1283" s="181"/>
      <c r="QS1283" s="181"/>
      <c r="QT1283" s="181"/>
      <c r="QU1283" s="181"/>
      <c r="QV1283" s="181"/>
      <c r="QW1283" s="181"/>
      <c r="QX1283" s="181"/>
      <c r="QY1283" s="181"/>
      <c r="QZ1283" s="181"/>
      <c r="RA1283" s="181"/>
      <c r="RB1283" s="181"/>
      <c r="RC1283" s="181"/>
      <c r="RD1283" s="181"/>
      <c r="RE1283" s="181"/>
      <c r="RF1283" s="181"/>
      <c r="RG1283" s="181"/>
      <c r="RH1283" s="181"/>
      <c r="RI1283" s="181"/>
      <c r="RJ1283" s="181"/>
      <c r="RK1283" s="181"/>
      <c r="RL1283" s="181"/>
      <c r="RM1283" s="181"/>
      <c r="RN1283" s="181"/>
      <c r="RO1283" s="181"/>
      <c r="RP1283" s="181"/>
      <c r="RQ1283" s="181"/>
      <c r="RR1283" s="181"/>
      <c r="RS1283" s="181"/>
      <c r="RT1283" s="181"/>
      <c r="RU1283" s="181"/>
      <c r="RV1283" s="181"/>
      <c r="RW1283" s="181"/>
      <c r="RX1283" s="181"/>
      <c r="RY1283" s="181"/>
      <c r="RZ1283" s="181"/>
      <c r="SA1283" s="181"/>
      <c r="SB1283" s="181"/>
      <c r="SC1283" s="181"/>
      <c r="SD1283" s="181"/>
      <c r="SE1283" s="181"/>
      <c r="SF1283" s="181"/>
      <c r="SG1283" s="181"/>
      <c r="SH1283" s="181"/>
      <c r="SI1283" s="181"/>
      <c r="SJ1283" s="181"/>
      <c r="SK1283" s="181"/>
      <c r="SL1283" s="181"/>
      <c r="SM1283" s="181"/>
      <c r="SN1283" s="181"/>
      <c r="SO1283" s="181"/>
      <c r="SP1283" s="181"/>
      <c r="SQ1283" s="181"/>
      <c r="SR1283" s="181"/>
      <c r="SS1283" s="181"/>
      <c r="ST1283" s="181"/>
      <c r="SU1283" s="181"/>
      <c r="SV1283" s="181"/>
      <c r="SW1283" s="181"/>
      <c r="SX1283" s="181"/>
      <c r="SY1283" s="181"/>
      <c r="SZ1283" s="181"/>
      <c r="TA1283" s="181"/>
      <c r="TB1283" s="181"/>
      <c r="TC1283" s="181"/>
      <c r="TD1283" s="181"/>
      <c r="TE1283" s="181"/>
      <c r="TF1283" s="181"/>
      <c r="TG1283" s="181"/>
      <c r="TH1283" s="181"/>
      <c r="TI1283" s="181"/>
      <c r="TJ1283" s="181"/>
      <c r="TK1283" s="181"/>
      <c r="TL1283" s="181"/>
      <c r="TM1283" s="181"/>
      <c r="TN1283" s="181"/>
      <c r="TO1283" s="181"/>
      <c r="TP1283" s="181"/>
      <c r="TQ1283" s="181"/>
      <c r="TR1283" s="181"/>
      <c r="TS1283" s="181"/>
      <c r="TT1283" s="181"/>
      <c r="TU1283" s="181"/>
      <c r="TV1283" s="181"/>
      <c r="TW1283" s="181"/>
      <c r="TX1283" s="181"/>
      <c r="TY1283" s="181"/>
      <c r="TZ1283" s="181"/>
      <c r="UA1283" s="181"/>
      <c r="UB1283" s="181"/>
      <c r="UC1283" s="181"/>
      <c r="UD1283" s="181"/>
      <c r="UE1283" s="181"/>
      <c r="UF1283" s="181"/>
      <c r="UG1283" s="181"/>
      <c r="UH1283" s="181"/>
      <c r="UI1283" s="181"/>
      <c r="UJ1283" s="181"/>
      <c r="UK1283" s="181"/>
      <c r="UL1283" s="181"/>
      <c r="UM1283" s="181"/>
      <c r="UN1283" s="181"/>
      <c r="UO1283" s="181"/>
      <c r="UP1283" s="181"/>
      <c r="UQ1283" s="181"/>
      <c r="UR1283" s="181"/>
      <c r="US1283" s="181"/>
      <c r="UT1283" s="181"/>
      <c r="UU1283" s="181"/>
      <c r="UV1283" s="181"/>
      <c r="UW1283" s="181"/>
      <c r="UX1283" s="181"/>
      <c r="UY1283" s="181"/>
      <c r="UZ1283" s="181"/>
      <c r="VA1283" s="181"/>
      <c r="VB1283" s="181"/>
      <c r="VC1283" s="181"/>
      <c r="VD1283" s="181"/>
      <c r="VE1283" s="181"/>
      <c r="VF1283" s="181"/>
      <c r="VG1283" s="181"/>
      <c r="VH1283" s="181"/>
      <c r="VI1283" s="181"/>
      <c r="VJ1283" s="181"/>
      <c r="VK1283" s="181"/>
      <c r="VL1283" s="181"/>
      <c r="VM1283" s="181"/>
      <c r="VN1283" s="181"/>
      <c r="VO1283" s="181"/>
      <c r="VP1283" s="181"/>
      <c r="VQ1283" s="181"/>
      <c r="VR1283" s="181"/>
      <c r="VS1283" s="181"/>
      <c r="VT1283" s="181"/>
      <c r="VU1283" s="181"/>
      <c r="VV1283" s="181"/>
      <c r="VW1283" s="181"/>
      <c r="VX1283" s="181"/>
      <c r="VY1283" s="181"/>
      <c r="VZ1283" s="181"/>
      <c r="WA1283" s="181"/>
      <c r="WB1283" s="181"/>
      <c r="WC1283" s="181"/>
      <c r="WD1283" s="181"/>
      <c r="WE1283" s="181"/>
      <c r="WF1283" s="181"/>
      <c r="WG1283" s="181"/>
      <c r="WH1283" s="181"/>
      <c r="WI1283" s="181"/>
      <c r="WJ1283" s="181"/>
      <c r="WK1283" s="181"/>
      <c r="WL1283" s="181"/>
      <c r="WM1283" s="181"/>
      <c r="WN1283" s="181"/>
      <c r="WO1283" s="181"/>
      <c r="WP1283" s="181"/>
      <c r="WQ1283" s="181"/>
      <c r="WR1283" s="181"/>
      <c r="WS1283" s="181"/>
      <c r="WT1283" s="181"/>
      <c r="WU1283" s="181"/>
      <c r="WV1283" s="181"/>
      <c r="WW1283" s="181"/>
      <c r="WX1283" s="181"/>
      <c r="WY1283" s="181"/>
      <c r="WZ1283" s="181"/>
      <c r="XA1283" s="181"/>
      <c r="XB1283" s="181"/>
      <c r="XC1283" s="181"/>
      <c r="XD1283" s="181"/>
      <c r="XE1283" s="181"/>
      <c r="XF1283" s="181"/>
      <c r="XG1283" s="181"/>
      <c r="XH1283" s="181"/>
      <c r="XI1283" s="181"/>
      <c r="XJ1283" s="181"/>
      <c r="XK1283" s="181"/>
      <c r="XL1283" s="181"/>
      <c r="XM1283" s="181"/>
      <c r="XN1283" s="181"/>
      <c r="XO1283" s="181"/>
      <c r="XP1283" s="181"/>
      <c r="XQ1283" s="181"/>
      <c r="XR1283" s="181"/>
      <c r="XS1283" s="181"/>
      <c r="XT1283" s="181"/>
      <c r="XU1283" s="181"/>
      <c r="XV1283" s="181"/>
      <c r="XW1283" s="181"/>
      <c r="XX1283" s="181"/>
      <c r="XY1283" s="181"/>
      <c r="XZ1283" s="181"/>
      <c r="YA1283" s="181"/>
      <c r="YB1283" s="181"/>
      <c r="YC1283" s="181"/>
      <c r="YD1283" s="181"/>
      <c r="YE1283" s="181"/>
      <c r="YF1283" s="181"/>
      <c r="YG1283" s="181"/>
      <c r="YH1283" s="181"/>
      <c r="YI1283" s="181"/>
      <c r="YJ1283" s="181"/>
      <c r="YK1283" s="181"/>
      <c r="YL1283" s="181"/>
      <c r="YM1283" s="181"/>
      <c r="YN1283" s="181"/>
      <c r="YO1283" s="181"/>
      <c r="YP1283" s="181"/>
      <c r="YQ1283" s="181"/>
      <c r="YR1283" s="181"/>
      <c r="YS1283" s="181"/>
      <c r="YT1283" s="181"/>
      <c r="YU1283" s="181"/>
      <c r="YV1283" s="181"/>
      <c r="YW1283" s="181"/>
      <c r="YX1283" s="181"/>
      <c r="YY1283" s="181"/>
      <c r="YZ1283" s="181"/>
      <c r="ZA1283" s="181"/>
      <c r="ZB1283" s="181"/>
      <c r="ZC1283" s="181"/>
      <c r="ZD1283" s="181"/>
      <c r="ZE1283" s="181"/>
      <c r="ZF1283" s="181"/>
      <c r="ZG1283" s="181"/>
      <c r="ZH1283" s="181"/>
      <c r="ZI1283" s="181"/>
      <c r="ZJ1283" s="181"/>
      <c r="ZK1283" s="181"/>
      <c r="ZL1283" s="181"/>
      <c r="ZM1283" s="181"/>
      <c r="ZN1283" s="181"/>
      <c r="ZO1283" s="181"/>
      <c r="ZP1283" s="181"/>
      <c r="ZQ1283" s="181"/>
      <c r="ZR1283" s="181"/>
      <c r="ZS1283" s="181"/>
      <c r="ZT1283" s="181"/>
      <c r="ZU1283" s="181"/>
      <c r="ZV1283" s="181"/>
      <c r="ZW1283" s="181"/>
      <c r="ZX1283" s="181"/>
      <c r="ZY1283" s="181"/>
      <c r="ZZ1283" s="181"/>
      <c r="AAA1283" s="181"/>
      <c r="AAB1283" s="181"/>
      <c r="AAC1283" s="181"/>
      <c r="AAD1283" s="181"/>
      <c r="AAE1283" s="181"/>
      <c r="AAF1283" s="181"/>
      <c r="AAG1283" s="181"/>
      <c r="AAH1283" s="181"/>
      <c r="AAI1283" s="181"/>
      <c r="AAJ1283" s="181"/>
      <c r="AAK1283" s="181"/>
      <c r="AAL1283" s="181"/>
      <c r="AAM1283" s="181"/>
      <c r="AAN1283" s="181"/>
      <c r="AAO1283" s="181"/>
      <c r="AAP1283" s="181"/>
      <c r="AAQ1283" s="181"/>
      <c r="AAR1283" s="181"/>
      <c r="AAS1283" s="181"/>
      <c r="AAT1283" s="181"/>
      <c r="AAU1283" s="181"/>
      <c r="AAV1283" s="181"/>
      <c r="AAW1283" s="181"/>
      <c r="AAX1283" s="181"/>
      <c r="AAY1283" s="181"/>
      <c r="AAZ1283" s="181"/>
      <c r="ABA1283" s="181"/>
      <c r="ABB1283" s="181"/>
      <c r="ABC1283" s="181"/>
      <c r="ABD1283" s="181"/>
      <c r="ABE1283" s="181"/>
      <c r="ABF1283" s="181"/>
      <c r="ABG1283" s="181"/>
      <c r="ABH1283" s="181"/>
      <c r="ABI1283" s="181"/>
      <c r="ABJ1283" s="181"/>
      <c r="ABK1283" s="181"/>
      <c r="ABL1283" s="181"/>
      <c r="ABM1283" s="181"/>
      <c r="ABN1283" s="181"/>
      <c r="ABO1283" s="181"/>
      <c r="ABP1283" s="181"/>
      <c r="ABQ1283" s="181"/>
      <c r="ABR1283" s="181"/>
      <c r="ABS1283" s="181"/>
      <c r="ABT1283" s="181"/>
      <c r="ABU1283" s="181"/>
      <c r="ABV1283" s="181"/>
      <c r="ABW1283" s="181"/>
      <c r="ABX1283" s="181"/>
      <c r="ABY1283" s="181"/>
      <c r="ABZ1283" s="181"/>
      <c r="ACA1283" s="181"/>
      <c r="ACB1283" s="181"/>
      <c r="ACC1283" s="181"/>
      <c r="ACD1283" s="181"/>
      <c r="ACE1283" s="181"/>
      <c r="ACF1283" s="181"/>
      <c r="ACG1283" s="181"/>
      <c r="ACH1283" s="181"/>
      <c r="ACI1283" s="181"/>
      <c r="ACJ1283" s="181"/>
      <c r="ACK1283" s="181"/>
      <c r="ACL1283" s="181"/>
      <c r="ACM1283" s="181"/>
      <c r="ACN1283" s="181"/>
      <c r="ACO1283" s="181"/>
      <c r="ACP1283" s="181"/>
      <c r="ACQ1283" s="181"/>
      <c r="ACR1283" s="181"/>
      <c r="ACS1283" s="181"/>
      <c r="ACT1283" s="181"/>
      <c r="ACU1283" s="181"/>
      <c r="ACV1283" s="181"/>
      <c r="ACW1283" s="181"/>
      <c r="ACX1283" s="181"/>
      <c r="ACY1283" s="181"/>
      <c r="ACZ1283" s="181"/>
      <c r="ADA1283" s="181"/>
      <c r="ADB1283" s="181"/>
      <c r="ADC1283" s="181"/>
      <c r="ADD1283" s="181"/>
      <c r="ADE1283" s="181"/>
      <c r="ADF1283" s="181"/>
      <c r="ADG1283" s="181"/>
      <c r="ADH1283" s="181"/>
      <c r="ADI1283" s="181"/>
      <c r="ADJ1283" s="181"/>
      <c r="ADK1283" s="181"/>
      <c r="ADL1283" s="181"/>
      <c r="ADM1283" s="181"/>
      <c r="ADN1283" s="181"/>
      <c r="ADO1283" s="181"/>
      <c r="ADP1283" s="181"/>
      <c r="ADQ1283" s="181"/>
      <c r="ADR1283" s="181"/>
      <c r="ADS1283" s="181"/>
      <c r="ADT1283" s="181"/>
      <c r="ADU1283" s="181"/>
      <c r="ADV1283" s="181"/>
      <c r="ADW1283" s="181"/>
      <c r="ADX1283" s="181"/>
      <c r="ADY1283" s="181"/>
      <c r="ADZ1283" s="181"/>
      <c r="AEA1283" s="181"/>
      <c r="AEB1283" s="181"/>
      <c r="AEC1283" s="181"/>
      <c r="AED1283" s="181"/>
      <c r="AEE1283" s="181"/>
      <c r="AEF1283" s="181"/>
      <c r="AEG1283" s="181"/>
      <c r="AEH1283" s="181"/>
      <c r="AEI1283" s="181"/>
      <c r="AEJ1283" s="181"/>
      <c r="AEK1283" s="181"/>
      <c r="AEL1283" s="181"/>
      <c r="AEM1283" s="181"/>
      <c r="AEN1283" s="181"/>
      <c r="AEO1283" s="181"/>
      <c r="AEP1283" s="181"/>
      <c r="AEQ1283" s="181"/>
      <c r="AER1283" s="181"/>
      <c r="AES1283" s="181"/>
      <c r="AET1283" s="181"/>
      <c r="AEU1283" s="181"/>
      <c r="AEV1283" s="181"/>
      <c r="AEW1283" s="181"/>
      <c r="AEX1283" s="181"/>
      <c r="AEY1283" s="181"/>
      <c r="AEZ1283" s="181"/>
      <c r="AFA1283" s="181"/>
      <c r="AFB1283" s="181"/>
      <c r="AFC1283" s="181"/>
      <c r="AFD1283" s="181"/>
      <c r="AFE1283" s="181"/>
      <c r="AFF1283" s="181"/>
      <c r="AFG1283" s="181"/>
      <c r="AFH1283" s="181"/>
      <c r="AFI1283" s="181"/>
      <c r="AFJ1283" s="181"/>
      <c r="AFK1283" s="181"/>
      <c r="AFL1283" s="181"/>
      <c r="AFM1283" s="181"/>
      <c r="AFN1283" s="181"/>
      <c r="AFO1283" s="181"/>
      <c r="AFP1283" s="181"/>
      <c r="AFQ1283" s="181"/>
      <c r="AFR1283" s="181"/>
      <c r="AFS1283" s="181"/>
      <c r="AFT1283" s="181"/>
      <c r="AFU1283" s="181"/>
      <c r="AFV1283" s="181"/>
      <c r="AFW1283" s="181"/>
      <c r="AFX1283" s="181"/>
      <c r="AFY1283" s="181"/>
      <c r="AFZ1283" s="181"/>
      <c r="AGA1283" s="181"/>
      <c r="AGB1283" s="181"/>
      <c r="AGC1283" s="181"/>
      <c r="AGD1283" s="181"/>
      <c r="AGE1283" s="181"/>
      <c r="AGF1283" s="181"/>
      <c r="AGG1283" s="181"/>
      <c r="AGH1283" s="181"/>
      <c r="AGI1283" s="181"/>
      <c r="AGJ1283" s="181"/>
      <c r="AGK1283" s="181"/>
      <c r="AGL1283" s="181"/>
      <c r="AGM1283" s="181"/>
      <c r="AGN1283" s="181"/>
      <c r="AGO1283" s="181"/>
      <c r="AGP1283" s="181"/>
      <c r="AGQ1283" s="181"/>
      <c r="AGR1283" s="181"/>
      <c r="AGS1283" s="181"/>
      <c r="AGT1283" s="181"/>
      <c r="AGU1283" s="181"/>
      <c r="AGV1283" s="181"/>
      <c r="AGW1283" s="181"/>
      <c r="AGX1283" s="181"/>
      <c r="AGY1283" s="181"/>
      <c r="AGZ1283" s="181"/>
      <c r="AHA1283" s="181"/>
      <c r="AHB1283" s="181"/>
      <c r="AHC1283" s="181"/>
      <c r="AHD1283" s="181"/>
      <c r="AHE1283" s="181"/>
      <c r="AHF1283" s="181"/>
      <c r="AHG1283" s="181"/>
      <c r="AHH1283" s="181"/>
      <c r="AHI1283" s="181"/>
      <c r="AHJ1283" s="181"/>
      <c r="AHK1283" s="181"/>
      <c r="AHL1283" s="181"/>
      <c r="AHM1283" s="181"/>
      <c r="AHN1283" s="181"/>
      <c r="AHO1283" s="181"/>
      <c r="AHP1283" s="181"/>
      <c r="AHQ1283" s="181"/>
      <c r="AHR1283" s="181"/>
      <c r="AHS1283" s="181"/>
      <c r="AHT1283" s="181"/>
      <c r="AHU1283" s="181"/>
      <c r="AHV1283" s="181"/>
      <c r="AHW1283" s="181"/>
      <c r="AHX1283" s="181"/>
      <c r="AHY1283" s="181"/>
      <c r="AHZ1283" s="181"/>
      <c r="AIA1283" s="181"/>
      <c r="AIB1283" s="181"/>
      <c r="AIC1283" s="181"/>
      <c r="AID1283" s="181"/>
      <c r="AIE1283" s="181"/>
      <c r="AIF1283" s="181"/>
      <c r="AIG1283" s="181"/>
      <c r="AIH1283" s="181"/>
      <c r="AII1283" s="181"/>
      <c r="AIJ1283" s="181"/>
      <c r="AIK1283" s="181"/>
      <c r="AIL1283" s="181"/>
      <c r="AIM1283" s="181"/>
      <c r="AIN1283" s="181"/>
      <c r="AIO1283" s="181"/>
      <c r="AIP1283" s="181"/>
      <c r="AIQ1283" s="181"/>
      <c r="AIR1283" s="181"/>
      <c r="AIS1283" s="181"/>
      <c r="AIT1283" s="181"/>
      <c r="AIU1283" s="181"/>
      <c r="AIV1283" s="181"/>
      <c r="AIW1283" s="181"/>
      <c r="AIX1283" s="181"/>
      <c r="AIY1283" s="181"/>
      <c r="AIZ1283" s="181"/>
      <c r="AJA1283" s="181"/>
      <c r="AJB1283" s="181"/>
      <c r="AJC1283" s="181"/>
      <c r="AJD1283" s="181"/>
      <c r="AJE1283" s="181"/>
      <c r="AJF1283" s="181"/>
      <c r="AJG1283" s="181"/>
      <c r="AJH1283" s="181"/>
      <c r="AJI1283" s="181"/>
      <c r="AJJ1283" s="181"/>
      <c r="AJK1283" s="181"/>
      <c r="AJL1283" s="181"/>
      <c r="AJM1283" s="181"/>
      <c r="AJN1283" s="181"/>
      <c r="AJO1283" s="181"/>
      <c r="AJP1283" s="181"/>
      <c r="AJQ1283" s="181"/>
      <c r="AJR1283" s="181"/>
      <c r="AJS1283" s="181"/>
      <c r="AJT1283" s="181"/>
      <c r="AJU1283" s="181"/>
      <c r="AJV1283" s="181"/>
      <c r="AJW1283" s="181"/>
      <c r="AJX1283" s="181"/>
      <c r="AJY1283" s="181"/>
      <c r="AJZ1283" s="181"/>
      <c r="AKA1283" s="181"/>
      <c r="AKB1283" s="181"/>
      <c r="AKC1283" s="181"/>
      <c r="AKD1283" s="181"/>
      <c r="AKE1283" s="181"/>
      <c r="AKF1283" s="181"/>
      <c r="AKG1283" s="181"/>
      <c r="AKH1283" s="181"/>
      <c r="AKI1283" s="181"/>
      <c r="AKJ1283" s="181"/>
      <c r="AKK1283" s="181"/>
      <c r="AKL1283" s="181"/>
      <c r="AKM1283" s="181"/>
      <c r="AKN1283" s="181"/>
      <c r="AKO1283" s="181"/>
      <c r="AKP1283" s="181"/>
      <c r="AKQ1283" s="181"/>
      <c r="AKR1283" s="181"/>
      <c r="AKS1283" s="181"/>
      <c r="AKT1283" s="181"/>
      <c r="AKU1283" s="181"/>
      <c r="AKV1283" s="181"/>
      <c r="AKW1283" s="181"/>
      <c r="AKX1283" s="181"/>
      <c r="AKY1283" s="181"/>
      <c r="AKZ1283" s="181"/>
      <c r="ALA1283" s="181"/>
      <c r="ALB1283" s="181"/>
      <c r="ALC1283" s="181"/>
      <c r="ALD1283" s="181"/>
      <c r="ALE1283" s="181"/>
      <c r="ALF1283" s="181"/>
      <c r="ALG1283" s="181"/>
      <c r="ALH1283" s="181"/>
      <c r="ALI1283" s="181"/>
      <c r="ALJ1283" s="181"/>
      <c r="ALK1283" s="181"/>
      <c r="ALL1283" s="181"/>
      <c r="ALM1283" s="181"/>
      <c r="ALN1283" s="181"/>
      <c r="ALO1283" s="181"/>
      <c r="ALP1283" s="181"/>
      <c r="ALQ1283" s="181"/>
      <c r="ALR1283" s="181"/>
      <c r="ALS1283" s="181"/>
      <c r="ALT1283" s="181"/>
      <c r="ALU1283" s="181"/>
      <c r="ALV1283" s="181"/>
      <c r="ALW1283" s="181"/>
      <c r="ALX1283" s="181"/>
      <c r="ALY1283" s="181"/>
      <c r="ALZ1283" s="181"/>
      <c r="AMA1283" s="181"/>
      <c r="AMB1283" s="181"/>
      <c r="AMC1283" s="181"/>
      <c r="AMD1283" s="181"/>
      <c r="AME1283" s="181"/>
      <c r="AMF1283" s="181"/>
      <c r="AMG1283" s="181"/>
      <c r="AMH1283" s="181"/>
      <c r="AMI1283" s="181"/>
      <c r="AMJ1283" s="181"/>
    </row>
    <row r="1284" spans="1:1025" ht="24">
      <c r="B12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4" s="48" t="s">
        <v>13</v>
      </c>
      <c r="D1284" s="195">
        <v>94969</v>
      </c>
      <c r="E1284" s="46">
        <v>0.25</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284" s="46">
        <f ca="1">ROUND(E1284*G1284,2)</f>
        <v>92.33</v>
      </c>
      <c r="I1284" s="183"/>
      <c r="J1284" s="104"/>
      <c r="K1284" s="17" t="str">
        <f t="shared" si="138"/>
        <v>SEDUC E 76</v>
      </c>
    </row>
    <row r="1285" spans="1:1025">
      <c r="B12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DUPLO T, 400 KG,H = 12 M (NBR 8451)                                                                                                                                                                                                                                                                                                                                                                                                                                                     </v>
      </c>
      <c r="C1285" s="168" t="s">
        <v>37</v>
      </c>
      <c r="D1285" s="195">
        <v>12373</v>
      </c>
      <c r="E1285" s="46">
        <v>1</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1563.32</v>
      </c>
      <c r="H1285" s="46">
        <f ca="1">ROUND(E1285*G1285,2)</f>
        <v>1563.32</v>
      </c>
      <c r="I1285" s="183"/>
      <c r="J1285" s="104"/>
      <c r="K1285" s="17" t="str">
        <f t="shared" si="138"/>
        <v>SEDUC E 76</v>
      </c>
    </row>
    <row r="1286" spans="1:1025">
      <c r="B1286"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6" s="48" t="s">
        <v>13</v>
      </c>
      <c r="D1286" s="46" t="s">
        <v>24</v>
      </c>
      <c r="E1286" s="46">
        <v>0.2</v>
      </c>
      <c r="F128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6"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6" s="46" t="e">
        <f ca="1">ROUND(E1286*G1286,2)</f>
        <v>#N/A</v>
      </c>
      <c r="I1286" s="183"/>
      <c r="J1286" s="104"/>
      <c r="K1286" s="17" t="str">
        <f t="shared" si="138"/>
        <v>SEDUC E 76</v>
      </c>
    </row>
    <row r="1287" spans="1:1025">
      <c r="B12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7" s="48" t="s">
        <v>13</v>
      </c>
      <c r="D1287" s="195">
        <v>88316</v>
      </c>
      <c r="E1287" s="46">
        <v>6</v>
      </c>
      <c r="F1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7" s="46">
        <f ca="1">ROUND(E1287*G1287,2)</f>
        <v>92.1</v>
      </c>
      <c r="I1287" s="183"/>
      <c r="J1287" s="104"/>
      <c r="K1287" s="17" t="str">
        <f t="shared" si="138"/>
        <v>SEDUC E 76</v>
      </c>
    </row>
    <row r="1288" spans="1:1025" ht="36">
      <c r="B12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8" s="48" t="s">
        <v>13</v>
      </c>
      <c r="D1288" s="195">
        <v>91634</v>
      </c>
      <c r="E1288" s="46">
        <v>1.5</v>
      </c>
      <c r="F1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288" s="46">
        <f ca="1">ROUND(E1288*G1288,2)</f>
        <v>259.97000000000003</v>
      </c>
      <c r="I1288" s="183"/>
      <c r="J1288" s="104"/>
      <c r="K1288" s="17" t="str">
        <f t="shared" si="138"/>
        <v>SEDUC E 76</v>
      </c>
    </row>
    <row r="1289" spans="1:1025">
      <c r="A1289" s="49" t="e">
        <f ca="1">H1289</f>
        <v>#N/A</v>
      </c>
      <c r="B1289" s="50" t="s">
        <v>14</v>
      </c>
      <c r="C1289" s="51"/>
      <c r="D1289" s="46"/>
      <c r="E1289" s="46"/>
      <c r="F1289" s="46"/>
      <c r="G1289" s="46"/>
      <c r="H1289" s="80" t="e">
        <f ca="1">SUM(H1284:H1288)</f>
        <v>#N/A</v>
      </c>
      <c r="I1289" s="29" t="str">
        <f>A1282</f>
        <v>SEDUC E 76</v>
      </c>
      <c r="J1289" s="122" t="e">
        <f ca="1">H1289</f>
        <v>#N/A</v>
      </c>
      <c r="K1289" s="17" t="str">
        <f t="shared" si="138"/>
        <v>SEDUC E 76</v>
      </c>
    </row>
    <row r="1290" spans="1:1025">
      <c r="K1290" s="17" t="str">
        <f t="shared" si="138"/>
        <v>SEDUC E 76</v>
      </c>
    </row>
    <row r="1291" spans="1:1025" ht="20.25">
      <c r="B1291" s="372" t="str">
        <f>A1292</f>
        <v>SEDUC E 77</v>
      </c>
      <c r="C1291" s="373"/>
      <c r="D1291" s="373"/>
      <c r="E1291" s="373"/>
      <c r="F1291" s="373"/>
      <c r="G1291" s="373"/>
      <c r="H1291" s="374"/>
      <c r="I1291" s="98"/>
      <c r="J1291" s="104"/>
      <c r="K1291" s="96" t="str">
        <f>B1291</f>
        <v>SEDUC E 77</v>
      </c>
      <c r="AMK1291" s="17"/>
    </row>
    <row r="1292" spans="1:1025" s="25" customFormat="1" ht="24" customHeight="1">
      <c r="A1292" s="221" t="s">
        <v>205</v>
      </c>
      <c r="B1292" s="416" t="s">
        <v>206</v>
      </c>
      <c r="C1292" s="417"/>
      <c r="D1292" s="417"/>
      <c r="E1292" s="417"/>
      <c r="F1292" s="418"/>
      <c r="G1292" s="222" t="s">
        <v>4</v>
      </c>
      <c r="H1292" s="223" t="s">
        <v>5</v>
      </c>
      <c r="I1292" s="239"/>
      <c r="J1292" s="239"/>
      <c r="K1292" s="17" t="str">
        <f t="shared" ref="K1292:K1300" si="139">K1291</f>
        <v>SEDUC E 77</v>
      </c>
    </row>
    <row r="1293" spans="1:1025" s="26" customFormat="1">
      <c r="A1293" s="224"/>
      <c r="B1293" s="344" t="s">
        <v>6</v>
      </c>
      <c r="C1293" s="226" t="s">
        <v>7</v>
      </c>
      <c r="D1293" s="226" t="s">
        <v>8</v>
      </c>
      <c r="E1293" s="227" t="s">
        <v>9</v>
      </c>
      <c r="F1293" s="225" t="s">
        <v>17</v>
      </c>
      <c r="G1293" s="228" t="s">
        <v>18</v>
      </c>
      <c r="H1293" s="225" t="s">
        <v>12</v>
      </c>
      <c r="I1293" s="240"/>
      <c r="J1293" s="240"/>
      <c r="K1293" s="17" t="str">
        <f t="shared" si="139"/>
        <v>SEDUC E 77</v>
      </c>
    </row>
    <row r="1294" spans="1:1025" s="25" customFormat="1" ht="24">
      <c r="A1294" s="221"/>
      <c r="B12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4" s="229" t="s">
        <v>13</v>
      </c>
      <c r="D1294" s="229">
        <v>94969</v>
      </c>
      <c r="E1294" s="230">
        <v>0.2</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294" s="230">
        <f ca="1">ROUND(E1294*G1294,2)</f>
        <v>73.86</v>
      </c>
      <c r="I1294" s="239"/>
      <c r="J1294" s="239"/>
      <c r="K1294" s="17" t="str">
        <f t="shared" si="139"/>
        <v>SEDUC E 77</v>
      </c>
    </row>
    <row r="1295" spans="1:1025" s="25" customFormat="1">
      <c r="A1295" s="221"/>
      <c r="B12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DUPLO T, 200 KG, H = 11 M (NBR 8451)                                                                                                                                                                                                                                                                                                                                                                                                                                                    </v>
      </c>
      <c r="C1295" s="231" t="s">
        <v>37</v>
      </c>
      <c r="D1295" s="229">
        <v>12372</v>
      </c>
      <c r="E1295" s="230">
        <v>1</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1004.19</v>
      </c>
      <c r="H1295" s="230">
        <f ca="1">ROUND(E1295*G1295,2)</f>
        <v>1004.19</v>
      </c>
      <c r="I1295" s="239"/>
      <c r="J1295" s="239"/>
      <c r="K1295" s="17" t="str">
        <f t="shared" si="139"/>
        <v>SEDUC E 77</v>
      </c>
    </row>
    <row r="1296" spans="1:1025" s="25" customFormat="1">
      <c r="A1296" s="221"/>
      <c r="B1296"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6" s="229" t="s">
        <v>13</v>
      </c>
      <c r="D1296" s="229" t="s">
        <v>24</v>
      </c>
      <c r="E1296" s="230">
        <v>0.2</v>
      </c>
      <c r="F129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6"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6" s="230" t="e">
        <f ca="1">ROUND(E1296*G1296,2)</f>
        <v>#N/A</v>
      </c>
      <c r="I1296" s="239"/>
      <c r="J1296" s="239"/>
      <c r="K1296" s="17" t="str">
        <f t="shared" si="139"/>
        <v>SEDUC E 77</v>
      </c>
    </row>
    <row r="1297" spans="1:1025" s="25" customFormat="1">
      <c r="A1297" s="221"/>
      <c r="B12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7" s="229" t="s">
        <v>13</v>
      </c>
      <c r="D1297" s="229">
        <v>88316</v>
      </c>
      <c r="E1297" s="230">
        <v>3.5</v>
      </c>
      <c r="F1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7" s="230">
        <f ca="1">ROUND(E1297*G1297,2)</f>
        <v>53.73</v>
      </c>
      <c r="I1297" s="239"/>
      <c r="J1297" s="239"/>
      <c r="K1297" s="17" t="str">
        <f t="shared" si="139"/>
        <v>SEDUC E 77</v>
      </c>
    </row>
    <row r="1298" spans="1:1025" s="25" customFormat="1" ht="36">
      <c r="A1298" s="221"/>
      <c r="B12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8" s="229" t="s">
        <v>13</v>
      </c>
      <c r="D1298" s="232">
        <v>91634</v>
      </c>
      <c r="E1298" s="230">
        <v>1.5</v>
      </c>
      <c r="F1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298" s="230">
        <f ca="1">ROUND(E1298*G1298,2)</f>
        <v>259.97000000000003</v>
      </c>
      <c r="I1298" s="239"/>
      <c r="J1298" s="239"/>
      <c r="K1298" s="17" t="str">
        <f t="shared" si="139"/>
        <v>SEDUC E 77</v>
      </c>
    </row>
    <row r="1299" spans="1:1025" s="25" customFormat="1">
      <c r="A1299" s="233" t="e">
        <f ca="1">H1299</f>
        <v>#N/A</v>
      </c>
      <c r="B1299" s="345" t="s">
        <v>14</v>
      </c>
      <c r="C1299" s="229"/>
      <c r="D1299" s="229"/>
      <c r="E1299" s="234"/>
      <c r="F1299" s="235"/>
      <c r="G1299" s="236"/>
      <c r="H1299" s="237" t="e">
        <f ca="1">SUM(H1294:H1298)</f>
        <v>#N/A</v>
      </c>
      <c r="I1299" s="239" t="str">
        <f>A1292</f>
        <v>SEDUC E 77</v>
      </c>
      <c r="J1299" s="241" t="e">
        <f ca="1">H1299</f>
        <v>#N/A</v>
      </c>
      <c r="K1299" s="17" t="str">
        <f t="shared" si="139"/>
        <v>SEDUC E 77</v>
      </c>
    </row>
    <row r="1300" spans="1:1025">
      <c r="K1300" s="17" t="str">
        <f t="shared" si="139"/>
        <v>SEDUC E 77</v>
      </c>
    </row>
    <row r="1301" spans="1:1025" ht="20.25">
      <c r="B1301" s="372" t="str">
        <f>A1302</f>
        <v>SEDUC E 78</v>
      </c>
      <c r="C1301" s="373"/>
      <c r="D1301" s="373"/>
      <c r="E1301" s="373"/>
      <c r="F1301" s="373"/>
      <c r="G1301" s="373"/>
      <c r="H1301" s="374"/>
      <c r="I1301" s="98"/>
      <c r="J1301" s="104"/>
      <c r="K1301" s="96" t="str">
        <f>B1301</f>
        <v>SEDUC E 78</v>
      </c>
      <c r="AMK1301" s="17"/>
    </row>
    <row r="1302" spans="1:1025">
      <c r="A1302" s="35" t="s">
        <v>207</v>
      </c>
      <c r="B1302" s="375" t="s">
        <v>208</v>
      </c>
      <c r="C1302" s="376"/>
      <c r="D1302" s="376"/>
      <c r="E1302" s="376"/>
      <c r="F1302" s="377"/>
      <c r="G1302" s="82" t="s">
        <v>4</v>
      </c>
      <c r="H1302" s="223" t="s">
        <v>5</v>
      </c>
      <c r="I1302" s="104"/>
      <c r="J1302" s="104"/>
      <c r="K1302" s="17" t="str">
        <f t="shared" ref="K1302:K1308" si="140">K1301</f>
        <v>SEDUC E 78</v>
      </c>
    </row>
    <row r="1303" spans="1:1025" s="20" customFormat="1">
      <c r="A1303" s="16"/>
      <c r="B1303" s="344" t="s">
        <v>6</v>
      </c>
      <c r="C1303" s="39" t="s">
        <v>7</v>
      </c>
      <c r="D1303" s="205" t="s">
        <v>8</v>
      </c>
      <c r="E1303" s="206" t="s">
        <v>9</v>
      </c>
      <c r="F1303" s="205" t="s">
        <v>17</v>
      </c>
      <c r="G1303" s="207" t="s">
        <v>18</v>
      </c>
      <c r="H1303" s="205" t="s">
        <v>12</v>
      </c>
      <c r="I1303" s="183"/>
      <c r="J1303" s="183"/>
      <c r="K1303" s="17" t="str">
        <f t="shared" si="140"/>
        <v>SEDUC E 78</v>
      </c>
      <c r="L1303" s="181"/>
      <c r="M1303" s="181"/>
      <c r="N1303" s="181"/>
      <c r="O1303" s="181"/>
      <c r="P1303" s="181"/>
      <c r="Q1303" s="181"/>
      <c r="R1303" s="181"/>
      <c r="S1303" s="181"/>
      <c r="T1303" s="181"/>
      <c r="U1303" s="181"/>
      <c r="V1303" s="181"/>
      <c r="W1303" s="181"/>
      <c r="X1303" s="181"/>
      <c r="Y1303" s="181"/>
      <c r="Z1303" s="181"/>
      <c r="AA1303" s="181"/>
      <c r="AB1303" s="181"/>
      <c r="AC1303" s="181"/>
      <c r="AD1303" s="181"/>
      <c r="AE1303" s="181"/>
      <c r="AF1303" s="181"/>
      <c r="AG1303" s="181"/>
      <c r="AH1303" s="181"/>
      <c r="AI1303" s="181"/>
      <c r="AJ1303" s="181"/>
      <c r="AK1303" s="181"/>
      <c r="AL1303" s="181"/>
      <c r="AM1303" s="181"/>
      <c r="AN1303" s="181"/>
      <c r="AO1303" s="181"/>
      <c r="AP1303" s="181"/>
      <c r="AQ1303" s="181"/>
      <c r="AR1303" s="181"/>
      <c r="AS1303" s="181"/>
      <c r="AT1303" s="181"/>
      <c r="AU1303" s="181"/>
      <c r="AV1303" s="181"/>
      <c r="AW1303" s="181"/>
      <c r="AX1303" s="181"/>
      <c r="AY1303" s="181"/>
      <c r="AZ1303" s="181"/>
      <c r="BA1303" s="181"/>
      <c r="BB1303" s="181"/>
      <c r="BC1303" s="181"/>
      <c r="BD1303" s="181"/>
      <c r="BE1303" s="181"/>
      <c r="BF1303" s="181"/>
      <c r="BG1303" s="181"/>
      <c r="BH1303" s="181"/>
      <c r="BI1303" s="181"/>
      <c r="BJ1303" s="181"/>
      <c r="BK1303" s="181"/>
      <c r="BL1303" s="181"/>
      <c r="BM1303" s="181"/>
      <c r="BN1303" s="181"/>
      <c r="BO1303" s="181"/>
      <c r="BP1303" s="181"/>
      <c r="BQ1303" s="181"/>
      <c r="BR1303" s="181"/>
      <c r="BS1303" s="181"/>
      <c r="BT1303" s="181"/>
      <c r="BU1303" s="181"/>
      <c r="BV1303" s="181"/>
      <c r="BW1303" s="181"/>
      <c r="BX1303" s="181"/>
      <c r="BY1303" s="181"/>
      <c r="BZ1303" s="181"/>
      <c r="CA1303" s="181"/>
      <c r="CB1303" s="181"/>
      <c r="CC1303" s="181"/>
      <c r="CD1303" s="181"/>
      <c r="CE1303" s="181"/>
      <c r="CF1303" s="181"/>
      <c r="CG1303" s="181"/>
      <c r="CH1303" s="181"/>
      <c r="CI1303" s="181"/>
      <c r="CJ1303" s="181"/>
      <c r="CK1303" s="181"/>
      <c r="CL1303" s="181"/>
      <c r="CM1303" s="181"/>
      <c r="CN1303" s="181"/>
      <c r="CO1303" s="181"/>
      <c r="CP1303" s="181"/>
      <c r="CQ1303" s="181"/>
      <c r="CR1303" s="181"/>
      <c r="CS1303" s="181"/>
      <c r="CT1303" s="181"/>
      <c r="CU1303" s="181"/>
      <c r="CV1303" s="181"/>
      <c r="CW1303" s="181"/>
      <c r="CX1303" s="181"/>
      <c r="CY1303" s="181"/>
      <c r="CZ1303" s="181"/>
      <c r="DA1303" s="181"/>
      <c r="DB1303" s="181"/>
      <c r="DC1303" s="181"/>
      <c r="DD1303" s="181"/>
      <c r="DE1303" s="181"/>
      <c r="DF1303" s="181"/>
      <c r="DG1303" s="181"/>
      <c r="DH1303" s="181"/>
      <c r="DI1303" s="181"/>
      <c r="DJ1303" s="181"/>
      <c r="DK1303" s="181"/>
      <c r="DL1303" s="181"/>
      <c r="DM1303" s="181"/>
      <c r="DN1303" s="181"/>
      <c r="DO1303" s="181"/>
      <c r="DP1303" s="181"/>
      <c r="DQ1303" s="181"/>
      <c r="DR1303" s="181"/>
      <c r="DS1303" s="181"/>
      <c r="DT1303" s="181"/>
      <c r="DU1303" s="181"/>
      <c r="DV1303" s="181"/>
      <c r="DW1303" s="181"/>
      <c r="DX1303" s="181"/>
      <c r="DY1303" s="181"/>
      <c r="DZ1303" s="181"/>
      <c r="EA1303" s="181"/>
      <c r="EB1303" s="181"/>
      <c r="EC1303" s="181"/>
      <c r="ED1303" s="181"/>
      <c r="EE1303" s="181"/>
      <c r="EF1303" s="181"/>
      <c r="EG1303" s="181"/>
      <c r="EH1303" s="181"/>
      <c r="EI1303" s="181"/>
      <c r="EJ1303" s="181"/>
      <c r="EK1303" s="181"/>
      <c r="EL1303" s="181"/>
      <c r="EM1303" s="181"/>
      <c r="EN1303" s="181"/>
      <c r="EO1303" s="181"/>
      <c r="EP1303" s="181"/>
      <c r="EQ1303" s="181"/>
      <c r="ER1303" s="181"/>
      <c r="ES1303" s="181"/>
      <c r="ET1303" s="181"/>
      <c r="EU1303" s="181"/>
      <c r="EV1303" s="181"/>
      <c r="EW1303" s="181"/>
      <c r="EX1303" s="181"/>
      <c r="EY1303" s="181"/>
      <c r="EZ1303" s="181"/>
      <c r="FA1303" s="181"/>
      <c r="FB1303" s="181"/>
      <c r="FC1303" s="181"/>
      <c r="FD1303" s="181"/>
      <c r="FE1303" s="181"/>
      <c r="FF1303" s="181"/>
      <c r="FG1303" s="181"/>
      <c r="FH1303" s="181"/>
      <c r="FI1303" s="181"/>
      <c r="FJ1303" s="181"/>
      <c r="FK1303" s="181"/>
      <c r="FL1303" s="181"/>
      <c r="FM1303" s="181"/>
      <c r="FN1303" s="181"/>
      <c r="FO1303" s="181"/>
      <c r="FP1303" s="181"/>
      <c r="FQ1303" s="181"/>
      <c r="FR1303" s="181"/>
      <c r="FS1303" s="181"/>
      <c r="FT1303" s="181"/>
      <c r="FU1303" s="181"/>
      <c r="FV1303" s="181"/>
      <c r="FW1303" s="181"/>
      <c r="FX1303" s="181"/>
      <c r="FY1303" s="181"/>
      <c r="FZ1303" s="181"/>
      <c r="GA1303" s="181"/>
      <c r="GB1303" s="181"/>
      <c r="GC1303" s="181"/>
      <c r="GD1303" s="181"/>
      <c r="GE1303" s="181"/>
      <c r="GF1303" s="181"/>
      <c r="GG1303" s="181"/>
      <c r="GH1303" s="181"/>
      <c r="GI1303" s="181"/>
      <c r="GJ1303" s="181"/>
      <c r="GK1303" s="181"/>
      <c r="GL1303" s="181"/>
      <c r="GM1303" s="181"/>
      <c r="GN1303" s="181"/>
      <c r="GO1303" s="181"/>
      <c r="GP1303" s="181"/>
      <c r="GQ1303" s="181"/>
      <c r="GR1303" s="181"/>
      <c r="GS1303" s="181"/>
      <c r="GT1303" s="181"/>
      <c r="GU1303" s="181"/>
      <c r="GV1303" s="181"/>
      <c r="GW1303" s="181"/>
      <c r="GX1303" s="181"/>
      <c r="GY1303" s="181"/>
      <c r="GZ1303" s="181"/>
      <c r="HA1303" s="181"/>
      <c r="HB1303" s="181"/>
      <c r="HC1303" s="181"/>
      <c r="HD1303" s="181"/>
      <c r="HE1303" s="181"/>
      <c r="HF1303" s="181"/>
      <c r="HG1303" s="181"/>
      <c r="HH1303" s="181"/>
      <c r="HI1303" s="181"/>
      <c r="HJ1303" s="181"/>
      <c r="HK1303" s="181"/>
      <c r="HL1303" s="181"/>
      <c r="HM1303" s="181"/>
      <c r="HN1303" s="181"/>
      <c r="HO1303" s="181"/>
      <c r="HP1303" s="181"/>
      <c r="HQ1303" s="181"/>
      <c r="HR1303" s="181"/>
      <c r="HS1303" s="181"/>
      <c r="HT1303" s="181"/>
      <c r="HU1303" s="181"/>
      <c r="HV1303" s="181"/>
      <c r="HW1303" s="181"/>
      <c r="HX1303" s="181"/>
      <c r="HY1303" s="181"/>
      <c r="HZ1303" s="181"/>
      <c r="IA1303" s="181"/>
      <c r="IB1303" s="181"/>
      <c r="IC1303" s="181"/>
      <c r="ID1303" s="181"/>
      <c r="IE1303" s="181"/>
      <c r="IF1303" s="181"/>
      <c r="IG1303" s="181"/>
      <c r="IH1303" s="181"/>
      <c r="II1303" s="181"/>
      <c r="IJ1303" s="181"/>
      <c r="IK1303" s="181"/>
      <c r="IL1303" s="181"/>
      <c r="IM1303" s="181"/>
      <c r="IN1303" s="181"/>
      <c r="IO1303" s="181"/>
      <c r="IP1303" s="181"/>
      <c r="IQ1303" s="181"/>
      <c r="IR1303" s="181"/>
      <c r="IS1303" s="181"/>
      <c r="IT1303" s="181"/>
      <c r="IU1303" s="181"/>
      <c r="IV1303" s="181"/>
      <c r="IW1303" s="181"/>
      <c r="IX1303" s="181"/>
      <c r="IY1303" s="181"/>
      <c r="IZ1303" s="181"/>
      <c r="JA1303" s="181"/>
      <c r="JB1303" s="181"/>
      <c r="JC1303" s="181"/>
      <c r="JD1303" s="181"/>
      <c r="JE1303" s="181"/>
      <c r="JF1303" s="181"/>
      <c r="JG1303" s="181"/>
      <c r="JH1303" s="181"/>
      <c r="JI1303" s="181"/>
      <c r="JJ1303" s="181"/>
      <c r="JK1303" s="181"/>
      <c r="JL1303" s="181"/>
      <c r="JM1303" s="181"/>
      <c r="JN1303" s="181"/>
      <c r="JO1303" s="181"/>
      <c r="JP1303" s="181"/>
      <c r="JQ1303" s="181"/>
      <c r="JR1303" s="181"/>
      <c r="JS1303" s="181"/>
      <c r="JT1303" s="181"/>
      <c r="JU1303" s="181"/>
      <c r="JV1303" s="181"/>
      <c r="JW1303" s="181"/>
      <c r="JX1303" s="181"/>
      <c r="JY1303" s="181"/>
      <c r="JZ1303" s="181"/>
      <c r="KA1303" s="181"/>
      <c r="KB1303" s="181"/>
      <c r="KC1303" s="181"/>
      <c r="KD1303" s="181"/>
      <c r="KE1303" s="181"/>
      <c r="KF1303" s="181"/>
      <c r="KG1303" s="181"/>
      <c r="KH1303" s="181"/>
      <c r="KI1303" s="181"/>
      <c r="KJ1303" s="181"/>
      <c r="KK1303" s="181"/>
      <c r="KL1303" s="181"/>
      <c r="KM1303" s="181"/>
      <c r="KN1303" s="181"/>
      <c r="KO1303" s="181"/>
      <c r="KP1303" s="181"/>
      <c r="KQ1303" s="181"/>
      <c r="KR1303" s="181"/>
      <c r="KS1303" s="181"/>
      <c r="KT1303" s="181"/>
      <c r="KU1303" s="181"/>
      <c r="KV1303" s="181"/>
      <c r="KW1303" s="181"/>
      <c r="KX1303" s="181"/>
      <c r="KY1303" s="181"/>
      <c r="KZ1303" s="181"/>
      <c r="LA1303" s="181"/>
      <c r="LB1303" s="181"/>
      <c r="LC1303" s="181"/>
      <c r="LD1303" s="181"/>
      <c r="LE1303" s="181"/>
      <c r="LF1303" s="181"/>
      <c r="LG1303" s="181"/>
      <c r="LH1303" s="181"/>
      <c r="LI1303" s="181"/>
      <c r="LJ1303" s="181"/>
      <c r="LK1303" s="181"/>
      <c r="LL1303" s="181"/>
      <c r="LM1303" s="181"/>
      <c r="LN1303" s="181"/>
      <c r="LO1303" s="181"/>
      <c r="LP1303" s="181"/>
      <c r="LQ1303" s="181"/>
      <c r="LR1303" s="181"/>
      <c r="LS1303" s="181"/>
      <c r="LT1303" s="181"/>
      <c r="LU1303" s="181"/>
      <c r="LV1303" s="181"/>
      <c r="LW1303" s="181"/>
      <c r="LX1303" s="181"/>
      <c r="LY1303" s="181"/>
      <c r="LZ1303" s="181"/>
      <c r="MA1303" s="181"/>
      <c r="MB1303" s="181"/>
      <c r="MC1303" s="181"/>
      <c r="MD1303" s="181"/>
      <c r="ME1303" s="181"/>
      <c r="MF1303" s="181"/>
      <c r="MG1303" s="181"/>
      <c r="MH1303" s="181"/>
      <c r="MI1303" s="181"/>
      <c r="MJ1303" s="181"/>
      <c r="MK1303" s="181"/>
      <c r="ML1303" s="181"/>
      <c r="MM1303" s="181"/>
      <c r="MN1303" s="181"/>
      <c r="MO1303" s="181"/>
      <c r="MP1303" s="181"/>
      <c r="MQ1303" s="181"/>
      <c r="MR1303" s="181"/>
      <c r="MS1303" s="181"/>
      <c r="MT1303" s="181"/>
      <c r="MU1303" s="181"/>
      <c r="MV1303" s="181"/>
      <c r="MW1303" s="181"/>
      <c r="MX1303" s="181"/>
      <c r="MY1303" s="181"/>
      <c r="MZ1303" s="181"/>
      <c r="NA1303" s="181"/>
      <c r="NB1303" s="181"/>
      <c r="NC1303" s="181"/>
      <c r="ND1303" s="181"/>
      <c r="NE1303" s="181"/>
      <c r="NF1303" s="181"/>
      <c r="NG1303" s="181"/>
      <c r="NH1303" s="181"/>
      <c r="NI1303" s="181"/>
      <c r="NJ1303" s="181"/>
      <c r="NK1303" s="181"/>
      <c r="NL1303" s="181"/>
      <c r="NM1303" s="181"/>
      <c r="NN1303" s="181"/>
      <c r="NO1303" s="181"/>
      <c r="NP1303" s="181"/>
      <c r="NQ1303" s="181"/>
      <c r="NR1303" s="181"/>
      <c r="NS1303" s="181"/>
      <c r="NT1303" s="181"/>
      <c r="NU1303" s="181"/>
      <c r="NV1303" s="181"/>
      <c r="NW1303" s="181"/>
      <c r="NX1303" s="181"/>
      <c r="NY1303" s="181"/>
      <c r="NZ1303" s="181"/>
      <c r="OA1303" s="181"/>
      <c r="OB1303" s="181"/>
      <c r="OC1303" s="181"/>
      <c r="OD1303" s="181"/>
      <c r="OE1303" s="181"/>
      <c r="OF1303" s="181"/>
      <c r="OG1303" s="181"/>
      <c r="OH1303" s="181"/>
      <c r="OI1303" s="181"/>
      <c r="OJ1303" s="181"/>
      <c r="OK1303" s="181"/>
      <c r="OL1303" s="181"/>
      <c r="OM1303" s="181"/>
      <c r="ON1303" s="181"/>
      <c r="OO1303" s="181"/>
      <c r="OP1303" s="181"/>
      <c r="OQ1303" s="181"/>
      <c r="OR1303" s="181"/>
      <c r="OS1303" s="181"/>
      <c r="OT1303" s="181"/>
      <c r="OU1303" s="181"/>
      <c r="OV1303" s="181"/>
      <c r="OW1303" s="181"/>
      <c r="OX1303" s="181"/>
      <c r="OY1303" s="181"/>
      <c r="OZ1303" s="181"/>
      <c r="PA1303" s="181"/>
      <c r="PB1303" s="181"/>
      <c r="PC1303" s="181"/>
      <c r="PD1303" s="181"/>
      <c r="PE1303" s="181"/>
      <c r="PF1303" s="181"/>
      <c r="PG1303" s="181"/>
      <c r="PH1303" s="181"/>
      <c r="PI1303" s="181"/>
      <c r="PJ1303" s="181"/>
      <c r="PK1303" s="181"/>
      <c r="PL1303" s="181"/>
      <c r="PM1303" s="181"/>
      <c r="PN1303" s="181"/>
      <c r="PO1303" s="181"/>
      <c r="PP1303" s="181"/>
      <c r="PQ1303" s="181"/>
      <c r="PR1303" s="181"/>
      <c r="PS1303" s="181"/>
      <c r="PT1303" s="181"/>
      <c r="PU1303" s="181"/>
      <c r="PV1303" s="181"/>
      <c r="PW1303" s="181"/>
      <c r="PX1303" s="181"/>
      <c r="PY1303" s="181"/>
      <c r="PZ1303" s="181"/>
      <c r="QA1303" s="181"/>
      <c r="QB1303" s="181"/>
      <c r="QC1303" s="181"/>
      <c r="QD1303" s="181"/>
      <c r="QE1303" s="181"/>
      <c r="QF1303" s="181"/>
      <c r="QG1303" s="181"/>
      <c r="QH1303" s="181"/>
      <c r="QI1303" s="181"/>
      <c r="QJ1303" s="181"/>
      <c r="QK1303" s="181"/>
      <c r="QL1303" s="181"/>
      <c r="QM1303" s="181"/>
      <c r="QN1303" s="181"/>
      <c r="QO1303" s="181"/>
      <c r="QP1303" s="181"/>
      <c r="QQ1303" s="181"/>
      <c r="QR1303" s="181"/>
      <c r="QS1303" s="181"/>
      <c r="QT1303" s="181"/>
      <c r="QU1303" s="181"/>
      <c r="QV1303" s="181"/>
      <c r="QW1303" s="181"/>
      <c r="QX1303" s="181"/>
      <c r="QY1303" s="181"/>
      <c r="QZ1303" s="181"/>
      <c r="RA1303" s="181"/>
      <c r="RB1303" s="181"/>
      <c r="RC1303" s="181"/>
      <c r="RD1303" s="181"/>
      <c r="RE1303" s="181"/>
      <c r="RF1303" s="181"/>
      <c r="RG1303" s="181"/>
      <c r="RH1303" s="181"/>
      <c r="RI1303" s="181"/>
      <c r="RJ1303" s="181"/>
      <c r="RK1303" s="181"/>
      <c r="RL1303" s="181"/>
      <c r="RM1303" s="181"/>
      <c r="RN1303" s="181"/>
      <c r="RO1303" s="181"/>
      <c r="RP1303" s="181"/>
      <c r="RQ1303" s="181"/>
      <c r="RR1303" s="181"/>
      <c r="RS1303" s="181"/>
      <c r="RT1303" s="181"/>
      <c r="RU1303" s="181"/>
      <c r="RV1303" s="181"/>
      <c r="RW1303" s="181"/>
      <c r="RX1303" s="181"/>
      <c r="RY1303" s="181"/>
      <c r="RZ1303" s="181"/>
      <c r="SA1303" s="181"/>
      <c r="SB1303" s="181"/>
      <c r="SC1303" s="181"/>
      <c r="SD1303" s="181"/>
      <c r="SE1303" s="181"/>
      <c r="SF1303" s="181"/>
      <c r="SG1303" s="181"/>
      <c r="SH1303" s="181"/>
      <c r="SI1303" s="181"/>
      <c r="SJ1303" s="181"/>
      <c r="SK1303" s="181"/>
      <c r="SL1303" s="181"/>
      <c r="SM1303" s="181"/>
      <c r="SN1303" s="181"/>
      <c r="SO1303" s="181"/>
      <c r="SP1303" s="181"/>
      <c r="SQ1303" s="181"/>
      <c r="SR1303" s="181"/>
      <c r="SS1303" s="181"/>
      <c r="ST1303" s="181"/>
      <c r="SU1303" s="181"/>
      <c r="SV1303" s="181"/>
      <c r="SW1303" s="181"/>
      <c r="SX1303" s="181"/>
      <c r="SY1303" s="181"/>
      <c r="SZ1303" s="181"/>
      <c r="TA1303" s="181"/>
      <c r="TB1303" s="181"/>
      <c r="TC1303" s="181"/>
      <c r="TD1303" s="181"/>
      <c r="TE1303" s="181"/>
      <c r="TF1303" s="181"/>
      <c r="TG1303" s="181"/>
      <c r="TH1303" s="181"/>
      <c r="TI1303" s="181"/>
      <c r="TJ1303" s="181"/>
      <c r="TK1303" s="181"/>
      <c r="TL1303" s="181"/>
      <c r="TM1303" s="181"/>
      <c r="TN1303" s="181"/>
      <c r="TO1303" s="181"/>
      <c r="TP1303" s="181"/>
      <c r="TQ1303" s="181"/>
      <c r="TR1303" s="181"/>
      <c r="TS1303" s="181"/>
      <c r="TT1303" s="181"/>
      <c r="TU1303" s="181"/>
      <c r="TV1303" s="181"/>
      <c r="TW1303" s="181"/>
      <c r="TX1303" s="181"/>
      <c r="TY1303" s="181"/>
      <c r="TZ1303" s="181"/>
      <c r="UA1303" s="181"/>
      <c r="UB1303" s="181"/>
      <c r="UC1303" s="181"/>
      <c r="UD1303" s="181"/>
      <c r="UE1303" s="181"/>
      <c r="UF1303" s="181"/>
      <c r="UG1303" s="181"/>
      <c r="UH1303" s="181"/>
      <c r="UI1303" s="181"/>
      <c r="UJ1303" s="181"/>
      <c r="UK1303" s="181"/>
      <c r="UL1303" s="181"/>
      <c r="UM1303" s="181"/>
      <c r="UN1303" s="181"/>
      <c r="UO1303" s="181"/>
      <c r="UP1303" s="181"/>
      <c r="UQ1303" s="181"/>
      <c r="UR1303" s="181"/>
      <c r="US1303" s="181"/>
      <c r="UT1303" s="181"/>
      <c r="UU1303" s="181"/>
      <c r="UV1303" s="181"/>
      <c r="UW1303" s="181"/>
      <c r="UX1303" s="181"/>
      <c r="UY1303" s="181"/>
      <c r="UZ1303" s="181"/>
      <c r="VA1303" s="181"/>
      <c r="VB1303" s="181"/>
      <c r="VC1303" s="181"/>
      <c r="VD1303" s="181"/>
      <c r="VE1303" s="181"/>
      <c r="VF1303" s="181"/>
      <c r="VG1303" s="181"/>
      <c r="VH1303" s="181"/>
      <c r="VI1303" s="181"/>
      <c r="VJ1303" s="181"/>
      <c r="VK1303" s="181"/>
      <c r="VL1303" s="181"/>
      <c r="VM1303" s="181"/>
      <c r="VN1303" s="181"/>
      <c r="VO1303" s="181"/>
      <c r="VP1303" s="181"/>
      <c r="VQ1303" s="181"/>
      <c r="VR1303" s="181"/>
      <c r="VS1303" s="181"/>
      <c r="VT1303" s="181"/>
      <c r="VU1303" s="181"/>
      <c r="VV1303" s="181"/>
      <c r="VW1303" s="181"/>
      <c r="VX1303" s="181"/>
      <c r="VY1303" s="181"/>
      <c r="VZ1303" s="181"/>
      <c r="WA1303" s="181"/>
      <c r="WB1303" s="181"/>
      <c r="WC1303" s="181"/>
      <c r="WD1303" s="181"/>
      <c r="WE1303" s="181"/>
      <c r="WF1303" s="181"/>
      <c r="WG1303" s="181"/>
      <c r="WH1303" s="181"/>
      <c r="WI1303" s="181"/>
      <c r="WJ1303" s="181"/>
      <c r="WK1303" s="181"/>
      <c r="WL1303" s="181"/>
      <c r="WM1303" s="181"/>
      <c r="WN1303" s="181"/>
      <c r="WO1303" s="181"/>
      <c r="WP1303" s="181"/>
      <c r="WQ1303" s="181"/>
      <c r="WR1303" s="181"/>
      <c r="WS1303" s="181"/>
      <c r="WT1303" s="181"/>
      <c r="WU1303" s="181"/>
      <c r="WV1303" s="181"/>
      <c r="WW1303" s="181"/>
      <c r="WX1303" s="181"/>
      <c r="WY1303" s="181"/>
      <c r="WZ1303" s="181"/>
      <c r="XA1303" s="181"/>
      <c r="XB1303" s="181"/>
      <c r="XC1303" s="181"/>
      <c r="XD1303" s="181"/>
      <c r="XE1303" s="181"/>
      <c r="XF1303" s="181"/>
      <c r="XG1303" s="181"/>
      <c r="XH1303" s="181"/>
      <c r="XI1303" s="181"/>
      <c r="XJ1303" s="181"/>
      <c r="XK1303" s="181"/>
      <c r="XL1303" s="181"/>
      <c r="XM1303" s="181"/>
      <c r="XN1303" s="181"/>
      <c r="XO1303" s="181"/>
      <c r="XP1303" s="181"/>
      <c r="XQ1303" s="181"/>
      <c r="XR1303" s="181"/>
      <c r="XS1303" s="181"/>
      <c r="XT1303" s="181"/>
      <c r="XU1303" s="181"/>
      <c r="XV1303" s="181"/>
      <c r="XW1303" s="181"/>
      <c r="XX1303" s="181"/>
      <c r="XY1303" s="181"/>
      <c r="XZ1303" s="181"/>
      <c r="YA1303" s="181"/>
      <c r="YB1303" s="181"/>
      <c r="YC1303" s="181"/>
      <c r="YD1303" s="181"/>
      <c r="YE1303" s="181"/>
      <c r="YF1303" s="181"/>
      <c r="YG1303" s="181"/>
      <c r="YH1303" s="181"/>
      <c r="YI1303" s="181"/>
      <c r="YJ1303" s="181"/>
      <c r="YK1303" s="181"/>
      <c r="YL1303" s="181"/>
      <c r="YM1303" s="181"/>
      <c r="YN1303" s="181"/>
      <c r="YO1303" s="181"/>
      <c r="YP1303" s="181"/>
      <c r="YQ1303" s="181"/>
      <c r="YR1303" s="181"/>
      <c r="YS1303" s="181"/>
      <c r="YT1303" s="181"/>
      <c r="YU1303" s="181"/>
      <c r="YV1303" s="181"/>
      <c r="YW1303" s="181"/>
      <c r="YX1303" s="181"/>
      <c r="YY1303" s="181"/>
      <c r="YZ1303" s="181"/>
      <c r="ZA1303" s="181"/>
      <c r="ZB1303" s="181"/>
      <c r="ZC1303" s="181"/>
      <c r="ZD1303" s="181"/>
      <c r="ZE1303" s="181"/>
      <c r="ZF1303" s="181"/>
      <c r="ZG1303" s="181"/>
      <c r="ZH1303" s="181"/>
      <c r="ZI1303" s="181"/>
      <c r="ZJ1303" s="181"/>
      <c r="ZK1303" s="181"/>
      <c r="ZL1303" s="181"/>
      <c r="ZM1303" s="181"/>
      <c r="ZN1303" s="181"/>
      <c r="ZO1303" s="181"/>
      <c r="ZP1303" s="181"/>
      <c r="ZQ1303" s="181"/>
      <c r="ZR1303" s="181"/>
      <c r="ZS1303" s="181"/>
      <c r="ZT1303" s="181"/>
      <c r="ZU1303" s="181"/>
      <c r="ZV1303" s="181"/>
      <c r="ZW1303" s="181"/>
      <c r="ZX1303" s="181"/>
      <c r="ZY1303" s="181"/>
      <c r="ZZ1303" s="181"/>
      <c r="AAA1303" s="181"/>
      <c r="AAB1303" s="181"/>
      <c r="AAC1303" s="181"/>
      <c r="AAD1303" s="181"/>
      <c r="AAE1303" s="181"/>
      <c r="AAF1303" s="181"/>
      <c r="AAG1303" s="181"/>
      <c r="AAH1303" s="181"/>
      <c r="AAI1303" s="181"/>
      <c r="AAJ1303" s="181"/>
      <c r="AAK1303" s="181"/>
      <c r="AAL1303" s="181"/>
      <c r="AAM1303" s="181"/>
      <c r="AAN1303" s="181"/>
      <c r="AAO1303" s="181"/>
      <c r="AAP1303" s="181"/>
      <c r="AAQ1303" s="181"/>
      <c r="AAR1303" s="181"/>
      <c r="AAS1303" s="181"/>
      <c r="AAT1303" s="181"/>
      <c r="AAU1303" s="181"/>
      <c r="AAV1303" s="181"/>
      <c r="AAW1303" s="181"/>
      <c r="AAX1303" s="181"/>
      <c r="AAY1303" s="181"/>
      <c r="AAZ1303" s="181"/>
      <c r="ABA1303" s="181"/>
      <c r="ABB1303" s="181"/>
      <c r="ABC1303" s="181"/>
      <c r="ABD1303" s="181"/>
      <c r="ABE1303" s="181"/>
      <c r="ABF1303" s="181"/>
      <c r="ABG1303" s="181"/>
      <c r="ABH1303" s="181"/>
      <c r="ABI1303" s="181"/>
      <c r="ABJ1303" s="181"/>
      <c r="ABK1303" s="181"/>
      <c r="ABL1303" s="181"/>
      <c r="ABM1303" s="181"/>
      <c r="ABN1303" s="181"/>
      <c r="ABO1303" s="181"/>
      <c r="ABP1303" s="181"/>
      <c r="ABQ1303" s="181"/>
      <c r="ABR1303" s="181"/>
      <c r="ABS1303" s="181"/>
      <c r="ABT1303" s="181"/>
      <c r="ABU1303" s="181"/>
      <c r="ABV1303" s="181"/>
      <c r="ABW1303" s="181"/>
      <c r="ABX1303" s="181"/>
      <c r="ABY1303" s="181"/>
      <c r="ABZ1303" s="181"/>
      <c r="ACA1303" s="181"/>
      <c r="ACB1303" s="181"/>
      <c r="ACC1303" s="181"/>
      <c r="ACD1303" s="181"/>
      <c r="ACE1303" s="181"/>
      <c r="ACF1303" s="181"/>
      <c r="ACG1303" s="181"/>
      <c r="ACH1303" s="181"/>
      <c r="ACI1303" s="181"/>
      <c r="ACJ1303" s="181"/>
      <c r="ACK1303" s="181"/>
      <c r="ACL1303" s="181"/>
      <c r="ACM1303" s="181"/>
      <c r="ACN1303" s="181"/>
      <c r="ACO1303" s="181"/>
      <c r="ACP1303" s="181"/>
      <c r="ACQ1303" s="181"/>
      <c r="ACR1303" s="181"/>
      <c r="ACS1303" s="181"/>
      <c r="ACT1303" s="181"/>
      <c r="ACU1303" s="181"/>
      <c r="ACV1303" s="181"/>
      <c r="ACW1303" s="181"/>
      <c r="ACX1303" s="181"/>
      <c r="ACY1303" s="181"/>
      <c r="ACZ1303" s="181"/>
      <c r="ADA1303" s="181"/>
      <c r="ADB1303" s="181"/>
      <c r="ADC1303" s="181"/>
      <c r="ADD1303" s="181"/>
      <c r="ADE1303" s="181"/>
      <c r="ADF1303" s="181"/>
      <c r="ADG1303" s="181"/>
      <c r="ADH1303" s="181"/>
      <c r="ADI1303" s="181"/>
      <c r="ADJ1303" s="181"/>
      <c r="ADK1303" s="181"/>
      <c r="ADL1303" s="181"/>
      <c r="ADM1303" s="181"/>
      <c r="ADN1303" s="181"/>
      <c r="ADO1303" s="181"/>
      <c r="ADP1303" s="181"/>
      <c r="ADQ1303" s="181"/>
      <c r="ADR1303" s="181"/>
      <c r="ADS1303" s="181"/>
      <c r="ADT1303" s="181"/>
      <c r="ADU1303" s="181"/>
      <c r="ADV1303" s="181"/>
      <c r="ADW1303" s="181"/>
      <c r="ADX1303" s="181"/>
      <c r="ADY1303" s="181"/>
      <c r="ADZ1303" s="181"/>
      <c r="AEA1303" s="181"/>
      <c r="AEB1303" s="181"/>
      <c r="AEC1303" s="181"/>
      <c r="AED1303" s="181"/>
      <c r="AEE1303" s="181"/>
      <c r="AEF1303" s="181"/>
      <c r="AEG1303" s="181"/>
      <c r="AEH1303" s="181"/>
      <c r="AEI1303" s="181"/>
      <c r="AEJ1303" s="181"/>
      <c r="AEK1303" s="181"/>
      <c r="AEL1303" s="181"/>
      <c r="AEM1303" s="181"/>
      <c r="AEN1303" s="181"/>
      <c r="AEO1303" s="181"/>
      <c r="AEP1303" s="181"/>
      <c r="AEQ1303" s="181"/>
      <c r="AER1303" s="181"/>
      <c r="AES1303" s="181"/>
      <c r="AET1303" s="181"/>
      <c r="AEU1303" s="181"/>
      <c r="AEV1303" s="181"/>
      <c r="AEW1303" s="181"/>
      <c r="AEX1303" s="181"/>
      <c r="AEY1303" s="181"/>
      <c r="AEZ1303" s="181"/>
      <c r="AFA1303" s="181"/>
      <c r="AFB1303" s="181"/>
      <c r="AFC1303" s="181"/>
      <c r="AFD1303" s="181"/>
      <c r="AFE1303" s="181"/>
      <c r="AFF1303" s="181"/>
      <c r="AFG1303" s="181"/>
      <c r="AFH1303" s="181"/>
      <c r="AFI1303" s="181"/>
      <c r="AFJ1303" s="181"/>
      <c r="AFK1303" s="181"/>
      <c r="AFL1303" s="181"/>
      <c r="AFM1303" s="181"/>
      <c r="AFN1303" s="181"/>
      <c r="AFO1303" s="181"/>
      <c r="AFP1303" s="181"/>
      <c r="AFQ1303" s="181"/>
      <c r="AFR1303" s="181"/>
      <c r="AFS1303" s="181"/>
      <c r="AFT1303" s="181"/>
      <c r="AFU1303" s="181"/>
      <c r="AFV1303" s="181"/>
      <c r="AFW1303" s="181"/>
      <c r="AFX1303" s="181"/>
      <c r="AFY1303" s="181"/>
      <c r="AFZ1303" s="181"/>
      <c r="AGA1303" s="181"/>
      <c r="AGB1303" s="181"/>
      <c r="AGC1303" s="181"/>
      <c r="AGD1303" s="181"/>
      <c r="AGE1303" s="181"/>
      <c r="AGF1303" s="181"/>
      <c r="AGG1303" s="181"/>
      <c r="AGH1303" s="181"/>
      <c r="AGI1303" s="181"/>
      <c r="AGJ1303" s="181"/>
      <c r="AGK1303" s="181"/>
      <c r="AGL1303" s="181"/>
      <c r="AGM1303" s="181"/>
      <c r="AGN1303" s="181"/>
      <c r="AGO1303" s="181"/>
      <c r="AGP1303" s="181"/>
      <c r="AGQ1303" s="181"/>
      <c r="AGR1303" s="181"/>
      <c r="AGS1303" s="181"/>
      <c r="AGT1303" s="181"/>
      <c r="AGU1303" s="181"/>
      <c r="AGV1303" s="181"/>
      <c r="AGW1303" s="181"/>
      <c r="AGX1303" s="181"/>
      <c r="AGY1303" s="181"/>
      <c r="AGZ1303" s="181"/>
      <c r="AHA1303" s="181"/>
      <c r="AHB1303" s="181"/>
      <c r="AHC1303" s="181"/>
      <c r="AHD1303" s="181"/>
      <c r="AHE1303" s="181"/>
      <c r="AHF1303" s="181"/>
      <c r="AHG1303" s="181"/>
      <c r="AHH1303" s="181"/>
      <c r="AHI1303" s="181"/>
      <c r="AHJ1303" s="181"/>
      <c r="AHK1303" s="181"/>
      <c r="AHL1303" s="181"/>
      <c r="AHM1303" s="181"/>
      <c r="AHN1303" s="181"/>
      <c r="AHO1303" s="181"/>
      <c r="AHP1303" s="181"/>
      <c r="AHQ1303" s="181"/>
      <c r="AHR1303" s="181"/>
      <c r="AHS1303" s="181"/>
      <c r="AHT1303" s="181"/>
      <c r="AHU1303" s="181"/>
      <c r="AHV1303" s="181"/>
      <c r="AHW1303" s="181"/>
      <c r="AHX1303" s="181"/>
      <c r="AHY1303" s="181"/>
      <c r="AHZ1303" s="181"/>
      <c r="AIA1303" s="181"/>
      <c r="AIB1303" s="181"/>
      <c r="AIC1303" s="181"/>
      <c r="AID1303" s="181"/>
      <c r="AIE1303" s="181"/>
      <c r="AIF1303" s="181"/>
      <c r="AIG1303" s="181"/>
      <c r="AIH1303" s="181"/>
      <c r="AII1303" s="181"/>
      <c r="AIJ1303" s="181"/>
      <c r="AIK1303" s="181"/>
      <c r="AIL1303" s="181"/>
      <c r="AIM1303" s="181"/>
      <c r="AIN1303" s="181"/>
      <c r="AIO1303" s="181"/>
      <c r="AIP1303" s="181"/>
      <c r="AIQ1303" s="181"/>
      <c r="AIR1303" s="181"/>
      <c r="AIS1303" s="181"/>
      <c r="AIT1303" s="181"/>
      <c r="AIU1303" s="181"/>
      <c r="AIV1303" s="181"/>
      <c r="AIW1303" s="181"/>
      <c r="AIX1303" s="181"/>
      <c r="AIY1303" s="181"/>
      <c r="AIZ1303" s="181"/>
      <c r="AJA1303" s="181"/>
      <c r="AJB1303" s="181"/>
      <c r="AJC1303" s="181"/>
      <c r="AJD1303" s="181"/>
      <c r="AJE1303" s="181"/>
      <c r="AJF1303" s="181"/>
      <c r="AJG1303" s="181"/>
      <c r="AJH1303" s="181"/>
      <c r="AJI1303" s="181"/>
      <c r="AJJ1303" s="181"/>
      <c r="AJK1303" s="181"/>
      <c r="AJL1303" s="181"/>
      <c r="AJM1303" s="181"/>
      <c r="AJN1303" s="181"/>
      <c r="AJO1303" s="181"/>
      <c r="AJP1303" s="181"/>
      <c r="AJQ1303" s="181"/>
      <c r="AJR1303" s="181"/>
      <c r="AJS1303" s="181"/>
      <c r="AJT1303" s="181"/>
      <c r="AJU1303" s="181"/>
      <c r="AJV1303" s="181"/>
      <c r="AJW1303" s="181"/>
      <c r="AJX1303" s="181"/>
      <c r="AJY1303" s="181"/>
      <c r="AJZ1303" s="181"/>
      <c r="AKA1303" s="181"/>
      <c r="AKB1303" s="181"/>
      <c r="AKC1303" s="181"/>
      <c r="AKD1303" s="181"/>
      <c r="AKE1303" s="181"/>
      <c r="AKF1303" s="181"/>
      <c r="AKG1303" s="181"/>
      <c r="AKH1303" s="181"/>
      <c r="AKI1303" s="181"/>
      <c r="AKJ1303" s="181"/>
      <c r="AKK1303" s="181"/>
      <c r="AKL1303" s="181"/>
      <c r="AKM1303" s="181"/>
      <c r="AKN1303" s="181"/>
      <c r="AKO1303" s="181"/>
      <c r="AKP1303" s="181"/>
      <c r="AKQ1303" s="181"/>
      <c r="AKR1303" s="181"/>
      <c r="AKS1303" s="181"/>
      <c r="AKT1303" s="181"/>
      <c r="AKU1303" s="181"/>
      <c r="AKV1303" s="181"/>
      <c r="AKW1303" s="181"/>
      <c r="AKX1303" s="181"/>
      <c r="AKY1303" s="181"/>
      <c r="AKZ1303" s="181"/>
      <c r="ALA1303" s="181"/>
      <c r="ALB1303" s="181"/>
      <c r="ALC1303" s="181"/>
      <c r="ALD1303" s="181"/>
      <c r="ALE1303" s="181"/>
      <c r="ALF1303" s="181"/>
      <c r="ALG1303" s="181"/>
      <c r="ALH1303" s="181"/>
      <c r="ALI1303" s="181"/>
      <c r="ALJ1303" s="181"/>
      <c r="ALK1303" s="181"/>
      <c r="ALL1303" s="181"/>
      <c r="ALM1303" s="181"/>
      <c r="ALN1303" s="181"/>
      <c r="ALO1303" s="181"/>
      <c r="ALP1303" s="181"/>
      <c r="ALQ1303" s="181"/>
      <c r="ALR1303" s="181"/>
      <c r="ALS1303" s="181"/>
      <c r="ALT1303" s="181"/>
      <c r="ALU1303" s="181"/>
      <c r="ALV1303" s="181"/>
      <c r="ALW1303" s="181"/>
      <c r="ALX1303" s="181"/>
      <c r="ALY1303" s="181"/>
      <c r="ALZ1303" s="181"/>
      <c r="AMA1303" s="181"/>
      <c r="AMB1303" s="181"/>
      <c r="AMC1303" s="181"/>
      <c r="AMD1303" s="181"/>
      <c r="AME1303" s="181"/>
      <c r="AMF1303" s="181"/>
      <c r="AMG1303" s="181"/>
      <c r="AMH1303" s="181"/>
      <c r="AMI1303" s="181"/>
      <c r="AMJ1303" s="181"/>
    </row>
    <row r="1304" spans="1:1025">
      <c r="B13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4" s="51" t="s">
        <v>13</v>
      </c>
      <c r="D1304" s="229">
        <v>91677</v>
      </c>
      <c r="E1304" s="46">
        <v>30</v>
      </c>
      <c r="F1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4" s="46">
        <f ca="1">ROUND(E1304*G1304,2)</f>
        <v>2713.5</v>
      </c>
      <c r="I1304" s="104"/>
      <c r="J1304" s="104"/>
      <c r="K1304" s="17" t="str">
        <f t="shared" si="140"/>
        <v>SEDUC E 78</v>
      </c>
    </row>
    <row r="1305" spans="1:1025">
      <c r="B13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5" s="51" t="s">
        <v>13</v>
      </c>
      <c r="D1305" s="229">
        <v>88266</v>
      </c>
      <c r="E1305" s="46">
        <v>40</v>
      </c>
      <c r="F1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5" s="46">
        <f ca="1">ROUND(E1305*G1305,2)</f>
        <v>1368.8</v>
      </c>
      <c r="I1305" s="104"/>
      <c r="J1305" s="104"/>
      <c r="K1305" s="17" t="str">
        <f t="shared" si="140"/>
        <v>SEDUC E 78</v>
      </c>
    </row>
    <row r="1306" spans="1:1025">
      <c r="B13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6" s="51" t="s">
        <v>13</v>
      </c>
      <c r="D1306" s="229">
        <v>90775</v>
      </c>
      <c r="E1306" s="46">
        <v>30</v>
      </c>
      <c r="F1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6" s="46">
        <f ca="1">ROUND(E1306*G1306,2)</f>
        <v>941.1</v>
      </c>
      <c r="I1306" s="104"/>
      <c r="J1306" s="104"/>
      <c r="K1306" s="17" t="str">
        <f t="shared" si="140"/>
        <v>SEDUC E 78</v>
      </c>
    </row>
    <row r="1307" spans="1:1025">
      <c r="A1307" s="49">
        <f ca="1">H1307</f>
        <v>5023.4000000000005</v>
      </c>
      <c r="B1307" s="132" t="s">
        <v>14</v>
      </c>
      <c r="C1307" s="208"/>
      <c r="D1307" s="46"/>
      <c r="E1307" s="46"/>
      <c r="F1307" s="46"/>
      <c r="G1307" s="46"/>
      <c r="H1307" s="80">
        <f ca="1">SUM(H1304:H1306)</f>
        <v>5023.4000000000005</v>
      </c>
      <c r="I1307" s="29" t="str">
        <f>A1302</f>
        <v>SEDUC E 78</v>
      </c>
      <c r="J1307" s="122">
        <f ca="1">H1307</f>
        <v>5023.4000000000005</v>
      </c>
      <c r="K1307" s="17" t="str">
        <f t="shared" si="140"/>
        <v>SEDUC E 78</v>
      </c>
    </row>
    <row r="1308" spans="1:1025">
      <c r="K1308" s="17" t="str">
        <f t="shared" si="140"/>
        <v>SEDUC E 78</v>
      </c>
    </row>
    <row r="1309" spans="1:1025" ht="20.25">
      <c r="B1309" s="372" t="str">
        <f>A1310</f>
        <v>SEDUC E 78.1</v>
      </c>
      <c r="C1309" s="373"/>
      <c r="D1309" s="373"/>
      <c r="E1309" s="373"/>
      <c r="F1309" s="373"/>
      <c r="G1309" s="373"/>
      <c r="H1309" s="374"/>
      <c r="I1309" s="98"/>
      <c r="J1309" s="104"/>
      <c r="K1309" s="96" t="str">
        <f>B1309</f>
        <v>SEDUC E 78.1</v>
      </c>
      <c r="AMK1309" s="17"/>
    </row>
    <row r="1310" spans="1:1025">
      <c r="A1310" s="35" t="s">
        <v>209</v>
      </c>
      <c r="B1310" s="375" t="s">
        <v>210</v>
      </c>
      <c r="C1310" s="376"/>
      <c r="D1310" s="376"/>
      <c r="E1310" s="376"/>
      <c r="F1310" s="377"/>
      <c r="G1310" s="82" t="s">
        <v>4</v>
      </c>
      <c r="H1310" s="223" t="s">
        <v>5</v>
      </c>
      <c r="I1310" s="104"/>
      <c r="J1310" s="104"/>
      <c r="K1310" s="17" t="str">
        <f t="shared" ref="K1310:K1316" si="141">K1309</f>
        <v>SEDUC E 78.1</v>
      </c>
    </row>
    <row r="1311" spans="1:1025" s="20" customFormat="1">
      <c r="A1311" s="16"/>
      <c r="B1311" s="344" t="s">
        <v>6</v>
      </c>
      <c r="C1311" s="39" t="s">
        <v>7</v>
      </c>
      <c r="D1311" s="205" t="s">
        <v>8</v>
      </c>
      <c r="E1311" s="206" t="s">
        <v>9</v>
      </c>
      <c r="F1311" s="205" t="s">
        <v>17</v>
      </c>
      <c r="G1311" s="207" t="s">
        <v>18</v>
      </c>
      <c r="H1311" s="205" t="s">
        <v>12</v>
      </c>
      <c r="I1311" s="183"/>
      <c r="J1311" s="183"/>
      <c r="K1311" s="17" t="str">
        <f t="shared" si="141"/>
        <v>SEDUC E 78.1</v>
      </c>
      <c r="L1311" s="181"/>
      <c r="M1311" s="181"/>
      <c r="N1311" s="181"/>
      <c r="O1311" s="181"/>
      <c r="P1311" s="181"/>
      <c r="Q1311" s="181"/>
      <c r="R1311" s="181"/>
      <c r="S1311" s="181"/>
      <c r="T1311" s="181"/>
      <c r="U1311" s="181"/>
      <c r="V1311" s="181"/>
      <c r="W1311" s="181"/>
      <c r="X1311" s="181"/>
      <c r="Y1311" s="181"/>
      <c r="Z1311" s="181"/>
      <c r="AA1311" s="181"/>
      <c r="AB1311" s="181"/>
      <c r="AC1311" s="181"/>
      <c r="AD1311" s="181"/>
      <c r="AE1311" s="181"/>
      <c r="AF1311" s="181"/>
      <c r="AG1311" s="181"/>
      <c r="AH1311" s="181"/>
      <c r="AI1311" s="181"/>
      <c r="AJ1311" s="181"/>
      <c r="AK1311" s="181"/>
      <c r="AL1311" s="181"/>
      <c r="AM1311" s="181"/>
      <c r="AN1311" s="181"/>
      <c r="AO1311" s="181"/>
      <c r="AP1311" s="181"/>
      <c r="AQ1311" s="181"/>
      <c r="AR1311" s="181"/>
      <c r="AS1311" s="181"/>
      <c r="AT1311" s="181"/>
      <c r="AU1311" s="181"/>
      <c r="AV1311" s="181"/>
      <c r="AW1311" s="181"/>
      <c r="AX1311" s="181"/>
      <c r="AY1311" s="181"/>
      <c r="AZ1311" s="181"/>
      <c r="BA1311" s="181"/>
      <c r="BB1311" s="181"/>
      <c r="BC1311" s="181"/>
      <c r="BD1311" s="181"/>
      <c r="BE1311" s="181"/>
      <c r="BF1311" s="181"/>
      <c r="BG1311" s="181"/>
      <c r="BH1311" s="181"/>
      <c r="BI1311" s="181"/>
      <c r="BJ1311" s="181"/>
      <c r="BK1311" s="181"/>
      <c r="BL1311" s="181"/>
      <c r="BM1311" s="181"/>
      <c r="BN1311" s="181"/>
      <c r="BO1311" s="181"/>
      <c r="BP1311" s="181"/>
      <c r="BQ1311" s="181"/>
      <c r="BR1311" s="181"/>
      <c r="BS1311" s="181"/>
      <c r="BT1311" s="181"/>
      <c r="BU1311" s="181"/>
      <c r="BV1311" s="181"/>
      <c r="BW1311" s="181"/>
      <c r="BX1311" s="181"/>
      <c r="BY1311" s="181"/>
      <c r="BZ1311" s="181"/>
      <c r="CA1311" s="181"/>
      <c r="CB1311" s="181"/>
      <c r="CC1311" s="181"/>
      <c r="CD1311" s="181"/>
      <c r="CE1311" s="181"/>
      <c r="CF1311" s="181"/>
      <c r="CG1311" s="181"/>
      <c r="CH1311" s="181"/>
      <c r="CI1311" s="181"/>
      <c r="CJ1311" s="181"/>
      <c r="CK1311" s="181"/>
      <c r="CL1311" s="181"/>
      <c r="CM1311" s="181"/>
      <c r="CN1311" s="181"/>
      <c r="CO1311" s="181"/>
      <c r="CP1311" s="181"/>
      <c r="CQ1311" s="181"/>
      <c r="CR1311" s="181"/>
      <c r="CS1311" s="181"/>
      <c r="CT1311" s="181"/>
      <c r="CU1311" s="181"/>
      <c r="CV1311" s="181"/>
      <c r="CW1311" s="181"/>
      <c r="CX1311" s="181"/>
      <c r="CY1311" s="181"/>
      <c r="CZ1311" s="181"/>
      <c r="DA1311" s="181"/>
      <c r="DB1311" s="181"/>
      <c r="DC1311" s="181"/>
      <c r="DD1311" s="181"/>
      <c r="DE1311" s="181"/>
      <c r="DF1311" s="181"/>
      <c r="DG1311" s="181"/>
      <c r="DH1311" s="181"/>
      <c r="DI1311" s="181"/>
      <c r="DJ1311" s="181"/>
      <c r="DK1311" s="181"/>
      <c r="DL1311" s="181"/>
      <c r="DM1311" s="181"/>
      <c r="DN1311" s="181"/>
      <c r="DO1311" s="181"/>
      <c r="DP1311" s="181"/>
      <c r="DQ1311" s="181"/>
      <c r="DR1311" s="181"/>
      <c r="DS1311" s="181"/>
      <c r="DT1311" s="181"/>
      <c r="DU1311" s="181"/>
      <c r="DV1311" s="181"/>
      <c r="DW1311" s="181"/>
      <c r="DX1311" s="181"/>
      <c r="DY1311" s="181"/>
      <c r="DZ1311" s="181"/>
      <c r="EA1311" s="181"/>
      <c r="EB1311" s="181"/>
      <c r="EC1311" s="181"/>
      <c r="ED1311" s="181"/>
      <c r="EE1311" s="181"/>
      <c r="EF1311" s="181"/>
      <c r="EG1311" s="181"/>
      <c r="EH1311" s="181"/>
      <c r="EI1311" s="181"/>
      <c r="EJ1311" s="181"/>
      <c r="EK1311" s="181"/>
      <c r="EL1311" s="181"/>
      <c r="EM1311" s="181"/>
      <c r="EN1311" s="181"/>
      <c r="EO1311" s="181"/>
      <c r="EP1311" s="181"/>
      <c r="EQ1311" s="181"/>
      <c r="ER1311" s="181"/>
      <c r="ES1311" s="181"/>
      <c r="ET1311" s="181"/>
      <c r="EU1311" s="181"/>
      <c r="EV1311" s="181"/>
      <c r="EW1311" s="181"/>
      <c r="EX1311" s="181"/>
      <c r="EY1311" s="181"/>
      <c r="EZ1311" s="181"/>
      <c r="FA1311" s="181"/>
      <c r="FB1311" s="181"/>
      <c r="FC1311" s="181"/>
      <c r="FD1311" s="181"/>
      <c r="FE1311" s="181"/>
      <c r="FF1311" s="181"/>
      <c r="FG1311" s="181"/>
      <c r="FH1311" s="181"/>
      <c r="FI1311" s="181"/>
      <c r="FJ1311" s="181"/>
      <c r="FK1311" s="181"/>
      <c r="FL1311" s="181"/>
      <c r="FM1311" s="181"/>
      <c r="FN1311" s="181"/>
      <c r="FO1311" s="181"/>
      <c r="FP1311" s="181"/>
      <c r="FQ1311" s="181"/>
      <c r="FR1311" s="181"/>
      <c r="FS1311" s="181"/>
      <c r="FT1311" s="181"/>
      <c r="FU1311" s="181"/>
      <c r="FV1311" s="181"/>
      <c r="FW1311" s="181"/>
      <c r="FX1311" s="181"/>
      <c r="FY1311" s="181"/>
      <c r="FZ1311" s="181"/>
      <c r="GA1311" s="181"/>
      <c r="GB1311" s="181"/>
      <c r="GC1311" s="181"/>
      <c r="GD1311" s="181"/>
      <c r="GE1311" s="181"/>
      <c r="GF1311" s="181"/>
      <c r="GG1311" s="181"/>
      <c r="GH1311" s="181"/>
      <c r="GI1311" s="181"/>
      <c r="GJ1311" s="181"/>
      <c r="GK1311" s="181"/>
      <c r="GL1311" s="181"/>
      <c r="GM1311" s="181"/>
      <c r="GN1311" s="181"/>
      <c r="GO1311" s="181"/>
      <c r="GP1311" s="181"/>
      <c r="GQ1311" s="181"/>
      <c r="GR1311" s="181"/>
      <c r="GS1311" s="181"/>
      <c r="GT1311" s="181"/>
      <c r="GU1311" s="181"/>
      <c r="GV1311" s="181"/>
      <c r="GW1311" s="181"/>
      <c r="GX1311" s="181"/>
      <c r="GY1311" s="181"/>
      <c r="GZ1311" s="181"/>
      <c r="HA1311" s="181"/>
      <c r="HB1311" s="181"/>
      <c r="HC1311" s="181"/>
      <c r="HD1311" s="181"/>
      <c r="HE1311" s="181"/>
      <c r="HF1311" s="181"/>
      <c r="HG1311" s="181"/>
      <c r="HH1311" s="181"/>
      <c r="HI1311" s="181"/>
      <c r="HJ1311" s="181"/>
      <c r="HK1311" s="181"/>
      <c r="HL1311" s="181"/>
      <c r="HM1311" s="181"/>
      <c r="HN1311" s="181"/>
      <c r="HO1311" s="181"/>
      <c r="HP1311" s="181"/>
      <c r="HQ1311" s="181"/>
      <c r="HR1311" s="181"/>
      <c r="HS1311" s="181"/>
      <c r="HT1311" s="181"/>
      <c r="HU1311" s="181"/>
      <c r="HV1311" s="181"/>
      <c r="HW1311" s="181"/>
      <c r="HX1311" s="181"/>
      <c r="HY1311" s="181"/>
      <c r="HZ1311" s="181"/>
      <c r="IA1311" s="181"/>
      <c r="IB1311" s="181"/>
      <c r="IC1311" s="181"/>
      <c r="ID1311" s="181"/>
      <c r="IE1311" s="181"/>
      <c r="IF1311" s="181"/>
      <c r="IG1311" s="181"/>
      <c r="IH1311" s="181"/>
      <c r="II1311" s="181"/>
      <c r="IJ1311" s="181"/>
      <c r="IK1311" s="181"/>
      <c r="IL1311" s="181"/>
      <c r="IM1311" s="181"/>
      <c r="IN1311" s="181"/>
      <c r="IO1311" s="181"/>
      <c r="IP1311" s="181"/>
      <c r="IQ1311" s="181"/>
      <c r="IR1311" s="181"/>
      <c r="IS1311" s="181"/>
      <c r="IT1311" s="181"/>
      <c r="IU1311" s="181"/>
      <c r="IV1311" s="181"/>
      <c r="IW1311" s="181"/>
      <c r="IX1311" s="181"/>
      <c r="IY1311" s="181"/>
      <c r="IZ1311" s="181"/>
      <c r="JA1311" s="181"/>
      <c r="JB1311" s="181"/>
      <c r="JC1311" s="181"/>
      <c r="JD1311" s="181"/>
      <c r="JE1311" s="181"/>
      <c r="JF1311" s="181"/>
      <c r="JG1311" s="181"/>
      <c r="JH1311" s="181"/>
      <c r="JI1311" s="181"/>
      <c r="JJ1311" s="181"/>
      <c r="JK1311" s="181"/>
      <c r="JL1311" s="181"/>
      <c r="JM1311" s="181"/>
      <c r="JN1311" s="181"/>
      <c r="JO1311" s="181"/>
      <c r="JP1311" s="181"/>
      <c r="JQ1311" s="181"/>
      <c r="JR1311" s="181"/>
      <c r="JS1311" s="181"/>
      <c r="JT1311" s="181"/>
      <c r="JU1311" s="181"/>
      <c r="JV1311" s="181"/>
      <c r="JW1311" s="181"/>
      <c r="JX1311" s="181"/>
      <c r="JY1311" s="181"/>
      <c r="JZ1311" s="181"/>
      <c r="KA1311" s="181"/>
      <c r="KB1311" s="181"/>
      <c r="KC1311" s="181"/>
      <c r="KD1311" s="181"/>
      <c r="KE1311" s="181"/>
      <c r="KF1311" s="181"/>
      <c r="KG1311" s="181"/>
      <c r="KH1311" s="181"/>
      <c r="KI1311" s="181"/>
      <c r="KJ1311" s="181"/>
      <c r="KK1311" s="181"/>
      <c r="KL1311" s="181"/>
      <c r="KM1311" s="181"/>
      <c r="KN1311" s="181"/>
      <c r="KO1311" s="181"/>
      <c r="KP1311" s="181"/>
      <c r="KQ1311" s="181"/>
      <c r="KR1311" s="181"/>
      <c r="KS1311" s="181"/>
      <c r="KT1311" s="181"/>
      <c r="KU1311" s="181"/>
      <c r="KV1311" s="181"/>
      <c r="KW1311" s="181"/>
      <c r="KX1311" s="181"/>
      <c r="KY1311" s="181"/>
      <c r="KZ1311" s="181"/>
      <c r="LA1311" s="181"/>
      <c r="LB1311" s="181"/>
      <c r="LC1311" s="181"/>
      <c r="LD1311" s="181"/>
      <c r="LE1311" s="181"/>
      <c r="LF1311" s="181"/>
      <c r="LG1311" s="181"/>
      <c r="LH1311" s="181"/>
      <c r="LI1311" s="181"/>
      <c r="LJ1311" s="181"/>
      <c r="LK1311" s="181"/>
      <c r="LL1311" s="181"/>
      <c r="LM1311" s="181"/>
      <c r="LN1311" s="181"/>
      <c r="LO1311" s="181"/>
      <c r="LP1311" s="181"/>
      <c r="LQ1311" s="181"/>
      <c r="LR1311" s="181"/>
      <c r="LS1311" s="181"/>
      <c r="LT1311" s="181"/>
      <c r="LU1311" s="181"/>
      <c r="LV1311" s="181"/>
      <c r="LW1311" s="181"/>
      <c r="LX1311" s="181"/>
      <c r="LY1311" s="181"/>
      <c r="LZ1311" s="181"/>
      <c r="MA1311" s="181"/>
      <c r="MB1311" s="181"/>
      <c r="MC1311" s="181"/>
      <c r="MD1311" s="181"/>
      <c r="ME1311" s="181"/>
      <c r="MF1311" s="181"/>
      <c r="MG1311" s="181"/>
      <c r="MH1311" s="181"/>
      <c r="MI1311" s="181"/>
      <c r="MJ1311" s="181"/>
      <c r="MK1311" s="181"/>
      <c r="ML1311" s="181"/>
      <c r="MM1311" s="181"/>
      <c r="MN1311" s="181"/>
      <c r="MO1311" s="181"/>
      <c r="MP1311" s="181"/>
      <c r="MQ1311" s="181"/>
      <c r="MR1311" s="181"/>
      <c r="MS1311" s="181"/>
      <c r="MT1311" s="181"/>
      <c r="MU1311" s="181"/>
      <c r="MV1311" s="181"/>
      <c r="MW1311" s="181"/>
      <c r="MX1311" s="181"/>
      <c r="MY1311" s="181"/>
      <c r="MZ1311" s="181"/>
      <c r="NA1311" s="181"/>
      <c r="NB1311" s="181"/>
      <c r="NC1311" s="181"/>
      <c r="ND1311" s="181"/>
      <c r="NE1311" s="181"/>
      <c r="NF1311" s="181"/>
      <c r="NG1311" s="181"/>
      <c r="NH1311" s="181"/>
      <c r="NI1311" s="181"/>
      <c r="NJ1311" s="181"/>
      <c r="NK1311" s="181"/>
      <c r="NL1311" s="181"/>
      <c r="NM1311" s="181"/>
      <c r="NN1311" s="181"/>
      <c r="NO1311" s="181"/>
      <c r="NP1311" s="181"/>
      <c r="NQ1311" s="181"/>
      <c r="NR1311" s="181"/>
      <c r="NS1311" s="181"/>
      <c r="NT1311" s="181"/>
      <c r="NU1311" s="181"/>
      <c r="NV1311" s="181"/>
      <c r="NW1311" s="181"/>
      <c r="NX1311" s="181"/>
      <c r="NY1311" s="181"/>
      <c r="NZ1311" s="181"/>
      <c r="OA1311" s="181"/>
      <c r="OB1311" s="181"/>
      <c r="OC1311" s="181"/>
      <c r="OD1311" s="181"/>
      <c r="OE1311" s="181"/>
      <c r="OF1311" s="181"/>
      <c r="OG1311" s="181"/>
      <c r="OH1311" s="181"/>
      <c r="OI1311" s="181"/>
      <c r="OJ1311" s="181"/>
      <c r="OK1311" s="181"/>
      <c r="OL1311" s="181"/>
      <c r="OM1311" s="181"/>
      <c r="ON1311" s="181"/>
      <c r="OO1311" s="181"/>
      <c r="OP1311" s="181"/>
      <c r="OQ1311" s="181"/>
      <c r="OR1311" s="181"/>
      <c r="OS1311" s="181"/>
      <c r="OT1311" s="181"/>
      <c r="OU1311" s="181"/>
      <c r="OV1311" s="181"/>
      <c r="OW1311" s="181"/>
      <c r="OX1311" s="181"/>
      <c r="OY1311" s="181"/>
      <c r="OZ1311" s="181"/>
      <c r="PA1311" s="181"/>
      <c r="PB1311" s="181"/>
      <c r="PC1311" s="181"/>
      <c r="PD1311" s="181"/>
      <c r="PE1311" s="181"/>
      <c r="PF1311" s="181"/>
      <c r="PG1311" s="181"/>
      <c r="PH1311" s="181"/>
      <c r="PI1311" s="181"/>
      <c r="PJ1311" s="181"/>
      <c r="PK1311" s="181"/>
      <c r="PL1311" s="181"/>
      <c r="PM1311" s="181"/>
      <c r="PN1311" s="181"/>
      <c r="PO1311" s="181"/>
      <c r="PP1311" s="181"/>
      <c r="PQ1311" s="181"/>
      <c r="PR1311" s="181"/>
      <c r="PS1311" s="181"/>
      <c r="PT1311" s="181"/>
      <c r="PU1311" s="181"/>
      <c r="PV1311" s="181"/>
      <c r="PW1311" s="181"/>
      <c r="PX1311" s="181"/>
      <c r="PY1311" s="181"/>
      <c r="PZ1311" s="181"/>
      <c r="QA1311" s="181"/>
      <c r="QB1311" s="181"/>
      <c r="QC1311" s="181"/>
      <c r="QD1311" s="181"/>
      <c r="QE1311" s="181"/>
      <c r="QF1311" s="181"/>
      <c r="QG1311" s="181"/>
      <c r="QH1311" s="181"/>
      <c r="QI1311" s="181"/>
      <c r="QJ1311" s="181"/>
      <c r="QK1311" s="181"/>
      <c r="QL1311" s="181"/>
      <c r="QM1311" s="181"/>
      <c r="QN1311" s="181"/>
      <c r="QO1311" s="181"/>
      <c r="QP1311" s="181"/>
      <c r="QQ1311" s="181"/>
      <c r="QR1311" s="181"/>
      <c r="QS1311" s="181"/>
      <c r="QT1311" s="181"/>
      <c r="QU1311" s="181"/>
      <c r="QV1311" s="181"/>
      <c r="QW1311" s="181"/>
      <c r="QX1311" s="181"/>
      <c r="QY1311" s="181"/>
      <c r="QZ1311" s="181"/>
      <c r="RA1311" s="181"/>
      <c r="RB1311" s="181"/>
      <c r="RC1311" s="181"/>
      <c r="RD1311" s="181"/>
      <c r="RE1311" s="181"/>
      <c r="RF1311" s="181"/>
      <c r="RG1311" s="181"/>
      <c r="RH1311" s="181"/>
      <c r="RI1311" s="181"/>
      <c r="RJ1311" s="181"/>
      <c r="RK1311" s="181"/>
      <c r="RL1311" s="181"/>
      <c r="RM1311" s="181"/>
      <c r="RN1311" s="181"/>
      <c r="RO1311" s="181"/>
      <c r="RP1311" s="181"/>
      <c r="RQ1311" s="181"/>
      <c r="RR1311" s="181"/>
      <c r="RS1311" s="181"/>
      <c r="RT1311" s="181"/>
      <c r="RU1311" s="181"/>
      <c r="RV1311" s="181"/>
      <c r="RW1311" s="181"/>
      <c r="RX1311" s="181"/>
      <c r="RY1311" s="181"/>
      <c r="RZ1311" s="181"/>
      <c r="SA1311" s="181"/>
      <c r="SB1311" s="181"/>
      <c r="SC1311" s="181"/>
      <c r="SD1311" s="181"/>
      <c r="SE1311" s="181"/>
      <c r="SF1311" s="181"/>
      <c r="SG1311" s="181"/>
      <c r="SH1311" s="181"/>
      <c r="SI1311" s="181"/>
      <c r="SJ1311" s="181"/>
      <c r="SK1311" s="181"/>
      <c r="SL1311" s="181"/>
      <c r="SM1311" s="181"/>
      <c r="SN1311" s="181"/>
      <c r="SO1311" s="181"/>
      <c r="SP1311" s="181"/>
      <c r="SQ1311" s="181"/>
      <c r="SR1311" s="181"/>
      <c r="SS1311" s="181"/>
      <c r="ST1311" s="181"/>
      <c r="SU1311" s="181"/>
      <c r="SV1311" s="181"/>
      <c r="SW1311" s="181"/>
      <c r="SX1311" s="181"/>
      <c r="SY1311" s="181"/>
      <c r="SZ1311" s="181"/>
      <c r="TA1311" s="181"/>
      <c r="TB1311" s="181"/>
      <c r="TC1311" s="181"/>
      <c r="TD1311" s="181"/>
      <c r="TE1311" s="181"/>
      <c r="TF1311" s="181"/>
      <c r="TG1311" s="181"/>
      <c r="TH1311" s="181"/>
      <c r="TI1311" s="181"/>
      <c r="TJ1311" s="181"/>
      <c r="TK1311" s="181"/>
      <c r="TL1311" s="181"/>
      <c r="TM1311" s="181"/>
      <c r="TN1311" s="181"/>
      <c r="TO1311" s="181"/>
      <c r="TP1311" s="181"/>
      <c r="TQ1311" s="181"/>
      <c r="TR1311" s="181"/>
      <c r="TS1311" s="181"/>
      <c r="TT1311" s="181"/>
      <c r="TU1311" s="181"/>
      <c r="TV1311" s="181"/>
      <c r="TW1311" s="181"/>
      <c r="TX1311" s="181"/>
      <c r="TY1311" s="181"/>
      <c r="TZ1311" s="181"/>
      <c r="UA1311" s="181"/>
      <c r="UB1311" s="181"/>
      <c r="UC1311" s="181"/>
      <c r="UD1311" s="181"/>
      <c r="UE1311" s="181"/>
      <c r="UF1311" s="181"/>
      <c r="UG1311" s="181"/>
      <c r="UH1311" s="181"/>
      <c r="UI1311" s="181"/>
      <c r="UJ1311" s="181"/>
      <c r="UK1311" s="181"/>
      <c r="UL1311" s="181"/>
      <c r="UM1311" s="181"/>
      <c r="UN1311" s="181"/>
      <c r="UO1311" s="181"/>
      <c r="UP1311" s="181"/>
      <c r="UQ1311" s="181"/>
      <c r="UR1311" s="181"/>
      <c r="US1311" s="181"/>
      <c r="UT1311" s="181"/>
      <c r="UU1311" s="181"/>
      <c r="UV1311" s="181"/>
      <c r="UW1311" s="181"/>
      <c r="UX1311" s="181"/>
      <c r="UY1311" s="181"/>
      <c r="UZ1311" s="181"/>
      <c r="VA1311" s="181"/>
      <c r="VB1311" s="181"/>
      <c r="VC1311" s="181"/>
      <c r="VD1311" s="181"/>
      <c r="VE1311" s="181"/>
      <c r="VF1311" s="181"/>
      <c r="VG1311" s="181"/>
      <c r="VH1311" s="181"/>
      <c r="VI1311" s="181"/>
      <c r="VJ1311" s="181"/>
      <c r="VK1311" s="181"/>
      <c r="VL1311" s="181"/>
      <c r="VM1311" s="181"/>
      <c r="VN1311" s="181"/>
      <c r="VO1311" s="181"/>
      <c r="VP1311" s="181"/>
      <c r="VQ1311" s="181"/>
      <c r="VR1311" s="181"/>
      <c r="VS1311" s="181"/>
      <c r="VT1311" s="181"/>
      <c r="VU1311" s="181"/>
      <c r="VV1311" s="181"/>
      <c r="VW1311" s="181"/>
      <c r="VX1311" s="181"/>
      <c r="VY1311" s="181"/>
      <c r="VZ1311" s="181"/>
      <c r="WA1311" s="181"/>
      <c r="WB1311" s="181"/>
      <c r="WC1311" s="181"/>
      <c r="WD1311" s="181"/>
      <c r="WE1311" s="181"/>
      <c r="WF1311" s="181"/>
      <c r="WG1311" s="181"/>
      <c r="WH1311" s="181"/>
      <c r="WI1311" s="181"/>
      <c r="WJ1311" s="181"/>
      <c r="WK1311" s="181"/>
      <c r="WL1311" s="181"/>
      <c r="WM1311" s="181"/>
      <c r="WN1311" s="181"/>
      <c r="WO1311" s="181"/>
      <c r="WP1311" s="181"/>
      <c r="WQ1311" s="181"/>
      <c r="WR1311" s="181"/>
      <c r="WS1311" s="181"/>
      <c r="WT1311" s="181"/>
      <c r="WU1311" s="181"/>
      <c r="WV1311" s="181"/>
      <c r="WW1311" s="181"/>
      <c r="WX1311" s="181"/>
      <c r="WY1311" s="181"/>
      <c r="WZ1311" s="181"/>
      <c r="XA1311" s="181"/>
      <c r="XB1311" s="181"/>
      <c r="XC1311" s="181"/>
      <c r="XD1311" s="181"/>
      <c r="XE1311" s="181"/>
      <c r="XF1311" s="181"/>
      <c r="XG1311" s="181"/>
      <c r="XH1311" s="181"/>
      <c r="XI1311" s="181"/>
      <c r="XJ1311" s="181"/>
      <c r="XK1311" s="181"/>
      <c r="XL1311" s="181"/>
      <c r="XM1311" s="181"/>
      <c r="XN1311" s="181"/>
      <c r="XO1311" s="181"/>
      <c r="XP1311" s="181"/>
      <c r="XQ1311" s="181"/>
      <c r="XR1311" s="181"/>
      <c r="XS1311" s="181"/>
      <c r="XT1311" s="181"/>
      <c r="XU1311" s="181"/>
      <c r="XV1311" s="181"/>
      <c r="XW1311" s="181"/>
      <c r="XX1311" s="181"/>
      <c r="XY1311" s="181"/>
      <c r="XZ1311" s="181"/>
      <c r="YA1311" s="181"/>
      <c r="YB1311" s="181"/>
      <c r="YC1311" s="181"/>
      <c r="YD1311" s="181"/>
      <c r="YE1311" s="181"/>
      <c r="YF1311" s="181"/>
      <c r="YG1311" s="181"/>
      <c r="YH1311" s="181"/>
      <c r="YI1311" s="181"/>
      <c r="YJ1311" s="181"/>
      <c r="YK1311" s="181"/>
      <c r="YL1311" s="181"/>
      <c r="YM1311" s="181"/>
      <c r="YN1311" s="181"/>
      <c r="YO1311" s="181"/>
      <c r="YP1311" s="181"/>
      <c r="YQ1311" s="181"/>
      <c r="YR1311" s="181"/>
      <c r="YS1311" s="181"/>
      <c r="YT1311" s="181"/>
      <c r="YU1311" s="181"/>
      <c r="YV1311" s="181"/>
      <c r="YW1311" s="181"/>
      <c r="YX1311" s="181"/>
      <c r="YY1311" s="181"/>
      <c r="YZ1311" s="181"/>
      <c r="ZA1311" s="181"/>
      <c r="ZB1311" s="181"/>
      <c r="ZC1311" s="181"/>
      <c r="ZD1311" s="181"/>
      <c r="ZE1311" s="181"/>
      <c r="ZF1311" s="181"/>
      <c r="ZG1311" s="181"/>
      <c r="ZH1311" s="181"/>
      <c r="ZI1311" s="181"/>
      <c r="ZJ1311" s="181"/>
      <c r="ZK1311" s="181"/>
      <c r="ZL1311" s="181"/>
      <c r="ZM1311" s="181"/>
      <c r="ZN1311" s="181"/>
      <c r="ZO1311" s="181"/>
      <c r="ZP1311" s="181"/>
      <c r="ZQ1311" s="181"/>
      <c r="ZR1311" s="181"/>
      <c r="ZS1311" s="181"/>
      <c r="ZT1311" s="181"/>
      <c r="ZU1311" s="181"/>
      <c r="ZV1311" s="181"/>
      <c r="ZW1311" s="181"/>
      <c r="ZX1311" s="181"/>
      <c r="ZY1311" s="181"/>
      <c r="ZZ1311" s="181"/>
      <c r="AAA1311" s="181"/>
      <c r="AAB1311" s="181"/>
      <c r="AAC1311" s="181"/>
      <c r="AAD1311" s="181"/>
      <c r="AAE1311" s="181"/>
      <c r="AAF1311" s="181"/>
      <c r="AAG1311" s="181"/>
      <c r="AAH1311" s="181"/>
      <c r="AAI1311" s="181"/>
      <c r="AAJ1311" s="181"/>
      <c r="AAK1311" s="181"/>
      <c r="AAL1311" s="181"/>
      <c r="AAM1311" s="181"/>
      <c r="AAN1311" s="181"/>
      <c r="AAO1311" s="181"/>
      <c r="AAP1311" s="181"/>
      <c r="AAQ1311" s="181"/>
      <c r="AAR1311" s="181"/>
      <c r="AAS1311" s="181"/>
      <c r="AAT1311" s="181"/>
      <c r="AAU1311" s="181"/>
      <c r="AAV1311" s="181"/>
      <c r="AAW1311" s="181"/>
      <c r="AAX1311" s="181"/>
      <c r="AAY1311" s="181"/>
      <c r="AAZ1311" s="181"/>
      <c r="ABA1311" s="181"/>
      <c r="ABB1311" s="181"/>
      <c r="ABC1311" s="181"/>
      <c r="ABD1311" s="181"/>
      <c r="ABE1311" s="181"/>
      <c r="ABF1311" s="181"/>
      <c r="ABG1311" s="181"/>
      <c r="ABH1311" s="181"/>
      <c r="ABI1311" s="181"/>
      <c r="ABJ1311" s="181"/>
      <c r="ABK1311" s="181"/>
      <c r="ABL1311" s="181"/>
      <c r="ABM1311" s="181"/>
      <c r="ABN1311" s="181"/>
      <c r="ABO1311" s="181"/>
      <c r="ABP1311" s="181"/>
      <c r="ABQ1311" s="181"/>
      <c r="ABR1311" s="181"/>
      <c r="ABS1311" s="181"/>
      <c r="ABT1311" s="181"/>
      <c r="ABU1311" s="181"/>
      <c r="ABV1311" s="181"/>
      <c r="ABW1311" s="181"/>
      <c r="ABX1311" s="181"/>
      <c r="ABY1311" s="181"/>
      <c r="ABZ1311" s="181"/>
      <c r="ACA1311" s="181"/>
      <c r="ACB1311" s="181"/>
      <c r="ACC1311" s="181"/>
      <c r="ACD1311" s="181"/>
      <c r="ACE1311" s="181"/>
      <c r="ACF1311" s="181"/>
      <c r="ACG1311" s="181"/>
      <c r="ACH1311" s="181"/>
      <c r="ACI1311" s="181"/>
      <c r="ACJ1311" s="181"/>
      <c r="ACK1311" s="181"/>
      <c r="ACL1311" s="181"/>
      <c r="ACM1311" s="181"/>
      <c r="ACN1311" s="181"/>
      <c r="ACO1311" s="181"/>
      <c r="ACP1311" s="181"/>
      <c r="ACQ1311" s="181"/>
      <c r="ACR1311" s="181"/>
      <c r="ACS1311" s="181"/>
      <c r="ACT1311" s="181"/>
      <c r="ACU1311" s="181"/>
      <c r="ACV1311" s="181"/>
      <c r="ACW1311" s="181"/>
      <c r="ACX1311" s="181"/>
      <c r="ACY1311" s="181"/>
      <c r="ACZ1311" s="181"/>
      <c r="ADA1311" s="181"/>
      <c r="ADB1311" s="181"/>
      <c r="ADC1311" s="181"/>
      <c r="ADD1311" s="181"/>
      <c r="ADE1311" s="181"/>
      <c r="ADF1311" s="181"/>
      <c r="ADG1311" s="181"/>
      <c r="ADH1311" s="181"/>
      <c r="ADI1311" s="181"/>
      <c r="ADJ1311" s="181"/>
      <c r="ADK1311" s="181"/>
      <c r="ADL1311" s="181"/>
      <c r="ADM1311" s="181"/>
      <c r="ADN1311" s="181"/>
      <c r="ADO1311" s="181"/>
      <c r="ADP1311" s="181"/>
      <c r="ADQ1311" s="181"/>
      <c r="ADR1311" s="181"/>
      <c r="ADS1311" s="181"/>
      <c r="ADT1311" s="181"/>
      <c r="ADU1311" s="181"/>
      <c r="ADV1311" s="181"/>
      <c r="ADW1311" s="181"/>
      <c r="ADX1311" s="181"/>
      <c r="ADY1311" s="181"/>
      <c r="ADZ1311" s="181"/>
      <c r="AEA1311" s="181"/>
      <c r="AEB1311" s="181"/>
      <c r="AEC1311" s="181"/>
      <c r="AED1311" s="181"/>
      <c r="AEE1311" s="181"/>
      <c r="AEF1311" s="181"/>
      <c r="AEG1311" s="181"/>
      <c r="AEH1311" s="181"/>
      <c r="AEI1311" s="181"/>
      <c r="AEJ1311" s="181"/>
      <c r="AEK1311" s="181"/>
      <c r="AEL1311" s="181"/>
      <c r="AEM1311" s="181"/>
      <c r="AEN1311" s="181"/>
      <c r="AEO1311" s="181"/>
      <c r="AEP1311" s="181"/>
      <c r="AEQ1311" s="181"/>
      <c r="AER1311" s="181"/>
      <c r="AES1311" s="181"/>
      <c r="AET1311" s="181"/>
      <c r="AEU1311" s="181"/>
      <c r="AEV1311" s="181"/>
      <c r="AEW1311" s="181"/>
      <c r="AEX1311" s="181"/>
      <c r="AEY1311" s="181"/>
      <c r="AEZ1311" s="181"/>
      <c r="AFA1311" s="181"/>
      <c r="AFB1311" s="181"/>
      <c r="AFC1311" s="181"/>
      <c r="AFD1311" s="181"/>
      <c r="AFE1311" s="181"/>
      <c r="AFF1311" s="181"/>
      <c r="AFG1311" s="181"/>
      <c r="AFH1311" s="181"/>
      <c r="AFI1311" s="181"/>
      <c r="AFJ1311" s="181"/>
      <c r="AFK1311" s="181"/>
      <c r="AFL1311" s="181"/>
      <c r="AFM1311" s="181"/>
      <c r="AFN1311" s="181"/>
      <c r="AFO1311" s="181"/>
      <c r="AFP1311" s="181"/>
      <c r="AFQ1311" s="181"/>
      <c r="AFR1311" s="181"/>
      <c r="AFS1311" s="181"/>
      <c r="AFT1311" s="181"/>
      <c r="AFU1311" s="181"/>
      <c r="AFV1311" s="181"/>
      <c r="AFW1311" s="181"/>
      <c r="AFX1311" s="181"/>
      <c r="AFY1311" s="181"/>
      <c r="AFZ1311" s="181"/>
      <c r="AGA1311" s="181"/>
      <c r="AGB1311" s="181"/>
      <c r="AGC1311" s="181"/>
      <c r="AGD1311" s="181"/>
      <c r="AGE1311" s="181"/>
      <c r="AGF1311" s="181"/>
      <c r="AGG1311" s="181"/>
      <c r="AGH1311" s="181"/>
      <c r="AGI1311" s="181"/>
      <c r="AGJ1311" s="181"/>
      <c r="AGK1311" s="181"/>
      <c r="AGL1311" s="181"/>
      <c r="AGM1311" s="181"/>
      <c r="AGN1311" s="181"/>
      <c r="AGO1311" s="181"/>
      <c r="AGP1311" s="181"/>
      <c r="AGQ1311" s="181"/>
      <c r="AGR1311" s="181"/>
      <c r="AGS1311" s="181"/>
      <c r="AGT1311" s="181"/>
      <c r="AGU1311" s="181"/>
      <c r="AGV1311" s="181"/>
      <c r="AGW1311" s="181"/>
      <c r="AGX1311" s="181"/>
      <c r="AGY1311" s="181"/>
      <c r="AGZ1311" s="181"/>
      <c r="AHA1311" s="181"/>
      <c r="AHB1311" s="181"/>
      <c r="AHC1311" s="181"/>
      <c r="AHD1311" s="181"/>
      <c r="AHE1311" s="181"/>
      <c r="AHF1311" s="181"/>
      <c r="AHG1311" s="181"/>
      <c r="AHH1311" s="181"/>
      <c r="AHI1311" s="181"/>
      <c r="AHJ1311" s="181"/>
      <c r="AHK1311" s="181"/>
      <c r="AHL1311" s="181"/>
      <c r="AHM1311" s="181"/>
      <c r="AHN1311" s="181"/>
      <c r="AHO1311" s="181"/>
      <c r="AHP1311" s="181"/>
      <c r="AHQ1311" s="181"/>
      <c r="AHR1311" s="181"/>
      <c r="AHS1311" s="181"/>
      <c r="AHT1311" s="181"/>
      <c r="AHU1311" s="181"/>
      <c r="AHV1311" s="181"/>
      <c r="AHW1311" s="181"/>
      <c r="AHX1311" s="181"/>
      <c r="AHY1311" s="181"/>
      <c r="AHZ1311" s="181"/>
      <c r="AIA1311" s="181"/>
      <c r="AIB1311" s="181"/>
      <c r="AIC1311" s="181"/>
      <c r="AID1311" s="181"/>
      <c r="AIE1311" s="181"/>
      <c r="AIF1311" s="181"/>
      <c r="AIG1311" s="181"/>
      <c r="AIH1311" s="181"/>
      <c r="AII1311" s="181"/>
      <c r="AIJ1311" s="181"/>
      <c r="AIK1311" s="181"/>
      <c r="AIL1311" s="181"/>
      <c r="AIM1311" s="181"/>
      <c r="AIN1311" s="181"/>
      <c r="AIO1311" s="181"/>
      <c r="AIP1311" s="181"/>
      <c r="AIQ1311" s="181"/>
      <c r="AIR1311" s="181"/>
      <c r="AIS1311" s="181"/>
      <c r="AIT1311" s="181"/>
      <c r="AIU1311" s="181"/>
      <c r="AIV1311" s="181"/>
      <c r="AIW1311" s="181"/>
      <c r="AIX1311" s="181"/>
      <c r="AIY1311" s="181"/>
      <c r="AIZ1311" s="181"/>
      <c r="AJA1311" s="181"/>
      <c r="AJB1311" s="181"/>
      <c r="AJC1311" s="181"/>
      <c r="AJD1311" s="181"/>
      <c r="AJE1311" s="181"/>
      <c r="AJF1311" s="181"/>
      <c r="AJG1311" s="181"/>
      <c r="AJH1311" s="181"/>
      <c r="AJI1311" s="181"/>
      <c r="AJJ1311" s="181"/>
      <c r="AJK1311" s="181"/>
      <c r="AJL1311" s="181"/>
      <c r="AJM1311" s="181"/>
      <c r="AJN1311" s="181"/>
      <c r="AJO1311" s="181"/>
      <c r="AJP1311" s="181"/>
      <c r="AJQ1311" s="181"/>
      <c r="AJR1311" s="181"/>
      <c r="AJS1311" s="181"/>
      <c r="AJT1311" s="181"/>
      <c r="AJU1311" s="181"/>
      <c r="AJV1311" s="181"/>
      <c r="AJW1311" s="181"/>
      <c r="AJX1311" s="181"/>
      <c r="AJY1311" s="181"/>
      <c r="AJZ1311" s="181"/>
      <c r="AKA1311" s="181"/>
      <c r="AKB1311" s="181"/>
      <c r="AKC1311" s="181"/>
      <c r="AKD1311" s="181"/>
      <c r="AKE1311" s="181"/>
      <c r="AKF1311" s="181"/>
      <c r="AKG1311" s="181"/>
      <c r="AKH1311" s="181"/>
      <c r="AKI1311" s="181"/>
      <c r="AKJ1311" s="181"/>
      <c r="AKK1311" s="181"/>
      <c r="AKL1311" s="181"/>
      <c r="AKM1311" s="181"/>
      <c r="AKN1311" s="181"/>
      <c r="AKO1311" s="181"/>
      <c r="AKP1311" s="181"/>
      <c r="AKQ1311" s="181"/>
      <c r="AKR1311" s="181"/>
      <c r="AKS1311" s="181"/>
      <c r="AKT1311" s="181"/>
      <c r="AKU1311" s="181"/>
      <c r="AKV1311" s="181"/>
      <c r="AKW1311" s="181"/>
      <c r="AKX1311" s="181"/>
      <c r="AKY1311" s="181"/>
      <c r="AKZ1311" s="181"/>
      <c r="ALA1311" s="181"/>
      <c r="ALB1311" s="181"/>
      <c r="ALC1311" s="181"/>
      <c r="ALD1311" s="181"/>
      <c r="ALE1311" s="181"/>
      <c r="ALF1311" s="181"/>
      <c r="ALG1311" s="181"/>
      <c r="ALH1311" s="181"/>
      <c r="ALI1311" s="181"/>
      <c r="ALJ1311" s="181"/>
      <c r="ALK1311" s="181"/>
      <c r="ALL1311" s="181"/>
      <c r="ALM1311" s="181"/>
      <c r="ALN1311" s="181"/>
      <c r="ALO1311" s="181"/>
      <c r="ALP1311" s="181"/>
      <c r="ALQ1311" s="181"/>
      <c r="ALR1311" s="181"/>
      <c r="ALS1311" s="181"/>
      <c r="ALT1311" s="181"/>
      <c r="ALU1311" s="181"/>
      <c r="ALV1311" s="181"/>
      <c r="ALW1311" s="181"/>
      <c r="ALX1311" s="181"/>
      <c r="ALY1311" s="181"/>
      <c r="ALZ1311" s="181"/>
      <c r="AMA1311" s="181"/>
      <c r="AMB1311" s="181"/>
      <c r="AMC1311" s="181"/>
      <c r="AMD1311" s="181"/>
      <c r="AME1311" s="181"/>
      <c r="AMF1311" s="181"/>
      <c r="AMG1311" s="181"/>
      <c r="AMH1311" s="181"/>
      <c r="AMI1311" s="181"/>
      <c r="AMJ1311" s="181"/>
    </row>
    <row r="1312" spans="1:1025">
      <c r="B13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12" s="51" t="s">
        <v>13</v>
      </c>
      <c r="D1312" s="229">
        <v>91677</v>
      </c>
      <c r="E1312" s="46">
        <v>12</v>
      </c>
      <c r="F13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12" s="46">
        <f ca="1">ROUND(E1312*G1312,2)</f>
        <v>1085.4000000000001</v>
      </c>
      <c r="I1312" s="104"/>
      <c r="J1312" s="104"/>
      <c r="K1312" s="17" t="str">
        <f t="shared" si="141"/>
        <v>SEDUC E 78.1</v>
      </c>
    </row>
    <row r="1313" spans="1:1025">
      <c r="B13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3" s="51" t="s">
        <v>13</v>
      </c>
      <c r="D1313" s="229">
        <v>88266</v>
      </c>
      <c r="E1313" s="46">
        <v>12</v>
      </c>
      <c r="F13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3" s="46">
        <f ca="1">ROUND(E1313*G1313,2)</f>
        <v>410.64</v>
      </c>
      <c r="I1313" s="104"/>
      <c r="J1313" s="104"/>
      <c r="K1313" s="17" t="str">
        <f t="shared" si="141"/>
        <v>SEDUC E 78.1</v>
      </c>
    </row>
    <row r="1314" spans="1:1025">
      <c r="B13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4" s="51" t="s">
        <v>13</v>
      </c>
      <c r="D1314" s="229">
        <v>90775</v>
      </c>
      <c r="E1314" s="46">
        <v>16</v>
      </c>
      <c r="F13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4" s="46">
        <f ca="1">ROUND(E1314*G1314,2)</f>
        <v>501.92</v>
      </c>
      <c r="I1314" s="104"/>
      <c r="J1314" s="104"/>
      <c r="K1314" s="17" t="str">
        <f t="shared" si="141"/>
        <v>SEDUC E 78.1</v>
      </c>
    </row>
    <row r="1315" spans="1:1025">
      <c r="A1315" s="49">
        <f ca="1">H1315</f>
        <v>1997.96</v>
      </c>
      <c r="B1315" s="132" t="s">
        <v>14</v>
      </c>
      <c r="C1315" s="208"/>
      <c r="D1315" s="46"/>
      <c r="E1315" s="46"/>
      <c r="F1315" s="46"/>
      <c r="G1315" s="46"/>
      <c r="H1315" s="80">
        <f ca="1">SUM(H1312:H1314)</f>
        <v>1997.96</v>
      </c>
      <c r="I1315" s="29" t="str">
        <f>A1310</f>
        <v>SEDUC E 78.1</v>
      </c>
      <c r="J1315" s="122">
        <f ca="1">H1315</f>
        <v>1997.96</v>
      </c>
      <c r="K1315" s="17" t="str">
        <f t="shared" si="141"/>
        <v>SEDUC E 78.1</v>
      </c>
    </row>
    <row r="1316" spans="1:1025">
      <c r="K1316" s="17" t="str">
        <f t="shared" si="141"/>
        <v>SEDUC E 78.1</v>
      </c>
    </row>
    <row r="1317" spans="1:1025" ht="20.25">
      <c r="B1317" s="372" t="str">
        <f>A1318</f>
        <v>SEDUC E 79</v>
      </c>
      <c r="C1317" s="373"/>
      <c r="D1317" s="373"/>
      <c r="E1317" s="373"/>
      <c r="F1317" s="373"/>
      <c r="G1317" s="373"/>
      <c r="H1317" s="374"/>
      <c r="I1317" s="98"/>
      <c r="J1317" s="104"/>
      <c r="K1317" s="96" t="str">
        <f>B1317</f>
        <v>SEDUC E 79</v>
      </c>
      <c r="AMK1317" s="17"/>
    </row>
    <row r="1318" spans="1:1025">
      <c r="A1318" s="17" t="s">
        <v>211</v>
      </c>
      <c r="B1318" s="391" t="s">
        <v>212</v>
      </c>
      <c r="C1318" s="392"/>
      <c r="D1318" s="392"/>
      <c r="E1318" s="392"/>
      <c r="F1318" s="393"/>
      <c r="G1318" s="37" t="s">
        <v>4</v>
      </c>
      <c r="H1318" s="36" t="s">
        <v>5</v>
      </c>
      <c r="I1318" s="242" t="s">
        <v>213</v>
      </c>
      <c r="K1318" s="17" t="str">
        <f t="shared" ref="K1318:K1337" si="142">K1317</f>
        <v>SEDUC E 79</v>
      </c>
    </row>
    <row r="1319" spans="1:1025" s="20" customFormat="1">
      <c r="A1319" s="181"/>
      <c r="B1319" s="344" t="s">
        <v>6</v>
      </c>
      <c r="C1319" s="54" t="s">
        <v>7</v>
      </c>
      <c r="D1319" s="39" t="s">
        <v>8</v>
      </c>
      <c r="E1319" s="39" t="s">
        <v>9</v>
      </c>
      <c r="F1319" s="39" t="s">
        <v>10</v>
      </c>
      <c r="G1319" s="83" t="s">
        <v>11</v>
      </c>
      <c r="H1319" s="39" t="s">
        <v>12</v>
      </c>
      <c r="I1319" s="243"/>
      <c r="J1319" s="243"/>
      <c r="K1319" s="17" t="str">
        <f t="shared" si="142"/>
        <v>SEDUC E 79</v>
      </c>
      <c r="L1319" s="181"/>
      <c r="M1319" s="181"/>
      <c r="N1319" s="181"/>
      <c r="O1319" s="181"/>
      <c r="P1319" s="181"/>
      <c r="Q1319" s="181"/>
      <c r="R1319" s="181"/>
      <c r="S1319" s="181"/>
      <c r="T1319" s="181"/>
      <c r="U1319" s="181"/>
      <c r="V1319" s="181"/>
      <c r="W1319" s="181"/>
      <c r="X1319" s="181"/>
      <c r="Y1319" s="181"/>
      <c r="Z1319" s="181"/>
      <c r="AA1319" s="181"/>
      <c r="AB1319" s="181"/>
      <c r="AC1319" s="181"/>
      <c r="AD1319" s="181"/>
      <c r="AE1319" s="181"/>
      <c r="AF1319" s="181"/>
      <c r="AG1319" s="181"/>
      <c r="AH1319" s="181"/>
      <c r="AI1319" s="181"/>
      <c r="AJ1319" s="181"/>
      <c r="AK1319" s="181"/>
      <c r="AL1319" s="181"/>
      <c r="AM1319" s="181"/>
      <c r="AN1319" s="181"/>
      <c r="AO1319" s="181"/>
      <c r="AP1319" s="181"/>
      <c r="AQ1319" s="181"/>
      <c r="AR1319" s="181"/>
      <c r="AS1319" s="181"/>
      <c r="AT1319" s="181"/>
      <c r="AU1319" s="181"/>
      <c r="AV1319" s="181"/>
      <c r="AW1319" s="181"/>
      <c r="AX1319" s="181"/>
      <c r="AY1319" s="181"/>
      <c r="AZ1319" s="181"/>
      <c r="BA1319" s="181"/>
      <c r="BB1319" s="181"/>
      <c r="BC1319" s="181"/>
      <c r="BD1319" s="181"/>
      <c r="BE1319" s="181"/>
      <c r="BF1319" s="181"/>
      <c r="BG1319" s="181"/>
      <c r="BH1319" s="181"/>
      <c r="BI1319" s="181"/>
      <c r="BJ1319" s="181"/>
      <c r="BK1319" s="181"/>
      <c r="BL1319" s="181"/>
      <c r="BM1319" s="181"/>
      <c r="BN1319" s="181"/>
      <c r="BO1319" s="181"/>
      <c r="BP1319" s="181"/>
      <c r="BQ1319" s="181"/>
      <c r="BR1319" s="181"/>
      <c r="BS1319" s="181"/>
      <c r="BT1319" s="181"/>
      <c r="BU1319" s="181"/>
      <c r="BV1319" s="181"/>
      <c r="BW1319" s="181"/>
      <c r="BX1319" s="181"/>
      <c r="BY1319" s="181"/>
      <c r="BZ1319" s="181"/>
      <c r="CA1319" s="181"/>
      <c r="CB1319" s="181"/>
      <c r="CC1319" s="181"/>
      <c r="CD1319" s="181"/>
      <c r="CE1319" s="181"/>
      <c r="CF1319" s="181"/>
      <c r="CG1319" s="181"/>
      <c r="CH1319" s="181"/>
      <c r="CI1319" s="181"/>
      <c r="CJ1319" s="181"/>
      <c r="CK1319" s="181"/>
      <c r="CL1319" s="181"/>
      <c r="CM1319" s="181"/>
      <c r="CN1319" s="181"/>
      <c r="CO1319" s="181"/>
      <c r="CP1319" s="181"/>
      <c r="CQ1319" s="181"/>
      <c r="CR1319" s="181"/>
      <c r="CS1319" s="181"/>
      <c r="CT1319" s="181"/>
      <c r="CU1319" s="181"/>
      <c r="CV1319" s="181"/>
      <c r="CW1319" s="181"/>
      <c r="CX1319" s="181"/>
      <c r="CY1319" s="181"/>
      <c r="CZ1319" s="181"/>
      <c r="DA1319" s="181"/>
      <c r="DB1319" s="181"/>
      <c r="DC1319" s="181"/>
      <c r="DD1319" s="181"/>
      <c r="DE1319" s="181"/>
      <c r="DF1319" s="181"/>
      <c r="DG1319" s="181"/>
      <c r="DH1319" s="181"/>
      <c r="DI1319" s="181"/>
      <c r="DJ1319" s="181"/>
      <c r="DK1319" s="181"/>
      <c r="DL1319" s="181"/>
      <c r="DM1319" s="181"/>
      <c r="DN1319" s="181"/>
      <c r="DO1319" s="181"/>
      <c r="DP1319" s="181"/>
      <c r="DQ1319" s="181"/>
      <c r="DR1319" s="181"/>
      <c r="DS1319" s="181"/>
      <c r="DT1319" s="181"/>
      <c r="DU1319" s="181"/>
      <c r="DV1319" s="181"/>
      <c r="DW1319" s="181"/>
      <c r="DX1319" s="181"/>
      <c r="DY1319" s="181"/>
      <c r="DZ1319" s="181"/>
      <c r="EA1319" s="181"/>
      <c r="EB1319" s="181"/>
      <c r="EC1319" s="181"/>
      <c r="ED1319" s="181"/>
      <c r="EE1319" s="181"/>
      <c r="EF1319" s="181"/>
      <c r="EG1319" s="181"/>
      <c r="EH1319" s="181"/>
      <c r="EI1319" s="181"/>
      <c r="EJ1319" s="181"/>
      <c r="EK1319" s="181"/>
      <c r="EL1319" s="181"/>
      <c r="EM1319" s="181"/>
      <c r="EN1319" s="181"/>
      <c r="EO1319" s="181"/>
      <c r="EP1319" s="181"/>
      <c r="EQ1319" s="181"/>
      <c r="ER1319" s="181"/>
      <c r="ES1319" s="181"/>
      <c r="ET1319" s="181"/>
      <c r="EU1319" s="181"/>
      <c r="EV1319" s="181"/>
      <c r="EW1319" s="181"/>
      <c r="EX1319" s="181"/>
      <c r="EY1319" s="181"/>
      <c r="EZ1319" s="181"/>
      <c r="FA1319" s="181"/>
      <c r="FB1319" s="181"/>
      <c r="FC1319" s="181"/>
      <c r="FD1319" s="181"/>
      <c r="FE1319" s="181"/>
      <c r="FF1319" s="181"/>
      <c r="FG1319" s="181"/>
      <c r="FH1319" s="181"/>
      <c r="FI1319" s="181"/>
      <c r="FJ1319" s="181"/>
      <c r="FK1319" s="181"/>
      <c r="FL1319" s="181"/>
      <c r="FM1319" s="181"/>
      <c r="FN1319" s="181"/>
      <c r="FO1319" s="181"/>
      <c r="FP1319" s="181"/>
      <c r="FQ1319" s="181"/>
      <c r="FR1319" s="181"/>
      <c r="FS1319" s="181"/>
      <c r="FT1319" s="181"/>
      <c r="FU1319" s="181"/>
      <c r="FV1319" s="181"/>
      <c r="FW1319" s="181"/>
      <c r="FX1319" s="181"/>
      <c r="FY1319" s="181"/>
      <c r="FZ1319" s="181"/>
      <c r="GA1319" s="181"/>
      <c r="GB1319" s="181"/>
      <c r="GC1319" s="181"/>
      <c r="GD1319" s="181"/>
      <c r="GE1319" s="181"/>
      <c r="GF1319" s="181"/>
      <c r="GG1319" s="181"/>
      <c r="GH1319" s="181"/>
      <c r="GI1319" s="181"/>
      <c r="GJ1319" s="181"/>
      <c r="GK1319" s="181"/>
      <c r="GL1319" s="181"/>
      <c r="GM1319" s="181"/>
      <c r="GN1319" s="181"/>
      <c r="GO1319" s="181"/>
      <c r="GP1319" s="181"/>
      <c r="GQ1319" s="181"/>
      <c r="GR1319" s="181"/>
      <c r="GS1319" s="181"/>
      <c r="GT1319" s="181"/>
      <c r="GU1319" s="181"/>
      <c r="GV1319" s="181"/>
      <c r="GW1319" s="181"/>
      <c r="GX1319" s="181"/>
      <c r="GY1319" s="181"/>
      <c r="GZ1319" s="181"/>
      <c r="HA1319" s="181"/>
      <c r="HB1319" s="181"/>
      <c r="HC1319" s="181"/>
      <c r="HD1319" s="181"/>
      <c r="HE1319" s="181"/>
      <c r="HF1319" s="181"/>
      <c r="HG1319" s="181"/>
      <c r="HH1319" s="181"/>
      <c r="HI1319" s="181"/>
      <c r="HJ1319" s="181"/>
      <c r="HK1319" s="181"/>
      <c r="HL1319" s="181"/>
      <c r="HM1319" s="181"/>
      <c r="HN1319" s="181"/>
      <c r="HO1319" s="181"/>
      <c r="HP1319" s="181"/>
      <c r="HQ1319" s="181"/>
      <c r="HR1319" s="181"/>
      <c r="HS1319" s="181"/>
      <c r="HT1319" s="181"/>
      <c r="HU1319" s="181"/>
      <c r="HV1319" s="181"/>
      <c r="HW1319" s="181"/>
      <c r="HX1319" s="181"/>
      <c r="HY1319" s="181"/>
      <c r="HZ1319" s="181"/>
      <c r="IA1319" s="181"/>
      <c r="IB1319" s="181"/>
      <c r="IC1319" s="181"/>
      <c r="ID1319" s="181"/>
      <c r="IE1319" s="181"/>
      <c r="IF1319" s="181"/>
      <c r="IG1319" s="181"/>
      <c r="IH1319" s="181"/>
      <c r="II1319" s="181"/>
      <c r="IJ1319" s="181"/>
      <c r="IK1319" s="181"/>
      <c r="IL1319" s="181"/>
      <c r="IM1319" s="181"/>
      <c r="IN1319" s="181"/>
      <c r="IO1319" s="181"/>
      <c r="IP1319" s="181"/>
      <c r="IQ1319" s="181"/>
      <c r="IR1319" s="181"/>
      <c r="IS1319" s="181"/>
      <c r="IT1319" s="181"/>
      <c r="IU1319" s="181"/>
      <c r="IV1319" s="181"/>
      <c r="IW1319" s="181"/>
      <c r="IX1319" s="181"/>
      <c r="IY1319" s="181"/>
      <c r="IZ1319" s="181"/>
      <c r="JA1319" s="181"/>
      <c r="JB1319" s="181"/>
      <c r="JC1319" s="181"/>
      <c r="JD1319" s="181"/>
      <c r="JE1319" s="181"/>
      <c r="JF1319" s="181"/>
      <c r="JG1319" s="181"/>
      <c r="JH1319" s="181"/>
      <c r="JI1319" s="181"/>
      <c r="JJ1319" s="181"/>
      <c r="JK1319" s="181"/>
      <c r="JL1319" s="181"/>
      <c r="JM1319" s="181"/>
      <c r="JN1319" s="181"/>
      <c r="JO1319" s="181"/>
      <c r="JP1319" s="181"/>
      <c r="JQ1319" s="181"/>
      <c r="JR1319" s="181"/>
      <c r="JS1319" s="181"/>
      <c r="JT1319" s="181"/>
      <c r="JU1319" s="181"/>
      <c r="JV1319" s="181"/>
      <c r="JW1319" s="181"/>
      <c r="JX1319" s="181"/>
      <c r="JY1319" s="181"/>
      <c r="JZ1319" s="181"/>
      <c r="KA1319" s="181"/>
      <c r="KB1319" s="181"/>
      <c r="KC1319" s="181"/>
      <c r="KD1319" s="181"/>
      <c r="KE1319" s="181"/>
      <c r="KF1319" s="181"/>
      <c r="KG1319" s="181"/>
      <c r="KH1319" s="181"/>
      <c r="KI1319" s="181"/>
      <c r="KJ1319" s="181"/>
      <c r="KK1319" s="181"/>
      <c r="KL1319" s="181"/>
      <c r="KM1319" s="181"/>
      <c r="KN1319" s="181"/>
      <c r="KO1319" s="181"/>
      <c r="KP1319" s="181"/>
      <c r="KQ1319" s="181"/>
      <c r="KR1319" s="181"/>
      <c r="KS1319" s="181"/>
      <c r="KT1319" s="181"/>
      <c r="KU1319" s="181"/>
      <c r="KV1319" s="181"/>
      <c r="KW1319" s="181"/>
      <c r="KX1319" s="181"/>
      <c r="KY1319" s="181"/>
      <c r="KZ1319" s="181"/>
      <c r="LA1319" s="181"/>
      <c r="LB1319" s="181"/>
      <c r="LC1319" s="181"/>
      <c r="LD1319" s="181"/>
      <c r="LE1319" s="181"/>
      <c r="LF1319" s="181"/>
      <c r="LG1319" s="181"/>
      <c r="LH1319" s="181"/>
      <c r="LI1319" s="181"/>
      <c r="LJ1319" s="181"/>
      <c r="LK1319" s="181"/>
      <c r="LL1319" s="181"/>
      <c r="LM1319" s="181"/>
      <c r="LN1319" s="181"/>
      <c r="LO1319" s="181"/>
      <c r="LP1319" s="181"/>
      <c r="LQ1319" s="181"/>
      <c r="LR1319" s="181"/>
      <c r="LS1319" s="181"/>
      <c r="LT1319" s="181"/>
      <c r="LU1319" s="181"/>
      <c r="LV1319" s="181"/>
      <c r="LW1319" s="181"/>
      <c r="LX1319" s="181"/>
      <c r="LY1319" s="181"/>
      <c r="LZ1319" s="181"/>
      <c r="MA1319" s="181"/>
      <c r="MB1319" s="181"/>
      <c r="MC1319" s="181"/>
      <c r="MD1319" s="181"/>
      <c r="ME1319" s="181"/>
      <c r="MF1319" s="181"/>
      <c r="MG1319" s="181"/>
      <c r="MH1319" s="181"/>
      <c r="MI1319" s="181"/>
      <c r="MJ1319" s="181"/>
      <c r="MK1319" s="181"/>
      <c r="ML1319" s="181"/>
      <c r="MM1319" s="181"/>
      <c r="MN1319" s="181"/>
      <c r="MO1319" s="181"/>
      <c r="MP1319" s="181"/>
      <c r="MQ1319" s="181"/>
      <c r="MR1319" s="181"/>
      <c r="MS1319" s="181"/>
      <c r="MT1319" s="181"/>
      <c r="MU1319" s="181"/>
      <c r="MV1319" s="181"/>
      <c r="MW1319" s="181"/>
      <c r="MX1319" s="181"/>
      <c r="MY1319" s="181"/>
      <c r="MZ1319" s="181"/>
      <c r="NA1319" s="181"/>
      <c r="NB1319" s="181"/>
      <c r="NC1319" s="181"/>
      <c r="ND1319" s="181"/>
      <c r="NE1319" s="181"/>
      <c r="NF1319" s="181"/>
      <c r="NG1319" s="181"/>
      <c r="NH1319" s="181"/>
      <c r="NI1319" s="181"/>
      <c r="NJ1319" s="181"/>
      <c r="NK1319" s="181"/>
      <c r="NL1319" s="181"/>
      <c r="NM1319" s="181"/>
      <c r="NN1319" s="181"/>
      <c r="NO1319" s="181"/>
      <c r="NP1319" s="181"/>
      <c r="NQ1319" s="181"/>
      <c r="NR1319" s="181"/>
      <c r="NS1319" s="181"/>
      <c r="NT1319" s="181"/>
      <c r="NU1319" s="181"/>
      <c r="NV1319" s="181"/>
      <c r="NW1319" s="181"/>
      <c r="NX1319" s="181"/>
      <c r="NY1319" s="181"/>
      <c r="NZ1319" s="181"/>
      <c r="OA1319" s="181"/>
      <c r="OB1319" s="181"/>
      <c r="OC1319" s="181"/>
      <c r="OD1319" s="181"/>
      <c r="OE1319" s="181"/>
      <c r="OF1319" s="181"/>
      <c r="OG1319" s="181"/>
      <c r="OH1319" s="181"/>
      <c r="OI1319" s="181"/>
      <c r="OJ1319" s="181"/>
      <c r="OK1319" s="181"/>
      <c r="OL1319" s="181"/>
      <c r="OM1319" s="181"/>
      <c r="ON1319" s="181"/>
      <c r="OO1319" s="181"/>
      <c r="OP1319" s="181"/>
      <c r="OQ1319" s="181"/>
      <c r="OR1319" s="181"/>
      <c r="OS1319" s="181"/>
      <c r="OT1319" s="181"/>
      <c r="OU1319" s="181"/>
      <c r="OV1319" s="181"/>
      <c r="OW1319" s="181"/>
      <c r="OX1319" s="181"/>
      <c r="OY1319" s="181"/>
      <c r="OZ1319" s="181"/>
      <c r="PA1319" s="181"/>
      <c r="PB1319" s="181"/>
      <c r="PC1319" s="181"/>
      <c r="PD1319" s="181"/>
      <c r="PE1319" s="181"/>
      <c r="PF1319" s="181"/>
      <c r="PG1319" s="181"/>
      <c r="PH1319" s="181"/>
      <c r="PI1319" s="181"/>
      <c r="PJ1319" s="181"/>
      <c r="PK1319" s="181"/>
      <c r="PL1319" s="181"/>
      <c r="PM1319" s="181"/>
      <c r="PN1319" s="181"/>
      <c r="PO1319" s="181"/>
      <c r="PP1319" s="181"/>
      <c r="PQ1319" s="181"/>
      <c r="PR1319" s="181"/>
      <c r="PS1319" s="181"/>
      <c r="PT1319" s="181"/>
      <c r="PU1319" s="181"/>
      <c r="PV1319" s="181"/>
      <c r="PW1319" s="181"/>
      <c r="PX1319" s="181"/>
      <c r="PY1319" s="181"/>
      <c r="PZ1319" s="181"/>
      <c r="QA1319" s="181"/>
      <c r="QB1319" s="181"/>
      <c r="QC1319" s="181"/>
      <c r="QD1319" s="181"/>
      <c r="QE1319" s="181"/>
      <c r="QF1319" s="181"/>
      <c r="QG1319" s="181"/>
      <c r="QH1319" s="181"/>
      <c r="QI1319" s="181"/>
      <c r="QJ1319" s="181"/>
      <c r="QK1319" s="181"/>
      <c r="QL1319" s="181"/>
      <c r="QM1319" s="181"/>
      <c r="QN1319" s="181"/>
      <c r="QO1319" s="181"/>
      <c r="QP1319" s="181"/>
      <c r="QQ1319" s="181"/>
      <c r="QR1319" s="181"/>
      <c r="QS1319" s="181"/>
      <c r="QT1319" s="181"/>
      <c r="QU1319" s="181"/>
      <c r="QV1319" s="181"/>
      <c r="QW1319" s="181"/>
      <c r="QX1319" s="181"/>
      <c r="QY1319" s="181"/>
      <c r="QZ1319" s="181"/>
      <c r="RA1319" s="181"/>
      <c r="RB1319" s="181"/>
      <c r="RC1319" s="181"/>
      <c r="RD1319" s="181"/>
      <c r="RE1319" s="181"/>
      <c r="RF1319" s="181"/>
      <c r="RG1319" s="181"/>
      <c r="RH1319" s="181"/>
      <c r="RI1319" s="181"/>
      <c r="RJ1319" s="181"/>
      <c r="RK1319" s="181"/>
      <c r="RL1319" s="181"/>
      <c r="RM1319" s="181"/>
      <c r="RN1319" s="181"/>
      <c r="RO1319" s="181"/>
      <c r="RP1319" s="181"/>
      <c r="RQ1319" s="181"/>
      <c r="RR1319" s="181"/>
      <c r="RS1319" s="181"/>
      <c r="RT1319" s="181"/>
      <c r="RU1319" s="181"/>
      <c r="RV1319" s="181"/>
      <c r="RW1319" s="181"/>
      <c r="RX1319" s="181"/>
      <c r="RY1319" s="181"/>
      <c r="RZ1319" s="181"/>
      <c r="SA1319" s="181"/>
      <c r="SB1319" s="181"/>
      <c r="SC1319" s="181"/>
      <c r="SD1319" s="181"/>
      <c r="SE1319" s="181"/>
      <c r="SF1319" s="181"/>
      <c r="SG1319" s="181"/>
      <c r="SH1319" s="181"/>
      <c r="SI1319" s="181"/>
      <c r="SJ1319" s="181"/>
      <c r="SK1319" s="181"/>
      <c r="SL1319" s="181"/>
      <c r="SM1319" s="181"/>
      <c r="SN1319" s="181"/>
      <c r="SO1319" s="181"/>
      <c r="SP1319" s="181"/>
      <c r="SQ1319" s="181"/>
      <c r="SR1319" s="181"/>
      <c r="SS1319" s="181"/>
      <c r="ST1319" s="181"/>
      <c r="SU1319" s="181"/>
      <c r="SV1319" s="181"/>
      <c r="SW1319" s="181"/>
      <c r="SX1319" s="181"/>
      <c r="SY1319" s="181"/>
      <c r="SZ1319" s="181"/>
      <c r="TA1319" s="181"/>
      <c r="TB1319" s="181"/>
      <c r="TC1319" s="181"/>
      <c r="TD1319" s="181"/>
      <c r="TE1319" s="181"/>
      <c r="TF1319" s="181"/>
      <c r="TG1319" s="181"/>
      <c r="TH1319" s="181"/>
      <c r="TI1319" s="181"/>
      <c r="TJ1319" s="181"/>
      <c r="TK1319" s="181"/>
      <c r="TL1319" s="181"/>
      <c r="TM1319" s="181"/>
      <c r="TN1319" s="181"/>
      <c r="TO1319" s="181"/>
      <c r="TP1319" s="181"/>
      <c r="TQ1319" s="181"/>
      <c r="TR1319" s="181"/>
      <c r="TS1319" s="181"/>
      <c r="TT1319" s="181"/>
      <c r="TU1319" s="181"/>
      <c r="TV1319" s="181"/>
      <c r="TW1319" s="181"/>
      <c r="TX1319" s="181"/>
      <c r="TY1319" s="181"/>
      <c r="TZ1319" s="181"/>
      <c r="UA1319" s="181"/>
      <c r="UB1319" s="181"/>
      <c r="UC1319" s="181"/>
      <c r="UD1319" s="181"/>
      <c r="UE1319" s="181"/>
      <c r="UF1319" s="181"/>
      <c r="UG1319" s="181"/>
      <c r="UH1319" s="181"/>
      <c r="UI1319" s="181"/>
      <c r="UJ1319" s="181"/>
      <c r="UK1319" s="181"/>
      <c r="UL1319" s="181"/>
      <c r="UM1319" s="181"/>
      <c r="UN1319" s="181"/>
      <c r="UO1319" s="181"/>
      <c r="UP1319" s="181"/>
      <c r="UQ1319" s="181"/>
      <c r="UR1319" s="181"/>
      <c r="US1319" s="181"/>
      <c r="UT1319" s="181"/>
      <c r="UU1319" s="181"/>
      <c r="UV1319" s="181"/>
      <c r="UW1319" s="181"/>
      <c r="UX1319" s="181"/>
      <c r="UY1319" s="181"/>
      <c r="UZ1319" s="181"/>
      <c r="VA1319" s="181"/>
      <c r="VB1319" s="181"/>
      <c r="VC1319" s="181"/>
      <c r="VD1319" s="181"/>
      <c r="VE1319" s="181"/>
      <c r="VF1319" s="181"/>
      <c r="VG1319" s="181"/>
      <c r="VH1319" s="181"/>
      <c r="VI1319" s="181"/>
      <c r="VJ1319" s="181"/>
      <c r="VK1319" s="181"/>
      <c r="VL1319" s="181"/>
      <c r="VM1319" s="181"/>
      <c r="VN1319" s="181"/>
      <c r="VO1319" s="181"/>
      <c r="VP1319" s="181"/>
      <c r="VQ1319" s="181"/>
      <c r="VR1319" s="181"/>
      <c r="VS1319" s="181"/>
      <c r="VT1319" s="181"/>
      <c r="VU1319" s="181"/>
      <c r="VV1319" s="181"/>
      <c r="VW1319" s="181"/>
      <c r="VX1319" s="181"/>
      <c r="VY1319" s="181"/>
      <c r="VZ1319" s="181"/>
      <c r="WA1319" s="181"/>
      <c r="WB1319" s="181"/>
      <c r="WC1319" s="181"/>
      <c r="WD1319" s="181"/>
      <c r="WE1319" s="181"/>
      <c r="WF1319" s="181"/>
      <c r="WG1319" s="181"/>
      <c r="WH1319" s="181"/>
      <c r="WI1319" s="181"/>
      <c r="WJ1319" s="181"/>
      <c r="WK1319" s="181"/>
      <c r="WL1319" s="181"/>
      <c r="WM1319" s="181"/>
      <c r="WN1319" s="181"/>
      <c r="WO1319" s="181"/>
      <c r="WP1319" s="181"/>
      <c r="WQ1319" s="181"/>
      <c r="WR1319" s="181"/>
      <c r="WS1319" s="181"/>
      <c r="WT1319" s="181"/>
      <c r="WU1319" s="181"/>
      <c r="WV1319" s="181"/>
      <c r="WW1319" s="181"/>
      <c r="WX1319" s="181"/>
      <c r="WY1319" s="181"/>
      <c r="WZ1319" s="181"/>
      <c r="XA1319" s="181"/>
      <c r="XB1319" s="181"/>
      <c r="XC1319" s="181"/>
      <c r="XD1319" s="181"/>
      <c r="XE1319" s="181"/>
      <c r="XF1319" s="181"/>
      <c r="XG1319" s="181"/>
      <c r="XH1319" s="181"/>
      <c r="XI1319" s="181"/>
      <c r="XJ1319" s="181"/>
      <c r="XK1319" s="181"/>
      <c r="XL1319" s="181"/>
      <c r="XM1319" s="181"/>
      <c r="XN1319" s="181"/>
      <c r="XO1319" s="181"/>
      <c r="XP1319" s="181"/>
      <c r="XQ1319" s="181"/>
      <c r="XR1319" s="181"/>
      <c r="XS1319" s="181"/>
      <c r="XT1319" s="181"/>
      <c r="XU1319" s="181"/>
      <c r="XV1319" s="181"/>
      <c r="XW1319" s="181"/>
      <c r="XX1319" s="181"/>
      <c r="XY1319" s="181"/>
      <c r="XZ1319" s="181"/>
      <c r="YA1319" s="181"/>
      <c r="YB1319" s="181"/>
      <c r="YC1319" s="181"/>
      <c r="YD1319" s="181"/>
      <c r="YE1319" s="181"/>
      <c r="YF1319" s="181"/>
      <c r="YG1319" s="181"/>
      <c r="YH1319" s="181"/>
      <c r="YI1319" s="181"/>
      <c r="YJ1319" s="181"/>
      <c r="YK1319" s="181"/>
      <c r="YL1319" s="181"/>
      <c r="YM1319" s="181"/>
      <c r="YN1319" s="181"/>
      <c r="YO1319" s="181"/>
      <c r="YP1319" s="181"/>
      <c r="YQ1319" s="181"/>
      <c r="YR1319" s="181"/>
      <c r="YS1319" s="181"/>
      <c r="YT1319" s="181"/>
      <c r="YU1319" s="181"/>
      <c r="YV1319" s="181"/>
      <c r="YW1319" s="181"/>
      <c r="YX1319" s="181"/>
      <c r="YY1319" s="181"/>
      <c r="YZ1319" s="181"/>
      <c r="ZA1319" s="181"/>
      <c r="ZB1319" s="181"/>
      <c r="ZC1319" s="181"/>
      <c r="ZD1319" s="181"/>
      <c r="ZE1319" s="181"/>
      <c r="ZF1319" s="181"/>
      <c r="ZG1319" s="181"/>
      <c r="ZH1319" s="181"/>
      <c r="ZI1319" s="181"/>
      <c r="ZJ1319" s="181"/>
      <c r="ZK1319" s="181"/>
      <c r="ZL1319" s="181"/>
      <c r="ZM1319" s="181"/>
      <c r="ZN1319" s="181"/>
      <c r="ZO1319" s="181"/>
      <c r="ZP1319" s="181"/>
      <c r="ZQ1319" s="181"/>
      <c r="ZR1319" s="181"/>
      <c r="ZS1319" s="181"/>
      <c r="ZT1319" s="181"/>
      <c r="ZU1319" s="181"/>
      <c r="ZV1319" s="181"/>
      <c r="ZW1319" s="181"/>
      <c r="ZX1319" s="181"/>
      <c r="ZY1319" s="181"/>
      <c r="ZZ1319" s="181"/>
      <c r="AAA1319" s="181"/>
      <c r="AAB1319" s="181"/>
      <c r="AAC1319" s="181"/>
      <c r="AAD1319" s="181"/>
      <c r="AAE1319" s="181"/>
      <c r="AAF1319" s="181"/>
      <c r="AAG1319" s="181"/>
      <c r="AAH1319" s="181"/>
      <c r="AAI1319" s="181"/>
      <c r="AAJ1319" s="181"/>
      <c r="AAK1319" s="181"/>
      <c r="AAL1319" s="181"/>
      <c r="AAM1319" s="181"/>
      <c r="AAN1319" s="181"/>
      <c r="AAO1319" s="181"/>
      <c r="AAP1319" s="181"/>
      <c r="AAQ1319" s="181"/>
      <c r="AAR1319" s="181"/>
      <c r="AAS1319" s="181"/>
      <c r="AAT1319" s="181"/>
      <c r="AAU1319" s="181"/>
      <c r="AAV1319" s="181"/>
      <c r="AAW1319" s="181"/>
      <c r="AAX1319" s="181"/>
      <c r="AAY1319" s="181"/>
      <c r="AAZ1319" s="181"/>
      <c r="ABA1319" s="181"/>
      <c r="ABB1319" s="181"/>
      <c r="ABC1319" s="181"/>
      <c r="ABD1319" s="181"/>
      <c r="ABE1319" s="181"/>
      <c r="ABF1319" s="181"/>
      <c r="ABG1319" s="181"/>
      <c r="ABH1319" s="181"/>
      <c r="ABI1319" s="181"/>
      <c r="ABJ1319" s="181"/>
      <c r="ABK1319" s="181"/>
      <c r="ABL1319" s="181"/>
      <c r="ABM1319" s="181"/>
      <c r="ABN1319" s="181"/>
      <c r="ABO1319" s="181"/>
      <c r="ABP1319" s="181"/>
      <c r="ABQ1319" s="181"/>
      <c r="ABR1319" s="181"/>
      <c r="ABS1319" s="181"/>
      <c r="ABT1319" s="181"/>
      <c r="ABU1319" s="181"/>
      <c r="ABV1319" s="181"/>
      <c r="ABW1319" s="181"/>
      <c r="ABX1319" s="181"/>
      <c r="ABY1319" s="181"/>
      <c r="ABZ1319" s="181"/>
      <c r="ACA1319" s="181"/>
      <c r="ACB1319" s="181"/>
      <c r="ACC1319" s="181"/>
      <c r="ACD1319" s="181"/>
      <c r="ACE1319" s="181"/>
      <c r="ACF1319" s="181"/>
      <c r="ACG1319" s="181"/>
      <c r="ACH1319" s="181"/>
      <c r="ACI1319" s="181"/>
      <c r="ACJ1319" s="181"/>
      <c r="ACK1319" s="181"/>
      <c r="ACL1319" s="181"/>
      <c r="ACM1319" s="181"/>
      <c r="ACN1319" s="181"/>
      <c r="ACO1319" s="181"/>
      <c r="ACP1319" s="181"/>
      <c r="ACQ1319" s="181"/>
      <c r="ACR1319" s="181"/>
      <c r="ACS1319" s="181"/>
      <c r="ACT1319" s="181"/>
      <c r="ACU1319" s="181"/>
      <c r="ACV1319" s="181"/>
      <c r="ACW1319" s="181"/>
      <c r="ACX1319" s="181"/>
      <c r="ACY1319" s="181"/>
      <c r="ACZ1319" s="181"/>
      <c r="ADA1319" s="181"/>
      <c r="ADB1319" s="181"/>
      <c r="ADC1319" s="181"/>
      <c r="ADD1319" s="181"/>
      <c r="ADE1319" s="181"/>
      <c r="ADF1319" s="181"/>
      <c r="ADG1319" s="181"/>
      <c r="ADH1319" s="181"/>
      <c r="ADI1319" s="181"/>
      <c r="ADJ1319" s="181"/>
      <c r="ADK1319" s="181"/>
      <c r="ADL1319" s="181"/>
      <c r="ADM1319" s="181"/>
      <c r="ADN1319" s="181"/>
      <c r="ADO1319" s="181"/>
      <c r="ADP1319" s="181"/>
      <c r="ADQ1319" s="181"/>
      <c r="ADR1319" s="181"/>
      <c r="ADS1319" s="181"/>
      <c r="ADT1319" s="181"/>
      <c r="ADU1319" s="181"/>
      <c r="ADV1319" s="181"/>
      <c r="ADW1319" s="181"/>
      <c r="ADX1319" s="181"/>
      <c r="ADY1319" s="181"/>
      <c r="ADZ1319" s="181"/>
      <c r="AEA1319" s="181"/>
      <c r="AEB1319" s="181"/>
      <c r="AEC1319" s="181"/>
      <c r="AED1319" s="181"/>
      <c r="AEE1319" s="181"/>
      <c r="AEF1319" s="181"/>
      <c r="AEG1319" s="181"/>
      <c r="AEH1319" s="181"/>
      <c r="AEI1319" s="181"/>
      <c r="AEJ1319" s="181"/>
      <c r="AEK1319" s="181"/>
      <c r="AEL1319" s="181"/>
      <c r="AEM1319" s="181"/>
      <c r="AEN1319" s="181"/>
      <c r="AEO1319" s="181"/>
      <c r="AEP1319" s="181"/>
      <c r="AEQ1319" s="181"/>
      <c r="AER1319" s="181"/>
      <c r="AES1319" s="181"/>
      <c r="AET1319" s="181"/>
      <c r="AEU1319" s="181"/>
      <c r="AEV1319" s="181"/>
      <c r="AEW1319" s="181"/>
      <c r="AEX1319" s="181"/>
      <c r="AEY1319" s="181"/>
      <c r="AEZ1319" s="181"/>
      <c r="AFA1319" s="181"/>
      <c r="AFB1319" s="181"/>
      <c r="AFC1319" s="181"/>
      <c r="AFD1319" s="181"/>
      <c r="AFE1319" s="181"/>
      <c r="AFF1319" s="181"/>
      <c r="AFG1319" s="181"/>
      <c r="AFH1319" s="181"/>
      <c r="AFI1319" s="181"/>
      <c r="AFJ1319" s="181"/>
      <c r="AFK1319" s="181"/>
      <c r="AFL1319" s="181"/>
      <c r="AFM1319" s="181"/>
      <c r="AFN1319" s="181"/>
      <c r="AFO1319" s="181"/>
      <c r="AFP1319" s="181"/>
      <c r="AFQ1319" s="181"/>
      <c r="AFR1319" s="181"/>
      <c r="AFS1319" s="181"/>
      <c r="AFT1319" s="181"/>
      <c r="AFU1319" s="181"/>
      <c r="AFV1319" s="181"/>
      <c r="AFW1319" s="181"/>
      <c r="AFX1319" s="181"/>
      <c r="AFY1319" s="181"/>
      <c r="AFZ1319" s="181"/>
      <c r="AGA1319" s="181"/>
      <c r="AGB1319" s="181"/>
      <c r="AGC1319" s="181"/>
      <c r="AGD1319" s="181"/>
      <c r="AGE1319" s="181"/>
      <c r="AGF1319" s="181"/>
      <c r="AGG1319" s="181"/>
      <c r="AGH1319" s="181"/>
      <c r="AGI1319" s="181"/>
      <c r="AGJ1319" s="181"/>
      <c r="AGK1319" s="181"/>
      <c r="AGL1319" s="181"/>
      <c r="AGM1319" s="181"/>
      <c r="AGN1319" s="181"/>
      <c r="AGO1319" s="181"/>
      <c r="AGP1319" s="181"/>
      <c r="AGQ1319" s="181"/>
      <c r="AGR1319" s="181"/>
      <c r="AGS1319" s="181"/>
      <c r="AGT1319" s="181"/>
      <c r="AGU1319" s="181"/>
      <c r="AGV1319" s="181"/>
      <c r="AGW1319" s="181"/>
      <c r="AGX1319" s="181"/>
      <c r="AGY1319" s="181"/>
      <c r="AGZ1319" s="181"/>
      <c r="AHA1319" s="181"/>
      <c r="AHB1319" s="181"/>
      <c r="AHC1319" s="181"/>
      <c r="AHD1319" s="181"/>
      <c r="AHE1319" s="181"/>
      <c r="AHF1319" s="181"/>
      <c r="AHG1319" s="181"/>
      <c r="AHH1319" s="181"/>
      <c r="AHI1319" s="181"/>
      <c r="AHJ1319" s="181"/>
      <c r="AHK1319" s="181"/>
      <c r="AHL1319" s="181"/>
      <c r="AHM1319" s="181"/>
      <c r="AHN1319" s="181"/>
      <c r="AHO1319" s="181"/>
      <c r="AHP1319" s="181"/>
      <c r="AHQ1319" s="181"/>
      <c r="AHR1319" s="181"/>
      <c r="AHS1319" s="181"/>
      <c r="AHT1319" s="181"/>
      <c r="AHU1319" s="181"/>
      <c r="AHV1319" s="181"/>
      <c r="AHW1319" s="181"/>
      <c r="AHX1319" s="181"/>
      <c r="AHY1319" s="181"/>
      <c r="AHZ1319" s="181"/>
      <c r="AIA1319" s="181"/>
      <c r="AIB1319" s="181"/>
      <c r="AIC1319" s="181"/>
      <c r="AID1319" s="181"/>
      <c r="AIE1319" s="181"/>
      <c r="AIF1319" s="181"/>
      <c r="AIG1319" s="181"/>
      <c r="AIH1319" s="181"/>
      <c r="AII1319" s="181"/>
      <c r="AIJ1319" s="181"/>
      <c r="AIK1319" s="181"/>
      <c r="AIL1319" s="181"/>
      <c r="AIM1319" s="181"/>
      <c r="AIN1319" s="181"/>
      <c r="AIO1319" s="181"/>
      <c r="AIP1319" s="181"/>
      <c r="AIQ1319" s="181"/>
      <c r="AIR1319" s="181"/>
      <c r="AIS1319" s="181"/>
      <c r="AIT1319" s="181"/>
      <c r="AIU1319" s="181"/>
      <c r="AIV1319" s="181"/>
      <c r="AIW1319" s="181"/>
      <c r="AIX1319" s="181"/>
      <c r="AIY1319" s="181"/>
      <c r="AIZ1319" s="181"/>
      <c r="AJA1319" s="181"/>
      <c r="AJB1319" s="181"/>
      <c r="AJC1319" s="181"/>
      <c r="AJD1319" s="181"/>
      <c r="AJE1319" s="181"/>
      <c r="AJF1319" s="181"/>
      <c r="AJG1319" s="181"/>
      <c r="AJH1319" s="181"/>
      <c r="AJI1319" s="181"/>
      <c r="AJJ1319" s="181"/>
      <c r="AJK1319" s="181"/>
      <c r="AJL1319" s="181"/>
      <c r="AJM1319" s="181"/>
      <c r="AJN1319" s="181"/>
      <c r="AJO1319" s="181"/>
      <c r="AJP1319" s="181"/>
      <c r="AJQ1319" s="181"/>
      <c r="AJR1319" s="181"/>
      <c r="AJS1319" s="181"/>
      <c r="AJT1319" s="181"/>
      <c r="AJU1319" s="181"/>
      <c r="AJV1319" s="181"/>
      <c r="AJW1319" s="181"/>
      <c r="AJX1319" s="181"/>
      <c r="AJY1319" s="181"/>
      <c r="AJZ1319" s="181"/>
      <c r="AKA1319" s="181"/>
      <c r="AKB1319" s="181"/>
      <c r="AKC1319" s="181"/>
      <c r="AKD1319" s="181"/>
      <c r="AKE1319" s="181"/>
      <c r="AKF1319" s="181"/>
      <c r="AKG1319" s="181"/>
      <c r="AKH1319" s="181"/>
      <c r="AKI1319" s="181"/>
      <c r="AKJ1319" s="181"/>
      <c r="AKK1319" s="181"/>
      <c r="AKL1319" s="181"/>
      <c r="AKM1319" s="181"/>
      <c r="AKN1319" s="181"/>
      <c r="AKO1319" s="181"/>
      <c r="AKP1319" s="181"/>
      <c r="AKQ1319" s="181"/>
      <c r="AKR1319" s="181"/>
      <c r="AKS1319" s="181"/>
      <c r="AKT1319" s="181"/>
      <c r="AKU1319" s="181"/>
      <c r="AKV1319" s="181"/>
      <c r="AKW1319" s="181"/>
      <c r="AKX1319" s="181"/>
      <c r="AKY1319" s="181"/>
      <c r="AKZ1319" s="181"/>
      <c r="ALA1319" s="181"/>
      <c r="ALB1319" s="181"/>
      <c r="ALC1319" s="181"/>
      <c r="ALD1319" s="181"/>
      <c r="ALE1319" s="181"/>
      <c r="ALF1319" s="181"/>
      <c r="ALG1319" s="181"/>
      <c r="ALH1319" s="181"/>
      <c r="ALI1319" s="181"/>
      <c r="ALJ1319" s="181"/>
      <c r="ALK1319" s="181"/>
      <c r="ALL1319" s="181"/>
      <c r="ALM1319" s="181"/>
      <c r="ALN1319" s="181"/>
      <c r="ALO1319" s="181"/>
      <c r="ALP1319" s="181"/>
      <c r="ALQ1319" s="181"/>
      <c r="ALR1319" s="181"/>
      <c r="ALS1319" s="181"/>
      <c r="ALT1319" s="181"/>
      <c r="ALU1319" s="181"/>
      <c r="ALV1319" s="181"/>
      <c r="ALW1319" s="181"/>
      <c r="ALX1319" s="181"/>
      <c r="ALY1319" s="181"/>
      <c r="ALZ1319" s="181"/>
      <c r="AMA1319" s="181"/>
      <c r="AMB1319" s="181"/>
      <c r="AMC1319" s="181"/>
      <c r="AMD1319" s="181"/>
      <c r="AME1319" s="181"/>
      <c r="AMF1319" s="181"/>
      <c r="AMG1319" s="181"/>
      <c r="AMH1319" s="181"/>
      <c r="AMI1319" s="181"/>
      <c r="AMJ1319" s="181"/>
    </row>
    <row r="1320" spans="1:1025" ht="24">
      <c r="A1320" s="17"/>
      <c r="B13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20" s="51" t="s">
        <v>37</v>
      </c>
      <c r="D1320" s="48">
        <v>11272</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320" s="46">
        <f t="shared" ref="H1320:H1335" ca="1" si="143">ROUND(E1320*G1320,2)</f>
        <v>15.18</v>
      </c>
      <c r="K1320" s="17" t="str">
        <f t="shared" si="142"/>
        <v>SEDUC E 79</v>
      </c>
    </row>
    <row r="1321" spans="1:1025">
      <c r="A1321" s="17"/>
      <c r="B13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21" s="51" t="s">
        <v>19</v>
      </c>
      <c r="D1321" s="48">
        <v>223</v>
      </c>
      <c r="E1321" s="46">
        <v>12</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21" s="46">
        <f t="shared" ca="1" si="143"/>
        <v>12.48</v>
      </c>
      <c r="K1321" s="17" t="str">
        <f t="shared" si="142"/>
        <v>SEDUC E 79</v>
      </c>
    </row>
    <row r="1322" spans="1:1025">
      <c r="A1322" s="17"/>
      <c r="B13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22" s="51" t="s">
        <v>33</v>
      </c>
      <c r="D1322" s="48" t="s">
        <v>51</v>
      </c>
      <c r="E1322" s="46">
        <v>2</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22" s="46">
        <f t="shared" ca="1" si="143"/>
        <v>85</v>
      </c>
      <c r="K1322" s="17" t="str">
        <f t="shared" si="142"/>
        <v>SEDUC E 79</v>
      </c>
    </row>
    <row r="1323" spans="1:1025">
      <c r="A1323" s="17"/>
      <c r="B13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3" s="51" t="s">
        <v>19</v>
      </c>
      <c r="D1323" s="48">
        <v>2524</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23" s="46">
        <f t="shared" ca="1" si="143"/>
        <v>303</v>
      </c>
      <c r="K1323" s="17" t="str">
        <f t="shared" si="142"/>
        <v>SEDUC E 79</v>
      </c>
    </row>
    <row r="1324" spans="1:1025">
      <c r="A1324" s="17"/>
      <c r="B13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4" s="51" t="s">
        <v>19</v>
      </c>
      <c r="D1324" s="48">
        <v>1683</v>
      </c>
      <c r="E1324" s="46">
        <v>1</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4" s="46">
        <f t="shared" ca="1" si="143"/>
        <v>23.3</v>
      </c>
      <c r="K1324" s="17" t="str">
        <f t="shared" si="142"/>
        <v>SEDUC E 79</v>
      </c>
    </row>
    <row r="1325" spans="1:1025">
      <c r="A1325" s="17"/>
      <c r="B13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5" s="51" t="s">
        <v>19</v>
      </c>
      <c r="D1325" s="48">
        <v>1683</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5" s="46">
        <f t="shared" ca="1" si="143"/>
        <v>69.900000000000006</v>
      </c>
      <c r="K1325" s="17" t="str">
        <f t="shared" si="142"/>
        <v>SEDUC E 79</v>
      </c>
    </row>
    <row r="1326" spans="1:1025" ht="24">
      <c r="A1326" s="17"/>
      <c r="B13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26" s="51" t="s">
        <v>37</v>
      </c>
      <c r="D1326" s="48">
        <v>4276</v>
      </c>
      <c r="E1326" s="46">
        <v>3</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26" s="46">
        <f t="shared" ca="1" si="143"/>
        <v>536.42999999999995</v>
      </c>
      <c r="K1326" s="17" t="str">
        <f t="shared" si="142"/>
        <v>SEDUC E 79</v>
      </c>
    </row>
    <row r="1327" spans="1:1025">
      <c r="A1327" s="17"/>
      <c r="B13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7" s="51" t="s">
        <v>41</v>
      </c>
      <c r="D1327" s="48">
        <v>8</v>
      </c>
      <c r="E1327" s="46">
        <v>3</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7" s="46">
        <f t="shared" ca="1" si="143"/>
        <v>52.59</v>
      </c>
      <c r="K1327" s="17" t="str">
        <f t="shared" si="142"/>
        <v>SEDUC E 79</v>
      </c>
    </row>
    <row r="1328" spans="1:1025">
      <c r="A1328" s="17"/>
      <c r="B13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8" s="51" t="s">
        <v>41</v>
      </c>
      <c r="D1328" s="48">
        <v>9</v>
      </c>
      <c r="E1328" s="46">
        <v>3</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8" s="46">
        <f t="shared" ca="1" si="143"/>
        <v>61.86</v>
      </c>
      <c r="K1328" s="17" t="str">
        <f t="shared" si="142"/>
        <v>SEDUC E 79</v>
      </c>
    </row>
    <row r="1329" spans="1:11 1025:1025">
      <c r="A1329" s="17"/>
      <c r="B13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29" s="51" t="s">
        <v>37</v>
      </c>
      <c r="D1329" s="48">
        <v>7581</v>
      </c>
      <c r="E1329" s="46">
        <v>1</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29" s="46">
        <f t="shared" ca="1" si="143"/>
        <v>3.01</v>
      </c>
      <c r="K1329" s="17" t="str">
        <f t="shared" si="142"/>
        <v>SEDUC E 79</v>
      </c>
    </row>
    <row r="1330" spans="1:11 1025:1025">
      <c r="A1330" s="17"/>
      <c r="B13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30" s="51" t="s">
        <v>19</v>
      </c>
      <c r="D1330" s="48">
        <v>2055</v>
      </c>
      <c r="E1330" s="46">
        <v>1</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1330" s="46">
        <f t="shared" ca="1" si="143"/>
        <v>161.79</v>
      </c>
      <c r="K1330" s="17" t="str">
        <f t="shared" si="142"/>
        <v>SEDUC E 79</v>
      </c>
    </row>
    <row r="1331" spans="1:11 1025:1025">
      <c r="A1331" s="17"/>
      <c r="B13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31" s="51" t="s">
        <v>13</v>
      </c>
      <c r="D1331" s="48">
        <v>90776</v>
      </c>
      <c r="E1331" s="46">
        <v>7</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31" s="46">
        <f t="shared" ca="1" si="143"/>
        <v>177.45</v>
      </c>
      <c r="K1331" s="17" t="str">
        <f t="shared" si="142"/>
        <v>SEDUC E 79</v>
      </c>
    </row>
    <row r="1332" spans="1:11 1025:1025">
      <c r="A1332" s="17"/>
      <c r="B13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32" s="51" t="s">
        <v>13</v>
      </c>
      <c r="D1332" s="48">
        <v>88279</v>
      </c>
      <c r="E1332" s="46">
        <v>7</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32" s="46">
        <f t="shared" ca="1" si="143"/>
        <v>203.28</v>
      </c>
      <c r="K1332" s="17" t="str">
        <f t="shared" si="142"/>
        <v>SEDUC E 79</v>
      </c>
    </row>
    <row r="1333" spans="1:11 1025:1025">
      <c r="A1333" s="17"/>
      <c r="B13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3" s="51" t="s">
        <v>13</v>
      </c>
      <c r="D1333" s="48">
        <v>88316</v>
      </c>
      <c r="E1333" s="46">
        <v>7</v>
      </c>
      <c r="F1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3" s="46">
        <f t="shared" ca="1" si="143"/>
        <v>107.45</v>
      </c>
      <c r="K1333" s="17" t="str">
        <f t="shared" si="142"/>
        <v>SEDUC E 79</v>
      </c>
    </row>
    <row r="1334" spans="1:11 1025:1025">
      <c r="B13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4" s="51" t="s">
        <v>41</v>
      </c>
      <c r="D1334" s="48">
        <v>1</v>
      </c>
      <c r="E1334" s="46">
        <v>2.2000000000000002</v>
      </c>
      <c r="F1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4" s="46">
        <f t="shared" ca="1" si="143"/>
        <v>1.41</v>
      </c>
      <c r="K1334" s="17" t="str">
        <f t="shared" si="142"/>
        <v>SEDUC E 79</v>
      </c>
    </row>
    <row r="1335" spans="1:11 1025:1025">
      <c r="B13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5" s="51" t="s">
        <v>41</v>
      </c>
      <c r="D1335" s="48">
        <v>3</v>
      </c>
      <c r="E1335" s="46">
        <v>1.5</v>
      </c>
      <c r="F13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5" s="46">
        <f t="shared" ca="1" si="143"/>
        <v>2.42</v>
      </c>
      <c r="K1335" s="17" t="str">
        <f t="shared" si="142"/>
        <v>SEDUC E 79</v>
      </c>
    </row>
    <row r="1336" spans="1:11 1025:1025">
      <c r="A1336" s="130">
        <f ca="1">H1336</f>
        <v>1816.55</v>
      </c>
      <c r="B1336" s="50" t="s">
        <v>14</v>
      </c>
      <c r="C1336" s="51"/>
      <c r="D1336" s="48"/>
      <c r="E1336" s="46"/>
      <c r="F1336" s="46"/>
      <c r="G1336" s="46"/>
      <c r="H1336" s="80">
        <f ca="1">SUM(H1320:H1335)</f>
        <v>1816.55</v>
      </c>
      <c r="I1336" s="29" t="str">
        <f>A1318</f>
        <v>SEDUC E 79</v>
      </c>
      <c r="J1336" s="204">
        <f ca="1">H1336</f>
        <v>1816.55</v>
      </c>
      <c r="K1336" s="17" t="str">
        <f t="shared" si="142"/>
        <v>SEDUC E 79</v>
      </c>
    </row>
    <row r="1337" spans="1:11 1025:1025">
      <c r="K1337" s="17" t="str">
        <f t="shared" si="142"/>
        <v>SEDUC E 79</v>
      </c>
    </row>
    <row r="1338" spans="1:11 1025:1025" ht="20.25">
      <c r="B1338" s="372" t="str">
        <f>A1339</f>
        <v>SEDUC E 79.1</v>
      </c>
      <c r="C1338" s="373"/>
      <c r="D1338" s="373"/>
      <c r="E1338" s="373"/>
      <c r="F1338" s="373"/>
      <c r="G1338" s="373"/>
      <c r="H1338" s="374"/>
      <c r="K1338" s="96" t="str">
        <f>B1338</f>
        <v>SEDUC E 79.1</v>
      </c>
      <c r="AMK1338" s="17"/>
    </row>
    <row r="1339" spans="1:11 1025:1025">
      <c r="A1339" s="17" t="s">
        <v>214</v>
      </c>
      <c r="B1339" s="391" t="s">
        <v>215</v>
      </c>
      <c r="C1339" s="392"/>
      <c r="D1339" s="392"/>
      <c r="E1339" s="392"/>
      <c r="F1339" s="393"/>
      <c r="G1339" s="37" t="s">
        <v>4</v>
      </c>
      <c r="H1339" s="36" t="s">
        <v>5</v>
      </c>
      <c r="K1339" s="17" t="str">
        <f t="shared" ref="K1339:K1358" si="144">K1338</f>
        <v>SEDUC E 79.1</v>
      </c>
      <c r="AMK1339" s="17"/>
    </row>
    <row r="1340" spans="1:11 1025:1025">
      <c r="A1340" s="17"/>
      <c r="B1340" s="346" t="s">
        <v>6</v>
      </c>
      <c r="C1340" s="62" t="s">
        <v>7</v>
      </c>
      <c r="D1340" s="39" t="s">
        <v>8</v>
      </c>
      <c r="E1340" s="38" t="s">
        <v>9</v>
      </c>
      <c r="F1340" s="38" t="s">
        <v>10</v>
      </c>
      <c r="G1340" s="40" t="s">
        <v>11</v>
      </c>
      <c r="H1340" s="38" t="s">
        <v>12</v>
      </c>
      <c r="K1340" s="17" t="str">
        <f t="shared" si="144"/>
        <v>SEDUC E 79.1</v>
      </c>
      <c r="AMK1340" s="17"/>
    </row>
    <row r="1341" spans="1:11 1025:1025" ht="24">
      <c r="A1341" s="17"/>
      <c r="B13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41" s="51" t="s">
        <v>37</v>
      </c>
      <c r="D1341" s="48">
        <v>11272</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341" s="46">
        <f t="shared" ref="H1341:H1356" ca="1" si="145">ROUND(E1341*G1341,2)</f>
        <v>15.18</v>
      </c>
      <c r="K1341" s="17" t="str">
        <f t="shared" si="144"/>
        <v>SEDUC E 79.1</v>
      </c>
      <c r="AMK1341" s="17"/>
    </row>
    <row r="1342" spans="1:11 1025:1025">
      <c r="A1342" s="17"/>
      <c r="B13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42" s="51" t="s">
        <v>19</v>
      </c>
      <c r="D1342" s="48">
        <v>223</v>
      </c>
      <c r="E1342" s="46">
        <v>12</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42" s="46">
        <f t="shared" ca="1" si="145"/>
        <v>12.48</v>
      </c>
      <c r="K1342" s="17" t="str">
        <f t="shared" si="144"/>
        <v>SEDUC E 79.1</v>
      </c>
      <c r="AMK1342" s="17"/>
    </row>
    <row r="1343" spans="1:11 1025:1025">
      <c r="A1343" s="17"/>
      <c r="B13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3" s="51" t="s">
        <v>33</v>
      </c>
      <c r="D1343" s="48" t="s">
        <v>51</v>
      </c>
      <c r="E1343" s="46">
        <v>2</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3" s="46">
        <f t="shared" ca="1" si="145"/>
        <v>85</v>
      </c>
      <c r="K1343" s="17" t="str">
        <f t="shared" si="144"/>
        <v>SEDUC E 79.1</v>
      </c>
      <c r="AMK1343" s="17"/>
    </row>
    <row r="1344" spans="1:11 1025:1025">
      <c r="A1344" s="17"/>
      <c r="B13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344" s="51" t="s">
        <v>37</v>
      </c>
      <c r="D1344" s="48">
        <v>3393</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1344" s="46">
        <f t="shared" ca="1" si="145"/>
        <v>1541.49</v>
      </c>
      <c r="K1344" s="17" t="str">
        <f t="shared" si="144"/>
        <v>SEDUC E 79.1</v>
      </c>
      <c r="AMK1344" s="17"/>
    </row>
    <row r="1345" spans="1:11 1025:1025">
      <c r="A1345" s="17"/>
      <c r="B13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5" s="51" t="s">
        <v>19</v>
      </c>
      <c r="D1345" s="48">
        <v>1683</v>
      </c>
      <c r="E1345" s="46">
        <v>1</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5" s="46">
        <f t="shared" ca="1" si="145"/>
        <v>23.3</v>
      </c>
      <c r="K1345" s="17" t="str">
        <f t="shared" si="144"/>
        <v>SEDUC E 79.1</v>
      </c>
      <c r="AMK1345" s="17"/>
    </row>
    <row r="1346" spans="1:11 1025:1025">
      <c r="A1346" s="17"/>
      <c r="B13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6" s="51" t="s">
        <v>19</v>
      </c>
      <c r="D1346" s="48">
        <v>1683</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6" s="46">
        <f t="shared" ca="1" si="145"/>
        <v>69.900000000000006</v>
      </c>
      <c r="K1346" s="17" t="str">
        <f t="shared" si="144"/>
        <v>SEDUC E 79.1</v>
      </c>
      <c r="AMK1346" s="17"/>
    </row>
    <row r="1347" spans="1:11 1025:1025" ht="24">
      <c r="A1347" s="17"/>
      <c r="B13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47" s="51" t="s">
        <v>37</v>
      </c>
      <c r="D1347" s="48">
        <v>4276</v>
      </c>
      <c r="E1347" s="46">
        <v>3</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47" s="46">
        <f t="shared" ca="1" si="145"/>
        <v>536.42999999999995</v>
      </c>
      <c r="K1347" s="17" t="str">
        <f t="shared" si="144"/>
        <v>SEDUC E 79.1</v>
      </c>
      <c r="AMK1347" s="17"/>
    </row>
    <row r="1348" spans="1:11 1025:1025">
      <c r="A1348" s="17"/>
      <c r="B13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8" s="51" t="s">
        <v>41</v>
      </c>
      <c r="D1348" s="48">
        <v>8</v>
      </c>
      <c r="E1348" s="46">
        <v>3</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8" s="46">
        <f t="shared" ca="1" si="145"/>
        <v>52.59</v>
      </c>
      <c r="K1348" s="17" t="str">
        <f t="shared" si="144"/>
        <v>SEDUC E 79.1</v>
      </c>
      <c r="AMK1348" s="17"/>
    </row>
    <row r="1349" spans="1:11 1025:1025">
      <c r="A1349" s="17"/>
      <c r="B13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9" s="51" t="s">
        <v>41</v>
      </c>
      <c r="D1349" s="48">
        <v>9</v>
      </c>
      <c r="E1349" s="46">
        <v>3</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9" s="46">
        <f t="shared" ca="1" si="145"/>
        <v>61.86</v>
      </c>
      <c r="K1349" s="17" t="str">
        <f t="shared" si="144"/>
        <v>SEDUC E 79.1</v>
      </c>
      <c r="AMK1349" s="17"/>
    </row>
    <row r="1350" spans="1:11 1025:1025">
      <c r="A1350" s="17"/>
      <c r="B13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50" s="51" t="s">
        <v>37</v>
      </c>
      <c r="D1350" s="48">
        <v>7581</v>
      </c>
      <c r="E1350" s="46">
        <v>1</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50" s="46">
        <f t="shared" ca="1" si="145"/>
        <v>3.01</v>
      </c>
      <c r="K1350" s="17" t="str">
        <f t="shared" si="144"/>
        <v>SEDUC E 79.1</v>
      </c>
      <c r="AMK1350" s="17"/>
    </row>
    <row r="1351" spans="1:11 1025:1025">
      <c r="A1351" s="17"/>
      <c r="B13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51" s="51" t="s">
        <v>19</v>
      </c>
      <c r="D1351" s="48">
        <v>2055</v>
      </c>
      <c r="E1351" s="46">
        <v>1</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1351" s="46">
        <f t="shared" ca="1" si="145"/>
        <v>161.79</v>
      </c>
      <c r="K1351" s="17" t="str">
        <f t="shared" si="144"/>
        <v>SEDUC E 79.1</v>
      </c>
      <c r="AMK1351" s="17"/>
    </row>
    <row r="1352" spans="1:11 1025:1025">
      <c r="A1352" s="17"/>
      <c r="B13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52" s="51" t="s">
        <v>13</v>
      </c>
      <c r="D1352" s="48">
        <v>90776</v>
      </c>
      <c r="E1352" s="46">
        <v>7</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52" s="46">
        <f t="shared" ca="1" si="145"/>
        <v>177.45</v>
      </c>
      <c r="K1352" s="17" t="str">
        <f t="shared" si="144"/>
        <v>SEDUC E 79.1</v>
      </c>
      <c r="AMK1352" s="17"/>
    </row>
    <row r="1353" spans="1:11 1025:1025">
      <c r="A1353" s="17"/>
      <c r="B13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3" s="51" t="s">
        <v>13</v>
      </c>
      <c r="D1353" s="48">
        <v>88279</v>
      </c>
      <c r="E1353" s="46">
        <v>7</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3" s="46">
        <f t="shared" ca="1" si="145"/>
        <v>203.28</v>
      </c>
      <c r="K1353" s="17" t="str">
        <f t="shared" si="144"/>
        <v>SEDUC E 79.1</v>
      </c>
      <c r="AMK1353" s="17"/>
    </row>
    <row r="1354" spans="1:11 1025:1025">
      <c r="A1354" s="17"/>
      <c r="B13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4" s="51" t="s">
        <v>13</v>
      </c>
      <c r="D1354" s="48">
        <v>88316</v>
      </c>
      <c r="E1354" s="46">
        <v>7</v>
      </c>
      <c r="F1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4" s="46">
        <f t="shared" ca="1" si="145"/>
        <v>107.45</v>
      </c>
      <c r="K1354" s="17" t="str">
        <f t="shared" si="144"/>
        <v>SEDUC E 79.1</v>
      </c>
      <c r="AMK1354" s="17"/>
    </row>
    <row r="1355" spans="1:11 1025:1025">
      <c r="B13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5" s="51" t="s">
        <v>41</v>
      </c>
      <c r="D1355" s="48">
        <v>1</v>
      </c>
      <c r="E1355" s="46">
        <v>2.2000000000000002</v>
      </c>
      <c r="F1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5" s="46">
        <f t="shared" ca="1" si="145"/>
        <v>1.41</v>
      </c>
      <c r="K1355" s="17" t="str">
        <f t="shared" si="144"/>
        <v>SEDUC E 79.1</v>
      </c>
      <c r="AMK1355" s="17"/>
    </row>
    <row r="1356" spans="1:11 1025:1025">
      <c r="B13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6" s="51" t="s">
        <v>41</v>
      </c>
      <c r="D1356" s="48">
        <v>3</v>
      </c>
      <c r="E1356" s="46">
        <v>1.5</v>
      </c>
      <c r="F1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6" s="46">
        <f t="shared" ca="1" si="145"/>
        <v>2.42</v>
      </c>
      <c r="K1356" s="17" t="str">
        <f t="shared" si="144"/>
        <v>SEDUC E 79.1</v>
      </c>
      <c r="AMK1356" s="17"/>
    </row>
    <row r="1357" spans="1:11 1025:1025">
      <c r="A1357" s="130">
        <f ca="1">H1357</f>
        <v>3055.0400000000004</v>
      </c>
      <c r="B1357" s="50" t="s">
        <v>14</v>
      </c>
      <c r="C1357" s="51"/>
      <c r="D1357" s="48"/>
      <c r="E1357" s="46"/>
      <c r="F1357" s="46"/>
      <c r="G1357" s="46"/>
      <c r="H1357" s="80">
        <f ca="1">SUM(H1341:H1356)</f>
        <v>3055.0400000000004</v>
      </c>
      <c r="I1357" s="29" t="str">
        <f>A1339</f>
        <v>SEDUC E 79.1</v>
      </c>
      <c r="J1357" s="204">
        <f ca="1">H1357</f>
        <v>3055.0400000000004</v>
      </c>
      <c r="K1357" s="17" t="str">
        <f t="shared" si="144"/>
        <v>SEDUC E 79.1</v>
      </c>
      <c r="AMK1357" s="17"/>
    </row>
    <row r="1358" spans="1:11 1025:1025">
      <c r="K1358" s="17" t="str">
        <f t="shared" si="144"/>
        <v>SEDUC E 79.1</v>
      </c>
      <c r="AMK1358" s="17"/>
    </row>
    <row r="1359" spans="1:11 1025:1025" s="27" customFormat="1" ht="20.25">
      <c r="A1359" s="14"/>
      <c r="B1359" s="419" t="str">
        <f>A1360</f>
        <v>SEDUC E 80</v>
      </c>
      <c r="C1359" s="420"/>
      <c r="D1359" s="420"/>
      <c r="E1359" s="420"/>
      <c r="F1359" s="420"/>
      <c r="G1359" s="420"/>
      <c r="H1359" s="421"/>
      <c r="I1359" s="259"/>
      <c r="J1359" s="259"/>
      <c r="K1359" s="96" t="str">
        <f>B1359</f>
        <v>SEDUC E 80</v>
      </c>
    </row>
    <row r="1360" spans="1:11 1025:1025" s="27" customFormat="1" ht="24" customHeight="1">
      <c r="A1360" s="14" t="s">
        <v>216</v>
      </c>
      <c r="B1360" s="422" t="s">
        <v>217</v>
      </c>
      <c r="C1360" s="423"/>
      <c r="D1360" s="423"/>
      <c r="E1360" s="423"/>
      <c r="F1360" s="424"/>
      <c r="G1360" s="222" t="s">
        <v>4</v>
      </c>
      <c r="H1360" s="223" t="s">
        <v>5</v>
      </c>
      <c r="I1360" s="259"/>
      <c r="J1360" s="259"/>
      <c r="K1360" s="17" t="str">
        <f t="shared" ref="K1360:K1368" si="146">K1359</f>
        <v>SEDUC E 80</v>
      </c>
    </row>
    <row r="1361" spans="1:11" s="27" customFormat="1">
      <c r="A1361" s="14"/>
      <c r="B1361" s="346" t="s">
        <v>6</v>
      </c>
      <c r="C1361" s="226" t="s">
        <v>7</v>
      </c>
      <c r="D1361" s="226" t="s">
        <v>8</v>
      </c>
      <c r="E1361" s="244" t="s">
        <v>9</v>
      </c>
      <c r="F1361" s="238" t="s">
        <v>17</v>
      </c>
      <c r="G1361" s="245" t="s">
        <v>18</v>
      </c>
      <c r="H1361" s="225" t="s">
        <v>12</v>
      </c>
      <c r="I1361" s="259"/>
      <c r="J1361" s="259"/>
      <c r="K1361" s="17" t="str">
        <f t="shared" si="146"/>
        <v>SEDUC E 80</v>
      </c>
    </row>
    <row r="1362" spans="1:11" s="27" customFormat="1" ht="24">
      <c r="A1362" s="14"/>
      <c r="B13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62" s="229" t="s">
        <v>13</v>
      </c>
      <c r="D1362" s="229">
        <v>94969</v>
      </c>
      <c r="E1362" s="230">
        <v>0.2</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362" s="230">
        <f ca="1">ROUND(G1362*E1362,2)</f>
        <v>73.86</v>
      </c>
      <c r="I1362" s="259"/>
      <c r="J1362" s="259"/>
      <c r="K1362" s="17" t="str">
        <f t="shared" si="146"/>
        <v>SEDUC E 80</v>
      </c>
    </row>
    <row r="1363" spans="1:11" s="27" customFormat="1">
      <c r="A1363" s="14"/>
      <c r="B13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3" s="229" t="s">
        <v>19</v>
      </c>
      <c r="D1363" s="229">
        <v>6883</v>
      </c>
      <c r="E1363" s="230">
        <v>1</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1065,69</v>
      </c>
      <c r="H1363" s="230">
        <f ca="1">ROUND(G1363*E1363,2)</f>
        <v>1065.69</v>
      </c>
      <c r="I1363" s="259"/>
      <c r="J1363" s="259"/>
      <c r="K1363" s="17" t="str">
        <f t="shared" si="146"/>
        <v>SEDUC E 80</v>
      </c>
    </row>
    <row r="1364" spans="1:11" s="27" customFormat="1">
      <c r="A1364" s="14"/>
      <c r="B1364"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4" s="229" t="s">
        <v>13</v>
      </c>
      <c r="D1364" s="229" t="s">
        <v>24</v>
      </c>
      <c r="E1364" s="230">
        <v>0.2</v>
      </c>
      <c r="F136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4" s="230" t="e">
        <f t="shared" ref="H1364:H1366" ca="1" si="147">ROUND(G1364*E1364,2)</f>
        <v>#N/A</v>
      </c>
      <c r="I1364" s="259"/>
      <c r="J1364" s="259"/>
      <c r="K1364" s="17" t="str">
        <f t="shared" si="146"/>
        <v>SEDUC E 80</v>
      </c>
    </row>
    <row r="1365" spans="1:11" s="27" customFormat="1">
      <c r="A1365" s="14"/>
      <c r="B13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5" s="229" t="s">
        <v>13</v>
      </c>
      <c r="D1365" s="229">
        <v>88316</v>
      </c>
      <c r="E1365" s="230">
        <v>3.5</v>
      </c>
      <c r="F13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5" s="230">
        <f t="shared" ca="1" si="147"/>
        <v>53.73</v>
      </c>
      <c r="I1365" s="259"/>
      <c r="J1365" s="259"/>
      <c r="K1365" s="17" t="str">
        <f t="shared" si="146"/>
        <v>SEDUC E 80</v>
      </c>
    </row>
    <row r="1366" spans="1:11" s="27" customFormat="1" ht="36">
      <c r="A1366" s="14"/>
      <c r="B13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6" s="229" t="s">
        <v>13</v>
      </c>
      <c r="D1366" s="232">
        <v>91634</v>
      </c>
      <c r="E1366" s="230">
        <v>1.5</v>
      </c>
      <c r="F13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366" s="230">
        <f t="shared" ca="1" si="147"/>
        <v>259.97000000000003</v>
      </c>
      <c r="I1366" s="259"/>
      <c r="J1366" s="259"/>
      <c r="K1366" s="17" t="str">
        <f t="shared" si="146"/>
        <v>SEDUC E 80</v>
      </c>
    </row>
    <row r="1367" spans="1:11" s="27" customFormat="1">
      <c r="A1367" s="246" t="e">
        <f ca="1">H1367</f>
        <v>#N/A</v>
      </c>
      <c r="B1367" s="345" t="s">
        <v>14</v>
      </c>
      <c r="C1367" s="229"/>
      <c r="D1367" s="229"/>
      <c r="E1367" s="234"/>
      <c r="F1367" s="235"/>
      <c r="G1367" s="236"/>
      <c r="H1367" s="247" t="e">
        <f ca="1">SUM(H1362:H1366)</f>
        <v>#N/A</v>
      </c>
      <c r="I1367" s="259" t="str">
        <f>A1360</f>
        <v>SEDUC E 80</v>
      </c>
      <c r="J1367" s="260" t="e">
        <f ca="1">H1367</f>
        <v>#N/A</v>
      </c>
      <c r="K1367" s="17" t="str">
        <f t="shared" si="146"/>
        <v>SEDUC E 80</v>
      </c>
    </row>
    <row r="1368" spans="1:11" s="27" customFormat="1">
      <c r="A1368" s="14"/>
      <c r="B1368" s="14"/>
      <c r="C1368" s="14"/>
      <c r="D1368" s="14"/>
      <c r="E1368" s="14"/>
      <c r="F1368" s="14"/>
      <c r="G1368" s="14"/>
      <c r="H1368" s="14"/>
      <c r="I1368" s="259"/>
      <c r="J1368" s="259"/>
      <c r="K1368" s="17" t="str">
        <f t="shared" si="146"/>
        <v>SEDUC E 80</v>
      </c>
    </row>
    <row r="1369" spans="1:11" s="27" customFormat="1" ht="20.25">
      <c r="A1369" s="14"/>
      <c r="B1369" s="419" t="str">
        <f>A1370</f>
        <v>SEDUC E 81</v>
      </c>
      <c r="C1369" s="420"/>
      <c r="D1369" s="420"/>
      <c r="E1369" s="420"/>
      <c r="F1369" s="420"/>
      <c r="G1369" s="420"/>
      <c r="H1369" s="421"/>
      <c r="I1369" s="259"/>
      <c r="J1369" s="259"/>
      <c r="K1369" s="96" t="str">
        <f>B1369</f>
        <v>SEDUC E 81</v>
      </c>
    </row>
    <row r="1370" spans="1:11" s="27" customFormat="1">
      <c r="A1370" s="14" t="s">
        <v>218</v>
      </c>
      <c r="B1370" s="425" t="s">
        <v>219</v>
      </c>
      <c r="C1370" s="426"/>
      <c r="D1370" s="426"/>
      <c r="E1370" s="426"/>
      <c r="F1370" s="427"/>
      <c r="G1370" s="249" t="s">
        <v>4</v>
      </c>
      <c r="H1370" s="248" t="s">
        <v>5</v>
      </c>
      <c r="I1370" s="259"/>
      <c r="J1370" s="259"/>
      <c r="K1370" s="17" t="str">
        <f t="shared" ref="K1370:K1403" si="148">K1369</f>
        <v>SEDUC E 81</v>
      </c>
    </row>
    <row r="1371" spans="1:11" s="28" customFormat="1">
      <c r="A1371" s="250"/>
      <c r="B1371" s="344" t="s">
        <v>6</v>
      </c>
      <c r="C1371" s="251" t="s">
        <v>7</v>
      </c>
      <c r="D1371" s="252" t="s">
        <v>8</v>
      </c>
      <c r="E1371" s="252" t="s">
        <v>9</v>
      </c>
      <c r="F1371" s="252" t="s">
        <v>10</v>
      </c>
      <c r="G1371" s="253" t="s">
        <v>11</v>
      </c>
      <c r="H1371" s="252" t="s">
        <v>12</v>
      </c>
      <c r="I1371" s="261"/>
      <c r="J1371" s="261"/>
      <c r="K1371" s="17" t="str">
        <f t="shared" si="148"/>
        <v>SEDUC E 81</v>
      </c>
    </row>
    <row r="1372" spans="1:11" s="27" customFormat="1">
      <c r="A1372" s="14"/>
      <c r="B13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72" s="254" t="s">
        <v>19</v>
      </c>
      <c r="D1372" s="255">
        <v>155</v>
      </c>
      <c r="E1372" s="256">
        <v>1</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72" s="230">
        <f t="shared" ref="H1372:H1397" ca="1" si="149">ROUND(G1372*E1372,2)</f>
        <v>11.88</v>
      </c>
      <c r="I1372" s="259"/>
      <c r="J1372" s="259"/>
      <c r="K1372" s="17" t="str">
        <f t="shared" si="148"/>
        <v>SEDUC E 81</v>
      </c>
    </row>
    <row r="1373" spans="1:11" s="27" customFormat="1" ht="24">
      <c r="A1373" s="14"/>
      <c r="B13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373" s="254" t="s">
        <v>37</v>
      </c>
      <c r="D1373" s="255">
        <v>379</v>
      </c>
      <c r="E1373" s="256">
        <v>3</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373" s="230">
        <f t="shared" ca="1" si="149"/>
        <v>2.7</v>
      </c>
      <c r="I1373" s="259"/>
      <c r="J1373" s="259"/>
      <c r="K1373" s="17" t="str">
        <f t="shared" si="148"/>
        <v>SEDUC E 81</v>
      </c>
    </row>
    <row r="1374" spans="1:11" s="27" customFormat="1">
      <c r="A1374" s="14"/>
      <c r="B13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4" s="254" t="s">
        <v>19</v>
      </c>
      <c r="D1374" s="255">
        <v>4634</v>
      </c>
      <c r="E1374" s="256">
        <v>1</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4" s="230">
        <f t="shared" ca="1" si="149"/>
        <v>123.75</v>
      </c>
      <c r="I1374" s="259"/>
      <c r="J1374" s="259"/>
      <c r="K1374" s="17" t="str">
        <f t="shared" si="148"/>
        <v>SEDUC E 81</v>
      </c>
    </row>
    <row r="1375" spans="1:11" s="27" customFormat="1">
      <c r="A1375" s="14"/>
      <c r="B13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5" s="254" t="s">
        <v>19</v>
      </c>
      <c r="D1375" s="255">
        <v>393</v>
      </c>
      <c r="E1375" s="256">
        <v>3.6</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5" s="230">
        <f t="shared" ca="1" si="149"/>
        <v>217.8</v>
      </c>
      <c r="I1375" s="259"/>
      <c r="J1375" s="259"/>
      <c r="K1375" s="17" t="str">
        <f t="shared" si="148"/>
        <v>SEDUC E 81</v>
      </c>
    </row>
    <row r="1376" spans="1:11" s="27" customFormat="1">
      <c r="A1376" s="14"/>
      <c r="B13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6" s="254" t="s">
        <v>33</v>
      </c>
      <c r="D1376" s="255" t="s">
        <v>98</v>
      </c>
      <c r="E1376" s="256">
        <v>4.5</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6" s="230">
        <f t="shared" ca="1" si="149"/>
        <v>31.91</v>
      </c>
      <c r="I1376" s="259"/>
      <c r="J1376" s="259"/>
      <c r="K1376" s="17" t="str">
        <f t="shared" si="148"/>
        <v>SEDUC E 81</v>
      </c>
    </row>
    <row r="1377" spans="1:11" s="27" customFormat="1">
      <c r="A1377" s="14"/>
      <c r="B13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7" s="254" t="s">
        <v>19</v>
      </c>
      <c r="D1377" s="255">
        <v>3249</v>
      </c>
      <c r="E1377" s="256">
        <v>3</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7" s="230">
        <f t="shared" ca="1" si="149"/>
        <v>320.85000000000002</v>
      </c>
      <c r="I1377" s="259"/>
      <c r="J1377" s="259"/>
      <c r="K1377" s="17" t="str">
        <f t="shared" si="148"/>
        <v>SEDUC E 81</v>
      </c>
    </row>
    <row r="1378" spans="1:11" s="27" customFormat="1">
      <c r="A1378" s="14"/>
      <c r="B13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8" s="254" t="s">
        <v>19</v>
      </c>
      <c r="D1378" s="255">
        <v>10617</v>
      </c>
      <c r="E1378" s="256">
        <v>3</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1378" s="230">
        <f t="shared" ca="1" si="149"/>
        <v>106.98</v>
      </c>
      <c r="I1378" s="259"/>
      <c r="J1378" s="259"/>
      <c r="K1378" s="17" t="str">
        <f t="shared" si="148"/>
        <v>SEDUC E 81</v>
      </c>
    </row>
    <row r="1379" spans="1:11" s="27" customFormat="1" ht="24">
      <c r="A1379" s="14"/>
      <c r="B13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9" s="254" t="s">
        <v>19</v>
      </c>
      <c r="D1379" s="255">
        <v>10629</v>
      </c>
      <c r="E1379" s="256">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9" s="230">
        <f t="shared" ca="1" si="149"/>
        <v>39.54</v>
      </c>
      <c r="I1379" s="259"/>
      <c r="J1379" s="259"/>
      <c r="K1379" s="17" t="str">
        <f t="shared" si="148"/>
        <v>SEDUC E 81</v>
      </c>
    </row>
    <row r="1380" spans="1:11" s="27" customFormat="1">
      <c r="A1380" s="14"/>
      <c r="B13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80" s="51" t="s">
        <v>41</v>
      </c>
      <c r="D1380" s="255">
        <v>10</v>
      </c>
      <c r="E1380" s="256">
        <v>1</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80" s="230">
        <f t="shared" ca="1" si="149"/>
        <v>4.67</v>
      </c>
      <c r="I1380" s="259"/>
      <c r="J1380" s="259"/>
      <c r="K1380" s="17" t="str">
        <f t="shared" si="148"/>
        <v>SEDUC E 81</v>
      </c>
    </row>
    <row r="1381" spans="1:11" s="27" customFormat="1">
      <c r="A1381" s="14"/>
      <c r="B13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81" s="254" t="s">
        <v>19</v>
      </c>
      <c r="D1381" s="255">
        <v>10623</v>
      </c>
      <c r="E1381" s="256">
        <v>2</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381" s="230">
        <f t="shared" ca="1" si="149"/>
        <v>5.64</v>
      </c>
      <c r="I1381" s="259"/>
      <c r="J1381" s="259"/>
      <c r="K1381" s="17" t="str">
        <f t="shared" si="148"/>
        <v>SEDUC E 81</v>
      </c>
    </row>
    <row r="1382" spans="1:11" s="27" customFormat="1" ht="24">
      <c r="A1382" s="14"/>
      <c r="B13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82" s="254" t="s">
        <v>19</v>
      </c>
      <c r="D1382" s="255">
        <v>9720</v>
      </c>
      <c r="E1382" s="256">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382" s="230">
        <f t="shared" ca="1" si="149"/>
        <v>163.5</v>
      </c>
      <c r="I1382" s="259"/>
      <c r="J1382" s="259"/>
      <c r="K1382" s="17" t="str">
        <f t="shared" si="148"/>
        <v>SEDUC E 81</v>
      </c>
    </row>
    <row r="1383" spans="1:11" s="27" customFormat="1">
      <c r="A1383" s="14"/>
      <c r="B13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3" s="254" t="s">
        <v>33</v>
      </c>
      <c r="D1383" s="255" t="s">
        <v>47</v>
      </c>
      <c r="E1383" s="256">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3" s="230">
        <f t="shared" ca="1" si="149"/>
        <v>31.65</v>
      </c>
      <c r="I1383" s="259"/>
      <c r="J1383" s="259"/>
      <c r="K1383" s="17" t="str">
        <f t="shared" si="148"/>
        <v>SEDUC E 81</v>
      </c>
    </row>
    <row r="1384" spans="1:11" s="27" customFormat="1" ht="36">
      <c r="A1384" s="14"/>
      <c r="B13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384" s="254" t="s">
        <v>37</v>
      </c>
      <c r="D1384" s="255">
        <v>5047</v>
      </c>
      <c r="E1384" s="256">
        <v>3</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384" s="230">
        <f t="shared" ca="1" si="149"/>
        <v>654.92999999999995</v>
      </c>
      <c r="I1384" s="259"/>
      <c r="J1384" s="259"/>
      <c r="K1384" s="17" t="str">
        <f t="shared" si="148"/>
        <v>SEDUC E 81</v>
      </c>
    </row>
    <row r="1385" spans="1:11" s="27" customFormat="1" ht="24">
      <c r="A1385" s="14"/>
      <c r="B13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385" s="254" t="s">
        <v>37</v>
      </c>
      <c r="D1385" s="255">
        <v>3378</v>
      </c>
      <c r="E1385" s="256">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1385" s="230">
        <f t="shared" ca="1" si="149"/>
        <v>275.94</v>
      </c>
      <c r="I1385" s="259"/>
      <c r="J1385" s="259"/>
      <c r="K1385" s="17" t="str">
        <f t="shared" si="148"/>
        <v>SEDUC E 81</v>
      </c>
    </row>
    <row r="1386" spans="1:11" s="27" customFormat="1">
      <c r="A1386" s="14"/>
      <c r="B13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6" s="254" t="s">
        <v>19</v>
      </c>
      <c r="D1386" s="255">
        <v>2524</v>
      </c>
      <c r="E1386" s="256">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86" s="230">
        <f t="shared" ca="1" si="149"/>
        <v>303</v>
      </c>
      <c r="I1386" s="259"/>
      <c r="J1386" s="259"/>
      <c r="K1386" s="17" t="str">
        <f t="shared" si="148"/>
        <v>SEDUC E 81</v>
      </c>
    </row>
    <row r="1387" spans="1:11" s="27" customFormat="1">
      <c r="A1387" s="14"/>
      <c r="B13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7" s="254" t="s">
        <v>19</v>
      </c>
      <c r="D1387" s="255">
        <v>1583</v>
      </c>
      <c r="E1387" s="256">
        <v>1</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v>
      </c>
      <c r="H1387" s="230">
        <f t="shared" ca="1" si="149"/>
        <v>12.36</v>
      </c>
      <c r="I1387" s="259"/>
      <c r="J1387" s="259"/>
      <c r="K1387" s="17" t="str">
        <f t="shared" si="148"/>
        <v>SEDUC E 81</v>
      </c>
    </row>
    <row r="1388" spans="1:11" s="27" customFormat="1">
      <c r="A1388" s="14"/>
      <c r="B13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8" s="254" t="s">
        <v>33</v>
      </c>
      <c r="D1388" s="255" t="s">
        <v>46</v>
      </c>
      <c r="E1388" s="256">
        <v>3</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8" s="230">
        <f t="shared" ca="1" si="149"/>
        <v>24.21</v>
      </c>
      <c r="I1388" s="259"/>
      <c r="J1388" s="259"/>
      <c r="K1388" s="17" t="str">
        <f t="shared" si="148"/>
        <v>SEDUC E 81</v>
      </c>
    </row>
    <row r="1389" spans="1:11" s="27" customFormat="1">
      <c r="A1389" s="14"/>
      <c r="B13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9" s="254" t="s">
        <v>33</v>
      </c>
      <c r="D1389" s="255" t="s">
        <v>45</v>
      </c>
      <c r="E1389" s="256">
        <v>3</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9" s="230">
        <f t="shared" ca="1" si="149"/>
        <v>27.96</v>
      </c>
      <c r="I1389" s="259"/>
      <c r="J1389" s="259"/>
      <c r="K1389" s="17" t="str">
        <f t="shared" si="148"/>
        <v>SEDUC E 81</v>
      </c>
    </row>
    <row r="1390" spans="1:11" s="27" customFormat="1" ht="24">
      <c r="A1390" s="14"/>
      <c r="B13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90" s="254" t="s">
        <v>37</v>
      </c>
      <c r="D1390" s="255">
        <v>442</v>
      </c>
      <c r="E1390" s="256">
        <v>2</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90" s="230">
        <f t="shared" ca="1" si="149"/>
        <v>9.0399999999999991</v>
      </c>
      <c r="I1390" s="259"/>
      <c r="J1390" s="259"/>
      <c r="K1390" s="17" t="str">
        <f t="shared" si="148"/>
        <v>SEDUC E 81</v>
      </c>
    </row>
    <row r="1391" spans="1:11" s="27" customFormat="1" ht="24">
      <c r="A1391" s="14"/>
      <c r="B13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91" s="254" t="s">
        <v>37</v>
      </c>
      <c r="D1391" s="255">
        <v>442</v>
      </c>
      <c r="E1391" s="256">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91" s="230">
        <f t="shared" ca="1" si="149"/>
        <v>9.0399999999999991</v>
      </c>
      <c r="I1391" s="259"/>
      <c r="J1391" s="259"/>
      <c r="K1391" s="17" t="str">
        <f t="shared" si="148"/>
        <v>SEDUC E 81</v>
      </c>
    </row>
    <row r="1392" spans="1:11" s="27" customFormat="1">
      <c r="A1392" s="14"/>
      <c r="B13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92" s="254" t="s">
        <v>19</v>
      </c>
      <c r="D1392" s="255">
        <v>1672</v>
      </c>
      <c r="E1392" s="256">
        <v>1</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11,24</v>
      </c>
      <c r="H1392" s="230">
        <f t="shared" ca="1" si="149"/>
        <v>11.24</v>
      </c>
      <c r="I1392" s="259"/>
      <c r="J1392" s="259"/>
      <c r="K1392" s="17" t="str">
        <f t="shared" si="148"/>
        <v>SEDUC E 81</v>
      </c>
    </row>
    <row r="1393" spans="1:11" s="27" customFormat="1" ht="24">
      <c r="A1393" s="14"/>
      <c r="B13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393" s="254" t="s">
        <v>37</v>
      </c>
      <c r="D1393" s="255">
        <v>431</v>
      </c>
      <c r="E1393" s="256">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393" s="230">
        <f t="shared" ca="1" si="149"/>
        <v>9.1</v>
      </c>
      <c r="I1393" s="259"/>
      <c r="J1393" s="259"/>
      <c r="K1393" s="17" t="str">
        <f t="shared" si="148"/>
        <v>SEDUC E 81</v>
      </c>
    </row>
    <row r="1394" spans="1:11" s="27" customFormat="1" ht="24">
      <c r="A1394" s="14"/>
      <c r="B13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394" s="254" t="s">
        <v>37</v>
      </c>
      <c r="D1394" s="255">
        <v>432</v>
      </c>
      <c r="E1394" s="256">
        <v>2</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394" s="230">
        <f t="shared" ca="1" si="149"/>
        <v>20.079999999999998</v>
      </c>
      <c r="I1394" s="259"/>
      <c r="J1394" s="259"/>
      <c r="K1394" s="17" t="str">
        <f t="shared" si="148"/>
        <v>SEDUC E 81</v>
      </c>
    </row>
    <row r="1395" spans="1:11" s="27" customFormat="1" ht="24">
      <c r="A1395" s="14"/>
      <c r="B13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95" s="254" t="s">
        <v>37</v>
      </c>
      <c r="D1395" s="255">
        <v>4276</v>
      </c>
      <c r="E1395" s="256">
        <v>3</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95" s="230">
        <f t="shared" ca="1" si="149"/>
        <v>536.42999999999995</v>
      </c>
      <c r="I1395" s="259"/>
      <c r="J1395" s="259"/>
      <c r="K1395" s="17" t="str">
        <f t="shared" si="148"/>
        <v>SEDUC E 81</v>
      </c>
    </row>
    <row r="1396" spans="1:11" s="27" customFormat="1">
      <c r="A1396" s="14"/>
      <c r="B13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96" s="254" t="s">
        <v>37</v>
      </c>
      <c r="D1396" s="255">
        <v>7581</v>
      </c>
      <c r="E1396" s="256">
        <v>1</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96" s="230">
        <f t="shared" ca="1" si="149"/>
        <v>3.01</v>
      </c>
      <c r="I1396" s="259"/>
      <c r="J1396" s="259"/>
      <c r="K1396" s="17" t="str">
        <f t="shared" si="148"/>
        <v>SEDUC E 81</v>
      </c>
    </row>
    <row r="1397" spans="1:11" s="27" customFormat="1">
      <c r="A1397" s="14"/>
      <c r="B13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7" s="51" t="s">
        <v>41</v>
      </c>
      <c r="D1397" s="255">
        <v>6</v>
      </c>
      <c r="E1397" s="256">
        <v>1</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7" s="230">
        <f t="shared" ca="1" si="149"/>
        <v>174.2</v>
      </c>
      <c r="I1397" s="259"/>
      <c r="J1397" s="259"/>
      <c r="K1397" s="17" t="str">
        <f t="shared" si="148"/>
        <v>SEDUC E 81</v>
      </c>
    </row>
    <row r="1398" spans="1:11" s="27" customFormat="1">
      <c r="A1398" s="14"/>
      <c r="B13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8" s="254" t="s">
        <v>13</v>
      </c>
      <c r="D1398" s="255">
        <v>88279</v>
      </c>
      <c r="E1398" s="256">
        <v>5</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8" s="230">
        <f t="shared" ref="H1398:H1399" ca="1" si="150">ROUND(G1398*E1398,2)</f>
        <v>145.19999999999999</v>
      </c>
      <c r="I1398" s="259"/>
      <c r="J1398" s="259"/>
      <c r="K1398" s="17" t="str">
        <f t="shared" si="148"/>
        <v>SEDUC E 81</v>
      </c>
    </row>
    <row r="1399" spans="1:11" s="27" customFormat="1">
      <c r="A1399" s="14"/>
      <c r="B13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9" s="254" t="s">
        <v>13</v>
      </c>
      <c r="D1399" s="255">
        <v>88316</v>
      </c>
      <c r="E1399" s="256">
        <v>5</v>
      </c>
      <c r="F1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9" s="230">
        <f t="shared" ca="1" si="150"/>
        <v>76.75</v>
      </c>
      <c r="I1399" s="259"/>
      <c r="J1399" s="259"/>
      <c r="K1399" s="17" t="str">
        <f t="shared" si="148"/>
        <v>SEDUC E 81</v>
      </c>
    </row>
    <row r="1400" spans="1:11" s="27" customFormat="1">
      <c r="A1400" s="14"/>
      <c r="B14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00" s="51" t="s">
        <v>41</v>
      </c>
      <c r="D1400" s="255">
        <v>1</v>
      </c>
      <c r="E1400" s="256">
        <v>2</v>
      </c>
      <c r="F1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00" s="230">
        <f t="shared" ref="H1400:H1401" ca="1" si="151">ROUND(G1400*E1400,2)</f>
        <v>1.28</v>
      </c>
      <c r="I1400" s="259"/>
      <c r="J1400" s="259"/>
      <c r="K1400" s="17" t="str">
        <f t="shared" si="148"/>
        <v>SEDUC E 81</v>
      </c>
    </row>
    <row r="1401" spans="1:11" s="27" customFormat="1">
      <c r="A1401" s="14"/>
      <c r="B14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01" s="51" t="s">
        <v>41</v>
      </c>
      <c r="D1401" s="255">
        <v>3</v>
      </c>
      <c r="E1401" s="256">
        <v>1.1000000000000001</v>
      </c>
      <c r="F1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01" s="230">
        <f t="shared" ca="1" si="151"/>
        <v>1.77</v>
      </c>
      <c r="I1401" s="259"/>
      <c r="J1401" s="259"/>
      <c r="K1401" s="17" t="str">
        <f t="shared" si="148"/>
        <v>SEDUC E 81</v>
      </c>
    </row>
    <row r="1402" spans="1:11" s="27" customFormat="1">
      <c r="A1402" s="246">
        <f ca="1">H1402</f>
        <v>3356.41</v>
      </c>
      <c r="B1402" s="257" t="s">
        <v>14</v>
      </c>
      <c r="C1402" s="254"/>
      <c r="D1402" s="255"/>
      <c r="E1402" s="256"/>
      <c r="F1402" s="256"/>
      <c r="G1402" s="256"/>
      <c r="H1402" s="247">
        <f ca="1">SUM(H1372:H1401)</f>
        <v>3356.41</v>
      </c>
      <c r="I1402" s="259" t="str">
        <f>A1370</f>
        <v>SEDUC E 81</v>
      </c>
      <c r="J1402" s="260">
        <f ca="1">H1402</f>
        <v>3356.41</v>
      </c>
      <c r="K1402" s="17" t="str">
        <f t="shared" si="148"/>
        <v>SEDUC E 81</v>
      </c>
    </row>
    <row r="1403" spans="1:11" s="27" customFormat="1">
      <c r="A1403" s="258"/>
      <c r="B1403" s="14"/>
      <c r="C1403" s="14"/>
      <c r="D1403" s="14"/>
      <c r="E1403" s="14"/>
      <c r="F1403" s="14"/>
      <c r="G1403" s="14"/>
      <c r="H1403" s="14"/>
      <c r="I1403" s="259"/>
      <c r="J1403" s="259"/>
      <c r="K1403" s="17" t="str">
        <f t="shared" si="148"/>
        <v>SEDUC E 81</v>
      </c>
    </row>
    <row r="1404" spans="1:11" ht="20.25">
      <c r="A1404" s="17"/>
      <c r="B1404" s="372" t="str">
        <f>A1405</f>
        <v>SEDUC E 82</v>
      </c>
      <c r="C1404" s="373"/>
      <c r="D1404" s="373"/>
      <c r="E1404" s="373"/>
      <c r="F1404" s="373"/>
      <c r="G1404" s="373"/>
      <c r="H1404" s="374"/>
      <c r="K1404" s="96" t="str">
        <f>B1404</f>
        <v>SEDUC E 82</v>
      </c>
    </row>
    <row r="1405" spans="1:11">
      <c r="A1405" s="17" t="s">
        <v>220</v>
      </c>
      <c r="B1405" s="391" t="s">
        <v>221</v>
      </c>
      <c r="C1405" s="392"/>
      <c r="D1405" s="392"/>
      <c r="E1405" s="392"/>
      <c r="F1405" s="393"/>
      <c r="G1405" s="108" t="s">
        <v>4</v>
      </c>
      <c r="H1405" s="36" t="s">
        <v>5</v>
      </c>
      <c r="K1405" s="17" t="str">
        <f t="shared" ref="K1405:K1421" si="152">K1404</f>
        <v>SEDUC E 82</v>
      </c>
    </row>
    <row r="1406" spans="1:11">
      <c r="A1406" s="17"/>
      <c r="B1406" s="38" t="s">
        <v>6</v>
      </c>
      <c r="C1406" s="62" t="s">
        <v>7</v>
      </c>
      <c r="D1406" s="39" t="s">
        <v>8</v>
      </c>
      <c r="E1406" s="38" t="s">
        <v>9</v>
      </c>
      <c r="F1406" s="38" t="s">
        <v>10</v>
      </c>
      <c r="G1406" s="40" t="s">
        <v>11</v>
      </c>
      <c r="H1406" s="39" t="s">
        <v>12</v>
      </c>
      <c r="K1406" s="17" t="str">
        <f t="shared" si="152"/>
        <v>SEDUC E 82</v>
      </c>
    </row>
    <row r="1407" spans="1:11">
      <c r="A1407" s="17"/>
      <c r="B14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7" s="51" t="s">
        <v>19</v>
      </c>
      <c r="D1407" s="48">
        <v>155</v>
      </c>
      <c r="E1407" s="46">
        <v>2</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7" s="230">
        <f t="shared" ref="H1407:H1419" ca="1" si="153">ROUND(G1407*E1407,2)</f>
        <v>23.76</v>
      </c>
      <c r="K1407" s="17" t="str">
        <f t="shared" si="152"/>
        <v>SEDUC E 82</v>
      </c>
    </row>
    <row r="1408" spans="1:11">
      <c r="A1408" s="17"/>
      <c r="B14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8" s="51" t="s">
        <v>19</v>
      </c>
      <c r="D1408" s="48">
        <v>10508</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1408" s="230">
        <f t="shared" ca="1" si="153"/>
        <v>55.02</v>
      </c>
      <c r="K1408" s="17" t="str">
        <f t="shared" si="152"/>
        <v>SEDUC E 82</v>
      </c>
    </row>
    <row r="1409" spans="1:1024" ht="24">
      <c r="A1409" s="17"/>
      <c r="B14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409" s="51" t="s">
        <v>37</v>
      </c>
      <c r="D1409" s="48">
        <v>379</v>
      </c>
      <c r="E1409" s="46">
        <v>3</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409" s="230">
        <f t="shared" ca="1" si="153"/>
        <v>2.7</v>
      </c>
      <c r="K1409" s="17" t="str">
        <f t="shared" si="152"/>
        <v>SEDUC E 82</v>
      </c>
    </row>
    <row r="1410" spans="1:1024">
      <c r="A1410" s="17"/>
      <c r="B14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10" s="51" t="s">
        <v>41</v>
      </c>
      <c r="D1410" s="48">
        <v>13</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10" s="230">
        <f t="shared" ca="1" si="153"/>
        <v>479</v>
      </c>
      <c r="K1410" s="17" t="str">
        <f t="shared" si="152"/>
        <v>SEDUC E 82</v>
      </c>
    </row>
    <row r="1411" spans="1:1024">
      <c r="A1411" s="17"/>
      <c r="B14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11" s="51" t="s">
        <v>19</v>
      </c>
      <c r="D1411" s="48">
        <v>9351</v>
      </c>
      <c r="E1411" s="46">
        <v>3</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11" s="230">
        <f t="shared" ca="1" si="153"/>
        <v>60.39</v>
      </c>
      <c r="K1411" s="17" t="str">
        <f t="shared" si="152"/>
        <v>SEDUC E 82</v>
      </c>
    </row>
    <row r="1412" spans="1:1024">
      <c r="A1412" s="17"/>
      <c r="B14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12" s="51" t="s">
        <v>33</v>
      </c>
      <c r="D1412" s="48" t="s">
        <v>45</v>
      </c>
      <c r="E1412" s="46">
        <v>1</v>
      </c>
      <c r="F1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12" s="230">
        <f t="shared" ca="1" si="153"/>
        <v>9.32</v>
      </c>
      <c r="K1412" s="17" t="str">
        <f t="shared" si="152"/>
        <v>SEDUC E 82</v>
      </c>
    </row>
    <row r="1413" spans="1:1024" ht="24">
      <c r="A1413" s="17"/>
      <c r="B14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413" s="51" t="s">
        <v>37</v>
      </c>
      <c r="D1413" s="48">
        <v>431</v>
      </c>
      <c r="E1413" s="46">
        <v>1</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413" s="230">
        <f t="shared" ca="1" si="153"/>
        <v>9.1</v>
      </c>
      <c r="K1413" s="17" t="str">
        <f t="shared" si="152"/>
        <v>SEDUC E 82</v>
      </c>
    </row>
    <row r="1414" spans="1:1024" ht="24">
      <c r="A1414" s="17"/>
      <c r="B14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414" s="51" t="s">
        <v>37</v>
      </c>
      <c r="D1414" s="48">
        <v>432</v>
      </c>
      <c r="E1414" s="46">
        <v>2</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414" s="230">
        <f t="shared" ca="1" si="153"/>
        <v>20.079999999999998</v>
      </c>
      <c r="K1414" s="17" t="str">
        <f t="shared" si="152"/>
        <v>SEDUC E 82</v>
      </c>
    </row>
    <row r="1415" spans="1:1024">
      <c r="A1415" s="17"/>
      <c r="B1415"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5" s="51" t="s">
        <v>33</v>
      </c>
      <c r="D1415" s="48" t="s">
        <v>48</v>
      </c>
      <c r="E1415" s="46">
        <v>3</v>
      </c>
      <c r="F141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5"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5" s="230" t="e">
        <f t="shared" ca="1" si="153"/>
        <v>#N/A</v>
      </c>
      <c r="K1415" s="17" t="str">
        <f t="shared" si="152"/>
        <v>SEDUC E 82</v>
      </c>
    </row>
    <row r="1416" spans="1:1024">
      <c r="A1416" s="17"/>
      <c r="B14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16" s="51" t="s">
        <v>37</v>
      </c>
      <c r="D1416" s="48">
        <v>7581</v>
      </c>
      <c r="E1416" s="46">
        <v>2</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416" s="230">
        <f t="shared" ca="1" si="153"/>
        <v>6.02</v>
      </c>
      <c r="K1416" s="17" t="str">
        <f t="shared" si="152"/>
        <v>SEDUC E 82</v>
      </c>
    </row>
    <row r="1417" spans="1:1024">
      <c r="A1417" s="17"/>
      <c r="B14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7" s="51" t="s">
        <v>13</v>
      </c>
      <c r="D1417" s="48">
        <v>88279</v>
      </c>
      <c r="E1417" s="46">
        <v>1.1000000000000001</v>
      </c>
      <c r="F1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7" s="230">
        <f t="shared" ca="1" si="153"/>
        <v>31.94</v>
      </c>
      <c r="K1417" s="17" t="str">
        <f t="shared" si="152"/>
        <v>SEDUC E 82</v>
      </c>
    </row>
    <row r="1418" spans="1:1024">
      <c r="A1418" s="17"/>
      <c r="B14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8" s="51" t="s">
        <v>13</v>
      </c>
      <c r="D1418" s="48">
        <v>88316</v>
      </c>
      <c r="E1418" s="46">
        <v>1.1000000000000001</v>
      </c>
      <c r="F1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8" s="230">
        <f t="shared" ca="1" si="153"/>
        <v>16.89</v>
      </c>
      <c r="K1418" s="17" t="str">
        <f t="shared" si="152"/>
        <v>SEDUC E 82</v>
      </c>
    </row>
    <row r="1419" spans="1:1024">
      <c r="A1419" s="17"/>
      <c r="B14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9" s="51" t="s">
        <v>41</v>
      </c>
      <c r="D1419" s="48">
        <v>1</v>
      </c>
      <c r="E1419" s="46">
        <v>0.8</v>
      </c>
      <c r="F1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9" s="230">
        <f t="shared" ca="1" si="153"/>
        <v>0.51</v>
      </c>
      <c r="K1419" s="17" t="str">
        <f t="shared" si="152"/>
        <v>SEDUC E 82</v>
      </c>
    </row>
    <row r="1420" spans="1:1024">
      <c r="A1420" s="202" t="e">
        <f ca="1">H1420</f>
        <v>#N/A</v>
      </c>
      <c r="B1420" s="50" t="s">
        <v>14</v>
      </c>
      <c r="C1420" s="51"/>
      <c r="D1420" s="48"/>
      <c r="E1420" s="46"/>
      <c r="F1420" s="46"/>
      <c r="G1420" s="46"/>
      <c r="H1420" s="80" t="e">
        <f ca="1">SUM(H1407:H1419)</f>
        <v>#N/A</v>
      </c>
      <c r="I1420" s="29" t="str">
        <f>A1405</f>
        <v>SEDUC E 82</v>
      </c>
      <c r="J1420" s="99" t="e">
        <f ca="1">H1420</f>
        <v>#N/A</v>
      </c>
      <c r="K1420" s="17" t="str">
        <f t="shared" si="152"/>
        <v>SEDUC E 82</v>
      </c>
    </row>
    <row r="1421" spans="1:1024">
      <c r="K1421" s="17" t="str">
        <f t="shared" si="152"/>
        <v>SEDUC E 82</v>
      </c>
    </row>
    <row r="1422" spans="1:1024" ht="20.25">
      <c r="A1422" s="17"/>
      <c r="B1422" s="372" t="str">
        <f>A1423</f>
        <v>SEDUC E 83</v>
      </c>
      <c r="C1422" s="373"/>
      <c r="D1422" s="373"/>
      <c r="E1422" s="373"/>
      <c r="F1422" s="373"/>
      <c r="G1422" s="373"/>
      <c r="H1422" s="374"/>
      <c r="K1422" s="96" t="str">
        <f>B1422</f>
        <v>SEDUC E 83</v>
      </c>
    </row>
    <row r="1423" spans="1:1024">
      <c r="A1423" s="17" t="s">
        <v>222</v>
      </c>
      <c r="B1423" s="262" t="s">
        <v>223</v>
      </c>
      <c r="C1423" s="172"/>
      <c r="D1423" s="172"/>
      <c r="E1423" s="200"/>
      <c r="F1423" s="200"/>
      <c r="G1423" s="37" t="s">
        <v>4</v>
      </c>
      <c r="H1423" s="36" t="s">
        <v>5</v>
      </c>
      <c r="K1423" s="17" t="str">
        <f t="shared" ref="K1423:K1443" si="154">K1422</f>
        <v>SEDUC E 83</v>
      </c>
    </row>
    <row r="1424" spans="1:1024" s="20" customFormat="1">
      <c r="A1424" s="16"/>
      <c r="B1424" s="39" t="s">
        <v>6</v>
      </c>
      <c r="C1424" s="54" t="s">
        <v>7</v>
      </c>
      <c r="D1424" s="39" t="s">
        <v>8</v>
      </c>
      <c r="E1424" s="39" t="s">
        <v>9</v>
      </c>
      <c r="F1424" s="39" t="s">
        <v>10</v>
      </c>
      <c r="G1424" s="83" t="s">
        <v>11</v>
      </c>
      <c r="H1424" s="39" t="s">
        <v>12</v>
      </c>
      <c r="I1424" s="243"/>
      <c r="J1424" s="243"/>
      <c r="K1424" s="17" t="str">
        <f t="shared" si="154"/>
        <v>SEDUC E 83</v>
      </c>
      <c r="L1424" s="181"/>
      <c r="M1424" s="181"/>
      <c r="N1424" s="181"/>
      <c r="O1424" s="181"/>
      <c r="P1424" s="181"/>
      <c r="Q1424" s="181"/>
      <c r="R1424" s="181"/>
      <c r="S1424" s="181"/>
      <c r="T1424" s="181"/>
      <c r="U1424" s="181"/>
      <c r="V1424" s="181"/>
      <c r="W1424" s="181"/>
      <c r="X1424" s="181"/>
      <c r="Y1424" s="181"/>
      <c r="Z1424" s="181"/>
      <c r="AA1424" s="181"/>
      <c r="AB1424" s="181"/>
      <c r="AC1424" s="181"/>
      <c r="AD1424" s="181"/>
      <c r="AE1424" s="181"/>
      <c r="AF1424" s="181"/>
      <c r="AG1424" s="181"/>
      <c r="AH1424" s="181"/>
      <c r="AI1424" s="181"/>
      <c r="AJ1424" s="181"/>
      <c r="AK1424" s="181"/>
      <c r="AL1424" s="181"/>
      <c r="AM1424" s="181"/>
      <c r="AN1424" s="181"/>
      <c r="AO1424" s="181"/>
      <c r="AP1424" s="181"/>
      <c r="AQ1424" s="181"/>
      <c r="AR1424" s="181"/>
      <c r="AS1424" s="181"/>
      <c r="AT1424" s="181"/>
      <c r="AU1424" s="181"/>
      <c r="AV1424" s="181"/>
      <c r="AW1424" s="181"/>
      <c r="AX1424" s="181"/>
      <c r="AY1424" s="181"/>
      <c r="AZ1424" s="181"/>
      <c r="BA1424" s="181"/>
      <c r="BB1424" s="181"/>
      <c r="BC1424" s="181"/>
      <c r="BD1424" s="181"/>
      <c r="BE1424" s="181"/>
      <c r="BF1424" s="181"/>
      <c r="BG1424" s="181"/>
      <c r="BH1424" s="181"/>
      <c r="BI1424" s="181"/>
      <c r="BJ1424" s="181"/>
      <c r="BK1424" s="181"/>
      <c r="BL1424" s="181"/>
      <c r="BM1424" s="181"/>
      <c r="BN1424" s="181"/>
      <c r="BO1424" s="181"/>
      <c r="BP1424" s="181"/>
      <c r="BQ1424" s="181"/>
      <c r="BR1424" s="181"/>
      <c r="BS1424" s="181"/>
      <c r="BT1424" s="181"/>
      <c r="BU1424" s="181"/>
      <c r="BV1424" s="181"/>
      <c r="BW1424" s="181"/>
      <c r="BX1424" s="181"/>
      <c r="BY1424" s="181"/>
      <c r="BZ1424" s="181"/>
      <c r="CA1424" s="181"/>
      <c r="CB1424" s="181"/>
      <c r="CC1424" s="181"/>
      <c r="CD1424" s="181"/>
      <c r="CE1424" s="181"/>
      <c r="CF1424" s="181"/>
      <c r="CG1424" s="181"/>
      <c r="CH1424" s="181"/>
      <c r="CI1424" s="181"/>
      <c r="CJ1424" s="181"/>
      <c r="CK1424" s="181"/>
      <c r="CL1424" s="181"/>
      <c r="CM1424" s="181"/>
      <c r="CN1424" s="181"/>
      <c r="CO1424" s="181"/>
      <c r="CP1424" s="181"/>
      <c r="CQ1424" s="181"/>
      <c r="CR1424" s="181"/>
      <c r="CS1424" s="181"/>
      <c r="CT1424" s="181"/>
      <c r="CU1424" s="181"/>
      <c r="CV1424" s="181"/>
      <c r="CW1424" s="181"/>
      <c r="CX1424" s="181"/>
      <c r="CY1424" s="181"/>
      <c r="CZ1424" s="181"/>
      <c r="DA1424" s="181"/>
      <c r="DB1424" s="181"/>
      <c r="DC1424" s="181"/>
      <c r="DD1424" s="181"/>
      <c r="DE1424" s="181"/>
      <c r="DF1424" s="181"/>
      <c r="DG1424" s="181"/>
      <c r="DH1424" s="181"/>
      <c r="DI1424" s="181"/>
      <c r="DJ1424" s="181"/>
      <c r="DK1424" s="181"/>
      <c r="DL1424" s="181"/>
      <c r="DM1424" s="181"/>
      <c r="DN1424" s="181"/>
      <c r="DO1424" s="181"/>
      <c r="DP1424" s="181"/>
      <c r="DQ1424" s="181"/>
      <c r="DR1424" s="181"/>
      <c r="DS1424" s="181"/>
      <c r="DT1424" s="181"/>
      <c r="DU1424" s="181"/>
      <c r="DV1424" s="181"/>
      <c r="DW1424" s="181"/>
      <c r="DX1424" s="181"/>
      <c r="DY1424" s="181"/>
      <c r="DZ1424" s="181"/>
      <c r="EA1424" s="181"/>
      <c r="EB1424" s="181"/>
      <c r="EC1424" s="181"/>
      <c r="ED1424" s="181"/>
      <c r="EE1424" s="181"/>
      <c r="EF1424" s="181"/>
      <c r="EG1424" s="181"/>
      <c r="EH1424" s="181"/>
      <c r="EI1424" s="181"/>
      <c r="EJ1424" s="181"/>
      <c r="EK1424" s="181"/>
      <c r="EL1424" s="181"/>
      <c r="EM1424" s="181"/>
      <c r="EN1424" s="181"/>
      <c r="EO1424" s="181"/>
      <c r="EP1424" s="181"/>
      <c r="EQ1424" s="181"/>
      <c r="ER1424" s="181"/>
      <c r="ES1424" s="181"/>
      <c r="ET1424" s="181"/>
      <c r="EU1424" s="181"/>
      <c r="EV1424" s="181"/>
      <c r="EW1424" s="181"/>
      <c r="EX1424" s="181"/>
      <c r="EY1424" s="181"/>
      <c r="EZ1424" s="181"/>
      <c r="FA1424" s="181"/>
      <c r="FB1424" s="181"/>
      <c r="FC1424" s="181"/>
      <c r="FD1424" s="181"/>
      <c r="FE1424" s="181"/>
      <c r="FF1424" s="181"/>
      <c r="FG1424" s="181"/>
      <c r="FH1424" s="181"/>
      <c r="FI1424" s="181"/>
      <c r="FJ1424" s="181"/>
      <c r="FK1424" s="181"/>
      <c r="FL1424" s="181"/>
      <c r="FM1424" s="181"/>
      <c r="FN1424" s="181"/>
      <c r="FO1424" s="181"/>
      <c r="FP1424" s="181"/>
      <c r="FQ1424" s="181"/>
      <c r="FR1424" s="181"/>
      <c r="FS1424" s="181"/>
      <c r="FT1424" s="181"/>
      <c r="FU1424" s="181"/>
      <c r="FV1424" s="181"/>
      <c r="FW1424" s="181"/>
      <c r="FX1424" s="181"/>
      <c r="FY1424" s="181"/>
      <c r="FZ1424" s="181"/>
      <c r="GA1424" s="181"/>
      <c r="GB1424" s="181"/>
      <c r="GC1424" s="181"/>
      <c r="GD1424" s="181"/>
      <c r="GE1424" s="181"/>
      <c r="GF1424" s="181"/>
      <c r="GG1424" s="181"/>
      <c r="GH1424" s="181"/>
      <c r="GI1424" s="181"/>
      <c r="GJ1424" s="181"/>
      <c r="GK1424" s="181"/>
      <c r="GL1424" s="181"/>
      <c r="GM1424" s="181"/>
      <c r="GN1424" s="181"/>
      <c r="GO1424" s="181"/>
      <c r="GP1424" s="181"/>
      <c r="GQ1424" s="181"/>
      <c r="GR1424" s="181"/>
      <c r="GS1424" s="181"/>
      <c r="GT1424" s="181"/>
      <c r="GU1424" s="181"/>
      <c r="GV1424" s="181"/>
      <c r="GW1424" s="181"/>
      <c r="GX1424" s="181"/>
      <c r="GY1424" s="181"/>
      <c r="GZ1424" s="181"/>
      <c r="HA1424" s="181"/>
      <c r="HB1424" s="181"/>
      <c r="HC1424" s="181"/>
      <c r="HD1424" s="181"/>
      <c r="HE1424" s="181"/>
      <c r="HF1424" s="181"/>
      <c r="HG1424" s="181"/>
      <c r="HH1424" s="181"/>
      <c r="HI1424" s="181"/>
      <c r="HJ1424" s="181"/>
      <c r="HK1424" s="181"/>
      <c r="HL1424" s="181"/>
      <c r="HM1424" s="181"/>
      <c r="HN1424" s="181"/>
      <c r="HO1424" s="181"/>
      <c r="HP1424" s="181"/>
      <c r="HQ1424" s="181"/>
      <c r="HR1424" s="181"/>
      <c r="HS1424" s="181"/>
      <c r="HT1424" s="181"/>
      <c r="HU1424" s="181"/>
      <c r="HV1424" s="181"/>
      <c r="HW1424" s="181"/>
      <c r="HX1424" s="181"/>
      <c r="HY1424" s="181"/>
      <c r="HZ1424" s="181"/>
      <c r="IA1424" s="181"/>
      <c r="IB1424" s="181"/>
      <c r="IC1424" s="181"/>
      <c r="ID1424" s="181"/>
      <c r="IE1424" s="181"/>
      <c r="IF1424" s="181"/>
      <c r="IG1424" s="181"/>
      <c r="IH1424" s="181"/>
      <c r="II1424" s="181"/>
      <c r="IJ1424" s="181"/>
      <c r="IK1424" s="181"/>
      <c r="IL1424" s="181"/>
      <c r="IM1424" s="181"/>
      <c r="IN1424" s="181"/>
      <c r="IO1424" s="181"/>
      <c r="IP1424" s="181"/>
      <c r="IQ1424" s="181"/>
      <c r="IR1424" s="181"/>
      <c r="IS1424" s="181"/>
      <c r="IT1424" s="181"/>
      <c r="IU1424" s="181"/>
      <c r="IV1424" s="181"/>
      <c r="IW1424" s="181"/>
      <c r="IX1424" s="181"/>
      <c r="IY1424" s="181"/>
      <c r="IZ1424" s="181"/>
      <c r="JA1424" s="181"/>
      <c r="JB1424" s="181"/>
      <c r="JC1424" s="181"/>
      <c r="JD1424" s="181"/>
      <c r="JE1424" s="181"/>
      <c r="JF1424" s="181"/>
      <c r="JG1424" s="181"/>
      <c r="JH1424" s="181"/>
      <c r="JI1424" s="181"/>
      <c r="JJ1424" s="181"/>
      <c r="JK1424" s="181"/>
      <c r="JL1424" s="181"/>
      <c r="JM1424" s="181"/>
      <c r="JN1424" s="181"/>
      <c r="JO1424" s="181"/>
      <c r="JP1424" s="181"/>
      <c r="JQ1424" s="181"/>
      <c r="JR1424" s="181"/>
      <c r="JS1424" s="181"/>
      <c r="JT1424" s="181"/>
      <c r="JU1424" s="181"/>
      <c r="JV1424" s="181"/>
      <c r="JW1424" s="181"/>
      <c r="JX1424" s="181"/>
      <c r="JY1424" s="181"/>
      <c r="JZ1424" s="181"/>
      <c r="KA1424" s="181"/>
      <c r="KB1424" s="181"/>
      <c r="KC1424" s="181"/>
      <c r="KD1424" s="181"/>
      <c r="KE1424" s="181"/>
      <c r="KF1424" s="181"/>
      <c r="KG1424" s="181"/>
      <c r="KH1424" s="181"/>
      <c r="KI1424" s="181"/>
      <c r="KJ1424" s="181"/>
      <c r="KK1424" s="181"/>
      <c r="KL1424" s="181"/>
      <c r="KM1424" s="181"/>
      <c r="KN1424" s="181"/>
      <c r="KO1424" s="181"/>
      <c r="KP1424" s="181"/>
      <c r="KQ1424" s="181"/>
      <c r="KR1424" s="181"/>
      <c r="KS1424" s="181"/>
      <c r="KT1424" s="181"/>
      <c r="KU1424" s="181"/>
      <c r="KV1424" s="181"/>
      <c r="KW1424" s="181"/>
      <c r="KX1424" s="181"/>
      <c r="KY1424" s="181"/>
      <c r="KZ1424" s="181"/>
      <c r="LA1424" s="181"/>
      <c r="LB1424" s="181"/>
      <c r="LC1424" s="181"/>
      <c r="LD1424" s="181"/>
      <c r="LE1424" s="181"/>
      <c r="LF1424" s="181"/>
      <c r="LG1424" s="181"/>
      <c r="LH1424" s="181"/>
      <c r="LI1424" s="181"/>
      <c r="LJ1424" s="181"/>
      <c r="LK1424" s="181"/>
      <c r="LL1424" s="181"/>
      <c r="LM1424" s="181"/>
      <c r="LN1424" s="181"/>
      <c r="LO1424" s="181"/>
      <c r="LP1424" s="181"/>
      <c r="LQ1424" s="181"/>
      <c r="LR1424" s="181"/>
      <c r="LS1424" s="181"/>
      <c r="LT1424" s="181"/>
      <c r="LU1424" s="181"/>
      <c r="LV1424" s="181"/>
      <c r="LW1424" s="181"/>
      <c r="LX1424" s="181"/>
      <c r="LY1424" s="181"/>
      <c r="LZ1424" s="181"/>
      <c r="MA1424" s="181"/>
      <c r="MB1424" s="181"/>
      <c r="MC1424" s="181"/>
      <c r="MD1424" s="181"/>
      <c r="ME1424" s="181"/>
      <c r="MF1424" s="181"/>
      <c r="MG1424" s="181"/>
      <c r="MH1424" s="181"/>
      <c r="MI1424" s="181"/>
      <c r="MJ1424" s="181"/>
      <c r="MK1424" s="181"/>
      <c r="ML1424" s="181"/>
      <c r="MM1424" s="181"/>
      <c r="MN1424" s="181"/>
      <c r="MO1424" s="181"/>
      <c r="MP1424" s="181"/>
      <c r="MQ1424" s="181"/>
      <c r="MR1424" s="181"/>
      <c r="MS1424" s="181"/>
      <c r="MT1424" s="181"/>
      <c r="MU1424" s="181"/>
      <c r="MV1424" s="181"/>
      <c r="MW1424" s="181"/>
      <c r="MX1424" s="181"/>
      <c r="MY1424" s="181"/>
      <c r="MZ1424" s="181"/>
      <c r="NA1424" s="181"/>
      <c r="NB1424" s="181"/>
      <c r="NC1424" s="181"/>
      <c r="ND1424" s="181"/>
      <c r="NE1424" s="181"/>
      <c r="NF1424" s="181"/>
      <c r="NG1424" s="181"/>
      <c r="NH1424" s="181"/>
      <c r="NI1424" s="181"/>
      <c r="NJ1424" s="181"/>
      <c r="NK1424" s="181"/>
      <c r="NL1424" s="181"/>
      <c r="NM1424" s="181"/>
      <c r="NN1424" s="181"/>
      <c r="NO1424" s="181"/>
      <c r="NP1424" s="181"/>
      <c r="NQ1424" s="181"/>
      <c r="NR1424" s="181"/>
      <c r="NS1424" s="181"/>
      <c r="NT1424" s="181"/>
      <c r="NU1424" s="181"/>
      <c r="NV1424" s="181"/>
      <c r="NW1424" s="181"/>
      <c r="NX1424" s="181"/>
      <c r="NY1424" s="181"/>
      <c r="NZ1424" s="181"/>
      <c r="OA1424" s="181"/>
      <c r="OB1424" s="181"/>
      <c r="OC1424" s="181"/>
      <c r="OD1424" s="181"/>
      <c r="OE1424" s="181"/>
      <c r="OF1424" s="181"/>
      <c r="OG1424" s="181"/>
      <c r="OH1424" s="181"/>
      <c r="OI1424" s="181"/>
      <c r="OJ1424" s="181"/>
      <c r="OK1424" s="181"/>
      <c r="OL1424" s="181"/>
      <c r="OM1424" s="181"/>
      <c r="ON1424" s="181"/>
      <c r="OO1424" s="181"/>
      <c r="OP1424" s="181"/>
      <c r="OQ1424" s="181"/>
      <c r="OR1424" s="181"/>
      <c r="OS1424" s="181"/>
      <c r="OT1424" s="181"/>
      <c r="OU1424" s="181"/>
      <c r="OV1424" s="181"/>
      <c r="OW1424" s="181"/>
      <c r="OX1424" s="181"/>
      <c r="OY1424" s="181"/>
      <c r="OZ1424" s="181"/>
      <c r="PA1424" s="181"/>
      <c r="PB1424" s="181"/>
      <c r="PC1424" s="181"/>
      <c r="PD1424" s="181"/>
      <c r="PE1424" s="181"/>
      <c r="PF1424" s="181"/>
      <c r="PG1424" s="181"/>
      <c r="PH1424" s="181"/>
      <c r="PI1424" s="181"/>
      <c r="PJ1424" s="181"/>
      <c r="PK1424" s="181"/>
      <c r="PL1424" s="181"/>
      <c r="PM1424" s="181"/>
      <c r="PN1424" s="181"/>
      <c r="PO1424" s="181"/>
      <c r="PP1424" s="181"/>
      <c r="PQ1424" s="181"/>
      <c r="PR1424" s="181"/>
      <c r="PS1424" s="181"/>
      <c r="PT1424" s="181"/>
      <c r="PU1424" s="181"/>
      <c r="PV1424" s="181"/>
      <c r="PW1424" s="181"/>
      <c r="PX1424" s="181"/>
      <c r="PY1424" s="181"/>
      <c r="PZ1424" s="181"/>
      <c r="QA1424" s="181"/>
      <c r="QB1424" s="181"/>
      <c r="QC1424" s="181"/>
      <c r="QD1424" s="181"/>
      <c r="QE1424" s="181"/>
      <c r="QF1424" s="181"/>
      <c r="QG1424" s="181"/>
      <c r="QH1424" s="181"/>
      <c r="QI1424" s="181"/>
      <c r="QJ1424" s="181"/>
      <c r="QK1424" s="181"/>
      <c r="QL1424" s="181"/>
      <c r="QM1424" s="181"/>
      <c r="QN1424" s="181"/>
      <c r="QO1424" s="181"/>
      <c r="QP1424" s="181"/>
      <c r="QQ1424" s="181"/>
      <c r="QR1424" s="181"/>
      <c r="QS1424" s="181"/>
      <c r="QT1424" s="181"/>
      <c r="QU1424" s="181"/>
      <c r="QV1424" s="181"/>
      <c r="QW1424" s="181"/>
      <c r="QX1424" s="181"/>
      <c r="QY1424" s="181"/>
      <c r="QZ1424" s="181"/>
      <c r="RA1424" s="181"/>
      <c r="RB1424" s="181"/>
      <c r="RC1424" s="181"/>
      <c r="RD1424" s="181"/>
      <c r="RE1424" s="181"/>
      <c r="RF1424" s="181"/>
      <c r="RG1424" s="181"/>
      <c r="RH1424" s="181"/>
      <c r="RI1424" s="181"/>
      <c r="RJ1424" s="181"/>
      <c r="RK1424" s="181"/>
      <c r="RL1424" s="181"/>
      <c r="RM1424" s="181"/>
      <c r="RN1424" s="181"/>
      <c r="RO1424" s="181"/>
      <c r="RP1424" s="181"/>
      <c r="RQ1424" s="181"/>
      <c r="RR1424" s="181"/>
      <c r="RS1424" s="181"/>
      <c r="RT1424" s="181"/>
      <c r="RU1424" s="181"/>
      <c r="RV1424" s="181"/>
      <c r="RW1424" s="181"/>
      <c r="RX1424" s="181"/>
      <c r="RY1424" s="181"/>
      <c r="RZ1424" s="181"/>
      <c r="SA1424" s="181"/>
      <c r="SB1424" s="181"/>
      <c r="SC1424" s="181"/>
      <c r="SD1424" s="181"/>
      <c r="SE1424" s="181"/>
      <c r="SF1424" s="181"/>
      <c r="SG1424" s="181"/>
      <c r="SH1424" s="181"/>
      <c r="SI1424" s="181"/>
      <c r="SJ1424" s="181"/>
      <c r="SK1424" s="181"/>
      <c r="SL1424" s="181"/>
      <c r="SM1424" s="181"/>
      <c r="SN1424" s="181"/>
      <c r="SO1424" s="181"/>
      <c r="SP1424" s="181"/>
      <c r="SQ1424" s="181"/>
      <c r="SR1424" s="181"/>
      <c r="SS1424" s="181"/>
      <c r="ST1424" s="181"/>
      <c r="SU1424" s="181"/>
      <c r="SV1424" s="181"/>
      <c r="SW1424" s="181"/>
      <c r="SX1424" s="181"/>
      <c r="SY1424" s="181"/>
      <c r="SZ1424" s="181"/>
      <c r="TA1424" s="181"/>
      <c r="TB1424" s="181"/>
      <c r="TC1424" s="181"/>
      <c r="TD1424" s="181"/>
      <c r="TE1424" s="181"/>
      <c r="TF1424" s="181"/>
      <c r="TG1424" s="181"/>
      <c r="TH1424" s="181"/>
      <c r="TI1424" s="181"/>
      <c r="TJ1424" s="181"/>
      <c r="TK1424" s="181"/>
      <c r="TL1424" s="181"/>
      <c r="TM1424" s="181"/>
      <c r="TN1424" s="181"/>
      <c r="TO1424" s="181"/>
      <c r="TP1424" s="181"/>
      <c r="TQ1424" s="181"/>
      <c r="TR1424" s="181"/>
      <c r="TS1424" s="181"/>
      <c r="TT1424" s="181"/>
      <c r="TU1424" s="181"/>
      <c r="TV1424" s="181"/>
      <c r="TW1424" s="181"/>
      <c r="TX1424" s="181"/>
      <c r="TY1424" s="181"/>
      <c r="TZ1424" s="181"/>
      <c r="UA1424" s="181"/>
      <c r="UB1424" s="181"/>
      <c r="UC1424" s="181"/>
      <c r="UD1424" s="181"/>
      <c r="UE1424" s="181"/>
      <c r="UF1424" s="181"/>
      <c r="UG1424" s="181"/>
      <c r="UH1424" s="181"/>
      <c r="UI1424" s="181"/>
      <c r="UJ1424" s="181"/>
      <c r="UK1424" s="181"/>
      <c r="UL1424" s="181"/>
      <c r="UM1424" s="181"/>
      <c r="UN1424" s="181"/>
      <c r="UO1424" s="181"/>
      <c r="UP1424" s="181"/>
      <c r="UQ1424" s="181"/>
      <c r="UR1424" s="181"/>
      <c r="US1424" s="181"/>
      <c r="UT1424" s="181"/>
      <c r="UU1424" s="181"/>
      <c r="UV1424" s="181"/>
      <c r="UW1424" s="181"/>
      <c r="UX1424" s="181"/>
      <c r="UY1424" s="181"/>
      <c r="UZ1424" s="181"/>
      <c r="VA1424" s="181"/>
      <c r="VB1424" s="181"/>
      <c r="VC1424" s="181"/>
      <c r="VD1424" s="181"/>
      <c r="VE1424" s="181"/>
      <c r="VF1424" s="181"/>
      <c r="VG1424" s="181"/>
      <c r="VH1424" s="181"/>
      <c r="VI1424" s="181"/>
      <c r="VJ1424" s="181"/>
      <c r="VK1424" s="181"/>
      <c r="VL1424" s="181"/>
      <c r="VM1424" s="181"/>
      <c r="VN1424" s="181"/>
      <c r="VO1424" s="181"/>
      <c r="VP1424" s="181"/>
      <c r="VQ1424" s="181"/>
      <c r="VR1424" s="181"/>
      <c r="VS1424" s="181"/>
      <c r="VT1424" s="181"/>
      <c r="VU1424" s="181"/>
      <c r="VV1424" s="181"/>
      <c r="VW1424" s="181"/>
      <c r="VX1424" s="181"/>
      <c r="VY1424" s="181"/>
      <c r="VZ1424" s="181"/>
      <c r="WA1424" s="181"/>
      <c r="WB1424" s="181"/>
      <c r="WC1424" s="181"/>
      <c r="WD1424" s="181"/>
      <c r="WE1424" s="181"/>
      <c r="WF1424" s="181"/>
      <c r="WG1424" s="181"/>
      <c r="WH1424" s="181"/>
      <c r="WI1424" s="181"/>
      <c r="WJ1424" s="181"/>
      <c r="WK1424" s="181"/>
      <c r="WL1424" s="181"/>
      <c r="WM1424" s="181"/>
      <c r="WN1424" s="181"/>
      <c r="WO1424" s="181"/>
      <c r="WP1424" s="181"/>
      <c r="WQ1424" s="181"/>
      <c r="WR1424" s="181"/>
      <c r="WS1424" s="181"/>
      <c r="WT1424" s="181"/>
      <c r="WU1424" s="181"/>
      <c r="WV1424" s="181"/>
      <c r="WW1424" s="181"/>
      <c r="WX1424" s="181"/>
      <c r="WY1424" s="181"/>
      <c r="WZ1424" s="181"/>
      <c r="XA1424" s="181"/>
      <c r="XB1424" s="181"/>
      <c r="XC1424" s="181"/>
      <c r="XD1424" s="181"/>
      <c r="XE1424" s="181"/>
      <c r="XF1424" s="181"/>
      <c r="XG1424" s="181"/>
      <c r="XH1424" s="181"/>
      <c r="XI1424" s="181"/>
      <c r="XJ1424" s="181"/>
      <c r="XK1424" s="181"/>
      <c r="XL1424" s="181"/>
      <c r="XM1424" s="181"/>
      <c r="XN1424" s="181"/>
      <c r="XO1424" s="181"/>
      <c r="XP1424" s="181"/>
      <c r="XQ1424" s="181"/>
      <c r="XR1424" s="181"/>
      <c r="XS1424" s="181"/>
      <c r="XT1424" s="181"/>
      <c r="XU1424" s="181"/>
      <c r="XV1424" s="181"/>
      <c r="XW1424" s="181"/>
      <c r="XX1424" s="181"/>
      <c r="XY1424" s="181"/>
      <c r="XZ1424" s="181"/>
      <c r="YA1424" s="181"/>
      <c r="YB1424" s="181"/>
      <c r="YC1424" s="181"/>
      <c r="YD1424" s="181"/>
      <c r="YE1424" s="181"/>
      <c r="YF1424" s="181"/>
      <c r="YG1424" s="181"/>
      <c r="YH1424" s="181"/>
      <c r="YI1424" s="181"/>
      <c r="YJ1424" s="181"/>
      <c r="YK1424" s="181"/>
      <c r="YL1424" s="181"/>
      <c r="YM1424" s="181"/>
      <c r="YN1424" s="181"/>
      <c r="YO1424" s="181"/>
      <c r="YP1424" s="181"/>
      <c r="YQ1424" s="181"/>
      <c r="YR1424" s="181"/>
      <c r="YS1424" s="181"/>
      <c r="YT1424" s="181"/>
      <c r="YU1424" s="181"/>
      <c r="YV1424" s="181"/>
      <c r="YW1424" s="181"/>
      <c r="YX1424" s="181"/>
      <c r="YY1424" s="181"/>
      <c r="YZ1424" s="181"/>
      <c r="ZA1424" s="181"/>
      <c r="ZB1424" s="181"/>
      <c r="ZC1424" s="181"/>
      <c r="ZD1424" s="181"/>
      <c r="ZE1424" s="181"/>
      <c r="ZF1424" s="181"/>
      <c r="ZG1424" s="181"/>
      <c r="ZH1424" s="181"/>
      <c r="ZI1424" s="181"/>
      <c r="ZJ1424" s="181"/>
      <c r="ZK1424" s="181"/>
      <c r="ZL1424" s="181"/>
      <c r="ZM1424" s="181"/>
      <c r="ZN1424" s="181"/>
      <c r="ZO1424" s="181"/>
      <c r="ZP1424" s="181"/>
      <c r="ZQ1424" s="181"/>
      <c r="ZR1424" s="181"/>
      <c r="ZS1424" s="181"/>
      <c r="ZT1424" s="181"/>
      <c r="ZU1424" s="181"/>
      <c r="ZV1424" s="181"/>
      <c r="ZW1424" s="181"/>
      <c r="ZX1424" s="181"/>
      <c r="ZY1424" s="181"/>
      <c r="ZZ1424" s="181"/>
      <c r="AAA1424" s="181"/>
      <c r="AAB1424" s="181"/>
      <c r="AAC1424" s="181"/>
      <c r="AAD1424" s="181"/>
      <c r="AAE1424" s="181"/>
      <c r="AAF1424" s="181"/>
      <c r="AAG1424" s="181"/>
      <c r="AAH1424" s="181"/>
      <c r="AAI1424" s="181"/>
      <c r="AAJ1424" s="181"/>
      <c r="AAK1424" s="181"/>
      <c r="AAL1424" s="181"/>
      <c r="AAM1424" s="181"/>
      <c r="AAN1424" s="181"/>
      <c r="AAO1424" s="181"/>
      <c r="AAP1424" s="181"/>
      <c r="AAQ1424" s="181"/>
      <c r="AAR1424" s="181"/>
      <c r="AAS1424" s="181"/>
      <c r="AAT1424" s="181"/>
      <c r="AAU1424" s="181"/>
      <c r="AAV1424" s="181"/>
      <c r="AAW1424" s="181"/>
      <c r="AAX1424" s="181"/>
      <c r="AAY1424" s="181"/>
      <c r="AAZ1424" s="181"/>
      <c r="ABA1424" s="181"/>
      <c r="ABB1424" s="181"/>
      <c r="ABC1424" s="181"/>
      <c r="ABD1424" s="181"/>
      <c r="ABE1424" s="181"/>
      <c r="ABF1424" s="181"/>
      <c r="ABG1424" s="181"/>
      <c r="ABH1424" s="181"/>
      <c r="ABI1424" s="181"/>
      <c r="ABJ1424" s="181"/>
      <c r="ABK1424" s="181"/>
      <c r="ABL1424" s="181"/>
      <c r="ABM1424" s="181"/>
      <c r="ABN1424" s="181"/>
      <c r="ABO1424" s="181"/>
      <c r="ABP1424" s="181"/>
      <c r="ABQ1424" s="181"/>
      <c r="ABR1424" s="181"/>
      <c r="ABS1424" s="181"/>
      <c r="ABT1424" s="181"/>
      <c r="ABU1424" s="181"/>
      <c r="ABV1424" s="181"/>
      <c r="ABW1424" s="181"/>
      <c r="ABX1424" s="181"/>
      <c r="ABY1424" s="181"/>
      <c r="ABZ1424" s="181"/>
      <c r="ACA1424" s="181"/>
      <c r="ACB1424" s="181"/>
      <c r="ACC1424" s="181"/>
      <c r="ACD1424" s="181"/>
      <c r="ACE1424" s="181"/>
      <c r="ACF1424" s="181"/>
      <c r="ACG1424" s="181"/>
      <c r="ACH1424" s="181"/>
      <c r="ACI1424" s="181"/>
      <c r="ACJ1424" s="181"/>
      <c r="ACK1424" s="181"/>
      <c r="ACL1424" s="181"/>
      <c r="ACM1424" s="181"/>
      <c r="ACN1424" s="181"/>
      <c r="ACO1424" s="181"/>
      <c r="ACP1424" s="181"/>
      <c r="ACQ1424" s="181"/>
      <c r="ACR1424" s="181"/>
      <c r="ACS1424" s="181"/>
      <c r="ACT1424" s="181"/>
      <c r="ACU1424" s="181"/>
      <c r="ACV1424" s="181"/>
      <c r="ACW1424" s="181"/>
      <c r="ACX1424" s="181"/>
      <c r="ACY1424" s="181"/>
      <c r="ACZ1424" s="181"/>
      <c r="ADA1424" s="181"/>
      <c r="ADB1424" s="181"/>
      <c r="ADC1424" s="181"/>
      <c r="ADD1424" s="181"/>
      <c r="ADE1424" s="181"/>
      <c r="ADF1424" s="181"/>
      <c r="ADG1424" s="181"/>
      <c r="ADH1424" s="181"/>
      <c r="ADI1424" s="181"/>
      <c r="ADJ1424" s="181"/>
      <c r="ADK1424" s="181"/>
      <c r="ADL1424" s="181"/>
      <c r="ADM1424" s="181"/>
      <c r="ADN1424" s="181"/>
      <c r="ADO1424" s="181"/>
      <c r="ADP1424" s="181"/>
      <c r="ADQ1424" s="181"/>
      <c r="ADR1424" s="181"/>
      <c r="ADS1424" s="181"/>
      <c r="ADT1424" s="181"/>
      <c r="ADU1424" s="181"/>
      <c r="ADV1424" s="181"/>
      <c r="ADW1424" s="181"/>
      <c r="ADX1424" s="181"/>
      <c r="ADY1424" s="181"/>
      <c r="ADZ1424" s="181"/>
      <c r="AEA1424" s="181"/>
      <c r="AEB1424" s="181"/>
      <c r="AEC1424" s="181"/>
      <c r="AED1424" s="181"/>
      <c r="AEE1424" s="181"/>
      <c r="AEF1424" s="181"/>
      <c r="AEG1424" s="181"/>
      <c r="AEH1424" s="181"/>
      <c r="AEI1424" s="181"/>
      <c r="AEJ1424" s="181"/>
      <c r="AEK1424" s="181"/>
      <c r="AEL1424" s="181"/>
      <c r="AEM1424" s="181"/>
      <c r="AEN1424" s="181"/>
      <c r="AEO1424" s="181"/>
      <c r="AEP1424" s="181"/>
      <c r="AEQ1424" s="181"/>
      <c r="AER1424" s="181"/>
      <c r="AES1424" s="181"/>
      <c r="AET1424" s="181"/>
      <c r="AEU1424" s="181"/>
      <c r="AEV1424" s="181"/>
      <c r="AEW1424" s="181"/>
      <c r="AEX1424" s="181"/>
      <c r="AEY1424" s="181"/>
      <c r="AEZ1424" s="181"/>
      <c r="AFA1424" s="181"/>
      <c r="AFB1424" s="181"/>
      <c r="AFC1424" s="181"/>
      <c r="AFD1424" s="181"/>
      <c r="AFE1424" s="181"/>
      <c r="AFF1424" s="181"/>
      <c r="AFG1424" s="181"/>
      <c r="AFH1424" s="181"/>
      <c r="AFI1424" s="181"/>
      <c r="AFJ1424" s="181"/>
      <c r="AFK1424" s="181"/>
      <c r="AFL1424" s="181"/>
      <c r="AFM1424" s="181"/>
      <c r="AFN1424" s="181"/>
      <c r="AFO1424" s="181"/>
      <c r="AFP1424" s="181"/>
      <c r="AFQ1424" s="181"/>
      <c r="AFR1424" s="181"/>
      <c r="AFS1424" s="181"/>
      <c r="AFT1424" s="181"/>
      <c r="AFU1424" s="181"/>
      <c r="AFV1424" s="181"/>
      <c r="AFW1424" s="181"/>
      <c r="AFX1424" s="181"/>
      <c r="AFY1424" s="181"/>
      <c r="AFZ1424" s="181"/>
      <c r="AGA1424" s="181"/>
      <c r="AGB1424" s="181"/>
      <c r="AGC1424" s="181"/>
      <c r="AGD1424" s="181"/>
      <c r="AGE1424" s="181"/>
      <c r="AGF1424" s="181"/>
      <c r="AGG1424" s="181"/>
      <c r="AGH1424" s="181"/>
      <c r="AGI1424" s="181"/>
      <c r="AGJ1424" s="181"/>
      <c r="AGK1424" s="181"/>
      <c r="AGL1424" s="181"/>
      <c r="AGM1424" s="181"/>
      <c r="AGN1424" s="181"/>
      <c r="AGO1424" s="181"/>
      <c r="AGP1424" s="181"/>
      <c r="AGQ1424" s="181"/>
      <c r="AGR1424" s="181"/>
      <c r="AGS1424" s="181"/>
      <c r="AGT1424" s="181"/>
      <c r="AGU1424" s="181"/>
      <c r="AGV1424" s="181"/>
      <c r="AGW1424" s="181"/>
      <c r="AGX1424" s="181"/>
      <c r="AGY1424" s="181"/>
      <c r="AGZ1424" s="181"/>
      <c r="AHA1424" s="181"/>
      <c r="AHB1424" s="181"/>
      <c r="AHC1424" s="181"/>
      <c r="AHD1424" s="181"/>
      <c r="AHE1424" s="181"/>
      <c r="AHF1424" s="181"/>
      <c r="AHG1424" s="181"/>
      <c r="AHH1424" s="181"/>
      <c r="AHI1424" s="181"/>
      <c r="AHJ1424" s="181"/>
      <c r="AHK1424" s="181"/>
      <c r="AHL1424" s="181"/>
      <c r="AHM1424" s="181"/>
      <c r="AHN1424" s="181"/>
      <c r="AHO1424" s="181"/>
      <c r="AHP1424" s="181"/>
      <c r="AHQ1424" s="181"/>
      <c r="AHR1424" s="181"/>
      <c r="AHS1424" s="181"/>
      <c r="AHT1424" s="181"/>
      <c r="AHU1424" s="181"/>
      <c r="AHV1424" s="181"/>
      <c r="AHW1424" s="181"/>
      <c r="AHX1424" s="181"/>
      <c r="AHY1424" s="181"/>
      <c r="AHZ1424" s="181"/>
      <c r="AIA1424" s="181"/>
      <c r="AIB1424" s="181"/>
      <c r="AIC1424" s="181"/>
      <c r="AID1424" s="181"/>
      <c r="AIE1424" s="181"/>
      <c r="AIF1424" s="181"/>
      <c r="AIG1424" s="181"/>
      <c r="AIH1424" s="181"/>
      <c r="AII1424" s="181"/>
      <c r="AIJ1424" s="181"/>
      <c r="AIK1424" s="181"/>
      <c r="AIL1424" s="181"/>
      <c r="AIM1424" s="181"/>
      <c r="AIN1424" s="181"/>
      <c r="AIO1424" s="181"/>
      <c r="AIP1424" s="181"/>
      <c r="AIQ1424" s="181"/>
      <c r="AIR1424" s="181"/>
      <c r="AIS1424" s="181"/>
      <c r="AIT1424" s="181"/>
      <c r="AIU1424" s="181"/>
      <c r="AIV1424" s="181"/>
      <c r="AIW1424" s="181"/>
      <c r="AIX1424" s="181"/>
      <c r="AIY1424" s="181"/>
      <c r="AIZ1424" s="181"/>
      <c r="AJA1424" s="181"/>
      <c r="AJB1424" s="181"/>
      <c r="AJC1424" s="181"/>
      <c r="AJD1424" s="181"/>
      <c r="AJE1424" s="181"/>
      <c r="AJF1424" s="181"/>
      <c r="AJG1424" s="181"/>
      <c r="AJH1424" s="181"/>
      <c r="AJI1424" s="181"/>
      <c r="AJJ1424" s="181"/>
      <c r="AJK1424" s="181"/>
      <c r="AJL1424" s="181"/>
      <c r="AJM1424" s="181"/>
      <c r="AJN1424" s="181"/>
      <c r="AJO1424" s="181"/>
      <c r="AJP1424" s="181"/>
      <c r="AJQ1424" s="181"/>
      <c r="AJR1424" s="181"/>
      <c r="AJS1424" s="181"/>
      <c r="AJT1424" s="181"/>
      <c r="AJU1424" s="181"/>
      <c r="AJV1424" s="181"/>
      <c r="AJW1424" s="181"/>
      <c r="AJX1424" s="181"/>
      <c r="AJY1424" s="181"/>
      <c r="AJZ1424" s="181"/>
      <c r="AKA1424" s="181"/>
      <c r="AKB1424" s="181"/>
      <c r="AKC1424" s="181"/>
      <c r="AKD1424" s="181"/>
      <c r="AKE1424" s="181"/>
      <c r="AKF1424" s="181"/>
      <c r="AKG1424" s="181"/>
      <c r="AKH1424" s="181"/>
      <c r="AKI1424" s="181"/>
      <c r="AKJ1424" s="181"/>
      <c r="AKK1424" s="181"/>
      <c r="AKL1424" s="181"/>
      <c r="AKM1424" s="181"/>
      <c r="AKN1424" s="181"/>
      <c r="AKO1424" s="181"/>
      <c r="AKP1424" s="181"/>
      <c r="AKQ1424" s="181"/>
      <c r="AKR1424" s="181"/>
      <c r="AKS1424" s="181"/>
      <c r="AKT1424" s="181"/>
      <c r="AKU1424" s="181"/>
      <c r="AKV1424" s="181"/>
      <c r="AKW1424" s="181"/>
      <c r="AKX1424" s="181"/>
      <c r="AKY1424" s="181"/>
      <c r="AKZ1424" s="181"/>
      <c r="ALA1424" s="181"/>
      <c r="ALB1424" s="181"/>
      <c r="ALC1424" s="181"/>
      <c r="ALD1424" s="181"/>
      <c r="ALE1424" s="181"/>
      <c r="ALF1424" s="181"/>
      <c r="ALG1424" s="181"/>
      <c r="ALH1424" s="181"/>
      <c r="ALI1424" s="181"/>
      <c r="ALJ1424" s="181"/>
      <c r="ALK1424" s="181"/>
      <c r="ALL1424" s="181"/>
      <c r="ALM1424" s="181"/>
      <c r="ALN1424" s="181"/>
      <c r="ALO1424" s="181"/>
      <c r="ALP1424" s="181"/>
      <c r="ALQ1424" s="181"/>
      <c r="ALR1424" s="181"/>
      <c r="ALS1424" s="181"/>
      <c r="ALT1424" s="181"/>
      <c r="ALU1424" s="181"/>
      <c r="ALV1424" s="181"/>
      <c r="ALW1424" s="181"/>
      <c r="ALX1424" s="181"/>
      <c r="ALY1424" s="181"/>
      <c r="ALZ1424" s="181"/>
      <c r="AMA1424" s="181"/>
      <c r="AMB1424" s="181"/>
      <c r="AMC1424" s="181"/>
      <c r="AMD1424" s="181"/>
      <c r="AME1424" s="181"/>
      <c r="AMF1424" s="181"/>
      <c r="AMG1424" s="181"/>
      <c r="AMH1424" s="181"/>
      <c r="AMI1424" s="181"/>
      <c r="AMJ1424" s="181"/>
    </row>
    <row r="1425" spans="2:11" ht="24">
      <c r="B14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25" s="51" t="s">
        <v>37</v>
      </c>
      <c r="D1425" s="48">
        <v>11272</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425" s="46">
        <f t="shared" ref="H1425:H1441" ca="1" si="155">ROUND(E1425*G1425,2)</f>
        <v>15.18</v>
      </c>
      <c r="K1425" s="17" t="str">
        <f t="shared" si="154"/>
        <v>SEDUC E 83</v>
      </c>
    </row>
    <row r="1426" spans="2:11">
      <c r="B14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6" s="51" t="s">
        <v>19</v>
      </c>
      <c r="D1426" s="48">
        <v>223</v>
      </c>
      <c r="E1426" s="46">
        <v>12</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6" s="46">
        <f t="shared" ca="1" si="155"/>
        <v>12.48</v>
      </c>
      <c r="K1426" s="17" t="str">
        <f t="shared" si="154"/>
        <v>SEDUC E 83</v>
      </c>
    </row>
    <row r="1427" spans="2:11">
      <c r="B14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7" s="51" t="s">
        <v>33</v>
      </c>
      <c r="D1427" s="48" t="s">
        <v>51</v>
      </c>
      <c r="E1427" s="46">
        <v>2</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7" s="46">
        <f t="shared" ca="1" si="155"/>
        <v>85</v>
      </c>
      <c r="K1427" s="17" t="str">
        <f t="shared" si="154"/>
        <v>SEDUC E 83</v>
      </c>
    </row>
    <row r="1428" spans="2:11">
      <c r="B14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8" s="51" t="s">
        <v>19</v>
      </c>
      <c r="D1428" s="48">
        <v>2524</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28" s="46">
        <f t="shared" ca="1" si="155"/>
        <v>303</v>
      </c>
      <c r="K1428" s="17" t="str">
        <f t="shared" si="154"/>
        <v>SEDUC E 83</v>
      </c>
    </row>
    <row r="1429" spans="2:11">
      <c r="B14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9" s="51" t="s">
        <v>19</v>
      </c>
      <c r="D1429" s="48">
        <v>1683</v>
      </c>
      <c r="E1429" s="46">
        <v>1</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9" s="46">
        <f t="shared" ca="1" si="155"/>
        <v>23.3</v>
      </c>
      <c r="K1429" s="17" t="str">
        <f t="shared" si="154"/>
        <v>SEDUC E 83</v>
      </c>
    </row>
    <row r="1430" spans="2:11">
      <c r="B14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30" s="51" t="s">
        <v>19</v>
      </c>
      <c r="D1430" s="48">
        <v>1683</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30" s="46">
        <f t="shared" ca="1" si="155"/>
        <v>69.900000000000006</v>
      </c>
      <c r="K1430" s="17" t="str">
        <f t="shared" si="154"/>
        <v>SEDUC E 83</v>
      </c>
    </row>
    <row r="1431" spans="2:11" ht="24">
      <c r="B14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431" s="51" t="s">
        <v>37</v>
      </c>
      <c r="D1431" s="48">
        <v>4276</v>
      </c>
      <c r="E1431" s="46">
        <v>3</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431" s="46">
        <f t="shared" ca="1" si="155"/>
        <v>536.42999999999995</v>
      </c>
      <c r="K1431" s="17" t="str">
        <f t="shared" si="154"/>
        <v>SEDUC E 83</v>
      </c>
    </row>
    <row r="1432" spans="2:11">
      <c r="B14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32" s="51" t="s">
        <v>41</v>
      </c>
      <c r="D1432" s="48">
        <v>8</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32" s="46">
        <f t="shared" ca="1" si="155"/>
        <v>52.59</v>
      </c>
      <c r="K1432" s="17" t="str">
        <f t="shared" si="154"/>
        <v>SEDUC E 83</v>
      </c>
    </row>
    <row r="1433" spans="2:11">
      <c r="B14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3" s="51" t="s">
        <v>41</v>
      </c>
      <c r="D1433" s="48">
        <v>9</v>
      </c>
      <c r="E1433" s="46">
        <v>3</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3" s="46">
        <f t="shared" ca="1" si="155"/>
        <v>61.86</v>
      </c>
      <c r="K1433" s="17" t="str">
        <f t="shared" si="154"/>
        <v>SEDUC E 83</v>
      </c>
    </row>
    <row r="1434" spans="2:11">
      <c r="B14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34" s="51" t="s">
        <v>37</v>
      </c>
      <c r="D1434" s="48">
        <v>7581</v>
      </c>
      <c r="E1434" s="46">
        <v>1</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434" s="46">
        <f t="shared" ca="1" si="155"/>
        <v>3.01</v>
      </c>
      <c r="K1434" s="17" t="str">
        <f t="shared" si="154"/>
        <v>SEDUC E 83</v>
      </c>
    </row>
    <row r="1435" spans="2:11" ht="36">
      <c r="B14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435" s="51" t="s">
        <v>37</v>
      </c>
      <c r="D1435" s="48">
        <v>5047</v>
      </c>
      <c r="E1435" s="46">
        <v>3</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435" s="46">
        <f t="shared" ca="1" si="155"/>
        <v>654.92999999999995</v>
      </c>
      <c r="K1435" s="17" t="str">
        <f t="shared" si="154"/>
        <v>SEDUC E 83</v>
      </c>
    </row>
    <row r="1436" spans="2:11">
      <c r="B14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6" s="51" t="s">
        <v>19</v>
      </c>
      <c r="D1436" s="48">
        <v>2055</v>
      </c>
      <c r="E1436" s="46">
        <v>1</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1436" s="46">
        <f t="shared" ca="1" si="155"/>
        <v>161.79</v>
      </c>
      <c r="K1436" s="17" t="str">
        <f t="shared" si="154"/>
        <v>SEDUC E 83</v>
      </c>
    </row>
    <row r="1437" spans="2:11">
      <c r="B14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7" s="51" t="s">
        <v>13</v>
      </c>
      <c r="D1437" s="48">
        <v>90776</v>
      </c>
      <c r="E1437" s="46">
        <v>7</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7" s="46">
        <f t="shared" ca="1" si="155"/>
        <v>177.45</v>
      </c>
      <c r="K1437" s="17" t="str">
        <f t="shared" si="154"/>
        <v>SEDUC E 83</v>
      </c>
    </row>
    <row r="1438" spans="2:11">
      <c r="B14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8" s="51" t="s">
        <v>13</v>
      </c>
      <c r="D1438" s="48">
        <v>88279</v>
      </c>
      <c r="E1438" s="46">
        <v>7</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8" s="46">
        <f t="shared" ca="1" si="155"/>
        <v>203.28</v>
      </c>
      <c r="K1438" s="17" t="str">
        <f t="shared" si="154"/>
        <v>SEDUC E 83</v>
      </c>
    </row>
    <row r="1439" spans="2:11">
      <c r="B14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9" s="51" t="s">
        <v>13</v>
      </c>
      <c r="D1439" s="48">
        <v>88316</v>
      </c>
      <c r="E1439" s="46">
        <v>7</v>
      </c>
      <c r="F1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9" s="46">
        <f t="shared" ca="1" si="155"/>
        <v>107.45</v>
      </c>
      <c r="K1439" s="17" t="str">
        <f t="shared" si="154"/>
        <v>SEDUC E 83</v>
      </c>
    </row>
    <row r="1440" spans="2:11">
      <c r="B14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40" s="51" t="s">
        <v>41</v>
      </c>
      <c r="D1440" s="48">
        <v>1</v>
      </c>
      <c r="E1440" s="46">
        <v>2.2000000000000002</v>
      </c>
      <c r="F1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40" s="46">
        <f t="shared" ca="1" si="155"/>
        <v>1.41</v>
      </c>
      <c r="K1440" s="17" t="str">
        <f t="shared" si="154"/>
        <v>SEDUC E 83</v>
      </c>
    </row>
    <row r="1441" spans="1:1024">
      <c r="B14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41" s="51" t="s">
        <v>41</v>
      </c>
      <c r="D1441" s="48">
        <v>3</v>
      </c>
      <c r="E1441" s="46">
        <v>1.5</v>
      </c>
      <c r="F1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41" s="46">
        <f t="shared" ca="1" si="155"/>
        <v>2.42</v>
      </c>
      <c r="K1441" s="17" t="str">
        <f t="shared" si="154"/>
        <v>SEDUC E 83</v>
      </c>
    </row>
    <row r="1442" spans="1:1024">
      <c r="B1442" s="50" t="s">
        <v>14</v>
      </c>
      <c r="C1442" s="51"/>
      <c r="D1442" s="48"/>
      <c r="E1442" s="46"/>
      <c r="F1442" s="46"/>
      <c r="G1442" s="46"/>
      <c r="H1442" s="80">
        <f ca="1">SUM(H1425:H1441)</f>
        <v>2471.4799999999996</v>
      </c>
      <c r="I1442" s="29" t="str">
        <f>A1423</f>
        <v>SEDUC E 83</v>
      </c>
      <c r="J1442" s="204">
        <f ca="1">H1442</f>
        <v>2471.4799999999996</v>
      </c>
      <c r="K1442" s="17" t="str">
        <f t="shared" si="154"/>
        <v>SEDUC E 83</v>
      </c>
    </row>
    <row r="1443" spans="1:1024">
      <c r="K1443" s="17" t="str">
        <f t="shared" si="154"/>
        <v>SEDUC E 83</v>
      </c>
    </row>
    <row r="1444" spans="1:1024" ht="20.25">
      <c r="B1444" s="372" t="str">
        <f>A1445</f>
        <v>SEDUC E 84</v>
      </c>
      <c r="C1444" s="373"/>
      <c r="D1444" s="373"/>
      <c r="E1444" s="373"/>
      <c r="F1444" s="373"/>
      <c r="G1444" s="373"/>
      <c r="H1444" s="374"/>
      <c r="K1444" s="96" t="str">
        <f>B1444</f>
        <v>SEDUC E 84</v>
      </c>
    </row>
    <row r="1445" spans="1:1024">
      <c r="A1445" s="17" t="s">
        <v>224</v>
      </c>
      <c r="B1445" s="391" t="s">
        <v>225</v>
      </c>
      <c r="C1445" s="392"/>
      <c r="D1445" s="392"/>
      <c r="E1445" s="392"/>
      <c r="F1445" s="393"/>
      <c r="G1445" s="108" t="s">
        <v>4</v>
      </c>
      <c r="H1445" s="36" t="s">
        <v>226</v>
      </c>
      <c r="K1445" s="17" t="str">
        <f t="shared" ref="K1445:K1450" si="156">K1444</f>
        <v>SEDUC E 84</v>
      </c>
    </row>
    <row r="1446" spans="1:1024" s="20" customFormat="1">
      <c r="A1446" s="16"/>
      <c r="B1446" s="39" t="s">
        <v>6</v>
      </c>
      <c r="C1446" s="54" t="s">
        <v>7</v>
      </c>
      <c r="D1446" s="39" t="s">
        <v>8</v>
      </c>
      <c r="E1446" s="39" t="s">
        <v>9</v>
      </c>
      <c r="F1446" s="39" t="s">
        <v>10</v>
      </c>
      <c r="G1446" s="83" t="s">
        <v>11</v>
      </c>
      <c r="H1446" s="39" t="s">
        <v>12</v>
      </c>
      <c r="I1446" s="243"/>
      <c r="J1446" s="243"/>
      <c r="K1446" s="17" t="str">
        <f t="shared" si="156"/>
        <v>SEDUC E 84</v>
      </c>
      <c r="L1446" s="181"/>
      <c r="M1446" s="181"/>
      <c r="N1446" s="181"/>
      <c r="O1446" s="181"/>
      <c r="P1446" s="181"/>
      <c r="Q1446" s="181"/>
      <c r="R1446" s="181"/>
      <c r="S1446" s="181"/>
      <c r="T1446" s="181"/>
      <c r="U1446" s="181"/>
      <c r="V1446" s="181"/>
      <c r="W1446" s="181"/>
      <c r="X1446" s="181"/>
      <c r="Y1446" s="181"/>
      <c r="Z1446" s="181"/>
      <c r="AA1446" s="181"/>
      <c r="AB1446" s="181"/>
      <c r="AC1446" s="181"/>
      <c r="AD1446" s="181"/>
      <c r="AE1446" s="181"/>
      <c r="AF1446" s="181"/>
      <c r="AG1446" s="181"/>
      <c r="AH1446" s="181"/>
      <c r="AI1446" s="181"/>
      <c r="AJ1446" s="181"/>
      <c r="AK1446" s="181"/>
      <c r="AL1446" s="181"/>
      <c r="AM1446" s="181"/>
      <c r="AN1446" s="181"/>
      <c r="AO1446" s="181"/>
      <c r="AP1446" s="181"/>
      <c r="AQ1446" s="181"/>
      <c r="AR1446" s="181"/>
      <c r="AS1446" s="181"/>
      <c r="AT1446" s="181"/>
      <c r="AU1446" s="181"/>
      <c r="AV1446" s="181"/>
      <c r="AW1446" s="181"/>
      <c r="AX1446" s="181"/>
      <c r="AY1446" s="181"/>
      <c r="AZ1446" s="181"/>
      <c r="BA1446" s="181"/>
      <c r="BB1446" s="181"/>
      <c r="BC1446" s="181"/>
      <c r="BD1446" s="181"/>
      <c r="BE1446" s="181"/>
      <c r="BF1446" s="181"/>
      <c r="BG1446" s="181"/>
      <c r="BH1446" s="181"/>
      <c r="BI1446" s="181"/>
      <c r="BJ1446" s="181"/>
      <c r="BK1446" s="181"/>
      <c r="BL1446" s="181"/>
      <c r="BM1446" s="181"/>
      <c r="BN1446" s="181"/>
      <c r="BO1446" s="181"/>
      <c r="BP1446" s="181"/>
      <c r="BQ1446" s="181"/>
      <c r="BR1446" s="181"/>
      <c r="BS1446" s="181"/>
      <c r="BT1446" s="181"/>
      <c r="BU1446" s="181"/>
      <c r="BV1446" s="181"/>
      <c r="BW1446" s="181"/>
      <c r="BX1446" s="181"/>
      <c r="BY1446" s="181"/>
      <c r="BZ1446" s="181"/>
      <c r="CA1446" s="181"/>
      <c r="CB1446" s="181"/>
      <c r="CC1446" s="181"/>
      <c r="CD1446" s="181"/>
      <c r="CE1446" s="181"/>
      <c r="CF1446" s="181"/>
      <c r="CG1446" s="181"/>
      <c r="CH1446" s="181"/>
      <c r="CI1446" s="181"/>
      <c r="CJ1446" s="181"/>
      <c r="CK1446" s="181"/>
      <c r="CL1446" s="181"/>
      <c r="CM1446" s="181"/>
      <c r="CN1446" s="181"/>
      <c r="CO1446" s="181"/>
      <c r="CP1446" s="181"/>
      <c r="CQ1446" s="181"/>
      <c r="CR1446" s="181"/>
      <c r="CS1446" s="181"/>
      <c r="CT1446" s="181"/>
      <c r="CU1446" s="181"/>
      <c r="CV1446" s="181"/>
      <c r="CW1446" s="181"/>
      <c r="CX1446" s="181"/>
      <c r="CY1446" s="181"/>
      <c r="CZ1446" s="181"/>
      <c r="DA1446" s="181"/>
      <c r="DB1446" s="181"/>
      <c r="DC1446" s="181"/>
      <c r="DD1446" s="181"/>
      <c r="DE1446" s="181"/>
      <c r="DF1446" s="181"/>
      <c r="DG1446" s="181"/>
      <c r="DH1446" s="181"/>
      <c r="DI1446" s="181"/>
      <c r="DJ1446" s="181"/>
      <c r="DK1446" s="181"/>
      <c r="DL1446" s="181"/>
      <c r="DM1446" s="181"/>
      <c r="DN1446" s="181"/>
      <c r="DO1446" s="181"/>
      <c r="DP1446" s="181"/>
      <c r="DQ1446" s="181"/>
      <c r="DR1446" s="181"/>
      <c r="DS1446" s="181"/>
      <c r="DT1446" s="181"/>
      <c r="DU1446" s="181"/>
      <c r="DV1446" s="181"/>
      <c r="DW1446" s="181"/>
      <c r="DX1446" s="181"/>
      <c r="DY1446" s="181"/>
      <c r="DZ1446" s="181"/>
      <c r="EA1446" s="181"/>
      <c r="EB1446" s="181"/>
      <c r="EC1446" s="181"/>
      <c r="ED1446" s="181"/>
      <c r="EE1446" s="181"/>
      <c r="EF1446" s="181"/>
      <c r="EG1446" s="181"/>
      <c r="EH1446" s="181"/>
      <c r="EI1446" s="181"/>
      <c r="EJ1446" s="181"/>
      <c r="EK1446" s="181"/>
      <c r="EL1446" s="181"/>
      <c r="EM1446" s="181"/>
      <c r="EN1446" s="181"/>
      <c r="EO1446" s="181"/>
      <c r="EP1446" s="181"/>
      <c r="EQ1446" s="181"/>
      <c r="ER1446" s="181"/>
      <c r="ES1446" s="181"/>
      <c r="ET1446" s="181"/>
      <c r="EU1446" s="181"/>
      <c r="EV1446" s="181"/>
      <c r="EW1446" s="181"/>
      <c r="EX1446" s="181"/>
      <c r="EY1446" s="181"/>
      <c r="EZ1446" s="181"/>
      <c r="FA1446" s="181"/>
      <c r="FB1446" s="181"/>
      <c r="FC1446" s="181"/>
      <c r="FD1446" s="181"/>
      <c r="FE1446" s="181"/>
      <c r="FF1446" s="181"/>
      <c r="FG1446" s="181"/>
      <c r="FH1446" s="181"/>
      <c r="FI1446" s="181"/>
      <c r="FJ1446" s="181"/>
      <c r="FK1446" s="181"/>
      <c r="FL1446" s="181"/>
      <c r="FM1446" s="181"/>
      <c r="FN1446" s="181"/>
      <c r="FO1446" s="181"/>
      <c r="FP1446" s="181"/>
      <c r="FQ1446" s="181"/>
      <c r="FR1446" s="181"/>
      <c r="FS1446" s="181"/>
      <c r="FT1446" s="181"/>
      <c r="FU1446" s="181"/>
      <c r="FV1446" s="181"/>
      <c r="FW1446" s="181"/>
      <c r="FX1446" s="181"/>
      <c r="FY1446" s="181"/>
      <c r="FZ1446" s="181"/>
      <c r="GA1446" s="181"/>
      <c r="GB1446" s="181"/>
      <c r="GC1446" s="181"/>
      <c r="GD1446" s="181"/>
      <c r="GE1446" s="181"/>
      <c r="GF1446" s="181"/>
      <c r="GG1446" s="181"/>
      <c r="GH1446" s="181"/>
      <c r="GI1446" s="181"/>
      <c r="GJ1446" s="181"/>
      <c r="GK1446" s="181"/>
      <c r="GL1446" s="181"/>
      <c r="GM1446" s="181"/>
      <c r="GN1446" s="181"/>
      <c r="GO1446" s="181"/>
      <c r="GP1446" s="181"/>
      <c r="GQ1446" s="181"/>
      <c r="GR1446" s="181"/>
      <c r="GS1446" s="181"/>
      <c r="GT1446" s="181"/>
      <c r="GU1446" s="181"/>
      <c r="GV1446" s="181"/>
      <c r="GW1446" s="181"/>
      <c r="GX1446" s="181"/>
      <c r="GY1446" s="181"/>
      <c r="GZ1446" s="181"/>
      <c r="HA1446" s="181"/>
      <c r="HB1446" s="181"/>
      <c r="HC1446" s="181"/>
      <c r="HD1446" s="181"/>
      <c r="HE1446" s="181"/>
      <c r="HF1446" s="181"/>
      <c r="HG1446" s="181"/>
      <c r="HH1446" s="181"/>
      <c r="HI1446" s="181"/>
      <c r="HJ1446" s="181"/>
      <c r="HK1446" s="181"/>
      <c r="HL1446" s="181"/>
      <c r="HM1446" s="181"/>
      <c r="HN1446" s="181"/>
      <c r="HO1446" s="181"/>
      <c r="HP1446" s="181"/>
      <c r="HQ1446" s="181"/>
      <c r="HR1446" s="181"/>
      <c r="HS1446" s="181"/>
      <c r="HT1446" s="181"/>
      <c r="HU1446" s="181"/>
      <c r="HV1446" s="181"/>
      <c r="HW1446" s="181"/>
      <c r="HX1446" s="181"/>
      <c r="HY1446" s="181"/>
      <c r="HZ1446" s="181"/>
      <c r="IA1446" s="181"/>
      <c r="IB1446" s="181"/>
      <c r="IC1446" s="181"/>
      <c r="ID1446" s="181"/>
      <c r="IE1446" s="181"/>
      <c r="IF1446" s="181"/>
      <c r="IG1446" s="181"/>
      <c r="IH1446" s="181"/>
      <c r="II1446" s="181"/>
      <c r="IJ1446" s="181"/>
      <c r="IK1446" s="181"/>
      <c r="IL1446" s="181"/>
      <c r="IM1446" s="181"/>
      <c r="IN1446" s="181"/>
      <c r="IO1446" s="181"/>
      <c r="IP1446" s="181"/>
      <c r="IQ1446" s="181"/>
      <c r="IR1446" s="181"/>
      <c r="IS1446" s="181"/>
      <c r="IT1446" s="181"/>
      <c r="IU1446" s="181"/>
      <c r="IV1446" s="181"/>
      <c r="IW1446" s="181"/>
      <c r="IX1446" s="181"/>
      <c r="IY1446" s="181"/>
      <c r="IZ1446" s="181"/>
      <c r="JA1446" s="181"/>
      <c r="JB1446" s="181"/>
      <c r="JC1446" s="181"/>
      <c r="JD1446" s="181"/>
      <c r="JE1446" s="181"/>
      <c r="JF1446" s="181"/>
      <c r="JG1446" s="181"/>
      <c r="JH1446" s="181"/>
      <c r="JI1446" s="181"/>
      <c r="JJ1446" s="181"/>
      <c r="JK1446" s="181"/>
      <c r="JL1446" s="181"/>
      <c r="JM1446" s="181"/>
      <c r="JN1446" s="181"/>
      <c r="JO1446" s="181"/>
      <c r="JP1446" s="181"/>
      <c r="JQ1446" s="181"/>
      <c r="JR1446" s="181"/>
      <c r="JS1446" s="181"/>
      <c r="JT1446" s="181"/>
      <c r="JU1446" s="181"/>
      <c r="JV1446" s="181"/>
      <c r="JW1446" s="181"/>
      <c r="JX1446" s="181"/>
      <c r="JY1446" s="181"/>
      <c r="JZ1446" s="181"/>
      <c r="KA1446" s="181"/>
      <c r="KB1446" s="181"/>
      <c r="KC1446" s="181"/>
      <c r="KD1446" s="181"/>
      <c r="KE1446" s="181"/>
      <c r="KF1446" s="181"/>
      <c r="KG1446" s="181"/>
      <c r="KH1446" s="181"/>
      <c r="KI1446" s="181"/>
      <c r="KJ1446" s="181"/>
      <c r="KK1446" s="181"/>
      <c r="KL1446" s="181"/>
      <c r="KM1446" s="181"/>
      <c r="KN1446" s="181"/>
      <c r="KO1446" s="181"/>
      <c r="KP1446" s="181"/>
      <c r="KQ1446" s="181"/>
      <c r="KR1446" s="181"/>
      <c r="KS1446" s="181"/>
      <c r="KT1446" s="181"/>
      <c r="KU1446" s="181"/>
      <c r="KV1446" s="181"/>
      <c r="KW1446" s="181"/>
      <c r="KX1446" s="181"/>
      <c r="KY1446" s="181"/>
      <c r="KZ1446" s="181"/>
      <c r="LA1446" s="181"/>
      <c r="LB1446" s="181"/>
      <c r="LC1446" s="181"/>
      <c r="LD1446" s="181"/>
      <c r="LE1446" s="181"/>
      <c r="LF1446" s="181"/>
      <c r="LG1446" s="181"/>
      <c r="LH1446" s="181"/>
      <c r="LI1446" s="181"/>
      <c r="LJ1446" s="181"/>
      <c r="LK1446" s="181"/>
      <c r="LL1446" s="181"/>
      <c r="LM1446" s="181"/>
      <c r="LN1446" s="181"/>
      <c r="LO1446" s="181"/>
      <c r="LP1446" s="181"/>
      <c r="LQ1446" s="181"/>
      <c r="LR1446" s="181"/>
      <c r="LS1446" s="181"/>
      <c r="LT1446" s="181"/>
      <c r="LU1446" s="181"/>
      <c r="LV1446" s="181"/>
      <c r="LW1446" s="181"/>
      <c r="LX1446" s="181"/>
      <c r="LY1446" s="181"/>
      <c r="LZ1446" s="181"/>
      <c r="MA1446" s="181"/>
      <c r="MB1446" s="181"/>
      <c r="MC1446" s="181"/>
      <c r="MD1446" s="181"/>
      <c r="ME1446" s="181"/>
      <c r="MF1446" s="181"/>
      <c r="MG1446" s="181"/>
      <c r="MH1446" s="181"/>
      <c r="MI1446" s="181"/>
      <c r="MJ1446" s="181"/>
      <c r="MK1446" s="181"/>
      <c r="ML1446" s="181"/>
      <c r="MM1446" s="181"/>
      <c r="MN1446" s="181"/>
      <c r="MO1446" s="181"/>
      <c r="MP1446" s="181"/>
      <c r="MQ1446" s="181"/>
      <c r="MR1446" s="181"/>
      <c r="MS1446" s="181"/>
      <c r="MT1446" s="181"/>
      <c r="MU1446" s="181"/>
      <c r="MV1446" s="181"/>
      <c r="MW1446" s="181"/>
      <c r="MX1446" s="181"/>
      <c r="MY1446" s="181"/>
      <c r="MZ1446" s="181"/>
      <c r="NA1446" s="181"/>
      <c r="NB1446" s="181"/>
      <c r="NC1446" s="181"/>
      <c r="ND1446" s="181"/>
      <c r="NE1446" s="181"/>
      <c r="NF1446" s="181"/>
      <c r="NG1446" s="181"/>
      <c r="NH1446" s="181"/>
      <c r="NI1446" s="181"/>
      <c r="NJ1446" s="181"/>
      <c r="NK1446" s="181"/>
      <c r="NL1446" s="181"/>
      <c r="NM1446" s="181"/>
      <c r="NN1446" s="181"/>
      <c r="NO1446" s="181"/>
      <c r="NP1446" s="181"/>
      <c r="NQ1446" s="181"/>
      <c r="NR1446" s="181"/>
      <c r="NS1446" s="181"/>
      <c r="NT1446" s="181"/>
      <c r="NU1446" s="181"/>
      <c r="NV1446" s="181"/>
      <c r="NW1446" s="181"/>
      <c r="NX1446" s="181"/>
      <c r="NY1446" s="181"/>
      <c r="NZ1446" s="181"/>
      <c r="OA1446" s="181"/>
      <c r="OB1446" s="181"/>
      <c r="OC1446" s="181"/>
      <c r="OD1446" s="181"/>
      <c r="OE1446" s="181"/>
      <c r="OF1446" s="181"/>
      <c r="OG1446" s="181"/>
      <c r="OH1446" s="181"/>
      <c r="OI1446" s="181"/>
      <c r="OJ1446" s="181"/>
      <c r="OK1446" s="181"/>
      <c r="OL1446" s="181"/>
      <c r="OM1446" s="181"/>
      <c r="ON1446" s="181"/>
      <c r="OO1446" s="181"/>
      <c r="OP1446" s="181"/>
      <c r="OQ1446" s="181"/>
      <c r="OR1446" s="181"/>
      <c r="OS1446" s="181"/>
      <c r="OT1446" s="181"/>
      <c r="OU1446" s="181"/>
      <c r="OV1446" s="181"/>
      <c r="OW1446" s="181"/>
      <c r="OX1446" s="181"/>
      <c r="OY1446" s="181"/>
      <c r="OZ1446" s="181"/>
      <c r="PA1446" s="181"/>
      <c r="PB1446" s="181"/>
      <c r="PC1446" s="181"/>
      <c r="PD1446" s="181"/>
      <c r="PE1446" s="181"/>
      <c r="PF1446" s="181"/>
      <c r="PG1446" s="181"/>
      <c r="PH1446" s="181"/>
      <c r="PI1446" s="181"/>
      <c r="PJ1446" s="181"/>
      <c r="PK1446" s="181"/>
      <c r="PL1446" s="181"/>
      <c r="PM1446" s="181"/>
      <c r="PN1446" s="181"/>
      <c r="PO1446" s="181"/>
      <c r="PP1446" s="181"/>
      <c r="PQ1446" s="181"/>
      <c r="PR1446" s="181"/>
      <c r="PS1446" s="181"/>
      <c r="PT1446" s="181"/>
      <c r="PU1446" s="181"/>
      <c r="PV1446" s="181"/>
      <c r="PW1446" s="181"/>
      <c r="PX1446" s="181"/>
      <c r="PY1446" s="181"/>
      <c r="PZ1446" s="181"/>
      <c r="QA1446" s="181"/>
      <c r="QB1446" s="181"/>
      <c r="QC1446" s="181"/>
      <c r="QD1446" s="181"/>
      <c r="QE1446" s="181"/>
      <c r="QF1446" s="181"/>
      <c r="QG1446" s="181"/>
      <c r="QH1446" s="181"/>
      <c r="QI1446" s="181"/>
      <c r="QJ1446" s="181"/>
      <c r="QK1446" s="181"/>
      <c r="QL1446" s="181"/>
      <c r="QM1446" s="181"/>
      <c r="QN1446" s="181"/>
      <c r="QO1446" s="181"/>
      <c r="QP1446" s="181"/>
      <c r="QQ1446" s="181"/>
      <c r="QR1446" s="181"/>
      <c r="QS1446" s="181"/>
      <c r="QT1446" s="181"/>
      <c r="QU1446" s="181"/>
      <c r="QV1446" s="181"/>
      <c r="QW1446" s="181"/>
      <c r="QX1446" s="181"/>
      <c r="QY1446" s="181"/>
      <c r="QZ1446" s="181"/>
      <c r="RA1446" s="181"/>
      <c r="RB1446" s="181"/>
      <c r="RC1446" s="181"/>
      <c r="RD1446" s="181"/>
      <c r="RE1446" s="181"/>
      <c r="RF1446" s="181"/>
      <c r="RG1446" s="181"/>
      <c r="RH1446" s="181"/>
      <c r="RI1446" s="181"/>
      <c r="RJ1446" s="181"/>
      <c r="RK1446" s="181"/>
      <c r="RL1446" s="181"/>
      <c r="RM1446" s="181"/>
      <c r="RN1446" s="181"/>
      <c r="RO1446" s="181"/>
      <c r="RP1446" s="181"/>
      <c r="RQ1446" s="181"/>
      <c r="RR1446" s="181"/>
      <c r="RS1446" s="181"/>
      <c r="RT1446" s="181"/>
      <c r="RU1446" s="181"/>
      <c r="RV1446" s="181"/>
      <c r="RW1446" s="181"/>
      <c r="RX1446" s="181"/>
      <c r="RY1446" s="181"/>
      <c r="RZ1446" s="181"/>
      <c r="SA1446" s="181"/>
      <c r="SB1446" s="181"/>
      <c r="SC1446" s="181"/>
      <c r="SD1446" s="181"/>
      <c r="SE1446" s="181"/>
      <c r="SF1446" s="181"/>
      <c r="SG1446" s="181"/>
      <c r="SH1446" s="181"/>
      <c r="SI1446" s="181"/>
      <c r="SJ1446" s="181"/>
      <c r="SK1446" s="181"/>
      <c r="SL1446" s="181"/>
      <c r="SM1446" s="181"/>
      <c r="SN1446" s="181"/>
      <c r="SO1446" s="181"/>
      <c r="SP1446" s="181"/>
      <c r="SQ1446" s="181"/>
      <c r="SR1446" s="181"/>
      <c r="SS1446" s="181"/>
      <c r="ST1446" s="181"/>
      <c r="SU1446" s="181"/>
      <c r="SV1446" s="181"/>
      <c r="SW1446" s="181"/>
      <c r="SX1446" s="181"/>
      <c r="SY1446" s="181"/>
      <c r="SZ1446" s="181"/>
      <c r="TA1446" s="181"/>
      <c r="TB1446" s="181"/>
      <c r="TC1446" s="181"/>
      <c r="TD1446" s="181"/>
      <c r="TE1446" s="181"/>
      <c r="TF1446" s="181"/>
      <c r="TG1446" s="181"/>
      <c r="TH1446" s="181"/>
      <c r="TI1446" s="181"/>
      <c r="TJ1446" s="181"/>
      <c r="TK1446" s="181"/>
      <c r="TL1446" s="181"/>
      <c r="TM1446" s="181"/>
      <c r="TN1446" s="181"/>
      <c r="TO1446" s="181"/>
      <c r="TP1446" s="181"/>
      <c r="TQ1446" s="181"/>
      <c r="TR1446" s="181"/>
      <c r="TS1446" s="181"/>
      <c r="TT1446" s="181"/>
      <c r="TU1446" s="181"/>
      <c r="TV1446" s="181"/>
      <c r="TW1446" s="181"/>
      <c r="TX1446" s="181"/>
      <c r="TY1446" s="181"/>
      <c r="TZ1446" s="181"/>
      <c r="UA1446" s="181"/>
      <c r="UB1446" s="181"/>
      <c r="UC1446" s="181"/>
      <c r="UD1446" s="181"/>
      <c r="UE1446" s="181"/>
      <c r="UF1446" s="181"/>
      <c r="UG1446" s="181"/>
      <c r="UH1446" s="181"/>
      <c r="UI1446" s="181"/>
      <c r="UJ1446" s="181"/>
      <c r="UK1446" s="181"/>
      <c r="UL1446" s="181"/>
      <c r="UM1446" s="181"/>
      <c r="UN1446" s="181"/>
      <c r="UO1446" s="181"/>
      <c r="UP1446" s="181"/>
      <c r="UQ1446" s="181"/>
      <c r="UR1446" s="181"/>
      <c r="US1446" s="181"/>
      <c r="UT1446" s="181"/>
      <c r="UU1446" s="181"/>
      <c r="UV1446" s="181"/>
      <c r="UW1446" s="181"/>
      <c r="UX1446" s="181"/>
      <c r="UY1446" s="181"/>
      <c r="UZ1446" s="181"/>
      <c r="VA1446" s="181"/>
      <c r="VB1446" s="181"/>
      <c r="VC1446" s="181"/>
      <c r="VD1446" s="181"/>
      <c r="VE1446" s="181"/>
      <c r="VF1446" s="181"/>
      <c r="VG1446" s="181"/>
      <c r="VH1446" s="181"/>
      <c r="VI1446" s="181"/>
      <c r="VJ1446" s="181"/>
      <c r="VK1446" s="181"/>
      <c r="VL1446" s="181"/>
      <c r="VM1446" s="181"/>
      <c r="VN1446" s="181"/>
      <c r="VO1446" s="181"/>
      <c r="VP1446" s="181"/>
      <c r="VQ1446" s="181"/>
      <c r="VR1446" s="181"/>
      <c r="VS1446" s="181"/>
      <c r="VT1446" s="181"/>
      <c r="VU1446" s="181"/>
      <c r="VV1446" s="181"/>
      <c r="VW1446" s="181"/>
      <c r="VX1446" s="181"/>
      <c r="VY1446" s="181"/>
      <c r="VZ1446" s="181"/>
      <c r="WA1446" s="181"/>
      <c r="WB1446" s="181"/>
      <c r="WC1446" s="181"/>
      <c r="WD1446" s="181"/>
      <c r="WE1446" s="181"/>
      <c r="WF1446" s="181"/>
      <c r="WG1446" s="181"/>
      <c r="WH1446" s="181"/>
      <c r="WI1446" s="181"/>
      <c r="WJ1446" s="181"/>
      <c r="WK1446" s="181"/>
      <c r="WL1446" s="181"/>
      <c r="WM1446" s="181"/>
      <c r="WN1446" s="181"/>
      <c r="WO1446" s="181"/>
      <c r="WP1446" s="181"/>
      <c r="WQ1446" s="181"/>
      <c r="WR1446" s="181"/>
      <c r="WS1446" s="181"/>
      <c r="WT1446" s="181"/>
      <c r="WU1446" s="181"/>
      <c r="WV1446" s="181"/>
      <c r="WW1446" s="181"/>
      <c r="WX1446" s="181"/>
      <c r="WY1446" s="181"/>
      <c r="WZ1446" s="181"/>
      <c r="XA1446" s="181"/>
      <c r="XB1446" s="181"/>
      <c r="XC1446" s="181"/>
      <c r="XD1446" s="181"/>
      <c r="XE1446" s="181"/>
      <c r="XF1446" s="181"/>
      <c r="XG1446" s="181"/>
      <c r="XH1446" s="181"/>
      <c r="XI1446" s="181"/>
      <c r="XJ1446" s="181"/>
      <c r="XK1446" s="181"/>
      <c r="XL1446" s="181"/>
      <c r="XM1446" s="181"/>
      <c r="XN1446" s="181"/>
      <c r="XO1446" s="181"/>
      <c r="XP1446" s="181"/>
      <c r="XQ1446" s="181"/>
      <c r="XR1446" s="181"/>
      <c r="XS1446" s="181"/>
      <c r="XT1446" s="181"/>
      <c r="XU1446" s="181"/>
      <c r="XV1446" s="181"/>
      <c r="XW1446" s="181"/>
      <c r="XX1446" s="181"/>
      <c r="XY1446" s="181"/>
      <c r="XZ1446" s="181"/>
      <c r="YA1446" s="181"/>
      <c r="YB1446" s="181"/>
      <c r="YC1446" s="181"/>
      <c r="YD1446" s="181"/>
      <c r="YE1446" s="181"/>
      <c r="YF1446" s="181"/>
      <c r="YG1446" s="181"/>
      <c r="YH1446" s="181"/>
      <c r="YI1446" s="181"/>
      <c r="YJ1446" s="181"/>
      <c r="YK1446" s="181"/>
      <c r="YL1446" s="181"/>
      <c r="YM1446" s="181"/>
      <c r="YN1446" s="181"/>
      <c r="YO1446" s="181"/>
      <c r="YP1446" s="181"/>
      <c r="YQ1446" s="181"/>
      <c r="YR1446" s="181"/>
      <c r="YS1446" s="181"/>
      <c r="YT1446" s="181"/>
      <c r="YU1446" s="181"/>
      <c r="YV1446" s="181"/>
      <c r="YW1446" s="181"/>
      <c r="YX1446" s="181"/>
      <c r="YY1446" s="181"/>
      <c r="YZ1446" s="181"/>
      <c r="ZA1446" s="181"/>
      <c r="ZB1446" s="181"/>
      <c r="ZC1446" s="181"/>
      <c r="ZD1446" s="181"/>
      <c r="ZE1446" s="181"/>
      <c r="ZF1446" s="181"/>
      <c r="ZG1446" s="181"/>
      <c r="ZH1446" s="181"/>
      <c r="ZI1446" s="181"/>
      <c r="ZJ1446" s="181"/>
      <c r="ZK1446" s="181"/>
      <c r="ZL1446" s="181"/>
      <c r="ZM1446" s="181"/>
      <c r="ZN1446" s="181"/>
      <c r="ZO1446" s="181"/>
      <c r="ZP1446" s="181"/>
      <c r="ZQ1446" s="181"/>
      <c r="ZR1446" s="181"/>
      <c r="ZS1446" s="181"/>
      <c r="ZT1446" s="181"/>
      <c r="ZU1446" s="181"/>
      <c r="ZV1446" s="181"/>
      <c r="ZW1446" s="181"/>
      <c r="ZX1446" s="181"/>
      <c r="ZY1446" s="181"/>
      <c r="ZZ1446" s="181"/>
      <c r="AAA1446" s="181"/>
      <c r="AAB1446" s="181"/>
      <c r="AAC1446" s="181"/>
      <c r="AAD1446" s="181"/>
      <c r="AAE1446" s="181"/>
      <c r="AAF1446" s="181"/>
      <c r="AAG1446" s="181"/>
      <c r="AAH1446" s="181"/>
      <c r="AAI1446" s="181"/>
      <c r="AAJ1446" s="181"/>
      <c r="AAK1446" s="181"/>
      <c r="AAL1446" s="181"/>
      <c r="AAM1446" s="181"/>
      <c r="AAN1446" s="181"/>
      <c r="AAO1446" s="181"/>
      <c r="AAP1446" s="181"/>
      <c r="AAQ1446" s="181"/>
      <c r="AAR1446" s="181"/>
      <c r="AAS1446" s="181"/>
      <c r="AAT1446" s="181"/>
      <c r="AAU1446" s="181"/>
      <c r="AAV1446" s="181"/>
      <c r="AAW1446" s="181"/>
      <c r="AAX1446" s="181"/>
      <c r="AAY1446" s="181"/>
      <c r="AAZ1446" s="181"/>
      <c r="ABA1446" s="181"/>
      <c r="ABB1446" s="181"/>
      <c r="ABC1446" s="181"/>
      <c r="ABD1446" s="181"/>
      <c r="ABE1446" s="181"/>
      <c r="ABF1446" s="181"/>
      <c r="ABG1446" s="181"/>
      <c r="ABH1446" s="181"/>
      <c r="ABI1446" s="181"/>
      <c r="ABJ1446" s="181"/>
      <c r="ABK1446" s="181"/>
      <c r="ABL1446" s="181"/>
      <c r="ABM1446" s="181"/>
      <c r="ABN1446" s="181"/>
      <c r="ABO1446" s="181"/>
      <c r="ABP1446" s="181"/>
      <c r="ABQ1446" s="181"/>
      <c r="ABR1446" s="181"/>
      <c r="ABS1446" s="181"/>
      <c r="ABT1446" s="181"/>
      <c r="ABU1446" s="181"/>
      <c r="ABV1446" s="181"/>
      <c r="ABW1446" s="181"/>
      <c r="ABX1446" s="181"/>
      <c r="ABY1446" s="181"/>
      <c r="ABZ1446" s="181"/>
      <c r="ACA1446" s="181"/>
      <c r="ACB1446" s="181"/>
      <c r="ACC1446" s="181"/>
      <c r="ACD1446" s="181"/>
      <c r="ACE1446" s="181"/>
      <c r="ACF1446" s="181"/>
      <c r="ACG1446" s="181"/>
      <c r="ACH1446" s="181"/>
      <c r="ACI1446" s="181"/>
      <c r="ACJ1446" s="181"/>
      <c r="ACK1446" s="181"/>
      <c r="ACL1446" s="181"/>
      <c r="ACM1446" s="181"/>
      <c r="ACN1446" s="181"/>
      <c r="ACO1446" s="181"/>
      <c r="ACP1446" s="181"/>
      <c r="ACQ1446" s="181"/>
      <c r="ACR1446" s="181"/>
      <c r="ACS1446" s="181"/>
      <c r="ACT1446" s="181"/>
      <c r="ACU1446" s="181"/>
      <c r="ACV1446" s="181"/>
      <c r="ACW1446" s="181"/>
      <c r="ACX1446" s="181"/>
      <c r="ACY1446" s="181"/>
      <c r="ACZ1446" s="181"/>
      <c r="ADA1446" s="181"/>
      <c r="ADB1446" s="181"/>
      <c r="ADC1446" s="181"/>
      <c r="ADD1446" s="181"/>
      <c r="ADE1446" s="181"/>
      <c r="ADF1446" s="181"/>
      <c r="ADG1446" s="181"/>
      <c r="ADH1446" s="181"/>
      <c r="ADI1446" s="181"/>
      <c r="ADJ1446" s="181"/>
      <c r="ADK1446" s="181"/>
      <c r="ADL1446" s="181"/>
      <c r="ADM1446" s="181"/>
      <c r="ADN1446" s="181"/>
      <c r="ADO1446" s="181"/>
      <c r="ADP1446" s="181"/>
      <c r="ADQ1446" s="181"/>
      <c r="ADR1446" s="181"/>
      <c r="ADS1446" s="181"/>
      <c r="ADT1446" s="181"/>
      <c r="ADU1446" s="181"/>
      <c r="ADV1446" s="181"/>
      <c r="ADW1446" s="181"/>
      <c r="ADX1446" s="181"/>
      <c r="ADY1446" s="181"/>
      <c r="ADZ1446" s="181"/>
      <c r="AEA1446" s="181"/>
      <c r="AEB1446" s="181"/>
      <c r="AEC1446" s="181"/>
      <c r="AED1446" s="181"/>
      <c r="AEE1446" s="181"/>
      <c r="AEF1446" s="181"/>
      <c r="AEG1446" s="181"/>
      <c r="AEH1446" s="181"/>
      <c r="AEI1446" s="181"/>
      <c r="AEJ1446" s="181"/>
      <c r="AEK1446" s="181"/>
      <c r="AEL1446" s="181"/>
      <c r="AEM1446" s="181"/>
      <c r="AEN1446" s="181"/>
      <c r="AEO1446" s="181"/>
      <c r="AEP1446" s="181"/>
      <c r="AEQ1446" s="181"/>
      <c r="AER1446" s="181"/>
      <c r="AES1446" s="181"/>
      <c r="AET1446" s="181"/>
      <c r="AEU1446" s="181"/>
      <c r="AEV1446" s="181"/>
      <c r="AEW1446" s="181"/>
      <c r="AEX1446" s="181"/>
      <c r="AEY1446" s="181"/>
      <c r="AEZ1446" s="181"/>
      <c r="AFA1446" s="181"/>
      <c r="AFB1446" s="181"/>
      <c r="AFC1446" s="181"/>
      <c r="AFD1446" s="181"/>
      <c r="AFE1446" s="181"/>
      <c r="AFF1446" s="181"/>
      <c r="AFG1446" s="181"/>
      <c r="AFH1446" s="181"/>
      <c r="AFI1446" s="181"/>
      <c r="AFJ1446" s="181"/>
      <c r="AFK1446" s="181"/>
      <c r="AFL1446" s="181"/>
      <c r="AFM1446" s="181"/>
      <c r="AFN1446" s="181"/>
      <c r="AFO1446" s="181"/>
      <c r="AFP1446" s="181"/>
      <c r="AFQ1446" s="181"/>
      <c r="AFR1446" s="181"/>
      <c r="AFS1446" s="181"/>
      <c r="AFT1446" s="181"/>
      <c r="AFU1446" s="181"/>
      <c r="AFV1446" s="181"/>
      <c r="AFW1446" s="181"/>
      <c r="AFX1446" s="181"/>
      <c r="AFY1446" s="181"/>
      <c r="AFZ1446" s="181"/>
      <c r="AGA1446" s="181"/>
      <c r="AGB1446" s="181"/>
      <c r="AGC1446" s="181"/>
      <c r="AGD1446" s="181"/>
      <c r="AGE1446" s="181"/>
      <c r="AGF1446" s="181"/>
      <c r="AGG1446" s="181"/>
      <c r="AGH1446" s="181"/>
      <c r="AGI1446" s="181"/>
      <c r="AGJ1446" s="181"/>
      <c r="AGK1446" s="181"/>
      <c r="AGL1446" s="181"/>
      <c r="AGM1446" s="181"/>
      <c r="AGN1446" s="181"/>
      <c r="AGO1446" s="181"/>
      <c r="AGP1446" s="181"/>
      <c r="AGQ1446" s="181"/>
      <c r="AGR1446" s="181"/>
      <c r="AGS1446" s="181"/>
      <c r="AGT1446" s="181"/>
      <c r="AGU1446" s="181"/>
      <c r="AGV1446" s="181"/>
      <c r="AGW1446" s="181"/>
      <c r="AGX1446" s="181"/>
      <c r="AGY1446" s="181"/>
      <c r="AGZ1446" s="181"/>
      <c r="AHA1446" s="181"/>
      <c r="AHB1446" s="181"/>
      <c r="AHC1446" s="181"/>
      <c r="AHD1446" s="181"/>
      <c r="AHE1446" s="181"/>
      <c r="AHF1446" s="181"/>
      <c r="AHG1446" s="181"/>
      <c r="AHH1446" s="181"/>
      <c r="AHI1446" s="181"/>
      <c r="AHJ1446" s="181"/>
      <c r="AHK1446" s="181"/>
      <c r="AHL1446" s="181"/>
      <c r="AHM1446" s="181"/>
      <c r="AHN1446" s="181"/>
      <c r="AHO1446" s="181"/>
      <c r="AHP1446" s="181"/>
      <c r="AHQ1446" s="181"/>
      <c r="AHR1446" s="181"/>
      <c r="AHS1446" s="181"/>
      <c r="AHT1446" s="181"/>
      <c r="AHU1446" s="181"/>
      <c r="AHV1446" s="181"/>
      <c r="AHW1446" s="181"/>
      <c r="AHX1446" s="181"/>
      <c r="AHY1446" s="181"/>
      <c r="AHZ1446" s="181"/>
      <c r="AIA1446" s="181"/>
      <c r="AIB1446" s="181"/>
      <c r="AIC1446" s="181"/>
      <c r="AID1446" s="181"/>
      <c r="AIE1446" s="181"/>
      <c r="AIF1446" s="181"/>
      <c r="AIG1446" s="181"/>
      <c r="AIH1446" s="181"/>
      <c r="AII1446" s="181"/>
      <c r="AIJ1446" s="181"/>
      <c r="AIK1446" s="181"/>
      <c r="AIL1446" s="181"/>
      <c r="AIM1446" s="181"/>
      <c r="AIN1446" s="181"/>
      <c r="AIO1446" s="181"/>
      <c r="AIP1446" s="181"/>
      <c r="AIQ1446" s="181"/>
      <c r="AIR1446" s="181"/>
      <c r="AIS1446" s="181"/>
      <c r="AIT1446" s="181"/>
      <c r="AIU1446" s="181"/>
      <c r="AIV1446" s="181"/>
      <c r="AIW1446" s="181"/>
      <c r="AIX1446" s="181"/>
      <c r="AIY1446" s="181"/>
      <c r="AIZ1446" s="181"/>
      <c r="AJA1446" s="181"/>
      <c r="AJB1446" s="181"/>
      <c r="AJC1446" s="181"/>
      <c r="AJD1446" s="181"/>
      <c r="AJE1446" s="181"/>
      <c r="AJF1446" s="181"/>
      <c r="AJG1446" s="181"/>
      <c r="AJH1446" s="181"/>
      <c r="AJI1446" s="181"/>
      <c r="AJJ1446" s="181"/>
      <c r="AJK1446" s="181"/>
      <c r="AJL1446" s="181"/>
      <c r="AJM1446" s="181"/>
      <c r="AJN1446" s="181"/>
      <c r="AJO1446" s="181"/>
      <c r="AJP1446" s="181"/>
      <c r="AJQ1446" s="181"/>
      <c r="AJR1446" s="181"/>
      <c r="AJS1446" s="181"/>
      <c r="AJT1446" s="181"/>
      <c r="AJU1446" s="181"/>
      <c r="AJV1446" s="181"/>
      <c r="AJW1446" s="181"/>
      <c r="AJX1446" s="181"/>
      <c r="AJY1446" s="181"/>
      <c r="AJZ1446" s="181"/>
      <c r="AKA1446" s="181"/>
      <c r="AKB1446" s="181"/>
      <c r="AKC1446" s="181"/>
      <c r="AKD1446" s="181"/>
      <c r="AKE1446" s="181"/>
      <c r="AKF1446" s="181"/>
      <c r="AKG1446" s="181"/>
      <c r="AKH1446" s="181"/>
      <c r="AKI1446" s="181"/>
      <c r="AKJ1446" s="181"/>
      <c r="AKK1446" s="181"/>
      <c r="AKL1446" s="181"/>
      <c r="AKM1446" s="181"/>
      <c r="AKN1446" s="181"/>
      <c r="AKO1446" s="181"/>
      <c r="AKP1446" s="181"/>
      <c r="AKQ1446" s="181"/>
      <c r="AKR1446" s="181"/>
      <c r="AKS1446" s="181"/>
      <c r="AKT1446" s="181"/>
      <c r="AKU1446" s="181"/>
      <c r="AKV1446" s="181"/>
      <c r="AKW1446" s="181"/>
      <c r="AKX1446" s="181"/>
      <c r="AKY1446" s="181"/>
      <c r="AKZ1446" s="181"/>
      <c r="ALA1446" s="181"/>
      <c r="ALB1446" s="181"/>
      <c r="ALC1446" s="181"/>
      <c r="ALD1446" s="181"/>
      <c r="ALE1446" s="181"/>
      <c r="ALF1446" s="181"/>
      <c r="ALG1446" s="181"/>
      <c r="ALH1446" s="181"/>
      <c r="ALI1446" s="181"/>
      <c r="ALJ1446" s="181"/>
      <c r="ALK1446" s="181"/>
      <c r="ALL1446" s="181"/>
      <c r="ALM1446" s="181"/>
      <c r="ALN1446" s="181"/>
      <c r="ALO1446" s="181"/>
      <c r="ALP1446" s="181"/>
      <c r="ALQ1446" s="181"/>
      <c r="ALR1446" s="181"/>
      <c r="ALS1446" s="181"/>
      <c r="ALT1446" s="181"/>
      <c r="ALU1446" s="181"/>
      <c r="ALV1446" s="181"/>
      <c r="ALW1446" s="181"/>
      <c r="ALX1446" s="181"/>
      <c r="ALY1446" s="181"/>
      <c r="ALZ1446" s="181"/>
      <c r="AMA1446" s="181"/>
      <c r="AMB1446" s="181"/>
      <c r="AMC1446" s="181"/>
      <c r="AMD1446" s="181"/>
      <c r="AME1446" s="181"/>
      <c r="AMF1446" s="181"/>
      <c r="AMG1446" s="181"/>
      <c r="AMH1446" s="181"/>
      <c r="AMI1446" s="181"/>
      <c r="AMJ1446" s="181"/>
    </row>
    <row r="1447" spans="1:1024">
      <c r="B14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7" s="51" t="s">
        <v>13</v>
      </c>
      <c r="D1447" s="48">
        <v>88266</v>
      </c>
      <c r="E1447" s="46">
        <v>1</v>
      </c>
      <c r="F1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7" s="230">
        <f ca="1">ROUND(G1447*E1447,2)</f>
        <v>34.22</v>
      </c>
      <c r="K1447" s="17" t="str">
        <f t="shared" si="156"/>
        <v>SEDUC E 84</v>
      </c>
    </row>
    <row r="1448" spans="1:1024">
      <c r="B14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8" s="51" t="s">
        <v>13</v>
      </c>
      <c r="D1448" s="48">
        <v>91677</v>
      </c>
      <c r="E1448" s="46">
        <v>0.5</v>
      </c>
      <c r="F1448" s="263" t="str">
        <f>VLOOKUP($D1448,SINAPI!$A$1:$C$12747,3,0)</f>
        <v>H</v>
      </c>
      <c r="G14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8" s="230">
        <f ca="1">ROUND(G1448*E1448,2)</f>
        <v>45.23</v>
      </c>
      <c r="K1448" s="17" t="str">
        <f t="shared" si="156"/>
        <v>SEDUC E 84</v>
      </c>
    </row>
    <row r="1449" spans="1:1024">
      <c r="B1449" s="50" t="s">
        <v>14</v>
      </c>
      <c r="C1449" s="51"/>
      <c r="D1449" s="48"/>
      <c r="E1449" s="46"/>
      <c r="F1449" s="46"/>
      <c r="G1449" s="46"/>
      <c r="H1449" s="80">
        <f ca="1">SUM(H1447:H1448)</f>
        <v>79.449999999999989</v>
      </c>
      <c r="I1449" s="29" t="str">
        <f>A1445</f>
        <v>SEDUC E 84</v>
      </c>
      <c r="J1449" s="204">
        <f ca="1">H1449</f>
        <v>79.449999999999989</v>
      </c>
      <c r="K1449" s="17" t="str">
        <f t="shared" si="156"/>
        <v>SEDUC E 84</v>
      </c>
    </row>
    <row r="1450" spans="1:1024">
      <c r="K1450" s="17" t="str">
        <f t="shared" si="156"/>
        <v>SEDUC E 84</v>
      </c>
    </row>
    <row r="1451" spans="1:1024" ht="20.25">
      <c r="B1451" s="372" t="str">
        <f>A1452</f>
        <v>SEDUC E 85</v>
      </c>
      <c r="C1451" s="373"/>
      <c r="D1451" s="373"/>
      <c r="E1451" s="373"/>
      <c r="F1451" s="373"/>
      <c r="G1451" s="373"/>
      <c r="H1451" s="374"/>
      <c r="K1451" s="96" t="str">
        <f>B1451</f>
        <v>SEDUC E 85</v>
      </c>
    </row>
    <row r="1452" spans="1:1024">
      <c r="A1452" s="17" t="s">
        <v>227</v>
      </c>
      <c r="B1452" s="391" t="s">
        <v>228</v>
      </c>
      <c r="C1452" s="392"/>
      <c r="D1452" s="392"/>
      <c r="E1452" s="392"/>
      <c r="F1452" s="393"/>
      <c r="G1452" s="108" t="s">
        <v>4</v>
      </c>
      <c r="H1452" s="36" t="s">
        <v>5</v>
      </c>
      <c r="K1452" s="17" t="str">
        <f>K1451</f>
        <v>SEDUC E 85</v>
      </c>
    </row>
    <row r="1453" spans="1:1024" s="20" customFormat="1">
      <c r="A1453" s="16"/>
      <c r="B1453" s="39" t="s">
        <v>6</v>
      </c>
      <c r="C1453" s="54" t="s">
        <v>7</v>
      </c>
      <c r="D1453" s="39" t="s">
        <v>8</v>
      </c>
      <c r="E1453" s="39" t="s">
        <v>9</v>
      </c>
      <c r="F1453" s="39" t="s">
        <v>10</v>
      </c>
      <c r="G1453" s="83" t="s">
        <v>11</v>
      </c>
      <c r="H1453" s="39" t="s">
        <v>12</v>
      </c>
      <c r="I1453" s="243"/>
      <c r="J1453" s="243"/>
      <c r="K1453" s="17" t="str">
        <f>K1452</f>
        <v>SEDUC E 85</v>
      </c>
      <c r="L1453" s="181"/>
      <c r="M1453" s="181"/>
      <c r="N1453" s="181"/>
      <c r="O1453" s="181"/>
      <c r="P1453" s="181"/>
      <c r="Q1453" s="181"/>
      <c r="R1453" s="181"/>
      <c r="S1453" s="181"/>
      <c r="T1453" s="181"/>
      <c r="U1453" s="181"/>
      <c r="V1453" s="181"/>
      <c r="W1453" s="181"/>
      <c r="X1453" s="181"/>
      <c r="Y1453" s="181"/>
      <c r="Z1453" s="181"/>
      <c r="AA1453" s="181"/>
      <c r="AB1453" s="181"/>
      <c r="AC1453" s="181"/>
      <c r="AD1453" s="181"/>
      <c r="AE1453" s="181"/>
      <c r="AF1453" s="181"/>
      <c r="AG1453" s="181"/>
      <c r="AH1453" s="181"/>
      <c r="AI1453" s="181"/>
      <c r="AJ1453" s="181"/>
      <c r="AK1453" s="181"/>
      <c r="AL1453" s="181"/>
      <c r="AM1453" s="181"/>
      <c r="AN1453" s="181"/>
      <c r="AO1453" s="181"/>
      <c r="AP1453" s="181"/>
      <c r="AQ1453" s="181"/>
      <c r="AR1453" s="181"/>
      <c r="AS1453" s="181"/>
      <c r="AT1453" s="181"/>
      <c r="AU1453" s="181"/>
      <c r="AV1453" s="181"/>
      <c r="AW1453" s="181"/>
      <c r="AX1453" s="181"/>
      <c r="AY1453" s="181"/>
      <c r="AZ1453" s="181"/>
      <c r="BA1453" s="181"/>
      <c r="BB1453" s="181"/>
      <c r="BC1453" s="181"/>
      <c r="BD1453" s="181"/>
      <c r="BE1453" s="181"/>
      <c r="BF1453" s="181"/>
      <c r="BG1453" s="181"/>
      <c r="BH1453" s="181"/>
      <c r="BI1453" s="181"/>
      <c r="BJ1453" s="181"/>
      <c r="BK1453" s="181"/>
      <c r="BL1453" s="181"/>
      <c r="BM1453" s="181"/>
      <c r="BN1453" s="181"/>
      <c r="BO1453" s="181"/>
      <c r="BP1453" s="181"/>
      <c r="BQ1453" s="181"/>
      <c r="BR1453" s="181"/>
      <c r="BS1453" s="181"/>
      <c r="BT1453" s="181"/>
      <c r="BU1453" s="181"/>
      <c r="BV1453" s="181"/>
      <c r="BW1453" s="181"/>
      <c r="BX1453" s="181"/>
      <c r="BY1453" s="181"/>
      <c r="BZ1453" s="181"/>
      <c r="CA1453" s="181"/>
      <c r="CB1453" s="181"/>
      <c r="CC1453" s="181"/>
      <c r="CD1453" s="181"/>
      <c r="CE1453" s="181"/>
      <c r="CF1453" s="181"/>
      <c r="CG1453" s="181"/>
      <c r="CH1453" s="181"/>
      <c r="CI1453" s="181"/>
      <c r="CJ1453" s="181"/>
      <c r="CK1453" s="181"/>
      <c r="CL1453" s="181"/>
      <c r="CM1453" s="181"/>
      <c r="CN1453" s="181"/>
      <c r="CO1453" s="181"/>
      <c r="CP1453" s="181"/>
      <c r="CQ1453" s="181"/>
      <c r="CR1453" s="181"/>
      <c r="CS1453" s="181"/>
      <c r="CT1453" s="181"/>
      <c r="CU1453" s="181"/>
      <c r="CV1453" s="181"/>
      <c r="CW1453" s="181"/>
      <c r="CX1453" s="181"/>
      <c r="CY1453" s="181"/>
      <c r="CZ1453" s="181"/>
      <c r="DA1453" s="181"/>
      <c r="DB1453" s="181"/>
      <c r="DC1453" s="181"/>
      <c r="DD1453" s="181"/>
      <c r="DE1453" s="181"/>
      <c r="DF1453" s="181"/>
      <c r="DG1453" s="181"/>
      <c r="DH1453" s="181"/>
      <c r="DI1453" s="181"/>
      <c r="DJ1453" s="181"/>
      <c r="DK1453" s="181"/>
      <c r="DL1453" s="181"/>
      <c r="DM1453" s="181"/>
      <c r="DN1453" s="181"/>
      <c r="DO1453" s="181"/>
      <c r="DP1453" s="181"/>
      <c r="DQ1453" s="181"/>
      <c r="DR1453" s="181"/>
      <c r="DS1453" s="181"/>
      <c r="DT1453" s="181"/>
      <c r="DU1453" s="181"/>
      <c r="DV1453" s="181"/>
      <c r="DW1453" s="181"/>
      <c r="DX1453" s="181"/>
      <c r="DY1453" s="181"/>
      <c r="DZ1453" s="181"/>
      <c r="EA1453" s="181"/>
      <c r="EB1453" s="181"/>
      <c r="EC1453" s="181"/>
      <c r="ED1453" s="181"/>
      <c r="EE1453" s="181"/>
      <c r="EF1453" s="181"/>
      <c r="EG1453" s="181"/>
      <c r="EH1453" s="181"/>
      <c r="EI1453" s="181"/>
      <c r="EJ1453" s="181"/>
      <c r="EK1453" s="181"/>
      <c r="EL1453" s="181"/>
      <c r="EM1453" s="181"/>
      <c r="EN1453" s="181"/>
      <c r="EO1453" s="181"/>
      <c r="EP1453" s="181"/>
      <c r="EQ1453" s="181"/>
      <c r="ER1453" s="181"/>
      <c r="ES1453" s="181"/>
      <c r="ET1453" s="181"/>
      <c r="EU1453" s="181"/>
      <c r="EV1453" s="181"/>
      <c r="EW1453" s="181"/>
      <c r="EX1453" s="181"/>
      <c r="EY1453" s="181"/>
      <c r="EZ1453" s="181"/>
      <c r="FA1453" s="181"/>
      <c r="FB1453" s="181"/>
      <c r="FC1453" s="181"/>
      <c r="FD1453" s="181"/>
      <c r="FE1453" s="181"/>
      <c r="FF1453" s="181"/>
      <c r="FG1453" s="181"/>
      <c r="FH1453" s="181"/>
      <c r="FI1453" s="181"/>
      <c r="FJ1453" s="181"/>
      <c r="FK1453" s="181"/>
      <c r="FL1453" s="181"/>
      <c r="FM1453" s="181"/>
      <c r="FN1453" s="181"/>
      <c r="FO1453" s="181"/>
      <c r="FP1453" s="181"/>
      <c r="FQ1453" s="181"/>
      <c r="FR1453" s="181"/>
      <c r="FS1453" s="181"/>
      <c r="FT1453" s="181"/>
      <c r="FU1453" s="181"/>
      <c r="FV1453" s="181"/>
      <c r="FW1453" s="181"/>
      <c r="FX1453" s="181"/>
      <c r="FY1453" s="181"/>
      <c r="FZ1453" s="181"/>
      <c r="GA1453" s="181"/>
      <c r="GB1453" s="181"/>
      <c r="GC1453" s="181"/>
      <c r="GD1453" s="181"/>
      <c r="GE1453" s="181"/>
      <c r="GF1453" s="181"/>
      <c r="GG1453" s="181"/>
      <c r="GH1453" s="181"/>
      <c r="GI1453" s="181"/>
      <c r="GJ1453" s="181"/>
      <c r="GK1453" s="181"/>
      <c r="GL1453" s="181"/>
      <c r="GM1453" s="181"/>
      <c r="GN1453" s="181"/>
      <c r="GO1453" s="181"/>
      <c r="GP1453" s="181"/>
      <c r="GQ1453" s="181"/>
      <c r="GR1453" s="181"/>
      <c r="GS1453" s="181"/>
      <c r="GT1453" s="181"/>
      <c r="GU1453" s="181"/>
      <c r="GV1453" s="181"/>
      <c r="GW1453" s="181"/>
      <c r="GX1453" s="181"/>
      <c r="GY1453" s="181"/>
      <c r="GZ1453" s="181"/>
      <c r="HA1453" s="181"/>
      <c r="HB1453" s="181"/>
      <c r="HC1453" s="181"/>
      <c r="HD1453" s="181"/>
      <c r="HE1453" s="181"/>
      <c r="HF1453" s="181"/>
      <c r="HG1453" s="181"/>
      <c r="HH1453" s="181"/>
      <c r="HI1453" s="181"/>
      <c r="HJ1453" s="181"/>
      <c r="HK1453" s="181"/>
      <c r="HL1453" s="181"/>
      <c r="HM1453" s="181"/>
      <c r="HN1453" s="181"/>
      <c r="HO1453" s="181"/>
      <c r="HP1453" s="181"/>
      <c r="HQ1453" s="181"/>
      <c r="HR1453" s="181"/>
      <c r="HS1453" s="181"/>
      <c r="HT1453" s="181"/>
      <c r="HU1453" s="181"/>
      <c r="HV1453" s="181"/>
      <c r="HW1453" s="181"/>
      <c r="HX1453" s="181"/>
      <c r="HY1453" s="181"/>
      <c r="HZ1453" s="181"/>
      <c r="IA1453" s="181"/>
      <c r="IB1453" s="181"/>
      <c r="IC1453" s="181"/>
      <c r="ID1453" s="181"/>
      <c r="IE1453" s="181"/>
      <c r="IF1453" s="181"/>
      <c r="IG1453" s="181"/>
      <c r="IH1453" s="181"/>
      <c r="II1453" s="181"/>
      <c r="IJ1453" s="181"/>
      <c r="IK1453" s="181"/>
      <c r="IL1453" s="181"/>
      <c r="IM1453" s="181"/>
      <c r="IN1453" s="181"/>
      <c r="IO1453" s="181"/>
      <c r="IP1453" s="181"/>
      <c r="IQ1453" s="181"/>
      <c r="IR1453" s="181"/>
      <c r="IS1453" s="181"/>
      <c r="IT1453" s="181"/>
      <c r="IU1453" s="181"/>
      <c r="IV1453" s="181"/>
      <c r="IW1453" s="181"/>
      <c r="IX1453" s="181"/>
      <c r="IY1453" s="181"/>
      <c r="IZ1453" s="181"/>
      <c r="JA1453" s="181"/>
      <c r="JB1453" s="181"/>
      <c r="JC1453" s="181"/>
      <c r="JD1453" s="181"/>
      <c r="JE1453" s="181"/>
      <c r="JF1453" s="181"/>
      <c r="JG1453" s="181"/>
      <c r="JH1453" s="181"/>
      <c r="JI1453" s="181"/>
      <c r="JJ1453" s="181"/>
      <c r="JK1453" s="181"/>
      <c r="JL1453" s="181"/>
      <c r="JM1453" s="181"/>
      <c r="JN1453" s="181"/>
      <c r="JO1453" s="181"/>
      <c r="JP1453" s="181"/>
      <c r="JQ1453" s="181"/>
      <c r="JR1453" s="181"/>
      <c r="JS1453" s="181"/>
      <c r="JT1453" s="181"/>
      <c r="JU1453" s="181"/>
      <c r="JV1453" s="181"/>
      <c r="JW1453" s="181"/>
      <c r="JX1453" s="181"/>
      <c r="JY1453" s="181"/>
      <c r="JZ1453" s="181"/>
      <c r="KA1453" s="181"/>
      <c r="KB1453" s="181"/>
      <c r="KC1453" s="181"/>
      <c r="KD1453" s="181"/>
      <c r="KE1453" s="181"/>
      <c r="KF1453" s="181"/>
      <c r="KG1453" s="181"/>
      <c r="KH1453" s="181"/>
      <c r="KI1453" s="181"/>
      <c r="KJ1453" s="181"/>
      <c r="KK1453" s="181"/>
      <c r="KL1453" s="181"/>
      <c r="KM1453" s="181"/>
      <c r="KN1453" s="181"/>
      <c r="KO1453" s="181"/>
      <c r="KP1453" s="181"/>
      <c r="KQ1453" s="181"/>
      <c r="KR1453" s="181"/>
      <c r="KS1453" s="181"/>
      <c r="KT1453" s="181"/>
      <c r="KU1453" s="181"/>
      <c r="KV1453" s="181"/>
      <c r="KW1453" s="181"/>
      <c r="KX1453" s="181"/>
      <c r="KY1453" s="181"/>
      <c r="KZ1453" s="181"/>
      <c r="LA1453" s="181"/>
      <c r="LB1453" s="181"/>
      <c r="LC1453" s="181"/>
      <c r="LD1453" s="181"/>
      <c r="LE1453" s="181"/>
      <c r="LF1453" s="181"/>
      <c r="LG1453" s="181"/>
      <c r="LH1453" s="181"/>
      <c r="LI1453" s="181"/>
      <c r="LJ1453" s="181"/>
      <c r="LK1453" s="181"/>
      <c r="LL1453" s="181"/>
      <c r="LM1453" s="181"/>
      <c r="LN1453" s="181"/>
      <c r="LO1453" s="181"/>
      <c r="LP1453" s="181"/>
      <c r="LQ1453" s="181"/>
      <c r="LR1453" s="181"/>
      <c r="LS1453" s="181"/>
      <c r="LT1453" s="181"/>
      <c r="LU1453" s="181"/>
      <c r="LV1453" s="181"/>
      <c r="LW1453" s="181"/>
      <c r="LX1453" s="181"/>
      <c r="LY1453" s="181"/>
      <c r="LZ1453" s="181"/>
      <c r="MA1453" s="181"/>
      <c r="MB1453" s="181"/>
      <c r="MC1453" s="181"/>
      <c r="MD1453" s="181"/>
      <c r="ME1453" s="181"/>
      <c r="MF1453" s="181"/>
      <c r="MG1453" s="181"/>
      <c r="MH1453" s="181"/>
      <c r="MI1453" s="181"/>
      <c r="MJ1453" s="181"/>
      <c r="MK1453" s="181"/>
      <c r="ML1453" s="181"/>
      <c r="MM1453" s="181"/>
      <c r="MN1453" s="181"/>
      <c r="MO1453" s="181"/>
      <c r="MP1453" s="181"/>
      <c r="MQ1453" s="181"/>
      <c r="MR1453" s="181"/>
      <c r="MS1453" s="181"/>
      <c r="MT1453" s="181"/>
      <c r="MU1453" s="181"/>
      <c r="MV1453" s="181"/>
      <c r="MW1453" s="181"/>
      <c r="MX1453" s="181"/>
      <c r="MY1453" s="181"/>
      <c r="MZ1453" s="181"/>
      <c r="NA1453" s="181"/>
      <c r="NB1453" s="181"/>
      <c r="NC1453" s="181"/>
      <c r="ND1453" s="181"/>
      <c r="NE1453" s="181"/>
      <c r="NF1453" s="181"/>
      <c r="NG1453" s="181"/>
      <c r="NH1453" s="181"/>
      <c r="NI1453" s="181"/>
      <c r="NJ1453" s="181"/>
      <c r="NK1453" s="181"/>
      <c r="NL1453" s="181"/>
      <c r="NM1453" s="181"/>
      <c r="NN1453" s="181"/>
      <c r="NO1453" s="181"/>
      <c r="NP1453" s="181"/>
      <c r="NQ1453" s="181"/>
      <c r="NR1453" s="181"/>
      <c r="NS1453" s="181"/>
      <c r="NT1453" s="181"/>
      <c r="NU1453" s="181"/>
      <c r="NV1453" s="181"/>
      <c r="NW1453" s="181"/>
      <c r="NX1453" s="181"/>
      <c r="NY1453" s="181"/>
      <c r="NZ1453" s="181"/>
      <c r="OA1453" s="181"/>
      <c r="OB1453" s="181"/>
      <c r="OC1453" s="181"/>
      <c r="OD1453" s="181"/>
      <c r="OE1453" s="181"/>
      <c r="OF1453" s="181"/>
      <c r="OG1453" s="181"/>
      <c r="OH1453" s="181"/>
      <c r="OI1453" s="181"/>
      <c r="OJ1453" s="181"/>
      <c r="OK1453" s="181"/>
      <c r="OL1453" s="181"/>
      <c r="OM1453" s="181"/>
      <c r="ON1453" s="181"/>
      <c r="OO1453" s="181"/>
      <c r="OP1453" s="181"/>
      <c r="OQ1453" s="181"/>
      <c r="OR1453" s="181"/>
      <c r="OS1453" s="181"/>
      <c r="OT1453" s="181"/>
      <c r="OU1453" s="181"/>
      <c r="OV1453" s="181"/>
      <c r="OW1453" s="181"/>
      <c r="OX1453" s="181"/>
      <c r="OY1453" s="181"/>
      <c r="OZ1453" s="181"/>
      <c r="PA1453" s="181"/>
      <c r="PB1453" s="181"/>
      <c r="PC1453" s="181"/>
      <c r="PD1453" s="181"/>
      <c r="PE1453" s="181"/>
      <c r="PF1453" s="181"/>
      <c r="PG1453" s="181"/>
      <c r="PH1453" s="181"/>
      <c r="PI1453" s="181"/>
      <c r="PJ1453" s="181"/>
      <c r="PK1453" s="181"/>
      <c r="PL1453" s="181"/>
      <c r="PM1453" s="181"/>
      <c r="PN1453" s="181"/>
      <c r="PO1453" s="181"/>
      <c r="PP1453" s="181"/>
      <c r="PQ1453" s="181"/>
      <c r="PR1453" s="181"/>
      <c r="PS1453" s="181"/>
      <c r="PT1453" s="181"/>
      <c r="PU1453" s="181"/>
      <c r="PV1453" s="181"/>
      <c r="PW1453" s="181"/>
      <c r="PX1453" s="181"/>
      <c r="PY1453" s="181"/>
      <c r="PZ1453" s="181"/>
      <c r="QA1453" s="181"/>
      <c r="QB1453" s="181"/>
      <c r="QC1453" s="181"/>
      <c r="QD1453" s="181"/>
      <c r="QE1453" s="181"/>
      <c r="QF1453" s="181"/>
      <c r="QG1453" s="181"/>
      <c r="QH1453" s="181"/>
      <c r="QI1453" s="181"/>
      <c r="QJ1453" s="181"/>
      <c r="QK1453" s="181"/>
      <c r="QL1453" s="181"/>
      <c r="QM1453" s="181"/>
      <c r="QN1453" s="181"/>
      <c r="QO1453" s="181"/>
      <c r="QP1453" s="181"/>
      <c r="QQ1453" s="181"/>
      <c r="QR1453" s="181"/>
      <c r="QS1453" s="181"/>
      <c r="QT1453" s="181"/>
      <c r="QU1453" s="181"/>
      <c r="QV1453" s="181"/>
      <c r="QW1453" s="181"/>
      <c r="QX1453" s="181"/>
      <c r="QY1453" s="181"/>
      <c r="QZ1453" s="181"/>
      <c r="RA1453" s="181"/>
      <c r="RB1453" s="181"/>
      <c r="RC1453" s="181"/>
      <c r="RD1453" s="181"/>
      <c r="RE1453" s="181"/>
      <c r="RF1453" s="181"/>
      <c r="RG1453" s="181"/>
      <c r="RH1453" s="181"/>
      <c r="RI1453" s="181"/>
      <c r="RJ1453" s="181"/>
      <c r="RK1453" s="181"/>
      <c r="RL1453" s="181"/>
      <c r="RM1453" s="181"/>
      <c r="RN1453" s="181"/>
      <c r="RO1453" s="181"/>
      <c r="RP1453" s="181"/>
      <c r="RQ1453" s="181"/>
      <c r="RR1453" s="181"/>
      <c r="RS1453" s="181"/>
      <c r="RT1453" s="181"/>
      <c r="RU1453" s="181"/>
      <c r="RV1453" s="181"/>
      <c r="RW1453" s="181"/>
      <c r="RX1453" s="181"/>
      <c r="RY1453" s="181"/>
      <c r="RZ1453" s="181"/>
      <c r="SA1453" s="181"/>
      <c r="SB1453" s="181"/>
      <c r="SC1453" s="181"/>
      <c r="SD1453" s="181"/>
      <c r="SE1453" s="181"/>
      <c r="SF1453" s="181"/>
      <c r="SG1453" s="181"/>
      <c r="SH1453" s="181"/>
      <c r="SI1453" s="181"/>
      <c r="SJ1453" s="181"/>
      <c r="SK1453" s="181"/>
      <c r="SL1453" s="181"/>
      <c r="SM1453" s="181"/>
      <c r="SN1453" s="181"/>
      <c r="SO1453" s="181"/>
      <c r="SP1453" s="181"/>
      <c r="SQ1453" s="181"/>
      <c r="SR1453" s="181"/>
      <c r="SS1453" s="181"/>
      <c r="ST1453" s="181"/>
      <c r="SU1453" s="181"/>
      <c r="SV1453" s="181"/>
      <c r="SW1453" s="181"/>
      <c r="SX1453" s="181"/>
      <c r="SY1453" s="181"/>
      <c r="SZ1453" s="181"/>
      <c r="TA1453" s="181"/>
      <c r="TB1453" s="181"/>
      <c r="TC1453" s="181"/>
      <c r="TD1453" s="181"/>
      <c r="TE1453" s="181"/>
      <c r="TF1453" s="181"/>
      <c r="TG1453" s="181"/>
      <c r="TH1453" s="181"/>
      <c r="TI1453" s="181"/>
      <c r="TJ1453" s="181"/>
      <c r="TK1453" s="181"/>
      <c r="TL1453" s="181"/>
      <c r="TM1453" s="181"/>
      <c r="TN1453" s="181"/>
      <c r="TO1453" s="181"/>
      <c r="TP1453" s="181"/>
      <c r="TQ1453" s="181"/>
      <c r="TR1453" s="181"/>
      <c r="TS1453" s="181"/>
      <c r="TT1453" s="181"/>
      <c r="TU1453" s="181"/>
      <c r="TV1453" s="181"/>
      <c r="TW1453" s="181"/>
      <c r="TX1453" s="181"/>
      <c r="TY1453" s="181"/>
      <c r="TZ1453" s="181"/>
      <c r="UA1453" s="181"/>
      <c r="UB1453" s="181"/>
      <c r="UC1453" s="181"/>
      <c r="UD1453" s="181"/>
      <c r="UE1453" s="181"/>
      <c r="UF1453" s="181"/>
      <c r="UG1453" s="181"/>
      <c r="UH1453" s="181"/>
      <c r="UI1453" s="181"/>
      <c r="UJ1453" s="181"/>
      <c r="UK1453" s="181"/>
      <c r="UL1453" s="181"/>
      <c r="UM1453" s="181"/>
      <c r="UN1453" s="181"/>
      <c r="UO1453" s="181"/>
      <c r="UP1453" s="181"/>
      <c r="UQ1453" s="181"/>
      <c r="UR1453" s="181"/>
      <c r="US1453" s="181"/>
      <c r="UT1453" s="181"/>
      <c r="UU1453" s="181"/>
      <c r="UV1453" s="181"/>
      <c r="UW1453" s="181"/>
      <c r="UX1453" s="181"/>
      <c r="UY1453" s="181"/>
      <c r="UZ1453" s="181"/>
      <c r="VA1453" s="181"/>
      <c r="VB1453" s="181"/>
      <c r="VC1453" s="181"/>
      <c r="VD1453" s="181"/>
      <c r="VE1453" s="181"/>
      <c r="VF1453" s="181"/>
      <c r="VG1453" s="181"/>
      <c r="VH1453" s="181"/>
      <c r="VI1453" s="181"/>
      <c r="VJ1453" s="181"/>
      <c r="VK1453" s="181"/>
      <c r="VL1453" s="181"/>
      <c r="VM1453" s="181"/>
      <c r="VN1453" s="181"/>
      <c r="VO1453" s="181"/>
      <c r="VP1453" s="181"/>
      <c r="VQ1453" s="181"/>
      <c r="VR1453" s="181"/>
      <c r="VS1453" s="181"/>
      <c r="VT1453" s="181"/>
      <c r="VU1453" s="181"/>
      <c r="VV1453" s="181"/>
      <c r="VW1453" s="181"/>
      <c r="VX1453" s="181"/>
      <c r="VY1453" s="181"/>
      <c r="VZ1453" s="181"/>
      <c r="WA1453" s="181"/>
      <c r="WB1453" s="181"/>
      <c r="WC1453" s="181"/>
      <c r="WD1453" s="181"/>
      <c r="WE1453" s="181"/>
      <c r="WF1453" s="181"/>
      <c r="WG1453" s="181"/>
      <c r="WH1453" s="181"/>
      <c r="WI1453" s="181"/>
      <c r="WJ1453" s="181"/>
      <c r="WK1453" s="181"/>
      <c r="WL1453" s="181"/>
      <c r="WM1453" s="181"/>
      <c r="WN1453" s="181"/>
      <c r="WO1453" s="181"/>
      <c r="WP1453" s="181"/>
      <c r="WQ1453" s="181"/>
      <c r="WR1453" s="181"/>
      <c r="WS1453" s="181"/>
      <c r="WT1453" s="181"/>
      <c r="WU1453" s="181"/>
      <c r="WV1453" s="181"/>
      <c r="WW1453" s="181"/>
      <c r="WX1453" s="181"/>
      <c r="WY1453" s="181"/>
      <c r="WZ1453" s="181"/>
      <c r="XA1453" s="181"/>
      <c r="XB1453" s="181"/>
      <c r="XC1453" s="181"/>
      <c r="XD1453" s="181"/>
      <c r="XE1453" s="181"/>
      <c r="XF1453" s="181"/>
      <c r="XG1453" s="181"/>
      <c r="XH1453" s="181"/>
      <c r="XI1453" s="181"/>
      <c r="XJ1453" s="181"/>
      <c r="XK1453" s="181"/>
      <c r="XL1453" s="181"/>
      <c r="XM1453" s="181"/>
      <c r="XN1453" s="181"/>
      <c r="XO1453" s="181"/>
      <c r="XP1453" s="181"/>
      <c r="XQ1453" s="181"/>
      <c r="XR1453" s="181"/>
      <c r="XS1453" s="181"/>
      <c r="XT1453" s="181"/>
      <c r="XU1453" s="181"/>
      <c r="XV1453" s="181"/>
      <c r="XW1453" s="181"/>
      <c r="XX1453" s="181"/>
      <c r="XY1453" s="181"/>
      <c r="XZ1453" s="181"/>
      <c r="YA1453" s="181"/>
      <c r="YB1453" s="181"/>
      <c r="YC1453" s="181"/>
      <c r="YD1453" s="181"/>
      <c r="YE1453" s="181"/>
      <c r="YF1453" s="181"/>
      <c r="YG1453" s="181"/>
      <c r="YH1453" s="181"/>
      <c r="YI1453" s="181"/>
      <c r="YJ1453" s="181"/>
      <c r="YK1453" s="181"/>
      <c r="YL1453" s="181"/>
      <c r="YM1453" s="181"/>
      <c r="YN1453" s="181"/>
      <c r="YO1453" s="181"/>
      <c r="YP1453" s="181"/>
      <c r="YQ1453" s="181"/>
      <c r="YR1453" s="181"/>
      <c r="YS1453" s="181"/>
      <c r="YT1453" s="181"/>
      <c r="YU1453" s="181"/>
      <c r="YV1453" s="181"/>
      <c r="YW1453" s="181"/>
      <c r="YX1453" s="181"/>
      <c r="YY1453" s="181"/>
      <c r="YZ1453" s="181"/>
      <c r="ZA1453" s="181"/>
      <c r="ZB1453" s="181"/>
      <c r="ZC1453" s="181"/>
      <c r="ZD1453" s="181"/>
      <c r="ZE1453" s="181"/>
      <c r="ZF1453" s="181"/>
      <c r="ZG1453" s="181"/>
      <c r="ZH1453" s="181"/>
      <c r="ZI1453" s="181"/>
      <c r="ZJ1453" s="181"/>
      <c r="ZK1453" s="181"/>
      <c r="ZL1453" s="181"/>
      <c r="ZM1453" s="181"/>
      <c r="ZN1453" s="181"/>
      <c r="ZO1453" s="181"/>
      <c r="ZP1453" s="181"/>
      <c r="ZQ1453" s="181"/>
      <c r="ZR1453" s="181"/>
      <c r="ZS1453" s="181"/>
      <c r="ZT1453" s="181"/>
      <c r="ZU1453" s="181"/>
      <c r="ZV1453" s="181"/>
      <c r="ZW1453" s="181"/>
      <c r="ZX1453" s="181"/>
      <c r="ZY1453" s="181"/>
      <c r="ZZ1453" s="181"/>
      <c r="AAA1453" s="181"/>
      <c r="AAB1453" s="181"/>
      <c r="AAC1453" s="181"/>
      <c r="AAD1453" s="181"/>
      <c r="AAE1453" s="181"/>
      <c r="AAF1453" s="181"/>
      <c r="AAG1453" s="181"/>
      <c r="AAH1453" s="181"/>
      <c r="AAI1453" s="181"/>
      <c r="AAJ1453" s="181"/>
      <c r="AAK1453" s="181"/>
      <c r="AAL1453" s="181"/>
      <c r="AAM1453" s="181"/>
      <c r="AAN1453" s="181"/>
      <c r="AAO1453" s="181"/>
      <c r="AAP1453" s="181"/>
      <c r="AAQ1453" s="181"/>
      <c r="AAR1453" s="181"/>
      <c r="AAS1453" s="181"/>
      <c r="AAT1453" s="181"/>
      <c r="AAU1453" s="181"/>
      <c r="AAV1453" s="181"/>
      <c r="AAW1453" s="181"/>
      <c r="AAX1453" s="181"/>
      <c r="AAY1453" s="181"/>
      <c r="AAZ1453" s="181"/>
      <c r="ABA1453" s="181"/>
      <c r="ABB1453" s="181"/>
      <c r="ABC1453" s="181"/>
      <c r="ABD1453" s="181"/>
      <c r="ABE1453" s="181"/>
      <c r="ABF1453" s="181"/>
      <c r="ABG1453" s="181"/>
      <c r="ABH1453" s="181"/>
      <c r="ABI1453" s="181"/>
      <c r="ABJ1453" s="181"/>
      <c r="ABK1453" s="181"/>
      <c r="ABL1453" s="181"/>
      <c r="ABM1453" s="181"/>
      <c r="ABN1453" s="181"/>
      <c r="ABO1453" s="181"/>
      <c r="ABP1453" s="181"/>
      <c r="ABQ1453" s="181"/>
      <c r="ABR1453" s="181"/>
      <c r="ABS1453" s="181"/>
      <c r="ABT1453" s="181"/>
      <c r="ABU1453" s="181"/>
      <c r="ABV1453" s="181"/>
      <c r="ABW1453" s="181"/>
      <c r="ABX1453" s="181"/>
      <c r="ABY1453" s="181"/>
      <c r="ABZ1453" s="181"/>
      <c r="ACA1453" s="181"/>
      <c r="ACB1453" s="181"/>
      <c r="ACC1453" s="181"/>
      <c r="ACD1453" s="181"/>
      <c r="ACE1453" s="181"/>
      <c r="ACF1453" s="181"/>
      <c r="ACG1453" s="181"/>
      <c r="ACH1453" s="181"/>
      <c r="ACI1453" s="181"/>
      <c r="ACJ1453" s="181"/>
      <c r="ACK1453" s="181"/>
      <c r="ACL1453" s="181"/>
      <c r="ACM1453" s="181"/>
      <c r="ACN1453" s="181"/>
      <c r="ACO1453" s="181"/>
      <c r="ACP1453" s="181"/>
      <c r="ACQ1453" s="181"/>
      <c r="ACR1453" s="181"/>
      <c r="ACS1453" s="181"/>
      <c r="ACT1453" s="181"/>
      <c r="ACU1453" s="181"/>
      <c r="ACV1453" s="181"/>
      <c r="ACW1453" s="181"/>
      <c r="ACX1453" s="181"/>
      <c r="ACY1453" s="181"/>
      <c r="ACZ1453" s="181"/>
      <c r="ADA1453" s="181"/>
      <c r="ADB1453" s="181"/>
      <c r="ADC1453" s="181"/>
      <c r="ADD1453" s="181"/>
      <c r="ADE1453" s="181"/>
      <c r="ADF1453" s="181"/>
      <c r="ADG1453" s="181"/>
      <c r="ADH1453" s="181"/>
      <c r="ADI1453" s="181"/>
      <c r="ADJ1453" s="181"/>
      <c r="ADK1453" s="181"/>
      <c r="ADL1453" s="181"/>
      <c r="ADM1453" s="181"/>
      <c r="ADN1453" s="181"/>
      <c r="ADO1453" s="181"/>
      <c r="ADP1453" s="181"/>
      <c r="ADQ1453" s="181"/>
      <c r="ADR1453" s="181"/>
      <c r="ADS1453" s="181"/>
      <c r="ADT1453" s="181"/>
      <c r="ADU1453" s="181"/>
      <c r="ADV1453" s="181"/>
      <c r="ADW1453" s="181"/>
      <c r="ADX1453" s="181"/>
      <c r="ADY1453" s="181"/>
      <c r="ADZ1453" s="181"/>
      <c r="AEA1453" s="181"/>
      <c r="AEB1453" s="181"/>
      <c r="AEC1453" s="181"/>
      <c r="AED1453" s="181"/>
      <c r="AEE1453" s="181"/>
      <c r="AEF1453" s="181"/>
      <c r="AEG1453" s="181"/>
      <c r="AEH1453" s="181"/>
      <c r="AEI1453" s="181"/>
      <c r="AEJ1453" s="181"/>
      <c r="AEK1453" s="181"/>
      <c r="AEL1453" s="181"/>
      <c r="AEM1453" s="181"/>
      <c r="AEN1453" s="181"/>
      <c r="AEO1453" s="181"/>
      <c r="AEP1453" s="181"/>
      <c r="AEQ1453" s="181"/>
      <c r="AER1453" s="181"/>
      <c r="AES1453" s="181"/>
      <c r="AET1453" s="181"/>
      <c r="AEU1453" s="181"/>
      <c r="AEV1453" s="181"/>
      <c r="AEW1453" s="181"/>
      <c r="AEX1453" s="181"/>
      <c r="AEY1453" s="181"/>
      <c r="AEZ1453" s="181"/>
      <c r="AFA1453" s="181"/>
      <c r="AFB1453" s="181"/>
      <c r="AFC1453" s="181"/>
      <c r="AFD1453" s="181"/>
      <c r="AFE1453" s="181"/>
      <c r="AFF1453" s="181"/>
      <c r="AFG1453" s="181"/>
      <c r="AFH1453" s="181"/>
      <c r="AFI1453" s="181"/>
      <c r="AFJ1453" s="181"/>
      <c r="AFK1453" s="181"/>
      <c r="AFL1453" s="181"/>
      <c r="AFM1453" s="181"/>
      <c r="AFN1453" s="181"/>
      <c r="AFO1453" s="181"/>
      <c r="AFP1453" s="181"/>
      <c r="AFQ1453" s="181"/>
      <c r="AFR1453" s="181"/>
      <c r="AFS1453" s="181"/>
      <c r="AFT1453" s="181"/>
      <c r="AFU1453" s="181"/>
      <c r="AFV1453" s="181"/>
      <c r="AFW1453" s="181"/>
      <c r="AFX1453" s="181"/>
      <c r="AFY1453" s="181"/>
      <c r="AFZ1453" s="181"/>
      <c r="AGA1453" s="181"/>
      <c r="AGB1453" s="181"/>
      <c r="AGC1453" s="181"/>
      <c r="AGD1453" s="181"/>
      <c r="AGE1453" s="181"/>
      <c r="AGF1453" s="181"/>
      <c r="AGG1453" s="181"/>
      <c r="AGH1453" s="181"/>
      <c r="AGI1453" s="181"/>
      <c r="AGJ1453" s="181"/>
      <c r="AGK1453" s="181"/>
      <c r="AGL1453" s="181"/>
      <c r="AGM1453" s="181"/>
      <c r="AGN1453" s="181"/>
      <c r="AGO1453" s="181"/>
      <c r="AGP1453" s="181"/>
      <c r="AGQ1453" s="181"/>
      <c r="AGR1453" s="181"/>
      <c r="AGS1453" s="181"/>
      <c r="AGT1453" s="181"/>
      <c r="AGU1453" s="181"/>
      <c r="AGV1453" s="181"/>
      <c r="AGW1453" s="181"/>
      <c r="AGX1453" s="181"/>
      <c r="AGY1453" s="181"/>
      <c r="AGZ1453" s="181"/>
      <c r="AHA1453" s="181"/>
      <c r="AHB1453" s="181"/>
      <c r="AHC1453" s="181"/>
      <c r="AHD1453" s="181"/>
      <c r="AHE1453" s="181"/>
      <c r="AHF1453" s="181"/>
      <c r="AHG1453" s="181"/>
      <c r="AHH1453" s="181"/>
      <c r="AHI1453" s="181"/>
      <c r="AHJ1453" s="181"/>
      <c r="AHK1453" s="181"/>
      <c r="AHL1453" s="181"/>
      <c r="AHM1453" s="181"/>
      <c r="AHN1453" s="181"/>
      <c r="AHO1453" s="181"/>
      <c r="AHP1453" s="181"/>
      <c r="AHQ1453" s="181"/>
      <c r="AHR1453" s="181"/>
      <c r="AHS1453" s="181"/>
      <c r="AHT1453" s="181"/>
      <c r="AHU1453" s="181"/>
      <c r="AHV1453" s="181"/>
      <c r="AHW1453" s="181"/>
      <c r="AHX1453" s="181"/>
      <c r="AHY1453" s="181"/>
      <c r="AHZ1453" s="181"/>
      <c r="AIA1453" s="181"/>
      <c r="AIB1453" s="181"/>
      <c r="AIC1453" s="181"/>
      <c r="AID1453" s="181"/>
      <c r="AIE1453" s="181"/>
      <c r="AIF1453" s="181"/>
      <c r="AIG1453" s="181"/>
      <c r="AIH1453" s="181"/>
      <c r="AII1453" s="181"/>
      <c r="AIJ1453" s="181"/>
      <c r="AIK1453" s="181"/>
      <c r="AIL1453" s="181"/>
      <c r="AIM1453" s="181"/>
      <c r="AIN1453" s="181"/>
      <c r="AIO1453" s="181"/>
      <c r="AIP1453" s="181"/>
      <c r="AIQ1453" s="181"/>
      <c r="AIR1453" s="181"/>
      <c r="AIS1453" s="181"/>
      <c r="AIT1453" s="181"/>
      <c r="AIU1453" s="181"/>
      <c r="AIV1453" s="181"/>
      <c r="AIW1453" s="181"/>
      <c r="AIX1453" s="181"/>
      <c r="AIY1453" s="181"/>
      <c r="AIZ1453" s="181"/>
      <c r="AJA1453" s="181"/>
      <c r="AJB1453" s="181"/>
      <c r="AJC1453" s="181"/>
      <c r="AJD1453" s="181"/>
      <c r="AJE1453" s="181"/>
      <c r="AJF1453" s="181"/>
      <c r="AJG1453" s="181"/>
      <c r="AJH1453" s="181"/>
      <c r="AJI1453" s="181"/>
      <c r="AJJ1453" s="181"/>
      <c r="AJK1453" s="181"/>
      <c r="AJL1453" s="181"/>
      <c r="AJM1453" s="181"/>
      <c r="AJN1453" s="181"/>
      <c r="AJO1453" s="181"/>
      <c r="AJP1453" s="181"/>
      <c r="AJQ1453" s="181"/>
      <c r="AJR1453" s="181"/>
      <c r="AJS1453" s="181"/>
      <c r="AJT1453" s="181"/>
      <c r="AJU1453" s="181"/>
      <c r="AJV1453" s="181"/>
      <c r="AJW1453" s="181"/>
      <c r="AJX1453" s="181"/>
      <c r="AJY1453" s="181"/>
      <c r="AJZ1453" s="181"/>
      <c r="AKA1453" s="181"/>
      <c r="AKB1453" s="181"/>
      <c r="AKC1453" s="181"/>
      <c r="AKD1453" s="181"/>
      <c r="AKE1453" s="181"/>
      <c r="AKF1453" s="181"/>
      <c r="AKG1453" s="181"/>
      <c r="AKH1453" s="181"/>
      <c r="AKI1453" s="181"/>
      <c r="AKJ1453" s="181"/>
      <c r="AKK1453" s="181"/>
      <c r="AKL1453" s="181"/>
      <c r="AKM1453" s="181"/>
      <c r="AKN1453" s="181"/>
      <c r="AKO1453" s="181"/>
      <c r="AKP1453" s="181"/>
      <c r="AKQ1453" s="181"/>
      <c r="AKR1453" s="181"/>
      <c r="AKS1453" s="181"/>
      <c r="AKT1453" s="181"/>
      <c r="AKU1453" s="181"/>
      <c r="AKV1453" s="181"/>
      <c r="AKW1453" s="181"/>
      <c r="AKX1453" s="181"/>
      <c r="AKY1453" s="181"/>
      <c r="AKZ1453" s="181"/>
      <c r="ALA1453" s="181"/>
      <c r="ALB1453" s="181"/>
      <c r="ALC1453" s="181"/>
      <c r="ALD1453" s="181"/>
      <c r="ALE1453" s="181"/>
      <c r="ALF1453" s="181"/>
      <c r="ALG1453" s="181"/>
      <c r="ALH1453" s="181"/>
      <c r="ALI1453" s="181"/>
      <c r="ALJ1453" s="181"/>
      <c r="ALK1453" s="181"/>
      <c r="ALL1453" s="181"/>
      <c r="ALM1453" s="181"/>
      <c r="ALN1453" s="181"/>
      <c r="ALO1453" s="181"/>
      <c r="ALP1453" s="181"/>
      <c r="ALQ1453" s="181"/>
      <c r="ALR1453" s="181"/>
      <c r="ALS1453" s="181"/>
      <c r="ALT1453" s="181"/>
      <c r="ALU1453" s="181"/>
      <c r="ALV1453" s="181"/>
      <c r="ALW1453" s="181"/>
      <c r="ALX1453" s="181"/>
      <c r="ALY1453" s="181"/>
      <c r="ALZ1453" s="181"/>
      <c r="AMA1453" s="181"/>
      <c r="AMB1453" s="181"/>
      <c r="AMC1453" s="181"/>
      <c r="AMD1453" s="181"/>
      <c r="AME1453" s="181"/>
      <c r="AMF1453" s="181"/>
      <c r="AMG1453" s="181"/>
      <c r="AMH1453" s="181"/>
      <c r="AMI1453" s="181"/>
      <c r="AMJ1453" s="181"/>
    </row>
    <row r="1454" spans="1:1024">
      <c r="B14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4" s="51" t="s">
        <v>13</v>
      </c>
      <c r="D1454" s="48">
        <v>93358</v>
      </c>
      <c r="E1454" s="46">
        <v>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4" s="230">
        <f ca="1">ROUND(G1454*E1454,2)</f>
        <v>30.36</v>
      </c>
      <c r="K1454" s="17" t="str">
        <f>K1453</f>
        <v>SEDUC E 85</v>
      </c>
    </row>
    <row r="1455" spans="1:1024">
      <c r="B14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5" s="48" t="s">
        <v>13</v>
      </c>
      <c r="D1455" s="264">
        <v>88316</v>
      </c>
      <c r="E1455" s="65">
        <f>6*1.44</f>
        <v>8.64</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5" s="65">
        <f ca="1">ROUND(E1455*G1455,2)</f>
        <v>132.62</v>
      </c>
      <c r="I1455" s="98"/>
    </row>
    <row r="1456" spans="1:1024">
      <c r="B14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6" s="48" t="s">
        <v>13</v>
      </c>
      <c r="D1456" s="264">
        <v>88309</v>
      </c>
      <c r="E1456" s="65">
        <f>E1455</f>
        <v>8.64</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56" s="65">
        <f ca="1">ROUND(E1456*G1456,2)</f>
        <v>171.5</v>
      </c>
      <c r="I1456" s="98"/>
    </row>
    <row r="1457" spans="1:1024" ht="24">
      <c r="B14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457" s="48" t="s">
        <v>37</v>
      </c>
      <c r="D1457" s="264">
        <v>4730</v>
      </c>
      <c r="E1457" s="65">
        <f>0.4*0.4*9*1.1</f>
        <v>1.5840000000000005</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57" s="65">
        <f ca="1">ROUND(E1457*G1457,2)</f>
        <v>177.72</v>
      </c>
      <c r="I1457" s="98"/>
    </row>
    <row r="1458" spans="1:1024" ht="24">
      <c r="B14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8" s="48" t="s">
        <v>13</v>
      </c>
      <c r="D1458" s="264">
        <v>87316</v>
      </c>
      <c r="E1458" s="65">
        <f>0.4*0.4*9*0.3</f>
        <v>0.43200000000000011</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385.61</v>
      </c>
      <c r="H1458" s="65">
        <f ca="1">ROUND(E1458*G1458,2)</f>
        <v>166.58</v>
      </c>
      <c r="I1458" s="98"/>
    </row>
    <row r="1459" spans="1:1024" ht="36">
      <c r="B14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9" s="51" t="s">
        <v>13</v>
      </c>
      <c r="D1459" s="48">
        <v>87473</v>
      </c>
      <c r="E1459" s="46">
        <v>7.2</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67.569999999999993</v>
      </c>
      <c r="H1459" s="230">
        <f ca="1">ROUND(G1459*E1459,2)</f>
        <v>486.5</v>
      </c>
      <c r="K1459" s="17" t="e">
        <f>#REF!</f>
        <v>#REF!</v>
      </c>
    </row>
    <row r="1460" spans="1:1024">
      <c r="B14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0" s="51" t="s">
        <v>33</v>
      </c>
      <c r="D1460" s="169" t="s">
        <v>6654</v>
      </c>
      <c r="E1460" s="46">
        <v>3</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60" s="46">
        <f t="shared" ref="H1460" ca="1" si="157">ROUND(E1460*G1460,2)</f>
        <v>100.59</v>
      </c>
      <c r="K1460" s="17" t="e">
        <f>K1459</f>
        <v>#REF!</v>
      </c>
    </row>
    <row r="1461" spans="1:1024" ht="24">
      <c r="B14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61" s="265" t="s">
        <v>13</v>
      </c>
      <c r="D1461" s="266">
        <v>94975</v>
      </c>
      <c r="E1461" s="267">
        <v>0.6</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461" s="46">
        <f ca="1">ROUND(E1461*G1461,2)</f>
        <v>245.53</v>
      </c>
      <c r="K1461" s="17" t="e">
        <f>#REF!</f>
        <v>#REF!</v>
      </c>
    </row>
    <row r="1462" spans="1:1024">
      <c r="B14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62" s="51" t="s">
        <v>37</v>
      </c>
      <c r="D1462" s="266">
        <v>33</v>
      </c>
      <c r="E1462" s="267">
        <v>24</v>
      </c>
      <c r="F14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12.03</v>
      </c>
      <c r="H1462" s="46">
        <f ca="1">ROUND(E1462*G1462,2)</f>
        <v>288.72000000000003</v>
      </c>
      <c r="K1462" s="17" t="e">
        <f>K1461</f>
        <v>#REF!</v>
      </c>
    </row>
    <row r="1463" spans="1:1024">
      <c r="B14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3" s="265" t="s">
        <v>13</v>
      </c>
      <c r="D1463" s="266">
        <v>88309</v>
      </c>
      <c r="E1463" s="267">
        <v>3.6</v>
      </c>
      <c r="F14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63" s="46">
        <f ca="1">ROUND(E1463*G1463,2)</f>
        <v>71.459999999999994</v>
      </c>
      <c r="K1463" s="17" t="e">
        <f>K1462</f>
        <v>#REF!</v>
      </c>
    </row>
    <row r="1464" spans="1:1024">
      <c r="B14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4" s="51" t="s">
        <v>13</v>
      </c>
      <c r="D1464" s="48">
        <v>88316</v>
      </c>
      <c r="E1464" s="267">
        <v>4.8</v>
      </c>
      <c r="F14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4" s="46">
        <f ca="1">ROUND(E1464*G1464,2)</f>
        <v>73.680000000000007</v>
      </c>
      <c r="K1464" s="17" t="e">
        <f>K1463</f>
        <v>#REF!</v>
      </c>
    </row>
    <row r="1465" spans="1:1024">
      <c r="B1465" s="50" t="s">
        <v>14</v>
      </c>
      <c r="C1465" s="51"/>
      <c r="D1465" s="48"/>
      <c r="E1465" s="46"/>
      <c r="F1465" s="46"/>
      <c r="G1465" s="46"/>
      <c r="H1465" s="80">
        <f ca="1">SUM(H1454:H1464)</f>
        <v>1945.2600000000002</v>
      </c>
      <c r="I1465" s="29" t="str">
        <f>A1452</f>
        <v>SEDUC E 85</v>
      </c>
      <c r="J1465" s="204">
        <f ca="1">H1465</f>
        <v>1945.2600000000002</v>
      </c>
      <c r="K1465" s="17" t="e">
        <f>K1464</f>
        <v>#REF!</v>
      </c>
    </row>
    <row r="1466" spans="1:1024">
      <c r="K1466" s="17" t="e">
        <f>K1465</f>
        <v>#REF!</v>
      </c>
    </row>
    <row r="1467" spans="1:1024" ht="20.25">
      <c r="B1467" s="372" t="str">
        <f>A1468</f>
        <v>SEDUC E 85.1</v>
      </c>
      <c r="C1467" s="373"/>
      <c r="D1467" s="373"/>
      <c r="E1467" s="373"/>
      <c r="F1467" s="373"/>
      <c r="G1467" s="373"/>
      <c r="H1467" s="374"/>
      <c r="K1467" s="96" t="str">
        <f>B1467</f>
        <v>SEDUC E 85.1</v>
      </c>
    </row>
    <row r="1468" spans="1:1024">
      <c r="A1468" s="17" t="s">
        <v>229</v>
      </c>
      <c r="B1468" s="391" t="s">
        <v>230</v>
      </c>
      <c r="C1468" s="392"/>
      <c r="D1468" s="392"/>
      <c r="E1468" s="392"/>
      <c r="F1468" s="393"/>
      <c r="G1468" s="108" t="s">
        <v>4</v>
      </c>
      <c r="H1468" s="36" t="s">
        <v>5</v>
      </c>
      <c r="K1468" s="17" t="str">
        <f t="shared" ref="K1468:K1469" si="158">K1467</f>
        <v>SEDUC E 85.1</v>
      </c>
    </row>
    <row r="1469" spans="1:1024" s="20" customFormat="1">
      <c r="A1469" s="16"/>
      <c r="B1469" s="39" t="s">
        <v>6</v>
      </c>
      <c r="C1469" s="54" t="s">
        <v>7</v>
      </c>
      <c r="D1469" s="39" t="s">
        <v>8</v>
      </c>
      <c r="E1469" s="39" t="s">
        <v>9</v>
      </c>
      <c r="F1469" s="39" t="s">
        <v>10</v>
      </c>
      <c r="G1469" s="83" t="s">
        <v>11</v>
      </c>
      <c r="H1469" s="39" t="s">
        <v>12</v>
      </c>
      <c r="I1469" s="243"/>
      <c r="J1469" s="243"/>
      <c r="K1469" s="17" t="str">
        <f t="shared" si="158"/>
        <v>SEDUC E 85.1</v>
      </c>
      <c r="L1469" s="181"/>
      <c r="M1469" s="181"/>
      <c r="N1469" s="181"/>
      <c r="O1469" s="181"/>
      <c r="P1469" s="181"/>
      <c r="Q1469" s="181"/>
      <c r="R1469" s="181"/>
      <c r="S1469" s="181"/>
      <c r="T1469" s="181"/>
      <c r="U1469" s="181"/>
      <c r="V1469" s="181"/>
      <c r="W1469" s="181"/>
      <c r="X1469" s="181"/>
      <c r="Y1469" s="181"/>
      <c r="Z1469" s="181"/>
      <c r="AA1469" s="181"/>
      <c r="AB1469" s="181"/>
      <c r="AC1469" s="181"/>
      <c r="AD1469" s="181"/>
      <c r="AE1469" s="181"/>
      <c r="AF1469" s="181"/>
      <c r="AG1469" s="181"/>
      <c r="AH1469" s="181"/>
      <c r="AI1469" s="181"/>
      <c r="AJ1469" s="181"/>
      <c r="AK1469" s="181"/>
      <c r="AL1469" s="181"/>
      <c r="AM1469" s="181"/>
      <c r="AN1469" s="181"/>
      <c r="AO1469" s="181"/>
      <c r="AP1469" s="181"/>
      <c r="AQ1469" s="181"/>
      <c r="AR1469" s="181"/>
      <c r="AS1469" s="181"/>
      <c r="AT1469" s="181"/>
      <c r="AU1469" s="181"/>
      <c r="AV1469" s="181"/>
      <c r="AW1469" s="181"/>
      <c r="AX1469" s="181"/>
      <c r="AY1469" s="181"/>
      <c r="AZ1469" s="181"/>
      <c r="BA1469" s="181"/>
      <c r="BB1469" s="181"/>
      <c r="BC1469" s="181"/>
      <c r="BD1469" s="181"/>
      <c r="BE1469" s="181"/>
      <c r="BF1469" s="181"/>
      <c r="BG1469" s="181"/>
      <c r="BH1469" s="181"/>
      <c r="BI1469" s="181"/>
      <c r="BJ1469" s="181"/>
      <c r="BK1469" s="181"/>
      <c r="BL1469" s="181"/>
      <c r="BM1469" s="181"/>
      <c r="BN1469" s="181"/>
      <c r="BO1469" s="181"/>
      <c r="BP1469" s="181"/>
      <c r="BQ1469" s="181"/>
      <c r="BR1469" s="181"/>
      <c r="BS1469" s="181"/>
      <c r="BT1469" s="181"/>
      <c r="BU1469" s="181"/>
      <c r="BV1469" s="181"/>
      <c r="BW1469" s="181"/>
      <c r="BX1469" s="181"/>
      <c r="BY1469" s="181"/>
      <c r="BZ1469" s="181"/>
      <c r="CA1469" s="181"/>
      <c r="CB1469" s="181"/>
      <c r="CC1469" s="181"/>
      <c r="CD1469" s="181"/>
      <c r="CE1469" s="181"/>
      <c r="CF1469" s="181"/>
      <c r="CG1469" s="181"/>
      <c r="CH1469" s="181"/>
      <c r="CI1469" s="181"/>
      <c r="CJ1469" s="181"/>
      <c r="CK1469" s="181"/>
      <c r="CL1469" s="181"/>
      <c r="CM1469" s="181"/>
      <c r="CN1469" s="181"/>
      <c r="CO1469" s="181"/>
      <c r="CP1469" s="181"/>
      <c r="CQ1469" s="181"/>
      <c r="CR1469" s="181"/>
      <c r="CS1469" s="181"/>
      <c r="CT1469" s="181"/>
      <c r="CU1469" s="181"/>
      <c r="CV1469" s="181"/>
      <c r="CW1469" s="181"/>
      <c r="CX1469" s="181"/>
      <c r="CY1469" s="181"/>
      <c r="CZ1469" s="181"/>
      <c r="DA1469" s="181"/>
      <c r="DB1469" s="181"/>
      <c r="DC1469" s="181"/>
      <c r="DD1469" s="181"/>
      <c r="DE1469" s="181"/>
      <c r="DF1469" s="181"/>
      <c r="DG1469" s="181"/>
      <c r="DH1469" s="181"/>
      <c r="DI1469" s="181"/>
      <c r="DJ1469" s="181"/>
      <c r="DK1469" s="181"/>
      <c r="DL1469" s="181"/>
      <c r="DM1469" s="181"/>
      <c r="DN1469" s="181"/>
      <c r="DO1469" s="181"/>
      <c r="DP1469" s="181"/>
      <c r="DQ1469" s="181"/>
      <c r="DR1469" s="181"/>
      <c r="DS1469" s="181"/>
      <c r="DT1469" s="181"/>
      <c r="DU1469" s="181"/>
      <c r="DV1469" s="181"/>
      <c r="DW1469" s="181"/>
      <c r="DX1469" s="181"/>
      <c r="DY1469" s="181"/>
      <c r="DZ1469" s="181"/>
      <c r="EA1469" s="181"/>
      <c r="EB1469" s="181"/>
      <c r="EC1469" s="181"/>
      <c r="ED1469" s="181"/>
      <c r="EE1469" s="181"/>
      <c r="EF1469" s="181"/>
      <c r="EG1469" s="181"/>
      <c r="EH1469" s="181"/>
      <c r="EI1469" s="181"/>
      <c r="EJ1469" s="181"/>
      <c r="EK1469" s="181"/>
      <c r="EL1469" s="181"/>
      <c r="EM1469" s="181"/>
      <c r="EN1469" s="181"/>
      <c r="EO1469" s="181"/>
      <c r="EP1469" s="181"/>
      <c r="EQ1469" s="181"/>
      <c r="ER1469" s="181"/>
      <c r="ES1469" s="181"/>
      <c r="ET1469" s="181"/>
      <c r="EU1469" s="181"/>
      <c r="EV1469" s="181"/>
      <c r="EW1469" s="181"/>
      <c r="EX1469" s="181"/>
      <c r="EY1469" s="181"/>
      <c r="EZ1469" s="181"/>
      <c r="FA1469" s="181"/>
      <c r="FB1469" s="181"/>
      <c r="FC1469" s="181"/>
      <c r="FD1469" s="181"/>
      <c r="FE1469" s="181"/>
      <c r="FF1469" s="181"/>
      <c r="FG1469" s="181"/>
      <c r="FH1469" s="181"/>
      <c r="FI1469" s="181"/>
      <c r="FJ1469" s="181"/>
      <c r="FK1469" s="181"/>
      <c r="FL1469" s="181"/>
      <c r="FM1469" s="181"/>
      <c r="FN1469" s="181"/>
      <c r="FO1469" s="181"/>
      <c r="FP1469" s="181"/>
      <c r="FQ1469" s="181"/>
      <c r="FR1469" s="181"/>
      <c r="FS1469" s="181"/>
      <c r="FT1469" s="181"/>
      <c r="FU1469" s="181"/>
      <c r="FV1469" s="181"/>
      <c r="FW1469" s="181"/>
      <c r="FX1469" s="181"/>
      <c r="FY1469" s="181"/>
      <c r="FZ1469" s="181"/>
      <c r="GA1469" s="181"/>
      <c r="GB1469" s="181"/>
      <c r="GC1469" s="181"/>
      <c r="GD1469" s="181"/>
      <c r="GE1469" s="181"/>
      <c r="GF1469" s="181"/>
      <c r="GG1469" s="181"/>
      <c r="GH1469" s="181"/>
      <c r="GI1469" s="181"/>
      <c r="GJ1469" s="181"/>
      <c r="GK1469" s="181"/>
      <c r="GL1469" s="181"/>
      <c r="GM1469" s="181"/>
      <c r="GN1469" s="181"/>
      <c r="GO1469" s="181"/>
      <c r="GP1469" s="181"/>
      <c r="GQ1469" s="181"/>
      <c r="GR1469" s="181"/>
      <c r="GS1469" s="181"/>
      <c r="GT1469" s="181"/>
      <c r="GU1469" s="181"/>
      <c r="GV1469" s="181"/>
      <c r="GW1469" s="181"/>
      <c r="GX1469" s="181"/>
      <c r="GY1469" s="181"/>
      <c r="GZ1469" s="181"/>
      <c r="HA1469" s="181"/>
      <c r="HB1469" s="181"/>
      <c r="HC1469" s="181"/>
      <c r="HD1469" s="181"/>
      <c r="HE1469" s="181"/>
      <c r="HF1469" s="181"/>
      <c r="HG1469" s="181"/>
      <c r="HH1469" s="181"/>
      <c r="HI1469" s="181"/>
      <c r="HJ1469" s="181"/>
      <c r="HK1469" s="181"/>
      <c r="HL1469" s="181"/>
      <c r="HM1469" s="181"/>
      <c r="HN1469" s="181"/>
      <c r="HO1469" s="181"/>
      <c r="HP1469" s="181"/>
      <c r="HQ1469" s="181"/>
      <c r="HR1469" s="181"/>
      <c r="HS1469" s="181"/>
      <c r="HT1469" s="181"/>
      <c r="HU1469" s="181"/>
      <c r="HV1469" s="181"/>
      <c r="HW1469" s="181"/>
      <c r="HX1469" s="181"/>
      <c r="HY1469" s="181"/>
      <c r="HZ1469" s="181"/>
      <c r="IA1469" s="181"/>
      <c r="IB1469" s="181"/>
      <c r="IC1469" s="181"/>
      <c r="ID1469" s="181"/>
      <c r="IE1469" s="181"/>
      <c r="IF1469" s="181"/>
      <c r="IG1469" s="181"/>
      <c r="IH1469" s="181"/>
      <c r="II1469" s="181"/>
      <c r="IJ1469" s="181"/>
      <c r="IK1469" s="181"/>
      <c r="IL1469" s="181"/>
      <c r="IM1469" s="181"/>
      <c r="IN1469" s="181"/>
      <c r="IO1469" s="181"/>
      <c r="IP1469" s="181"/>
      <c r="IQ1469" s="181"/>
      <c r="IR1469" s="181"/>
      <c r="IS1469" s="181"/>
      <c r="IT1469" s="181"/>
      <c r="IU1469" s="181"/>
      <c r="IV1469" s="181"/>
      <c r="IW1469" s="181"/>
      <c r="IX1469" s="181"/>
      <c r="IY1469" s="181"/>
      <c r="IZ1469" s="181"/>
      <c r="JA1469" s="181"/>
      <c r="JB1469" s="181"/>
      <c r="JC1469" s="181"/>
      <c r="JD1469" s="181"/>
      <c r="JE1469" s="181"/>
      <c r="JF1469" s="181"/>
      <c r="JG1469" s="181"/>
      <c r="JH1469" s="181"/>
      <c r="JI1469" s="181"/>
      <c r="JJ1469" s="181"/>
      <c r="JK1469" s="181"/>
      <c r="JL1469" s="181"/>
      <c r="JM1469" s="181"/>
      <c r="JN1469" s="181"/>
      <c r="JO1469" s="181"/>
      <c r="JP1469" s="181"/>
      <c r="JQ1469" s="181"/>
      <c r="JR1469" s="181"/>
      <c r="JS1469" s="181"/>
      <c r="JT1469" s="181"/>
      <c r="JU1469" s="181"/>
      <c r="JV1469" s="181"/>
      <c r="JW1469" s="181"/>
      <c r="JX1469" s="181"/>
      <c r="JY1469" s="181"/>
      <c r="JZ1469" s="181"/>
      <c r="KA1469" s="181"/>
      <c r="KB1469" s="181"/>
      <c r="KC1469" s="181"/>
      <c r="KD1469" s="181"/>
      <c r="KE1469" s="181"/>
      <c r="KF1469" s="181"/>
      <c r="KG1469" s="181"/>
      <c r="KH1469" s="181"/>
      <c r="KI1469" s="181"/>
      <c r="KJ1469" s="181"/>
      <c r="KK1469" s="181"/>
      <c r="KL1469" s="181"/>
      <c r="KM1469" s="181"/>
      <c r="KN1469" s="181"/>
      <c r="KO1469" s="181"/>
      <c r="KP1469" s="181"/>
      <c r="KQ1469" s="181"/>
      <c r="KR1469" s="181"/>
      <c r="KS1469" s="181"/>
      <c r="KT1469" s="181"/>
      <c r="KU1469" s="181"/>
      <c r="KV1469" s="181"/>
      <c r="KW1469" s="181"/>
      <c r="KX1469" s="181"/>
      <c r="KY1469" s="181"/>
      <c r="KZ1469" s="181"/>
      <c r="LA1469" s="181"/>
      <c r="LB1469" s="181"/>
      <c r="LC1469" s="181"/>
      <c r="LD1469" s="181"/>
      <c r="LE1469" s="181"/>
      <c r="LF1469" s="181"/>
      <c r="LG1469" s="181"/>
      <c r="LH1469" s="181"/>
      <c r="LI1469" s="181"/>
      <c r="LJ1469" s="181"/>
      <c r="LK1469" s="181"/>
      <c r="LL1469" s="181"/>
      <c r="LM1469" s="181"/>
      <c r="LN1469" s="181"/>
      <c r="LO1469" s="181"/>
      <c r="LP1469" s="181"/>
      <c r="LQ1469" s="181"/>
      <c r="LR1469" s="181"/>
      <c r="LS1469" s="181"/>
      <c r="LT1469" s="181"/>
      <c r="LU1469" s="181"/>
      <c r="LV1469" s="181"/>
      <c r="LW1469" s="181"/>
      <c r="LX1469" s="181"/>
      <c r="LY1469" s="181"/>
      <c r="LZ1469" s="181"/>
      <c r="MA1469" s="181"/>
      <c r="MB1469" s="181"/>
      <c r="MC1469" s="181"/>
      <c r="MD1469" s="181"/>
      <c r="ME1469" s="181"/>
      <c r="MF1469" s="181"/>
      <c r="MG1469" s="181"/>
      <c r="MH1469" s="181"/>
      <c r="MI1469" s="181"/>
      <c r="MJ1469" s="181"/>
      <c r="MK1469" s="181"/>
      <c r="ML1469" s="181"/>
      <c r="MM1469" s="181"/>
      <c r="MN1469" s="181"/>
      <c r="MO1469" s="181"/>
      <c r="MP1469" s="181"/>
      <c r="MQ1469" s="181"/>
      <c r="MR1469" s="181"/>
      <c r="MS1469" s="181"/>
      <c r="MT1469" s="181"/>
      <c r="MU1469" s="181"/>
      <c r="MV1469" s="181"/>
      <c r="MW1469" s="181"/>
      <c r="MX1469" s="181"/>
      <c r="MY1469" s="181"/>
      <c r="MZ1469" s="181"/>
      <c r="NA1469" s="181"/>
      <c r="NB1469" s="181"/>
      <c r="NC1469" s="181"/>
      <c r="ND1469" s="181"/>
      <c r="NE1469" s="181"/>
      <c r="NF1469" s="181"/>
      <c r="NG1469" s="181"/>
      <c r="NH1469" s="181"/>
      <c r="NI1469" s="181"/>
      <c r="NJ1469" s="181"/>
      <c r="NK1469" s="181"/>
      <c r="NL1469" s="181"/>
      <c r="NM1469" s="181"/>
      <c r="NN1469" s="181"/>
      <c r="NO1469" s="181"/>
      <c r="NP1469" s="181"/>
      <c r="NQ1469" s="181"/>
      <c r="NR1469" s="181"/>
      <c r="NS1469" s="181"/>
      <c r="NT1469" s="181"/>
      <c r="NU1469" s="181"/>
      <c r="NV1469" s="181"/>
      <c r="NW1469" s="181"/>
      <c r="NX1469" s="181"/>
      <c r="NY1469" s="181"/>
      <c r="NZ1469" s="181"/>
      <c r="OA1469" s="181"/>
      <c r="OB1469" s="181"/>
      <c r="OC1469" s="181"/>
      <c r="OD1469" s="181"/>
      <c r="OE1469" s="181"/>
      <c r="OF1469" s="181"/>
      <c r="OG1469" s="181"/>
      <c r="OH1469" s="181"/>
      <c r="OI1469" s="181"/>
      <c r="OJ1469" s="181"/>
      <c r="OK1469" s="181"/>
      <c r="OL1469" s="181"/>
      <c r="OM1469" s="181"/>
      <c r="ON1469" s="181"/>
      <c r="OO1469" s="181"/>
      <c r="OP1469" s="181"/>
      <c r="OQ1469" s="181"/>
      <c r="OR1469" s="181"/>
      <c r="OS1469" s="181"/>
      <c r="OT1469" s="181"/>
      <c r="OU1469" s="181"/>
      <c r="OV1469" s="181"/>
      <c r="OW1469" s="181"/>
      <c r="OX1469" s="181"/>
      <c r="OY1469" s="181"/>
      <c r="OZ1469" s="181"/>
      <c r="PA1469" s="181"/>
      <c r="PB1469" s="181"/>
      <c r="PC1469" s="181"/>
      <c r="PD1469" s="181"/>
      <c r="PE1469" s="181"/>
      <c r="PF1469" s="181"/>
      <c r="PG1469" s="181"/>
      <c r="PH1469" s="181"/>
      <c r="PI1469" s="181"/>
      <c r="PJ1469" s="181"/>
      <c r="PK1469" s="181"/>
      <c r="PL1469" s="181"/>
      <c r="PM1469" s="181"/>
      <c r="PN1469" s="181"/>
      <c r="PO1469" s="181"/>
      <c r="PP1469" s="181"/>
      <c r="PQ1469" s="181"/>
      <c r="PR1469" s="181"/>
      <c r="PS1469" s="181"/>
      <c r="PT1469" s="181"/>
      <c r="PU1469" s="181"/>
      <c r="PV1469" s="181"/>
      <c r="PW1469" s="181"/>
      <c r="PX1469" s="181"/>
      <c r="PY1469" s="181"/>
      <c r="PZ1469" s="181"/>
      <c r="QA1469" s="181"/>
      <c r="QB1469" s="181"/>
      <c r="QC1469" s="181"/>
      <c r="QD1469" s="181"/>
      <c r="QE1469" s="181"/>
      <c r="QF1469" s="181"/>
      <c r="QG1469" s="181"/>
      <c r="QH1469" s="181"/>
      <c r="QI1469" s="181"/>
      <c r="QJ1469" s="181"/>
      <c r="QK1469" s="181"/>
      <c r="QL1469" s="181"/>
      <c r="QM1469" s="181"/>
      <c r="QN1469" s="181"/>
      <c r="QO1469" s="181"/>
      <c r="QP1469" s="181"/>
      <c r="QQ1469" s="181"/>
      <c r="QR1469" s="181"/>
      <c r="QS1469" s="181"/>
      <c r="QT1469" s="181"/>
      <c r="QU1469" s="181"/>
      <c r="QV1469" s="181"/>
      <c r="QW1469" s="181"/>
      <c r="QX1469" s="181"/>
      <c r="QY1469" s="181"/>
      <c r="QZ1469" s="181"/>
      <c r="RA1469" s="181"/>
      <c r="RB1469" s="181"/>
      <c r="RC1469" s="181"/>
      <c r="RD1469" s="181"/>
      <c r="RE1469" s="181"/>
      <c r="RF1469" s="181"/>
      <c r="RG1469" s="181"/>
      <c r="RH1469" s="181"/>
      <c r="RI1469" s="181"/>
      <c r="RJ1469" s="181"/>
      <c r="RK1469" s="181"/>
      <c r="RL1469" s="181"/>
      <c r="RM1469" s="181"/>
      <c r="RN1469" s="181"/>
      <c r="RO1469" s="181"/>
      <c r="RP1469" s="181"/>
      <c r="RQ1469" s="181"/>
      <c r="RR1469" s="181"/>
      <c r="RS1469" s="181"/>
      <c r="RT1469" s="181"/>
      <c r="RU1469" s="181"/>
      <c r="RV1469" s="181"/>
      <c r="RW1469" s="181"/>
      <c r="RX1469" s="181"/>
      <c r="RY1469" s="181"/>
      <c r="RZ1469" s="181"/>
      <c r="SA1469" s="181"/>
      <c r="SB1469" s="181"/>
      <c r="SC1469" s="181"/>
      <c r="SD1469" s="181"/>
      <c r="SE1469" s="181"/>
      <c r="SF1469" s="181"/>
      <c r="SG1469" s="181"/>
      <c r="SH1469" s="181"/>
      <c r="SI1469" s="181"/>
      <c r="SJ1469" s="181"/>
      <c r="SK1469" s="181"/>
      <c r="SL1469" s="181"/>
      <c r="SM1469" s="181"/>
      <c r="SN1469" s="181"/>
      <c r="SO1469" s="181"/>
      <c r="SP1469" s="181"/>
      <c r="SQ1469" s="181"/>
      <c r="SR1469" s="181"/>
      <c r="SS1469" s="181"/>
      <c r="ST1469" s="181"/>
      <c r="SU1469" s="181"/>
      <c r="SV1469" s="181"/>
      <c r="SW1469" s="181"/>
      <c r="SX1469" s="181"/>
      <c r="SY1469" s="181"/>
      <c r="SZ1469" s="181"/>
      <c r="TA1469" s="181"/>
      <c r="TB1469" s="181"/>
      <c r="TC1469" s="181"/>
      <c r="TD1469" s="181"/>
      <c r="TE1469" s="181"/>
      <c r="TF1469" s="181"/>
      <c r="TG1469" s="181"/>
      <c r="TH1469" s="181"/>
      <c r="TI1469" s="181"/>
      <c r="TJ1469" s="181"/>
      <c r="TK1469" s="181"/>
      <c r="TL1469" s="181"/>
      <c r="TM1469" s="181"/>
      <c r="TN1469" s="181"/>
      <c r="TO1469" s="181"/>
      <c r="TP1469" s="181"/>
      <c r="TQ1469" s="181"/>
      <c r="TR1469" s="181"/>
      <c r="TS1469" s="181"/>
      <c r="TT1469" s="181"/>
      <c r="TU1469" s="181"/>
      <c r="TV1469" s="181"/>
      <c r="TW1469" s="181"/>
      <c r="TX1469" s="181"/>
      <c r="TY1469" s="181"/>
      <c r="TZ1469" s="181"/>
      <c r="UA1469" s="181"/>
      <c r="UB1469" s="181"/>
      <c r="UC1469" s="181"/>
      <c r="UD1469" s="181"/>
      <c r="UE1469" s="181"/>
      <c r="UF1469" s="181"/>
      <c r="UG1469" s="181"/>
      <c r="UH1469" s="181"/>
      <c r="UI1469" s="181"/>
      <c r="UJ1469" s="181"/>
      <c r="UK1469" s="181"/>
      <c r="UL1469" s="181"/>
      <c r="UM1469" s="181"/>
      <c r="UN1469" s="181"/>
      <c r="UO1469" s="181"/>
      <c r="UP1469" s="181"/>
      <c r="UQ1469" s="181"/>
      <c r="UR1469" s="181"/>
      <c r="US1469" s="181"/>
      <c r="UT1469" s="181"/>
      <c r="UU1469" s="181"/>
      <c r="UV1469" s="181"/>
      <c r="UW1469" s="181"/>
      <c r="UX1469" s="181"/>
      <c r="UY1469" s="181"/>
      <c r="UZ1469" s="181"/>
      <c r="VA1469" s="181"/>
      <c r="VB1469" s="181"/>
      <c r="VC1469" s="181"/>
      <c r="VD1469" s="181"/>
      <c r="VE1469" s="181"/>
      <c r="VF1469" s="181"/>
      <c r="VG1469" s="181"/>
      <c r="VH1469" s="181"/>
      <c r="VI1469" s="181"/>
      <c r="VJ1469" s="181"/>
      <c r="VK1469" s="181"/>
      <c r="VL1469" s="181"/>
      <c r="VM1469" s="181"/>
      <c r="VN1469" s="181"/>
      <c r="VO1469" s="181"/>
      <c r="VP1469" s="181"/>
      <c r="VQ1469" s="181"/>
      <c r="VR1469" s="181"/>
      <c r="VS1469" s="181"/>
      <c r="VT1469" s="181"/>
      <c r="VU1469" s="181"/>
      <c r="VV1469" s="181"/>
      <c r="VW1469" s="181"/>
      <c r="VX1469" s="181"/>
      <c r="VY1469" s="181"/>
      <c r="VZ1469" s="181"/>
      <c r="WA1469" s="181"/>
      <c r="WB1469" s="181"/>
      <c r="WC1469" s="181"/>
      <c r="WD1469" s="181"/>
      <c r="WE1469" s="181"/>
      <c r="WF1469" s="181"/>
      <c r="WG1469" s="181"/>
      <c r="WH1469" s="181"/>
      <c r="WI1469" s="181"/>
      <c r="WJ1469" s="181"/>
      <c r="WK1469" s="181"/>
      <c r="WL1469" s="181"/>
      <c r="WM1469" s="181"/>
      <c r="WN1469" s="181"/>
      <c r="WO1469" s="181"/>
      <c r="WP1469" s="181"/>
      <c r="WQ1469" s="181"/>
      <c r="WR1469" s="181"/>
      <c r="WS1469" s="181"/>
      <c r="WT1469" s="181"/>
      <c r="WU1469" s="181"/>
      <c r="WV1469" s="181"/>
      <c r="WW1469" s="181"/>
      <c r="WX1469" s="181"/>
      <c r="WY1469" s="181"/>
      <c r="WZ1469" s="181"/>
      <c r="XA1469" s="181"/>
      <c r="XB1469" s="181"/>
      <c r="XC1469" s="181"/>
      <c r="XD1469" s="181"/>
      <c r="XE1469" s="181"/>
      <c r="XF1469" s="181"/>
      <c r="XG1469" s="181"/>
      <c r="XH1469" s="181"/>
      <c r="XI1469" s="181"/>
      <c r="XJ1469" s="181"/>
      <c r="XK1469" s="181"/>
      <c r="XL1469" s="181"/>
      <c r="XM1469" s="181"/>
      <c r="XN1469" s="181"/>
      <c r="XO1469" s="181"/>
      <c r="XP1469" s="181"/>
      <c r="XQ1469" s="181"/>
      <c r="XR1469" s="181"/>
      <c r="XS1469" s="181"/>
      <c r="XT1469" s="181"/>
      <c r="XU1469" s="181"/>
      <c r="XV1469" s="181"/>
      <c r="XW1469" s="181"/>
      <c r="XX1469" s="181"/>
      <c r="XY1469" s="181"/>
      <c r="XZ1469" s="181"/>
      <c r="YA1469" s="181"/>
      <c r="YB1469" s="181"/>
      <c r="YC1469" s="181"/>
      <c r="YD1469" s="181"/>
      <c r="YE1469" s="181"/>
      <c r="YF1469" s="181"/>
      <c r="YG1469" s="181"/>
      <c r="YH1469" s="181"/>
      <c r="YI1469" s="181"/>
      <c r="YJ1469" s="181"/>
      <c r="YK1469" s="181"/>
      <c r="YL1469" s="181"/>
      <c r="YM1469" s="181"/>
      <c r="YN1469" s="181"/>
      <c r="YO1469" s="181"/>
      <c r="YP1469" s="181"/>
      <c r="YQ1469" s="181"/>
      <c r="YR1469" s="181"/>
      <c r="YS1469" s="181"/>
      <c r="YT1469" s="181"/>
      <c r="YU1469" s="181"/>
      <c r="YV1469" s="181"/>
      <c r="YW1469" s="181"/>
      <c r="YX1469" s="181"/>
      <c r="YY1469" s="181"/>
      <c r="YZ1469" s="181"/>
      <c r="ZA1469" s="181"/>
      <c r="ZB1469" s="181"/>
      <c r="ZC1469" s="181"/>
      <c r="ZD1469" s="181"/>
      <c r="ZE1469" s="181"/>
      <c r="ZF1469" s="181"/>
      <c r="ZG1469" s="181"/>
      <c r="ZH1469" s="181"/>
      <c r="ZI1469" s="181"/>
      <c r="ZJ1469" s="181"/>
      <c r="ZK1469" s="181"/>
      <c r="ZL1469" s="181"/>
      <c r="ZM1469" s="181"/>
      <c r="ZN1469" s="181"/>
      <c r="ZO1469" s="181"/>
      <c r="ZP1469" s="181"/>
      <c r="ZQ1469" s="181"/>
      <c r="ZR1469" s="181"/>
      <c r="ZS1469" s="181"/>
      <c r="ZT1469" s="181"/>
      <c r="ZU1469" s="181"/>
      <c r="ZV1469" s="181"/>
      <c r="ZW1469" s="181"/>
      <c r="ZX1469" s="181"/>
      <c r="ZY1469" s="181"/>
      <c r="ZZ1469" s="181"/>
      <c r="AAA1469" s="181"/>
      <c r="AAB1469" s="181"/>
      <c r="AAC1469" s="181"/>
      <c r="AAD1469" s="181"/>
      <c r="AAE1469" s="181"/>
      <c r="AAF1469" s="181"/>
      <c r="AAG1469" s="181"/>
      <c r="AAH1469" s="181"/>
      <c r="AAI1469" s="181"/>
      <c r="AAJ1469" s="181"/>
      <c r="AAK1469" s="181"/>
      <c r="AAL1469" s="181"/>
      <c r="AAM1469" s="181"/>
      <c r="AAN1469" s="181"/>
      <c r="AAO1469" s="181"/>
      <c r="AAP1469" s="181"/>
      <c r="AAQ1469" s="181"/>
      <c r="AAR1469" s="181"/>
      <c r="AAS1469" s="181"/>
      <c r="AAT1469" s="181"/>
      <c r="AAU1469" s="181"/>
      <c r="AAV1469" s="181"/>
      <c r="AAW1469" s="181"/>
      <c r="AAX1469" s="181"/>
      <c r="AAY1469" s="181"/>
      <c r="AAZ1469" s="181"/>
      <c r="ABA1469" s="181"/>
      <c r="ABB1469" s="181"/>
      <c r="ABC1469" s="181"/>
      <c r="ABD1469" s="181"/>
      <c r="ABE1469" s="181"/>
      <c r="ABF1469" s="181"/>
      <c r="ABG1469" s="181"/>
      <c r="ABH1469" s="181"/>
      <c r="ABI1469" s="181"/>
      <c r="ABJ1469" s="181"/>
      <c r="ABK1469" s="181"/>
      <c r="ABL1469" s="181"/>
      <c r="ABM1469" s="181"/>
      <c r="ABN1469" s="181"/>
      <c r="ABO1469" s="181"/>
      <c r="ABP1469" s="181"/>
      <c r="ABQ1469" s="181"/>
      <c r="ABR1469" s="181"/>
      <c r="ABS1469" s="181"/>
      <c r="ABT1469" s="181"/>
      <c r="ABU1469" s="181"/>
      <c r="ABV1469" s="181"/>
      <c r="ABW1469" s="181"/>
      <c r="ABX1469" s="181"/>
      <c r="ABY1469" s="181"/>
      <c r="ABZ1469" s="181"/>
      <c r="ACA1469" s="181"/>
      <c r="ACB1469" s="181"/>
      <c r="ACC1469" s="181"/>
      <c r="ACD1469" s="181"/>
      <c r="ACE1469" s="181"/>
      <c r="ACF1469" s="181"/>
      <c r="ACG1469" s="181"/>
      <c r="ACH1469" s="181"/>
      <c r="ACI1469" s="181"/>
      <c r="ACJ1469" s="181"/>
      <c r="ACK1469" s="181"/>
      <c r="ACL1469" s="181"/>
      <c r="ACM1469" s="181"/>
      <c r="ACN1469" s="181"/>
      <c r="ACO1469" s="181"/>
      <c r="ACP1469" s="181"/>
      <c r="ACQ1469" s="181"/>
      <c r="ACR1469" s="181"/>
      <c r="ACS1469" s="181"/>
      <c r="ACT1469" s="181"/>
      <c r="ACU1469" s="181"/>
      <c r="ACV1469" s="181"/>
      <c r="ACW1469" s="181"/>
      <c r="ACX1469" s="181"/>
      <c r="ACY1469" s="181"/>
      <c r="ACZ1469" s="181"/>
      <c r="ADA1469" s="181"/>
      <c r="ADB1469" s="181"/>
      <c r="ADC1469" s="181"/>
      <c r="ADD1469" s="181"/>
      <c r="ADE1469" s="181"/>
      <c r="ADF1469" s="181"/>
      <c r="ADG1469" s="181"/>
      <c r="ADH1469" s="181"/>
      <c r="ADI1469" s="181"/>
      <c r="ADJ1469" s="181"/>
      <c r="ADK1469" s="181"/>
      <c r="ADL1469" s="181"/>
      <c r="ADM1469" s="181"/>
      <c r="ADN1469" s="181"/>
      <c r="ADO1469" s="181"/>
      <c r="ADP1469" s="181"/>
      <c r="ADQ1469" s="181"/>
      <c r="ADR1469" s="181"/>
      <c r="ADS1469" s="181"/>
      <c r="ADT1469" s="181"/>
      <c r="ADU1469" s="181"/>
      <c r="ADV1469" s="181"/>
      <c r="ADW1469" s="181"/>
      <c r="ADX1469" s="181"/>
      <c r="ADY1469" s="181"/>
      <c r="ADZ1469" s="181"/>
      <c r="AEA1469" s="181"/>
      <c r="AEB1469" s="181"/>
      <c r="AEC1469" s="181"/>
      <c r="AED1469" s="181"/>
      <c r="AEE1469" s="181"/>
      <c r="AEF1469" s="181"/>
      <c r="AEG1469" s="181"/>
      <c r="AEH1469" s="181"/>
      <c r="AEI1469" s="181"/>
      <c r="AEJ1469" s="181"/>
      <c r="AEK1469" s="181"/>
      <c r="AEL1469" s="181"/>
      <c r="AEM1469" s="181"/>
      <c r="AEN1469" s="181"/>
      <c r="AEO1469" s="181"/>
      <c r="AEP1469" s="181"/>
      <c r="AEQ1469" s="181"/>
      <c r="AER1469" s="181"/>
      <c r="AES1469" s="181"/>
      <c r="AET1469" s="181"/>
      <c r="AEU1469" s="181"/>
      <c r="AEV1469" s="181"/>
      <c r="AEW1469" s="181"/>
      <c r="AEX1469" s="181"/>
      <c r="AEY1469" s="181"/>
      <c r="AEZ1469" s="181"/>
      <c r="AFA1469" s="181"/>
      <c r="AFB1469" s="181"/>
      <c r="AFC1469" s="181"/>
      <c r="AFD1469" s="181"/>
      <c r="AFE1469" s="181"/>
      <c r="AFF1469" s="181"/>
      <c r="AFG1469" s="181"/>
      <c r="AFH1469" s="181"/>
      <c r="AFI1469" s="181"/>
      <c r="AFJ1469" s="181"/>
      <c r="AFK1469" s="181"/>
      <c r="AFL1469" s="181"/>
      <c r="AFM1469" s="181"/>
      <c r="AFN1469" s="181"/>
      <c r="AFO1469" s="181"/>
      <c r="AFP1469" s="181"/>
      <c r="AFQ1469" s="181"/>
      <c r="AFR1469" s="181"/>
      <c r="AFS1469" s="181"/>
      <c r="AFT1469" s="181"/>
      <c r="AFU1469" s="181"/>
      <c r="AFV1469" s="181"/>
      <c r="AFW1469" s="181"/>
      <c r="AFX1469" s="181"/>
      <c r="AFY1469" s="181"/>
      <c r="AFZ1469" s="181"/>
      <c r="AGA1469" s="181"/>
      <c r="AGB1469" s="181"/>
      <c r="AGC1469" s="181"/>
      <c r="AGD1469" s="181"/>
      <c r="AGE1469" s="181"/>
      <c r="AGF1469" s="181"/>
      <c r="AGG1469" s="181"/>
      <c r="AGH1469" s="181"/>
      <c r="AGI1469" s="181"/>
      <c r="AGJ1469" s="181"/>
      <c r="AGK1469" s="181"/>
      <c r="AGL1469" s="181"/>
      <c r="AGM1469" s="181"/>
      <c r="AGN1469" s="181"/>
      <c r="AGO1469" s="181"/>
      <c r="AGP1469" s="181"/>
      <c r="AGQ1469" s="181"/>
      <c r="AGR1469" s="181"/>
      <c r="AGS1469" s="181"/>
      <c r="AGT1469" s="181"/>
      <c r="AGU1469" s="181"/>
      <c r="AGV1469" s="181"/>
      <c r="AGW1469" s="181"/>
      <c r="AGX1469" s="181"/>
      <c r="AGY1469" s="181"/>
      <c r="AGZ1469" s="181"/>
      <c r="AHA1469" s="181"/>
      <c r="AHB1469" s="181"/>
      <c r="AHC1469" s="181"/>
      <c r="AHD1469" s="181"/>
      <c r="AHE1469" s="181"/>
      <c r="AHF1469" s="181"/>
      <c r="AHG1469" s="181"/>
      <c r="AHH1469" s="181"/>
      <c r="AHI1469" s="181"/>
      <c r="AHJ1469" s="181"/>
      <c r="AHK1469" s="181"/>
      <c r="AHL1469" s="181"/>
      <c r="AHM1469" s="181"/>
      <c r="AHN1469" s="181"/>
      <c r="AHO1469" s="181"/>
      <c r="AHP1469" s="181"/>
      <c r="AHQ1469" s="181"/>
      <c r="AHR1469" s="181"/>
      <c r="AHS1469" s="181"/>
      <c r="AHT1469" s="181"/>
      <c r="AHU1469" s="181"/>
      <c r="AHV1469" s="181"/>
      <c r="AHW1469" s="181"/>
      <c r="AHX1469" s="181"/>
      <c r="AHY1469" s="181"/>
      <c r="AHZ1469" s="181"/>
      <c r="AIA1469" s="181"/>
      <c r="AIB1469" s="181"/>
      <c r="AIC1469" s="181"/>
      <c r="AID1469" s="181"/>
      <c r="AIE1469" s="181"/>
      <c r="AIF1469" s="181"/>
      <c r="AIG1469" s="181"/>
      <c r="AIH1469" s="181"/>
      <c r="AII1469" s="181"/>
      <c r="AIJ1469" s="181"/>
      <c r="AIK1469" s="181"/>
      <c r="AIL1469" s="181"/>
      <c r="AIM1469" s="181"/>
      <c r="AIN1469" s="181"/>
      <c r="AIO1469" s="181"/>
      <c r="AIP1469" s="181"/>
      <c r="AIQ1469" s="181"/>
      <c r="AIR1469" s="181"/>
      <c r="AIS1469" s="181"/>
      <c r="AIT1469" s="181"/>
      <c r="AIU1469" s="181"/>
      <c r="AIV1469" s="181"/>
      <c r="AIW1469" s="181"/>
      <c r="AIX1469" s="181"/>
      <c r="AIY1469" s="181"/>
      <c r="AIZ1469" s="181"/>
      <c r="AJA1469" s="181"/>
      <c r="AJB1469" s="181"/>
      <c r="AJC1469" s="181"/>
      <c r="AJD1469" s="181"/>
      <c r="AJE1469" s="181"/>
      <c r="AJF1469" s="181"/>
      <c r="AJG1469" s="181"/>
      <c r="AJH1469" s="181"/>
      <c r="AJI1469" s="181"/>
      <c r="AJJ1469" s="181"/>
      <c r="AJK1469" s="181"/>
      <c r="AJL1469" s="181"/>
      <c r="AJM1469" s="181"/>
      <c r="AJN1469" s="181"/>
      <c r="AJO1469" s="181"/>
      <c r="AJP1469" s="181"/>
      <c r="AJQ1469" s="181"/>
      <c r="AJR1469" s="181"/>
      <c r="AJS1469" s="181"/>
      <c r="AJT1469" s="181"/>
      <c r="AJU1469" s="181"/>
      <c r="AJV1469" s="181"/>
      <c r="AJW1469" s="181"/>
      <c r="AJX1469" s="181"/>
      <c r="AJY1469" s="181"/>
      <c r="AJZ1469" s="181"/>
      <c r="AKA1469" s="181"/>
      <c r="AKB1469" s="181"/>
      <c r="AKC1469" s="181"/>
      <c r="AKD1469" s="181"/>
      <c r="AKE1469" s="181"/>
      <c r="AKF1469" s="181"/>
      <c r="AKG1469" s="181"/>
      <c r="AKH1469" s="181"/>
      <c r="AKI1469" s="181"/>
      <c r="AKJ1469" s="181"/>
      <c r="AKK1469" s="181"/>
      <c r="AKL1469" s="181"/>
      <c r="AKM1469" s="181"/>
      <c r="AKN1469" s="181"/>
      <c r="AKO1469" s="181"/>
      <c r="AKP1469" s="181"/>
      <c r="AKQ1469" s="181"/>
      <c r="AKR1469" s="181"/>
      <c r="AKS1469" s="181"/>
      <c r="AKT1469" s="181"/>
      <c r="AKU1469" s="181"/>
      <c r="AKV1469" s="181"/>
      <c r="AKW1469" s="181"/>
      <c r="AKX1469" s="181"/>
      <c r="AKY1469" s="181"/>
      <c r="AKZ1469" s="181"/>
      <c r="ALA1469" s="181"/>
      <c r="ALB1469" s="181"/>
      <c r="ALC1469" s="181"/>
      <c r="ALD1469" s="181"/>
      <c r="ALE1469" s="181"/>
      <c r="ALF1469" s="181"/>
      <c r="ALG1469" s="181"/>
      <c r="ALH1469" s="181"/>
      <c r="ALI1469" s="181"/>
      <c r="ALJ1469" s="181"/>
      <c r="ALK1469" s="181"/>
      <c r="ALL1469" s="181"/>
      <c r="ALM1469" s="181"/>
      <c r="ALN1469" s="181"/>
      <c r="ALO1469" s="181"/>
      <c r="ALP1469" s="181"/>
      <c r="ALQ1469" s="181"/>
      <c r="ALR1469" s="181"/>
      <c r="ALS1469" s="181"/>
      <c r="ALT1469" s="181"/>
      <c r="ALU1469" s="181"/>
      <c r="ALV1469" s="181"/>
      <c r="ALW1469" s="181"/>
      <c r="ALX1469" s="181"/>
      <c r="ALY1469" s="181"/>
      <c r="ALZ1469" s="181"/>
      <c r="AMA1469" s="181"/>
      <c r="AMB1469" s="181"/>
      <c r="AMC1469" s="181"/>
      <c r="AMD1469" s="181"/>
      <c r="AME1469" s="181"/>
      <c r="AMF1469" s="181"/>
      <c r="AMG1469" s="181"/>
      <c r="AMH1469" s="181"/>
      <c r="AMI1469" s="181"/>
      <c r="AMJ1469" s="181"/>
    </row>
    <row r="1470" spans="1:1024" ht="24">
      <c r="B14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70" s="51" t="s">
        <v>13</v>
      </c>
      <c r="D1470" s="48">
        <v>97622</v>
      </c>
      <c r="E1470" s="46">
        <v>0.76</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70" s="230">
        <f ca="1">ROUND(G1470*E1470,2)</f>
        <v>30.51</v>
      </c>
      <c r="K1470" s="17" t="str">
        <f>K1468</f>
        <v>SEDUC E 85.1</v>
      </c>
    </row>
    <row r="1471" spans="1:1024">
      <c r="B14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71" s="51" t="s">
        <v>13</v>
      </c>
      <c r="D1471" s="48">
        <v>93358</v>
      </c>
      <c r="E1471" s="46">
        <v>1.2</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71" s="230">
        <f ca="1">ROUND(G1471*E1471,2)</f>
        <v>72.86</v>
      </c>
      <c r="K1471" s="17" t="str">
        <f>K1469</f>
        <v>SEDUC E 85.1</v>
      </c>
    </row>
    <row r="1472" spans="1:1024" ht="36">
      <c r="B14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72" s="51" t="s">
        <v>13</v>
      </c>
      <c r="D1472" s="48">
        <v>87473</v>
      </c>
      <c r="E1472" s="46">
        <v>15.19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67.569999999999993</v>
      </c>
      <c r="H1472" s="230">
        <f ca="1">ROUND(G1472*E1472,2)</f>
        <v>1026.3900000000001</v>
      </c>
      <c r="K1472" s="17" t="str">
        <f>K1471</f>
        <v>SEDUC E 85.1</v>
      </c>
    </row>
    <row r="1473" spans="1:1024" ht="36">
      <c r="B14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3" s="51" t="s">
        <v>13</v>
      </c>
      <c r="D1473" s="48">
        <v>87471</v>
      </c>
      <c r="E1473" s="46">
        <v>11.88</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50.4</v>
      </c>
      <c r="H1473" s="230">
        <f ca="1">ROUND(G1473*E1473,2)</f>
        <v>598.75</v>
      </c>
      <c r="K1473" s="17" t="str">
        <f t="shared" ref="K1473:K1483" si="159">K1472</f>
        <v>SEDUC E 85.1</v>
      </c>
    </row>
    <row r="1474" spans="1:1024">
      <c r="B14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4" s="51" t="s">
        <v>33</v>
      </c>
      <c r="D1474" s="169" t="s">
        <v>6654</v>
      </c>
      <c r="E1474" s="46">
        <v>3</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4" s="46">
        <f t="shared" ref="H1474" ca="1" si="160">ROUND(E1474*G1474,2)</f>
        <v>100.59</v>
      </c>
      <c r="K1474" s="17" t="str">
        <f t="shared" si="159"/>
        <v>SEDUC E 85.1</v>
      </c>
    </row>
    <row r="1475" spans="1:1024" ht="24">
      <c r="B14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5" s="265" t="s">
        <v>13</v>
      </c>
      <c r="D1475" s="266">
        <v>92409</v>
      </c>
      <c r="E1475" s="267">
        <v>6.19</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233.6</v>
      </c>
      <c r="H1475" s="46">
        <f t="shared" ref="H1475:H1481" ca="1" si="161">ROUND(E1475*G1475,2)</f>
        <v>1445.98</v>
      </c>
      <c r="K1475" s="17" t="str">
        <f t="shared" si="159"/>
        <v>SEDUC E 85.1</v>
      </c>
    </row>
    <row r="1476" spans="1:1024" ht="24">
      <c r="B14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6" s="265" t="s">
        <v>13</v>
      </c>
      <c r="D1476" s="266">
        <v>94975</v>
      </c>
      <c r="E1476" s="267">
        <v>0.22</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476" s="46">
        <f t="shared" ca="1" si="161"/>
        <v>90.03</v>
      </c>
      <c r="K1476" s="17" t="str">
        <f t="shared" si="159"/>
        <v>SEDUC E 85.1</v>
      </c>
    </row>
    <row r="1477" spans="1:1024">
      <c r="B14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77" s="51" t="s">
        <v>37</v>
      </c>
      <c r="D1477" s="266">
        <v>33</v>
      </c>
      <c r="E1477" s="267">
        <v>16.170000000000002</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12.03</v>
      </c>
      <c r="H1477" s="46">
        <f t="shared" ca="1" si="161"/>
        <v>194.53</v>
      </c>
      <c r="K1477" s="17" t="str">
        <f t="shared" si="159"/>
        <v>SEDUC E 85.1</v>
      </c>
    </row>
    <row r="1478" spans="1:1024" ht="36">
      <c r="B14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8" s="265" t="s">
        <v>13</v>
      </c>
      <c r="D1478" s="266">
        <v>87894</v>
      </c>
      <c r="E1478" s="267">
        <v>36.56</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v>
      </c>
      <c r="H1478" s="46">
        <f t="shared" ca="1" si="161"/>
        <v>191.21</v>
      </c>
      <c r="K1478" s="17" t="str">
        <f t="shared" si="159"/>
        <v>SEDUC E 85.1</v>
      </c>
    </row>
    <row r="1479" spans="1:1024" ht="36">
      <c r="B14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9" s="265" t="s">
        <v>13</v>
      </c>
      <c r="D1479" s="266">
        <v>87547</v>
      </c>
      <c r="E1479" s="267">
        <v>17</v>
      </c>
      <c r="F1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18.95</v>
      </c>
      <c r="H1479" s="46">
        <f t="shared" ca="1" si="161"/>
        <v>322.14999999999998</v>
      </c>
      <c r="K1479" s="17" t="str">
        <f t="shared" si="159"/>
        <v>SEDUC E 85.1</v>
      </c>
    </row>
    <row r="1480" spans="1:1024">
      <c r="B14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0" s="265" t="s">
        <v>13</v>
      </c>
      <c r="D1480" s="266">
        <v>88309</v>
      </c>
      <c r="E1480" s="267">
        <v>3.6</v>
      </c>
      <c r="F14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0" s="46">
        <f t="shared" ca="1" si="161"/>
        <v>71.459999999999994</v>
      </c>
      <c r="K1480" s="17" t="str">
        <f t="shared" si="159"/>
        <v>SEDUC E 85.1</v>
      </c>
    </row>
    <row r="1481" spans="1:1024">
      <c r="B14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1" s="51" t="s">
        <v>13</v>
      </c>
      <c r="D1481" s="48">
        <v>88316</v>
      </c>
      <c r="E1481" s="267">
        <v>4.8</v>
      </c>
      <c r="F14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1" s="46">
        <f t="shared" ca="1" si="161"/>
        <v>73.680000000000007</v>
      </c>
      <c r="K1481" s="17" t="str">
        <f t="shared" si="159"/>
        <v>SEDUC E 85.1</v>
      </c>
    </row>
    <row r="1482" spans="1:1024">
      <c r="B1482" s="50" t="s">
        <v>14</v>
      </c>
      <c r="C1482" s="51"/>
      <c r="D1482" s="48"/>
      <c r="E1482" s="46"/>
      <c r="F1482" s="46"/>
      <c r="G1482" s="46"/>
      <c r="H1482" s="80">
        <f ca="1">SUM(H1470:H1481)</f>
        <v>4218.1400000000003</v>
      </c>
      <c r="I1482" s="29" t="str">
        <f>A1468</f>
        <v>SEDUC E 85.1</v>
      </c>
      <c r="J1482" s="204">
        <f ca="1">H1482</f>
        <v>4218.1400000000003</v>
      </c>
      <c r="K1482" s="17" t="str">
        <f t="shared" si="159"/>
        <v>SEDUC E 85.1</v>
      </c>
    </row>
    <row r="1483" spans="1:1024">
      <c r="K1483" s="17" t="str">
        <f t="shared" si="159"/>
        <v>SEDUC E 85.1</v>
      </c>
    </row>
    <row r="1484" spans="1:1024" ht="20.25">
      <c r="B1484" s="372" t="str">
        <f>A1485</f>
        <v>SEDUC E 85.2</v>
      </c>
      <c r="C1484" s="373"/>
      <c r="D1484" s="373"/>
      <c r="E1484" s="373"/>
      <c r="F1484" s="373"/>
      <c r="G1484" s="373"/>
      <c r="H1484" s="374"/>
      <c r="K1484" s="96" t="str">
        <f>B1484</f>
        <v>SEDUC E 85.2</v>
      </c>
    </row>
    <row r="1485" spans="1:1024">
      <c r="A1485" s="268" t="s">
        <v>231</v>
      </c>
      <c r="B1485" s="391" t="s">
        <v>232</v>
      </c>
      <c r="C1485" s="392"/>
      <c r="D1485" s="392"/>
      <c r="E1485" s="392"/>
      <c r="F1485" s="393"/>
      <c r="G1485" s="108" t="s">
        <v>4</v>
      </c>
      <c r="H1485" s="36" t="s">
        <v>5</v>
      </c>
      <c r="K1485" s="17" t="str">
        <f>K1484</f>
        <v>SEDUC E 85.2</v>
      </c>
    </row>
    <row r="1486" spans="1:1024" s="20" customFormat="1">
      <c r="A1486" s="16"/>
      <c r="B1486" s="39" t="s">
        <v>6</v>
      </c>
      <c r="C1486" s="54" t="s">
        <v>7</v>
      </c>
      <c r="D1486" s="39" t="s">
        <v>8</v>
      </c>
      <c r="E1486" s="39" t="s">
        <v>9</v>
      </c>
      <c r="F1486" s="39" t="s">
        <v>10</v>
      </c>
      <c r="G1486" s="83" t="s">
        <v>11</v>
      </c>
      <c r="H1486" s="39" t="s">
        <v>12</v>
      </c>
      <c r="I1486" s="243"/>
      <c r="J1486" s="243"/>
      <c r="K1486" s="17" t="str">
        <f>K1485</f>
        <v>SEDUC E 85.2</v>
      </c>
      <c r="L1486" s="181"/>
      <c r="M1486" s="181"/>
      <c r="N1486" s="181"/>
      <c r="O1486" s="181"/>
      <c r="P1486" s="181"/>
      <c r="Q1486" s="181"/>
      <c r="R1486" s="181"/>
      <c r="S1486" s="181"/>
      <c r="T1486" s="181"/>
      <c r="U1486" s="181"/>
      <c r="V1486" s="181"/>
      <c r="W1486" s="181"/>
      <c r="X1486" s="181"/>
      <c r="Y1486" s="181"/>
      <c r="Z1486" s="181"/>
      <c r="AA1486" s="181"/>
      <c r="AB1486" s="181"/>
      <c r="AC1486" s="181"/>
      <c r="AD1486" s="181"/>
      <c r="AE1486" s="181"/>
      <c r="AF1486" s="181"/>
      <c r="AG1486" s="181"/>
      <c r="AH1486" s="181"/>
      <c r="AI1486" s="181"/>
      <c r="AJ1486" s="181"/>
      <c r="AK1486" s="181"/>
      <c r="AL1486" s="181"/>
      <c r="AM1486" s="181"/>
      <c r="AN1486" s="181"/>
      <c r="AO1486" s="181"/>
      <c r="AP1486" s="181"/>
      <c r="AQ1486" s="181"/>
      <c r="AR1486" s="181"/>
      <c r="AS1486" s="181"/>
      <c r="AT1486" s="181"/>
      <c r="AU1486" s="181"/>
      <c r="AV1486" s="181"/>
      <c r="AW1486" s="181"/>
      <c r="AX1486" s="181"/>
      <c r="AY1486" s="181"/>
      <c r="AZ1486" s="181"/>
      <c r="BA1486" s="181"/>
      <c r="BB1486" s="181"/>
      <c r="BC1486" s="181"/>
      <c r="BD1486" s="181"/>
      <c r="BE1486" s="181"/>
      <c r="BF1486" s="181"/>
      <c r="BG1486" s="181"/>
      <c r="BH1486" s="181"/>
      <c r="BI1486" s="181"/>
      <c r="BJ1486" s="181"/>
      <c r="BK1486" s="181"/>
      <c r="BL1486" s="181"/>
      <c r="BM1486" s="181"/>
      <c r="BN1486" s="181"/>
      <c r="BO1486" s="181"/>
      <c r="BP1486" s="181"/>
      <c r="BQ1486" s="181"/>
      <c r="BR1486" s="181"/>
      <c r="BS1486" s="181"/>
      <c r="BT1486" s="181"/>
      <c r="BU1486" s="181"/>
      <c r="BV1486" s="181"/>
      <c r="BW1486" s="181"/>
      <c r="BX1486" s="181"/>
      <c r="BY1486" s="181"/>
      <c r="BZ1486" s="181"/>
      <c r="CA1486" s="181"/>
      <c r="CB1486" s="181"/>
      <c r="CC1486" s="181"/>
      <c r="CD1486" s="181"/>
      <c r="CE1486" s="181"/>
      <c r="CF1486" s="181"/>
      <c r="CG1486" s="181"/>
      <c r="CH1486" s="181"/>
      <c r="CI1486" s="181"/>
      <c r="CJ1486" s="181"/>
      <c r="CK1486" s="181"/>
      <c r="CL1486" s="181"/>
      <c r="CM1486" s="181"/>
      <c r="CN1486" s="181"/>
      <c r="CO1486" s="181"/>
      <c r="CP1486" s="181"/>
      <c r="CQ1486" s="181"/>
      <c r="CR1486" s="181"/>
      <c r="CS1486" s="181"/>
      <c r="CT1486" s="181"/>
      <c r="CU1486" s="181"/>
      <c r="CV1486" s="181"/>
      <c r="CW1486" s="181"/>
      <c r="CX1486" s="181"/>
      <c r="CY1486" s="181"/>
      <c r="CZ1486" s="181"/>
      <c r="DA1486" s="181"/>
      <c r="DB1486" s="181"/>
      <c r="DC1486" s="181"/>
      <c r="DD1486" s="181"/>
      <c r="DE1486" s="181"/>
      <c r="DF1486" s="181"/>
      <c r="DG1486" s="181"/>
      <c r="DH1486" s="181"/>
      <c r="DI1486" s="181"/>
      <c r="DJ1486" s="181"/>
      <c r="DK1486" s="181"/>
      <c r="DL1486" s="181"/>
      <c r="DM1486" s="181"/>
      <c r="DN1486" s="181"/>
      <c r="DO1486" s="181"/>
      <c r="DP1486" s="181"/>
      <c r="DQ1486" s="181"/>
      <c r="DR1486" s="181"/>
      <c r="DS1486" s="181"/>
      <c r="DT1486" s="181"/>
      <c r="DU1486" s="181"/>
      <c r="DV1486" s="181"/>
      <c r="DW1486" s="181"/>
      <c r="DX1486" s="181"/>
      <c r="DY1486" s="181"/>
      <c r="DZ1486" s="181"/>
      <c r="EA1486" s="181"/>
      <c r="EB1486" s="181"/>
      <c r="EC1486" s="181"/>
      <c r="ED1486" s="181"/>
      <c r="EE1486" s="181"/>
      <c r="EF1486" s="181"/>
      <c r="EG1486" s="181"/>
      <c r="EH1486" s="181"/>
      <c r="EI1486" s="181"/>
      <c r="EJ1486" s="181"/>
      <c r="EK1486" s="181"/>
      <c r="EL1486" s="181"/>
      <c r="EM1486" s="181"/>
      <c r="EN1486" s="181"/>
      <c r="EO1486" s="181"/>
      <c r="EP1486" s="181"/>
      <c r="EQ1486" s="181"/>
      <c r="ER1486" s="181"/>
      <c r="ES1486" s="181"/>
      <c r="ET1486" s="181"/>
      <c r="EU1486" s="181"/>
      <c r="EV1486" s="181"/>
      <c r="EW1486" s="181"/>
      <c r="EX1486" s="181"/>
      <c r="EY1486" s="181"/>
      <c r="EZ1486" s="181"/>
      <c r="FA1486" s="181"/>
      <c r="FB1486" s="181"/>
      <c r="FC1486" s="181"/>
      <c r="FD1486" s="181"/>
      <c r="FE1486" s="181"/>
      <c r="FF1486" s="181"/>
      <c r="FG1486" s="181"/>
      <c r="FH1486" s="181"/>
      <c r="FI1486" s="181"/>
      <c r="FJ1486" s="181"/>
      <c r="FK1486" s="181"/>
      <c r="FL1486" s="181"/>
      <c r="FM1486" s="181"/>
      <c r="FN1486" s="181"/>
      <c r="FO1486" s="181"/>
      <c r="FP1486" s="181"/>
      <c r="FQ1486" s="181"/>
      <c r="FR1486" s="181"/>
      <c r="FS1486" s="181"/>
      <c r="FT1486" s="181"/>
      <c r="FU1486" s="181"/>
      <c r="FV1486" s="181"/>
      <c r="FW1486" s="181"/>
      <c r="FX1486" s="181"/>
      <c r="FY1486" s="181"/>
      <c r="FZ1486" s="181"/>
      <c r="GA1486" s="181"/>
      <c r="GB1486" s="181"/>
      <c r="GC1486" s="181"/>
      <c r="GD1486" s="181"/>
      <c r="GE1486" s="181"/>
      <c r="GF1486" s="181"/>
      <c r="GG1486" s="181"/>
      <c r="GH1486" s="181"/>
      <c r="GI1486" s="181"/>
      <c r="GJ1486" s="181"/>
      <c r="GK1486" s="181"/>
      <c r="GL1486" s="181"/>
      <c r="GM1486" s="181"/>
      <c r="GN1486" s="181"/>
      <c r="GO1486" s="181"/>
      <c r="GP1486" s="181"/>
      <c r="GQ1486" s="181"/>
      <c r="GR1486" s="181"/>
      <c r="GS1486" s="181"/>
      <c r="GT1486" s="181"/>
      <c r="GU1486" s="181"/>
      <c r="GV1486" s="181"/>
      <c r="GW1486" s="181"/>
      <c r="GX1486" s="181"/>
      <c r="GY1486" s="181"/>
      <c r="GZ1486" s="181"/>
      <c r="HA1486" s="181"/>
      <c r="HB1486" s="181"/>
      <c r="HC1486" s="181"/>
      <c r="HD1486" s="181"/>
      <c r="HE1486" s="181"/>
      <c r="HF1486" s="181"/>
      <c r="HG1486" s="181"/>
      <c r="HH1486" s="181"/>
      <c r="HI1486" s="181"/>
      <c r="HJ1486" s="181"/>
      <c r="HK1486" s="181"/>
      <c r="HL1486" s="181"/>
      <c r="HM1486" s="181"/>
      <c r="HN1486" s="181"/>
      <c r="HO1486" s="181"/>
      <c r="HP1486" s="181"/>
      <c r="HQ1486" s="181"/>
      <c r="HR1486" s="181"/>
      <c r="HS1486" s="181"/>
      <c r="HT1486" s="181"/>
      <c r="HU1486" s="181"/>
      <c r="HV1486" s="181"/>
      <c r="HW1486" s="181"/>
      <c r="HX1486" s="181"/>
      <c r="HY1486" s="181"/>
      <c r="HZ1486" s="181"/>
      <c r="IA1486" s="181"/>
      <c r="IB1486" s="181"/>
      <c r="IC1486" s="181"/>
      <c r="ID1486" s="181"/>
      <c r="IE1486" s="181"/>
      <c r="IF1486" s="181"/>
      <c r="IG1486" s="181"/>
      <c r="IH1486" s="181"/>
      <c r="II1486" s="181"/>
      <c r="IJ1486" s="181"/>
      <c r="IK1486" s="181"/>
      <c r="IL1486" s="181"/>
      <c r="IM1486" s="181"/>
      <c r="IN1486" s="181"/>
      <c r="IO1486" s="181"/>
      <c r="IP1486" s="181"/>
      <c r="IQ1486" s="181"/>
      <c r="IR1486" s="181"/>
      <c r="IS1486" s="181"/>
      <c r="IT1486" s="181"/>
      <c r="IU1486" s="181"/>
      <c r="IV1486" s="181"/>
      <c r="IW1486" s="181"/>
      <c r="IX1486" s="181"/>
      <c r="IY1486" s="181"/>
      <c r="IZ1486" s="181"/>
      <c r="JA1486" s="181"/>
      <c r="JB1486" s="181"/>
      <c r="JC1486" s="181"/>
      <c r="JD1486" s="181"/>
      <c r="JE1486" s="181"/>
      <c r="JF1486" s="181"/>
      <c r="JG1486" s="181"/>
      <c r="JH1486" s="181"/>
      <c r="JI1486" s="181"/>
      <c r="JJ1486" s="181"/>
      <c r="JK1486" s="181"/>
      <c r="JL1486" s="181"/>
      <c r="JM1486" s="181"/>
      <c r="JN1486" s="181"/>
      <c r="JO1486" s="181"/>
      <c r="JP1486" s="181"/>
      <c r="JQ1486" s="181"/>
      <c r="JR1486" s="181"/>
      <c r="JS1486" s="181"/>
      <c r="JT1486" s="181"/>
      <c r="JU1486" s="181"/>
      <c r="JV1486" s="181"/>
      <c r="JW1486" s="181"/>
      <c r="JX1486" s="181"/>
      <c r="JY1486" s="181"/>
      <c r="JZ1486" s="181"/>
      <c r="KA1486" s="181"/>
      <c r="KB1486" s="181"/>
      <c r="KC1486" s="181"/>
      <c r="KD1486" s="181"/>
      <c r="KE1486" s="181"/>
      <c r="KF1486" s="181"/>
      <c r="KG1486" s="181"/>
      <c r="KH1486" s="181"/>
      <c r="KI1486" s="181"/>
      <c r="KJ1486" s="181"/>
      <c r="KK1486" s="181"/>
      <c r="KL1486" s="181"/>
      <c r="KM1486" s="181"/>
      <c r="KN1486" s="181"/>
      <c r="KO1486" s="181"/>
      <c r="KP1486" s="181"/>
      <c r="KQ1486" s="181"/>
      <c r="KR1486" s="181"/>
      <c r="KS1486" s="181"/>
      <c r="KT1486" s="181"/>
      <c r="KU1486" s="181"/>
      <c r="KV1486" s="181"/>
      <c r="KW1486" s="181"/>
      <c r="KX1486" s="181"/>
      <c r="KY1486" s="181"/>
      <c r="KZ1486" s="181"/>
      <c r="LA1486" s="181"/>
      <c r="LB1486" s="181"/>
      <c r="LC1486" s="181"/>
      <c r="LD1486" s="181"/>
      <c r="LE1486" s="181"/>
      <c r="LF1486" s="181"/>
      <c r="LG1486" s="181"/>
      <c r="LH1486" s="181"/>
      <c r="LI1486" s="181"/>
      <c r="LJ1486" s="181"/>
      <c r="LK1486" s="181"/>
      <c r="LL1486" s="181"/>
      <c r="LM1486" s="181"/>
      <c r="LN1486" s="181"/>
      <c r="LO1486" s="181"/>
      <c r="LP1486" s="181"/>
      <c r="LQ1486" s="181"/>
      <c r="LR1486" s="181"/>
      <c r="LS1486" s="181"/>
      <c r="LT1486" s="181"/>
      <c r="LU1486" s="181"/>
      <c r="LV1486" s="181"/>
      <c r="LW1486" s="181"/>
      <c r="LX1486" s="181"/>
      <c r="LY1486" s="181"/>
      <c r="LZ1486" s="181"/>
      <c r="MA1486" s="181"/>
      <c r="MB1486" s="181"/>
      <c r="MC1486" s="181"/>
      <c r="MD1486" s="181"/>
      <c r="ME1486" s="181"/>
      <c r="MF1486" s="181"/>
      <c r="MG1486" s="181"/>
      <c r="MH1486" s="181"/>
      <c r="MI1486" s="181"/>
      <c r="MJ1486" s="181"/>
      <c r="MK1486" s="181"/>
      <c r="ML1486" s="181"/>
      <c r="MM1486" s="181"/>
      <c r="MN1486" s="181"/>
      <c r="MO1486" s="181"/>
      <c r="MP1486" s="181"/>
      <c r="MQ1486" s="181"/>
      <c r="MR1486" s="181"/>
      <c r="MS1486" s="181"/>
      <c r="MT1486" s="181"/>
      <c r="MU1486" s="181"/>
      <c r="MV1486" s="181"/>
      <c r="MW1486" s="181"/>
      <c r="MX1486" s="181"/>
      <c r="MY1486" s="181"/>
      <c r="MZ1486" s="181"/>
      <c r="NA1486" s="181"/>
      <c r="NB1486" s="181"/>
      <c r="NC1486" s="181"/>
      <c r="ND1486" s="181"/>
      <c r="NE1486" s="181"/>
      <c r="NF1486" s="181"/>
      <c r="NG1486" s="181"/>
      <c r="NH1486" s="181"/>
      <c r="NI1486" s="181"/>
      <c r="NJ1486" s="181"/>
      <c r="NK1486" s="181"/>
      <c r="NL1486" s="181"/>
      <c r="NM1486" s="181"/>
      <c r="NN1486" s="181"/>
      <c r="NO1486" s="181"/>
      <c r="NP1486" s="181"/>
      <c r="NQ1486" s="181"/>
      <c r="NR1486" s="181"/>
      <c r="NS1486" s="181"/>
      <c r="NT1486" s="181"/>
      <c r="NU1486" s="181"/>
      <c r="NV1486" s="181"/>
      <c r="NW1486" s="181"/>
      <c r="NX1486" s="181"/>
      <c r="NY1486" s="181"/>
      <c r="NZ1486" s="181"/>
      <c r="OA1486" s="181"/>
      <c r="OB1486" s="181"/>
      <c r="OC1486" s="181"/>
      <c r="OD1486" s="181"/>
      <c r="OE1486" s="181"/>
      <c r="OF1486" s="181"/>
      <c r="OG1486" s="181"/>
      <c r="OH1486" s="181"/>
      <c r="OI1486" s="181"/>
      <c r="OJ1486" s="181"/>
      <c r="OK1486" s="181"/>
      <c r="OL1486" s="181"/>
      <c r="OM1486" s="181"/>
      <c r="ON1486" s="181"/>
      <c r="OO1486" s="181"/>
      <c r="OP1486" s="181"/>
      <c r="OQ1486" s="181"/>
      <c r="OR1486" s="181"/>
      <c r="OS1486" s="181"/>
      <c r="OT1486" s="181"/>
      <c r="OU1486" s="181"/>
      <c r="OV1486" s="181"/>
      <c r="OW1486" s="181"/>
      <c r="OX1486" s="181"/>
      <c r="OY1486" s="181"/>
      <c r="OZ1486" s="181"/>
      <c r="PA1486" s="181"/>
      <c r="PB1486" s="181"/>
      <c r="PC1486" s="181"/>
      <c r="PD1486" s="181"/>
      <c r="PE1486" s="181"/>
      <c r="PF1486" s="181"/>
      <c r="PG1486" s="181"/>
      <c r="PH1486" s="181"/>
      <c r="PI1486" s="181"/>
      <c r="PJ1486" s="181"/>
      <c r="PK1486" s="181"/>
      <c r="PL1486" s="181"/>
      <c r="PM1486" s="181"/>
      <c r="PN1486" s="181"/>
      <c r="PO1486" s="181"/>
      <c r="PP1486" s="181"/>
      <c r="PQ1486" s="181"/>
      <c r="PR1486" s="181"/>
      <c r="PS1486" s="181"/>
      <c r="PT1486" s="181"/>
      <c r="PU1486" s="181"/>
      <c r="PV1486" s="181"/>
      <c r="PW1486" s="181"/>
      <c r="PX1486" s="181"/>
      <c r="PY1486" s="181"/>
      <c r="PZ1486" s="181"/>
      <c r="QA1486" s="181"/>
      <c r="QB1486" s="181"/>
      <c r="QC1486" s="181"/>
      <c r="QD1486" s="181"/>
      <c r="QE1486" s="181"/>
      <c r="QF1486" s="181"/>
      <c r="QG1486" s="181"/>
      <c r="QH1486" s="181"/>
      <c r="QI1486" s="181"/>
      <c r="QJ1486" s="181"/>
      <c r="QK1486" s="181"/>
      <c r="QL1486" s="181"/>
      <c r="QM1486" s="181"/>
      <c r="QN1486" s="181"/>
      <c r="QO1486" s="181"/>
      <c r="QP1486" s="181"/>
      <c r="QQ1486" s="181"/>
      <c r="QR1486" s="181"/>
      <c r="QS1486" s="181"/>
      <c r="QT1486" s="181"/>
      <c r="QU1486" s="181"/>
      <c r="QV1486" s="181"/>
      <c r="QW1486" s="181"/>
      <c r="QX1486" s="181"/>
      <c r="QY1486" s="181"/>
      <c r="QZ1486" s="181"/>
      <c r="RA1486" s="181"/>
      <c r="RB1486" s="181"/>
      <c r="RC1486" s="181"/>
      <c r="RD1486" s="181"/>
      <c r="RE1486" s="181"/>
      <c r="RF1486" s="181"/>
      <c r="RG1486" s="181"/>
      <c r="RH1486" s="181"/>
      <c r="RI1486" s="181"/>
      <c r="RJ1486" s="181"/>
      <c r="RK1486" s="181"/>
      <c r="RL1486" s="181"/>
      <c r="RM1486" s="181"/>
      <c r="RN1486" s="181"/>
      <c r="RO1486" s="181"/>
      <c r="RP1486" s="181"/>
      <c r="RQ1486" s="181"/>
      <c r="RR1486" s="181"/>
      <c r="RS1486" s="181"/>
      <c r="RT1486" s="181"/>
      <c r="RU1486" s="181"/>
      <c r="RV1486" s="181"/>
      <c r="RW1486" s="181"/>
      <c r="RX1486" s="181"/>
      <c r="RY1486" s="181"/>
      <c r="RZ1486" s="181"/>
      <c r="SA1486" s="181"/>
      <c r="SB1486" s="181"/>
      <c r="SC1486" s="181"/>
      <c r="SD1486" s="181"/>
      <c r="SE1486" s="181"/>
      <c r="SF1486" s="181"/>
      <c r="SG1486" s="181"/>
      <c r="SH1486" s="181"/>
      <c r="SI1486" s="181"/>
      <c r="SJ1486" s="181"/>
      <c r="SK1486" s="181"/>
      <c r="SL1486" s="181"/>
      <c r="SM1486" s="181"/>
      <c r="SN1486" s="181"/>
      <c r="SO1486" s="181"/>
      <c r="SP1486" s="181"/>
      <c r="SQ1486" s="181"/>
      <c r="SR1486" s="181"/>
      <c r="SS1486" s="181"/>
      <c r="ST1486" s="181"/>
      <c r="SU1486" s="181"/>
      <c r="SV1486" s="181"/>
      <c r="SW1486" s="181"/>
      <c r="SX1486" s="181"/>
      <c r="SY1486" s="181"/>
      <c r="SZ1486" s="181"/>
      <c r="TA1486" s="181"/>
      <c r="TB1486" s="181"/>
      <c r="TC1486" s="181"/>
      <c r="TD1486" s="181"/>
      <c r="TE1486" s="181"/>
      <c r="TF1486" s="181"/>
      <c r="TG1486" s="181"/>
      <c r="TH1486" s="181"/>
      <c r="TI1486" s="181"/>
      <c r="TJ1486" s="181"/>
      <c r="TK1486" s="181"/>
      <c r="TL1486" s="181"/>
      <c r="TM1486" s="181"/>
      <c r="TN1486" s="181"/>
      <c r="TO1486" s="181"/>
      <c r="TP1486" s="181"/>
      <c r="TQ1486" s="181"/>
      <c r="TR1486" s="181"/>
      <c r="TS1486" s="181"/>
      <c r="TT1486" s="181"/>
      <c r="TU1486" s="181"/>
      <c r="TV1486" s="181"/>
      <c r="TW1486" s="181"/>
      <c r="TX1486" s="181"/>
      <c r="TY1486" s="181"/>
      <c r="TZ1486" s="181"/>
      <c r="UA1486" s="181"/>
      <c r="UB1486" s="181"/>
      <c r="UC1486" s="181"/>
      <c r="UD1486" s="181"/>
      <c r="UE1486" s="181"/>
      <c r="UF1486" s="181"/>
      <c r="UG1486" s="181"/>
      <c r="UH1486" s="181"/>
      <c r="UI1486" s="181"/>
      <c r="UJ1486" s="181"/>
      <c r="UK1486" s="181"/>
      <c r="UL1486" s="181"/>
      <c r="UM1486" s="181"/>
      <c r="UN1486" s="181"/>
      <c r="UO1486" s="181"/>
      <c r="UP1486" s="181"/>
      <c r="UQ1486" s="181"/>
      <c r="UR1486" s="181"/>
      <c r="US1486" s="181"/>
      <c r="UT1486" s="181"/>
      <c r="UU1486" s="181"/>
      <c r="UV1486" s="181"/>
      <c r="UW1486" s="181"/>
      <c r="UX1486" s="181"/>
      <c r="UY1486" s="181"/>
      <c r="UZ1486" s="181"/>
      <c r="VA1486" s="181"/>
      <c r="VB1486" s="181"/>
      <c r="VC1486" s="181"/>
      <c r="VD1486" s="181"/>
      <c r="VE1486" s="181"/>
      <c r="VF1486" s="181"/>
      <c r="VG1486" s="181"/>
      <c r="VH1486" s="181"/>
      <c r="VI1486" s="181"/>
      <c r="VJ1486" s="181"/>
      <c r="VK1486" s="181"/>
      <c r="VL1486" s="181"/>
      <c r="VM1486" s="181"/>
      <c r="VN1486" s="181"/>
      <c r="VO1486" s="181"/>
      <c r="VP1486" s="181"/>
      <c r="VQ1486" s="181"/>
      <c r="VR1486" s="181"/>
      <c r="VS1486" s="181"/>
      <c r="VT1486" s="181"/>
      <c r="VU1486" s="181"/>
      <c r="VV1486" s="181"/>
      <c r="VW1486" s="181"/>
      <c r="VX1486" s="181"/>
      <c r="VY1486" s="181"/>
      <c r="VZ1486" s="181"/>
      <c r="WA1486" s="181"/>
      <c r="WB1486" s="181"/>
      <c r="WC1486" s="181"/>
      <c r="WD1486" s="181"/>
      <c r="WE1486" s="181"/>
      <c r="WF1486" s="181"/>
      <c r="WG1486" s="181"/>
      <c r="WH1486" s="181"/>
      <c r="WI1486" s="181"/>
      <c r="WJ1486" s="181"/>
      <c r="WK1486" s="181"/>
      <c r="WL1486" s="181"/>
      <c r="WM1486" s="181"/>
      <c r="WN1486" s="181"/>
      <c r="WO1486" s="181"/>
      <c r="WP1486" s="181"/>
      <c r="WQ1486" s="181"/>
      <c r="WR1486" s="181"/>
      <c r="WS1486" s="181"/>
      <c r="WT1486" s="181"/>
      <c r="WU1486" s="181"/>
      <c r="WV1486" s="181"/>
      <c r="WW1486" s="181"/>
      <c r="WX1486" s="181"/>
      <c r="WY1486" s="181"/>
      <c r="WZ1486" s="181"/>
      <c r="XA1486" s="181"/>
      <c r="XB1486" s="181"/>
      <c r="XC1486" s="181"/>
      <c r="XD1486" s="181"/>
      <c r="XE1486" s="181"/>
      <c r="XF1486" s="181"/>
      <c r="XG1486" s="181"/>
      <c r="XH1486" s="181"/>
      <c r="XI1486" s="181"/>
      <c r="XJ1486" s="181"/>
      <c r="XK1486" s="181"/>
      <c r="XL1486" s="181"/>
      <c r="XM1486" s="181"/>
      <c r="XN1486" s="181"/>
      <c r="XO1486" s="181"/>
      <c r="XP1486" s="181"/>
      <c r="XQ1486" s="181"/>
      <c r="XR1486" s="181"/>
      <c r="XS1486" s="181"/>
      <c r="XT1486" s="181"/>
      <c r="XU1486" s="181"/>
      <c r="XV1486" s="181"/>
      <c r="XW1486" s="181"/>
      <c r="XX1486" s="181"/>
      <c r="XY1486" s="181"/>
      <c r="XZ1486" s="181"/>
      <c r="YA1486" s="181"/>
      <c r="YB1486" s="181"/>
      <c r="YC1486" s="181"/>
      <c r="YD1486" s="181"/>
      <c r="YE1486" s="181"/>
      <c r="YF1486" s="181"/>
      <c r="YG1486" s="181"/>
      <c r="YH1486" s="181"/>
      <c r="YI1486" s="181"/>
      <c r="YJ1486" s="181"/>
      <c r="YK1486" s="181"/>
      <c r="YL1486" s="181"/>
      <c r="YM1486" s="181"/>
      <c r="YN1486" s="181"/>
      <c r="YO1486" s="181"/>
      <c r="YP1486" s="181"/>
      <c r="YQ1486" s="181"/>
      <c r="YR1486" s="181"/>
      <c r="YS1486" s="181"/>
      <c r="YT1486" s="181"/>
      <c r="YU1486" s="181"/>
      <c r="YV1486" s="181"/>
      <c r="YW1486" s="181"/>
      <c r="YX1486" s="181"/>
      <c r="YY1486" s="181"/>
      <c r="YZ1486" s="181"/>
      <c r="ZA1486" s="181"/>
      <c r="ZB1486" s="181"/>
      <c r="ZC1486" s="181"/>
      <c r="ZD1486" s="181"/>
      <c r="ZE1486" s="181"/>
      <c r="ZF1486" s="181"/>
      <c r="ZG1486" s="181"/>
      <c r="ZH1486" s="181"/>
      <c r="ZI1486" s="181"/>
      <c r="ZJ1486" s="181"/>
      <c r="ZK1486" s="181"/>
      <c r="ZL1486" s="181"/>
      <c r="ZM1486" s="181"/>
      <c r="ZN1486" s="181"/>
      <c r="ZO1486" s="181"/>
      <c r="ZP1486" s="181"/>
      <c r="ZQ1486" s="181"/>
      <c r="ZR1486" s="181"/>
      <c r="ZS1486" s="181"/>
      <c r="ZT1486" s="181"/>
      <c r="ZU1486" s="181"/>
      <c r="ZV1486" s="181"/>
      <c r="ZW1486" s="181"/>
      <c r="ZX1486" s="181"/>
      <c r="ZY1486" s="181"/>
      <c r="ZZ1486" s="181"/>
      <c r="AAA1486" s="181"/>
      <c r="AAB1486" s="181"/>
      <c r="AAC1486" s="181"/>
      <c r="AAD1486" s="181"/>
      <c r="AAE1486" s="181"/>
      <c r="AAF1486" s="181"/>
      <c r="AAG1486" s="181"/>
      <c r="AAH1486" s="181"/>
      <c r="AAI1486" s="181"/>
      <c r="AAJ1486" s="181"/>
      <c r="AAK1486" s="181"/>
      <c r="AAL1486" s="181"/>
      <c r="AAM1486" s="181"/>
      <c r="AAN1486" s="181"/>
      <c r="AAO1486" s="181"/>
      <c r="AAP1486" s="181"/>
      <c r="AAQ1486" s="181"/>
      <c r="AAR1486" s="181"/>
      <c r="AAS1486" s="181"/>
      <c r="AAT1486" s="181"/>
      <c r="AAU1486" s="181"/>
      <c r="AAV1486" s="181"/>
      <c r="AAW1486" s="181"/>
      <c r="AAX1486" s="181"/>
      <c r="AAY1486" s="181"/>
      <c r="AAZ1486" s="181"/>
      <c r="ABA1486" s="181"/>
      <c r="ABB1486" s="181"/>
      <c r="ABC1486" s="181"/>
      <c r="ABD1486" s="181"/>
      <c r="ABE1486" s="181"/>
      <c r="ABF1486" s="181"/>
      <c r="ABG1486" s="181"/>
      <c r="ABH1486" s="181"/>
      <c r="ABI1486" s="181"/>
      <c r="ABJ1486" s="181"/>
      <c r="ABK1486" s="181"/>
      <c r="ABL1486" s="181"/>
      <c r="ABM1486" s="181"/>
      <c r="ABN1486" s="181"/>
      <c r="ABO1486" s="181"/>
      <c r="ABP1486" s="181"/>
      <c r="ABQ1486" s="181"/>
      <c r="ABR1486" s="181"/>
      <c r="ABS1486" s="181"/>
      <c r="ABT1486" s="181"/>
      <c r="ABU1486" s="181"/>
      <c r="ABV1486" s="181"/>
      <c r="ABW1486" s="181"/>
      <c r="ABX1486" s="181"/>
      <c r="ABY1486" s="181"/>
      <c r="ABZ1486" s="181"/>
      <c r="ACA1486" s="181"/>
      <c r="ACB1486" s="181"/>
      <c r="ACC1486" s="181"/>
      <c r="ACD1486" s="181"/>
      <c r="ACE1486" s="181"/>
      <c r="ACF1486" s="181"/>
      <c r="ACG1486" s="181"/>
      <c r="ACH1486" s="181"/>
      <c r="ACI1486" s="181"/>
      <c r="ACJ1486" s="181"/>
      <c r="ACK1486" s="181"/>
      <c r="ACL1486" s="181"/>
      <c r="ACM1486" s="181"/>
      <c r="ACN1486" s="181"/>
      <c r="ACO1486" s="181"/>
      <c r="ACP1486" s="181"/>
      <c r="ACQ1486" s="181"/>
      <c r="ACR1486" s="181"/>
      <c r="ACS1486" s="181"/>
      <c r="ACT1486" s="181"/>
      <c r="ACU1486" s="181"/>
      <c r="ACV1486" s="181"/>
      <c r="ACW1486" s="181"/>
      <c r="ACX1486" s="181"/>
      <c r="ACY1486" s="181"/>
      <c r="ACZ1486" s="181"/>
      <c r="ADA1486" s="181"/>
      <c r="ADB1486" s="181"/>
      <c r="ADC1486" s="181"/>
      <c r="ADD1486" s="181"/>
      <c r="ADE1486" s="181"/>
      <c r="ADF1486" s="181"/>
      <c r="ADG1486" s="181"/>
      <c r="ADH1486" s="181"/>
      <c r="ADI1486" s="181"/>
      <c r="ADJ1486" s="181"/>
      <c r="ADK1486" s="181"/>
      <c r="ADL1486" s="181"/>
      <c r="ADM1486" s="181"/>
      <c r="ADN1486" s="181"/>
      <c r="ADO1486" s="181"/>
      <c r="ADP1486" s="181"/>
      <c r="ADQ1486" s="181"/>
      <c r="ADR1486" s="181"/>
      <c r="ADS1486" s="181"/>
      <c r="ADT1486" s="181"/>
      <c r="ADU1486" s="181"/>
      <c r="ADV1486" s="181"/>
      <c r="ADW1486" s="181"/>
      <c r="ADX1486" s="181"/>
      <c r="ADY1486" s="181"/>
      <c r="ADZ1486" s="181"/>
      <c r="AEA1486" s="181"/>
      <c r="AEB1486" s="181"/>
      <c r="AEC1486" s="181"/>
      <c r="AED1486" s="181"/>
      <c r="AEE1486" s="181"/>
      <c r="AEF1486" s="181"/>
      <c r="AEG1486" s="181"/>
      <c r="AEH1486" s="181"/>
      <c r="AEI1486" s="181"/>
      <c r="AEJ1486" s="181"/>
      <c r="AEK1486" s="181"/>
      <c r="AEL1486" s="181"/>
      <c r="AEM1486" s="181"/>
      <c r="AEN1486" s="181"/>
      <c r="AEO1486" s="181"/>
      <c r="AEP1486" s="181"/>
      <c r="AEQ1486" s="181"/>
      <c r="AER1486" s="181"/>
      <c r="AES1486" s="181"/>
      <c r="AET1486" s="181"/>
      <c r="AEU1486" s="181"/>
      <c r="AEV1486" s="181"/>
      <c r="AEW1486" s="181"/>
      <c r="AEX1486" s="181"/>
      <c r="AEY1486" s="181"/>
      <c r="AEZ1486" s="181"/>
      <c r="AFA1486" s="181"/>
      <c r="AFB1486" s="181"/>
      <c r="AFC1486" s="181"/>
      <c r="AFD1486" s="181"/>
      <c r="AFE1486" s="181"/>
      <c r="AFF1486" s="181"/>
      <c r="AFG1486" s="181"/>
      <c r="AFH1486" s="181"/>
      <c r="AFI1486" s="181"/>
      <c r="AFJ1486" s="181"/>
      <c r="AFK1486" s="181"/>
      <c r="AFL1486" s="181"/>
      <c r="AFM1486" s="181"/>
      <c r="AFN1486" s="181"/>
      <c r="AFO1486" s="181"/>
      <c r="AFP1486" s="181"/>
      <c r="AFQ1486" s="181"/>
      <c r="AFR1486" s="181"/>
      <c r="AFS1486" s="181"/>
      <c r="AFT1486" s="181"/>
      <c r="AFU1486" s="181"/>
      <c r="AFV1486" s="181"/>
      <c r="AFW1486" s="181"/>
      <c r="AFX1486" s="181"/>
      <c r="AFY1486" s="181"/>
      <c r="AFZ1486" s="181"/>
      <c r="AGA1486" s="181"/>
      <c r="AGB1486" s="181"/>
      <c r="AGC1486" s="181"/>
      <c r="AGD1486" s="181"/>
      <c r="AGE1486" s="181"/>
      <c r="AGF1486" s="181"/>
      <c r="AGG1486" s="181"/>
      <c r="AGH1486" s="181"/>
      <c r="AGI1486" s="181"/>
      <c r="AGJ1486" s="181"/>
      <c r="AGK1486" s="181"/>
      <c r="AGL1486" s="181"/>
      <c r="AGM1486" s="181"/>
      <c r="AGN1486" s="181"/>
      <c r="AGO1486" s="181"/>
      <c r="AGP1486" s="181"/>
      <c r="AGQ1486" s="181"/>
      <c r="AGR1486" s="181"/>
      <c r="AGS1486" s="181"/>
      <c r="AGT1486" s="181"/>
      <c r="AGU1486" s="181"/>
      <c r="AGV1486" s="181"/>
      <c r="AGW1486" s="181"/>
      <c r="AGX1486" s="181"/>
      <c r="AGY1486" s="181"/>
      <c r="AGZ1486" s="181"/>
      <c r="AHA1486" s="181"/>
      <c r="AHB1486" s="181"/>
      <c r="AHC1486" s="181"/>
      <c r="AHD1486" s="181"/>
      <c r="AHE1486" s="181"/>
      <c r="AHF1486" s="181"/>
      <c r="AHG1486" s="181"/>
      <c r="AHH1486" s="181"/>
      <c r="AHI1486" s="181"/>
      <c r="AHJ1486" s="181"/>
      <c r="AHK1486" s="181"/>
      <c r="AHL1486" s="181"/>
      <c r="AHM1486" s="181"/>
      <c r="AHN1486" s="181"/>
      <c r="AHO1486" s="181"/>
      <c r="AHP1486" s="181"/>
      <c r="AHQ1486" s="181"/>
      <c r="AHR1486" s="181"/>
      <c r="AHS1486" s="181"/>
      <c r="AHT1486" s="181"/>
      <c r="AHU1486" s="181"/>
      <c r="AHV1486" s="181"/>
      <c r="AHW1486" s="181"/>
      <c r="AHX1486" s="181"/>
      <c r="AHY1486" s="181"/>
      <c r="AHZ1486" s="181"/>
      <c r="AIA1486" s="181"/>
      <c r="AIB1486" s="181"/>
      <c r="AIC1486" s="181"/>
      <c r="AID1486" s="181"/>
      <c r="AIE1486" s="181"/>
      <c r="AIF1486" s="181"/>
      <c r="AIG1486" s="181"/>
      <c r="AIH1486" s="181"/>
      <c r="AII1486" s="181"/>
      <c r="AIJ1486" s="181"/>
      <c r="AIK1486" s="181"/>
      <c r="AIL1486" s="181"/>
      <c r="AIM1486" s="181"/>
      <c r="AIN1486" s="181"/>
      <c r="AIO1486" s="181"/>
      <c r="AIP1486" s="181"/>
      <c r="AIQ1486" s="181"/>
      <c r="AIR1486" s="181"/>
      <c r="AIS1486" s="181"/>
      <c r="AIT1486" s="181"/>
      <c r="AIU1486" s="181"/>
      <c r="AIV1486" s="181"/>
      <c r="AIW1486" s="181"/>
      <c r="AIX1486" s="181"/>
      <c r="AIY1486" s="181"/>
      <c r="AIZ1486" s="181"/>
      <c r="AJA1486" s="181"/>
      <c r="AJB1486" s="181"/>
      <c r="AJC1486" s="181"/>
      <c r="AJD1486" s="181"/>
      <c r="AJE1486" s="181"/>
      <c r="AJF1486" s="181"/>
      <c r="AJG1486" s="181"/>
      <c r="AJH1486" s="181"/>
      <c r="AJI1486" s="181"/>
      <c r="AJJ1486" s="181"/>
      <c r="AJK1486" s="181"/>
      <c r="AJL1486" s="181"/>
      <c r="AJM1486" s="181"/>
      <c r="AJN1486" s="181"/>
      <c r="AJO1486" s="181"/>
      <c r="AJP1486" s="181"/>
      <c r="AJQ1486" s="181"/>
      <c r="AJR1486" s="181"/>
      <c r="AJS1486" s="181"/>
      <c r="AJT1486" s="181"/>
      <c r="AJU1486" s="181"/>
      <c r="AJV1486" s="181"/>
      <c r="AJW1486" s="181"/>
      <c r="AJX1486" s="181"/>
      <c r="AJY1486" s="181"/>
      <c r="AJZ1486" s="181"/>
      <c r="AKA1486" s="181"/>
      <c r="AKB1486" s="181"/>
      <c r="AKC1486" s="181"/>
      <c r="AKD1486" s="181"/>
      <c r="AKE1486" s="181"/>
      <c r="AKF1486" s="181"/>
      <c r="AKG1486" s="181"/>
      <c r="AKH1486" s="181"/>
      <c r="AKI1486" s="181"/>
      <c r="AKJ1486" s="181"/>
      <c r="AKK1486" s="181"/>
      <c r="AKL1486" s="181"/>
      <c r="AKM1486" s="181"/>
      <c r="AKN1486" s="181"/>
      <c r="AKO1486" s="181"/>
      <c r="AKP1486" s="181"/>
      <c r="AKQ1486" s="181"/>
      <c r="AKR1486" s="181"/>
      <c r="AKS1486" s="181"/>
      <c r="AKT1486" s="181"/>
      <c r="AKU1486" s="181"/>
      <c r="AKV1486" s="181"/>
      <c r="AKW1486" s="181"/>
      <c r="AKX1486" s="181"/>
      <c r="AKY1486" s="181"/>
      <c r="AKZ1486" s="181"/>
      <c r="ALA1486" s="181"/>
      <c r="ALB1486" s="181"/>
      <c r="ALC1486" s="181"/>
      <c r="ALD1486" s="181"/>
      <c r="ALE1486" s="181"/>
      <c r="ALF1486" s="181"/>
      <c r="ALG1486" s="181"/>
      <c r="ALH1486" s="181"/>
      <c r="ALI1486" s="181"/>
      <c r="ALJ1486" s="181"/>
      <c r="ALK1486" s="181"/>
      <c r="ALL1486" s="181"/>
      <c r="ALM1486" s="181"/>
      <c r="ALN1486" s="181"/>
      <c r="ALO1486" s="181"/>
      <c r="ALP1486" s="181"/>
      <c r="ALQ1486" s="181"/>
      <c r="ALR1486" s="181"/>
      <c r="ALS1486" s="181"/>
      <c r="ALT1486" s="181"/>
      <c r="ALU1486" s="181"/>
      <c r="ALV1486" s="181"/>
      <c r="ALW1486" s="181"/>
      <c r="ALX1486" s="181"/>
      <c r="ALY1486" s="181"/>
      <c r="ALZ1486" s="181"/>
      <c r="AMA1486" s="181"/>
      <c r="AMB1486" s="181"/>
      <c r="AMC1486" s="181"/>
      <c r="AMD1486" s="181"/>
      <c r="AME1486" s="181"/>
      <c r="AMF1486" s="181"/>
      <c r="AMG1486" s="181"/>
      <c r="AMH1486" s="181"/>
      <c r="AMI1486" s="181"/>
      <c r="AMJ1486" s="181"/>
    </row>
    <row r="1487" spans="1:1024">
      <c r="B14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7" s="51" t="s">
        <v>13</v>
      </c>
      <c r="D1487" s="48">
        <v>93358</v>
      </c>
      <c r="E1487" s="46">
        <v>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7" s="230">
        <f ca="1">ROUND(G1487*E1487,2)</f>
        <v>30.36</v>
      </c>
      <c r="K1487" s="17" t="str">
        <f>K1486</f>
        <v>SEDUC E 85.2</v>
      </c>
    </row>
    <row r="1488" spans="1:1024">
      <c r="B14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8" s="48" t="s">
        <v>13</v>
      </c>
      <c r="D1488" s="264">
        <v>88316</v>
      </c>
      <c r="E1488" s="65">
        <f>6*1.44</f>
        <v>8.64</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8" s="65">
        <f ca="1">ROUND(E1488*G1488,2)</f>
        <v>132.62</v>
      </c>
      <c r="I1488" s="98"/>
    </row>
    <row r="1489" spans="1:11">
      <c r="B14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9" s="48" t="s">
        <v>13</v>
      </c>
      <c r="D1489" s="264">
        <v>88309</v>
      </c>
      <c r="E1489" s="65">
        <f>E1488</f>
        <v>8.64</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9" s="65">
        <f ca="1">ROUND(E1489*G1489,2)</f>
        <v>171.5</v>
      </c>
      <c r="I1489" s="98"/>
    </row>
    <row r="1490" spans="1:11" ht="24">
      <c r="B14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490" s="48" t="s">
        <v>37</v>
      </c>
      <c r="D1490" s="264">
        <v>4730</v>
      </c>
      <c r="E1490" s="65">
        <f>0.4*0.4*9*1.1</f>
        <v>1.5840000000000005</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90" s="65">
        <f ca="1">ROUND(E1490*G1490,2)</f>
        <v>177.72</v>
      </c>
      <c r="I1490" s="98"/>
    </row>
    <row r="1491" spans="1:11" ht="24">
      <c r="B14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91" s="48" t="s">
        <v>13</v>
      </c>
      <c r="D1491" s="264">
        <v>87316</v>
      </c>
      <c r="E1491" s="65">
        <f>0.4*0.4*9*0.3</f>
        <v>0.43200000000000011</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385.61</v>
      </c>
      <c r="H1491" s="65">
        <f ca="1">ROUND(E1491*G1491,2)</f>
        <v>166.58</v>
      </c>
      <c r="I1491" s="98"/>
    </row>
    <row r="1492" spans="1:11" ht="36">
      <c r="B14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92" s="51" t="s">
        <v>13</v>
      </c>
      <c r="D1492" s="48">
        <v>87473</v>
      </c>
      <c r="E1492" s="46">
        <v>7.2</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67.569999999999993</v>
      </c>
      <c r="H1492" s="230">
        <f ca="1">ROUND(G1492*E1492,2)</f>
        <v>486.5</v>
      </c>
      <c r="K1492" s="17" t="e">
        <f>#REF!</f>
        <v>#REF!</v>
      </c>
    </row>
    <row r="1493" spans="1:11">
      <c r="B14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3" s="51" t="s">
        <v>33</v>
      </c>
      <c r="D1493" s="169" t="s">
        <v>6654</v>
      </c>
      <c r="E1493" s="46">
        <v>3</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3" s="46">
        <f t="shared" ref="H1493" ca="1" si="162">ROUND(E1493*G1493,2)</f>
        <v>100.59</v>
      </c>
      <c r="K1493" s="17" t="e">
        <f>K1492</f>
        <v>#REF!</v>
      </c>
    </row>
    <row r="1494" spans="1:11" ht="24">
      <c r="B14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4" s="265" t="s">
        <v>13</v>
      </c>
      <c r="D1494" s="266">
        <v>94975</v>
      </c>
      <c r="E1494" s="267">
        <v>0.6</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494" s="46">
        <f t="shared" ref="H1494:H1498" ca="1" si="163">ROUND(E1494*G1494,2)</f>
        <v>245.53</v>
      </c>
      <c r="K1494" s="17" t="e">
        <f>#REF!</f>
        <v>#REF!</v>
      </c>
    </row>
    <row r="1495" spans="1:11">
      <c r="B14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95" s="51" t="s">
        <v>37</v>
      </c>
      <c r="D1495" s="266">
        <v>33</v>
      </c>
      <c r="E1495" s="267">
        <v>24</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12.03</v>
      </c>
      <c r="H1495" s="46">
        <f t="shared" ca="1" si="163"/>
        <v>288.72000000000003</v>
      </c>
      <c r="K1495" s="17" t="e">
        <f>K1494</f>
        <v>#REF!</v>
      </c>
    </row>
    <row r="1496" spans="1:11">
      <c r="B14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6" s="265" t="s">
        <v>13</v>
      </c>
      <c r="D1496" s="266">
        <v>88309</v>
      </c>
      <c r="E1496" s="267">
        <v>3.6</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96" s="46">
        <f t="shared" ca="1" si="163"/>
        <v>71.459999999999994</v>
      </c>
      <c r="K1496" s="17" t="e">
        <f>K1495</f>
        <v>#REF!</v>
      </c>
    </row>
    <row r="1497" spans="1:11">
      <c r="B14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7" s="51" t="s">
        <v>13</v>
      </c>
      <c r="D1497" s="48">
        <v>88316</v>
      </c>
      <c r="E1497" s="267">
        <v>8.8000000000000007</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7" s="46">
        <f t="shared" ca="1" si="163"/>
        <v>135.08000000000001</v>
      </c>
      <c r="K1497" s="17" t="e">
        <f>K1496</f>
        <v>#REF!</v>
      </c>
    </row>
    <row r="1498" spans="1:11" ht="36">
      <c r="B14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8" s="48" t="s">
        <v>13</v>
      </c>
      <c r="D1498" s="264">
        <v>100981</v>
      </c>
      <c r="E1498" s="65">
        <f>3*1.8*0.2</f>
        <v>1.08</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6.82</v>
      </c>
      <c r="H1498" s="65">
        <f t="shared" ca="1" si="163"/>
        <v>7.37</v>
      </c>
      <c r="I1498" s="98"/>
    </row>
    <row r="1499" spans="1:11" ht="36">
      <c r="B14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9" s="48" t="s">
        <v>13</v>
      </c>
      <c r="D1499" s="264">
        <v>87893</v>
      </c>
      <c r="E1499" s="65">
        <f>2*1.8*2</f>
        <v>7.2</v>
      </c>
      <c r="F1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5.57</v>
      </c>
      <c r="H1499" s="65">
        <f t="shared" ref="H1499:H1500" ca="1" si="164">ROUND(E1499*G1499,2)</f>
        <v>40.1</v>
      </c>
      <c r="I1499" s="98"/>
    </row>
    <row r="1500" spans="1:11" ht="36">
      <c r="B15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500" s="48" t="s">
        <v>13</v>
      </c>
      <c r="D1500" s="264">
        <v>87548</v>
      </c>
      <c r="E1500" s="65">
        <f>E1499</f>
        <v>7.2</v>
      </c>
      <c r="F1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5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20.57</v>
      </c>
      <c r="H1500" s="65">
        <f t="shared" ca="1" si="164"/>
        <v>148.1</v>
      </c>
      <c r="I1500" s="98"/>
    </row>
    <row r="1501" spans="1:11">
      <c r="B15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01" s="48" t="s">
        <v>13</v>
      </c>
      <c r="D1501" s="264">
        <v>88264</v>
      </c>
      <c r="E1501" s="65">
        <v>6</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01" s="65">
        <f t="shared" ref="H1501" ca="1" si="165">ROUND(E1501*G1501,2)</f>
        <v>120.12</v>
      </c>
      <c r="I1501" s="98"/>
    </row>
    <row r="1502" spans="1:11">
      <c r="B1502" s="50" t="s">
        <v>14</v>
      </c>
      <c r="C1502" s="51"/>
      <c r="D1502" s="48"/>
      <c r="E1502" s="46"/>
      <c r="F1502" s="46"/>
      <c r="G1502" s="46"/>
      <c r="H1502" s="80">
        <f ca="1">SUM(H1487:H1501)</f>
        <v>2322.35</v>
      </c>
      <c r="I1502" s="29" t="str">
        <f>A1485</f>
        <v>SEDUC E 85.2</v>
      </c>
      <c r="J1502" s="204">
        <f ca="1">H1502</f>
        <v>2322.35</v>
      </c>
      <c r="K1502" s="17" t="e">
        <f>K1497</f>
        <v>#REF!</v>
      </c>
    </row>
    <row r="1503" spans="1:11">
      <c r="K1503" s="17" t="e">
        <f>K1502</f>
        <v>#REF!</v>
      </c>
    </row>
    <row r="1504" spans="1:11">
      <c r="A1504" s="17"/>
      <c r="B15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4" s="51" t="s">
        <v>19</v>
      </c>
      <c r="D1504" s="48">
        <v>2524</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04" s="46">
        <f t="shared" ref="H1504:H1518" ca="1" si="166">ROUND(E1504*G1504,2)</f>
        <v>303</v>
      </c>
      <c r="J1504" s="104"/>
      <c r="K1504" s="17" t="e">
        <f t="shared" ref="K1504:K1520" si="167">K1503</f>
        <v>#REF!</v>
      </c>
    </row>
    <row r="1505" spans="1:11">
      <c r="A1505" s="17"/>
      <c r="B15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5" s="51" t="s">
        <v>19</v>
      </c>
      <c r="D1505" s="48">
        <v>1583</v>
      </c>
      <c r="E1505" s="46">
        <v>1</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v>
      </c>
      <c r="H1505" s="46">
        <f t="shared" ca="1" si="166"/>
        <v>12.36</v>
      </c>
      <c r="J1505" s="104"/>
      <c r="K1505" s="17" t="e">
        <f t="shared" si="167"/>
        <v>#REF!</v>
      </c>
    </row>
    <row r="1506" spans="1:11">
      <c r="A1506" s="17"/>
      <c r="B15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6" s="51" t="s">
        <v>33</v>
      </c>
      <c r="D1506" s="48" t="s">
        <v>46</v>
      </c>
      <c r="E1506" s="46">
        <v>3</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6" s="46">
        <f t="shared" ca="1" si="166"/>
        <v>24.21</v>
      </c>
      <c r="J1506" s="104"/>
      <c r="K1506" s="17" t="e">
        <f t="shared" si="167"/>
        <v>#REF!</v>
      </c>
    </row>
    <row r="1507" spans="1:11">
      <c r="A1507" s="17"/>
      <c r="B15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7" s="51" t="s">
        <v>33</v>
      </c>
      <c r="D1507" s="48" t="s">
        <v>45</v>
      </c>
      <c r="E1507" s="46">
        <v>3</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7" s="46">
        <f t="shared" ca="1" si="166"/>
        <v>27.96</v>
      </c>
      <c r="J1507" s="104"/>
      <c r="K1507" s="17" t="e">
        <f t="shared" si="167"/>
        <v>#REF!</v>
      </c>
    </row>
    <row r="1508" spans="1:11" ht="24">
      <c r="A1508" s="17"/>
      <c r="B15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508" s="51" t="s">
        <v>37</v>
      </c>
      <c r="D1508" s="48">
        <v>442</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508" s="46">
        <f t="shared" ca="1" si="166"/>
        <v>13.56</v>
      </c>
      <c r="J1508" s="104"/>
      <c r="K1508" s="17" t="e">
        <f t="shared" si="167"/>
        <v>#REF!</v>
      </c>
    </row>
    <row r="1509" spans="1:11">
      <c r="A1509" s="17"/>
      <c r="B15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9" s="51" t="s">
        <v>19</v>
      </c>
      <c r="D1509" s="48">
        <v>1672</v>
      </c>
      <c r="E1509" s="46">
        <v>1</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11,24</v>
      </c>
      <c r="H1509" s="46">
        <f t="shared" ca="1" si="166"/>
        <v>11.24</v>
      </c>
      <c r="I1509" s="98"/>
      <c r="J1509" s="104"/>
      <c r="K1509" s="17" t="e">
        <f t="shared" si="167"/>
        <v>#REF!</v>
      </c>
    </row>
    <row r="1510" spans="1:11" ht="24">
      <c r="A1510" s="17"/>
      <c r="B15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510" s="51" t="s">
        <v>37</v>
      </c>
      <c r="D1510" s="48">
        <v>432</v>
      </c>
      <c r="E1510" s="46">
        <v>2</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510" s="46">
        <f t="shared" ca="1" si="166"/>
        <v>20.079999999999998</v>
      </c>
      <c r="I1510" s="98"/>
      <c r="J1510" s="104"/>
      <c r="K1510" s="17" t="e">
        <f t="shared" si="167"/>
        <v>#REF!</v>
      </c>
    </row>
    <row r="1511" spans="1:11" ht="24">
      <c r="A1511" s="17"/>
      <c r="B15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511" s="51" t="s">
        <v>37</v>
      </c>
      <c r="D1511" s="48">
        <v>4276</v>
      </c>
      <c r="E1511" s="46">
        <v>3</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11" s="46">
        <f t="shared" ca="1" si="166"/>
        <v>536.42999999999995</v>
      </c>
      <c r="I1511" s="98"/>
      <c r="J1511" s="104"/>
      <c r="K1511" s="17" t="e">
        <f t="shared" si="167"/>
        <v>#REF!</v>
      </c>
    </row>
    <row r="1512" spans="1:11">
      <c r="A1512" s="17"/>
      <c r="B15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12" s="51" t="s">
        <v>41</v>
      </c>
      <c r="D1512" s="48">
        <v>8</v>
      </c>
      <c r="E1512" s="46">
        <v>3</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12" s="46">
        <f t="shared" ca="1" si="166"/>
        <v>52.59</v>
      </c>
      <c r="I1512" s="98"/>
      <c r="J1512" s="104"/>
      <c r="K1512" s="17" t="e">
        <f t="shared" si="167"/>
        <v>#REF!</v>
      </c>
    </row>
    <row r="1513" spans="1:11">
      <c r="A1513" s="17"/>
      <c r="B15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3" s="51" t="s">
        <v>41</v>
      </c>
      <c r="D1513" s="48">
        <v>9</v>
      </c>
      <c r="E1513" s="46">
        <v>3</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3" s="46">
        <f t="shared" ca="1" si="166"/>
        <v>61.86</v>
      </c>
      <c r="I1513" s="98"/>
      <c r="J1513" s="104"/>
      <c r="K1513" s="17" t="e">
        <f t="shared" si="167"/>
        <v>#REF!</v>
      </c>
    </row>
    <row r="1514" spans="1:11">
      <c r="A1514" s="17"/>
      <c r="B15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14" s="51" t="s">
        <v>37</v>
      </c>
      <c r="D1514" s="48">
        <v>7581</v>
      </c>
      <c r="E1514" s="46">
        <v>1</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14" s="46">
        <f t="shared" ca="1" si="166"/>
        <v>3.01</v>
      </c>
      <c r="I1514" s="98"/>
      <c r="J1514" s="104"/>
      <c r="K1514" s="17" t="e">
        <f t="shared" si="167"/>
        <v>#REF!</v>
      </c>
    </row>
    <row r="1515" spans="1:11">
      <c r="A1515" s="17"/>
      <c r="B15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5" s="51" t="s">
        <v>19</v>
      </c>
      <c r="D1515" s="48">
        <v>2055</v>
      </c>
      <c r="E1515" s="46">
        <v>1</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1515" s="46">
        <f t="shared" ca="1" si="166"/>
        <v>161.79</v>
      </c>
      <c r="I1515" s="98"/>
      <c r="J1515" s="104"/>
      <c r="K1515" s="17" t="e">
        <f t="shared" si="167"/>
        <v>#REF!</v>
      </c>
    </row>
    <row r="1516" spans="1:11">
      <c r="A1516" s="17"/>
      <c r="B15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6" s="51" t="s">
        <v>13</v>
      </c>
      <c r="D1516" s="48">
        <v>90776</v>
      </c>
      <c r="E1516" s="46">
        <v>7</v>
      </c>
      <c r="F1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6" s="46">
        <f t="shared" ca="1" si="166"/>
        <v>177.45</v>
      </c>
      <c r="I1516" s="98"/>
      <c r="J1516" s="104"/>
      <c r="K1516" s="17" t="e">
        <f t="shared" si="167"/>
        <v>#REF!</v>
      </c>
    </row>
    <row r="1517" spans="1:11">
      <c r="A1517" s="17"/>
      <c r="B15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7" s="51" t="s">
        <v>13</v>
      </c>
      <c r="D1517" s="48">
        <v>88279</v>
      </c>
      <c r="E1517" s="46">
        <v>7</v>
      </c>
      <c r="F1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7" s="46">
        <f t="shared" ca="1" si="166"/>
        <v>203.28</v>
      </c>
      <c r="I1517" s="98"/>
      <c r="J1517" s="104"/>
      <c r="K1517" s="17" t="e">
        <f t="shared" si="167"/>
        <v>#REF!</v>
      </c>
    </row>
    <row r="1518" spans="1:11">
      <c r="A1518" s="17"/>
      <c r="B15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8" s="51" t="s">
        <v>13</v>
      </c>
      <c r="D1518" s="48">
        <v>88316</v>
      </c>
      <c r="E1518" s="46">
        <v>7</v>
      </c>
      <c r="F1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8" s="46">
        <f t="shared" ca="1" si="166"/>
        <v>107.45</v>
      </c>
      <c r="I1518" s="98"/>
      <c r="J1518" s="104"/>
      <c r="K1518" s="17" t="e">
        <f t="shared" si="167"/>
        <v>#REF!</v>
      </c>
    </row>
    <row r="1519" spans="1:11">
      <c r="A1519" s="130">
        <f ca="1">H1519</f>
        <v>6360.9699999999993</v>
      </c>
      <c r="B1519" s="50" t="s">
        <v>14</v>
      </c>
      <c r="C1519" s="51"/>
      <c r="D1519" s="48"/>
      <c r="E1519" s="46"/>
      <c r="F1519" s="46"/>
      <c r="G1519" s="46"/>
      <c r="H1519" s="80">
        <f ca="1">SUM(H1487:H1518)</f>
        <v>6360.9699999999993</v>
      </c>
      <c r="I1519" s="98" t="str">
        <f>A1485</f>
        <v>SEDUC E 85.2</v>
      </c>
      <c r="J1519" s="122">
        <f ca="1">H1519</f>
        <v>6360.9699999999993</v>
      </c>
      <c r="K1519" s="17" t="e">
        <f t="shared" si="167"/>
        <v>#REF!</v>
      </c>
    </row>
    <row r="1520" spans="1:11" ht="29.25" customHeight="1">
      <c r="K1520" s="17" t="e">
        <f t="shared" si="167"/>
        <v>#REF!</v>
      </c>
    </row>
    <row r="1521" spans="1:1025" ht="20.25">
      <c r="B1521" s="372" t="str">
        <f>A1522</f>
        <v>SEDUC E 87</v>
      </c>
      <c r="C1521" s="373"/>
      <c r="D1521" s="373"/>
      <c r="E1521" s="373"/>
      <c r="F1521" s="373"/>
      <c r="G1521" s="373"/>
      <c r="H1521" s="374"/>
      <c r="K1521" s="96" t="str">
        <f>B1521</f>
        <v>SEDUC E 87</v>
      </c>
      <c r="AMK1521" s="17"/>
    </row>
    <row r="1522" spans="1:1025">
      <c r="A1522" s="17" t="s">
        <v>233</v>
      </c>
      <c r="B1522" s="391" t="s">
        <v>234</v>
      </c>
      <c r="C1522" s="392"/>
      <c r="D1522" s="392"/>
      <c r="E1522" s="392"/>
      <c r="F1522" s="393"/>
      <c r="G1522" s="108" t="s">
        <v>4</v>
      </c>
      <c r="H1522" s="109" t="s">
        <v>5</v>
      </c>
      <c r="I1522" s="98"/>
      <c r="J1522" s="104"/>
      <c r="K1522" s="17" t="str">
        <f t="shared" ref="K1522:K1540" si="168">K1521</f>
        <v>SEDUC E 87</v>
      </c>
    </row>
    <row r="1523" spans="1:1025" s="20" customFormat="1">
      <c r="A1523" s="181"/>
      <c r="B1523" s="39" t="s">
        <v>6</v>
      </c>
      <c r="C1523" s="54" t="s">
        <v>7</v>
      </c>
      <c r="D1523" s="39" t="s">
        <v>8</v>
      </c>
      <c r="E1523" s="39" t="s">
        <v>9</v>
      </c>
      <c r="F1523" s="39" t="s">
        <v>10</v>
      </c>
      <c r="G1523" s="83" t="s">
        <v>11</v>
      </c>
      <c r="H1523" s="39" t="s">
        <v>12</v>
      </c>
      <c r="I1523" s="182"/>
      <c r="J1523" s="183"/>
      <c r="K1523" s="17" t="str">
        <f t="shared" si="168"/>
        <v>SEDUC E 87</v>
      </c>
      <c r="L1523" s="181"/>
      <c r="M1523" s="181"/>
      <c r="N1523" s="181"/>
      <c r="O1523" s="181"/>
      <c r="P1523" s="181"/>
      <c r="Q1523" s="181"/>
      <c r="R1523" s="181"/>
      <c r="S1523" s="181"/>
      <c r="T1523" s="181"/>
      <c r="U1523" s="181"/>
      <c r="V1523" s="181"/>
      <c r="W1523" s="181"/>
      <c r="X1523" s="181"/>
      <c r="Y1523" s="181"/>
      <c r="Z1523" s="181"/>
      <c r="AA1523" s="181"/>
      <c r="AB1523" s="181"/>
      <c r="AC1523" s="181"/>
      <c r="AD1523" s="181"/>
      <c r="AE1523" s="181"/>
      <c r="AF1523" s="181"/>
      <c r="AG1523" s="181"/>
      <c r="AH1523" s="181"/>
      <c r="AI1523" s="181"/>
      <c r="AJ1523" s="181"/>
      <c r="AK1523" s="181"/>
      <c r="AL1523" s="181"/>
      <c r="AM1523" s="181"/>
      <c r="AN1523" s="181"/>
      <c r="AO1523" s="181"/>
      <c r="AP1523" s="181"/>
      <c r="AQ1523" s="181"/>
      <c r="AR1523" s="181"/>
      <c r="AS1523" s="181"/>
      <c r="AT1523" s="181"/>
      <c r="AU1523" s="181"/>
      <c r="AV1523" s="181"/>
      <c r="AW1523" s="181"/>
      <c r="AX1523" s="181"/>
      <c r="AY1523" s="181"/>
      <c r="AZ1523" s="181"/>
      <c r="BA1523" s="181"/>
      <c r="BB1523" s="181"/>
      <c r="BC1523" s="181"/>
      <c r="BD1523" s="181"/>
      <c r="BE1523" s="181"/>
      <c r="BF1523" s="181"/>
      <c r="BG1523" s="181"/>
      <c r="BH1523" s="181"/>
      <c r="BI1523" s="181"/>
      <c r="BJ1523" s="181"/>
      <c r="BK1523" s="181"/>
      <c r="BL1523" s="181"/>
      <c r="BM1523" s="181"/>
      <c r="BN1523" s="181"/>
      <c r="BO1523" s="181"/>
      <c r="BP1523" s="181"/>
      <c r="BQ1523" s="181"/>
      <c r="BR1523" s="181"/>
      <c r="BS1523" s="181"/>
      <c r="BT1523" s="181"/>
      <c r="BU1523" s="181"/>
      <c r="BV1523" s="181"/>
      <c r="BW1523" s="181"/>
      <c r="BX1523" s="181"/>
      <c r="BY1523" s="181"/>
      <c r="BZ1523" s="181"/>
      <c r="CA1523" s="181"/>
      <c r="CB1523" s="181"/>
      <c r="CC1523" s="181"/>
      <c r="CD1523" s="181"/>
      <c r="CE1523" s="181"/>
      <c r="CF1523" s="181"/>
      <c r="CG1523" s="181"/>
      <c r="CH1523" s="181"/>
      <c r="CI1523" s="181"/>
      <c r="CJ1523" s="181"/>
      <c r="CK1523" s="181"/>
      <c r="CL1523" s="181"/>
      <c r="CM1523" s="181"/>
      <c r="CN1523" s="181"/>
      <c r="CO1523" s="181"/>
      <c r="CP1523" s="181"/>
      <c r="CQ1523" s="181"/>
      <c r="CR1523" s="181"/>
      <c r="CS1523" s="181"/>
      <c r="CT1523" s="181"/>
      <c r="CU1523" s="181"/>
      <c r="CV1523" s="181"/>
      <c r="CW1523" s="181"/>
      <c r="CX1523" s="181"/>
      <c r="CY1523" s="181"/>
      <c r="CZ1523" s="181"/>
      <c r="DA1523" s="181"/>
      <c r="DB1523" s="181"/>
      <c r="DC1523" s="181"/>
      <c r="DD1523" s="181"/>
      <c r="DE1523" s="181"/>
      <c r="DF1523" s="181"/>
      <c r="DG1523" s="181"/>
      <c r="DH1523" s="181"/>
      <c r="DI1523" s="181"/>
      <c r="DJ1523" s="181"/>
      <c r="DK1523" s="181"/>
      <c r="DL1523" s="181"/>
      <c r="DM1523" s="181"/>
      <c r="DN1523" s="181"/>
      <c r="DO1523" s="181"/>
      <c r="DP1523" s="181"/>
      <c r="DQ1523" s="181"/>
      <c r="DR1523" s="181"/>
      <c r="DS1523" s="181"/>
      <c r="DT1523" s="181"/>
      <c r="DU1523" s="181"/>
      <c r="DV1523" s="181"/>
      <c r="DW1523" s="181"/>
      <c r="DX1523" s="181"/>
      <c r="DY1523" s="181"/>
      <c r="DZ1523" s="181"/>
      <c r="EA1523" s="181"/>
      <c r="EB1523" s="181"/>
      <c r="EC1523" s="181"/>
      <c r="ED1523" s="181"/>
      <c r="EE1523" s="181"/>
      <c r="EF1523" s="181"/>
      <c r="EG1523" s="181"/>
      <c r="EH1523" s="181"/>
      <c r="EI1523" s="181"/>
      <c r="EJ1523" s="181"/>
      <c r="EK1523" s="181"/>
      <c r="EL1523" s="181"/>
      <c r="EM1523" s="181"/>
      <c r="EN1523" s="181"/>
      <c r="EO1523" s="181"/>
      <c r="EP1523" s="181"/>
      <c r="EQ1523" s="181"/>
      <c r="ER1523" s="181"/>
      <c r="ES1523" s="181"/>
      <c r="ET1523" s="181"/>
      <c r="EU1523" s="181"/>
      <c r="EV1523" s="181"/>
      <c r="EW1523" s="181"/>
      <c r="EX1523" s="181"/>
      <c r="EY1523" s="181"/>
      <c r="EZ1523" s="181"/>
      <c r="FA1523" s="181"/>
      <c r="FB1523" s="181"/>
      <c r="FC1523" s="181"/>
      <c r="FD1523" s="181"/>
      <c r="FE1523" s="181"/>
      <c r="FF1523" s="181"/>
      <c r="FG1523" s="181"/>
      <c r="FH1523" s="181"/>
      <c r="FI1523" s="181"/>
      <c r="FJ1523" s="181"/>
      <c r="FK1523" s="181"/>
      <c r="FL1523" s="181"/>
      <c r="FM1523" s="181"/>
      <c r="FN1523" s="181"/>
      <c r="FO1523" s="181"/>
      <c r="FP1523" s="181"/>
      <c r="FQ1523" s="181"/>
      <c r="FR1523" s="181"/>
      <c r="FS1523" s="181"/>
      <c r="FT1523" s="181"/>
      <c r="FU1523" s="181"/>
      <c r="FV1523" s="181"/>
      <c r="FW1523" s="181"/>
      <c r="FX1523" s="181"/>
      <c r="FY1523" s="181"/>
      <c r="FZ1523" s="181"/>
      <c r="GA1523" s="181"/>
      <c r="GB1523" s="181"/>
      <c r="GC1523" s="181"/>
      <c r="GD1523" s="181"/>
      <c r="GE1523" s="181"/>
      <c r="GF1523" s="181"/>
      <c r="GG1523" s="181"/>
      <c r="GH1523" s="181"/>
      <c r="GI1523" s="181"/>
      <c r="GJ1523" s="181"/>
      <c r="GK1523" s="181"/>
      <c r="GL1523" s="181"/>
      <c r="GM1523" s="181"/>
      <c r="GN1523" s="181"/>
      <c r="GO1523" s="181"/>
      <c r="GP1523" s="181"/>
      <c r="GQ1523" s="181"/>
      <c r="GR1523" s="181"/>
      <c r="GS1523" s="181"/>
      <c r="GT1523" s="181"/>
      <c r="GU1523" s="181"/>
      <c r="GV1523" s="181"/>
      <c r="GW1523" s="181"/>
      <c r="GX1523" s="181"/>
      <c r="GY1523" s="181"/>
      <c r="GZ1523" s="181"/>
      <c r="HA1523" s="181"/>
      <c r="HB1523" s="181"/>
      <c r="HC1523" s="181"/>
      <c r="HD1523" s="181"/>
      <c r="HE1523" s="181"/>
      <c r="HF1523" s="181"/>
      <c r="HG1523" s="181"/>
      <c r="HH1523" s="181"/>
      <c r="HI1523" s="181"/>
      <c r="HJ1523" s="181"/>
      <c r="HK1523" s="181"/>
      <c r="HL1523" s="181"/>
      <c r="HM1523" s="181"/>
      <c r="HN1523" s="181"/>
      <c r="HO1523" s="181"/>
      <c r="HP1523" s="181"/>
      <c r="HQ1523" s="181"/>
      <c r="HR1523" s="181"/>
      <c r="HS1523" s="181"/>
      <c r="HT1523" s="181"/>
      <c r="HU1523" s="181"/>
      <c r="HV1523" s="181"/>
      <c r="HW1523" s="181"/>
      <c r="HX1523" s="181"/>
      <c r="HY1523" s="181"/>
      <c r="HZ1523" s="181"/>
      <c r="IA1523" s="181"/>
      <c r="IB1523" s="181"/>
      <c r="IC1523" s="181"/>
      <c r="ID1523" s="181"/>
      <c r="IE1523" s="181"/>
      <c r="IF1523" s="181"/>
      <c r="IG1523" s="181"/>
      <c r="IH1523" s="181"/>
      <c r="II1523" s="181"/>
      <c r="IJ1523" s="181"/>
      <c r="IK1523" s="181"/>
      <c r="IL1523" s="181"/>
      <c r="IM1523" s="181"/>
      <c r="IN1523" s="181"/>
      <c r="IO1523" s="181"/>
      <c r="IP1523" s="181"/>
      <c r="IQ1523" s="181"/>
      <c r="IR1523" s="181"/>
      <c r="IS1523" s="181"/>
      <c r="IT1523" s="181"/>
      <c r="IU1523" s="181"/>
      <c r="IV1523" s="181"/>
      <c r="IW1523" s="181"/>
      <c r="IX1523" s="181"/>
      <c r="IY1523" s="181"/>
      <c r="IZ1523" s="181"/>
      <c r="JA1523" s="181"/>
      <c r="JB1523" s="181"/>
      <c r="JC1523" s="181"/>
      <c r="JD1523" s="181"/>
      <c r="JE1523" s="181"/>
      <c r="JF1523" s="181"/>
      <c r="JG1523" s="181"/>
      <c r="JH1523" s="181"/>
      <c r="JI1523" s="181"/>
      <c r="JJ1523" s="181"/>
      <c r="JK1523" s="181"/>
      <c r="JL1523" s="181"/>
      <c r="JM1523" s="181"/>
      <c r="JN1523" s="181"/>
      <c r="JO1523" s="181"/>
      <c r="JP1523" s="181"/>
      <c r="JQ1523" s="181"/>
      <c r="JR1523" s="181"/>
      <c r="JS1523" s="181"/>
      <c r="JT1523" s="181"/>
      <c r="JU1523" s="181"/>
      <c r="JV1523" s="181"/>
      <c r="JW1523" s="181"/>
      <c r="JX1523" s="181"/>
      <c r="JY1523" s="181"/>
      <c r="JZ1523" s="181"/>
      <c r="KA1523" s="181"/>
      <c r="KB1523" s="181"/>
      <c r="KC1523" s="181"/>
      <c r="KD1523" s="181"/>
      <c r="KE1523" s="181"/>
      <c r="KF1523" s="181"/>
      <c r="KG1523" s="181"/>
      <c r="KH1523" s="181"/>
      <c r="KI1523" s="181"/>
      <c r="KJ1523" s="181"/>
      <c r="KK1523" s="181"/>
      <c r="KL1523" s="181"/>
      <c r="KM1523" s="181"/>
      <c r="KN1523" s="181"/>
      <c r="KO1523" s="181"/>
      <c r="KP1523" s="181"/>
      <c r="KQ1523" s="181"/>
      <c r="KR1523" s="181"/>
      <c r="KS1523" s="181"/>
      <c r="KT1523" s="181"/>
      <c r="KU1523" s="181"/>
      <c r="KV1523" s="181"/>
      <c r="KW1523" s="181"/>
      <c r="KX1523" s="181"/>
      <c r="KY1523" s="181"/>
      <c r="KZ1523" s="181"/>
      <c r="LA1523" s="181"/>
      <c r="LB1523" s="181"/>
      <c r="LC1523" s="181"/>
      <c r="LD1523" s="181"/>
      <c r="LE1523" s="181"/>
      <c r="LF1523" s="181"/>
      <c r="LG1523" s="181"/>
      <c r="LH1523" s="181"/>
      <c r="LI1523" s="181"/>
      <c r="LJ1523" s="181"/>
      <c r="LK1523" s="181"/>
      <c r="LL1523" s="181"/>
      <c r="LM1523" s="181"/>
      <c r="LN1523" s="181"/>
      <c r="LO1523" s="181"/>
      <c r="LP1523" s="181"/>
      <c r="LQ1523" s="181"/>
      <c r="LR1523" s="181"/>
      <c r="LS1523" s="181"/>
      <c r="LT1523" s="181"/>
      <c r="LU1523" s="181"/>
      <c r="LV1523" s="181"/>
      <c r="LW1523" s="181"/>
      <c r="LX1523" s="181"/>
      <c r="LY1523" s="181"/>
      <c r="LZ1523" s="181"/>
      <c r="MA1523" s="181"/>
      <c r="MB1523" s="181"/>
      <c r="MC1523" s="181"/>
      <c r="MD1523" s="181"/>
      <c r="ME1523" s="181"/>
      <c r="MF1523" s="181"/>
      <c r="MG1523" s="181"/>
      <c r="MH1523" s="181"/>
      <c r="MI1523" s="181"/>
      <c r="MJ1523" s="181"/>
      <c r="MK1523" s="181"/>
      <c r="ML1523" s="181"/>
      <c r="MM1523" s="181"/>
      <c r="MN1523" s="181"/>
      <c r="MO1523" s="181"/>
      <c r="MP1523" s="181"/>
      <c r="MQ1523" s="181"/>
      <c r="MR1523" s="181"/>
      <c r="MS1523" s="181"/>
      <c r="MT1523" s="181"/>
      <c r="MU1523" s="181"/>
      <c r="MV1523" s="181"/>
      <c r="MW1523" s="181"/>
      <c r="MX1523" s="181"/>
      <c r="MY1523" s="181"/>
      <c r="MZ1523" s="181"/>
      <c r="NA1523" s="181"/>
      <c r="NB1523" s="181"/>
      <c r="NC1523" s="181"/>
      <c r="ND1523" s="181"/>
      <c r="NE1523" s="181"/>
      <c r="NF1523" s="181"/>
      <c r="NG1523" s="181"/>
      <c r="NH1523" s="181"/>
      <c r="NI1523" s="181"/>
      <c r="NJ1523" s="181"/>
      <c r="NK1523" s="181"/>
      <c r="NL1523" s="181"/>
      <c r="NM1523" s="181"/>
      <c r="NN1523" s="181"/>
      <c r="NO1523" s="181"/>
      <c r="NP1523" s="181"/>
      <c r="NQ1523" s="181"/>
      <c r="NR1523" s="181"/>
      <c r="NS1523" s="181"/>
      <c r="NT1523" s="181"/>
      <c r="NU1523" s="181"/>
      <c r="NV1523" s="181"/>
      <c r="NW1523" s="181"/>
      <c r="NX1523" s="181"/>
      <c r="NY1523" s="181"/>
      <c r="NZ1523" s="181"/>
      <c r="OA1523" s="181"/>
      <c r="OB1523" s="181"/>
      <c r="OC1523" s="181"/>
      <c r="OD1523" s="181"/>
      <c r="OE1523" s="181"/>
      <c r="OF1523" s="181"/>
      <c r="OG1523" s="181"/>
      <c r="OH1523" s="181"/>
      <c r="OI1523" s="181"/>
      <c r="OJ1523" s="181"/>
      <c r="OK1523" s="181"/>
      <c r="OL1523" s="181"/>
      <c r="OM1523" s="181"/>
      <c r="ON1523" s="181"/>
      <c r="OO1523" s="181"/>
      <c r="OP1523" s="181"/>
      <c r="OQ1523" s="181"/>
      <c r="OR1523" s="181"/>
      <c r="OS1523" s="181"/>
      <c r="OT1523" s="181"/>
      <c r="OU1523" s="181"/>
      <c r="OV1523" s="181"/>
      <c r="OW1523" s="181"/>
      <c r="OX1523" s="181"/>
      <c r="OY1523" s="181"/>
      <c r="OZ1523" s="181"/>
      <c r="PA1523" s="181"/>
      <c r="PB1523" s="181"/>
      <c r="PC1523" s="181"/>
      <c r="PD1523" s="181"/>
      <c r="PE1523" s="181"/>
      <c r="PF1523" s="181"/>
      <c r="PG1523" s="181"/>
      <c r="PH1523" s="181"/>
      <c r="PI1523" s="181"/>
      <c r="PJ1523" s="181"/>
      <c r="PK1523" s="181"/>
      <c r="PL1523" s="181"/>
      <c r="PM1523" s="181"/>
      <c r="PN1523" s="181"/>
      <c r="PO1523" s="181"/>
      <c r="PP1523" s="181"/>
      <c r="PQ1523" s="181"/>
      <c r="PR1523" s="181"/>
      <c r="PS1523" s="181"/>
      <c r="PT1523" s="181"/>
      <c r="PU1523" s="181"/>
      <c r="PV1523" s="181"/>
      <c r="PW1523" s="181"/>
      <c r="PX1523" s="181"/>
      <c r="PY1523" s="181"/>
      <c r="PZ1523" s="181"/>
      <c r="QA1523" s="181"/>
      <c r="QB1523" s="181"/>
      <c r="QC1523" s="181"/>
      <c r="QD1523" s="181"/>
      <c r="QE1523" s="181"/>
      <c r="QF1523" s="181"/>
      <c r="QG1523" s="181"/>
      <c r="QH1523" s="181"/>
      <c r="QI1523" s="181"/>
      <c r="QJ1523" s="181"/>
      <c r="QK1523" s="181"/>
      <c r="QL1523" s="181"/>
      <c r="QM1523" s="181"/>
      <c r="QN1523" s="181"/>
      <c r="QO1523" s="181"/>
      <c r="QP1523" s="181"/>
      <c r="QQ1523" s="181"/>
      <c r="QR1523" s="181"/>
      <c r="QS1523" s="181"/>
      <c r="QT1523" s="181"/>
      <c r="QU1523" s="181"/>
      <c r="QV1523" s="181"/>
      <c r="QW1523" s="181"/>
      <c r="QX1523" s="181"/>
      <c r="QY1523" s="181"/>
      <c r="QZ1523" s="181"/>
      <c r="RA1523" s="181"/>
      <c r="RB1523" s="181"/>
      <c r="RC1523" s="181"/>
      <c r="RD1523" s="181"/>
      <c r="RE1523" s="181"/>
      <c r="RF1523" s="181"/>
      <c r="RG1523" s="181"/>
      <c r="RH1523" s="181"/>
      <c r="RI1523" s="181"/>
      <c r="RJ1523" s="181"/>
      <c r="RK1523" s="181"/>
      <c r="RL1523" s="181"/>
      <c r="RM1523" s="181"/>
      <c r="RN1523" s="181"/>
      <c r="RO1523" s="181"/>
      <c r="RP1523" s="181"/>
      <c r="RQ1523" s="181"/>
      <c r="RR1523" s="181"/>
      <c r="RS1523" s="181"/>
      <c r="RT1523" s="181"/>
      <c r="RU1523" s="181"/>
      <c r="RV1523" s="181"/>
      <c r="RW1523" s="181"/>
      <c r="RX1523" s="181"/>
      <c r="RY1523" s="181"/>
      <c r="RZ1523" s="181"/>
      <c r="SA1523" s="181"/>
      <c r="SB1523" s="181"/>
      <c r="SC1523" s="181"/>
      <c r="SD1523" s="181"/>
      <c r="SE1523" s="181"/>
      <c r="SF1523" s="181"/>
      <c r="SG1523" s="181"/>
      <c r="SH1523" s="181"/>
      <c r="SI1523" s="181"/>
      <c r="SJ1523" s="181"/>
      <c r="SK1523" s="181"/>
      <c r="SL1523" s="181"/>
      <c r="SM1523" s="181"/>
      <c r="SN1523" s="181"/>
      <c r="SO1523" s="181"/>
      <c r="SP1523" s="181"/>
      <c r="SQ1523" s="181"/>
      <c r="SR1523" s="181"/>
      <c r="SS1523" s="181"/>
      <c r="ST1523" s="181"/>
      <c r="SU1523" s="181"/>
      <c r="SV1523" s="181"/>
      <c r="SW1523" s="181"/>
      <c r="SX1523" s="181"/>
      <c r="SY1523" s="181"/>
      <c r="SZ1523" s="181"/>
      <c r="TA1523" s="181"/>
      <c r="TB1523" s="181"/>
      <c r="TC1523" s="181"/>
      <c r="TD1523" s="181"/>
      <c r="TE1523" s="181"/>
      <c r="TF1523" s="181"/>
      <c r="TG1523" s="181"/>
      <c r="TH1523" s="181"/>
      <c r="TI1523" s="181"/>
      <c r="TJ1523" s="181"/>
      <c r="TK1523" s="181"/>
      <c r="TL1523" s="181"/>
      <c r="TM1523" s="181"/>
      <c r="TN1523" s="181"/>
      <c r="TO1523" s="181"/>
      <c r="TP1523" s="181"/>
      <c r="TQ1523" s="181"/>
      <c r="TR1523" s="181"/>
      <c r="TS1523" s="181"/>
      <c r="TT1523" s="181"/>
      <c r="TU1523" s="181"/>
      <c r="TV1523" s="181"/>
      <c r="TW1523" s="181"/>
      <c r="TX1523" s="181"/>
      <c r="TY1523" s="181"/>
      <c r="TZ1523" s="181"/>
      <c r="UA1523" s="181"/>
      <c r="UB1523" s="181"/>
      <c r="UC1523" s="181"/>
      <c r="UD1523" s="181"/>
      <c r="UE1523" s="181"/>
      <c r="UF1523" s="181"/>
      <c r="UG1523" s="181"/>
      <c r="UH1523" s="181"/>
      <c r="UI1523" s="181"/>
      <c r="UJ1523" s="181"/>
      <c r="UK1523" s="181"/>
      <c r="UL1523" s="181"/>
      <c r="UM1523" s="181"/>
      <c r="UN1523" s="181"/>
      <c r="UO1523" s="181"/>
      <c r="UP1523" s="181"/>
      <c r="UQ1523" s="181"/>
      <c r="UR1523" s="181"/>
      <c r="US1523" s="181"/>
      <c r="UT1523" s="181"/>
      <c r="UU1523" s="181"/>
      <c r="UV1523" s="181"/>
      <c r="UW1523" s="181"/>
      <c r="UX1523" s="181"/>
      <c r="UY1523" s="181"/>
      <c r="UZ1523" s="181"/>
      <c r="VA1523" s="181"/>
      <c r="VB1523" s="181"/>
      <c r="VC1523" s="181"/>
      <c r="VD1523" s="181"/>
      <c r="VE1523" s="181"/>
      <c r="VF1523" s="181"/>
      <c r="VG1523" s="181"/>
      <c r="VH1523" s="181"/>
      <c r="VI1523" s="181"/>
      <c r="VJ1523" s="181"/>
      <c r="VK1523" s="181"/>
      <c r="VL1523" s="181"/>
      <c r="VM1523" s="181"/>
      <c r="VN1523" s="181"/>
      <c r="VO1523" s="181"/>
      <c r="VP1523" s="181"/>
      <c r="VQ1523" s="181"/>
      <c r="VR1523" s="181"/>
      <c r="VS1523" s="181"/>
      <c r="VT1523" s="181"/>
      <c r="VU1523" s="181"/>
      <c r="VV1523" s="181"/>
      <c r="VW1523" s="181"/>
      <c r="VX1523" s="181"/>
      <c r="VY1523" s="181"/>
      <c r="VZ1523" s="181"/>
      <c r="WA1523" s="181"/>
      <c r="WB1523" s="181"/>
      <c r="WC1523" s="181"/>
      <c r="WD1523" s="181"/>
      <c r="WE1523" s="181"/>
      <c r="WF1523" s="181"/>
      <c r="WG1523" s="181"/>
      <c r="WH1523" s="181"/>
      <c r="WI1523" s="181"/>
      <c r="WJ1523" s="181"/>
      <c r="WK1523" s="181"/>
      <c r="WL1523" s="181"/>
      <c r="WM1523" s="181"/>
      <c r="WN1523" s="181"/>
      <c r="WO1523" s="181"/>
      <c r="WP1523" s="181"/>
      <c r="WQ1523" s="181"/>
      <c r="WR1523" s="181"/>
      <c r="WS1523" s="181"/>
      <c r="WT1523" s="181"/>
      <c r="WU1523" s="181"/>
      <c r="WV1523" s="181"/>
      <c r="WW1523" s="181"/>
      <c r="WX1523" s="181"/>
      <c r="WY1523" s="181"/>
      <c r="WZ1523" s="181"/>
      <c r="XA1523" s="181"/>
      <c r="XB1523" s="181"/>
      <c r="XC1523" s="181"/>
      <c r="XD1523" s="181"/>
      <c r="XE1523" s="181"/>
      <c r="XF1523" s="181"/>
      <c r="XG1523" s="181"/>
      <c r="XH1523" s="181"/>
      <c r="XI1523" s="181"/>
      <c r="XJ1523" s="181"/>
      <c r="XK1523" s="181"/>
      <c r="XL1523" s="181"/>
      <c r="XM1523" s="181"/>
      <c r="XN1523" s="181"/>
      <c r="XO1523" s="181"/>
      <c r="XP1523" s="181"/>
      <c r="XQ1523" s="181"/>
      <c r="XR1523" s="181"/>
      <c r="XS1523" s="181"/>
      <c r="XT1523" s="181"/>
      <c r="XU1523" s="181"/>
      <c r="XV1523" s="181"/>
      <c r="XW1523" s="181"/>
      <c r="XX1523" s="181"/>
      <c r="XY1523" s="181"/>
      <c r="XZ1523" s="181"/>
      <c r="YA1523" s="181"/>
      <c r="YB1523" s="181"/>
      <c r="YC1523" s="181"/>
      <c r="YD1523" s="181"/>
      <c r="YE1523" s="181"/>
      <c r="YF1523" s="181"/>
      <c r="YG1523" s="181"/>
      <c r="YH1523" s="181"/>
      <c r="YI1523" s="181"/>
      <c r="YJ1523" s="181"/>
      <c r="YK1523" s="181"/>
      <c r="YL1523" s="181"/>
      <c r="YM1523" s="181"/>
      <c r="YN1523" s="181"/>
      <c r="YO1523" s="181"/>
      <c r="YP1523" s="181"/>
      <c r="YQ1523" s="181"/>
      <c r="YR1523" s="181"/>
      <c r="YS1523" s="181"/>
      <c r="YT1523" s="181"/>
      <c r="YU1523" s="181"/>
      <c r="YV1523" s="181"/>
      <c r="YW1523" s="181"/>
      <c r="YX1523" s="181"/>
      <c r="YY1523" s="181"/>
      <c r="YZ1523" s="181"/>
      <c r="ZA1523" s="181"/>
      <c r="ZB1523" s="181"/>
      <c r="ZC1523" s="181"/>
      <c r="ZD1523" s="181"/>
      <c r="ZE1523" s="181"/>
      <c r="ZF1523" s="181"/>
      <c r="ZG1523" s="181"/>
      <c r="ZH1523" s="181"/>
      <c r="ZI1523" s="181"/>
      <c r="ZJ1523" s="181"/>
      <c r="ZK1523" s="181"/>
      <c r="ZL1523" s="181"/>
      <c r="ZM1523" s="181"/>
      <c r="ZN1523" s="181"/>
      <c r="ZO1523" s="181"/>
      <c r="ZP1523" s="181"/>
      <c r="ZQ1523" s="181"/>
      <c r="ZR1523" s="181"/>
      <c r="ZS1523" s="181"/>
      <c r="ZT1523" s="181"/>
      <c r="ZU1523" s="181"/>
      <c r="ZV1523" s="181"/>
      <c r="ZW1523" s="181"/>
      <c r="ZX1523" s="181"/>
      <c r="ZY1523" s="181"/>
      <c r="ZZ1523" s="181"/>
      <c r="AAA1523" s="181"/>
      <c r="AAB1523" s="181"/>
      <c r="AAC1523" s="181"/>
      <c r="AAD1523" s="181"/>
      <c r="AAE1523" s="181"/>
      <c r="AAF1523" s="181"/>
      <c r="AAG1523" s="181"/>
      <c r="AAH1523" s="181"/>
      <c r="AAI1523" s="181"/>
      <c r="AAJ1523" s="181"/>
      <c r="AAK1523" s="181"/>
      <c r="AAL1523" s="181"/>
      <c r="AAM1523" s="181"/>
      <c r="AAN1523" s="181"/>
      <c r="AAO1523" s="181"/>
      <c r="AAP1523" s="181"/>
      <c r="AAQ1523" s="181"/>
      <c r="AAR1523" s="181"/>
      <c r="AAS1523" s="181"/>
      <c r="AAT1523" s="181"/>
      <c r="AAU1523" s="181"/>
      <c r="AAV1523" s="181"/>
      <c r="AAW1523" s="181"/>
      <c r="AAX1523" s="181"/>
      <c r="AAY1523" s="181"/>
      <c r="AAZ1523" s="181"/>
      <c r="ABA1523" s="181"/>
      <c r="ABB1523" s="181"/>
      <c r="ABC1523" s="181"/>
      <c r="ABD1523" s="181"/>
      <c r="ABE1523" s="181"/>
      <c r="ABF1523" s="181"/>
      <c r="ABG1523" s="181"/>
      <c r="ABH1523" s="181"/>
      <c r="ABI1523" s="181"/>
      <c r="ABJ1523" s="181"/>
      <c r="ABK1523" s="181"/>
      <c r="ABL1523" s="181"/>
      <c r="ABM1523" s="181"/>
      <c r="ABN1523" s="181"/>
      <c r="ABO1523" s="181"/>
      <c r="ABP1523" s="181"/>
      <c r="ABQ1523" s="181"/>
      <c r="ABR1523" s="181"/>
      <c r="ABS1523" s="181"/>
      <c r="ABT1523" s="181"/>
      <c r="ABU1523" s="181"/>
      <c r="ABV1523" s="181"/>
      <c r="ABW1523" s="181"/>
      <c r="ABX1523" s="181"/>
      <c r="ABY1523" s="181"/>
      <c r="ABZ1523" s="181"/>
      <c r="ACA1523" s="181"/>
      <c r="ACB1523" s="181"/>
      <c r="ACC1523" s="181"/>
      <c r="ACD1523" s="181"/>
      <c r="ACE1523" s="181"/>
      <c r="ACF1523" s="181"/>
      <c r="ACG1523" s="181"/>
      <c r="ACH1523" s="181"/>
      <c r="ACI1523" s="181"/>
      <c r="ACJ1523" s="181"/>
      <c r="ACK1523" s="181"/>
      <c r="ACL1523" s="181"/>
      <c r="ACM1523" s="181"/>
      <c r="ACN1523" s="181"/>
      <c r="ACO1523" s="181"/>
      <c r="ACP1523" s="181"/>
      <c r="ACQ1523" s="181"/>
      <c r="ACR1523" s="181"/>
      <c r="ACS1523" s="181"/>
      <c r="ACT1523" s="181"/>
      <c r="ACU1523" s="181"/>
      <c r="ACV1523" s="181"/>
      <c r="ACW1523" s="181"/>
      <c r="ACX1523" s="181"/>
      <c r="ACY1523" s="181"/>
      <c r="ACZ1523" s="181"/>
      <c r="ADA1523" s="181"/>
      <c r="ADB1523" s="181"/>
      <c r="ADC1523" s="181"/>
      <c r="ADD1523" s="181"/>
      <c r="ADE1523" s="181"/>
      <c r="ADF1523" s="181"/>
      <c r="ADG1523" s="181"/>
      <c r="ADH1523" s="181"/>
      <c r="ADI1523" s="181"/>
      <c r="ADJ1523" s="181"/>
      <c r="ADK1523" s="181"/>
      <c r="ADL1523" s="181"/>
      <c r="ADM1523" s="181"/>
      <c r="ADN1523" s="181"/>
      <c r="ADO1523" s="181"/>
      <c r="ADP1523" s="181"/>
      <c r="ADQ1523" s="181"/>
      <c r="ADR1523" s="181"/>
      <c r="ADS1523" s="181"/>
      <c r="ADT1523" s="181"/>
      <c r="ADU1523" s="181"/>
      <c r="ADV1523" s="181"/>
      <c r="ADW1523" s="181"/>
      <c r="ADX1523" s="181"/>
      <c r="ADY1523" s="181"/>
      <c r="ADZ1523" s="181"/>
      <c r="AEA1523" s="181"/>
      <c r="AEB1523" s="181"/>
      <c r="AEC1523" s="181"/>
      <c r="AED1523" s="181"/>
      <c r="AEE1523" s="181"/>
      <c r="AEF1523" s="181"/>
      <c r="AEG1523" s="181"/>
      <c r="AEH1523" s="181"/>
      <c r="AEI1523" s="181"/>
      <c r="AEJ1523" s="181"/>
      <c r="AEK1523" s="181"/>
      <c r="AEL1523" s="181"/>
      <c r="AEM1523" s="181"/>
      <c r="AEN1523" s="181"/>
      <c r="AEO1523" s="181"/>
      <c r="AEP1523" s="181"/>
      <c r="AEQ1523" s="181"/>
      <c r="AER1523" s="181"/>
      <c r="AES1523" s="181"/>
      <c r="AET1523" s="181"/>
      <c r="AEU1523" s="181"/>
      <c r="AEV1523" s="181"/>
      <c r="AEW1523" s="181"/>
      <c r="AEX1523" s="181"/>
      <c r="AEY1523" s="181"/>
      <c r="AEZ1523" s="181"/>
      <c r="AFA1523" s="181"/>
      <c r="AFB1523" s="181"/>
      <c r="AFC1523" s="181"/>
      <c r="AFD1523" s="181"/>
      <c r="AFE1523" s="181"/>
      <c r="AFF1523" s="181"/>
      <c r="AFG1523" s="181"/>
      <c r="AFH1523" s="181"/>
      <c r="AFI1523" s="181"/>
      <c r="AFJ1523" s="181"/>
      <c r="AFK1523" s="181"/>
      <c r="AFL1523" s="181"/>
      <c r="AFM1523" s="181"/>
      <c r="AFN1523" s="181"/>
      <c r="AFO1523" s="181"/>
      <c r="AFP1523" s="181"/>
      <c r="AFQ1523" s="181"/>
      <c r="AFR1523" s="181"/>
      <c r="AFS1523" s="181"/>
      <c r="AFT1523" s="181"/>
      <c r="AFU1523" s="181"/>
      <c r="AFV1523" s="181"/>
      <c r="AFW1523" s="181"/>
      <c r="AFX1523" s="181"/>
      <c r="AFY1523" s="181"/>
      <c r="AFZ1523" s="181"/>
      <c r="AGA1523" s="181"/>
      <c r="AGB1523" s="181"/>
      <c r="AGC1523" s="181"/>
      <c r="AGD1523" s="181"/>
      <c r="AGE1523" s="181"/>
      <c r="AGF1523" s="181"/>
      <c r="AGG1523" s="181"/>
      <c r="AGH1523" s="181"/>
      <c r="AGI1523" s="181"/>
      <c r="AGJ1523" s="181"/>
      <c r="AGK1523" s="181"/>
      <c r="AGL1523" s="181"/>
      <c r="AGM1523" s="181"/>
      <c r="AGN1523" s="181"/>
      <c r="AGO1523" s="181"/>
      <c r="AGP1523" s="181"/>
      <c r="AGQ1523" s="181"/>
      <c r="AGR1523" s="181"/>
      <c r="AGS1523" s="181"/>
      <c r="AGT1523" s="181"/>
      <c r="AGU1523" s="181"/>
      <c r="AGV1523" s="181"/>
      <c r="AGW1523" s="181"/>
      <c r="AGX1523" s="181"/>
      <c r="AGY1523" s="181"/>
      <c r="AGZ1523" s="181"/>
      <c r="AHA1523" s="181"/>
      <c r="AHB1523" s="181"/>
      <c r="AHC1523" s="181"/>
      <c r="AHD1523" s="181"/>
      <c r="AHE1523" s="181"/>
      <c r="AHF1523" s="181"/>
      <c r="AHG1523" s="181"/>
      <c r="AHH1523" s="181"/>
      <c r="AHI1523" s="181"/>
      <c r="AHJ1523" s="181"/>
      <c r="AHK1523" s="181"/>
      <c r="AHL1523" s="181"/>
      <c r="AHM1523" s="181"/>
      <c r="AHN1523" s="181"/>
      <c r="AHO1523" s="181"/>
      <c r="AHP1523" s="181"/>
      <c r="AHQ1523" s="181"/>
      <c r="AHR1523" s="181"/>
      <c r="AHS1523" s="181"/>
      <c r="AHT1523" s="181"/>
      <c r="AHU1523" s="181"/>
      <c r="AHV1523" s="181"/>
      <c r="AHW1523" s="181"/>
      <c r="AHX1523" s="181"/>
      <c r="AHY1523" s="181"/>
      <c r="AHZ1523" s="181"/>
      <c r="AIA1523" s="181"/>
      <c r="AIB1523" s="181"/>
      <c r="AIC1523" s="181"/>
      <c r="AID1523" s="181"/>
      <c r="AIE1523" s="181"/>
      <c r="AIF1523" s="181"/>
      <c r="AIG1523" s="181"/>
      <c r="AIH1523" s="181"/>
      <c r="AII1523" s="181"/>
      <c r="AIJ1523" s="181"/>
      <c r="AIK1523" s="181"/>
      <c r="AIL1523" s="181"/>
      <c r="AIM1523" s="181"/>
      <c r="AIN1523" s="181"/>
      <c r="AIO1523" s="181"/>
      <c r="AIP1523" s="181"/>
      <c r="AIQ1523" s="181"/>
      <c r="AIR1523" s="181"/>
      <c r="AIS1523" s="181"/>
      <c r="AIT1523" s="181"/>
      <c r="AIU1523" s="181"/>
      <c r="AIV1523" s="181"/>
      <c r="AIW1523" s="181"/>
      <c r="AIX1523" s="181"/>
      <c r="AIY1523" s="181"/>
      <c r="AIZ1523" s="181"/>
      <c r="AJA1523" s="181"/>
      <c r="AJB1523" s="181"/>
      <c r="AJC1523" s="181"/>
      <c r="AJD1523" s="181"/>
      <c r="AJE1523" s="181"/>
      <c r="AJF1523" s="181"/>
      <c r="AJG1523" s="181"/>
      <c r="AJH1523" s="181"/>
      <c r="AJI1523" s="181"/>
      <c r="AJJ1523" s="181"/>
      <c r="AJK1523" s="181"/>
      <c r="AJL1523" s="181"/>
      <c r="AJM1523" s="181"/>
      <c r="AJN1523" s="181"/>
      <c r="AJO1523" s="181"/>
      <c r="AJP1523" s="181"/>
      <c r="AJQ1523" s="181"/>
      <c r="AJR1523" s="181"/>
      <c r="AJS1523" s="181"/>
      <c r="AJT1523" s="181"/>
      <c r="AJU1523" s="181"/>
      <c r="AJV1523" s="181"/>
      <c r="AJW1523" s="181"/>
      <c r="AJX1523" s="181"/>
      <c r="AJY1523" s="181"/>
      <c r="AJZ1523" s="181"/>
      <c r="AKA1523" s="181"/>
      <c r="AKB1523" s="181"/>
      <c r="AKC1523" s="181"/>
      <c r="AKD1523" s="181"/>
      <c r="AKE1523" s="181"/>
      <c r="AKF1523" s="181"/>
      <c r="AKG1523" s="181"/>
      <c r="AKH1523" s="181"/>
      <c r="AKI1523" s="181"/>
      <c r="AKJ1523" s="181"/>
      <c r="AKK1523" s="181"/>
      <c r="AKL1523" s="181"/>
      <c r="AKM1523" s="181"/>
      <c r="AKN1523" s="181"/>
      <c r="AKO1523" s="181"/>
      <c r="AKP1523" s="181"/>
      <c r="AKQ1523" s="181"/>
      <c r="AKR1523" s="181"/>
      <c r="AKS1523" s="181"/>
      <c r="AKT1523" s="181"/>
      <c r="AKU1523" s="181"/>
      <c r="AKV1523" s="181"/>
      <c r="AKW1523" s="181"/>
      <c r="AKX1523" s="181"/>
      <c r="AKY1523" s="181"/>
      <c r="AKZ1523" s="181"/>
      <c r="ALA1523" s="181"/>
      <c r="ALB1523" s="181"/>
      <c r="ALC1523" s="181"/>
      <c r="ALD1523" s="181"/>
      <c r="ALE1523" s="181"/>
      <c r="ALF1523" s="181"/>
      <c r="ALG1523" s="181"/>
      <c r="ALH1523" s="181"/>
      <c r="ALI1523" s="181"/>
      <c r="ALJ1523" s="181"/>
      <c r="ALK1523" s="181"/>
      <c r="ALL1523" s="181"/>
      <c r="ALM1523" s="181"/>
      <c r="ALN1523" s="181"/>
      <c r="ALO1523" s="181"/>
      <c r="ALP1523" s="181"/>
      <c r="ALQ1523" s="181"/>
      <c r="ALR1523" s="181"/>
      <c r="ALS1523" s="181"/>
      <c r="ALT1523" s="181"/>
      <c r="ALU1523" s="181"/>
      <c r="ALV1523" s="181"/>
      <c r="ALW1523" s="181"/>
      <c r="ALX1523" s="181"/>
      <c r="ALY1523" s="181"/>
      <c r="ALZ1523" s="181"/>
      <c r="AMA1523" s="181"/>
      <c r="AMB1523" s="181"/>
      <c r="AMC1523" s="181"/>
      <c r="AMD1523" s="181"/>
      <c r="AME1523" s="181"/>
      <c r="AMF1523" s="181"/>
      <c r="AMG1523" s="181"/>
      <c r="AMH1523" s="181"/>
      <c r="AMI1523" s="181"/>
      <c r="AMJ1523" s="181"/>
    </row>
    <row r="1524" spans="1:1025" ht="24">
      <c r="A1524" s="17"/>
      <c r="B15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524" s="51" t="s">
        <v>37</v>
      </c>
      <c r="D1524" s="48">
        <v>11272</v>
      </c>
      <c r="E1524" s="46">
        <v>3</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524" s="46">
        <f t="shared" ref="H1524:H1538" ca="1" si="169">ROUND(E1524*G1524,2)</f>
        <v>15.18</v>
      </c>
      <c r="I1524" s="98"/>
      <c r="J1524" s="104"/>
      <c r="K1524" s="17" t="str">
        <f t="shared" si="168"/>
        <v>SEDUC E 87</v>
      </c>
    </row>
    <row r="1525" spans="1:1025" ht="24">
      <c r="A1525" s="17"/>
      <c r="B15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525" s="51" t="s">
        <v>37</v>
      </c>
      <c r="D1525" s="48">
        <v>13348</v>
      </c>
      <c r="E1525" s="46">
        <v>3</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5" s="46">
        <f t="shared" ca="1" si="169"/>
        <v>3.09</v>
      </c>
      <c r="I1525" s="98"/>
      <c r="J1525" s="104"/>
      <c r="K1525" s="17" t="str">
        <f t="shared" si="168"/>
        <v>SEDUC E 87</v>
      </c>
    </row>
    <row r="1526" spans="1:1025" ht="24">
      <c r="A1526" s="17"/>
      <c r="B15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6" s="51" t="s">
        <v>19</v>
      </c>
      <c r="D1526" s="48">
        <v>10614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1526" s="46">
        <f t="shared" ca="1" si="169"/>
        <v>11.76</v>
      </c>
      <c r="I1526" s="98"/>
      <c r="J1526" s="104"/>
      <c r="K1526" s="17" t="str">
        <f t="shared" si="168"/>
        <v>SEDUC E 87</v>
      </c>
    </row>
    <row r="1527" spans="1:1025">
      <c r="A1527" s="17"/>
      <c r="B15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7" s="51" t="s">
        <v>19</v>
      </c>
      <c r="D1527" s="48">
        <v>958</v>
      </c>
      <c r="E1527" s="46">
        <f>0.04*3.6</f>
        <v>0.14400000000000002</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7" s="46">
        <f t="shared" ca="1" si="169"/>
        <v>7.56</v>
      </c>
      <c r="I1527" s="98"/>
      <c r="J1527" s="104"/>
      <c r="K1527" s="17" t="str">
        <f t="shared" si="168"/>
        <v>SEDUC E 87</v>
      </c>
    </row>
    <row r="1528" spans="1:1025">
      <c r="A1528" s="17"/>
      <c r="B15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28" s="51" t="s">
        <v>37</v>
      </c>
      <c r="D1528" s="48">
        <v>407</v>
      </c>
      <c r="E1528" s="46">
        <f>0.03*3.6</f>
        <v>0.108</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528" s="46">
        <f t="shared" ca="1" si="169"/>
        <v>6.07</v>
      </c>
      <c r="I1528" s="98"/>
      <c r="J1528" s="104"/>
      <c r="K1528" s="17" t="str">
        <f t="shared" si="168"/>
        <v>SEDUC E 87</v>
      </c>
    </row>
    <row r="1529" spans="1:1025">
      <c r="A1529" s="17"/>
      <c r="B15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9" s="51" t="s">
        <v>19</v>
      </c>
      <c r="D1529" s="48">
        <v>2524</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9" s="46">
        <f t="shared" ca="1" si="169"/>
        <v>303</v>
      </c>
      <c r="I1529" s="98"/>
      <c r="J1529" s="104"/>
      <c r="K1529" s="17" t="str">
        <f t="shared" si="168"/>
        <v>SEDUC E 87</v>
      </c>
    </row>
    <row r="1530" spans="1:1025">
      <c r="A1530" s="17"/>
      <c r="B15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30" s="51" t="s">
        <v>19</v>
      </c>
      <c r="D1530" s="48">
        <v>1125</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1530" s="46">
        <f t="shared" ca="1" si="169"/>
        <v>65.25</v>
      </c>
      <c r="I1530" s="98"/>
      <c r="J1530" s="104"/>
      <c r="K1530" s="17" t="str">
        <f t="shared" si="168"/>
        <v>SEDUC E 87</v>
      </c>
    </row>
    <row r="1531" spans="1:1025" ht="24">
      <c r="A1531" s="17"/>
      <c r="B15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31" s="51" t="s">
        <v>37</v>
      </c>
      <c r="D1531" s="48">
        <v>444</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31" s="46">
        <f t="shared" ca="1" si="169"/>
        <v>63</v>
      </c>
      <c r="I1531" s="98"/>
      <c r="J1531" s="104"/>
      <c r="K1531" s="17" t="str">
        <f t="shared" si="168"/>
        <v>SEDUC E 87</v>
      </c>
    </row>
    <row r="1532" spans="1:1025" ht="24">
      <c r="A1532" s="17"/>
      <c r="B15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532" s="51" t="s">
        <v>37</v>
      </c>
      <c r="D1532" s="48">
        <v>4276</v>
      </c>
      <c r="E1532" s="46">
        <v>3</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32" s="46">
        <f t="shared" ca="1" si="169"/>
        <v>536.42999999999995</v>
      </c>
      <c r="I1532" s="98"/>
      <c r="J1532" s="104"/>
      <c r="K1532" s="17" t="str">
        <f t="shared" si="168"/>
        <v>SEDUC E 87</v>
      </c>
    </row>
    <row r="1533" spans="1:1025">
      <c r="A1533" s="17"/>
      <c r="B15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3" s="51" t="s">
        <v>19</v>
      </c>
      <c r="D1533" s="48">
        <v>2649</v>
      </c>
      <c r="E1533" s="46">
        <v>3</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33" s="46">
        <f t="shared" ca="1" si="169"/>
        <v>43.95</v>
      </c>
      <c r="I1533" s="98"/>
      <c r="J1533" s="104"/>
      <c r="K1533" s="17" t="str">
        <f t="shared" si="168"/>
        <v>SEDUC E 87</v>
      </c>
    </row>
    <row r="1534" spans="1:1025">
      <c r="A1534" s="17"/>
      <c r="B15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34" s="51" t="s">
        <v>37</v>
      </c>
      <c r="D1534" s="48">
        <v>7581</v>
      </c>
      <c r="E1534" s="46">
        <v>3</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34" s="46">
        <f t="shared" ca="1" si="169"/>
        <v>9.0299999999999994</v>
      </c>
      <c r="I1534" s="98"/>
      <c r="J1534" s="104"/>
      <c r="K1534" s="17" t="str">
        <f t="shared" si="168"/>
        <v>SEDUC E 87</v>
      </c>
    </row>
    <row r="1535" spans="1:1025">
      <c r="A1535" s="17"/>
      <c r="B15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5" s="51" t="s">
        <v>13</v>
      </c>
      <c r="D1535" s="48">
        <v>88279</v>
      </c>
      <c r="E1535" s="46">
        <v>5.5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5" s="46">
        <f t="shared" ca="1" si="169"/>
        <v>159.72</v>
      </c>
      <c r="I1535" s="98"/>
      <c r="J1535" s="104"/>
      <c r="K1535" s="17" t="str">
        <f t="shared" si="168"/>
        <v>SEDUC E 87</v>
      </c>
    </row>
    <row r="1536" spans="1:1025">
      <c r="A1536" s="17"/>
      <c r="B15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6" s="51" t="s">
        <v>13</v>
      </c>
      <c r="D1536" s="48">
        <v>88316</v>
      </c>
      <c r="E1536" s="46">
        <v>5.5</v>
      </c>
      <c r="F1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6" s="46">
        <f t="shared" ca="1" si="169"/>
        <v>84.43</v>
      </c>
      <c r="I1536" s="98"/>
      <c r="J1536" s="104"/>
      <c r="K1536" s="17" t="str">
        <f t="shared" si="168"/>
        <v>SEDUC E 87</v>
      </c>
    </row>
    <row r="1537" spans="1:11 1025:1025">
      <c r="A1537" s="17"/>
      <c r="B15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7" s="51" t="s">
        <v>41</v>
      </c>
      <c r="D1537" s="48">
        <v>1</v>
      </c>
      <c r="E1537" s="46">
        <v>2.2000000000000002</v>
      </c>
      <c r="F1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7" s="46">
        <f t="shared" ca="1" si="169"/>
        <v>1.41</v>
      </c>
      <c r="I1537" s="98"/>
      <c r="J1537" s="104"/>
      <c r="K1537" s="17" t="str">
        <f t="shared" si="168"/>
        <v>SEDUC E 87</v>
      </c>
    </row>
    <row r="1538" spans="1:11 1025:1025">
      <c r="A1538" s="17"/>
      <c r="B15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8" s="51" t="s">
        <v>41</v>
      </c>
      <c r="D1538" s="48">
        <v>3</v>
      </c>
      <c r="E1538" s="46">
        <v>1.5</v>
      </c>
      <c r="F1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8" s="46">
        <f t="shared" ca="1" si="169"/>
        <v>2.42</v>
      </c>
      <c r="I1538" s="98"/>
      <c r="J1538" s="104"/>
      <c r="K1538" s="17" t="str">
        <f t="shared" si="168"/>
        <v>SEDUC E 87</v>
      </c>
    </row>
    <row r="1539" spans="1:11 1025:1025">
      <c r="A1539" s="130">
        <f ca="1">H1539</f>
        <v>1312.3000000000002</v>
      </c>
      <c r="B1539" s="50" t="s">
        <v>14</v>
      </c>
      <c r="C1539" s="51"/>
      <c r="D1539" s="48"/>
      <c r="E1539" s="46"/>
      <c r="F1539" s="46"/>
      <c r="G1539" s="46"/>
      <c r="H1539" s="80">
        <f ca="1">SUM(H1524:H1538)</f>
        <v>1312.3000000000002</v>
      </c>
      <c r="I1539" s="98" t="str">
        <f>A1522</f>
        <v>SEDUC E 87</v>
      </c>
      <c r="J1539" s="122">
        <f ca="1">H1539</f>
        <v>1312.3000000000002</v>
      </c>
      <c r="K1539" s="17" t="str">
        <f t="shared" si="168"/>
        <v>SEDUC E 87</v>
      </c>
    </row>
    <row r="1540" spans="1:11 1025:1025">
      <c r="K1540" s="17" t="str">
        <f t="shared" si="168"/>
        <v>SEDUC E 87</v>
      </c>
    </row>
    <row r="1541" spans="1:11 1025:1025" ht="20.25">
      <c r="B1541" s="372" t="str">
        <f>A1542</f>
        <v>SEDUC E 88</v>
      </c>
      <c r="C1541" s="373"/>
      <c r="D1541" s="373"/>
      <c r="E1541" s="373"/>
      <c r="F1541" s="373"/>
      <c r="G1541" s="373"/>
      <c r="H1541" s="374"/>
      <c r="K1541" s="96" t="str">
        <f>B1541</f>
        <v>SEDUC E 88</v>
      </c>
      <c r="AMK1541" s="17"/>
    </row>
    <row r="1542" spans="1:11 1025:1025">
      <c r="A1542" s="17" t="s">
        <v>235</v>
      </c>
      <c r="B1542" s="391" t="s">
        <v>236</v>
      </c>
      <c r="C1542" s="392"/>
      <c r="D1542" s="392"/>
      <c r="E1542" s="392"/>
      <c r="F1542" s="393"/>
      <c r="G1542" s="37" t="s">
        <v>4</v>
      </c>
      <c r="H1542" s="36" t="s">
        <v>5</v>
      </c>
      <c r="I1542" s="98"/>
      <c r="J1542" s="104"/>
      <c r="K1542" s="17" t="str">
        <f t="shared" ref="K1542:K1564" si="170">K1541</f>
        <v>SEDUC E 88</v>
      </c>
    </row>
    <row r="1543" spans="1:11 1025:1025">
      <c r="A1543" s="17"/>
      <c r="B1543" s="38" t="s">
        <v>6</v>
      </c>
      <c r="C1543" s="62" t="s">
        <v>7</v>
      </c>
      <c r="D1543" s="39" t="s">
        <v>8</v>
      </c>
      <c r="E1543" s="38" t="s">
        <v>9</v>
      </c>
      <c r="F1543" s="38" t="s">
        <v>10</v>
      </c>
      <c r="G1543" s="40" t="s">
        <v>11</v>
      </c>
      <c r="H1543" s="38" t="s">
        <v>12</v>
      </c>
      <c r="I1543" s="98"/>
      <c r="J1543" s="104"/>
      <c r="K1543" s="17" t="str">
        <f t="shared" si="170"/>
        <v>SEDUC E 88</v>
      </c>
    </row>
    <row r="1544" spans="1:11 1025:1025" ht="24">
      <c r="A1544" s="17"/>
      <c r="B15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544" s="51" t="s">
        <v>37</v>
      </c>
      <c r="D1544" s="48">
        <v>11272</v>
      </c>
      <c r="E1544" s="46">
        <v>6</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544" s="46">
        <f t="shared" ref="H1544:H1550" ca="1" si="171">ROUND(E1544*G1544,2)</f>
        <v>30.36</v>
      </c>
      <c r="I1544" s="98"/>
      <c r="J1544" s="104"/>
      <c r="K1544" s="17" t="str">
        <f t="shared" si="170"/>
        <v>SEDUC E 88</v>
      </c>
    </row>
    <row r="1545" spans="1:11 1025:1025" ht="24">
      <c r="A1545" s="17"/>
      <c r="B15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545" s="51" t="s">
        <v>37</v>
      </c>
      <c r="D1545" s="48">
        <v>13348</v>
      </c>
      <c r="E1545" s="46">
        <v>3</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5" s="46">
        <f t="shared" ca="1" si="171"/>
        <v>3.09</v>
      </c>
      <c r="I1545" s="98"/>
      <c r="J1545" s="104"/>
      <c r="K1545" s="17" t="str">
        <f t="shared" si="170"/>
        <v>SEDUC E 88</v>
      </c>
    </row>
    <row r="1546" spans="1:11 1025:1025">
      <c r="A1546" s="17"/>
      <c r="B15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6" s="51" t="s">
        <v>19</v>
      </c>
      <c r="D1546" s="48">
        <v>223</v>
      </c>
      <c r="E1546" s="46">
        <v>12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6" s="46">
        <f t="shared" ca="1" si="171"/>
        <v>12.48</v>
      </c>
      <c r="I1546" s="98"/>
      <c r="J1546" s="104"/>
      <c r="K1546" s="17" t="str">
        <f t="shared" si="170"/>
        <v>SEDUC E 88</v>
      </c>
    </row>
    <row r="1547" spans="1:11 1025:1025" ht="24">
      <c r="A1547" s="17"/>
      <c r="B15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7" s="51" t="s">
        <v>19</v>
      </c>
      <c r="D1547" s="48">
        <v>10614</v>
      </c>
      <c r="E1547" s="46">
        <v>3</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1547" s="46">
        <f t="shared" ca="1" si="171"/>
        <v>11.76</v>
      </c>
      <c r="I1547" s="98"/>
      <c r="J1547" s="104"/>
      <c r="K1547" s="17" t="str">
        <f t="shared" si="170"/>
        <v>SEDUC E 88</v>
      </c>
    </row>
    <row r="1548" spans="1:11 1025:1025">
      <c r="A1548" s="17"/>
      <c r="B15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8" s="51" t="s">
        <v>33</v>
      </c>
      <c r="D1548" s="48" t="s">
        <v>51</v>
      </c>
      <c r="E1548" s="46">
        <v>2</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8" s="46">
        <f t="shared" ca="1" si="171"/>
        <v>85</v>
      </c>
      <c r="I1548" s="98"/>
      <c r="J1548" s="104"/>
      <c r="K1548" s="17" t="str">
        <f t="shared" si="170"/>
        <v>SEDUC E 88</v>
      </c>
    </row>
    <row r="1549" spans="1:11 1025:1025">
      <c r="A1549" s="17"/>
      <c r="B15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9" s="51" t="s">
        <v>19</v>
      </c>
      <c r="D1549" s="48">
        <v>958</v>
      </c>
      <c r="E1549" s="46">
        <f>0.04*3.6</f>
        <v>0.14400000000000002</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9" s="46">
        <f t="shared" ca="1" si="171"/>
        <v>7.56</v>
      </c>
      <c r="I1549" s="98"/>
      <c r="J1549" s="104"/>
      <c r="K1549" s="17" t="str">
        <f t="shared" si="170"/>
        <v>SEDUC E 88</v>
      </c>
    </row>
    <row r="1550" spans="1:11 1025:1025">
      <c r="A1550" s="17"/>
      <c r="B15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50" s="51" t="s">
        <v>37</v>
      </c>
      <c r="D1550" s="48">
        <v>407</v>
      </c>
      <c r="E1550" s="46">
        <f>0.03*3.6</f>
        <v>0.108</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550" s="46">
        <f t="shared" ca="1" si="171"/>
        <v>6.07</v>
      </c>
      <c r="I1550" s="98"/>
      <c r="J1550" s="104"/>
      <c r="K1550" s="17" t="str">
        <f t="shared" si="170"/>
        <v>SEDUC E 88</v>
      </c>
    </row>
    <row r="1551" spans="1:11 1025:1025" ht="36">
      <c r="A1551" s="17"/>
      <c r="B15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551" s="51" t="s">
        <v>37</v>
      </c>
      <c r="D1551" s="48">
        <v>5047</v>
      </c>
      <c r="E1551" s="46">
        <v>3</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551" s="230">
        <f ca="1">ROUND(G1551*E1551,2)</f>
        <v>654.92999999999995</v>
      </c>
      <c r="I1551" s="98"/>
      <c r="J1551" s="104"/>
      <c r="K1551" s="17" t="str">
        <f t="shared" si="170"/>
        <v>SEDUC E 88</v>
      </c>
    </row>
    <row r="1552" spans="1:11 1025:1025">
      <c r="A1552" s="17"/>
      <c r="B15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52" s="51" t="s">
        <v>19</v>
      </c>
      <c r="D1552" s="48">
        <v>2524</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52" s="46">
        <f t="shared" ref="H1552:H1562" ca="1" si="172">ROUND(E1552*G1552,2)</f>
        <v>303</v>
      </c>
      <c r="I1552" s="98"/>
      <c r="J1552" s="104"/>
      <c r="K1552" s="17" t="str">
        <f t="shared" si="170"/>
        <v>SEDUC E 88</v>
      </c>
    </row>
    <row r="1553" spans="1:1025">
      <c r="A1553" s="17"/>
      <c r="B15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3" s="51" t="s">
        <v>19</v>
      </c>
      <c r="D1553" s="48">
        <v>1125</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1553" s="46">
        <f t="shared" ca="1" si="172"/>
        <v>65.25</v>
      </c>
      <c r="I1553" s="98"/>
      <c r="J1553" s="104"/>
      <c r="K1553" s="17" t="str">
        <f t="shared" si="170"/>
        <v>SEDUC E 88</v>
      </c>
    </row>
    <row r="1554" spans="1:1025">
      <c r="A1554" s="17"/>
      <c r="B15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4" s="51" t="s">
        <v>19</v>
      </c>
      <c r="D1554" s="48">
        <v>1683</v>
      </c>
      <c r="E1554" s="46">
        <v>1</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4" s="46">
        <f t="shared" ca="1" si="172"/>
        <v>23.3</v>
      </c>
      <c r="I1554" s="98"/>
      <c r="J1554" s="104"/>
      <c r="K1554" s="17" t="str">
        <f t="shared" si="170"/>
        <v>SEDUC E 88</v>
      </c>
    </row>
    <row r="1555" spans="1:1025">
      <c r="A1555" s="17"/>
      <c r="B15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5" s="51" t="s">
        <v>19</v>
      </c>
      <c r="D1555" s="48">
        <v>1683</v>
      </c>
      <c r="E1555" s="46">
        <v>3</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5" s="46">
        <f t="shared" ca="1" si="172"/>
        <v>69.900000000000006</v>
      </c>
      <c r="I1555" s="98"/>
      <c r="J1555" s="104"/>
      <c r="K1555" s="17" t="str">
        <f t="shared" si="170"/>
        <v>SEDUC E 88</v>
      </c>
    </row>
    <row r="1556" spans="1:1025" ht="24">
      <c r="A1556" s="17"/>
      <c r="B15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56" s="51" t="s">
        <v>37</v>
      </c>
      <c r="D1556" s="48">
        <v>444</v>
      </c>
      <c r="E1556" s="46">
        <v>3</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56" s="46">
        <f t="shared" ca="1" si="172"/>
        <v>63</v>
      </c>
      <c r="I1556" s="98"/>
      <c r="J1556" s="104"/>
      <c r="K1556" s="17" t="str">
        <f t="shared" si="170"/>
        <v>SEDUC E 88</v>
      </c>
    </row>
    <row r="1557" spans="1:1025">
      <c r="A1557" s="17"/>
      <c r="B15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7" s="51" t="s">
        <v>19</v>
      </c>
      <c r="D1557" s="48">
        <v>2649</v>
      </c>
      <c r="E1557" s="46">
        <v>3</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57" s="46">
        <f t="shared" ca="1" si="172"/>
        <v>43.95</v>
      </c>
      <c r="I1557" s="98"/>
      <c r="J1557" s="104"/>
      <c r="K1557" s="17" t="str">
        <f t="shared" si="170"/>
        <v>SEDUC E 88</v>
      </c>
    </row>
    <row r="1558" spans="1:1025">
      <c r="A1558" s="17"/>
      <c r="B15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58" s="51" t="s">
        <v>37</v>
      </c>
      <c r="D1558" s="48">
        <v>7581</v>
      </c>
      <c r="E1558" s="46">
        <v>6</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58" s="46">
        <f t="shared" ca="1" si="172"/>
        <v>18.059999999999999</v>
      </c>
      <c r="I1558" s="98"/>
      <c r="J1558" s="104"/>
      <c r="K1558" s="17" t="str">
        <f t="shared" si="170"/>
        <v>SEDUC E 88</v>
      </c>
    </row>
    <row r="1559" spans="1:1025">
      <c r="A1559" s="17"/>
      <c r="B15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9" s="51" t="s">
        <v>13</v>
      </c>
      <c r="D1559" s="48">
        <v>88279</v>
      </c>
      <c r="E1559" s="46">
        <v>6.4</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9" s="46">
        <f t="shared" ca="1" si="172"/>
        <v>185.86</v>
      </c>
      <c r="I1559" s="98"/>
      <c r="J1559" s="104"/>
      <c r="K1559" s="17" t="str">
        <f t="shared" si="170"/>
        <v>SEDUC E 88</v>
      </c>
    </row>
    <row r="1560" spans="1:1025">
      <c r="A1560" s="17"/>
      <c r="B15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0" s="51" t="s">
        <v>13</v>
      </c>
      <c r="D1560" s="48">
        <v>88316</v>
      </c>
      <c r="E1560" s="46">
        <v>4.7</v>
      </c>
      <c r="F15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0" s="46">
        <f t="shared" ca="1" si="172"/>
        <v>72.150000000000006</v>
      </c>
      <c r="I1560" s="98"/>
      <c r="J1560" s="104"/>
      <c r="K1560" s="17" t="str">
        <f t="shared" si="170"/>
        <v>SEDUC E 88</v>
      </c>
    </row>
    <row r="1561" spans="1:1025">
      <c r="A1561" s="17"/>
      <c r="B15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1" s="51" t="s">
        <v>41</v>
      </c>
      <c r="D1561" s="48">
        <v>1</v>
      </c>
      <c r="E1561" s="46">
        <v>2.2000000000000002</v>
      </c>
      <c r="F15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1" s="46">
        <f t="shared" ca="1" si="172"/>
        <v>1.41</v>
      </c>
      <c r="I1561" s="98"/>
      <c r="J1561" s="104"/>
      <c r="K1561" s="17" t="str">
        <f t="shared" si="170"/>
        <v>SEDUC E 88</v>
      </c>
    </row>
    <row r="1562" spans="1:1025">
      <c r="A1562" s="17"/>
      <c r="B15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62" s="51" t="s">
        <v>41</v>
      </c>
      <c r="D1562" s="48">
        <v>3</v>
      </c>
      <c r="E1562" s="46">
        <v>1.5</v>
      </c>
      <c r="F15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62" s="46">
        <f t="shared" ca="1" si="172"/>
        <v>2.42</v>
      </c>
      <c r="I1562" s="98"/>
      <c r="J1562" s="104"/>
      <c r="K1562" s="17" t="str">
        <f t="shared" si="170"/>
        <v>SEDUC E 88</v>
      </c>
    </row>
    <row r="1563" spans="1:1025">
      <c r="A1563" s="130">
        <f ca="1">H1563</f>
        <v>1659.5500000000004</v>
      </c>
      <c r="B1563" s="50" t="s">
        <v>14</v>
      </c>
      <c r="C1563" s="51"/>
      <c r="D1563" s="48"/>
      <c r="E1563" s="46"/>
      <c r="F1563" s="46"/>
      <c r="G1563" s="46"/>
      <c r="H1563" s="80">
        <f ca="1">SUM(H1544:H1562)</f>
        <v>1659.5500000000004</v>
      </c>
      <c r="I1563" s="98" t="str">
        <f>A1542</f>
        <v>SEDUC E 88</v>
      </c>
      <c r="J1563" s="122">
        <f ca="1">H1563</f>
        <v>1659.5500000000004</v>
      </c>
      <c r="K1563" s="17" t="str">
        <f t="shared" si="170"/>
        <v>SEDUC E 88</v>
      </c>
    </row>
    <row r="1564" spans="1:1025">
      <c r="K1564" s="17" t="str">
        <f t="shared" si="170"/>
        <v>SEDUC E 88</v>
      </c>
    </row>
    <row r="1565" spans="1:1025" ht="20.25">
      <c r="B1565" s="372" t="str">
        <f>A1566</f>
        <v>SEDUC E 89</v>
      </c>
      <c r="C1565" s="373"/>
      <c r="D1565" s="373"/>
      <c r="E1565" s="373"/>
      <c r="F1565" s="373"/>
      <c r="G1565" s="373"/>
      <c r="H1565" s="374"/>
      <c r="K1565" s="96" t="str">
        <f>B1565</f>
        <v>SEDUC E 89</v>
      </c>
      <c r="AMK1565" s="17"/>
    </row>
    <row r="1566" spans="1:1025">
      <c r="A1566" s="35" t="s">
        <v>237</v>
      </c>
      <c r="B1566" s="391" t="s">
        <v>238</v>
      </c>
      <c r="C1566" s="392"/>
      <c r="D1566" s="392"/>
      <c r="E1566" s="392"/>
      <c r="F1566" s="393"/>
      <c r="G1566" s="82" t="s">
        <v>4</v>
      </c>
      <c r="H1566" s="36" t="s">
        <v>154</v>
      </c>
      <c r="I1566" s="98"/>
      <c r="J1566" s="104"/>
      <c r="K1566" s="17" t="str">
        <f t="shared" ref="K1566:K1573" si="173">K1565</f>
        <v>SEDUC E 89</v>
      </c>
    </row>
    <row r="1567" spans="1:1025" s="20" customFormat="1">
      <c r="A1567" s="16"/>
      <c r="B1567" s="39" t="s">
        <v>6</v>
      </c>
      <c r="C1567" s="39" t="s">
        <v>7</v>
      </c>
      <c r="D1567" s="39" t="s">
        <v>8</v>
      </c>
      <c r="E1567" s="39" t="s">
        <v>9</v>
      </c>
      <c r="F1567" s="39" t="s">
        <v>10</v>
      </c>
      <c r="G1567" s="83" t="s">
        <v>11</v>
      </c>
      <c r="H1567" s="39" t="s">
        <v>12</v>
      </c>
      <c r="I1567" s="182"/>
      <c r="J1567" s="183"/>
      <c r="K1567" s="17" t="str">
        <f t="shared" si="173"/>
        <v>SEDUC E 89</v>
      </c>
      <c r="L1567" s="181"/>
      <c r="M1567" s="181"/>
      <c r="N1567" s="181"/>
      <c r="O1567" s="181"/>
      <c r="P1567" s="181"/>
      <c r="Q1567" s="181"/>
      <c r="R1567" s="181"/>
      <c r="S1567" s="181"/>
      <c r="T1567" s="181"/>
      <c r="U1567" s="181"/>
      <c r="V1567" s="181"/>
      <c r="W1567" s="181"/>
      <c r="X1567" s="181"/>
      <c r="Y1567" s="181"/>
      <c r="Z1567" s="181"/>
      <c r="AA1567" s="181"/>
      <c r="AB1567" s="181"/>
      <c r="AC1567" s="181"/>
      <c r="AD1567" s="181"/>
      <c r="AE1567" s="181"/>
      <c r="AF1567" s="181"/>
      <c r="AG1567" s="181"/>
      <c r="AH1567" s="181"/>
      <c r="AI1567" s="181"/>
      <c r="AJ1567" s="181"/>
      <c r="AK1567" s="181"/>
      <c r="AL1567" s="181"/>
      <c r="AM1567" s="181"/>
      <c r="AN1567" s="181"/>
      <c r="AO1567" s="181"/>
      <c r="AP1567" s="181"/>
      <c r="AQ1567" s="181"/>
      <c r="AR1567" s="181"/>
      <c r="AS1567" s="181"/>
      <c r="AT1567" s="181"/>
      <c r="AU1567" s="181"/>
      <c r="AV1567" s="181"/>
      <c r="AW1567" s="181"/>
      <c r="AX1567" s="181"/>
      <c r="AY1567" s="181"/>
      <c r="AZ1567" s="181"/>
      <c r="BA1567" s="181"/>
      <c r="BB1567" s="181"/>
      <c r="BC1567" s="181"/>
      <c r="BD1567" s="181"/>
      <c r="BE1567" s="181"/>
      <c r="BF1567" s="181"/>
      <c r="BG1567" s="181"/>
      <c r="BH1567" s="181"/>
      <c r="BI1567" s="181"/>
      <c r="BJ1567" s="181"/>
      <c r="BK1567" s="181"/>
      <c r="BL1567" s="181"/>
      <c r="BM1567" s="181"/>
      <c r="BN1567" s="181"/>
      <c r="BO1567" s="181"/>
      <c r="BP1567" s="181"/>
      <c r="BQ1567" s="181"/>
      <c r="BR1567" s="181"/>
      <c r="BS1567" s="181"/>
      <c r="BT1567" s="181"/>
      <c r="BU1567" s="181"/>
      <c r="BV1567" s="181"/>
      <c r="BW1567" s="181"/>
      <c r="BX1567" s="181"/>
      <c r="BY1567" s="181"/>
      <c r="BZ1567" s="181"/>
      <c r="CA1567" s="181"/>
      <c r="CB1567" s="181"/>
      <c r="CC1567" s="181"/>
      <c r="CD1567" s="181"/>
      <c r="CE1567" s="181"/>
      <c r="CF1567" s="181"/>
      <c r="CG1567" s="181"/>
      <c r="CH1567" s="181"/>
      <c r="CI1567" s="181"/>
      <c r="CJ1567" s="181"/>
      <c r="CK1567" s="181"/>
      <c r="CL1567" s="181"/>
      <c r="CM1567" s="181"/>
      <c r="CN1567" s="181"/>
      <c r="CO1567" s="181"/>
      <c r="CP1567" s="181"/>
      <c r="CQ1567" s="181"/>
      <c r="CR1567" s="181"/>
      <c r="CS1567" s="181"/>
      <c r="CT1567" s="181"/>
      <c r="CU1567" s="181"/>
      <c r="CV1567" s="181"/>
      <c r="CW1567" s="181"/>
      <c r="CX1567" s="181"/>
      <c r="CY1567" s="181"/>
      <c r="CZ1567" s="181"/>
      <c r="DA1567" s="181"/>
      <c r="DB1567" s="181"/>
      <c r="DC1567" s="181"/>
      <c r="DD1567" s="181"/>
      <c r="DE1567" s="181"/>
      <c r="DF1567" s="181"/>
      <c r="DG1567" s="181"/>
      <c r="DH1567" s="181"/>
      <c r="DI1567" s="181"/>
      <c r="DJ1567" s="181"/>
      <c r="DK1567" s="181"/>
      <c r="DL1567" s="181"/>
      <c r="DM1567" s="181"/>
      <c r="DN1567" s="181"/>
      <c r="DO1567" s="181"/>
      <c r="DP1567" s="181"/>
      <c r="DQ1567" s="181"/>
      <c r="DR1567" s="181"/>
      <c r="DS1567" s="181"/>
      <c r="DT1567" s="181"/>
      <c r="DU1567" s="181"/>
      <c r="DV1567" s="181"/>
      <c r="DW1567" s="181"/>
      <c r="DX1567" s="181"/>
      <c r="DY1567" s="181"/>
      <c r="DZ1567" s="181"/>
      <c r="EA1567" s="181"/>
      <c r="EB1567" s="181"/>
      <c r="EC1567" s="181"/>
      <c r="ED1567" s="181"/>
      <c r="EE1567" s="181"/>
      <c r="EF1567" s="181"/>
      <c r="EG1567" s="181"/>
      <c r="EH1567" s="181"/>
      <c r="EI1567" s="181"/>
      <c r="EJ1567" s="181"/>
      <c r="EK1567" s="181"/>
      <c r="EL1567" s="181"/>
      <c r="EM1567" s="181"/>
      <c r="EN1567" s="181"/>
      <c r="EO1567" s="181"/>
      <c r="EP1567" s="181"/>
      <c r="EQ1567" s="181"/>
      <c r="ER1567" s="181"/>
      <c r="ES1567" s="181"/>
      <c r="ET1567" s="181"/>
      <c r="EU1567" s="181"/>
      <c r="EV1567" s="181"/>
      <c r="EW1567" s="181"/>
      <c r="EX1567" s="181"/>
      <c r="EY1567" s="181"/>
      <c r="EZ1567" s="181"/>
      <c r="FA1567" s="181"/>
      <c r="FB1567" s="181"/>
      <c r="FC1567" s="181"/>
      <c r="FD1567" s="181"/>
      <c r="FE1567" s="181"/>
      <c r="FF1567" s="181"/>
      <c r="FG1567" s="181"/>
      <c r="FH1567" s="181"/>
      <c r="FI1567" s="181"/>
      <c r="FJ1567" s="181"/>
      <c r="FK1567" s="181"/>
      <c r="FL1567" s="181"/>
      <c r="FM1567" s="181"/>
      <c r="FN1567" s="181"/>
      <c r="FO1567" s="181"/>
      <c r="FP1567" s="181"/>
      <c r="FQ1567" s="181"/>
      <c r="FR1567" s="181"/>
      <c r="FS1567" s="181"/>
      <c r="FT1567" s="181"/>
      <c r="FU1567" s="181"/>
      <c r="FV1567" s="181"/>
      <c r="FW1567" s="181"/>
      <c r="FX1567" s="181"/>
      <c r="FY1567" s="181"/>
      <c r="FZ1567" s="181"/>
      <c r="GA1567" s="181"/>
      <c r="GB1567" s="181"/>
      <c r="GC1567" s="181"/>
      <c r="GD1567" s="181"/>
      <c r="GE1567" s="181"/>
      <c r="GF1567" s="181"/>
      <c r="GG1567" s="181"/>
      <c r="GH1567" s="181"/>
      <c r="GI1567" s="181"/>
      <c r="GJ1567" s="181"/>
      <c r="GK1567" s="181"/>
      <c r="GL1567" s="181"/>
      <c r="GM1567" s="181"/>
      <c r="GN1567" s="181"/>
      <c r="GO1567" s="181"/>
      <c r="GP1567" s="181"/>
      <c r="GQ1567" s="181"/>
      <c r="GR1567" s="181"/>
      <c r="GS1567" s="181"/>
      <c r="GT1567" s="181"/>
      <c r="GU1567" s="181"/>
      <c r="GV1567" s="181"/>
      <c r="GW1567" s="181"/>
      <c r="GX1567" s="181"/>
      <c r="GY1567" s="181"/>
      <c r="GZ1567" s="181"/>
      <c r="HA1567" s="181"/>
      <c r="HB1567" s="181"/>
      <c r="HC1567" s="181"/>
      <c r="HD1567" s="181"/>
      <c r="HE1567" s="181"/>
      <c r="HF1567" s="181"/>
      <c r="HG1567" s="181"/>
      <c r="HH1567" s="181"/>
      <c r="HI1567" s="181"/>
      <c r="HJ1567" s="181"/>
      <c r="HK1567" s="181"/>
      <c r="HL1567" s="181"/>
      <c r="HM1567" s="181"/>
      <c r="HN1567" s="181"/>
      <c r="HO1567" s="181"/>
      <c r="HP1567" s="181"/>
      <c r="HQ1567" s="181"/>
      <c r="HR1567" s="181"/>
      <c r="HS1567" s="181"/>
      <c r="HT1567" s="181"/>
      <c r="HU1567" s="181"/>
      <c r="HV1567" s="181"/>
      <c r="HW1567" s="181"/>
      <c r="HX1567" s="181"/>
      <c r="HY1567" s="181"/>
      <c r="HZ1567" s="181"/>
      <c r="IA1567" s="181"/>
      <c r="IB1567" s="181"/>
      <c r="IC1567" s="181"/>
      <c r="ID1567" s="181"/>
      <c r="IE1567" s="181"/>
      <c r="IF1567" s="181"/>
      <c r="IG1567" s="181"/>
      <c r="IH1567" s="181"/>
      <c r="II1567" s="181"/>
      <c r="IJ1567" s="181"/>
      <c r="IK1567" s="181"/>
      <c r="IL1567" s="181"/>
      <c r="IM1567" s="181"/>
      <c r="IN1567" s="181"/>
      <c r="IO1567" s="181"/>
      <c r="IP1567" s="181"/>
      <c r="IQ1567" s="181"/>
      <c r="IR1567" s="181"/>
      <c r="IS1567" s="181"/>
      <c r="IT1567" s="181"/>
      <c r="IU1567" s="181"/>
      <c r="IV1567" s="181"/>
      <c r="IW1567" s="181"/>
      <c r="IX1567" s="181"/>
      <c r="IY1567" s="181"/>
      <c r="IZ1567" s="181"/>
      <c r="JA1567" s="181"/>
      <c r="JB1567" s="181"/>
      <c r="JC1567" s="181"/>
      <c r="JD1567" s="181"/>
      <c r="JE1567" s="181"/>
      <c r="JF1567" s="181"/>
      <c r="JG1567" s="181"/>
      <c r="JH1567" s="181"/>
      <c r="JI1567" s="181"/>
      <c r="JJ1567" s="181"/>
      <c r="JK1567" s="181"/>
      <c r="JL1567" s="181"/>
      <c r="JM1567" s="181"/>
      <c r="JN1567" s="181"/>
      <c r="JO1567" s="181"/>
      <c r="JP1567" s="181"/>
      <c r="JQ1567" s="181"/>
      <c r="JR1567" s="181"/>
      <c r="JS1567" s="181"/>
      <c r="JT1567" s="181"/>
      <c r="JU1567" s="181"/>
      <c r="JV1567" s="181"/>
      <c r="JW1567" s="181"/>
      <c r="JX1567" s="181"/>
      <c r="JY1567" s="181"/>
      <c r="JZ1567" s="181"/>
      <c r="KA1567" s="181"/>
      <c r="KB1567" s="181"/>
      <c r="KC1567" s="181"/>
      <c r="KD1567" s="181"/>
      <c r="KE1567" s="181"/>
      <c r="KF1567" s="181"/>
      <c r="KG1567" s="181"/>
      <c r="KH1567" s="181"/>
      <c r="KI1567" s="181"/>
      <c r="KJ1567" s="181"/>
      <c r="KK1567" s="181"/>
      <c r="KL1567" s="181"/>
      <c r="KM1567" s="181"/>
      <c r="KN1567" s="181"/>
      <c r="KO1567" s="181"/>
      <c r="KP1567" s="181"/>
      <c r="KQ1567" s="181"/>
      <c r="KR1567" s="181"/>
      <c r="KS1567" s="181"/>
      <c r="KT1567" s="181"/>
      <c r="KU1567" s="181"/>
      <c r="KV1567" s="181"/>
      <c r="KW1567" s="181"/>
      <c r="KX1567" s="181"/>
      <c r="KY1567" s="181"/>
      <c r="KZ1567" s="181"/>
      <c r="LA1567" s="181"/>
      <c r="LB1567" s="181"/>
      <c r="LC1567" s="181"/>
      <c r="LD1567" s="181"/>
      <c r="LE1567" s="181"/>
      <c r="LF1567" s="181"/>
      <c r="LG1567" s="181"/>
      <c r="LH1567" s="181"/>
      <c r="LI1567" s="181"/>
      <c r="LJ1567" s="181"/>
      <c r="LK1567" s="181"/>
      <c r="LL1567" s="181"/>
      <c r="LM1567" s="181"/>
      <c r="LN1567" s="181"/>
      <c r="LO1567" s="181"/>
      <c r="LP1567" s="181"/>
      <c r="LQ1567" s="181"/>
      <c r="LR1567" s="181"/>
      <c r="LS1567" s="181"/>
      <c r="LT1567" s="181"/>
      <c r="LU1567" s="181"/>
      <c r="LV1567" s="181"/>
      <c r="LW1567" s="181"/>
      <c r="LX1567" s="181"/>
      <c r="LY1567" s="181"/>
      <c r="LZ1567" s="181"/>
      <c r="MA1567" s="181"/>
      <c r="MB1567" s="181"/>
      <c r="MC1567" s="181"/>
      <c r="MD1567" s="181"/>
      <c r="ME1567" s="181"/>
      <c r="MF1567" s="181"/>
      <c r="MG1567" s="181"/>
      <c r="MH1567" s="181"/>
      <c r="MI1567" s="181"/>
      <c r="MJ1567" s="181"/>
      <c r="MK1567" s="181"/>
      <c r="ML1567" s="181"/>
      <c r="MM1567" s="181"/>
      <c r="MN1567" s="181"/>
      <c r="MO1567" s="181"/>
      <c r="MP1567" s="181"/>
      <c r="MQ1567" s="181"/>
      <c r="MR1567" s="181"/>
      <c r="MS1567" s="181"/>
      <c r="MT1567" s="181"/>
      <c r="MU1567" s="181"/>
      <c r="MV1567" s="181"/>
      <c r="MW1567" s="181"/>
      <c r="MX1567" s="181"/>
      <c r="MY1567" s="181"/>
      <c r="MZ1567" s="181"/>
      <c r="NA1567" s="181"/>
      <c r="NB1567" s="181"/>
      <c r="NC1567" s="181"/>
      <c r="ND1567" s="181"/>
      <c r="NE1567" s="181"/>
      <c r="NF1567" s="181"/>
      <c r="NG1567" s="181"/>
      <c r="NH1567" s="181"/>
      <c r="NI1567" s="181"/>
      <c r="NJ1567" s="181"/>
      <c r="NK1567" s="181"/>
      <c r="NL1567" s="181"/>
      <c r="NM1567" s="181"/>
      <c r="NN1567" s="181"/>
      <c r="NO1567" s="181"/>
      <c r="NP1567" s="181"/>
      <c r="NQ1567" s="181"/>
      <c r="NR1567" s="181"/>
      <c r="NS1567" s="181"/>
      <c r="NT1567" s="181"/>
      <c r="NU1567" s="181"/>
      <c r="NV1567" s="181"/>
      <c r="NW1567" s="181"/>
      <c r="NX1567" s="181"/>
      <c r="NY1567" s="181"/>
      <c r="NZ1567" s="181"/>
      <c r="OA1567" s="181"/>
      <c r="OB1567" s="181"/>
      <c r="OC1567" s="181"/>
      <c r="OD1567" s="181"/>
      <c r="OE1567" s="181"/>
      <c r="OF1567" s="181"/>
      <c r="OG1567" s="181"/>
      <c r="OH1567" s="181"/>
      <c r="OI1567" s="181"/>
      <c r="OJ1567" s="181"/>
      <c r="OK1567" s="181"/>
      <c r="OL1567" s="181"/>
      <c r="OM1567" s="181"/>
      <c r="ON1567" s="181"/>
      <c r="OO1567" s="181"/>
      <c r="OP1567" s="181"/>
      <c r="OQ1567" s="181"/>
      <c r="OR1567" s="181"/>
      <c r="OS1567" s="181"/>
      <c r="OT1567" s="181"/>
      <c r="OU1567" s="181"/>
      <c r="OV1567" s="181"/>
      <c r="OW1567" s="181"/>
      <c r="OX1567" s="181"/>
      <c r="OY1567" s="181"/>
      <c r="OZ1567" s="181"/>
      <c r="PA1567" s="181"/>
      <c r="PB1567" s="181"/>
      <c r="PC1567" s="181"/>
      <c r="PD1567" s="181"/>
      <c r="PE1567" s="181"/>
      <c r="PF1567" s="181"/>
      <c r="PG1567" s="181"/>
      <c r="PH1567" s="181"/>
      <c r="PI1567" s="181"/>
      <c r="PJ1567" s="181"/>
      <c r="PK1567" s="181"/>
      <c r="PL1567" s="181"/>
      <c r="PM1567" s="181"/>
      <c r="PN1567" s="181"/>
      <c r="PO1567" s="181"/>
      <c r="PP1567" s="181"/>
      <c r="PQ1567" s="181"/>
      <c r="PR1567" s="181"/>
      <c r="PS1567" s="181"/>
      <c r="PT1567" s="181"/>
      <c r="PU1567" s="181"/>
      <c r="PV1567" s="181"/>
      <c r="PW1567" s="181"/>
      <c r="PX1567" s="181"/>
      <c r="PY1567" s="181"/>
      <c r="PZ1567" s="181"/>
      <c r="QA1567" s="181"/>
      <c r="QB1567" s="181"/>
      <c r="QC1567" s="181"/>
      <c r="QD1567" s="181"/>
      <c r="QE1567" s="181"/>
      <c r="QF1567" s="181"/>
      <c r="QG1567" s="181"/>
      <c r="QH1567" s="181"/>
      <c r="QI1567" s="181"/>
      <c r="QJ1567" s="181"/>
      <c r="QK1567" s="181"/>
      <c r="QL1567" s="181"/>
      <c r="QM1567" s="181"/>
      <c r="QN1567" s="181"/>
      <c r="QO1567" s="181"/>
      <c r="QP1567" s="181"/>
      <c r="QQ1567" s="181"/>
      <c r="QR1567" s="181"/>
      <c r="QS1567" s="181"/>
      <c r="QT1567" s="181"/>
      <c r="QU1567" s="181"/>
      <c r="QV1567" s="181"/>
      <c r="QW1567" s="181"/>
      <c r="QX1567" s="181"/>
      <c r="QY1567" s="181"/>
      <c r="QZ1567" s="181"/>
      <c r="RA1567" s="181"/>
      <c r="RB1567" s="181"/>
      <c r="RC1567" s="181"/>
      <c r="RD1567" s="181"/>
      <c r="RE1567" s="181"/>
      <c r="RF1567" s="181"/>
      <c r="RG1567" s="181"/>
      <c r="RH1567" s="181"/>
      <c r="RI1567" s="181"/>
      <c r="RJ1567" s="181"/>
      <c r="RK1567" s="181"/>
      <c r="RL1567" s="181"/>
      <c r="RM1567" s="181"/>
      <c r="RN1567" s="181"/>
      <c r="RO1567" s="181"/>
      <c r="RP1567" s="181"/>
      <c r="RQ1567" s="181"/>
      <c r="RR1567" s="181"/>
      <c r="RS1567" s="181"/>
      <c r="RT1567" s="181"/>
      <c r="RU1567" s="181"/>
      <c r="RV1567" s="181"/>
      <c r="RW1567" s="181"/>
      <c r="RX1567" s="181"/>
      <c r="RY1567" s="181"/>
      <c r="RZ1567" s="181"/>
      <c r="SA1567" s="181"/>
      <c r="SB1567" s="181"/>
      <c r="SC1567" s="181"/>
      <c r="SD1567" s="181"/>
      <c r="SE1567" s="181"/>
      <c r="SF1567" s="181"/>
      <c r="SG1567" s="181"/>
      <c r="SH1567" s="181"/>
      <c r="SI1567" s="181"/>
      <c r="SJ1567" s="181"/>
      <c r="SK1567" s="181"/>
      <c r="SL1567" s="181"/>
      <c r="SM1567" s="181"/>
      <c r="SN1567" s="181"/>
      <c r="SO1567" s="181"/>
      <c r="SP1567" s="181"/>
      <c r="SQ1567" s="181"/>
      <c r="SR1567" s="181"/>
      <c r="SS1567" s="181"/>
      <c r="ST1567" s="181"/>
      <c r="SU1567" s="181"/>
      <c r="SV1567" s="181"/>
      <c r="SW1567" s="181"/>
      <c r="SX1567" s="181"/>
      <c r="SY1567" s="181"/>
      <c r="SZ1567" s="181"/>
      <c r="TA1567" s="181"/>
      <c r="TB1567" s="181"/>
      <c r="TC1567" s="181"/>
      <c r="TD1567" s="181"/>
      <c r="TE1567" s="181"/>
      <c r="TF1567" s="181"/>
      <c r="TG1567" s="181"/>
      <c r="TH1567" s="181"/>
      <c r="TI1567" s="181"/>
      <c r="TJ1567" s="181"/>
      <c r="TK1567" s="181"/>
      <c r="TL1567" s="181"/>
      <c r="TM1567" s="181"/>
      <c r="TN1567" s="181"/>
      <c r="TO1567" s="181"/>
      <c r="TP1567" s="181"/>
      <c r="TQ1567" s="181"/>
      <c r="TR1567" s="181"/>
      <c r="TS1567" s="181"/>
      <c r="TT1567" s="181"/>
      <c r="TU1567" s="181"/>
      <c r="TV1567" s="181"/>
      <c r="TW1567" s="181"/>
      <c r="TX1567" s="181"/>
      <c r="TY1567" s="181"/>
      <c r="TZ1567" s="181"/>
      <c r="UA1567" s="181"/>
      <c r="UB1567" s="181"/>
      <c r="UC1567" s="181"/>
      <c r="UD1567" s="181"/>
      <c r="UE1567" s="181"/>
      <c r="UF1567" s="181"/>
      <c r="UG1567" s="181"/>
      <c r="UH1567" s="181"/>
      <c r="UI1567" s="181"/>
      <c r="UJ1567" s="181"/>
      <c r="UK1567" s="181"/>
      <c r="UL1567" s="181"/>
      <c r="UM1567" s="181"/>
      <c r="UN1567" s="181"/>
      <c r="UO1567" s="181"/>
      <c r="UP1567" s="181"/>
      <c r="UQ1567" s="181"/>
      <c r="UR1567" s="181"/>
      <c r="US1567" s="181"/>
      <c r="UT1567" s="181"/>
      <c r="UU1567" s="181"/>
      <c r="UV1567" s="181"/>
      <c r="UW1567" s="181"/>
      <c r="UX1567" s="181"/>
      <c r="UY1567" s="181"/>
      <c r="UZ1567" s="181"/>
      <c r="VA1567" s="181"/>
      <c r="VB1567" s="181"/>
      <c r="VC1567" s="181"/>
      <c r="VD1567" s="181"/>
      <c r="VE1567" s="181"/>
      <c r="VF1567" s="181"/>
      <c r="VG1567" s="181"/>
      <c r="VH1567" s="181"/>
      <c r="VI1567" s="181"/>
      <c r="VJ1567" s="181"/>
      <c r="VK1567" s="181"/>
      <c r="VL1567" s="181"/>
      <c r="VM1567" s="181"/>
      <c r="VN1567" s="181"/>
      <c r="VO1567" s="181"/>
      <c r="VP1567" s="181"/>
      <c r="VQ1567" s="181"/>
      <c r="VR1567" s="181"/>
      <c r="VS1567" s="181"/>
      <c r="VT1567" s="181"/>
      <c r="VU1567" s="181"/>
      <c r="VV1567" s="181"/>
      <c r="VW1567" s="181"/>
      <c r="VX1567" s="181"/>
      <c r="VY1567" s="181"/>
      <c r="VZ1567" s="181"/>
      <c r="WA1567" s="181"/>
      <c r="WB1567" s="181"/>
      <c r="WC1567" s="181"/>
      <c r="WD1567" s="181"/>
      <c r="WE1567" s="181"/>
      <c r="WF1567" s="181"/>
      <c r="WG1567" s="181"/>
      <c r="WH1567" s="181"/>
      <c r="WI1567" s="181"/>
      <c r="WJ1567" s="181"/>
      <c r="WK1567" s="181"/>
      <c r="WL1567" s="181"/>
      <c r="WM1567" s="181"/>
      <c r="WN1567" s="181"/>
      <c r="WO1567" s="181"/>
      <c r="WP1567" s="181"/>
      <c r="WQ1567" s="181"/>
      <c r="WR1567" s="181"/>
      <c r="WS1567" s="181"/>
      <c r="WT1567" s="181"/>
      <c r="WU1567" s="181"/>
      <c r="WV1567" s="181"/>
      <c r="WW1567" s="181"/>
      <c r="WX1567" s="181"/>
      <c r="WY1567" s="181"/>
      <c r="WZ1567" s="181"/>
      <c r="XA1567" s="181"/>
      <c r="XB1567" s="181"/>
      <c r="XC1567" s="181"/>
      <c r="XD1567" s="181"/>
      <c r="XE1567" s="181"/>
      <c r="XF1567" s="181"/>
      <c r="XG1567" s="181"/>
      <c r="XH1567" s="181"/>
      <c r="XI1567" s="181"/>
      <c r="XJ1567" s="181"/>
      <c r="XK1567" s="181"/>
      <c r="XL1567" s="181"/>
      <c r="XM1567" s="181"/>
      <c r="XN1567" s="181"/>
      <c r="XO1567" s="181"/>
      <c r="XP1567" s="181"/>
      <c r="XQ1567" s="181"/>
      <c r="XR1567" s="181"/>
      <c r="XS1567" s="181"/>
      <c r="XT1567" s="181"/>
      <c r="XU1567" s="181"/>
      <c r="XV1567" s="181"/>
      <c r="XW1567" s="181"/>
      <c r="XX1567" s="181"/>
      <c r="XY1567" s="181"/>
      <c r="XZ1567" s="181"/>
      <c r="YA1567" s="181"/>
      <c r="YB1567" s="181"/>
      <c r="YC1567" s="181"/>
      <c r="YD1567" s="181"/>
      <c r="YE1567" s="181"/>
      <c r="YF1567" s="181"/>
      <c r="YG1567" s="181"/>
      <c r="YH1567" s="181"/>
      <c r="YI1567" s="181"/>
      <c r="YJ1567" s="181"/>
      <c r="YK1567" s="181"/>
      <c r="YL1567" s="181"/>
      <c r="YM1567" s="181"/>
      <c r="YN1567" s="181"/>
      <c r="YO1567" s="181"/>
      <c r="YP1567" s="181"/>
      <c r="YQ1567" s="181"/>
      <c r="YR1567" s="181"/>
      <c r="YS1567" s="181"/>
      <c r="YT1567" s="181"/>
      <c r="YU1567" s="181"/>
      <c r="YV1567" s="181"/>
      <c r="YW1567" s="181"/>
      <c r="YX1567" s="181"/>
      <c r="YY1567" s="181"/>
      <c r="YZ1567" s="181"/>
      <c r="ZA1567" s="181"/>
      <c r="ZB1567" s="181"/>
      <c r="ZC1567" s="181"/>
      <c r="ZD1567" s="181"/>
      <c r="ZE1567" s="181"/>
      <c r="ZF1567" s="181"/>
      <c r="ZG1567" s="181"/>
      <c r="ZH1567" s="181"/>
      <c r="ZI1567" s="181"/>
      <c r="ZJ1567" s="181"/>
      <c r="ZK1567" s="181"/>
      <c r="ZL1567" s="181"/>
      <c r="ZM1567" s="181"/>
      <c r="ZN1567" s="181"/>
      <c r="ZO1567" s="181"/>
      <c r="ZP1567" s="181"/>
      <c r="ZQ1567" s="181"/>
      <c r="ZR1567" s="181"/>
      <c r="ZS1567" s="181"/>
      <c r="ZT1567" s="181"/>
      <c r="ZU1567" s="181"/>
      <c r="ZV1567" s="181"/>
      <c r="ZW1567" s="181"/>
      <c r="ZX1567" s="181"/>
      <c r="ZY1567" s="181"/>
      <c r="ZZ1567" s="181"/>
      <c r="AAA1567" s="181"/>
      <c r="AAB1567" s="181"/>
      <c r="AAC1567" s="181"/>
      <c r="AAD1567" s="181"/>
      <c r="AAE1567" s="181"/>
      <c r="AAF1567" s="181"/>
      <c r="AAG1567" s="181"/>
      <c r="AAH1567" s="181"/>
      <c r="AAI1567" s="181"/>
      <c r="AAJ1567" s="181"/>
      <c r="AAK1567" s="181"/>
      <c r="AAL1567" s="181"/>
      <c r="AAM1567" s="181"/>
      <c r="AAN1567" s="181"/>
      <c r="AAO1567" s="181"/>
      <c r="AAP1567" s="181"/>
      <c r="AAQ1567" s="181"/>
      <c r="AAR1567" s="181"/>
      <c r="AAS1567" s="181"/>
      <c r="AAT1567" s="181"/>
      <c r="AAU1567" s="181"/>
      <c r="AAV1567" s="181"/>
      <c r="AAW1567" s="181"/>
      <c r="AAX1567" s="181"/>
      <c r="AAY1567" s="181"/>
      <c r="AAZ1567" s="181"/>
      <c r="ABA1567" s="181"/>
      <c r="ABB1567" s="181"/>
      <c r="ABC1567" s="181"/>
      <c r="ABD1567" s="181"/>
      <c r="ABE1567" s="181"/>
      <c r="ABF1567" s="181"/>
      <c r="ABG1567" s="181"/>
      <c r="ABH1567" s="181"/>
      <c r="ABI1567" s="181"/>
      <c r="ABJ1567" s="181"/>
      <c r="ABK1567" s="181"/>
      <c r="ABL1567" s="181"/>
      <c r="ABM1567" s="181"/>
      <c r="ABN1567" s="181"/>
      <c r="ABO1567" s="181"/>
      <c r="ABP1567" s="181"/>
      <c r="ABQ1567" s="181"/>
      <c r="ABR1567" s="181"/>
      <c r="ABS1567" s="181"/>
      <c r="ABT1567" s="181"/>
      <c r="ABU1567" s="181"/>
      <c r="ABV1567" s="181"/>
      <c r="ABW1567" s="181"/>
      <c r="ABX1567" s="181"/>
      <c r="ABY1567" s="181"/>
      <c r="ABZ1567" s="181"/>
      <c r="ACA1567" s="181"/>
      <c r="ACB1567" s="181"/>
      <c r="ACC1567" s="181"/>
      <c r="ACD1567" s="181"/>
      <c r="ACE1567" s="181"/>
      <c r="ACF1567" s="181"/>
      <c r="ACG1567" s="181"/>
      <c r="ACH1567" s="181"/>
      <c r="ACI1567" s="181"/>
      <c r="ACJ1567" s="181"/>
      <c r="ACK1567" s="181"/>
      <c r="ACL1567" s="181"/>
      <c r="ACM1567" s="181"/>
      <c r="ACN1567" s="181"/>
      <c r="ACO1567" s="181"/>
      <c r="ACP1567" s="181"/>
      <c r="ACQ1567" s="181"/>
      <c r="ACR1567" s="181"/>
      <c r="ACS1567" s="181"/>
      <c r="ACT1567" s="181"/>
      <c r="ACU1567" s="181"/>
      <c r="ACV1567" s="181"/>
      <c r="ACW1567" s="181"/>
      <c r="ACX1567" s="181"/>
      <c r="ACY1567" s="181"/>
      <c r="ACZ1567" s="181"/>
      <c r="ADA1567" s="181"/>
      <c r="ADB1567" s="181"/>
      <c r="ADC1567" s="181"/>
      <c r="ADD1567" s="181"/>
      <c r="ADE1567" s="181"/>
      <c r="ADF1567" s="181"/>
      <c r="ADG1567" s="181"/>
      <c r="ADH1567" s="181"/>
      <c r="ADI1567" s="181"/>
      <c r="ADJ1567" s="181"/>
      <c r="ADK1567" s="181"/>
      <c r="ADL1567" s="181"/>
      <c r="ADM1567" s="181"/>
      <c r="ADN1567" s="181"/>
      <c r="ADO1567" s="181"/>
      <c r="ADP1567" s="181"/>
      <c r="ADQ1567" s="181"/>
      <c r="ADR1567" s="181"/>
      <c r="ADS1567" s="181"/>
      <c r="ADT1567" s="181"/>
      <c r="ADU1567" s="181"/>
      <c r="ADV1567" s="181"/>
      <c r="ADW1567" s="181"/>
      <c r="ADX1567" s="181"/>
      <c r="ADY1567" s="181"/>
      <c r="ADZ1567" s="181"/>
      <c r="AEA1567" s="181"/>
      <c r="AEB1567" s="181"/>
      <c r="AEC1567" s="181"/>
      <c r="AED1567" s="181"/>
      <c r="AEE1567" s="181"/>
      <c r="AEF1567" s="181"/>
      <c r="AEG1567" s="181"/>
      <c r="AEH1567" s="181"/>
      <c r="AEI1567" s="181"/>
      <c r="AEJ1567" s="181"/>
      <c r="AEK1567" s="181"/>
      <c r="AEL1567" s="181"/>
      <c r="AEM1567" s="181"/>
      <c r="AEN1567" s="181"/>
      <c r="AEO1567" s="181"/>
      <c r="AEP1567" s="181"/>
      <c r="AEQ1567" s="181"/>
      <c r="AER1567" s="181"/>
      <c r="AES1567" s="181"/>
      <c r="AET1567" s="181"/>
      <c r="AEU1567" s="181"/>
      <c r="AEV1567" s="181"/>
      <c r="AEW1567" s="181"/>
      <c r="AEX1567" s="181"/>
      <c r="AEY1567" s="181"/>
      <c r="AEZ1567" s="181"/>
      <c r="AFA1567" s="181"/>
      <c r="AFB1567" s="181"/>
      <c r="AFC1567" s="181"/>
      <c r="AFD1567" s="181"/>
      <c r="AFE1567" s="181"/>
      <c r="AFF1567" s="181"/>
      <c r="AFG1567" s="181"/>
      <c r="AFH1567" s="181"/>
      <c r="AFI1567" s="181"/>
      <c r="AFJ1567" s="181"/>
      <c r="AFK1567" s="181"/>
      <c r="AFL1567" s="181"/>
      <c r="AFM1567" s="181"/>
      <c r="AFN1567" s="181"/>
      <c r="AFO1567" s="181"/>
      <c r="AFP1567" s="181"/>
      <c r="AFQ1567" s="181"/>
      <c r="AFR1567" s="181"/>
      <c r="AFS1567" s="181"/>
      <c r="AFT1567" s="181"/>
      <c r="AFU1567" s="181"/>
      <c r="AFV1567" s="181"/>
      <c r="AFW1567" s="181"/>
      <c r="AFX1567" s="181"/>
      <c r="AFY1567" s="181"/>
      <c r="AFZ1567" s="181"/>
      <c r="AGA1567" s="181"/>
      <c r="AGB1567" s="181"/>
      <c r="AGC1567" s="181"/>
      <c r="AGD1567" s="181"/>
      <c r="AGE1567" s="181"/>
      <c r="AGF1567" s="181"/>
      <c r="AGG1567" s="181"/>
      <c r="AGH1567" s="181"/>
      <c r="AGI1567" s="181"/>
      <c r="AGJ1567" s="181"/>
      <c r="AGK1567" s="181"/>
      <c r="AGL1567" s="181"/>
      <c r="AGM1567" s="181"/>
      <c r="AGN1567" s="181"/>
      <c r="AGO1567" s="181"/>
      <c r="AGP1567" s="181"/>
      <c r="AGQ1567" s="181"/>
      <c r="AGR1567" s="181"/>
      <c r="AGS1567" s="181"/>
      <c r="AGT1567" s="181"/>
      <c r="AGU1567" s="181"/>
      <c r="AGV1567" s="181"/>
      <c r="AGW1567" s="181"/>
      <c r="AGX1567" s="181"/>
      <c r="AGY1567" s="181"/>
      <c r="AGZ1567" s="181"/>
      <c r="AHA1567" s="181"/>
      <c r="AHB1567" s="181"/>
      <c r="AHC1567" s="181"/>
      <c r="AHD1567" s="181"/>
      <c r="AHE1567" s="181"/>
      <c r="AHF1567" s="181"/>
      <c r="AHG1567" s="181"/>
      <c r="AHH1567" s="181"/>
      <c r="AHI1567" s="181"/>
      <c r="AHJ1567" s="181"/>
      <c r="AHK1567" s="181"/>
      <c r="AHL1567" s="181"/>
      <c r="AHM1567" s="181"/>
      <c r="AHN1567" s="181"/>
      <c r="AHO1567" s="181"/>
      <c r="AHP1567" s="181"/>
      <c r="AHQ1567" s="181"/>
      <c r="AHR1567" s="181"/>
      <c r="AHS1567" s="181"/>
      <c r="AHT1567" s="181"/>
      <c r="AHU1567" s="181"/>
      <c r="AHV1567" s="181"/>
      <c r="AHW1567" s="181"/>
      <c r="AHX1567" s="181"/>
      <c r="AHY1567" s="181"/>
      <c r="AHZ1567" s="181"/>
      <c r="AIA1567" s="181"/>
      <c r="AIB1567" s="181"/>
      <c r="AIC1567" s="181"/>
      <c r="AID1567" s="181"/>
      <c r="AIE1567" s="181"/>
      <c r="AIF1567" s="181"/>
      <c r="AIG1567" s="181"/>
      <c r="AIH1567" s="181"/>
      <c r="AII1567" s="181"/>
      <c r="AIJ1567" s="181"/>
      <c r="AIK1567" s="181"/>
      <c r="AIL1567" s="181"/>
      <c r="AIM1567" s="181"/>
      <c r="AIN1567" s="181"/>
      <c r="AIO1567" s="181"/>
      <c r="AIP1567" s="181"/>
      <c r="AIQ1567" s="181"/>
      <c r="AIR1567" s="181"/>
      <c r="AIS1567" s="181"/>
      <c r="AIT1567" s="181"/>
      <c r="AIU1567" s="181"/>
      <c r="AIV1567" s="181"/>
      <c r="AIW1567" s="181"/>
      <c r="AIX1567" s="181"/>
      <c r="AIY1567" s="181"/>
      <c r="AIZ1567" s="181"/>
      <c r="AJA1567" s="181"/>
      <c r="AJB1567" s="181"/>
      <c r="AJC1567" s="181"/>
      <c r="AJD1567" s="181"/>
      <c r="AJE1567" s="181"/>
      <c r="AJF1567" s="181"/>
      <c r="AJG1567" s="181"/>
      <c r="AJH1567" s="181"/>
      <c r="AJI1567" s="181"/>
      <c r="AJJ1567" s="181"/>
      <c r="AJK1567" s="181"/>
      <c r="AJL1567" s="181"/>
      <c r="AJM1567" s="181"/>
      <c r="AJN1567" s="181"/>
      <c r="AJO1567" s="181"/>
      <c r="AJP1567" s="181"/>
      <c r="AJQ1567" s="181"/>
      <c r="AJR1567" s="181"/>
      <c r="AJS1567" s="181"/>
      <c r="AJT1567" s="181"/>
      <c r="AJU1567" s="181"/>
      <c r="AJV1567" s="181"/>
      <c r="AJW1567" s="181"/>
      <c r="AJX1567" s="181"/>
      <c r="AJY1567" s="181"/>
      <c r="AJZ1567" s="181"/>
      <c r="AKA1567" s="181"/>
      <c r="AKB1567" s="181"/>
      <c r="AKC1567" s="181"/>
      <c r="AKD1567" s="181"/>
      <c r="AKE1567" s="181"/>
      <c r="AKF1567" s="181"/>
      <c r="AKG1567" s="181"/>
      <c r="AKH1567" s="181"/>
      <c r="AKI1567" s="181"/>
      <c r="AKJ1567" s="181"/>
      <c r="AKK1567" s="181"/>
      <c r="AKL1567" s="181"/>
      <c r="AKM1567" s="181"/>
      <c r="AKN1567" s="181"/>
      <c r="AKO1567" s="181"/>
      <c r="AKP1567" s="181"/>
      <c r="AKQ1567" s="181"/>
      <c r="AKR1567" s="181"/>
      <c r="AKS1567" s="181"/>
      <c r="AKT1567" s="181"/>
      <c r="AKU1567" s="181"/>
      <c r="AKV1567" s="181"/>
      <c r="AKW1567" s="181"/>
      <c r="AKX1567" s="181"/>
      <c r="AKY1567" s="181"/>
      <c r="AKZ1567" s="181"/>
      <c r="ALA1567" s="181"/>
      <c r="ALB1567" s="181"/>
      <c r="ALC1567" s="181"/>
      <c r="ALD1567" s="181"/>
      <c r="ALE1567" s="181"/>
      <c r="ALF1567" s="181"/>
      <c r="ALG1567" s="181"/>
      <c r="ALH1567" s="181"/>
      <c r="ALI1567" s="181"/>
      <c r="ALJ1567" s="181"/>
      <c r="ALK1567" s="181"/>
      <c r="ALL1567" s="181"/>
      <c r="ALM1567" s="181"/>
      <c r="ALN1567" s="181"/>
      <c r="ALO1567" s="181"/>
      <c r="ALP1567" s="181"/>
      <c r="ALQ1567" s="181"/>
      <c r="ALR1567" s="181"/>
      <c r="ALS1567" s="181"/>
      <c r="ALT1567" s="181"/>
      <c r="ALU1567" s="181"/>
      <c r="ALV1567" s="181"/>
      <c r="ALW1567" s="181"/>
      <c r="ALX1567" s="181"/>
      <c r="ALY1567" s="181"/>
      <c r="ALZ1567" s="181"/>
      <c r="AMA1567" s="181"/>
      <c r="AMB1567" s="181"/>
      <c r="AMC1567" s="181"/>
      <c r="AMD1567" s="181"/>
      <c r="AME1567" s="181"/>
      <c r="AMF1567" s="181"/>
      <c r="AMG1567" s="181"/>
      <c r="AMH1567" s="181"/>
      <c r="AMI1567" s="181"/>
      <c r="AMJ1567" s="181"/>
    </row>
    <row r="1568" spans="1:1025">
      <c r="B15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8" s="51" t="s">
        <v>13</v>
      </c>
      <c r="D1568" s="51">
        <v>90776</v>
      </c>
      <c r="E1568" s="46">
        <v>0.22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8" s="46">
        <f ca="1">ROUND(E1568*G1568,2)</f>
        <v>5.58</v>
      </c>
      <c r="I1568" s="98"/>
      <c r="J1568" s="104"/>
      <c r="K1568" s="17" t="str">
        <f t="shared" si="173"/>
        <v>SEDUC E 89</v>
      </c>
    </row>
    <row r="1569" spans="1:1025">
      <c r="B15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9" s="51" t="s">
        <v>13</v>
      </c>
      <c r="D1569" s="51">
        <v>88279</v>
      </c>
      <c r="E1569" s="46">
        <v>0.22</v>
      </c>
      <c r="F1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9" s="46">
        <f ca="1">ROUND(E1569*G1569,2)</f>
        <v>6.39</v>
      </c>
      <c r="I1569" s="98"/>
      <c r="J1569" s="104"/>
      <c r="K1569" s="17" t="str">
        <f t="shared" si="173"/>
        <v>SEDUC E 89</v>
      </c>
    </row>
    <row r="1570" spans="1:1025">
      <c r="B15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0" s="51" t="s">
        <v>13</v>
      </c>
      <c r="D1570" s="51">
        <v>88316</v>
      </c>
      <c r="E1570" s="46">
        <v>0.22</v>
      </c>
      <c r="F1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70" s="46">
        <f ca="1">ROUND(E1570*G1570,2)</f>
        <v>3.38</v>
      </c>
      <c r="I1570" s="98"/>
      <c r="J1570" s="104"/>
      <c r="K1570" s="17" t="str">
        <f t="shared" si="173"/>
        <v>SEDUC E 89</v>
      </c>
    </row>
    <row r="1571" spans="1:1025">
      <c r="B15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71" s="51" t="s">
        <v>41</v>
      </c>
      <c r="D1571" s="51">
        <v>1</v>
      </c>
      <c r="E1571" s="46">
        <v>0.12</v>
      </c>
      <c r="F1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71" s="46">
        <f ca="1">ROUND(E1571*G1571,2)</f>
        <v>0.08</v>
      </c>
      <c r="I1571" s="98"/>
      <c r="J1571" s="104"/>
      <c r="K1571" s="17" t="str">
        <f t="shared" si="173"/>
        <v>SEDUC E 89</v>
      </c>
    </row>
    <row r="1572" spans="1:1025">
      <c r="A1572" s="49">
        <f ca="1">H1572</f>
        <v>15.429999999999998</v>
      </c>
      <c r="B1572" s="50" t="s">
        <v>14</v>
      </c>
      <c r="C1572" s="51"/>
      <c r="D1572" s="51"/>
      <c r="E1572" s="46"/>
      <c r="F1572" s="46"/>
      <c r="G1572" s="46"/>
      <c r="H1572" s="80">
        <f ca="1">SUM(H1568:H1571)</f>
        <v>15.429999999999998</v>
      </c>
      <c r="I1572" s="98" t="str">
        <f>A1566</f>
        <v>SEDUC E 89</v>
      </c>
      <c r="J1572" s="122">
        <f ca="1">H1572</f>
        <v>15.429999999999998</v>
      </c>
      <c r="K1572" s="17" t="str">
        <f t="shared" si="173"/>
        <v>SEDUC E 89</v>
      </c>
    </row>
    <row r="1573" spans="1:1025">
      <c r="K1573" s="17" t="str">
        <f t="shared" si="173"/>
        <v>SEDUC E 89</v>
      </c>
    </row>
    <row r="1574" spans="1:1025" ht="20.25">
      <c r="B1574" s="372" t="str">
        <f>A1575</f>
        <v>SEDUC E 90</v>
      </c>
      <c r="C1574" s="373"/>
      <c r="D1574" s="373"/>
      <c r="E1574" s="373"/>
      <c r="F1574" s="373"/>
      <c r="G1574" s="373"/>
      <c r="H1574" s="374"/>
      <c r="K1574" s="96" t="str">
        <f>B1574</f>
        <v>SEDUC E 90</v>
      </c>
      <c r="AMK1574" s="17"/>
    </row>
    <row r="1575" spans="1:1025">
      <c r="A1575" s="35" t="s">
        <v>239</v>
      </c>
      <c r="B1575" s="391" t="s">
        <v>240</v>
      </c>
      <c r="C1575" s="392"/>
      <c r="D1575" s="392"/>
      <c r="E1575" s="392"/>
      <c r="F1575" s="393"/>
      <c r="G1575" s="82" t="s">
        <v>4</v>
      </c>
      <c r="H1575" s="36" t="s">
        <v>5</v>
      </c>
      <c r="I1575" s="98"/>
      <c r="K1575" s="17" t="str">
        <f t="shared" ref="K1575:K1581" si="174">K1574</f>
        <v>SEDUC E 90</v>
      </c>
    </row>
    <row r="1576" spans="1:1025" s="20" customFormat="1">
      <c r="A1576" s="16"/>
      <c r="B1576" s="39" t="s">
        <v>6</v>
      </c>
      <c r="C1576" s="39" t="s">
        <v>7</v>
      </c>
      <c r="D1576" s="39" t="s">
        <v>8</v>
      </c>
      <c r="E1576" s="39" t="s">
        <v>9</v>
      </c>
      <c r="F1576" s="39" t="s">
        <v>10</v>
      </c>
      <c r="G1576" s="83" t="s">
        <v>11</v>
      </c>
      <c r="H1576" s="39" t="s">
        <v>12</v>
      </c>
      <c r="I1576" s="182"/>
      <c r="J1576" s="243"/>
      <c r="K1576" s="17" t="str">
        <f t="shared" si="174"/>
        <v>SEDUC E 90</v>
      </c>
      <c r="L1576" s="181"/>
      <c r="M1576" s="181"/>
      <c r="N1576" s="181"/>
      <c r="O1576" s="181"/>
      <c r="P1576" s="181"/>
      <c r="Q1576" s="181"/>
      <c r="R1576" s="181"/>
      <c r="S1576" s="181"/>
      <c r="T1576" s="181"/>
      <c r="U1576" s="181"/>
      <c r="V1576" s="181"/>
      <c r="W1576" s="181"/>
      <c r="X1576" s="181"/>
      <c r="Y1576" s="181"/>
      <c r="Z1576" s="181"/>
      <c r="AA1576" s="181"/>
      <c r="AB1576" s="181"/>
      <c r="AC1576" s="181"/>
      <c r="AD1576" s="181"/>
      <c r="AE1576" s="181"/>
      <c r="AF1576" s="181"/>
      <c r="AG1576" s="181"/>
      <c r="AH1576" s="181"/>
      <c r="AI1576" s="181"/>
      <c r="AJ1576" s="181"/>
      <c r="AK1576" s="181"/>
      <c r="AL1576" s="181"/>
      <c r="AM1576" s="181"/>
      <c r="AN1576" s="181"/>
      <c r="AO1576" s="181"/>
      <c r="AP1576" s="181"/>
      <c r="AQ1576" s="181"/>
      <c r="AR1576" s="181"/>
      <c r="AS1576" s="181"/>
      <c r="AT1576" s="181"/>
      <c r="AU1576" s="181"/>
      <c r="AV1576" s="181"/>
      <c r="AW1576" s="181"/>
      <c r="AX1576" s="181"/>
      <c r="AY1576" s="181"/>
      <c r="AZ1576" s="181"/>
      <c r="BA1576" s="181"/>
      <c r="BB1576" s="181"/>
      <c r="BC1576" s="181"/>
      <c r="BD1576" s="181"/>
      <c r="BE1576" s="181"/>
      <c r="BF1576" s="181"/>
      <c r="BG1576" s="181"/>
      <c r="BH1576" s="181"/>
      <c r="BI1576" s="181"/>
      <c r="BJ1576" s="181"/>
      <c r="BK1576" s="181"/>
      <c r="BL1576" s="181"/>
      <c r="BM1576" s="181"/>
      <c r="BN1576" s="181"/>
      <c r="BO1576" s="181"/>
      <c r="BP1576" s="181"/>
      <c r="BQ1576" s="181"/>
      <c r="BR1576" s="181"/>
      <c r="BS1576" s="181"/>
      <c r="BT1576" s="181"/>
      <c r="BU1576" s="181"/>
      <c r="BV1576" s="181"/>
      <c r="BW1576" s="181"/>
      <c r="BX1576" s="181"/>
      <c r="BY1576" s="181"/>
      <c r="BZ1576" s="181"/>
      <c r="CA1576" s="181"/>
      <c r="CB1576" s="181"/>
      <c r="CC1576" s="181"/>
      <c r="CD1576" s="181"/>
      <c r="CE1576" s="181"/>
      <c r="CF1576" s="181"/>
      <c r="CG1576" s="181"/>
      <c r="CH1576" s="181"/>
      <c r="CI1576" s="181"/>
      <c r="CJ1576" s="181"/>
      <c r="CK1576" s="181"/>
      <c r="CL1576" s="181"/>
      <c r="CM1576" s="181"/>
      <c r="CN1576" s="181"/>
      <c r="CO1576" s="181"/>
      <c r="CP1576" s="181"/>
      <c r="CQ1576" s="181"/>
      <c r="CR1576" s="181"/>
      <c r="CS1576" s="181"/>
      <c r="CT1576" s="181"/>
      <c r="CU1576" s="181"/>
      <c r="CV1576" s="181"/>
      <c r="CW1576" s="181"/>
      <c r="CX1576" s="181"/>
      <c r="CY1576" s="181"/>
      <c r="CZ1576" s="181"/>
      <c r="DA1576" s="181"/>
      <c r="DB1576" s="181"/>
      <c r="DC1576" s="181"/>
      <c r="DD1576" s="181"/>
      <c r="DE1576" s="181"/>
      <c r="DF1576" s="181"/>
      <c r="DG1576" s="181"/>
      <c r="DH1576" s="181"/>
      <c r="DI1576" s="181"/>
      <c r="DJ1576" s="181"/>
      <c r="DK1576" s="181"/>
      <c r="DL1576" s="181"/>
      <c r="DM1576" s="181"/>
      <c r="DN1576" s="181"/>
      <c r="DO1576" s="181"/>
      <c r="DP1576" s="181"/>
      <c r="DQ1576" s="181"/>
      <c r="DR1576" s="181"/>
      <c r="DS1576" s="181"/>
      <c r="DT1576" s="181"/>
      <c r="DU1576" s="181"/>
      <c r="DV1576" s="181"/>
      <c r="DW1576" s="181"/>
      <c r="DX1576" s="181"/>
      <c r="DY1576" s="181"/>
      <c r="DZ1576" s="181"/>
      <c r="EA1576" s="181"/>
      <c r="EB1576" s="181"/>
      <c r="EC1576" s="181"/>
      <c r="ED1576" s="181"/>
      <c r="EE1576" s="181"/>
      <c r="EF1576" s="181"/>
      <c r="EG1576" s="181"/>
      <c r="EH1576" s="181"/>
      <c r="EI1576" s="181"/>
      <c r="EJ1576" s="181"/>
      <c r="EK1576" s="181"/>
      <c r="EL1576" s="181"/>
      <c r="EM1576" s="181"/>
      <c r="EN1576" s="181"/>
      <c r="EO1576" s="181"/>
      <c r="EP1576" s="181"/>
      <c r="EQ1576" s="181"/>
      <c r="ER1576" s="181"/>
      <c r="ES1576" s="181"/>
      <c r="ET1576" s="181"/>
      <c r="EU1576" s="181"/>
      <c r="EV1576" s="181"/>
      <c r="EW1576" s="181"/>
      <c r="EX1576" s="181"/>
      <c r="EY1576" s="181"/>
      <c r="EZ1576" s="181"/>
      <c r="FA1576" s="181"/>
      <c r="FB1576" s="181"/>
      <c r="FC1576" s="181"/>
      <c r="FD1576" s="181"/>
      <c r="FE1576" s="181"/>
      <c r="FF1576" s="181"/>
      <c r="FG1576" s="181"/>
      <c r="FH1576" s="181"/>
      <c r="FI1576" s="181"/>
      <c r="FJ1576" s="181"/>
      <c r="FK1576" s="181"/>
      <c r="FL1576" s="181"/>
      <c r="FM1576" s="181"/>
      <c r="FN1576" s="181"/>
      <c r="FO1576" s="181"/>
      <c r="FP1576" s="181"/>
      <c r="FQ1576" s="181"/>
      <c r="FR1576" s="181"/>
      <c r="FS1576" s="181"/>
      <c r="FT1576" s="181"/>
      <c r="FU1576" s="181"/>
      <c r="FV1576" s="181"/>
      <c r="FW1576" s="181"/>
      <c r="FX1576" s="181"/>
      <c r="FY1576" s="181"/>
      <c r="FZ1576" s="181"/>
      <c r="GA1576" s="181"/>
      <c r="GB1576" s="181"/>
      <c r="GC1576" s="181"/>
      <c r="GD1576" s="181"/>
      <c r="GE1576" s="181"/>
      <c r="GF1576" s="181"/>
      <c r="GG1576" s="181"/>
      <c r="GH1576" s="181"/>
      <c r="GI1576" s="181"/>
      <c r="GJ1576" s="181"/>
      <c r="GK1576" s="181"/>
      <c r="GL1576" s="181"/>
      <c r="GM1576" s="181"/>
      <c r="GN1576" s="181"/>
      <c r="GO1576" s="181"/>
      <c r="GP1576" s="181"/>
      <c r="GQ1576" s="181"/>
      <c r="GR1576" s="181"/>
      <c r="GS1576" s="181"/>
      <c r="GT1576" s="181"/>
      <c r="GU1576" s="181"/>
      <c r="GV1576" s="181"/>
      <c r="GW1576" s="181"/>
      <c r="GX1576" s="181"/>
      <c r="GY1576" s="181"/>
      <c r="GZ1576" s="181"/>
      <c r="HA1576" s="181"/>
      <c r="HB1576" s="181"/>
      <c r="HC1576" s="181"/>
      <c r="HD1576" s="181"/>
      <c r="HE1576" s="181"/>
      <c r="HF1576" s="181"/>
      <c r="HG1576" s="181"/>
      <c r="HH1576" s="181"/>
      <c r="HI1576" s="181"/>
      <c r="HJ1576" s="181"/>
      <c r="HK1576" s="181"/>
      <c r="HL1576" s="181"/>
      <c r="HM1576" s="181"/>
      <c r="HN1576" s="181"/>
      <c r="HO1576" s="181"/>
      <c r="HP1576" s="181"/>
      <c r="HQ1576" s="181"/>
      <c r="HR1576" s="181"/>
      <c r="HS1576" s="181"/>
      <c r="HT1576" s="181"/>
      <c r="HU1576" s="181"/>
      <c r="HV1576" s="181"/>
      <c r="HW1576" s="181"/>
      <c r="HX1576" s="181"/>
      <c r="HY1576" s="181"/>
      <c r="HZ1576" s="181"/>
      <c r="IA1576" s="181"/>
      <c r="IB1576" s="181"/>
      <c r="IC1576" s="181"/>
      <c r="ID1576" s="181"/>
      <c r="IE1576" s="181"/>
      <c r="IF1576" s="181"/>
      <c r="IG1576" s="181"/>
      <c r="IH1576" s="181"/>
      <c r="II1576" s="181"/>
      <c r="IJ1576" s="181"/>
      <c r="IK1576" s="181"/>
      <c r="IL1576" s="181"/>
      <c r="IM1576" s="181"/>
      <c r="IN1576" s="181"/>
      <c r="IO1576" s="181"/>
      <c r="IP1576" s="181"/>
      <c r="IQ1576" s="181"/>
      <c r="IR1576" s="181"/>
      <c r="IS1576" s="181"/>
      <c r="IT1576" s="181"/>
      <c r="IU1576" s="181"/>
      <c r="IV1576" s="181"/>
      <c r="IW1576" s="181"/>
      <c r="IX1576" s="181"/>
      <c r="IY1576" s="181"/>
      <c r="IZ1576" s="181"/>
      <c r="JA1576" s="181"/>
      <c r="JB1576" s="181"/>
      <c r="JC1576" s="181"/>
      <c r="JD1576" s="181"/>
      <c r="JE1576" s="181"/>
      <c r="JF1576" s="181"/>
      <c r="JG1576" s="181"/>
      <c r="JH1576" s="181"/>
      <c r="JI1576" s="181"/>
      <c r="JJ1576" s="181"/>
      <c r="JK1576" s="181"/>
      <c r="JL1576" s="181"/>
      <c r="JM1576" s="181"/>
      <c r="JN1576" s="181"/>
      <c r="JO1576" s="181"/>
      <c r="JP1576" s="181"/>
      <c r="JQ1576" s="181"/>
      <c r="JR1576" s="181"/>
      <c r="JS1576" s="181"/>
      <c r="JT1576" s="181"/>
      <c r="JU1576" s="181"/>
      <c r="JV1576" s="181"/>
      <c r="JW1576" s="181"/>
      <c r="JX1576" s="181"/>
      <c r="JY1576" s="181"/>
      <c r="JZ1576" s="181"/>
      <c r="KA1576" s="181"/>
      <c r="KB1576" s="181"/>
      <c r="KC1576" s="181"/>
      <c r="KD1576" s="181"/>
      <c r="KE1576" s="181"/>
      <c r="KF1576" s="181"/>
      <c r="KG1576" s="181"/>
      <c r="KH1576" s="181"/>
      <c r="KI1576" s="181"/>
      <c r="KJ1576" s="181"/>
      <c r="KK1576" s="181"/>
      <c r="KL1576" s="181"/>
      <c r="KM1576" s="181"/>
      <c r="KN1576" s="181"/>
      <c r="KO1576" s="181"/>
      <c r="KP1576" s="181"/>
      <c r="KQ1576" s="181"/>
      <c r="KR1576" s="181"/>
      <c r="KS1576" s="181"/>
      <c r="KT1576" s="181"/>
      <c r="KU1576" s="181"/>
      <c r="KV1576" s="181"/>
      <c r="KW1576" s="181"/>
      <c r="KX1576" s="181"/>
      <c r="KY1576" s="181"/>
      <c r="KZ1576" s="181"/>
      <c r="LA1576" s="181"/>
      <c r="LB1576" s="181"/>
      <c r="LC1576" s="181"/>
      <c r="LD1576" s="181"/>
      <c r="LE1576" s="181"/>
      <c r="LF1576" s="181"/>
      <c r="LG1576" s="181"/>
      <c r="LH1576" s="181"/>
      <c r="LI1576" s="181"/>
      <c r="LJ1576" s="181"/>
      <c r="LK1576" s="181"/>
      <c r="LL1576" s="181"/>
      <c r="LM1576" s="181"/>
      <c r="LN1576" s="181"/>
      <c r="LO1576" s="181"/>
      <c r="LP1576" s="181"/>
      <c r="LQ1576" s="181"/>
      <c r="LR1576" s="181"/>
      <c r="LS1576" s="181"/>
      <c r="LT1576" s="181"/>
      <c r="LU1576" s="181"/>
      <c r="LV1576" s="181"/>
      <c r="LW1576" s="181"/>
      <c r="LX1576" s="181"/>
      <c r="LY1576" s="181"/>
      <c r="LZ1576" s="181"/>
      <c r="MA1576" s="181"/>
      <c r="MB1576" s="181"/>
      <c r="MC1576" s="181"/>
      <c r="MD1576" s="181"/>
      <c r="ME1576" s="181"/>
      <c r="MF1576" s="181"/>
      <c r="MG1576" s="181"/>
      <c r="MH1576" s="181"/>
      <c r="MI1576" s="181"/>
      <c r="MJ1576" s="181"/>
      <c r="MK1576" s="181"/>
      <c r="ML1576" s="181"/>
      <c r="MM1576" s="181"/>
      <c r="MN1576" s="181"/>
      <c r="MO1576" s="181"/>
      <c r="MP1576" s="181"/>
      <c r="MQ1576" s="181"/>
      <c r="MR1576" s="181"/>
      <c r="MS1576" s="181"/>
      <c r="MT1576" s="181"/>
      <c r="MU1576" s="181"/>
      <c r="MV1576" s="181"/>
      <c r="MW1576" s="181"/>
      <c r="MX1576" s="181"/>
      <c r="MY1576" s="181"/>
      <c r="MZ1576" s="181"/>
      <c r="NA1576" s="181"/>
      <c r="NB1576" s="181"/>
      <c r="NC1576" s="181"/>
      <c r="ND1576" s="181"/>
      <c r="NE1576" s="181"/>
      <c r="NF1576" s="181"/>
      <c r="NG1576" s="181"/>
      <c r="NH1576" s="181"/>
      <c r="NI1576" s="181"/>
      <c r="NJ1576" s="181"/>
      <c r="NK1576" s="181"/>
      <c r="NL1576" s="181"/>
      <c r="NM1576" s="181"/>
      <c r="NN1576" s="181"/>
      <c r="NO1576" s="181"/>
      <c r="NP1576" s="181"/>
      <c r="NQ1576" s="181"/>
      <c r="NR1576" s="181"/>
      <c r="NS1576" s="181"/>
      <c r="NT1576" s="181"/>
      <c r="NU1576" s="181"/>
      <c r="NV1576" s="181"/>
      <c r="NW1576" s="181"/>
      <c r="NX1576" s="181"/>
      <c r="NY1576" s="181"/>
      <c r="NZ1576" s="181"/>
      <c r="OA1576" s="181"/>
      <c r="OB1576" s="181"/>
      <c r="OC1576" s="181"/>
      <c r="OD1576" s="181"/>
      <c r="OE1576" s="181"/>
      <c r="OF1576" s="181"/>
      <c r="OG1576" s="181"/>
      <c r="OH1576" s="181"/>
      <c r="OI1576" s="181"/>
      <c r="OJ1576" s="181"/>
      <c r="OK1576" s="181"/>
      <c r="OL1576" s="181"/>
      <c r="OM1576" s="181"/>
      <c r="ON1576" s="181"/>
      <c r="OO1576" s="181"/>
      <c r="OP1576" s="181"/>
      <c r="OQ1576" s="181"/>
      <c r="OR1576" s="181"/>
      <c r="OS1576" s="181"/>
      <c r="OT1576" s="181"/>
      <c r="OU1576" s="181"/>
      <c r="OV1576" s="181"/>
      <c r="OW1576" s="181"/>
      <c r="OX1576" s="181"/>
      <c r="OY1576" s="181"/>
      <c r="OZ1576" s="181"/>
      <c r="PA1576" s="181"/>
      <c r="PB1576" s="181"/>
      <c r="PC1576" s="181"/>
      <c r="PD1576" s="181"/>
      <c r="PE1576" s="181"/>
      <c r="PF1576" s="181"/>
      <c r="PG1576" s="181"/>
      <c r="PH1576" s="181"/>
      <c r="PI1576" s="181"/>
      <c r="PJ1576" s="181"/>
      <c r="PK1576" s="181"/>
      <c r="PL1576" s="181"/>
      <c r="PM1576" s="181"/>
      <c r="PN1576" s="181"/>
      <c r="PO1576" s="181"/>
      <c r="PP1576" s="181"/>
      <c r="PQ1576" s="181"/>
      <c r="PR1576" s="181"/>
      <c r="PS1576" s="181"/>
      <c r="PT1576" s="181"/>
      <c r="PU1576" s="181"/>
      <c r="PV1576" s="181"/>
      <c r="PW1576" s="181"/>
      <c r="PX1576" s="181"/>
      <c r="PY1576" s="181"/>
      <c r="PZ1576" s="181"/>
      <c r="QA1576" s="181"/>
      <c r="QB1576" s="181"/>
      <c r="QC1576" s="181"/>
      <c r="QD1576" s="181"/>
      <c r="QE1576" s="181"/>
      <c r="QF1576" s="181"/>
      <c r="QG1576" s="181"/>
      <c r="QH1576" s="181"/>
      <c r="QI1576" s="181"/>
      <c r="QJ1576" s="181"/>
      <c r="QK1576" s="181"/>
      <c r="QL1576" s="181"/>
      <c r="QM1576" s="181"/>
      <c r="QN1576" s="181"/>
      <c r="QO1576" s="181"/>
      <c r="QP1576" s="181"/>
      <c r="QQ1576" s="181"/>
      <c r="QR1576" s="181"/>
      <c r="QS1576" s="181"/>
      <c r="QT1576" s="181"/>
      <c r="QU1576" s="181"/>
      <c r="QV1576" s="181"/>
      <c r="QW1576" s="181"/>
      <c r="QX1576" s="181"/>
      <c r="QY1576" s="181"/>
      <c r="QZ1576" s="181"/>
      <c r="RA1576" s="181"/>
      <c r="RB1576" s="181"/>
      <c r="RC1576" s="181"/>
      <c r="RD1576" s="181"/>
      <c r="RE1576" s="181"/>
      <c r="RF1576" s="181"/>
      <c r="RG1576" s="181"/>
      <c r="RH1576" s="181"/>
      <c r="RI1576" s="181"/>
      <c r="RJ1576" s="181"/>
      <c r="RK1576" s="181"/>
      <c r="RL1576" s="181"/>
      <c r="RM1576" s="181"/>
      <c r="RN1576" s="181"/>
      <c r="RO1576" s="181"/>
      <c r="RP1576" s="181"/>
      <c r="RQ1576" s="181"/>
      <c r="RR1576" s="181"/>
      <c r="RS1576" s="181"/>
      <c r="RT1576" s="181"/>
      <c r="RU1576" s="181"/>
      <c r="RV1576" s="181"/>
      <c r="RW1576" s="181"/>
      <c r="RX1576" s="181"/>
      <c r="RY1576" s="181"/>
      <c r="RZ1576" s="181"/>
      <c r="SA1576" s="181"/>
      <c r="SB1576" s="181"/>
      <c r="SC1576" s="181"/>
      <c r="SD1576" s="181"/>
      <c r="SE1576" s="181"/>
      <c r="SF1576" s="181"/>
      <c r="SG1576" s="181"/>
      <c r="SH1576" s="181"/>
      <c r="SI1576" s="181"/>
      <c r="SJ1576" s="181"/>
      <c r="SK1576" s="181"/>
      <c r="SL1576" s="181"/>
      <c r="SM1576" s="181"/>
      <c r="SN1576" s="181"/>
      <c r="SO1576" s="181"/>
      <c r="SP1576" s="181"/>
      <c r="SQ1576" s="181"/>
      <c r="SR1576" s="181"/>
      <c r="SS1576" s="181"/>
      <c r="ST1576" s="181"/>
      <c r="SU1576" s="181"/>
      <c r="SV1576" s="181"/>
      <c r="SW1576" s="181"/>
      <c r="SX1576" s="181"/>
      <c r="SY1576" s="181"/>
      <c r="SZ1576" s="181"/>
      <c r="TA1576" s="181"/>
      <c r="TB1576" s="181"/>
      <c r="TC1576" s="181"/>
      <c r="TD1576" s="181"/>
      <c r="TE1576" s="181"/>
      <c r="TF1576" s="181"/>
      <c r="TG1576" s="181"/>
      <c r="TH1576" s="181"/>
      <c r="TI1576" s="181"/>
      <c r="TJ1576" s="181"/>
      <c r="TK1576" s="181"/>
      <c r="TL1576" s="181"/>
      <c r="TM1576" s="181"/>
      <c r="TN1576" s="181"/>
      <c r="TO1576" s="181"/>
      <c r="TP1576" s="181"/>
      <c r="TQ1576" s="181"/>
      <c r="TR1576" s="181"/>
      <c r="TS1576" s="181"/>
      <c r="TT1576" s="181"/>
      <c r="TU1576" s="181"/>
      <c r="TV1576" s="181"/>
      <c r="TW1576" s="181"/>
      <c r="TX1576" s="181"/>
      <c r="TY1576" s="181"/>
      <c r="TZ1576" s="181"/>
      <c r="UA1576" s="181"/>
      <c r="UB1576" s="181"/>
      <c r="UC1576" s="181"/>
      <c r="UD1576" s="181"/>
      <c r="UE1576" s="181"/>
      <c r="UF1576" s="181"/>
      <c r="UG1576" s="181"/>
      <c r="UH1576" s="181"/>
      <c r="UI1576" s="181"/>
      <c r="UJ1576" s="181"/>
      <c r="UK1576" s="181"/>
      <c r="UL1576" s="181"/>
      <c r="UM1576" s="181"/>
      <c r="UN1576" s="181"/>
      <c r="UO1576" s="181"/>
      <c r="UP1576" s="181"/>
      <c r="UQ1576" s="181"/>
      <c r="UR1576" s="181"/>
      <c r="US1576" s="181"/>
      <c r="UT1576" s="181"/>
      <c r="UU1576" s="181"/>
      <c r="UV1576" s="181"/>
      <c r="UW1576" s="181"/>
      <c r="UX1576" s="181"/>
      <c r="UY1576" s="181"/>
      <c r="UZ1576" s="181"/>
      <c r="VA1576" s="181"/>
      <c r="VB1576" s="181"/>
      <c r="VC1576" s="181"/>
      <c r="VD1576" s="181"/>
      <c r="VE1576" s="181"/>
      <c r="VF1576" s="181"/>
      <c r="VG1576" s="181"/>
      <c r="VH1576" s="181"/>
      <c r="VI1576" s="181"/>
      <c r="VJ1576" s="181"/>
      <c r="VK1576" s="181"/>
      <c r="VL1576" s="181"/>
      <c r="VM1576" s="181"/>
      <c r="VN1576" s="181"/>
      <c r="VO1576" s="181"/>
      <c r="VP1576" s="181"/>
      <c r="VQ1576" s="181"/>
      <c r="VR1576" s="181"/>
      <c r="VS1576" s="181"/>
      <c r="VT1576" s="181"/>
      <c r="VU1576" s="181"/>
      <c r="VV1576" s="181"/>
      <c r="VW1576" s="181"/>
      <c r="VX1576" s="181"/>
      <c r="VY1576" s="181"/>
      <c r="VZ1576" s="181"/>
      <c r="WA1576" s="181"/>
      <c r="WB1576" s="181"/>
      <c r="WC1576" s="181"/>
      <c r="WD1576" s="181"/>
      <c r="WE1576" s="181"/>
      <c r="WF1576" s="181"/>
      <c r="WG1576" s="181"/>
      <c r="WH1576" s="181"/>
      <c r="WI1576" s="181"/>
      <c r="WJ1576" s="181"/>
      <c r="WK1576" s="181"/>
      <c r="WL1576" s="181"/>
      <c r="WM1576" s="181"/>
      <c r="WN1576" s="181"/>
      <c r="WO1576" s="181"/>
      <c r="WP1576" s="181"/>
      <c r="WQ1576" s="181"/>
      <c r="WR1576" s="181"/>
      <c r="WS1576" s="181"/>
      <c r="WT1576" s="181"/>
      <c r="WU1576" s="181"/>
      <c r="WV1576" s="181"/>
      <c r="WW1576" s="181"/>
      <c r="WX1576" s="181"/>
      <c r="WY1576" s="181"/>
      <c r="WZ1576" s="181"/>
      <c r="XA1576" s="181"/>
      <c r="XB1576" s="181"/>
      <c r="XC1576" s="181"/>
      <c r="XD1576" s="181"/>
      <c r="XE1576" s="181"/>
      <c r="XF1576" s="181"/>
      <c r="XG1576" s="181"/>
      <c r="XH1576" s="181"/>
      <c r="XI1576" s="181"/>
      <c r="XJ1576" s="181"/>
      <c r="XK1576" s="181"/>
      <c r="XL1576" s="181"/>
      <c r="XM1576" s="181"/>
      <c r="XN1576" s="181"/>
      <c r="XO1576" s="181"/>
      <c r="XP1576" s="181"/>
      <c r="XQ1576" s="181"/>
      <c r="XR1576" s="181"/>
      <c r="XS1576" s="181"/>
      <c r="XT1576" s="181"/>
      <c r="XU1576" s="181"/>
      <c r="XV1576" s="181"/>
      <c r="XW1576" s="181"/>
      <c r="XX1576" s="181"/>
      <c r="XY1576" s="181"/>
      <c r="XZ1576" s="181"/>
      <c r="YA1576" s="181"/>
      <c r="YB1576" s="181"/>
      <c r="YC1576" s="181"/>
      <c r="YD1576" s="181"/>
      <c r="YE1576" s="181"/>
      <c r="YF1576" s="181"/>
      <c r="YG1576" s="181"/>
      <c r="YH1576" s="181"/>
      <c r="YI1576" s="181"/>
      <c r="YJ1576" s="181"/>
      <c r="YK1576" s="181"/>
      <c r="YL1576" s="181"/>
      <c r="YM1576" s="181"/>
      <c r="YN1576" s="181"/>
      <c r="YO1576" s="181"/>
      <c r="YP1576" s="181"/>
      <c r="YQ1576" s="181"/>
      <c r="YR1576" s="181"/>
      <c r="YS1576" s="181"/>
      <c r="YT1576" s="181"/>
      <c r="YU1576" s="181"/>
      <c r="YV1576" s="181"/>
      <c r="YW1576" s="181"/>
      <c r="YX1576" s="181"/>
      <c r="YY1576" s="181"/>
      <c r="YZ1576" s="181"/>
      <c r="ZA1576" s="181"/>
      <c r="ZB1576" s="181"/>
      <c r="ZC1576" s="181"/>
      <c r="ZD1576" s="181"/>
      <c r="ZE1576" s="181"/>
      <c r="ZF1576" s="181"/>
      <c r="ZG1576" s="181"/>
      <c r="ZH1576" s="181"/>
      <c r="ZI1576" s="181"/>
      <c r="ZJ1576" s="181"/>
      <c r="ZK1576" s="181"/>
      <c r="ZL1576" s="181"/>
      <c r="ZM1576" s="181"/>
      <c r="ZN1576" s="181"/>
      <c r="ZO1576" s="181"/>
      <c r="ZP1576" s="181"/>
      <c r="ZQ1576" s="181"/>
      <c r="ZR1576" s="181"/>
      <c r="ZS1576" s="181"/>
      <c r="ZT1576" s="181"/>
      <c r="ZU1576" s="181"/>
      <c r="ZV1576" s="181"/>
      <c r="ZW1576" s="181"/>
      <c r="ZX1576" s="181"/>
      <c r="ZY1576" s="181"/>
      <c r="ZZ1576" s="181"/>
      <c r="AAA1576" s="181"/>
      <c r="AAB1576" s="181"/>
      <c r="AAC1576" s="181"/>
      <c r="AAD1576" s="181"/>
      <c r="AAE1576" s="181"/>
      <c r="AAF1576" s="181"/>
      <c r="AAG1576" s="181"/>
      <c r="AAH1576" s="181"/>
      <c r="AAI1576" s="181"/>
      <c r="AAJ1576" s="181"/>
      <c r="AAK1576" s="181"/>
      <c r="AAL1576" s="181"/>
      <c r="AAM1576" s="181"/>
      <c r="AAN1576" s="181"/>
      <c r="AAO1576" s="181"/>
      <c r="AAP1576" s="181"/>
      <c r="AAQ1576" s="181"/>
      <c r="AAR1576" s="181"/>
      <c r="AAS1576" s="181"/>
      <c r="AAT1576" s="181"/>
      <c r="AAU1576" s="181"/>
      <c r="AAV1576" s="181"/>
      <c r="AAW1576" s="181"/>
      <c r="AAX1576" s="181"/>
      <c r="AAY1576" s="181"/>
      <c r="AAZ1576" s="181"/>
      <c r="ABA1576" s="181"/>
      <c r="ABB1576" s="181"/>
      <c r="ABC1576" s="181"/>
      <c r="ABD1576" s="181"/>
      <c r="ABE1576" s="181"/>
      <c r="ABF1576" s="181"/>
      <c r="ABG1576" s="181"/>
      <c r="ABH1576" s="181"/>
      <c r="ABI1576" s="181"/>
      <c r="ABJ1576" s="181"/>
      <c r="ABK1576" s="181"/>
      <c r="ABL1576" s="181"/>
      <c r="ABM1576" s="181"/>
      <c r="ABN1576" s="181"/>
      <c r="ABO1576" s="181"/>
      <c r="ABP1576" s="181"/>
      <c r="ABQ1576" s="181"/>
      <c r="ABR1576" s="181"/>
      <c r="ABS1576" s="181"/>
      <c r="ABT1576" s="181"/>
      <c r="ABU1576" s="181"/>
      <c r="ABV1576" s="181"/>
      <c r="ABW1576" s="181"/>
      <c r="ABX1576" s="181"/>
      <c r="ABY1576" s="181"/>
      <c r="ABZ1576" s="181"/>
      <c r="ACA1576" s="181"/>
      <c r="ACB1576" s="181"/>
      <c r="ACC1576" s="181"/>
      <c r="ACD1576" s="181"/>
      <c r="ACE1576" s="181"/>
      <c r="ACF1576" s="181"/>
      <c r="ACG1576" s="181"/>
      <c r="ACH1576" s="181"/>
      <c r="ACI1576" s="181"/>
      <c r="ACJ1576" s="181"/>
      <c r="ACK1576" s="181"/>
      <c r="ACL1576" s="181"/>
      <c r="ACM1576" s="181"/>
      <c r="ACN1576" s="181"/>
      <c r="ACO1576" s="181"/>
      <c r="ACP1576" s="181"/>
      <c r="ACQ1576" s="181"/>
      <c r="ACR1576" s="181"/>
      <c r="ACS1576" s="181"/>
      <c r="ACT1576" s="181"/>
      <c r="ACU1576" s="181"/>
      <c r="ACV1576" s="181"/>
      <c r="ACW1576" s="181"/>
      <c r="ACX1576" s="181"/>
      <c r="ACY1576" s="181"/>
      <c r="ACZ1576" s="181"/>
      <c r="ADA1576" s="181"/>
      <c r="ADB1576" s="181"/>
      <c r="ADC1576" s="181"/>
      <c r="ADD1576" s="181"/>
      <c r="ADE1576" s="181"/>
      <c r="ADF1576" s="181"/>
      <c r="ADG1576" s="181"/>
      <c r="ADH1576" s="181"/>
      <c r="ADI1576" s="181"/>
      <c r="ADJ1576" s="181"/>
      <c r="ADK1576" s="181"/>
      <c r="ADL1576" s="181"/>
      <c r="ADM1576" s="181"/>
      <c r="ADN1576" s="181"/>
      <c r="ADO1576" s="181"/>
      <c r="ADP1576" s="181"/>
      <c r="ADQ1576" s="181"/>
      <c r="ADR1576" s="181"/>
      <c r="ADS1576" s="181"/>
      <c r="ADT1576" s="181"/>
      <c r="ADU1576" s="181"/>
      <c r="ADV1576" s="181"/>
      <c r="ADW1576" s="181"/>
      <c r="ADX1576" s="181"/>
      <c r="ADY1576" s="181"/>
      <c r="ADZ1576" s="181"/>
      <c r="AEA1576" s="181"/>
      <c r="AEB1576" s="181"/>
      <c r="AEC1576" s="181"/>
      <c r="AED1576" s="181"/>
      <c r="AEE1576" s="181"/>
      <c r="AEF1576" s="181"/>
      <c r="AEG1576" s="181"/>
      <c r="AEH1576" s="181"/>
      <c r="AEI1576" s="181"/>
      <c r="AEJ1576" s="181"/>
      <c r="AEK1576" s="181"/>
      <c r="AEL1576" s="181"/>
      <c r="AEM1576" s="181"/>
      <c r="AEN1576" s="181"/>
      <c r="AEO1576" s="181"/>
      <c r="AEP1576" s="181"/>
      <c r="AEQ1576" s="181"/>
      <c r="AER1576" s="181"/>
      <c r="AES1576" s="181"/>
      <c r="AET1576" s="181"/>
      <c r="AEU1576" s="181"/>
      <c r="AEV1576" s="181"/>
      <c r="AEW1576" s="181"/>
      <c r="AEX1576" s="181"/>
      <c r="AEY1576" s="181"/>
      <c r="AEZ1576" s="181"/>
      <c r="AFA1576" s="181"/>
      <c r="AFB1576" s="181"/>
      <c r="AFC1576" s="181"/>
      <c r="AFD1576" s="181"/>
      <c r="AFE1576" s="181"/>
      <c r="AFF1576" s="181"/>
      <c r="AFG1576" s="181"/>
      <c r="AFH1576" s="181"/>
      <c r="AFI1576" s="181"/>
      <c r="AFJ1576" s="181"/>
      <c r="AFK1576" s="181"/>
      <c r="AFL1576" s="181"/>
      <c r="AFM1576" s="181"/>
      <c r="AFN1576" s="181"/>
      <c r="AFO1576" s="181"/>
      <c r="AFP1576" s="181"/>
      <c r="AFQ1576" s="181"/>
      <c r="AFR1576" s="181"/>
      <c r="AFS1576" s="181"/>
      <c r="AFT1576" s="181"/>
      <c r="AFU1576" s="181"/>
      <c r="AFV1576" s="181"/>
      <c r="AFW1576" s="181"/>
      <c r="AFX1576" s="181"/>
      <c r="AFY1576" s="181"/>
      <c r="AFZ1576" s="181"/>
      <c r="AGA1576" s="181"/>
      <c r="AGB1576" s="181"/>
      <c r="AGC1576" s="181"/>
      <c r="AGD1576" s="181"/>
      <c r="AGE1576" s="181"/>
      <c r="AGF1576" s="181"/>
      <c r="AGG1576" s="181"/>
      <c r="AGH1576" s="181"/>
      <c r="AGI1576" s="181"/>
      <c r="AGJ1576" s="181"/>
      <c r="AGK1576" s="181"/>
      <c r="AGL1576" s="181"/>
      <c r="AGM1576" s="181"/>
      <c r="AGN1576" s="181"/>
      <c r="AGO1576" s="181"/>
      <c r="AGP1576" s="181"/>
      <c r="AGQ1576" s="181"/>
      <c r="AGR1576" s="181"/>
      <c r="AGS1576" s="181"/>
      <c r="AGT1576" s="181"/>
      <c r="AGU1576" s="181"/>
      <c r="AGV1576" s="181"/>
      <c r="AGW1576" s="181"/>
      <c r="AGX1576" s="181"/>
      <c r="AGY1576" s="181"/>
      <c r="AGZ1576" s="181"/>
      <c r="AHA1576" s="181"/>
      <c r="AHB1576" s="181"/>
      <c r="AHC1576" s="181"/>
      <c r="AHD1576" s="181"/>
      <c r="AHE1576" s="181"/>
      <c r="AHF1576" s="181"/>
      <c r="AHG1576" s="181"/>
      <c r="AHH1576" s="181"/>
      <c r="AHI1576" s="181"/>
      <c r="AHJ1576" s="181"/>
      <c r="AHK1576" s="181"/>
      <c r="AHL1576" s="181"/>
      <c r="AHM1576" s="181"/>
      <c r="AHN1576" s="181"/>
      <c r="AHO1576" s="181"/>
      <c r="AHP1576" s="181"/>
      <c r="AHQ1576" s="181"/>
      <c r="AHR1576" s="181"/>
      <c r="AHS1576" s="181"/>
      <c r="AHT1576" s="181"/>
      <c r="AHU1576" s="181"/>
      <c r="AHV1576" s="181"/>
      <c r="AHW1576" s="181"/>
      <c r="AHX1576" s="181"/>
      <c r="AHY1576" s="181"/>
      <c r="AHZ1576" s="181"/>
      <c r="AIA1576" s="181"/>
      <c r="AIB1576" s="181"/>
      <c r="AIC1576" s="181"/>
      <c r="AID1576" s="181"/>
      <c r="AIE1576" s="181"/>
      <c r="AIF1576" s="181"/>
      <c r="AIG1576" s="181"/>
      <c r="AIH1576" s="181"/>
      <c r="AII1576" s="181"/>
      <c r="AIJ1576" s="181"/>
      <c r="AIK1576" s="181"/>
      <c r="AIL1576" s="181"/>
      <c r="AIM1576" s="181"/>
      <c r="AIN1576" s="181"/>
      <c r="AIO1576" s="181"/>
      <c r="AIP1576" s="181"/>
      <c r="AIQ1576" s="181"/>
      <c r="AIR1576" s="181"/>
      <c r="AIS1576" s="181"/>
      <c r="AIT1576" s="181"/>
      <c r="AIU1576" s="181"/>
      <c r="AIV1576" s="181"/>
      <c r="AIW1576" s="181"/>
      <c r="AIX1576" s="181"/>
      <c r="AIY1576" s="181"/>
      <c r="AIZ1576" s="181"/>
      <c r="AJA1576" s="181"/>
      <c r="AJB1576" s="181"/>
      <c r="AJC1576" s="181"/>
      <c r="AJD1576" s="181"/>
      <c r="AJE1576" s="181"/>
      <c r="AJF1576" s="181"/>
      <c r="AJG1576" s="181"/>
      <c r="AJH1576" s="181"/>
      <c r="AJI1576" s="181"/>
      <c r="AJJ1576" s="181"/>
      <c r="AJK1576" s="181"/>
      <c r="AJL1576" s="181"/>
      <c r="AJM1576" s="181"/>
      <c r="AJN1576" s="181"/>
      <c r="AJO1576" s="181"/>
      <c r="AJP1576" s="181"/>
      <c r="AJQ1576" s="181"/>
      <c r="AJR1576" s="181"/>
      <c r="AJS1576" s="181"/>
      <c r="AJT1576" s="181"/>
      <c r="AJU1576" s="181"/>
      <c r="AJV1576" s="181"/>
      <c r="AJW1576" s="181"/>
      <c r="AJX1576" s="181"/>
      <c r="AJY1576" s="181"/>
      <c r="AJZ1576" s="181"/>
      <c r="AKA1576" s="181"/>
      <c r="AKB1576" s="181"/>
      <c r="AKC1576" s="181"/>
      <c r="AKD1576" s="181"/>
      <c r="AKE1576" s="181"/>
      <c r="AKF1576" s="181"/>
      <c r="AKG1576" s="181"/>
      <c r="AKH1576" s="181"/>
      <c r="AKI1576" s="181"/>
      <c r="AKJ1576" s="181"/>
      <c r="AKK1576" s="181"/>
      <c r="AKL1576" s="181"/>
      <c r="AKM1576" s="181"/>
      <c r="AKN1576" s="181"/>
      <c r="AKO1576" s="181"/>
      <c r="AKP1576" s="181"/>
      <c r="AKQ1576" s="181"/>
      <c r="AKR1576" s="181"/>
      <c r="AKS1576" s="181"/>
      <c r="AKT1576" s="181"/>
      <c r="AKU1576" s="181"/>
      <c r="AKV1576" s="181"/>
      <c r="AKW1576" s="181"/>
      <c r="AKX1576" s="181"/>
      <c r="AKY1576" s="181"/>
      <c r="AKZ1576" s="181"/>
      <c r="ALA1576" s="181"/>
      <c r="ALB1576" s="181"/>
      <c r="ALC1576" s="181"/>
      <c r="ALD1576" s="181"/>
      <c r="ALE1576" s="181"/>
      <c r="ALF1576" s="181"/>
      <c r="ALG1576" s="181"/>
      <c r="ALH1576" s="181"/>
      <c r="ALI1576" s="181"/>
      <c r="ALJ1576" s="181"/>
      <c r="ALK1576" s="181"/>
      <c r="ALL1576" s="181"/>
      <c r="ALM1576" s="181"/>
      <c r="ALN1576" s="181"/>
      <c r="ALO1576" s="181"/>
      <c r="ALP1576" s="181"/>
      <c r="ALQ1576" s="181"/>
      <c r="ALR1576" s="181"/>
      <c r="ALS1576" s="181"/>
      <c r="ALT1576" s="181"/>
      <c r="ALU1576" s="181"/>
      <c r="ALV1576" s="181"/>
      <c r="ALW1576" s="181"/>
      <c r="ALX1576" s="181"/>
      <c r="ALY1576" s="181"/>
      <c r="ALZ1576" s="181"/>
      <c r="AMA1576" s="181"/>
      <c r="AMB1576" s="181"/>
      <c r="AMC1576" s="181"/>
      <c r="AMD1576" s="181"/>
      <c r="AME1576" s="181"/>
      <c r="AMF1576" s="181"/>
      <c r="AMG1576" s="181"/>
      <c r="AMH1576" s="181"/>
      <c r="AMI1576" s="181"/>
      <c r="AMJ1576" s="181"/>
    </row>
    <row r="1577" spans="1:1025">
      <c r="B15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7" s="51" t="s">
        <v>13</v>
      </c>
      <c r="D1577" s="51">
        <v>88264</v>
      </c>
      <c r="E1577" s="46">
        <v>0.56000000000000005</v>
      </c>
      <c r="F15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7" s="46">
        <f ca="1">ROUND(E1577*G1577,2)</f>
        <v>11.21</v>
      </c>
      <c r="I1577" s="98"/>
      <c r="K1577" s="17" t="str">
        <f t="shared" si="174"/>
        <v>SEDUC E 90</v>
      </c>
    </row>
    <row r="1578" spans="1:1025">
      <c r="B15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8" s="51" t="s">
        <v>13</v>
      </c>
      <c r="D1578" s="51">
        <v>88247</v>
      </c>
      <c r="E1578" s="46">
        <v>0.56000000000000005</v>
      </c>
      <c r="F15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8" s="46">
        <f ca="1">ROUND(E1578*G1578,2)</f>
        <v>8.66</v>
      </c>
      <c r="I1578" s="98"/>
      <c r="K1578" s="17" t="str">
        <f t="shared" si="174"/>
        <v>SEDUC E 90</v>
      </c>
    </row>
    <row r="1579" spans="1:1025">
      <c r="B15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TRIPOLAR 63 A                                                                                                                                                                                                                                                                                                                                                                                                                                                                     </v>
      </c>
      <c r="C1579" s="51" t="s">
        <v>37</v>
      </c>
      <c r="D1579" s="48">
        <v>34714</v>
      </c>
      <c r="E1579" s="46">
        <v>1</v>
      </c>
      <c r="F15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77.72</v>
      </c>
      <c r="H1579" s="46">
        <f t="shared" ref="H1579" ca="1" si="175">ROUND(E1579*G1579,2)</f>
        <v>77.72</v>
      </c>
      <c r="I1579" s="98"/>
      <c r="K1579" s="17" t="str">
        <f t="shared" si="174"/>
        <v>SEDUC E 90</v>
      </c>
    </row>
    <row r="1580" spans="1:1025">
      <c r="A1580" s="49">
        <f ca="1">H1580</f>
        <v>97.59</v>
      </c>
      <c r="B1580" s="50" t="s">
        <v>14</v>
      </c>
      <c r="C1580" s="51"/>
      <c r="D1580" s="51"/>
      <c r="E1580" s="46"/>
      <c r="F1580" s="46"/>
      <c r="G1580" s="46"/>
      <c r="H1580" s="80">
        <f ca="1">SUM(H1577:H1579)</f>
        <v>97.59</v>
      </c>
      <c r="I1580" s="98" t="str">
        <f>A1575</f>
        <v>SEDUC E 90</v>
      </c>
      <c r="J1580" s="122">
        <f ca="1">H1580</f>
        <v>97.59</v>
      </c>
      <c r="K1580" s="17" t="str">
        <f t="shared" si="174"/>
        <v>SEDUC E 90</v>
      </c>
    </row>
    <row r="1581" spans="1:1025">
      <c r="K1581" s="17" t="str">
        <f t="shared" si="174"/>
        <v>SEDUC E 90</v>
      </c>
    </row>
    <row r="1582" spans="1:1025" ht="20.25">
      <c r="B1582" s="372" t="str">
        <f>A1583</f>
        <v>SEDUC E 91</v>
      </c>
      <c r="C1582" s="373"/>
      <c r="D1582" s="373"/>
      <c r="E1582" s="373"/>
      <c r="F1582" s="373"/>
      <c r="G1582" s="373"/>
      <c r="H1582" s="374"/>
      <c r="K1582" s="96" t="str">
        <f>B1582</f>
        <v>SEDUC E 91</v>
      </c>
      <c r="AMK1582" s="17"/>
    </row>
    <row r="1583" spans="1:1025">
      <c r="A1583" s="35" t="s">
        <v>241</v>
      </c>
      <c r="B1583" s="385" t="s">
        <v>242</v>
      </c>
      <c r="C1583" s="386"/>
      <c r="D1583" s="386"/>
      <c r="E1583" s="386"/>
      <c r="F1583" s="387"/>
      <c r="G1583" s="82" t="s">
        <v>4</v>
      </c>
      <c r="H1583" s="36" t="s">
        <v>5</v>
      </c>
      <c r="I1583" s="98"/>
      <c r="K1583" s="17" t="str">
        <f t="shared" ref="K1583:K1589" si="176">K1582</f>
        <v>SEDUC E 91</v>
      </c>
    </row>
    <row r="1584" spans="1:1025" s="20" customFormat="1">
      <c r="A1584" s="16"/>
      <c r="B1584" s="39" t="s">
        <v>6</v>
      </c>
      <c r="C1584" s="39" t="s">
        <v>7</v>
      </c>
      <c r="D1584" s="39" t="s">
        <v>8</v>
      </c>
      <c r="E1584" s="39" t="s">
        <v>9</v>
      </c>
      <c r="F1584" s="39" t="s">
        <v>10</v>
      </c>
      <c r="G1584" s="83" t="s">
        <v>11</v>
      </c>
      <c r="H1584" s="39" t="s">
        <v>12</v>
      </c>
      <c r="I1584" s="182"/>
      <c r="J1584" s="243"/>
      <c r="K1584" s="17" t="str">
        <f t="shared" si="176"/>
        <v>SEDUC E 91</v>
      </c>
      <c r="L1584" s="181"/>
      <c r="M1584" s="181"/>
      <c r="N1584" s="181"/>
      <c r="O1584" s="181"/>
      <c r="P1584" s="181"/>
      <c r="Q1584" s="181"/>
      <c r="R1584" s="181"/>
      <c r="S1584" s="181"/>
      <c r="T1584" s="181"/>
      <c r="U1584" s="181"/>
      <c r="V1584" s="181"/>
      <c r="W1584" s="181"/>
      <c r="X1584" s="181"/>
      <c r="Y1584" s="181"/>
      <c r="Z1584" s="181"/>
      <c r="AA1584" s="181"/>
      <c r="AB1584" s="181"/>
      <c r="AC1584" s="181"/>
      <c r="AD1584" s="181"/>
      <c r="AE1584" s="181"/>
      <c r="AF1584" s="181"/>
      <c r="AG1584" s="181"/>
      <c r="AH1584" s="181"/>
      <c r="AI1584" s="181"/>
      <c r="AJ1584" s="181"/>
      <c r="AK1584" s="181"/>
      <c r="AL1584" s="181"/>
      <c r="AM1584" s="181"/>
      <c r="AN1584" s="181"/>
      <c r="AO1584" s="181"/>
      <c r="AP1584" s="181"/>
      <c r="AQ1584" s="181"/>
      <c r="AR1584" s="181"/>
      <c r="AS1584" s="181"/>
      <c r="AT1584" s="181"/>
      <c r="AU1584" s="181"/>
      <c r="AV1584" s="181"/>
      <c r="AW1584" s="181"/>
      <c r="AX1584" s="181"/>
      <c r="AY1584" s="181"/>
      <c r="AZ1584" s="181"/>
      <c r="BA1584" s="181"/>
      <c r="BB1584" s="181"/>
      <c r="BC1584" s="181"/>
      <c r="BD1584" s="181"/>
      <c r="BE1584" s="181"/>
      <c r="BF1584" s="181"/>
      <c r="BG1584" s="181"/>
      <c r="BH1584" s="181"/>
      <c r="BI1584" s="181"/>
      <c r="BJ1584" s="181"/>
      <c r="BK1584" s="181"/>
      <c r="BL1584" s="181"/>
      <c r="BM1584" s="181"/>
      <c r="BN1584" s="181"/>
      <c r="BO1584" s="181"/>
      <c r="BP1584" s="181"/>
      <c r="BQ1584" s="181"/>
      <c r="BR1584" s="181"/>
      <c r="BS1584" s="181"/>
      <c r="BT1584" s="181"/>
      <c r="BU1584" s="181"/>
      <c r="BV1584" s="181"/>
      <c r="BW1584" s="181"/>
      <c r="BX1584" s="181"/>
      <c r="BY1584" s="181"/>
      <c r="BZ1584" s="181"/>
      <c r="CA1584" s="181"/>
      <c r="CB1584" s="181"/>
      <c r="CC1584" s="181"/>
      <c r="CD1584" s="181"/>
      <c r="CE1584" s="181"/>
      <c r="CF1584" s="181"/>
      <c r="CG1584" s="181"/>
      <c r="CH1584" s="181"/>
      <c r="CI1584" s="181"/>
      <c r="CJ1584" s="181"/>
      <c r="CK1584" s="181"/>
      <c r="CL1584" s="181"/>
      <c r="CM1584" s="181"/>
      <c r="CN1584" s="181"/>
      <c r="CO1584" s="181"/>
      <c r="CP1584" s="181"/>
      <c r="CQ1584" s="181"/>
      <c r="CR1584" s="181"/>
      <c r="CS1584" s="181"/>
      <c r="CT1584" s="181"/>
      <c r="CU1584" s="181"/>
      <c r="CV1584" s="181"/>
      <c r="CW1584" s="181"/>
      <c r="CX1584" s="181"/>
      <c r="CY1584" s="181"/>
      <c r="CZ1584" s="181"/>
      <c r="DA1584" s="181"/>
      <c r="DB1584" s="181"/>
      <c r="DC1584" s="181"/>
      <c r="DD1584" s="181"/>
      <c r="DE1584" s="181"/>
      <c r="DF1584" s="181"/>
      <c r="DG1584" s="181"/>
      <c r="DH1584" s="181"/>
      <c r="DI1584" s="181"/>
      <c r="DJ1584" s="181"/>
      <c r="DK1584" s="181"/>
      <c r="DL1584" s="181"/>
      <c r="DM1584" s="181"/>
      <c r="DN1584" s="181"/>
      <c r="DO1584" s="181"/>
      <c r="DP1584" s="181"/>
      <c r="DQ1584" s="181"/>
      <c r="DR1584" s="181"/>
      <c r="DS1584" s="181"/>
      <c r="DT1584" s="181"/>
      <c r="DU1584" s="181"/>
      <c r="DV1584" s="181"/>
      <c r="DW1584" s="181"/>
      <c r="DX1584" s="181"/>
      <c r="DY1584" s="181"/>
      <c r="DZ1584" s="181"/>
      <c r="EA1584" s="181"/>
      <c r="EB1584" s="181"/>
      <c r="EC1584" s="181"/>
      <c r="ED1584" s="181"/>
      <c r="EE1584" s="181"/>
      <c r="EF1584" s="181"/>
      <c r="EG1584" s="181"/>
      <c r="EH1584" s="181"/>
      <c r="EI1584" s="181"/>
      <c r="EJ1584" s="181"/>
      <c r="EK1584" s="181"/>
      <c r="EL1584" s="181"/>
      <c r="EM1584" s="181"/>
      <c r="EN1584" s="181"/>
      <c r="EO1584" s="181"/>
      <c r="EP1584" s="181"/>
      <c r="EQ1584" s="181"/>
      <c r="ER1584" s="181"/>
      <c r="ES1584" s="181"/>
      <c r="ET1584" s="181"/>
      <c r="EU1584" s="181"/>
      <c r="EV1584" s="181"/>
      <c r="EW1584" s="181"/>
      <c r="EX1584" s="181"/>
      <c r="EY1584" s="181"/>
      <c r="EZ1584" s="181"/>
      <c r="FA1584" s="181"/>
      <c r="FB1584" s="181"/>
      <c r="FC1584" s="181"/>
      <c r="FD1584" s="181"/>
      <c r="FE1584" s="181"/>
      <c r="FF1584" s="181"/>
      <c r="FG1584" s="181"/>
      <c r="FH1584" s="181"/>
      <c r="FI1584" s="181"/>
      <c r="FJ1584" s="181"/>
      <c r="FK1584" s="181"/>
      <c r="FL1584" s="181"/>
      <c r="FM1584" s="181"/>
      <c r="FN1584" s="181"/>
      <c r="FO1584" s="181"/>
      <c r="FP1584" s="181"/>
      <c r="FQ1584" s="181"/>
      <c r="FR1584" s="181"/>
      <c r="FS1584" s="181"/>
      <c r="FT1584" s="181"/>
      <c r="FU1584" s="181"/>
      <c r="FV1584" s="181"/>
      <c r="FW1584" s="181"/>
      <c r="FX1584" s="181"/>
      <c r="FY1584" s="181"/>
      <c r="FZ1584" s="181"/>
      <c r="GA1584" s="181"/>
      <c r="GB1584" s="181"/>
      <c r="GC1584" s="181"/>
      <c r="GD1584" s="181"/>
      <c r="GE1584" s="181"/>
      <c r="GF1584" s="181"/>
      <c r="GG1584" s="181"/>
      <c r="GH1584" s="181"/>
      <c r="GI1584" s="181"/>
      <c r="GJ1584" s="181"/>
      <c r="GK1584" s="181"/>
      <c r="GL1584" s="181"/>
      <c r="GM1584" s="181"/>
      <c r="GN1584" s="181"/>
      <c r="GO1584" s="181"/>
      <c r="GP1584" s="181"/>
      <c r="GQ1584" s="181"/>
      <c r="GR1584" s="181"/>
      <c r="GS1584" s="181"/>
      <c r="GT1584" s="181"/>
      <c r="GU1584" s="181"/>
      <c r="GV1584" s="181"/>
      <c r="GW1584" s="181"/>
      <c r="GX1584" s="181"/>
      <c r="GY1584" s="181"/>
      <c r="GZ1584" s="181"/>
      <c r="HA1584" s="181"/>
      <c r="HB1584" s="181"/>
      <c r="HC1584" s="181"/>
      <c r="HD1584" s="181"/>
      <c r="HE1584" s="181"/>
      <c r="HF1584" s="181"/>
      <c r="HG1584" s="181"/>
      <c r="HH1584" s="181"/>
      <c r="HI1584" s="181"/>
      <c r="HJ1584" s="181"/>
      <c r="HK1584" s="181"/>
      <c r="HL1584" s="181"/>
      <c r="HM1584" s="181"/>
      <c r="HN1584" s="181"/>
      <c r="HO1584" s="181"/>
      <c r="HP1584" s="181"/>
      <c r="HQ1584" s="181"/>
      <c r="HR1584" s="181"/>
      <c r="HS1584" s="181"/>
      <c r="HT1584" s="181"/>
      <c r="HU1584" s="181"/>
      <c r="HV1584" s="181"/>
      <c r="HW1584" s="181"/>
      <c r="HX1584" s="181"/>
      <c r="HY1584" s="181"/>
      <c r="HZ1584" s="181"/>
      <c r="IA1584" s="181"/>
      <c r="IB1584" s="181"/>
      <c r="IC1584" s="181"/>
      <c r="ID1584" s="181"/>
      <c r="IE1584" s="181"/>
      <c r="IF1584" s="181"/>
      <c r="IG1584" s="181"/>
      <c r="IH1584" s="181"/>
      <c r="II1584" s="181"/>
      <c r="IJ1584" s="181"/>
      <c r="IK1584" s="181"/>
      <c r="IL1584" s="181"/>
      <c r="IM1584" s="181"/>
      <c r="IN1584" s="181"/>
      <c r="IO1584" s="181"/>
      <c r="IP1584" s="181"/>
      <c r="IQ1584" s="181"/>
      <c r="IR1584" s="181"/>
      <c r="IS1584" s="181"/>
      <c r="IT1584" s="181"/>
      <c r="IU1584" s="181"/>
      <c r="IV1584" s="181"/>
      <c r="IW1584" s="181"/>
      <c r="IX1584" s="181"/>
      <c r="IY1584" s="181"/>
      <c r="IZ1584" s="181"/>
      <c r="JA1584" s="181"/>
      <c r="JB1584" s="181"/>
      <c r="JC1584" s="181"/>
      <c r="JD1584" s="181"/>
      <c r="JE1584" s="181"/>
      <c r="JF1584" s="181"/>
      <c r="JG1584" s="181"/>
      <c r="JH1584" s="181"/>
      <c r="JI1584" s="181"/>
      <c r="JJ1584" s="181"/>
      <c r="JK1584" s="181"/>
      <c r="JL1584" s="181"/>
      <c r="JM1584" s="181"/>
      <c r="JN1584" s="181"/>
      <c r="JO1584" s="181"/>
      <c r="JP1584" s="181"/>
      <c r="JQ1584" s="181"/>
      <c r="JR1584" s="181"/>
      <c r="JS1584" s="181"/>
      <c r="JT1584" s="181"/>
      <c r="JU1584" s="181"/>
      <c r="JV1584" s="181"/>
      <c r="JW1584" s="181"/>
      <c r="JX1584" s="181"/>
      <c r="JY1584" s="181"/>
      <c r="JZ1584" s="181"/>
      <c r="KA1584" s="181"/>
      <c r="KB1584" s="181"/>
      <c r="KC1584" s="181"/>
      <c r="KD1584" s="181"/>
      <c r="KE1584" s="181"/>
      <c r="KF1584" s="181"/>
      <c r="KG1584" s="181"/>
      <c r="KH1584" s="181"/>
      <c r="KI1584" s="181"/>
      <c r="KJ1584" s="181"/>
      <c r="KK1584" s="181"/>
      <c r="KL1584" s="181"/>
      <c r="KM1584" s="181"/>
      <c r="KN1584" s="181"/>
      <c r="KO1584" s="181"/>
      <c r="KP1584" s="181"/>
      <c r="KQ1584" s="181"/>
      <c r="KR1584" s="181"/>
      <c r="KS1584" s="181"/>
      <c r="KT1584" s="181"/>
      <c r="KU1584" s="181"/>
      <c r="KV1584" s="181"/>
      <c r="KW1584" s="181"/>
      <c r="KX1584" s="181"/>
      <c r="KY1584" s="181"/>
      <c r="KZ1584" s="181"/>
      <c r="LA1584" s="181"/>
      <c r="LB1584" s="181"/>
      <c r="LC1584" s="181"/>
      <c r="LD1584" s="181"/>
      <c r="LE1584" s="181"/>
      <c r="LF1584" s="181"/>
      <c r="LG1584" s="181"/>
      <c r="LH1584" s="181"/>
      <c r="LI1584" s="181"/>
      <c r="LJ1584" s="181"/>
      <c r="LK1584" s="181"/>
      <c r="LL1584" s="181"/>
      <c r="LM1584" s="181"/>
      <c r="LN1584" s="181"/>
      <c r="LO1584" s="181"/>
      <c r="LP1584" s="181"/>
      <c r="LQ1584" s="181"/>
      <c r="LR1584" s="181"/>
      <c r="LS1584" s="181"/>
      <c r="LT1584" s="181"/>
      <c r="LU1584" s="181"/>
      <c r="LV1584" s="181"/>
      <c r="LW1584" s="181"/>
      <c r="LX1584" s="181"/>
      <c r="LY1584" s="181"/>
      <c r="LZ1584" s="181"/>
      <c r="MA1584" s="181"/>
      <c r="MB1584" s="181"/>
      <c r="MC1584" s="181"/>
      <c r="MD1584" s="181"/>
      <c r="ME1584" s="181"/>
      <c r="MF1584" s="181"/>
      <c r="MG1584" s="181"/>
      <c r="MH1584" s="181"/>
      <c r="MI1584" s="181"/>
      <c r="MJ1584" s="181"/>
      <c r="MK1584" s="181"/>
      <c r="ML1584" s="181"/>
      <c r="MM1584" s="181"/>
      <c r="MN1584" s="181"/>
      <c r="MO1584" s="181"/>
      <c r="MP1584" s="181"/>
      <c r="MQ1584" s="181"/>
      <c r="MR1584" s="181"/>
      <c r="MS1584" s="181"/>
      <c r="MT1584" s="181"/>
      <c r="MU1584" s="181"/>
      <c r="MV1584" s="181"/>
      <c r="MW1584" s="181"/>
      <c r="MX1584" s="181"/>
      <c r="MY1584" s="181"/>
      <c r="MZ1584" s="181"/>
      <c r="NA1584" s="181"/>
      <c r="NB1584" s="181"/>
      <c r="NC1584" s="181"/>
      <c r="ND1584" s="181"/>
      <c r="NE1584" s="181"/>
      <c r="NF1584" s="181"/>
      <c r="NG1584" s="181"/>
      <c r="NH1584" s="181"/>
      <c r="NI1584" s="181"/>
      <c r="NJ1584" s="181"/>
      <c r="NK1584" s="181"/>
      <c r="NL1584" s="181"/>
      <c r="NM1584" s="181"/>
      <c r="NN1584" s="181"/>
      <c r="NO1584" s="181"/>
      <c r="NP1584" s="181"/>
      <c r="NQ1584" s="181"/>
      <c r="NR1584" s="181"/>
      <c r="NS1584" s="181"/>
      <c r="NT1584" s="181"/>
      <c r="NU1584" s="181"/>
      <c r="NV1584" s="181"/>
      <c r="NW1584" s="181"/>
      <c r="NX1584" s="181"/>
      <c r="NY1584" s="181"/>
      <c r="NZ1584" s="181"/>
      <c r="OA1584" s="181"/>
      <c r="OB1584" s="181"/>
      <c r="OC1584" s="181"/>
      <c r="OD1584" s="181"/>
      <c r="OE1584" s="181"/>
      <c r="OF1584" s="181"/>
      <c r="OG1584" s="181"/>
      <c r="OH1584" s="181"/>
      <c r="OI1584" s="181"/>
      <c r="OJ1584" s="181"/>
      <c r="OK1584" s="181"/>
      <c r="OL1584" s="181"/>
      <c r="OM1584" s="181"/>
      <c r="ON1584" s="181"/>
      <c r="OO1584" s="181"/>
      <c r="OP1584" s="181"/>
      <c r="OQ1584" s="181"/>
      <c r="OR1584" s="181"/>
      <c r="OS1584" s="181"/>
      <c r="OT1584" s="181"/>
      <c r="OU1584" s="181"/>
      <c r="OV1584" s="181"/>
      <c r="OW1584" s="181"/>
      <c r="OX1584" s="181"/>
      <c r="OY1584" s="181"/>
      <c r="OZ1584" s="181"/>
      <c r="PA1584" s="181"/>
      <c r="PB1584" s="181"/>
      <c r="PC1584" s="181"/>
      <c r="PD1584" s="181"/>
      <c r="PE1584" s="181"/>
      <c r="PF1584" s="181"/>
      <c r="PG1584" s="181"/>
      <c r="PH1584" s="181"/>
      <c r="PI1584" s="181"/>
      <c r="PJ1584" s="181"/>
      <c r="PK1584" s="181"/>
      <c r="PL1584" s="181"/>
      <c r="PM1584" s="181"/>
      <c r="PN1584" s="181"/>
      <c r="PO1584" s="181"/>
      <c r="PP1584" s="181"/>
      <c r="PQ1584" s="181"/>
      <c r="PR1584" s="181"/>
      <c r="PS1584" s="181"/>
      <c r="PT1584" s="181"/>
      <c r="PU1584" s="181"/>
      <c r="PV1584" s="181"/>
      <c r="PW1584" s="181"/>
      <c r="PX1584" s="181"/>
      <c r="PY1584" s="181"/>
      <c r="PZ1584" s="181"/>
      <c r="QA1584" s="181"/>
      <c r="QB1584" s="181"/>
      <c r="QC1584" s="181"/>
      <c r="QD1584" s="181"/>
      <c r="QE1584" s="181"/>
      <c r="QF1584" s="181"/>
      <c r="QG1584" s="181"/>
      <c r="QH1584" s="181"/>
      <c r="QI1584" s="181"/>
      <c r="QJ1584" s="181"/>
      <c r="QK1584" s="181"/>
      <c r="QL1584" s="181"/>
      <c r="QM1584" s="181"/>
      <c r="QN1584" s="181"/>
      <c r="QO1584" s="181"/>
      <c r="QP1584" s="181"/>
      <c r="QQ1584" s="181"/>
      <c r="QR1584" s="181"/>
      <c r="QS1584" s="181"/>
      <c r="QT1584" s="181"/>
      <c r="QU1584" s="181"/>
      <c r="QV1584" s="181"/>
      <c r="QW1584" s="181"/>
      <c r="QX1584" s="181"/>
      <c r="QY1584" s="181"/>
      <c r="QZ1584" s="181"/>
      <c r="RA1584" s="181"/>
      <c r="RB1584" s="181"/>
      <c r="RC1584" s="181"/>
      <c r="RD1584" s="181"/>
      <c r="RE1584" s="181"/>
      <c r="RF1584" s="181"/>
      <c r="RG1584" s="181"/>
      <c r="RH1584" s="181"/>
      <c r="RI1584" s="181"/>
      <c r="RJ1584" s="181"/>
      <c r="RK1584" s="181"/>
      <c r="RL1584" s="181"/>
      <c r="RM1584" s="181"/>
      <c r="RN1584" s="181"/>
      <c r="RO1584" s="181"/>
      <c r="RP1584" s="181"/>
      <c r="RQ1584" s="181"/>
      <c r="RR1584" s="181"/>
      <c r="RS1584" s="181"/>
      <c r="RT1584" s="181"/>
      <c r="RU1584" s="181"/>
      <c r="RV1584" s="181"/>
      <c r="RW1584" s="181"/>
      <c r="RX1584" s="181"/>
      <c r="RY1584" s="181"/>
      <c r="RZ1584" s="181"/>
      <c r="SA1584" s="181"/>
      <c r="SB1584" s="181"/>
      <c r="SC1584" s="181"/>
      <c r="SD1584" s="181"/>
      <c r="SE1584" s="181"/>
      <c r="SF1584" s="181"/>
      <c r="SG1584" s="181"/>
      <c r="SH1584" s="181"/>
      <c r="SI1584" s="181"/>
      <c r="SJ1584" s="181"/>
      <c r="SK1584" s="181"/>
      <c r="SL1584" s="181"/>
      <c r="SM1584" s="181"/>
      <c r="SN1584" s="181"/>
      <c r="SO1584" s="181"/>
      <c r="SP1584" s="181"/>
      <c r="SQ1584" s="181"/>
      <c r="SR1584" s="181"/>
      <c r="SS1584" s="181"/>
      <c r="ST1584" s="181"/>
      <c r="SU1584" s="181"/>
      <c r="SV1584" s="181"/>
      <c r="SW1584" s="181"/>
      <c r="SX1584" s="181"/>
      <c r="SY1584" s="181"/>
      <c r="SZ1584" s="181"/>
      <c r="TA1584" s="181"/>
      <c r="TB1584" s="181"/>
      <c r="TC1584" s="181"/>
      <c r="TD1584" s="181"/>
      <c r="TE1584" s="181"/>
      <c r="TF1584" s="181"/>
      <c r="TG1584" s="181"/>
      <c r="TH1584" s="181"/>
      <c r="TI1584" s="181"/>
      <c r="TJ1584" s="181"/>
      <c r="TK1584" s="181"/>
      <c r="TL1584" s="181"/>
      <c r="TM1584" s="181"/>
      <c r="TN1584" s="181"/>
      <c r="TO1584" s="181"/>
      <c r="TP1584" s="181"/>
      <c r="TQ1584" s="181"/>
      <c r="TR1584" s="181"/>
      <c r="TS1584" s="181"/>
      <c r="TT1584" s="181"/>
      <c r="TU1584" s="181"/>
      <c r="TV1584" s="181"/>
      <c r="TW1584" s="181"/>
      <c r="TX1584" s="181"/>
      <c r="TY1584" s="181"/>
      <c r="TZ1584" s="181"/>
      <c r="UA1584" s="181"/>
      <c r="UB1584" s="181"/>
      <c r="UC1584" s="181"/>
      <c r="UD1584" s="181"/>
      <c r="UE1584" s="181"/>
      <c r="UF1584" s="181"/>
      <c r="UG1584" s="181"/>
      <c r="UH1584" s="181"/>
      <c r="UI1584" s="181"/>
      <c r="UJ1584" s="181"/>
      <c r="UK1584" s="181"/>
      <c r="UL1584" s="181"/>
      <c r="UM1584" s="181"/>
      <c r="UN1584" s="181"/>
      <c r="UO1584" s="181"/>
      <c r="UP1584" s="181"/>
      <c r="UQ1584" s="181"/>
      <c r="UR1584" s="181"/>
      <c r="US1584" s="181"/>
      <c r="UT1584" s="181"/>
      <c r="UU1584" s="181"/>
      <c r="UV1584" s="181"/>
      <c r="UW1584" s="181"/>
      <c r="UX1584" s="181"/>
      <c r="UY1584" s="181"/>
      <c r="UZ1584" s="181"/>
      <c r="VA1584" s="181"/>
      <c r="VB1584" s="181"/>
      <c r="VC1584" s="181"/>
      <c r="VD1584" s="181"/>
      <c r="VE1584" s="181"/>
      <c r="VF1584" s="181"/>
      <c r="VG1584" s="181"/>
      <c r="VH1584" s="181"/>
      <c r="VI1584" s="181"/>
      <c r="VJ1584" s="181"/>
      <c r="VK1584" s="181"/>
      <c r="VL1584" s="181"/>
      <c r="VM1584" s="181"/>
      <c r="VN1584" s="181"/>
      <c r="VO1584" s="181"/>
      <c r="VP1584" s="181"/>
      <c r="VQ1584" s="181"/>
      <c r="VR1584" s="181"/>
      <c r="VS1584" s="181"/>
      <c r="VT1584" s="181"/>
      <c r="VU1584" s="181"/>
      <c r="VV1584" s="181"/>
      <c r="VW1584" s="181"/>
      <c r="VX1584" s="181"/>
      <c r="VY1584" s="181"/>
      <c r="VZ1584" s="181"/>
      <c r="WA1584" s="181"/>
      <c r="WB1584" s="181"/>
      <c r="WC1584" s="181"/>
      <c r="WD1584" s="181"/>
      <c r="WE1584" s="181"/>
      <c r="WF1584" s="181"/>
      <c r="WG1584" s="181"/>
      <c r="WH1584" s="181"/>
      <c r="WI1584" s="181"/>
      <c r="WJ1584" s="181"/>
      <c r="WK1584" s="181"/>
      <c r="WL1584" s="181"/>
      <c r="WM1584" s="181"/>
      <c r="WN1584" s="181"/>
      <c r="WO1584" s="181"/>
      <c r="WP1584" s="181"/>
      <c r="WQ1584" s="181"/>
      <c r="WR1584" s="181"/>
      <c r="WS1584" s="181"/>
      <c r="WT1584" s="181"/>
      <c r="WU1584" s="181"/>
      <c r="WV1584" s="181"/>
      <c r="WW1584" s="181"/>
      <c r="WX1584" s="181"/>
      <c r="WY1584" s="181"/>
      <c r="WZ1584" s="181"/>
      <c r="XA1584" s="181"/>
      <c r="XB1584" s="181"/>
      <c r="XC1584" s="181"/>
      <c r="XD1584" s="181"/>
      <c r="XE1584" s="181"/>
      <c r="XF1584" s="181"/>
      <c r="XG1584" s="181"/>
      <c r="XH1584" s="181"/>
      <c r="XI1584" s="181"/>
      <c r="XJ1584" s="181"/>
      <c r="XK1584" s="181"/>
      <c r="XL1584" s="181"/>
      <c r="XM1584" s="181"/>
      <c r="XN1584" s="181"/>
      <c r="XO1584" s="181"/>
      <c r="XP1584" s="181"/>
      <c r="XQ1584" s="181"/>
      <c r="XR1584" s="181"/>
      <c r="XS1584" s="181"/>
      <c r="XT1584" s="181"/>
      <c r="XU1584" s="181"/>
      <c r="XV1584" s="181"/>
      <c r="XW1584" s="181"/>
      <c r="XX1584" s="181"/>
      <c r="XY1584" s="181"/>
      <c r="XZ1584" s="181"/>
      <c r="YA1584" s="181"/>
      <c r="YB1584" s="181"/>
      <c r="YC1584" s="181"/>
      <c r="YD1584" s="181"/>
      <c r="YE1584" s="181"/>
      <c r="YF1584" s="181"/>
      <c r="YG1584" s="181"/>
      <c r="YH1584" s="181"/>
      <c r="YI1584" s="181"/>
      <c r="YJ1584" s="181"/>
      <c r="YK1584" s="181"/>
      <c r="YL1584" s="181"/>
      <c r="YM1584" s="181"/>
      <c r="YN1584" s="181"/>
      <c r="YO1584" s="181"/>
      <c r="YP1584" s="181"/>
      <c r="YQ1584" s="181"/>
      <c r="YR1584" s="181"/>
      <c r="YS1584" s="181"/>
      <c r="YT1584" s="181"/>
      <c r="YU1584" s="181"/>
      <c r="YV1584" s="181"/>
      <c r="YW1584" s="181"/>
      <c r="YX1584" s="181"/>
      <c r="YY1584" s="181"/>
      <c r="YZ1584" s="181"/>
      <c r="ZA1584" s="181"/>
      <c r="ZB1584" s="181"/>
      <c r="ZC1584" s="181"/>
      <c r="ZD1584" s="181"/>
      <c r="ZE1584" s="181"/>
      <c r="ZF1584" s="181"/>
      <c r="ZG1584" s="181"/>
      <c r="ZH1584" s="181"/>
      <c r="ZI1584" s="181"/>
      <c r="ZJ1584" s="181"/>
      <c r="ZK1584" s="181"/>
      <c r="ZL1584" s="181"/>
      <c r="ZM1584" s="181"/>
      <c r="ZN1584" s="181"/>
      <c r="ZO1584" s="181"/>
      <c r="ZP1584" s="181"/>
      <c r="ZQ1584" s="181"/>
      <c r="ZR1584" s="181"/>
      <c r="ZS1584" s="181"/>
      <c r="ZT1584" s="181"/>
      <c r="ZU1584" s="181"/>
      <c r="ZV1584" s="181"/>
      <c r="ZW1584" s="181"/>
      <c r="ZX1584" s="181"/>
      <c r="ZY1584" s="181"/>
      <c r="ZZ1584" s="181"/>
      <c r="AAA1584" s="181"/>
      <c r="AAB1584" s="181"/>
      <c r="AAC1584" s="181"/>
      <c r="AAD1584" s="181"/>
      <c r="AAE1584" s="181"/>
      <c r="AAF1584" s="181"/>
      <c r="AAG1584" s="181"/>
      <c r="AAH1584" s="181"/>
      <c r="AAI1584" s="181"/>
      <c r="AAJ1584" s="181"/>
      <c r="AAK1584" s="181"/>
      <c r="AAL1584" s="181"/>
      <c r="AAM1584" s="181"/>
      <c r="AAN1584" s="181"/>
      <c r="AAO1584" s="181"/>
      <c r="AAP1584" s="181"/>
      <c r="AAQ1584" s="181"/>
      <c r="AAR1584" s="181"/>
      <c r="AAS1584" s="181"/>
      <c r="AAT1584" s="181"/>
      <c r="AAU1584" s="181"/>
      <c r="AAV1584" s="181"/>
      <c r="AAW1584" s="181"/>
      <c r="AAX1584" s="181"/>
      <c r="AAY1584" s="181"/>
      <c r="AAZ1584" s="181"/>
      <c r="ABA1584" s="181"/>
      <c r="ABB1584" s="181"/>
      <c r="ABC1584" s="181"/>
      <c r="ABD1584" s="181"/>
      <c r="ABE1584" s="181"/>
      <c r="ABF1584" s="181"/>
      <c r="ABG1584" s="181"/>
      <c r="ABH1584" s="181"/>
      <c r="ABI1584" s="181"/>
      <c r="ABJ1584" s="181"/>
      <c r="ABK1584" s="181"/>
      <c r="ABL1584" s="181"/>
      <c r="ABM1584" s="181"/>
      <c r="ABN1584" s="181"/>
      <c r="ABO1584" s="181"/>
      <c r="ABP1584" s="181"/>
      <c r="ABQ1584" s="181"/>
      <c r="ABR1584" s="181"/>
      <c r="ABS1584" s="181"/>
      <c r="ABT1584" s="181"/>
      <c r="ABU1584" s="181"/>
      <c r="ABV1584" s="181"/>
      <c r="ABW1584" s="181"/>
      <c r="ABX1584" s="181"/>
      <c r="ABY1584" s="181"/>
      <c r="ABZ1584" s="181"/>
      <c r="ACA1584" s="181"/>
      <c r="ACB1584" s="181"/>
      <c r="ACC1584" s="181"/>
      <c r="ACD1584" s="181"/>
      <c r="ACE1584" s="181"/>
      <c r="ACF1584" s="181"/>
      <c r="ACG1584" s="181"/>
      <c r="ACH1584" s="181"/>
      <c r="ACI1584" s="181"/>
      <c r="ACJ1584" s="181"/>
      <c r="ACK1584" s="181"/>
      <c r="ACL1584" s="181"/>
      <c r="ACM1584" s="181"/>
      <c r="ACN1584" s="181"/>
      <c r="ACO1584" s="181"/>
      <c r="ACP1584" s="181"/>
      <c r="ACQ1584" s="181"/>
      <c r="ACR1584" s="181"/>
      <c r="ACS1584" s="181"/>
      <c r="ACT1584" s="181"/>
      <c r="ACU1584" s="181"/>
      <c r="ACV1584" s="181"/>
      <c r="ACW1584" s="181"/>
      <c r="ACX1584" s="181"/>
      <c r="ACY1584" s="181"/>
      <c r="ACZ1584" s="181"/>
      <c r="ADA1584" s="181"/>
      <c r="ADB1584" s="181"/>
      <c r="ADC1584" s="181"/>
      <c r="ADD1584" s="181"/>
      <c r="ADE1584" s="181"/>
      <c r="ADF1584" s="181"/>
      <c r="ADG1584" s="181"/>
      <c r="ADH1584" s="181"/>
      <c r="ADI1584" s="181"/>
      <c r="ADJ1584" s="181"/>
      <c r="ADK1584" s="181"/>
      <c r="ADL1584" s="181"/>
      <c r="ADM1584" s="181"/>
      <c r="ADN1584" s="181"/>
      <c r="ADO1584" s="181"/>
      <c r="ADP1584" s="181"/>
      <c r="ADQ1584" s="181"/>
      <c r="ADR1584" s="181"/>
      <c r="ADS1584" s="181"/>
      <c r="ADT1584" s="181"/>
      <c r="ADU1584" s="181"/>
      <c r="ADV1584" s="181"/>
      <c r="ADW1584" s="181"/>
      <c r="ADX1584" s="181"/>
      <c r="ADY1584" s="181"/>
      <c r="ADZ1584" s="181"/>
      <c r="AEA1584" s="181"/>
      <c r="AEB1584" s="181"/>
      <c r="AEC1584" s="181"/>
      <c r="AED1584" s="181"/>
      <c r="AEE1584" s="181"/>
      <c r="AEF1584" s="181"/>
      <c r="AEG1584" s="181"/>
      <c r="AEH1584" s="181"/>
      <c r="AEI1584" s="181"/>
      <c r="AEJ1584" s="181"/>
      <c r="AEK1584" s="181"/>
      <c r="AEL1584" s="181"/>
      <c r="AEM1584" s="181"/>
      <c r="AEN1584" s="181"/>
      <c r="AEO1584" s="181"/>
      <c r="AEP1584" s="181"/>
      <c r="AEQ1584" s="181"/>
      <c r="AER1584" s="181"/>
      <c r="AES1584" s="181"/>
      <c r="AET1584" s="181"/>
      <c r="AEU1584" s="181"/>
      <c r="AEV1584" s="181"/>
      <c r="AEW1584" s="181"/>
      <c r="AEX1584" s="181"/>
      <c r="AEY1584" s="181"/>
      <c r="AEZ1584" s="181"/>
      <c r="AFA1584" s="181"/>
      <c r="AFB1584" s="181"/>
      <c r="AFC1584" s="181"/>
      <c r="AFD1584" s="181"/>
      <c r="AFE1584" s="181"/>
      <c r="AFF1584" s="181"/>
      <c r="AFG1584" s="181"/>
      <c r="AFH1584" s="181"/>
      <c r="AFI1584" s="181"/>
      <c r="AFJ1584" s="181"/>
      <c r="AFK1584" s="181"/>
      <c r="AFL1584" s="181"/>
      <c r="AFM1584" s="181"/>
      <c r="AFN1584" s="181"/>
      <c r="AFO1584" s="181"/>
      <c r="AFP1584" s="181"/>
      <c r="AFQ1584" s="181"/>
      <c r="AFR1584" s="181"/>
      <c r="AFS1584" s="181"/>
      <c r="AFT1584" s="181"/>
      <c r="AFU1584" s="181"/>
      <c r="AFV1584" s="181"/>
      <c r="AFW1584" s="181"/>
      <c r="AFX1584" s="181"/>
      <c r="AFY1584" s="181"/>
      <c r="AFZ1584" s="181"/>
      <c r="AGA1584" s="181"/>
      <c r="AGB1584" s="181"/>
      <c r="AGC1584" s="181"/>
      <c r="AGD1584" s="181"/>
      <c r="AGE1584" s="181"/>
      <c r="AGF1584" s="181"/>
      <c r="AGG1584" s="181"/>
      <c r="AGH1584" s="181"/>
      <c r="AGI1584" s="181"/>
      <c r="AGJ1584" s="181"/>
      <c r="AGK1584" s="181"/>
      <c r="AGL1584" s="181"/>
      <c r="AGM1584" s="181"/>
      <c r="AGN1584" s="181"/>
      <c r="AGO1584" s="181"/>
      <c r="AGP1584" s="181"/>
      <c r="AGQ1584" s="181"/>
      <c r="AGR1584" s="181"/>
      <c r="AGS1584" s="181"/>
      <c r="AGT1584" s="181"/>
      <c r="AGU1584" s="181"/>
      <c r="AGV1584" s="181"/>
      <c r="AGW1584" s="181"/>
      <c r="AGX1584" s="181"/>
      <c r="AGY1584" s="181"/>
      <c r="AGZ1584" s="181"/>
      <c r="AHA1584" s="181"/>
      <c r="AHB1584" s="181"/>
      <c r="AHC1584" s="181"/>
      <c r="AHD1584" s="181"/>
      <c r="AHE1584" s="181"/>
      <c r="AHF1584" s="181"/>
      <c r="AHG1584" s="181"/>
      <c r="AHH1584" s="181"/>
      <c r="AHI1584" s="181"/>
      <c r="AHJ1584" s="181"/>
      <c r="AHK1584" s="181"/>
      <c r="AHL1584" s="181"/>
      <c r="AHM1584" s="181"/>
      <c r="AHN1584" s="181"/>
      <c r="AHO1584" s="181"/>
      <c r="AHP1584" s="181"/>
      <c r="AHQ1584" s="181"/>
      <c r="AHR1584" s="181"/>
      <c r="AHS1584" s="181"/>
      <c r="AHT1584" s="181"/>
      <c r="AHU1584" s="181"/>
      <c r="AHV1584" s="181"/>
      <c r="AHW1584" s="181"/>
      <c r="AHX1584" s="181"/>
      <c r="AHY1584" s="181"/>
      <c r="AHZ1584" s="181"/>
      <c r="AIA1584" s="181"/>
      <c r="AIB1584" s="181"/>
      <c r="AIC1584" s="181"/>
      <c r="AID1584" s="181"/>
      <c r="AIE1584" s="181"/>
      <c r="AIF1584" s="181"/>
      <c r="AIG1584" s="181"/>
      <c r="AIH1584" s="181"/>
      <c r="AII1584" s="181"/>
      <c r="AIJ1584" s="181"/>
      <c r="AIK1584" s="181"/>
      <c r="AIL1584" s="181"/>
      <c r="AIM1584" s="181"/>
      <c r="AIN1584" s="181"/>
      <c r="AIO1584" s="181"/>
      <c r="AIP1584" s="181"/>
      <c r="AIQ1584" s="181"/>
      <c r="AIR1584" s="181"/>
      <c r="AIS1584" s="181"/>
      <c r="AIT1584" s="181"/>
      <c r="AIU1584" s="181"/>
      <c r="AIV1584" s="181"/>
      <c r="AIW1584" s="181"/>
      <c r="AIX1584" s="181"/>
      <c r="AIY1584" s="181"/>
      <c r="AIZ1584" s="181"/>
      <c r="AJA1584" s="181"/>
      <c r="AJB1584" s="181"/>
      <c r="AJC1584" s="181"/>
      <c r="AJD1584" s="181"/>
      <c r="AJE1584" s="181"/>
      <c r="AJF1584" s="181"/>
      <c r="AJG1584" s="181"/>
      <c r="AJH1584" s="181"/>
      <c r="AJI1584" s="181"/>
      <c r="AJJ1584" s="181"/>
      <c r="AJK1584" s="181"/>
      <c r="AJL1584" s="181"/>
      <c r="AJM1584" s="181"/>
      <c r="AJN1584" s="181"/>
      <c r="AJO1584" s="181"/>
      <c r="AJP1584" s="181"/>
      <c r="AJQ1584" s="181"/>
      <c r="AJR1584" s="181"/>
      <c r="AJS1584" s="181"/>
      <c r="AJT1584" s="181"/>
      <c r="AJU1584" s="181"/>
      <c r="AJV1584" s="181"/>
      <c r="AJW1584" s="181"/>
      <c r="AJX1584" s="181"/>
      <c r="AJY1584" s="181"/>
      <c r="AJZ1584" s="181"/>
      <c r="AKA1584" s="181"/>
      <c r="AKB1584" s="181"/>
      <c r="AKC1584" s="181"/>
      <c r="AKD1584" s="181"/>
      <c r="AKE1584" s="181"/>
      <c r="AKF1584" s="181"/>
      <c r="AKG1584" s="181"/>
      <c r="AKH1584" s="181"/>
      <c r="AKI1584" s="181"/>
      <c r="AKJ1584" s="181"/>
      <c r="AKK1584" s="181"/>
      <c r="AKL1584" s="181"/>
      <c r="AKM1584" s="181"/>
      <c r="AKN1584" s="181"/>
      <c r="AKO1584" s="181"/>
      <c r="AKP1584" s="181"/>
      <c r="AKQ1584" s="181"/>
      <c r="AKR1584" s="181"/>
      <c r="AKS1584" s="181"/>
      <c r="AKT1584" s="181"/>
      <c r="AKU1584" s="181"/>
      <c r="AKV1584" s="181"/>
      <c r="AKW1584" s="181"/>
      <c r="AKX1584" s="181"/>
      <c r="AKY1584" s="181"/>
      <c r="AKZ1584" s="181"/>
      <c r="ALA1584" s="181"/>
      <c r="ALB1584" s="181"/>
      <c r="ALC1584" s="181"/>
      <c r="ALD1584" s="181"/>
      <c r="ALE1584" s="181"/>
      <c r="ALF1584" s="181"/>
      <c r="ALG1584" s="181"/>
      <c r="ALH1584" s="181"/>
      <c r="ALI1584" s="181"/>
      <c r="ALJ1584" s="181"/>
      <c r="ALK1584" s="181"/>
      <c r="ALL1584" s="181"/>
      <c r="ALM1584" s="181"/>
      <c r="ALN1584" s="181"/>
      <c r="ALO1584" s="181"/>
      <c r="ALP1584" s="181"/>
      <c r="ALQ1584" s="181"/>
      <c r="ALR1584" s="181"/>
      <c r="ALS1584" s="181"/>
      <c r="ALT1584" s="181"/>
      <c r="ALU1584" s="181"/>
      <c r="ALV1584" s="181"/>
      <c r="ALW1584" s="181"/>
      <c r="ALX1584" s="181"/>
      <c r="ALY1584" s="181"/>
      <c r="ALZ1584" s="181"/>
      <c r="AMA1584" s="181"/>
      <c r="AMB1584" s="181"/>
      <c r="AMC1584" s="181"/>
      <c r="AMD1584" s="181"/>
      <c r="AME1584" s="181"/>
      <c r="AMF1584" s="181"/>
      <c r="AMG1584" s="181"/>
      <c r="AMH1584" s="181"/>
      <c r="AMI1584" s="181"/>
      <c r="AMJ1584" s="181"/>
    </row>
    <row r="1585" spans="1:1025">
      <c r="B15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5" s="51" t="s">
        <v>13</v>
      </c>
      <c r="D1585" s="51">
        <v>88264</v>
      </c>
      <c r="E1585" s="46">
        <v>0.7</v>
      </c>
      <c r="F1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5" s="46">
        <f ca="1">ROUND(E1585*G1585,2)</f>
        <v>14.01</v>
      </c>
      <c r="I1585" s="98"/>
      <c r="K1585" s="17" t="str">
        <f t="shared" si="176"/>
        <v>SEDUC E 91</v>
      </c>
    </row>
    <row r="1586" spans="1:1025">
      <c r="B15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6" s="51" t="s">
        <v>13</v>
      </c>
      <c r="D1586" s="51">
        <v>88247</v>
      </c>
      <c r="E1586" s="46">
        <v>0.7</v>
      </c>
      <c r="F1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6" s="46">
        <f ca="1">ROUND(E1586*G1586,2)</f>
        <v>10.83</v>
      </c>
      <c r="I1586" s="98"/>
      <c r="K1586" s="17" t="str">
        <f t="shared" si="176"/>
        <v>SEDUC E 91</v>
      </c>
    </row>
    <row r="1587" spans="1:1025" ht="24">
      <c r="B15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7" s="51" t="s">
        <v>19</v>
      </c>
      <c r="D1587" s="51">
        <v>3702</v>
      </c>
      <c r="E1587" s="46">
        <v>1</v>
      </c>
      <c r="F1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587" s="46">
        <f t="shared" ref="H1587" ca="1" si="177">ROUND(E1587*G1587,2)</f>
        <v>116.55</v>
      </c>
      <c r="I1587" s="98"/>
      <c r="K1587" s="17" t="str">
        <f t="shared" si="176"/>
        <v>SEDUC E 91</v>
      </c>
    </row>
    <row r="1588" spans="1:1025">
      <c r="A1588" s="49">
        <f ca="1">H1588</f>
        <v>141.38999999999999</v>
      </c>
      <c r="B1588" s="50" t="s">
        <v>14</v>
      </c>
      <c r="C1588" s="51"/>
      <c r="D1588" s="51"/>
      <c r="E1588" s="46"/>
      <c r="F1588" s="46"/>
      <c r="G1588" s="46"/>
      <c r="H1588" s="80">
        <f ca="1">SUM(H1585:H1587)</f>
        <v>141.38999999999999</v>
      </c>
      <c r="I1588" s="98" t="str">
        <f>A1583</f>
        <v>SEDUC E 91</v>
      </c>
      <c r="J1588" s="122">
        <f ca="1">H1588</f>
        <v>141.38999999999999</v>
      </c>
      <c r="K1588" s="17" t="str">
        <f t="shared" si="176"/>
        <v>SEDUC E 91</v>
      </c>
    </row>
    <row r="1589" spans="1:1025">
      <c r="K1589" s="17" t="str">
        <f t="shared" si="176"/>
        <v>SEDUC E 91</v>
      </c>
    </row>
    <row r="1590" spans="1:1025" ht="20.25">
      <c r="B1590" s="372" t="str">
        <f>A1591</f>
        <v>SEDUC E 92</v>
      </c>
      <c r="C1590" s="373"/>
      <c r="D1590" s="373"/>
      <c r="E1590" s="373"/>
      <c r="F1590" s="373"/>
      <c r="G1590" s="373"/>
      <c r="H1590" s="374"/>
      <c r="K1590" s="96" t="str">
        <f>B1590</f>
        <v>SEDUC E 92</v>
      </c>
      <c r="AMK1590" s="17"/>
    </row>
    <row r="1591" spans="1:1025">
      <c r="A1591" s="35" t="s">
        <v>243</v>
      </c>
      <c r="B1591" s="385" t="s">
        <v>244</v>
      </c>
      <c r="C1591" s="386"/>
      <c r="D1591" s="386"/>
      <c r="E1591" s="386"/>
      <c r="F1591" s="387"/>
      <c r="G1591" s="82" t="s">
        <v>4</v>
      </c>
      <c r="H1591" s="36" t="s">
        <v>5</v>
      </c>
      <c r="I1591" s="98"/>
      <c r="K1591" s="17" t="str">
        <f t="shared" ref="K1591:K1597" si="178">K1590</f>
        <v>SEDUC E 92</v>
      </c>
    </row>
    <row r="1592" spans="1:1025" s="20" customFormat="1">
      <c r="A1592" s="16"/>
      <c r="B1592" s="39" t="s">
        <v>6</v>
      </c>
      <c r="C1592" s="39" t="s">
        <v>7</v>
      </c>
      <c r="D1592" s="39" t="s">
        <v>8</v>
      </c>
      <c r="E1592" s="39" t="s">
        <v>9</v>
      </c>
      <c r="F1592" s="39" t="s">
        <v>10</v>
      </c>
      <c r="G1592" s="83" t="s">
        <v>11</v>
      </c>
      <c r="H1592" s="39" t="s">
        <v>12</v>
      </c>
      <c r="I1592" s="182"/>
      <c r="J1592" s="243"/>
      <c r="K1592" s="17" t="str">
        <f t="shared" si="178"/>
        <v>SEDUC E 92</v>
      </c>
      <c r="L1592" s="181"/>
      <c r="M1592" s="181"/>
      <c r="N1592" s="181"/>
      <c r="O1592" s="181"/>
      <c r="P1592" s="181"/>
      <c r="Q1592" s="181"/>
      <c r="R1592" s="181"/>
      <c r="S1592" s="181"/>
      <c r="T1592" s="181"/>
      <c r="U1592" s="181"/>
      <c r="V1592" s="181"/>
      <c r="W1592" s="181"/>
      <c r="X1592" s="181"/>
      <c r="Y1592" s="181"/>
      <c r="Z1592" s="181"/>
      <c r="AA1592" s="181"/>
      <c r="AB1592" s="181"/>
      <c r="AC1592" s="181"/>
      <c r="AD1592" s="181"/>
      <c r="AE1592" s="181"/>
      <c r="AF1592" s="181"/>
      <c r="AG1592" s="181"/>
      <c r="AH1592" s="181"/>
      <c r="AI1592" s="181"/>
      <c r="AJ1592" s="181"/>
      <c r="AK1592" s="181"/>
      <c r="AL1592" s="181"/>
      <c r="AM1592" s="181"/>
      <c r="AN1592" s="181"/>
      <c r="AO1592" s="181"/>
      <c r="AP1592" s="181"/>
      <c r="AQ1592" s="181"/>
      <c r="AR1592" s="181"/>
      <c r="AS1592" s="181"/>
      <c r="AT1592" s="181"/>
      <c r="AU1592" s="181"/>
      <c r="AV1592" s="181"/>
      <c r="AW1592" s="181"/>
      <c r="AX1592" s="181"/>
      <c r="AY1592" s="181"/>
      <c r="AZ1592" s="181"/>
      <c r="BA1592" s="181"/>
      <c r="BB1592" s="181"/>
      <c r="BC1592" s="181"/>
      <c r="BD1592" s="181"/>
      <c r="BE1592" s="181"/>
      <c r="BF1592" s="181"/>
      <c r="BG1592" s="181"/>
      <c r="BH1592" s="181"/>
      <c r="BI1592" s="181"/>
      <c r="BJ1592" s="181"/>
      <c r="BK1592" s="181"/>
      <c r="BL1592" s="181"/>
      <c r="BM1592" s="181"/>
      <c r="BN1592" s="181"/>
      <c r="BO1592" s="181"/>
      <c r="BP1592" s="181"/>
      <c r="BQ1592" s="181"/>
      <c r="BR1592" s="181"/>
      <c r="BS1592" s="181"/>
      <c r="BT1592" s="181"/>
      <c r="BU1592" s="181"/>
      <c r="BV1592" s="181"/>
      <c r="BW1592" s="181"/>
      <c r="BX1592" s="181"/>
      <c r="BY1592" s="181"/>
      <c r="BZ1592" s="181"/>
      <c r="CA1592" s="181"/>
      <c r="CB1592" s="181"/>
      <c r="CC1592" s="181"/>
      <c r="CD1592" s="181"/>
      <c r="CE1592" s="181"/>
      <c r="CF1592" s="181"/>
      <c r="CG1592" s="181"/>
      <c r="CH1592" s="181"/>
      <c r="CI1592" s="181"/>
      <c r="CJ1592" s="181"/>
      <c r="CK1592" s="181"/>
      <c r="CL1592" s="181"/>
      <c r="CM1592" s="181"/>
      <c r="CN1592" s="181"/>
      <c r="CO1592" s="181"/>
      <c r="CP1592" s="181"/>
      <c r="CQ1592" s="181"/>
      <c r="CR1592" s="181"/>
      <c r="CS1592" s="181"/>
      <c r="CT1592" s="181"/>
      <c r="CU1592" s="181"/>
      <c r="CV1592" s="181"/>
      <c r="CW1592" s="181"/>
      <c r="CX1592" s="181"/>
      <c r="CY1592" s="181"/>
      <c r="CZ1592" s="181"/>
      <c r="DA1592" s="181"/>
      <c r="DB1592" s="181"/>
      <c r="DC1592" s="181"/>
      <c r="DD1592" s="181"/>
      <c r="DE1592" s="181"/>
      <c r="DF1592" s="181"/>
      <c r="DG1592" s="181"/>
      <c r="DH1592" s="181"/>
      <c r="DI1592" s="181"/>
      <c r="DJ1592" s="181"/>
      <c r="DK1592" s="181"/>
      <c r="DL1592" s="181"/>
      <c r="DM1592" s="181"/>
      <c r="DN1592" s="181"/>
      <c r="DO1592" s="181"/>
      <c r="DP1592" s="181"/>
      <c r="DQ1592" s="181"/>
      <c r="DR1592" s="181"/>
      <c r="DS1592" s="181"/>
      <c r="DT1592" s="181"/>
      <c r="DU1592" s="181"/>
      <c r="DV1592" s="181"/>
      <c r="DW1592" s="181"/>
      <c r="DX1592" s="181"/>
      <c r="DY1592" s="181"/>
      <c r="DZ1592" s="181"/>
      <c r="EA1592" s="181"/>
      <c r="EB1592" s="181"/>
      <c r="EC1592" s="181"/>
      <c r="ED1592" s="181"/>
      <c r="EE1592" s="181"/>
      <c r="EF1592" s="181"/>
      <c r="EG1592" s="181"/>
      <c r="EH1592" s="181"/>
      <c r="EI1592" s="181"/>
      <c r="EJ1592" s="181"/>
      <c r="EK1592" s="181"/>
      <c r="EL1592" s="181"/>
      <c r="EM1592" s="181"/>
      <c r="EN1592" s="181"/>
      <c r="EO1592" s="181"/>
      <c r="EP1592" s="181"/>
      <c r="EQ1592" s="181"/>
      <c r="ER1592" s="181"/>
      <c r="ES1592" s="181"/>
      <c r="ET1592" s="181"/>
      <c r="EU1592" s="181"/>
      <c r="EV1592" s="181"/>
      <c r="EW1592" s="181"/>
      <c r="EX1592" s="181"/>
      <c r="EY1592" s="181"/>
      <c r="EZ1592" s="181"/>
      <c r="FA1592" s="181"/>
      <c r="FB1592" s="181"/>
      <c r="FC1592" s="181"/>
      <c r="FD1592" s="181"/>
      <c r="FE1592" s="181"/>
      <c r="FF1592" s="181"/>
      <c r="FG1592" s="181"/>
      <c r="FH1592" s="181"/>
      <c r="FI1592" s="181"/>
      <c r="FJ1592" s="181"/>
      <c r="FK1592" s="181"/>
      <c r="FL1592" s="181"/>
      <c r="FM1592" s="181"/>
      <c r="FN1592" s="181"/>
      <c r="FO1592" s="181"/>
      <c r="FP1592" s="181"/>
      <c r="FQ1592" s="181"/>
      <c r="FR1592" s="181"/>
      <c r="FS1592" s="181"/>
      <c r="FT1592" s="181"/>
      <c r="FU1592" s="181"/>
      <c r="FV1592" s="181"/>
      <c r="FW1592" s="181"/>
      <c r="FX1592" s="181"/>
      <c r="FY1592" s="181"/>
      <c r="FZ1592" s="181"/>
      <c r="GA1592" s="181"/>
      <c r="GB1592" s="181"/>
      <c r="GC1592" s="181"/>
      <c r="GD1592" s="181"/>
      <c r="GE1592" s="181"/>
      <c r="GF1592" s="181"/>
      <c r="GG1592" s="181"/>
      <c r="GH1592" s="181"/>
      <c r="GI1592" s="181"/>
      <c r="GJ1592" s="181"/>
      <c r="GK1592" s="181"/>
      <c r="GL1592" s="181"/>
      <c r="GM1592" s="181"/>
      <c r="GN1592" s="181"/>
      <c r="GO1592" s="181"/>
      <c r="GP1592" s="181"/>
      <c r="GQ1592" s="181"/>
      <c r="GR1592" s="181"/>
      <c r="GS1592" s="181"/>
      <c r="GT1592" s="181"/>
      <c r="GU1592" s="181"/>
      <c r="GV1592" s="181"/>
      <c r="GW1592" s="181"/>
      <c r="GX1592" s="181"/>
      <c r="GY1592" s="181"/>
      <c r="GZ1592" s="181"/>
      <c r="HA1592" s="181"/>
      <c r="HB1592" s="181"/>
      <c r="HC1592" s="181"/>
      <c r="HD1592" s="181"/>
      <c r="HE1592" s="181"/>
      <c r="HF1592" s="181"/>
      <c r="HG1592" s="181"/>
      <c r="HH1592" s="181"/>
      <c r="HI1592" s="181"/>
      <c r="HJ1592" s="181"/>
      <c r="HK1592" s="181"/>
      <c r="HL1592" s="181"/>
      <c r="HM1592" s="181"/>
      <c r="HN1592" s="181"/>
      <c r="HO1592" s="181"/>
      <c r="HP1592" s="181"/>
      <c r="HQ1592" s="181"/>
      <c r="HR1592" s="181"/>
      <c r="HS1592" s="181"/>
      <c r="HT1592" s="181"/>
      <c r="HU1592" s="181"/>
      <c r="HV1592" s="181"/>
      <c r="HW1592" s="181"/>
      <c r="HX1592" s="181"/>
      <c r="HY1592" s="181"/>
      <c r="HZ1592" s="181"/>
      <c r="IA1592" s="181"/>
      <c r="IB1592" s="181"/>
      <c r="IC1592" s="181"/>
      <c r="ID1592" s="181"/>
      <c r="IE1592" s="181"/>
      <c r="IF1592" s="181"/>
      <c r="IG1592" s="181"/>
      <c r="IH1592" s="181"/>
      <c r="II1592" s="181"/>
      <c r="IJ1592" s="181"/>
      <c r="IK1592" s="181"/>
      <c r="IL1592" s="181"/>
      <c r="IM1592" s="181"/>
      <c r="IN1592" s="181"/>
      <c r="IO1592" s="181"/>
      <c r="IP1592" s="181"/>
      <c r="IQ1592" s="181"/>
      <c r="IR1592" s="181"/>
      <c r="IS1592" s="181"/>
      <c r="IT1592" s="181"/>
      <c r="IU1592" s="181"/>
      <c r="IV1592" s="181"/>
      <c r="IW1592" s="181"/>
      <c r="IX1592" s="181"/>
      <c r="IY1592" s="181"/>
      <c r="IZ1592" s="181"/>
      <c r="JA1592" s="181"/>
      <c r="JB1592" s="181"/>
      <c r="JC1592" s="181"/>
      <c r="JD1592" s="181"/>
      <c r="JE1592" s="181"/>
      <c r="JF1592" s="181"/>
      <c r="JG1592" s="181"/>
      <c r="JH1592" s="181"/>
      <c r="JI1592" s="181"/>
      <c r="JJ1592" s="181"/>
      <c r="JK1592" s="181"/>
      <c r="JL1592" s="181"/>
      <c r="JM1592" s="181"/>
      <c r="JN1592" s="181"/>
      <c r="JO1592" s="181"/>
      <c r="JP1592" s="181"/>
      <c r="JQ1592" s="181"/>
      <c r="JR1592" s="181"/>
      <c r="JS1592" s="181"/>
      <c r="JT1592" s="181"/>
      <c r="JU1592" s="181"/>
      <c r="JV1592" s="181"/>
      <c r="JW1592" s="181"/>
      <c r="JX1592" s="181"/>
      <c r="JY1592" s="181"/>
      <c r="JZ1592" s="181"/>
      <c r="KA1592" s="181"/>
      <c r="KB1592" s="181"/>
      <c r="KC1592" s="181"/>
      <c r="KD1592" s="181"/>
      <c r="KE1592" s="181"/>
      <c r="KF1592" s="181"/>
      <c r="KG1592" s="181"/>
      <c r="KH1592" s="181"/>
      <c r="KI1592" s="181"/>
      <c r="KJ1592" s="181"/>
      <c r="KK1592" s="181"/>
      <c r="KL1592" s="181"/>
      <c r="KM1592" s="181"/>
      <c r="KN1592" s="181"/>
      <c r="KO1592" s="181"/>
      <c r="KP1592" s="181"/>
      <c r="KQ1592" s="181"/>
      <c r="KR1592" s="181"/>
      <c r="KS1592" s="181"/>
      <c r="KT1592" s="181"/>
      <c r="KU1592" s="181"/>
      <c r="KV1592" s="181"/>
      <c r="KW1592" s="181"/>
      <c r="KX1592" s="181"/>
      <c r="KY1592" s="181"/>
      <c r="KZ1592" s="181"/>
      <c r="LA1592" s="181"/>
      <c r="LB1592" s="181"/>
      <c r="LC1592" s="181"/>
      <c r="LD1592" s="181"/>
      <c r="LE1592" s="181"/>
      <c r="LF1592" s="181"/>
      <c r="LG1592" s="181"/>
      <c r="LH1592" s="181"/>
      <c r="LI1592" s="181"/>
      <c r="LJ1592" s="181"/>
      <c r="LK1592" s="181"/>
      <c r="LL1592" s="181"/>
      <c r="LM1592" s="181"/>
      <c r="LN1592" s="181"/>
      <c r="LO1592" s="181"/>
      <c r="LP1592" s="181"/>
      <c r="LQ1592" s="181"/>
      <c r="LR1592" s="181"/>
      <c r="LS1592" s="181"/>
      <c r="LT1592" s="181"/>
      <c r="LU1592" s="181"/>
      <c r="LV1592" s="181"/>
      <c r="LW1592" s="181"/>
      <c r="LX1592" s="181"/>
      <c r="LY1592" s="181"/>
      <c r="LZ1592" s="181"/>
      <c r="MA1592" s="181"/>
      <c r="MB1592" s="181"/>
      <c r="MC1592" s="181"/>
      <c r="MD1592" s="181"/>
      <c r="ME1592" s="181"/>
      <c r="MF1592" s="181"/>
      <c r="MG1592" s="181"/>
      <c r="MH1592" s="181"/>
      <c r="MI1592" s="181"/>
      <c r="MJ1592" s="181"/>
      <c r="MK1592" s="181"/>
      <c r="ML1592" s="181"/>
      <c r="MM1592" s="181"/>
      <c r="MN1592" s="181"/>
      <c r="MO1592" s="181"/>
      <c r="MP1592" s="181"/>
      <c r="MQ1592" s="181"/>
      <c r="MR1592" s="181"/>
      <c r="MS1592" s="181"/>
      <c r="MT1592" s="181"/>
      <c r="MU1592" s="181"/>
      <c r="MV1592" s="181"/>
      <c r="MW1592" s="181"/>
      <c r="MX1592" s="181"/>
      <c r="MY1592" s="181"/>
      <c r="MZ1592" s="181"/>
      <c r="NA1592" s="181"/>
      <c r="NB1592" s="181"/>
      <c r="NC1592" s="181"/>
      <c r="ND1592" s="181"/>
      <c r="NE1592" s="181"/>
      <c r="NF1592" s="181"/>
      <c r="NG1592" s="181"/>
      <c r="NH1592" s="181"/>
      <c r="NI1592" s="181"/>
      <c r="NJ1592" s="181"/>
      <c r="NK1592" s="181"/>
      <c r="NL1592" s="181"/>
      <c r="NM1592" s="181"/>
      <c r="NN1592" s="181"/>
      <c r="NO1592" s="181"/>
      <c r="NP1592" s="181"/>
      <c r="NQ1592" s="181"/>
      <c r="NR1592" s="181"/>
      <c r="NS1592" s="181"/>
      <c r="NT1592" s="181"/>
      <c r="NU1592" s="181"/>
      <c r="NV1592" s="181"/>
      <c r="NW1592" s="181"/>
      <c r="NX1592" s="181"/>
      <c r="NY1592" s="181"/>
      <c r="NZ1592" s="181"/>
      <c r="OA1592" s="181"/>
      <c r="OB1592" s="181"/>
      <c r="OC1592" s="181"/>
      <c r="OD1592" s="181"/>
      <c r="OE1592" s="181"/>
      <c r="OF1592" s="181"/>
      <c r="OG1592" s="181"/>
      <c r="OH1592" s="181"/>
      <c r="OI1592" s="181"/>
      <c r="OJ1592" s="181"/>
      <c r="OK1592" s="181"/>
      <c r="OL1592" s="181"/>
      <c r="OM1592" s="181"/>
      <c r="ON1592" s="181"/>
      <c r="OO1592" s="181"/>
      <c r="OP1592" s="181"/>
      <c r="OQ1592" s="181"/>
      <c r="OR1592" s="181"/>
      <c r="OS1592" s="181"/>
      <c r="OT1592" s="181"/>
      <c r="OU1592" s="181"/>
      <c r="OV1592" s="181"/>
      <c r="OW1592" s="181"/>
      <c r="OX1592" s="181"/>
      <c r="OY1592" s="181"/>
      <c r="OZ1592" s="181"/>
      <c r="PA1592" s="181"/>
      <c r="PB1592" s="181"/>
      <c r="PC1592" s="181"/>
      <c r="PD1592" s="181"/>
      <c r="PE1592" s="181"/>
      <c r="PF1592" s="181"/>
      <c r="PG1592" s="181"/>
      <c r="PH1592" s="181"/>
      <c r="PI1592" s="181"/>
      <c r="PJ1592" s="181"/>
      <c r="PK1592" s="181"/>
      <c r="PL1592" s="181"/>
      <c r="PM1592" s="181"/>
      <c r="PN1592" s="181"/>
      <c r="PO1592" s="181"/>
      <c r="PP1592" s="181"/>
      <c r="PQ1592" s="181"/>
      <c r="PR1592" s="181"/>
      <c r="PS1592" s="181"/>
      <c r="PT1592" s="181"/>
      <c r="PU1592" s="181"/>
      <c r="PV1592" s="181"/>
      <c r="PW1592" s="181"/>
      <c r="PX1592" s="181"/>
      <c r="PY1592" s="181"/>
      <c r="PZ1592" s="181"/>
      <c r="QA1592" s="181"/>
      <c r="QB1592" s="181"/>
      <c r="QC1592" s="181"/>
      <c r="QD1592" s="181"/>
      <c r="QE1592" s="181"/>
      <c r="QF1592" s="181"/>
      <c r="QG1592" s="181"/>
      <c r="QH1592" s="181"/>
      <c r="QI1592" s="181"/>
      <c r="QJ1592" s="181"/>
      <c r="QK1592" s="181"/>
      <c r="QL1592" s="181"/>
      <c r="QM1592" s="181"/>
      <c r="QN1592" s="181"/>
      <c r="QO1592" s="181"/>
      <c r="QP1592" s="181"/>
      <c r="QQ1592" s="181"/>
      <c r="QR1592" s="181"/>
      <c r="QS1592" s="181"/>
      <c r="QT1592" s="181"/>
      <c r="QU1592" s="181"/>
      <c r="QV1592" s="181"/>
      <c r="QW1592" s="181"/>
      <c r="QX1592" s="181"/>
      <c r="QY1592" s="181"/>
      <c r="QZ1592" s="181"/>
      <c r="RA1592" s="181"/>
      <c r="RB1592" s="181"/>
      <c r="RC1592" s="181"/>
      <c r="RD1592" s="181"/>
      <c r="RE1592" s="181"/>
      <c r="RF1592" s="181"/>
      <c r="RG1592" s="181"/>
      <c r="RH1592" s="181"/>
      <c r="RI1592" s="181"/>
      <c r="RJ1592" s="181"/>
      <c r="RK1592" s="181"/>
      <c r="RL1592" s="181"/>
      <c r="RM1592" s="181"/>
      <c r="RN1592" s="181"/>
      <c r="RO1592" s="181"/>
      <c r="RP1592" s="181"/>
      <c r="RQ1592" s="181"/>
      <c r="RR1592" s="181"/>
      <c r="RS1592" s="181"/>
      <c r="RT1592" s="181"/>
      <c r="RU1592" s="181"/>
      <c r="RV1592" s="181"/>
      <c r="RW1592" s="181"/>
      <c r="RX1592" s="181"/>
      <c r="RY1592" s="181"/>
      <c r="RZ1592" s="181"/>
      <c r="SA1592" s="181"/>
      <c r="SB1592" s="181"/>
      <c r="SC1592" s="181"/>
      <c r="SD1592" s="181"/>
      <c r="SE1592" s="181"/>
      <c r="SF1592" s="181"/>
      <c r="SG1592" s="181"/>
      <c r="SH1592" s="181"/>
      <c r="SI1592" s="181"/>
      <c r="SJ1592" s="181"/>
      <c r="SK1592" s="181"/>
      <c r="SL1592" s="181"/>
      <c r="SM1592" s="181"/>
      <c r="SN1592" s="181"/>
      <c r="SO1592" s="181"/>
      <c r="SP1592" s="181"/>
      <c r="SQ1592" s="181"/>
      <c r="SR1592" s="181"/>
      <c r="SS1592" s="181"/>
      <c r="ST1592" s="181"/>
      <c r="SU1592" s="181"/>
      <c r="SV1592" s="181"/>
      <c r="SW1592" s="181"/>
      <c r="SX1592" s="181"/>
      <c r="SY1592" s="181"/>
      <c r="SZ1592" s="181"/>
      <c r="TA1592" s="181"/>
      <c r="TB1592" s="181"/>
      <c r="TC1592" s="181"/>
      <c r="TD1592" s="181"/>
      <c r="TE1592" s="181"/>
      <c r="TF1592" s="181"/>
      <c r="TG1592" s="181"/>
      <c r="TH1592" s="181"/>
      <c r="TI1592" s="181"/>
      <c r="TJ1592" s="181"/>
      <c r="TK1592" s="181"/>
      <c r="TL1592" s="181"/>
      <c r="TM1592" s="181"/>
      <c r="TN1592" s="181"/>
      <c r="TO1592" s="181"/>
      <c r="TP1592" s="181"/>
      <c r="TQ1592" s="181"/>
      <c r="TR1592" s="181"/>
      <c r="TS1592" s="181"/>
      <c r="TT1592" s="181"/>
      <c r="TU1592" s="181"/>
      <c r="TV1592" s="181"/>
      <c r="TW1592" s="181"/>
      <c r="TX1592" s="181"/>
      <c r="TY1592" s="181"/>
      <c r="TZ1592" s="181"/>
      <c r="UA1592" s="181"/>
      <c r="UB1592" s="181"/>
      <c r="UC1592" s="181"/>
      <c r="UD1592" s="181"/>
      <c r="UE1592" s="181"/>
      <c r="UF1592" s="181"/>
      <c r="UG1592" s="181"/>
      <c r="UH1592" s="181"/>
      <c r="UI1592" s="181"/>
      <c r="UJ1592" s="181"/>
      <c r="UK1592" s="181"/>
      <c r="UL1592" s="181"/>
      <c r="UM1592" s="181"/>
      <c r="UN1592" s="181"/>
      <c r="UO1592" s="181"/>
      <c r="UP1592" s="181"/>
      <c r="UQ1592" s="181"/>
      <c r="UR1592" s="181"/>
      <c r="US1592" s="181"/>
      <c r="UT1592" s="181"/>
      <c r="UU1592" s="181"/>
      <c r="UV1592" s="181"/>
      <c r="UW1592" s="181"/>
      <c r="UX1592" s="181"/>
      <c r="UY1592" s="181"/>
      <c r="UZ1592" s="181"/>
      <c r="VA1592" s="181"/>
      <c r="VB1592" s="181"/>
      <c r="VC1592" s="181"/>
      <c r="VD1592" s="181"/>
      <c r="VE1592" s="181"/>
      <c r="VF1592" s="181"/>
      <c r="VG1592" s="181"/>
      <c r="VH1592" s="181"/>
      <c r="VI1592" s="181"/>
      <c r="VJ1592" s="181"/>
      <c r="VK1592" s="181"/>
      <c r="VL1592" s="181"/>
      <c r="VM1592" s="181"/>
      <c r="VN1592" s="181"/>
      <c r="VO1592" s="181"/>
      <c r="VP1592" s="181"/>
      <c r="VQ1592" s="181"/>
      <c r="VR1592" s="181"/>
      <c r="VS1592" s="181"/>
      <c r="VT1592" s="181"/>
      <c r="VU1592" s="181"/>
      <c r="VV1592" s="181"/>
      <c r="VW1592" s="181"/>
      <c r="VX1592" s="181"/>
      <c r="VY1592" s="181"/>
      <c r="VZ1592" s="181"/>
      <c r="WA1592" s="181"/>
      <c r="WB1592" s="181"/>
      <c r="WC1592" s="181"/>
      <c r="WD1592" s="181"/>
      <c r="WE1592" s="181"/>
      <c r="WF1592" s="181"/>
      <c r="WG1592" s="181"/>
      <c r="WH1592" s="181"/>
      <c r="WI1592" s="181"/>
      <c r="WJ1592" s="181"/>
      <c r="WK1592" s="181"/>
      <c r="WL1592" s="181"/>
      <c r="WM1592" s="181"/>
      <c r="WN1592" s="181"/>
      <c r="WO1592" s="181"/>
      <c r="WP1592" s="181"/>
      <c r="WQ1592" s="181"/>
      <c r="WR1592" s="181"/>
      <c r="WS1592" s="181"/>
      <c r="WT1592" s="181"/>
      <c r="WU1592" s="181"/>
      <c r="WV1592" s="181"/>
      <c r="WW1592" s="181"/>
      <c r="WX1592" s="181"/>
      <c r="WY1592" s="181"/>
      <c r="WZ1592" s="181"/>
      <c r="XA1592" s="181"/>
      <c r="XB1592" s="181"/>
      <c r="XC1592" s="181"/>
      <c r="XD1592" s="181"/>
      <c r="XE1592" s="181"/>
      <c r="XF1592" s="181"/>
      <c r="XG1592" s="181"/>
      <c r="XH1592" s="181"/>
      <c r="XI1592" s="181"/>
      <c r="XJ1592" s="181"/>
      <c r="XK1592" s="181"/>
      <c r="XL1592" s="181"/>
      <c r="XM1592" s="181"/>
      <c r="XN1592" s="181"/>
      <c r="XO1592" s="181"/>
      <c r="XP1592" s="181"/>
      <c r="XQ1592" s="181"/>
      <c r="XR1592" s="181"/>
      <c r="XS1592" s="181"/>
      <c r="XT1592" s="181"/>
      <c r="XU1592" s="181"/>
      <c r="XV1592" s="181"/>
      <c r="XW1592" s="181"/>
      <c r="XX1592" s="181"/>
      <c r="XY1592" s="181"/>
      <c r="XZ1592" s="181"/>
      <c r="YA1592" s="181"/>
      <c r="YB1592" s="181"/>
      <c r="YC1592" s="181"/>
      <c r="YD1592" s="181"/>
      <c r="YE1592" s="181"/>
      <c r="YF1592" s="181"/>
      <c r="YG1592" s="181"/>
      <c r="YH1592" s="181"/>
      <c r="YI1592" s="181"/>
      <c r="YJ1592" s="181"/>
      <c r="YK1592" s="181"/>
      <c r="YL1592" s="181"/>
      <c r="YM1592" s="181"/>
      <c r="YN1592" s="181"/>
      <c r="YO1592" s="181"/>
      <c r="YP1592" s="181"/>
      <c r="YQ1592" s="181"/>
      <c r="YR1592" s="181"/>
      <c r="YS1592" s="181"/>
      <c r="YT1592" s="181"/>
      <c r="YU1592" s="181"/>
      <c r="YV1592" s="181"/>
      <c r="YW1592" s="181"/>
      <c r="YX1592" s="181"/>
      <c r="YY1592" s="181"/>
      <c r="YZ1592" s="181"/>
      <c r="ZA1592" s="181"/>
      <c r="ZB1592" s="181"/>
      <c r="ZC1592" s="181"/>
      <c r="ZD1592" s="181"/>
      <c r="ZE1592" s="181"/>
      <c r="ZF1592" s="181"/>
      <c r="ZG1592" s="181"/>
      <c r="ZH1592" s="181"/>
      <c r="ZI1592" s="181"/>
      <c r="ZJ1592" s="181"/>
      <c r="ZK1592" s="181"/>
      <c r="ZL1592" s="181"/>
      <c r="ZM1592" s="181"/>
      <c r="ZN1592" s="181"/>
      <c r="ZO1592" s="181"/>
      <c r="ZP1592" s="181"/>
      <c r="ZQ1592" s="181"/>
      <c r="ZR1592" s="181"/>
      <c r="ZS1592" s="181"/>
      <c r="ZT1592" s="181"/>
      <c r="ZU1592" s="181"/>
      <c r="ZV1592" s="181"/>
      <c r="ZW1592" s="181"/>
      <c r="ZX1592" s="181"/>
      <c r="ZY1592" s="181"/>
      <c r="ZZ1592" s="181"/>
      <c r="AAA1592" s="181"/>
      <c r="AAB1592" s="181"/>
      <c r="AAC1592" s="181"/>
      <c r="AAD1592" s="181"/>
      <c r="AAE1592" s="181"/>
      <c r="AAF1592" s="181"/>
      <c r="AAG1592" s="181"/>
      <c r="AAH1592" s="181"/>
      <c r="AAI1592" s="181"/>
      <c r="AAJ1592" s="181"/>
      <c r="AAK1592" s="181"/>
      <c r="AAL1592" s="181"/>
      <c r="AAM1592" s="181"/>
      <c r="AAN1592" s="181"/>
      <c r="AAO1592" s="181"/>
      <c r="AAP1592" s="181"/>
      <c r="AAQ1592" s="181"/>
      <c r="AAR1592" s="181"/>
      <c r="AAS1592" s="181"/>
      <c r="AAT1592" s="181"/>
      <c r="AAU1592" s="181"/>
      <c r="AAV1592" s="181"/>
      <c r="AAW1592" s="181"/>
      <c r="AAX1592" s="181"/>
      <c r="AAY1592" s="181"/>
      <c r="AAZ1592" s="181"/>
      <c r="ABA1592" s="181"/>
      <c r="ABB1592" s="181"/>
      <c r="ABC1592" s="181"/>
      <c r="ABD1592" s="181"/>
      <c r="ABE1592" s="181"/>
      <c r="ABF1592" s="181"/>
      <c r="ABG1592" s="181"/>
      <c r="ABH1592" s="181"/>
      <c r="ABI1592" s="181"/>
      <c r="ABJ1592" s="181"/>
      <c r="ABK1592" s="181"/>
      <c r="ABL1592" s="181"/>
      <c r="ABM1592" s="181"/>
      <c r="ABN1592" s="181"/>
      <c r="ABO1592" s="181"/>
      <c r="ABP1592" s="181"/>
      <c r="ABQ1592" s="181"/>
      <c r="ABR1592" s="181"/>
      <c r="ABS1592" s="181"/>
      <c r="ABT1592" s="181"/>
      <c r="ABU1592" s="181"/>
      <c r="ABV1592" s="181"/>
      <c r="ABW1592" s="181"/>
      <c r="ABX1592" s="181"/>
      <c r="ABY1592" s="181"/>
      <c r="ABZ1592" s="181"/>
      <c r="ACA1592" s="181"/>
      <c r="ACB1592" s="181"/>
      <c r="ACC1592" s="181"/>
      <c r="ACD1592" s="181"/>
      <c r="ACE1592" s="181"/>
      <c r="ACF1592" s="181"/>
      <c r="ACG1592" s="181"/>
      <c r="ACH1592" s="181"/>
      <c r="ACI1592" s="181"/>
      <c r="ACJ1592" s="181"/>
      <c r="ACK1592" s="181"/>
      <c r="ACL1592" s="181"/>
      <c r="ACM1592" s="181"/>
      <c r="ACN1592" s="181"/>
      <c r="ACO1592" s="181"/>
      <c r="ACP1592" s="181"/>
      <c r="ACQ1592" s="181"/>
      <c r="ACR1592" s="181"/>
      <c r="ACS1592" s="181"/>
      <c r="ACT1592" s="181"/>
      <c r="ACU1592" s="181"/>
      <c r="ACV1592" s="181"/>
      <c r="ACW1592" s="181"/>
      <c r="ACX1592" s="181"/>
      <c r="ACY1592" s="181"/>
      <c r="ACZ1592" s="181"/>
      <c r="ADA1592" s="181"/>
      <c r="ADB1592" s="181"/>
      <c r="ADC1592" s="181"/>
      <c r="ADD1592" s="181"/>
      <c r="ADE1592" s="181"/>
      <c r="ADF1592" s="181"/>
      <c r="ADG1592" s="181"/>
      <c r="ADH1592" s="181"/>
      <c r="ADI1592" s="181"/>
      <c r="ADJ1592" s="181"/>
      <c r="ADK1592" s="181"/>
      <c r="ADL1592" s="181"/>
      <c r="ADM1592" s="181"/>
      <c r="ADN1592" s="181"/>
      <c r="ADO1592" s="181"/>
      <c r="ADP1592" s="181"/>
      <c r="ADQ1592" s="181"/>
      <c r="ADR1592" s="181"/>
      <c r="ADS1592" s="181"/>
      <c r="ADT1592" s="181"/>
      <c r="ADU1592" s="181"/>
      <c r="ADV1592" s="181"/>
      <c r="ADW1592" s="181"/>
      <c r="ADX1592" s="181"/>
      <c r="ADY1592" s="181"/>
      <c r="ADZ1592" s="181"/>
      <c r="AEA1592" s="181"/>
      <c r="AEB1592" s="181"/>
      <c r="AEC1592" s="181"/>
      <c r="AED1592" s="181"/>
      <c r="AEE1592" s="181"/>
      <c r="AEF1592" s="181"/>
      <c r="AEG1592" s="181"/>
      <c r="AEH1592" s="181"/>
      <c r="AEI1592" s="181"/>
      <c r="AEJ1592" s="181"/>
      <c r="AEK1592" s="181"/>
      <c r="AEL1592" s="181"/>
      <c r="AEM1592" s="181"/>
      <c r="AEN1592" s="181"/>
      <c r="AEO1592" s="181"/>
      <c r="AEP1592" s="181"/>
      <c r="AEQ1592" s="181"/>
      <c r="AER1592" s="181"/>
      <c r="AES1592" s="181"/>
      <c r="AET1592" s="181"/>
      <c r="AEU1592" s="181"/>
      <c r="AEV1592" s="181"/>
      <c r="AEW1592" s="181"/>
      <c r="AEX1592" s="181"/>
      <c r="AEY1592" s="181"/>
      <c r="AEZ1592" s="181"/>
      <c r="AFA1592" s="181"/>
      <c r="AFB1592" s="181"/>
      <c r="AFC1592" s="181"/>
      <c r="AFD1592" s="181"/>
      <c r="AFE1592" s="181"/>
      <c r="AFF1592" s="181"/>
      <c r="AFG1592" s="181"/>
      <c r="AFH1592" s="181"/>
      <c r="AFI1592" s="181"/>
      <c r="AFJ1592" s="181"/>
      <c r="AFK1592" s="181"/>
      <c r="AFL1592" s="181"/>
      <c r="AFM1592" s="181"/>
      <c r="AFN1592" s="181"/>
      <c r="AFO1592" s="181"/>
      <c r="AFP1592" s="181"/>
      <c r="AFQ1592" s="181"/>
      <c r="AFR1592" s="181"/>
      <c r="AFS1592" s="181"/>
      <c r="AFT1592" s="181"/>
      <c r="AFU1592" s="181"/>
      <c r="AFV1592" s="181"/>
      <c r="AFW1592" s="181"/>
      <c r="AFX1592" s="181"/>
      <c r="AFY1592" s="181"/>
      <c r="AFZ1592" s="181"/>
      <c r="AGA1592" s="181"/>
      <c r="AGB1592" s="181"/>
      <c r="AGC1592" s="181"/>
      <c r="AGD1592" s="181"/>
      <c r="AGE1592" s="181"/>
      <c r="AGF1592" s="181"/>
      <c r="AGG1592" s="181"/>
      <c r="AGH1592" s="181"/>
      <c r="AGI1592" s="181"/>
      <c r="AGJ1592" s="181"/>
      <c r="AGK1592" s="181"/>
      <c r="AGL1592" s="181"/>
      <c r="AGM1592" s="181"/>
      <c r="AGN1592" s="181"/>
      <c r="AGO1592" s="181"/>
      <c r="AGP1592" s="181"/>
      <c r="AGQ1592" s="181"/>
      <c r="AGR1592" s="181"/>
      <c r="AGS1592" s="181"/>
      <c r="AGT1592" s="181"/>
      <c r="AGU1592" s="181"/>
      <c r="AGV1592" s="181"/>
      <c r="AGW1592" s="181"/>
      <c r="AGX1592" s="181"/>
      <c r="AGY1592" s="181"/>
      <c r="AGZ1592" s="181"/>
      <c r="AHA1592" s="181"/>
      <c r="AHB1592" s="181"/>
      <c r="AHC1592" s="181"/>
      <c r="AHD1592" s="181"/>
      <c r="AHE1592" s="181"/>
      <c r="AHF1592" s="181"/>
      <c r="AHG1592" s="181"/>
      <c r="AHH1592" s="181"/>
      <c r="AHI1592" s="181"/>
      <c r="AHJ1592" s="181"/>
      <c r="AHK1592" s="181"/>
      <c r="AHL1592" s="181"/>
      <c r="AHM1592" s="181"/>
      <c r="AHN1592" s="181"/>
      <c r="AHO1592" s="181"/>
      <c r="AHP1592" s="181"/>
      <c r="AHQ1592" s="181"/>
      <c r="AHR1592" s="181"/>
      <c r="AHS1592" s="181"/>
      <c r="AHT1592" s="181"/>
      <c r="AHU1592" s="181"/>
      <c r="AHV1592" s="181"/>
      <c r="AHW1592" s="181"/>
      <c r="AHX1592" s="181"/>
      <c r="AHY1592" s="181"/>
      <c r="AHZ1592" s="181"/>
      <c r="AIA1592" s="181"/>
      <c r="AIB1592" s="181"/>
      <c r="AIC1592" s="181"/>
      <c r="AID1592" s="181"/>
      <c r="AIE1592" s="181"/>
      <c r="AIF1592" s="181"/>
      <c r="AIG1592" s="181"/>
      <c r="AIH1592" s="181"/>
      <c r="AII1592" s="181"/>
      <c r="AIJ1592" s="181"/>
      <c r="AIK1592" s="181"/>
      <c r="AIL1592" s="181"/>
      <c r="AIM1592" s="181"/>
      <c r="AIN1592" s="181"/>
      <c r="AIO1592" s="181"/>
      <c r="AIP1592" s="181"/>
      <c r="AIQ1592" s="181"/>
      <c r="AIR1592" s="181"/>
      <c r="AIS1592" s="181"/>
      <c r="AIT1592" s="181"/>
      <c r="AIU1592" s="181"/>
      <c r="AIV1592" s="181"/>
      <c r="AIW1592" s="181"/>
      <c r="AIX1592" s="181"/>
      <c r="AIY1592" s="181"/>
      <c r="AIZ1592" s="181"/>
      <c r="AJA1592" s="181"/>
      <c r="AJB1592" s="181"/>
      <c r="AJC1592" s="181"/>
      <c r="AJD1592" s="181"/>
      <c r="AJE1592" s="181"/>
      <c r="AJF1592" s="181"/>
      <c r="AJG1592" s="181"/>
      <c r="AJH1592" s="181"/>
      <c r="AJI1592" s="181"/>
      <c r="AJJ1592" s="181"/>
      <c r="AJK1592" s="181"/>
      <c r="AJL1592" s="181"/>
      <c r="AJM1592" s="181"/>
      <c r="AJN1592" s="181"/>
      <c r="AJO1592" s="181"/>
      <c r="AJP1592" s="181"/>
      <c r="AJQ1592" s="181"/>
      <c r="AJR1592" s="181"/>
      <c r="AJS1592" s="181"/>
      <c r="AJT1592" s="181"/>
      <c r="AJU1592" s="181"/>
      <c r="AJV1592" s="181"/>
      <c r="AJW1592" s="181"/>
      <c r="AJX1592" s="181"/>
      <c r="AJY1592" s="181"/>
      <c r="AJZ1592" s="181"/>
      <c r="AKA1592" s="181"/>
      <c r="AKB1592" s="181"/>
      <c r="AKC1592" s="181"/>
      <c r="AKD1592" s="181"/>
      <c r="AKE1592" s="181"/>
      <c r="AKF1592" s="181"/>
      <c r="AKG1592" s="181"/>
      <c r="AKH1592" s="181"/>
      <c r="AKI1592" s="181"/>
      <c r="AKJ1592" s="181"/>
      <c r="AKK1592" s="181"/>
      <c r="AKL1592" s="181"/>
      <c r="AKM1592" s="181"/>
      <c r="AKN1592" s="181"/>
      <c r="AKO1592" s="181"/>
      <c r="AKP1592" s="181"/>
      <c r="AKQ1592" s="181"/>
      <c r="AKR1592" s="181"/>
      <c r="AKS1592" s="181"/>
      <c r="AKT1592" s="181"/>
      <c r="AKU1592" s="181"/>
      <c r="AKV1592" s="181"/>
      <c r="AKW1592" s="181"/>
      <c r="AKX1592" s="181"/>
      <c r="AKY1592" s="181"/>
      <c r="AKZ1592" s="181"/>
      <c r="ALA1592" s="181"/>
      <c r="ALB1592" s="181"/>
      <c r="ALC1592" s="181"/>
      <c r="ALD1592" s="181"/>
      <c r="ALE1592" s="181"/>
      <c r="ALF1592" s="181"/>
      <c r="ALG1592" s="181"/>
      <c r="ALH1592" s="181"/>
      <c r="ALI1592" s="181"/>
      <c r="ALJ1592" s="181"/>
      <c r="ALK1592" s="181"/>
      <c r="ALL1592" s="181"/>
      <c r="ALM1592" s="181"/>
      <c r="ALN1592" s="181"/>
      <c r="ALO1592" s="181"/>
      <c r="ALP1592" s="181"/>
      <c r="ALQ1592" s="181"/>
      <c r="ALR1592" s="181"/>
      <c r="ALS1592" s="181"/>
      <c r="ALT1592" s="181"/>
      <c r="ALU1592" s="181"/>
      <c r="ALV1592" s="181"/>
      <c r="ALW1592" s="181"/>
      <c r="ALX1592" s="181"/>
      <c r="ALY1592" s="181"/>
      <c r="ALZ1592" s="181"/>
      <c r="AMA1592" s="181"/>
      <c r="AMB1592" s="181"/>
      <c r="AMC1592" s="181"/>
      <c r="AMD1592" s="181"/>
      <c r="AME1592" s="181"/>
      <c r="AMF1592" s="181"/>
      <c r="AMG1592" s="181"/>
      <c r="AMH1592" s="181"/>
      <c r="AMI1592" s="181"/>
      <c r="AMJ1592" s="181"/>
    </row>
    <row r="1593" spans="1:1025">
      <c r="B15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3" s="51" t="s">
        <v>13</v>
      </c>
      <c r="D1593" s="51">
        <v>88264</v>
      </c>
      <c r="E1593" s="46">
        <v>1</v>
      </c>
      <c r="F1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3" s="46">
        <f ca="1">ROUND(E1593*G1593,2)</f>
        <v>20.02</v>
      </c>
      <c r="I1593" s="98"/>
      <c r="K1593" s="17" t="str">
        <f t="shared" si="178"/>
        <v>SEDUC E 92</v>
      </c>
    </row>
    <row r="1594" spans="1:1025">
      <c r="B15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4" s="51" t="s">
        <v>13</v>
      </c>
      <c r="D1594" s="51">
        <v>88247</v>
      </c>
      <c r="E1594" s="46">
        <v>1</v>
      </c>
      <c r="F1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4" s="46">
        <f ca="1">ROUND(E1594*G1594,2)</f>
        <v>15.47</v>
      </c>
      <c r="I1594" s="98"/>
      <c r="K1594" s="17" t="str">
        <f t="shared" si="178"/>
        <v>SEDUC E 92</v>
      </c>
    </row>
    <row r="1595" spans="1:1025" ht="24">
      <c r="B15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5" s="51" t="s">
        <v>19</v>
      </c>
      <c r="D1595" s="51">
        <v>3703</v>
      </c>
      <c r="E1595" s="46">
        <v>1</v>
      </c>
      <c r="F1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5" s="46">
        <f t="shared" ref="H1595" ca="1" si="179">ROUND(E1595*G1595,2)</f>
        <v>113</v>
      </c>
      <c r="I1595" s="98"/>
      <c r="K1595" s="17" t="str">
        <f t="shared" si="178"/>
        <v>SEDUC E 92</v>
      </c>
    </row>
    <row r="1596" spans="1:1025">
      <c r="A1596" s="49">
        <f ca="1">H1596</f>
        <v>148.49</v>
      </c>
      <c r="B1596" s="50" t="s">
        <v>14</v>
      </c>
      <c r="C1596" s="51"/>
      <c r="D1596" s="51"/>
      <c r="E1596" s="46"/>
      <c r="F1596" s="46"/>
      <c r="G1596" s="46"/>
      <c r="H1596" s="80">
        <f ca="1">SUM(H1593:H1595)</f>
        <v>148.49</v>
      </c>
      <c r="I1596" s="98" t="str">
        <f>A1591</f>
        <v>SEDUC E 92</v>
      </c>
      <c r="J1596" s="122">
        <f ca="1">H1596</f>
        <v>148.49</v>
      </c>
      <c r="K1596" s="17" t="str">
        <f t="shared" si="178"/>
        <v>SEDUC E 92</v>
      </c>
    </row>
    <row r="1597" spans="1:1025">
      <c r="K1597" s="17" t="str">
        <f t="shared" si="178"/>
        <v>SEDUC E 92</v>
      </c>
    </row>
    <row r="1598" spans="1:1025" ht="20.25">
      <c r="B1598" s="372" t="str">
        <f>A1599</f>
        <v>SEDUC E 93</v>
      </c>
      <c r="C1598" s="373"/>
      <c r="D1598" s="373"/>
      <c r="E1598" s="373"/>
      <c r="F1598" s="373"/>
      <c r="G1598" s="373"/>
      <c r="H1598" s="374"/>
      <c r="K1598" s="96" t="str">
        <f>B1598</f>
        <v>SEDUC E 93</v>
      </c>
      <c r="AMK1598" s="17"/>
    </row>
    <row r="1599" spans="1:1025">
      <c r="A1599" s="35" t="s">
        <v>245</v>
      </c>
      <c r="B1599" s="385" t="s">
        <v>246</v>
      </c>
      <c r="C1599" s="386"/>
      <c r="D1599" s="386"/>
      <c r="E1599" s="386"/>
      <c r="F1599" s="387"/>
      <c r="G1599" s="82" t="s">
        <v>4</v>
      </c>
      <c r="H1599" s="36" t="s">
        <v>5</v>
      </c>
      <c r="I1599" s="98"/>
      <c r="K1599" s="17" t="str">
        <f t="shared" ref="K1599:K1605" si="180">K1598</f>
        <v>SEDUC E 93</v>
      </c>
    </row>
    <row r="1600" spans="1:1025" s="20" customFormat="1">
      <c r="A1600" s="16"/>
      <c r="B1600" s="39" t="s">
        <v>6</v>
      </c>
      <c r="C1600" s="39" t="s">
        <v>7</v>
      </c>
      <c r="D1600" s="39" t="s">
        <v>8</v>
      </c>
      <c r="E1600" s="39" t="s">
        <v>9</v>
      </c>
      <c r="F1600" s="39" t="s">
        <v>10</v>
      </c>
      <c r="G1600" s="83" t="s">
        <v>11</v>
      </c>
      <c r="H1600" s="39" t="s">
        <v>12</v>
      </c>
      <c r="I1600" s="182"/>
      <c r="J1600" s="243"/>
      <c r="K1600" s="17" t="str">
        <f t="shared" si="180"/>
        <v>SEDUC E 93</v>
      </c>
      <c r="L1600" s="181"/>
      <c r="M1600" s="181"/>
      <c r="N1600" s="181"/>
      <c r="O1600" s="181"/>
      <c r="P1600" s="181"/>
      <c r="Q1600" s="181"/>
      <c r="R1600" s="181"/>
      <c r="S1600" s="181"/>
      <c r="T1600" s="181"/>
      <c r="U1600" s="181"/>
      <c r="V1600" s="181"/>
      <c r="W1600" s="181"/>
      <c r="X1600" s="181"/>
      <c r="Y1600" s="181"/>
      <c r="Z1600" s="181"/>
      <c r="AA1600" s="181"/>
      <c r="AB1600" s="181"/>
      <c r="AC1600" s="181"/>
      <c r="AD1600" s="181"/>
      <c r="AE1600" s="181"/>
      <c r="AF1600" s="181"/>
      <c r="AG1600" s="181"/>
      <c r="AH1600" s="181"/>
      <c r="AI1600" s="181"/>
      <c r="AJ1600" s="181"/>
      <c r="AK1600" s="181"/>
      <c r="AL1600" s="181"/>
      <c r="AM1600" s="181"/>
      <c r="AN1600" s="181"/>
      <c r="AO1600" s="181"/>
      <c r="AP1600" s="181"/>
      <c r="AQ1600" s="181"/>
      <c r="AR1600" s="181"/>
      <c r="AS1600" s="181"/>
      <c r="AT1600" s="181"/>
      <c r="AU1600" s="181"/>
      <c r="AV1600" s="181"/>
      <c r="AW1600" s="181"/>
      <c r="AX1600" s="181"/>
      <c r="AY1600" s="181"/>
      <c r="AZ1600" s="181"/>
      <c r="BA1600" s="181"/>
      <c r="BB1600" s="181"/>
      <c r="BC1600" s="181"/>
      <c r="BD1600" s="181"/>
      <c r="BE1600" s="181"/>
      <c r="BF1600" s="181"/>
      <c r="BG1600" s="181"/>
      <c r="BH1600" s="181"/>
      <c r="BI1600" s="181"/>
      <c r="BJ1600" s="181"/>
      <c r="BK1600" s="181"/>
      <c r="BL1600" s="181"/>
      <c r="BM1600" s="181"/>
      <c r="BN1600" s="181"/>
      <c r="BO1600" s="181"/>
      <c r="BP1600" s="181"/>
      <c r="BQ1600" s="181"/>
      <c r="BR1600" s="181"/>
      <c r="BS1600" s="181"/>
      <c r="BT1600" s="181"/>
      <c r="BU1600" s="181"/>
      <c r="BV1600" s="181"/>
      <c r="BW1600" s="181"/>
      <c r="BX1600" s="181"/>
      <c r="BY1600" s="181"/>
      <c r="BZ1600" s="181"/>
      <c r="CA1600" s="181"/>
      <c r="CB1600" s="181"/>
      <c r="CC1600" s="181"/>
      <c r="CD1600" s="181"/>
      <c r="CE1600" s="181"/>
      <c r="CF1600" s="181"/>
      <c r="CG1600" s="181"/>
      <c r="CH1600" s="181"/>
      <c r="CI1600" s="181"/>
      <c r="CJ1600" s="181"/>
      <c r="CK1600" s="181"/>
      <c r="CL1600" s="181"/>
      <c r="CM1600" s="181"/>
      <c r="CN1600" s="181"/>
      <c r="CO1600" s="181"/>
      <c r="CP1600" s="181"/>
      <c r="CQ1600" s="181"/>
      <c r="CR1600" s="181"/>
      <c r="CS1600" s="181"/>
      <c r="CT1600" s="181"/>
      <c r="CU1600" s="181"/>
      <c r="CV1600" s="181"/>
      <c r="CW1600" s="181"/>
      <c r="CX1600" s="181"/>
      <c r="CY1600" s="181"/>
      <c r="CZ1600" s="181"/>
      <c r="DA1600" s="181"/>
      <c r="DB1600" s="181"/>
      <c r="DC1600" s="181"/>
      <c r="DD1600" s="181"/>
      <c r="DE1600" s="181"/>
      <c r="DF1600" s="181"/>
      <c r="DG1600" s="181"/>
      <c r="DH1600" s="181"/>
      <c r="DI1600" s="181"/>
      <c r="DJ1600" s="181"/>
      <c r="DK1600" s="181"/>
      <c r="DL1600" s="181"/>
      <c r="DM1600" s="181"/>
      <c r="DN1600" s="181"/>
      <c r="DO1600" s="181"/>
      <c r="DP1600" s="181"/>
      <c r="DQ1600" s="181"/>
      <c r="DR1600" s="181"/>
      <c r="DS1600" s="181"/>
      <c r="DT1600" s="181"/>
      <c r="DU1600" s="181"/>
      <c r="DV1600" s="181"/>
      <c r="DW1600" s="181"/>
      <c r="DX1600" s="181"/>
      <c r="DY1600" s="181"/>
      <c r="DZ1600" s="181"/>
      <c r="EA1600" s="181"/>
      <c r="EB1600" s="181"/>
      <c r="EC1600" s="181"/>
      <c r="ED1600" s="181"/>
      <c r="EE1600" s="181"/>
      <c r="EF1600" s="181"/>
      <c r="EG1600" s="181"/>
      <c r="EH1600" s="181"/>
      <c r="EI1600" s="181"/>
      <c r="EJ1600" s="181"/>
      <c r="EK1600" s="181"/>
      <c r="EL1600" s="181"/>
      <c r="EM1600" s="181"/>
      <c r="EN1600" s="181"/>
      <c r="EO1600" s="181"/>
      <c r="EP1600" s="181"/>
      <c r="EQ1600" s="181"/>
      <c r="ER1600" s="181"/>
      <c r="ES1600" s="181"/>
      <c r="ET1600" s="181"/>
      <c r="EU1600" s="181"/>
      <c r="EV1600" s="181"/>
      <c r="EW1600" s="181"/>
      <c r="EX1600" s="181"/>
      <c r="EY1600" s="181"/>
      <c r="EZ1600" s="181"/>
      <c r="FA1600" s="181"/>
      <c r="FB1600" s="181"/>
      <c r="FC1600" s="181"/>
      <c r="FD1600" s="181"/>
      <c r="FE1600" s="181"/>
      <c r="FF1600" s="181"/>
      <c r="FG1600" s="181"/>
      <c r="FH1600" s="181"/>
      <c r="FI1600" s="181"/>
      <c r="FJ1600" s="181"/>
      <c r="FK1600" s="181"/>
      <c r="FL1600" s="181"/>
      <c r="FM1600" s="181"/>
      <c r="FN1600" s="181"/>
      <c r="FO1600" s="181"/>
      <c r="FP1600" s="181"/>
      <c r="FQ1600" s="181"/>
      <c r="FR1600" s="181"/>
      <c r="FS1600" s="181"/>
      <c r="FT1600" s="181"/>
      <c r="FU1600" s="181"/>
      <c r="FV1600" s="181"/>
      <c r="FW1600" s="181"/>
      <c r="FX1600" s="181"/>
      <c r="FY1600" s="181"/>
      <c r="FZ1600" s="181"/>
      <c r="GA1600" s="181"/>
      <c r="GB1600" s="181"/>
      <c r="GC1600" s="181"/>
      <c r="GD1600" s="181"/>
      <c r="GE1600" s="181"/>
      <c r="GF1600" s="181"/>
      <c r="GG1600" s="181"/>
      <c r="GH1600" s="181"/>
      <c r="GI1600" s="181"/>
      <c r="GJ1600" s="181"/>
      <c r="GK1600" s="181"/>
      <c r="GL1600" s="181"/>
      <c r="GM1600" s="181"/>
      <c r="GN1600" s="181"/>
      <c r="GO1600" s="181"/>
      <c r="GP1600" s="181"/>
      <c r="GQ1600" s="181"/>
      <c r="GR1600" s="181"/>
      <c r="GS1600" s="181"/>
      <c r="GT1600" s="181"/>
      <c r="GU1600" s="181"/>
      <c r="GV1600" s="181"/>
      <c r="GW1600" s="181"/>
      <c r="GX1600" s="181"/>
      <c r="GY1600" s="181"/>
      <c r="GZ1600" s="181"/>
      <c r="HA1600" s="181"/>
      <c r="HB1600" s="181"/>
      <c r="HC1600" s="181"/>
      <c r="HD1600" s="181"/>
      <c r="HE1600" s="181"/>
      <c r="HF1600" s="181"/>
      <c r="HG1600" s="181"/>
      <c r="HH1600" s="181"/>
      <c r="HI1600" s="181"/>
      <c r="HJ1600" s="181"/>
      <c r="HK1600" s="181"/>
      <c r="HL1600" s="181"/>
      <c r="HM1600" s="181"/>
      <c r="HN1600" s="181"/>
      <c r="HO1600" s="181"/>
      <c r="HP1600" s="181"/>
      <c r="HQ1600" s="181"/>
      <c r="HR1600" s="181"/>
      <c r="HS1600" s="181"/>
      <c r="HT1600" s="181"/>
      <c r="HU1600" s="181"/>
      <c r="HV1600" s="181"/>
      <c r="HW1600" s="181"/>
      <c r="HX1600" s="181"/>
      <c r="HY1600" s="181"/>
      <c r="HZ1600" s="181"/>
      <c r="IA1600" s="181"/>
      <c r="IB1600" s="181"/>
      <c r="IC1600" s="181"/>
      <c r="ID1600" s="181"/>
      <c r="IE1600" s="181"/>
      <c r="IF1600" s="181"/>
      <c r="IG1600" s="181"/>
      <c r="IH1600" s="181"/>
      <c r="II1600" s="181"/>
      <c r="IJ1600" s="181"/>
      <c r="IK1600" s="181"/>
      <c r="IL1600" s="181"/>
      <c r="IM1600" s="181"/>
      <c r="IN1600" s="181"/>
      <c r="IO1600" s="181"/>
      <c r="IP1600" s="181"/>
      <c r="IQ1600" s="181"/>
      <c r="IR1600" s="181"/>
      <c r="IS1600" s="181"/>
      <c r="IT1600" s="181"/>
      <c r="IU1600" s="181"/>
      <c r="IV1600" s="181"/>
      <c r="IW1600" s="181"/>
      <c r="IX1600" s="181"/>
      <c r="IY1600" s="181"/>
      <c r="IZ1600" s="181"/>
      <c r="JA1600" s="181"/>
      <c r="JB1600" s="181"/>
      <c r="JC1600" s="181"/>
      <c r="JD1600" s="181"/>
      <c r="JE1600" s="181"/>
      <c r="JF1600" s="181"/>
      <c r="JG1600" s="181"/>
      <c r="JH1600" s="181"/>
      <c r="JI1600" s="181"/>
      <c r="JJ1600" s="181"/>
      <c r="JK1600" s="181"/>
      <c r="JL1600" s="181"/>
      <c r="JM1600" s="181"/>
      <c r="JN1600" s="181"/>
      <c r="JO1600" s="181"/>
      <c r="JP1600" s="181"/>
      <c r="JQ1600" s="181"/>
      <c r="JR1600" s="181"/>
      <c r="JS1600" s="181"/>
      <c r="JT1600" s="181"/>
      <c r="JU1600" s="181"/>
      <c r="JV1600" s="181"/>
      <c r="JW1600" s="181"/>
      <c r="JX1600" s="181"/>
      <c r="JY1600" s="181"/>
      <c r="JZ1600" s="181"/>
      <c r="KA1600" s="181"/>
      <c r="KB1600" s="181"/>
      <c r="KC1600" s="181"/>
      <c r="KD1600" s="181"/>
      <c r="KE1600" s="181"/>
      <c r="KF1600" s="181"/>
      <c r="KG1600" s="181"/>
      <c r="KH1600" s="181"/>
      <c r="KI1600" s="181"/>
      <c r="KJ1600" s="181"/>
      <c r="KK1600" s="181"/>
      <c r="KL1600" s="181"/>
      <c r="KM1600" s="181"/>
      <c r="KN1600" s="181"/>
      <c r="KO1600" s="181"/>
      <c r="KP1600" s="181"/>
      <c r="KQ1600" s="181"/>
      <c r="KR1600" s="181"/>
      <c r="KS1600" s="181"/>
      <c r="KT1600" s="181"/>
      <c r="KU1600" s="181"/>
      <c r="KV1600" s="181"/>
      <c r="KW1600" s="181"/>
      <c r="KX1600" s="181"/>
      <c r="KY1600" s="181"/>
      <c r="KZ1600" s="181"/>
      <c r="LA1600" s="181"/>
      <c r="LB1600" s="181"/>
      <c r="LC1600" s="181"/>
      <c r="LD1600" s="181"/>
      <c r="LE1600" s="181"/>
      <c r="LF1600" s="181"/>
      <c r="LG1600" s="181"/>
      <c r="LH1600" s="181"/>
      <c r="LI1600" s="181"/>
      <c r="LJ1600" s="181"/>
      <c r="LK1600" s="181"/>
      <c r="LL1600" s="181"/>
      <c r="LM1600" s="181"/>
      <c r="LN1600" s="181"/>
      <c r="LO1600" s="181"/>
      <c r="LP1600" s="181"/>
      <c r="LQ1600" s="181"/>
      <c r="LR1600" s="181"/>
      <c r="LS1600" s="181"/>
      <c r="LT1600" s="181"/>
      <c r="LU1600" s="181"/>
      <c r="LV1600" s="181"/>
      <c r="LW1600" s="181"/>
      <c r="LX1600" s="181"/>
      <c r="LY1600" s="181"/>
      <c r="LZ1600" s="181"/>
      <c r="MA1600" s="181"/>
      <c r="MB1600" s="181"/>
      <c r="MC1600" s="181"/>
      <c r="MD1600" s="181"/>
      <c r="ME1600" s="181"/>
      <c r="MF1600" s="181"/>
      <c r="MG1600" s="181"/>
      <c r="MH1600" s="181"/>
      <c r="MI1600" s="181"/>
      <c r="MJ1600" s="181"/>
      <c r="MK1600" s="181"/>
      <c r="ML1600" s="181"/>
      <c r="MM1600" s="181"/>
      <c r="MN1600" s="181"/>
      <c r="MO1600" s="181"/>
      <c r="MP1600" s="181"/>
      <c r="MQ1600" s="181"/>
      <c r="MR1600" s="181"/>
      <c r="MS1600" s="181"/>
      <c r="MT1600" s="181"/>
      <c r="MU1600" s="181"/>
      <c r="MV1600" s="181"/>
      <c r="MW1600" s="181"/>
      <c r="MX1600" s="181"/>
      <c r="MY1600" s="181"/>
      <c r="MZ1600" s="181"/>
      <c r="NA1600" s="181"/>
      <c r="NB1600" s="181"/>
      <c r="NC1600" s="181"/>
      <c r="ND1600" s="181"/>
      <c r="NE1600" s="181"/>
      <c r="NF1600" s="181"/>
      <c r="NG1600" s="181"/>
      <c r="NH1600" s="181"/>
      <c r="NI1600" s="181"/>
      <c r="NJ1600" s="181"/>
      <c r="NK1600" s="181"/>
      <c r="NL1600" s="181"/>
      <c r="NM1600" s="181"/>
      <c r="NN1600" s="181"/>
      <c r="NO1600" s="181"/>
      <c r="NP1600" s="181"/>
      <c r="NQ1600" s="181"/>
      <c r="NR1600" s="181"/>
      <c r="NS1600" s="181"/>
      <c r="NT1600" s="181"/>
      <c r="NU1600" s="181"/>
      <c r="NV1600" s="181"/>
      <c r="NW1600" s="181"/>
      <c r="NX1600" s="181"/>
      <c r="NY1600" s="181"/>
      <c r="NZ1600" s="181"/>
      <c r="OA1600" s="181"/>
      <c r="OB1600" s="181"/>
      <c r="OC1600" s="181"/>
      <c r="OD1600" s="181"/>
      <c r="OE1600" s="181"/>
      <c r="OF1600" s="181"/>
      <c r="OG1600" s="181"/>
      <c r="OH1600" s="181"/>
      <c r="OI1600" s="181"/>
      <c r="OJ1600" s="181"/>
      <c r="OK1600" s="181"/>
      <c r="OL1600" s="181"/>
      <c r="OM1600" s="181"/>
      <c r="ON1600" s="181"/>
      <c r="OO1600" s="181"/>
      <c r="OP1600" s="181"/>
      <c r="OQ1600" s="181"/>
      <c r="OR1600" s="181"/>
      <c r="OS1600" s="181"/>
      <c r="OT1600" s="181"/>
      <c r="OU1600" s="181"/>
      <c r="OV1600" s="181"/>
      <c r="OW1600" s="181"/>
      <c r="OX1600" s="181"/>
      <c r="OY1600" s="181"/>
      <c r="OZ1600" s="181"/>
      <c r="PA1600" s="181"/>
      <c r="PB1600" s="181"/>
      <c r="PC1600" s="181"/>
      <c r="PD1600" s="181"/>
      <c r="PE1600" s="181"/>
      <c r="PF1600" s="181"/>
      <c r="PG1600" s="181"/>
      <c r="PH1600" s="181"/>
      <c r="PI1600" s="181"/>
      <c r="PJ1600" s="181"/>
      <c r="PK1600" s="181"/>
      <c r="PL1600" s="181"/>
      <c r="PM1600" s="181"/>
      <c r="PN1600" s="181"/>
      <c r="PO1600" s="181"/>
      <c r="PP1600" s="181"/>
      <c r="PQ1600" s="181"/>
      <c r="PR1600" s="181"/>
      <c r="PS1600" s="181"/>
      <c r="PT1600" s="181"/>
      <c r="PU1600" s="181"/>
      <c r="PV1600" s="181"/>
      <c r="PW1600" s="181"/>
      <c r="PX1600" s="181"/>
      <c r="PY1600" s="181"/>
      <c r="PZ1600" s="181"/>
      <c r="QA1600" s="181"/>
      <c r="QB1600" s="181"/>
      <c r="QC1600" s="181"/>
      <c r="QD1600" s="181"/>
      <c r="QE1600" s="181"/>
      <c r="QF1600" s="181"/>
      <c r="QG1600" s="181"/>
      <c r="QH1600" s="181"/>
      <c r="QI1600" s="181"/>
      <c r="QJ1600" s="181"/>
      <c r="QK1600" s="181"/>
      <c r="QL1600" s="181"/>
      <c r="QM1600" s="181"/>
      <c r="QN1600" s="181"/>
      <c r="QO1600" s="181"/>
      <c r="QP1600" s="181"/>
      <c r="QQ1600" s="181"/>
      <c r="QR1600" s="181"/>
      <c r="QS1600" s="181"/>
      <c r="QT1600" s="181"/>
      <c r="QU1600" s="181"/>
      <c r="QV1600" s="181"/>
      <c r="QW1600" s="181"/>
      <c r="QX1600" s="181"/>
      <c r="QY1600" s="181"/>
      <c r="QZ1600" s="181"/>
      <c r="RA1600" s="181"/>
      <c r="RB1600" s="181"/>
      <c r="RC1600" s="181"/>
      <c r="RD1600" s="181"/>
      <c r="RE1600" s="181"/>
      <c r="RF1600" s="181"/>
      <c r="RG1600" s="181"/>
      <c r="RH1600" s="181"/>
      <c r="RI1600" s="181"/>
      <c r="RJ1600" s="181"/>
      <c r="RK1600" s="181"/>
      <c r="RL1600" s="181"/>
      <c r="RM1600" s="181"/>
      <c r="RN1600" s="181"/>
      <c r="RO1600" s="181"/>
      <c r="RP1600" s="181"/>
      <c r="RQ1600" s="181"/>
      <c r="RR1600" s="181"/>
      <c r="RS1600" s="181"/>
      <c r="RT1600" s="181"/>
      <c r="RU1600" s="181"/>
      <c r="RV1600" s="181"/>
      <c r="RW1600" s="181"/>
      <c r="RX1600" s="181"/>
      <c r="RY1600" s="181"/>
      <c r="RZ1600" s="181"/>
      <c r="SA1600" s="181"/>
      <c r="SB1600" s="181"/>
      <c r="SC1600" s="181"/>
      <c r="SD1600" s="181"/>
      <c r="SE1600" s="181"/>
      <c r="SF1600" s="181"/>
      <c r="SG1600" s="181"/>
      <c r="SH1600" s="181"/>
      <c r="SI1600" s="181"/>
      <c r="SJ1600" s="181"/>
      <c r="SK1600" s="181"/>
      <c r="SL1600" s="181"/>
      <c r="SM1600" s="181"/>
      <c r="SN1600" s="181"/>
      <c r="SO1600" s="181"/>
      <c r="SP1600" s="181"/>
      <c r="SQ1600" s="181"/>
      <c r="SR1600" s="181"/>
      <c r="SS1600" s="181"/>
      <c r="ST1600" s="181"/>
      <c r="SU1600" s="181"/>
      <c r="SV1600" s="181"/>
      <c r="SW1600" s="181"/>
      <c r="SX1600" s="181"/>
      <c r="SY1600" s="181"/>
      <c r="SZ1600" s="181"/>
      <c r="TA1600" s="181"/>
      <c r="TB1600" s="181"/>
      <c r="TC1600" s="181"/>
      <c r="TD1600" s="181"/>
      <c r="TE1600" s="181"/>
      <c r="TF1600" s="181"/>
      <c r="TG1600" s="181"/>
      <c r="TH1600" s="181"/>
      <c r="TI1600" s="181"/>
      <c r="TJ1600" s="181"/>
      <c r="TK1600" s="181"/>
      <c r="TL1600" s="181"/>
      <c r="TM1600" s="181"/>
      <c r="TN1600" s="181"/>
      <c r="TO1600" s="181"/>
      <c r="TP1600" s="181"/>
      <c r="TQ1600" s="181"/>
      <c r="TR1600" s="181"/>
      <c r="TS1600" s="181"/>
      <c r="TT1600" s="181"/>
      <c r="TU1600" s="181"/>
      <c r="TV1600" s="181"/>
      <c r="TW1600" s="181"/>
      <c r="TX1600" s="181"/>
      <c r="TY1600" s="181"/>
      <c r="TZ1600" s="181"/>
      <c r="UA1600" s="181"/>
      <c r="UB1600" s="181"/>
      <c r="UC1600" s="181"/>
      <c r="UD1600" s="181"/>
      <c r="UE1600" s="181"/>
      <c r="UF1600" s="181"/>
      <c r="UG1600" s="181"/>
      <c r="UH1600" s="181"/>
      <c r="UI1600" s="181"/>
      <c r="UJ1600" s="181"/>
      <c r="UK1600" s="181"/>
      <c r="UL1600" s="181"/>
      <c r="UM1600" s="181"/>
      <c r="UN1600" s="181"/>
      <c r="UO1600" s="181"/>
      <c r="UP1600" s="181"/>
      <c r="UQ1600" s="181"/>
      <c r="UR1600" s="181"/>
      <c r="US1600" s="181"/>
      <c r="UT1600" s="181"/>
      <c r="UU1600" s="181"/>
      <c r="UV1600" s="181"/>
      <c r="UW1600" s="181"/>
      <c r="UX1600" s="181"/>
      <c r="UY1600" s="181"/>
      <c r="UZ1600" s="181"/>
      <c r="VA1600" s="181"/>
      <c r="VB1600" s="181"/>
      <c r="VC1600" s="181"/>
      <c r="VD1600" s="181"/>
      <c r="VE1600" s="181"/>
      <c r="VF1600" s="181"/>
      <c r="VG1600" s="181"/>
      <c r="VH1600" s="181"/>
      <c r="VI1600" s="181"/>
      <c r="VJ1600" s="181"/>
      <c r="VK1600" s="181"/>
      <c r="VL1600" s="181"/>
      <c r="VM1600" s="181"/>
      <c r="VN1600" s="181"/>
      <c r="VO1600" s="181"/>
      <c r="VP1600" s="181"/>
      <c r="VQ1600" s="181"/>
      <c r="VR1600" s="181"/>
      <c r="VS1600" s="181"/>
      <c r="VT1600" s="181"/>
      <c r="VU1600" s="181"/>
      <c r="VV1600" s="181"/>
      <c r="VW1600" s="181"/>
      <c r="VX1600" s="181"/>
      <c r="VY1600" s="181"/>
      <c r="VZ1600" s="181"/>
      <c r="WA1600" s="181"/>
      <c r="WB1600" s="181"/>
      <c r="WC1600" s="181"/>
      <c r="WD1600" s="181"/>
      <c r="WE1600" s="181"/>
      <c r="WF1600" s="181"/>
      <c r="WG1600" s="181"/>
      <c r="WH1600" s="181"/>
      <c r="WI1600" s="181"/>
      <c r="WJ1600" s="181"/>
      <c r="WK1600" s="181"/>
      <c r="WL1600" s="181"/>
      <c r="WM1600" s="181"/>
      <c r="WN1600" s="181"/>
      <c r="WO1600" s="181"/>
      <c r="WP1600" s="181"/>
      <c r="WQ1600" s="181"/>
      <c r="WR1600" s="181"/>
      <c r="WS1600" s="181"/>
      <c r="WT1600" s="181"/>
      <c r="WU1600" s="181"/>
      <c r="WV1600" s="181"/>
      <c r="WW1600" s="181"/>
      <c r="WX1600" s="181"/>
      <c r="WY1600" s="181"/>
      <c r="WZ1600" s="181"/>
      <c r="XA1600" s="181"/>
      <c r="XB1600" s="181"/>
      <c r="XC1600" s="181"/>
      <c r="XD1600" s="181"/>
      <c r="XE1600" s="181"/>
      <c r="XF1600" s="181"/>
      <c r="XG1600" s="181"/>
      <c r="XH1600" s="181"/>
      <c r="XI1600" s="181"/>
      <c r="XJ1600" s="181"/>
      <c r="XK1600" s="181"/>
      <c r="XL1600" s="181"/>
      <c r="XM1600" s="181"/>
      <c r="XN1600" s="181"/>
      <c r="XO1600" s="181"/>
      <c r="XP1600" s="181"/>
      <c r="XQ1600" s="181"/>
      <c r="XR1600" s="181"/>
      <c r="XS1600" s="181"/>
      <c r="XT1600" s="181"/>
      <c r="XU1600" s="181"/>
      <c r="XV1600" s="181"/>
      <c r="XW1600" s="181"/>
      <c r="XX1600" s="181"/>
      <c r="XY1600" s="181"/>
      <c r="XZ1600" s="181"/>
      <c r="YA1600" s="181"/>
      <c r="YB1600" s="181"/>
      <c r="YC1600" s="181"/>
      <c r="YD1600" s="181"/>
      <c r="YE1600" s="181"/>
      <c r="YF1600" s="181"/>
      <c r="YG1600" s="181"/>
      <c r="YH1600" s="181"/>
      <c r="YI1600" s="181"/>
      <c r="YJ1600" s="181"/>
      <c r="YK1600" s="181"/>
      <c r="YL1600" s="181"/>
      <c r="YM1600" s="181"/>
      <c r="YN1600" s="181"/>
      <c r="YO1600" s="181"/>
      <c r="YP1600" s="181"/>
      <c r="YQ1600" s="181"/>
      <c r="YR1600" s="181"/>
      <c r="YS1600" s="181"/>
      <c r="YT1600" s="181"/>
      <c r="YU1600" s="181"/>
      <c r="YV1600" s="181"/>
      <c r="YW1600" s="181"/>
      <c r="YX1600" s="181"/>
      <c r="YY1600" s="181"/>
      <c r="YZ1600" s="181"/>
      <c r="ZA1600" s="181"/>
      <c r="ZB1600" s="181"/>
      <c r="ZC1600" s="181"/>
      <c r="ZD1600" s="181"/>
      <c r="ZE1600" s="181"/>
      <c r="ZF1600" s="181"/>
      <c r="ZG1600" s="181"/>
      <c r="ZH1600" s="181"/>
      <c r="ZI1600" s="181"/>
      <c r="ZJ1600" s="181"/>
      <c r="ZK1600" s="181"/>
      <c r="ZL1600" s="181"/>
      <c r="ZM1600" s="181"/>
      <c r="ZN1600" s="181"/>
      <c r="ZO1600" s="181"/>
      <c r="ZP1600" s="181"/>
      <c r="ZQ1600" s="181"/>
      <c r="ZR1600" s="181"/>
      <c r="ZS1600" s="181"/>
      <c r="ZT1600" s="181"/>
      <c r="ZU1600" s="181"/>
      <c r="ZV1600" s="181"/>
      <c r="ZW1600" s="181"/>
      <c r="ZX1600" s="181"/>
      <c r="ZY1600" s="181"/>
      <c r="ZZ1600" s="181"/>
      <c r="AAA1600" s="181"/>
      <c r="AAB1600" s="181"/>
      <c r="AAC1600" s="181"/>
      <c r="AAD1600" s="181"/>
      <c r="AAE1600" s="181"/>
      <c r="AAF1600" s="181"/>
      <c r="AAG1600" s="181"/>
      <c r="AAH1600" s="181"/>
      <c r="AAI1600" s="181"/>
      <c r="AAJ1600" s="181"/>
      <c r="AAK1600" s="181"/>
      <c r="AAL1600" s="181"/>
      <c r="AAM1600" s="181"/>
      <c r="AAN1600" s="181"/>
      <c r="AAO1600" s="181"/>
      <c r="AAP1600" s="181"/>
      <c r="AAQ1600" s="181"/>
      <c r="AAR1600" s="181"/>
      <c r="AAS1600" s="181"/>
      <c r="AAT1600" s="181"/>
      <c r="AAU1600" s="181"/>
      <c r="AAV1600" s="181"/>
      <c r="AAW1600" s="181"/>
      <c r="AAX1600" s="181"/>
      <c r="AAY1600" s="181"/>
      <c r="AAZ1600" s="181"/>
      <c r="ABA1600" s="181"/>
      <c r="ABB1600" s="181"/>
      <c r="ABC1600" s="181"/>
      <c r="ABD1600" s="181"/>
      <c r="ABE1600" s="181"/>
      <c r="ABF1600" s="181"/>
      <c r="ABG1600" s="181"/>
      <c r="ABH1600" s="181"/>
      <c r="ABI1600" s="181"/>
      <c r="ABJ1600" s="181"/>
      <c r="ABK1600" s="181"/>
      <c r="ABL1600" s="181"/>
      <c r="ABM1600" s="181"/>
      <c r="ABN1600" s="181"/>
      <c r="ABO1600" s="181"/>
      <c r="ABP1600" s="181"/>
      <c r="ABQ1600" s="181"/>
      <c r="ABR1600" s="181"/>
      <c r="ABS1600" s="181"/>
      <c r="ABT1600" s="181"/>
      <c r="ABU1600" s="181"/>
      <c r="ABV1600" s="181"/>
      <c r="ABW1600" s="181"/>
      <c r="ABX1600" s="181"/>
      <c r="ABY1600" s="181"/>
      <c r="ABZ1600" s="181"/>
      <c r="ACA1600" s="181"/>
      <c r="ACB1600" s="181"/>
      <c r="ACC1600" s="181"/>
      <c r="ACD1600" s="181"/>
      <c r="ACE1600" s="181"/>
      <c r="ACF1600" s="181"/>
      <c r="ACG1600" s="181"/>
      <c r="ACH1600" s="181"/>
      <c r="ACI1600" s="181"/>
      <c r="ACJ1600" s="181"/>
      <c r="ACK1600" s="181"/>
      <c r="ACL1600" s="181"/>
      <c r="ACM1600" s="181"/>
      <c r="ACN1600" s="181"/>
      <c r="ACO1600" s="181"/>
      <c r="ACP1600" s="181"/>
      <c r="ACQ1600" s="181"/>
      <c r="ACR1600" s="181"/>
      <c r="ACS1600" s="181"/>
      <c r="ACT1600" s="181"/>
      <c r="ACU1600" s="181"/>
      <c r="ACV1600" s="181"/>
      <c r="ACW1600" s="181"/>
      <c r="ACX1600" s="181"/>
      <c r="ACY1600" s="181"/>
      <c r="ACZ1600" s="181"/>
      <c r="ADA1600" s="181"/>
      <c r="ADB1600" s="181"/>
      <c r="ADC1600" s="181"/>
      <c r="ADD1600" s="181"/>
      <c r="ADE1600" s="181"/>
      <c r="ADF1600" s="181"/>
      <c r="ADG1600" s="181"/>
      <c r="ADH1600" s="181"/>
      <c r="ADI1600" s="181"/>
      <c r="ADJ1600" s="181"/>
      <c r="ADK1600" s="181"/>
      <c r="ADL1600" s="181"/>
      <c r="ADM1600" s="181"/>
      <c r="ADN1600" s="181"/>
      <c r="ADO1600" s="181"/>
      <c r="ADP1600" s="181"/>
      <c r="ADQ1600" s="181"/>
      <c r="ADR1600" s="181"/>
      <c r="ADS1600" s="181"/>
      <c r="ADT1600" s="181"/>
      <c r="ADU1600" s="181"/>
      <c r="ADV1600" s="181"/>
      <c r="ADW1600" s="181"/>
      <c r="ADX1600" s="181"/>
      <c r="ADY1600" s="181"/>
      <c r="ADZ1600" s="181"/>
      <c r="AEA1600" s="181"/>
      <c r="AEB1600" s="181"/>
      <c r="AEC1600" s="181"/>
      <c r="AED1600" s="181"/>
      <c r="AEE1600" s="181"/>
      <c r="AEF1600" s="181"/>
      <c r="AEG1600" s="181"/>
      <c r="AEH1600" s="181"/>
      <c r="AEI1600" s="181"/>
      <c r="AEJ1600" s="181"/>
      <c r="AEK1600" s="181"/>
      <c r="AEL1600" s="181"/>
      <c r="AEM1600" s="181"/>
      <c r="AEN1600" s="181"/>
      <c r="AEO1600" s="181"/>
      <c r="AEP1600" s="181"/>
      <c r="AEQ1600" s="181"/>
      <c r="AER1600" s="181"/>
      <c r="AES1600" s="181"/>
      <c r="AET1600" s="181"/>
      <c r="AEU1600" s="181"/>
      <c r="AEV1600" s="181"/>
      <c r="AEW1600" s="181"/>
      <c r="AEX1600" s="181"/>
      <c r="AEY1600" s="181"/>
      <c r="AEZ1600" s="181"/>
      <c r="AFA1600" s="181"/>
      <c r="AFB1600" s="181"/>
      <c r="AFC1600" s="181"/>
      <c r="AFD1600" s="181"/>
      <c r="AFE1600" s="181"/>
      <c r="AFF1600" s="181"/>
      <c r="AFG1600" s="181"/>
      <c r="AFH1600" s="181"/>
      <c r="AFI1600" s="181"/>
      <c r="AFJ1600" s="181"/>
      <c r="AFK1600" s="181"/>
      <c r="AFL1600" s="181"/>
      <c r="AFM1600" s="181"/>
      <c r="AFN1600" s="181"/>
      <c r="AFO1600" s="181"/>
      <c r="AFP1600" s="181"/>
      <c r="AFQ1600" s="181"/>
      <c r="AFR1600" s="181"/>
      <c r="AFS1600" s="181"/>
      <c r="AFT1600" s="181"/>
      <c r="AFU1600" s="181"/>
      <c r="AFV1600" s="181"/>
      <c r="AFW1600" s="181"/>
      <c r="AFX1600" s="181"/>
      <c r="AFY1600" s="181"/>
      <c r="AFZ1600" s="181"/>
      <c r="AGA1600" s="181"/>
      <c r="AGB1600" s="181"/>
      <c r="AGC1600" s="181"/>
      <c r="AGD1600" s="181"/>
      <c r="AGE1600" s="181"/>
      <c r="AGF1600" s="181"/>
      <c r="AGG1600" s="181"/>
      <c r="AGH1600" s="181"/>
      <c r="AGI1600" s="181"/>
      <c r="AGJ1600" s="181"/>
      <c r="AGK1600" s="181"/>
      <c r="AGL1600" s="181"/>
      <c r="AGM1600" s="181"/>
      <c r="AGN1600" s="181"/>
      <c r="AGO1600" s="181"/>
      <c r="AGP1600" s="181"/>
      <c r="AGQ1600" s="181"/>
      <c r="AGR1600" s="181"/>
      <c r="AGS1600" s="181"/>
      <c r="AGT1600" s="181"/>
      <c r="AGU1600" s="181"/>
      <c r="AGV1600" s="181"/>
      <c r="AGW1600" s="181"/>
      <c r="AGX1600" s="181"/>
      <c r="AGY1600" s="181"/>
      <c r="AGZ1600" s="181"/>
      <c r="AHA1600" s="181"/>
      <c r="AHB1600" s="181"/>
      <c r="AHC1600" s="181"/>
      <c r="AHD1600" s="181"/>
      <c r="AHE1600" s="181"/>
      <c r="AHF1600" s="181"/>
      <c r="AHG1600" s="181"/>
      <c r="AHH1600" s="181"/>
      <c r="AHI1600" s="181"/>
      <c r="AHJ1600" s="181"/>
      <c r="AHK1600" s="181"/>
      <c r="AHL1600" s="181"/>
      <c r="AHM1600" s="181"/>
      <c r="AHN1600" s="181"/>
      <c r="AHO1600" s="181"/>
      <c r="AHP1600" s="181"/>
      <c r="AHQ1600" s="181"/>
      <c r="AHR1600" s="181"/>
      <c r="AHS1600" s="181"/>
      <c r="AHT1600" s="181"/>
      <c r="AHU1600" s="181"/>
      <c r="AHV1600" s="181"/>
      <c r="AHW1600" s="181"/>
      <c r="AHX1600" s="181"/>
      <c r="AHY1600" s="181"/>
      <c r="AHZ1600" s="181"/>
      <c r="AIA1600" s="181"/>
      <c r="AIB1600" s="181"/>
      <c r="AIC1600" s="181"/>
      <c r="AID1600" s="181"/>
      <c r="AIE1600" s="181"/>
      <c r="AIF1600" s="181"/>
      <c r="AIG1600" s="181"/>
      <c r="AIH1600" s="181"/>
      <c r="AII1600" s="181"/>
      <c r="AIJ1600" s="181"/>
      <c r="AIK1600" s="181"/>
      <c r="AIL1600" s="181"/>
      <c r="AIM1600" s="181"/>
      <c r="AIN1600" s="181"/>
      <c r="AIO1600" s="181"/>
      <c r="AIP1600" s="181"/>
      <c r="AIQ1600" s="181"/>
      <c r="AIR1600" s="181"/>
      <c r="AIS1600" s="181"/>
      <c r="AIT1600" s="181"/>
      <c r="AIU1600" s="181"/>
      <c r="AIV1600" s="181"/>
      <c r="AIW1600" s="181"/>
      <c r="AIX1600" s="181"/>
      <c r="AIY1600" s="181"/>
      <c r="AIZ1600" s="181"/>
      <c r="AJA1600" s="181"/>
      <c r="AJB1600" s="181"/>
      <c r="AJC1600" s="181"/>
      <c r="AJD1600" s="181"/>
      <c r="AJE1600" s="181"/>
      <c r="AJF1600" s="181"/>
      <c r="AJG1600" s="181"/>
      <c r="AJH1600" s="181"/>
      <c r="AJI1600" s="181"/>
      <c r="AJJ1600" s="181"/>
      <c r="AJK1600" s="181"/>
      <c r="AJL1600" s="181"/>
      <c r="AJM1600" s="181"/>
      <c r="AJN1600" s="181"/>
      <c r="AJO1600" s="181"/>
      <c r="AJP1600" s="181"/>
      <c r="AJQ1600" s="181"/>
      <c r="AJR1600" s="181"/>
      <c r="AJS1600" s="181"/>
      <c r="AJT1600" s="181"/>
      <c r="AJU1600" s="181"/>
      <c r="AJV1600" s="181"/>
      <c r="AJW1600" s="181"/>
      <c r="AJX1600" s="181"/>
      <c r="AJY1600" s="181"/>
      <c r="AJZ1600" s="181"/>
      <c r="AKA1600" s="181"/>
      <c r="AKB1600" s="181"/>
      <c r="AKC1600" s="181"/>
      <c r="AKD1600" s="181"/>
      <c r="AKE1600" s="181"/>
      <c r="AKF1600" s="181"/>
      <c r="AKG1600" s="181"/>
      <c r="AKH1600" s="181"/>
      <c r="AKI1600" s="181"/>
      <c r="AKJ1600" s="181"/>
      <c r="AKK1600" s="181"/>
      <c r="AKL1600" s="181"/>
      <c r="AKM1600" s="181"/>
      <c r="AKN1600" s="181"/>
      <c r="AKO1600" s="181"/>
      <c r="AKP1600" s="181"/>
      <c r="AKQ1600" s="181"/>
      <c r="AKR1600" s="181"/>
      <c r="AKS1600" s="181"/>
      <c r="AKT1600" s="181"/>
      <c r="AKU1600" s="181"/>
      <c r="AKV1600" s="181"/>
      <c r="AKW1600" s="181"/>
      <c r="AKX1600" s="181"/>
      <c r="AKY1600" s="181"/>
      <c r="AKZ1600" s="181"/>
      <c r="ALA1600" s="181"/>
      <c r="ALB1600" s="181"/>
      <c r="ALC1600" s="181"/>
      <c r="ALD1600" s="181"/>
      <c r="ALE1600" s="181"/>
      <c r="ALF1600" s="181"/>
      <c r="ALG1600" s="181"/>
      <c r="ALH1600" s="181"/>
      <c r="ALI1600" s="181"/>
      <c r="ALJ1600" s="181"/>
      <c r="ALK1600" s="181"/>
      <c r="ALL1600" s="181"/>
      <c r="ALM1600" s="181"/>
      <c r="ALN1600" s="181"/>
      <c r="ALO1600" s="181"/>
      <c r="ALP1600" s="181"/>
      <c r="ALQ1600" s="181"/>
      <c r="ALR1600" s="181"/>
      <c r="ALS1600" s="181"/>
      <c r="ALT1600" s="181"/>
      <c r="ALU1600" s="181"/>
      <c r="ALV1600" s="181"/>
      <c r="ALW1600" s="181"/>
      <c r="ALX1600" s="181"/>
      <c r="ALY1600" s="181"/>
      <c r="ALZ1600" s="181"/>
      <c r="AMA1600" s="181"/>
      <c r="AMB1600" s="181"/>
      <c r="AMC1600" s="181"/>
      <c r="AMD1600" s="181"/>
      <c r="AME1600" s="181"/>
      <c r="AMF1600" s="181"/>
      <c r="AMG1600" s="181"/>
      <c r="AMH1600" s="181"/>
      <c r="AMI1600" s="181"/>
      <c r="AMJ1600" s="181"/>
    </row>
    <row r="1601" spans="1:1025">
      <c r="B16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1" s="51" t="s">
        <v>13</v>
      </c>
      <c r="D1601" s="51">
        <v>88264</v>
      </c>
      <c r="E1601" s="46">
        <v>1</v>
      </c>
      <c r="F16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1" s="46">
        <f ca="1">ROUND(E1601*G1601,2)</f>
        <v>20.02</v>
      </c>
      <c r="I1601" s="98"/>
      <c r="K1601" s="17" t="str">
        <f t="shared" si="180"/>
        <v>SEDUC E 93</v>
      </c>
    </row>
    <row r="1602" spans="1:1025">
      <c r="B16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2" s="51" t="s">
        <v>13</v>
      </c>
      <c r="D1602" s="51">
        <v>88247</v>
      </c>
      <c r="E1602" s="46">
        <v>1</v>
      </c>
      <c r="F16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2" s="46">
        <f ca="1">ROUND(E1602*G1602,2)</f>
        <v>15.47</v>
      </c>
      <c r="I1602" s="98"/>
      <c r="K1602" s="17" t="str">
        <f t="shared" si="180"/>
        <v>SEDUC E 93</v>
      </c>
    </row>
    <row r="1603" spans="1:1025" ht="24">
      <c r="B16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3" s="51" t="s">
        <v>19</v>
      </c>
      <c r="D1603" s="51">
        <v>8830</v>
      </c>
      <c r="E1603" s="46">
        <v>1</v>
      </c>
      <c r="F16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3" s="46">
        <f t="shared" ref="H1603" ca="1" si="181">ROUND(E1603*G1603,2)</f>
        <v>451</v>
      </c>
      <c r="I1603" s="98"/>
      <c r="K1603" s="17" t="str">
        <f t="shared" si="180"/>
        <v>SEDUC E 93</v>
      </c>
    </row>
    <row r="1604" spans="1:1025">
      <c r="A1604" s="49">
        <f ca="1">H1604</f>
        <v>486.49</v>
      </c>
      <c r="B1604" s="50" t="s">
        <v>14</v>
      </c>
      <c r="C1604" s="51"/>
      <c r="D1604" s="51"/>
      <c r="E1604" s="46"/>
      <c r="F1604" s="46"/>
      <c r="G1604" s="46"/>
      <c r="H1604" s="80">
        <f ca="1">SUM(H1601:H1603)</f>
        <v>486.49</v>
      </c>
      <c r="I1604" s="98" t="str">
        <f>A1599</f>
        <v>SEDUC E 93</v>
      </c>
      <c r="J1604" s="122">
        <f ca="1">H1604</f>
        <v>486.49</v>
      </c>
      <c r="K1604" s="17" t="str">
        <f t="shared" si="180"/>
        <v>SEDUC E 93</v>
      </c>
    </row>
    <row r="1605" spans="1:1025">
      <c r="K1605" s="17" t="str">
        <f t="shared" si="180"/>
        <v>SEDUC E 93</v>
      </c>
    </row>
    <row r="1606" spans="1:1025" ht="20.25">
      <c r="B1606" s="372" t="str">
        <f>A1607</f>
        <v>SEDUC E 94</v>
      </c>
      <c r="C1606" s="373"/>
      <c r="D1606" s="373"/>
      <c r="E1606" s="373"/>
      <c r="F1606" s="373"/>
      <c r="G1606" s="373"/>
      <c r="H1606" s="374"/>
      <c r="K1606" s="96" t="str">
        <f>B1606</f>
        <v>SEDUC E 94</v>
      </c>
      <c r="AMK1606" s="17"/>
    </row>
    <row r="1607" spans="1:1025">
      <c r="A1607" s="35" t="s">
        <v>247</v>
      </c>
      <c r="B1607" s="391" t="s">
        <v>248</v>
      </c>
      <c r="C1607" s="392"/>
      <c r="D1607" s="392"/>
      <c r="E1607" s="392"/>
      <c r="F1607" s="393"/>
      <c r="G1607" s="82" t="s">
        <v>4</v>
      </c>
      <c r="H1607" s="36" t="s">
        <v>5</v>
      </c>
      <c r="I1607" s="98"/>
      <c r="K1607" s="17" t="str">
        <f t="shared" ref="K1607:K1613" si="182">K1606</f>
        <v>SEDUC E 94</v>
      </c>
    </row>
    <row r="1608" spans="1:1025" s="20" customFormat="1">
      <c r="A1608" s="16"/>
      <c r="B1608" s="39" t="s">
        <v>6</v>
      </c>
      <c r="C1608" s="39" t="s">
        <v>7</v>
      </c>
      <c r="D1608" s="39" t="s">
        <v>8</v>
      </c>
      <c r="E1608" s="39" t="s">
        <v>9</v>
      </c>
      <c r="F1608" s="39" t="s">
        <v>10</v>
      </c>
      <c r="G1608" s="83" t="s">
        <v>11</v>
      </c>
      <c r="H1608" s="39" t="s">
        <v>12</v>
      </c>
      <c r="I1608" s="182"/>
      <c r="J1608" s="243"/>
      <c r="K1608" s="17" t="str">
        <f t="shared" si="182"/>
        <v>SEDUC E 94</v>
      </c>
      <c r="L1608" s="181"/>
      <c r="M1608" s="181"/>
      <c r="N1608" s="181"/>
      <c r="O1608" s="181"/>
      <c r="P1608" s="181"/>
      <c r="Q1608" s="181"/>
      <c r="R1608" s="181"/>
      <c r="S1608" s="181"/>
      <c r="T1608" s="181"/>
      <c r="U1608" s="181"/>
      <c r="V1608" s="181"/>
      <c r="W1608" s="181"/>
      <c r="X1608" s="181"/>
      <c r="Y1608" s="181"/>
      <c r="Z1608" s="181"/>
      <c r="AA1608" s="181"/>
      <c r="AB1608" s="181"/>
      <c r="AC1608" s="181"/>
      <c r="AD1608" s="181"/>
      <c r="AE1608" s="181"/>
      <c r="AF1608" s="181"/>
      <c r="AG1608" s="181"/>
      <c r="AH1608" s="181"/>
      <c r="AI1608" s="181"/>
      <c r="AJ1608" s="181"/>
      <c r="AK1608" s="181"/>
      <c r="AL1608" s="181"/>
      <c r="AM1608" s="181"/>
      <c r="AN1608" s="181"/>
      <c r="AO1608" s="181"/>
      <c r="AP1608" s="181"/>
      <c r="AQ1608" s="181"/>
      <c r="AR1608" s="181"/>
      <c r="AS1608" s="181"/>
      <c r="AT1608" s="181"/>
      <c r="AU1608" s="181"/>
      <c r="AV1608" s="181"/>
      <c r="AW1608" s="181"/>
      <c r="AX1608" s="181"/>
      <c r="AY1608" s="181"/>
      <c r="AZ1608" s="181"/>
      <c r="BA1608" s="181"/>
      <c r="BB1608" s="181"/>
      <c r="BC1608" s="181"/>
      <c r="BD1608" s="181"/>
      <c r="BE1608" s="181"/>
      <c r="BF1608" s="181"/>
      <c r="BG1608" s="181"/>
      <c r="BH1608" s="181"/>
      <c r="BI1608" s="181"/>
      <c r="BJ1608" s="181"/>
      <c r="BK1608" s="181"/>
      <c r="BL1608" s="181"/>
      <c r="BM1608" s="181"/>
      <c r="BN1608" s="181"/>
      <c r="BO1608" s="181"/>
      <c r="BP1608" s="181"/>
      <c r="BQ1608" s="181"/>
      <c r="BR1608" s="181"/>
      <c r="BS1608" s="181"/>
      <c r="BT1608" s="181"/>
      <c r="BU1608" s="181"/>
      <c r="BV1608" s="181"/>
      <c r="BW1608" s="181"/>
      <c r="BX1608" s="181"/>
      <c r="BY1608" s="181"/>
      <c r="BZ1608" s="181"/>
      <c r="CA1608" s="181"/>
      <c r="CB1608" s="181"/>
      <c r="CC1608" s="181"/>
      <c r="CD1608" s="181"/>
      <c r="CE1608" s="181"/>
      <c r="CF1608" s="181"/>
      <c r="CG1608" s="181"/>
      <c r="CH1608" s="181"/>
      <c r="CI1608" s="181"/>
      <c r="CJ1608" s="181"/>
      <c r="CK1608" s="181"/>
      <c r="CL1608" s="181"/>
      <c r="CM1608" s="181"/>
      <c r="CN1608" s="181"/>
      <c r="CO1608" s="181"/>
      <c r="CP1608" s="181"/>
      <c r="CQ1608" s="181"/>
      <c r="CR1608" s="181"/>
      <c r="CS1608" s="181"/>
      <c r="CT1608" s="181"/>
      <c r="CU1608" s="181"/>
      <c r="CV1608" s="181"/>
      <c r="CW1608" s="181"/>
      <c r="CX1608" s="181"/>
      <c r="CY1608" s="181"/>
      <c r="CZ1608" s="181"/>
      <c r="DA1608" s="181"/>
      <c r="DB1608" s="181"/>
      <c r="DC1608" s="181"/>
      <c r="DD1608" s="181"/>
      <c r="DE1608" s="181"/>
      <c r="DF1608" s="181"/>
      <c r="DG1608" s="181"/>
      <c r="DH1608" s="181"/>
      <c r="DI1608" s="181"/>
      <c r="DJ1608" s="181"/>
      <c r="DK1608" s="181"/>
      <c r="DL1608" s="181"/>
      <c r="DM1608" s="181"/>
      <c r="DN1608" s="181"/>
      <c r="DO1608" s="181"/>
      <c r="DP1608" s="181"/>
      <c r="DQ1608" s="181"/>
      <c r="DR1608" s="181"/>
      <c r="DS1608" s="181"/>
      <c r="DT1608" s="181"/>
      <c r="DU1608" s="181"/>
      <c r="DV1608" s="181"/>
      <c r="DW1608" s="181"/>
      <c r="DX1608" s="181"/>
      <c r="DY1608" s="181"/>
      <c r="DZ1608" s="181"/>
      <c r="EA1608" s="181"/>
      <c r="EB1608" s="181"/>
      <c r="EC1608" s="181"/>
      <c r="ED1608" s="181"/>
      <c r="EE1608" s="181"/>
      <c r="EF1608" s="181"/>
      <c r="EG1608" s="181"/>
      <c r="EH1608" s="181"/>
      <c r="EI1608" s="181"/>
      <c r="EJ1608" s="181"/>
      <c r="EK1608" s="181"/>
      <c r="EL1608" s="181"/>
      <c r="EM1608" s="181"/>
      <c r="EN1608" s="181"/>
      <c r="EO1608" s="181"/>
      <c r="EP1608" s="181"/>
      <c r="EQ1608" s="181"/>
      <c r="ER1608" s="181"/>
      <c r="ES1608" s="181"/>
      <c r="ET1608" s="181"/>
      <c r="EU1608" s="181"/>
      <c r="EV1608" s="181"/>
      <c r="EW1608" s="181"/>
      <c r="EX1608" s="181"/>
      <c r="EY1608" s="181"/>
      <c r="EZ1608" s="181"/>
      <c r="FA1608" s="181"/>
      <c r="FB1608" s="181"/>
      <c r="FC1608" s="181"/>
      <c r="FD1608" s="181"/>
      <c r="FE1608" s="181"/>
      <c r="FF1608" s="181"/>
      <c r="FG1608" s="181"/>
      <c r="FH1608" s="181"/>
      <c r="FI1608" s="181"/>
      <c r="FJ1608" s="181"/>
      <c r="FK1608" s="181"/>
      <c r="FL1608" s="181"/>
      <c r="FM1608" s="181"/>
      <c r="FN1608" s="181"/>
      <c r="FO1608" s="181"/>
      <c r="FP1608" s="181"/>
      <c r="FQ1608" s="181"/>
      <c r="FR1608" s="181"/>
      <c r="FS1608" s="181"/>
      <c r="FT1608" s="181"/>
      <c r="FU1608" s="181"/>
      <c r="FV1608" s="181"/>
      <c r="FW1608" s="181"/>
      <c r="FX1608" s="181"/>
      <c r="FY1608" s="181"/>
      <c r="FZ1608" s="181"/>
      <c r="GA1608" s="181"/>
      <c r="GB1608" s="181"/>
      <c r="GC1608" s="181"/>
      <c r="GD1608" s="181"/>
      <c r="GE1608" s="181"/>
      <c r="GF1608" s="181"/>
      <c r="GG1608" s="181"/>
      <c r="GH1608" s="181"/>
      <c r="GI1608" s="181"/>
      <c r="GJ1608" s="181"/>
      <c r="GK1608" s="181"/>
      <c r="GL1608" s="181"/>
      <c r="GM1608" s="181"/>
      <c r="GN1608" s="181"/>
      <c r="GO1608" s="181"/>
      <c r="GP1608" s="181"/>
      <c r="GQ1608" s="181"/>
      <c r="GR1608" s="181"/>
      <c r="GS1608" s="181"/>
      <c r="GT1608" s="181"/>
      <c r="GU1608" s="181"/>
      <c r="GV1608" s="181"/>
      <c r="GW1608" s="181"/>
      <c r="GX1608" s="181"/>
      <c r="GY1608" s="181"/>
      <c r="GZ1608" s="181"/>
      <c r="HA1608" s="181"/>
      <c r="HB1608" s="181"/>
      <c r="HC1608" s="181"/>
      <c r="HD1608" s="181"/>
      <c r="HE1608" s="181"/>
      <c r="HF1608" s="181"/>
      <c r="HG1608" s="181"/>
      <c r="HH1608" s="181"/>
      <c r="HI1608" s="181"/>
      <c r="HJ1608" s="181"/>
      <c r="HK1608" s="181"/>
      <c r="HL1608" s="181"/>
      <c r="HM1608" s="181"/>
      <c r="HN1608" s="181"/>
      <c r="HO1608" s="181"/>
      <c r="HP1608" s="181"/>
      <c r="HQ1608" s="181"/>
      <c r="HR1608" s="181"/>
      <c r="HS1608" s="181"/>
      <c r="HT1608" s="181"/>
      <c r="HU1608" s="181"/>
      <c r="HV1608" s="181"/>
      <c r="HW1608" s="181"/>
      <c r="HX1608" s="181"/>
      <c r="HY1608" s="181"/>
      <c r="HZ1608" s="181"/>
      <c r="IA1608" s="181"/>
      <c r="IB1608" s="181"/>
      <c r="IC1608" s="181"/>
      <c r="ID1608" s="181"/>
      <c r="IE1608" s="181"/>
      <c r="IF1608" s="181"/>
      <c r="IG1608" s="181"/>
      <c r="IH1608" s="181"/>
      <c r="II1608" s="181"/>
      <c r="IJ1608" s="181"/>
      <c r="IK1608" s="181"/>
      <c r="IL1608" s="181"/>
      <c r="IM1608" s="181"/>
      <c r="IN1608" s="181"/>
      <c r="IO1608" s="181"/>
      <c r="IP1608" s="181"/>
      <c r="IQ1608" s="181"/>
      <c r="IR1608" s="181"/>
      <c r="IS1608" s="181"/>
      <c r="IT1608" s="181"/>
      <c r="IU1608" s="181"/>
      <c r="IV1608" s="181"/>
      <c r="IW1608" s="181"/>
      <c r="IX1608" s="181"/>
      <c r="IY1608" s="181"/>
      <c r="IZ1608" s="181"/>
      <c r="JA1608" s="181"/>
      <c r="JB1608" s="181"/>
      <c r="JC1608" s="181"/>
      <c r="JD1608" s="181"/>
      <c r="JE1608" s="181"/>
      <c r="JF1608" s="181"/>
      <c r="JG1608" s="181"/>
      <c r="JH1608" s="181"/>
      <c r="JI1608" s="181"/>
      <c r="JJ1608" s="181"/>
      <c r="JK1608" s="181"/>
      <c r="JL1608" s="181"/>
      <c r="JM1608" s="181"/>
      <c r="JN1608" s="181"/>
      <c r="JO1608" s="181"/>
      <c r="JP1608" s="181"/>
      <c r="JQ1608" s="181"/>
      <c r="JR1608" s="181"/>
      <c r="JS1608" s="181"/>
      <c r="JT1608" s="181"/>
      <c r="JU1608" s="181"/>
      <c r="JV1608" s="181"/>
      <c r="JW1608" s="181"/>
      <c r="JX1608" s="181"/>
      <c r="JY1608" s="181"/>
      <c r="JZ1608" s="181"/>
      <c r="KA1608" s="181"/>
      <c r="KB1608" s="181"/>
      <c r="KC1608" s="181"/>
      <c r="KD1608" s="181"/>
      <c r="KE1608" s="181"/>
      <c r="KF1608" s="181"/>
      <c r="KG1608" s="181"/>
      <c r="KH1608" s="181"/>
      <c r="KI1608" s="181"/>
      <c r="KJ1608" s="181"/>
      <c r="KK1608" s="181"/>
      <c r="KL1608" s="181"/>
      <c r="KM1608" s="181"/>
      <c r="KN1608" s="181"/>
      <c r="KO1608" s="181"/>
      <c r="KP1608" s="181"/>
      <c r="KQ1608" s="181"/>
      <c r="KR1608" s="181"/>
      <c r="KS1608" s="181"/>
      <c r="KT1608" s="181"/>
      <c r="KU1608" s="181"/>
      <c r="KV1608" s="181"/>
      <c r="KW1608" s="181"/>
      <c r="KX1608" s="181"/>
      <c r="KY1608" s="181"/>
      <c r="KZ1608" s="181"/>
      <c r="LA1608" s="181"/>
      <c r="LB1608" s="181"/>
      <c r="LC1608" s="181"/>
      <c r="LD1608" s="181"/>
      <c r="LE1608" s="181"/>
      <c r="LF1608" s="181"/>
      <c r="LG1608" s="181"/>
      <c r="LH1608" s="181"/>
      <c r="LI1608" s="181"/>
      <c r="LJ1608" s="181"/>
      <c r="LK1608" s="181"/>
      <c r="LL1608" s="181"/>
      <c r="LM1608" s="181"/>
      <c r="LN1608" s="181"/>
      <c r="LO1608" s="181"/>
      <c r="LP1608" s="181"/>
      <c r="LQ1608" s="181"/>
      <c r="LR1608" s="181"/>
      <c r="LS1608" s="181"/>
      <c r="LT1608" s="181"/>
      <c r="LU1608" s="181"/>
      <c r="LV1608" s="181"/>
      <c r="LW1608" s="181"/>
      <c r="LX1608" s="181"/>
      <c r="LY1608" s="181"/>
      <c r="LZ1608" s="181"/>
      <c r="MA1608" s="181"/>
      <c r="MB1608" s="181"/>
      <c r="MC1608" s="181"/>
      <c r="MD1608" s="181"/>
      <c r="ME1608" s="181"/>
      <c r="MF1608" s="181"/>
      <c r="MG1608" s="181"/>
      <c r="MH1608" s="181"/>
      <c r="MI1608" s="181"/>
      <c r="MJ1608" s="181"/>
      <c r="MK1608" s="181"/>
      <c r="ML1608" s="181"/>
      <c r="MM1608" s="181"/>
      <c r="MN1608" s="181"/>
      <c r="MO1608" s="181"/>
      <c r="MP1608" s="181"/>
      <c r="MQ1608" s="181"/>
      <c r="MR1608" s="181"/>
      <c r="MS1608" s="181"/>
      <c r="MT1608" s="181"/>
      <c r="MU1608" s="181"/>
      <c r="MV1608" s="181"/>
      <c r="MW1608" s="181"/>
      <c r="MX1608" s="181"/>
      <c r="MY1608" s="181"/>
      <c r="MZ1608" s="181"/>
      <c r="NA1608" s="181"/>
      <c r="NB1608" s="181"/>
      <c r="NC1608" s="181"/>
      <c r="ND1608" s="181"/>
      <c r="NE1608" s="181"/>
      <c r="NF1608" s="181"/>
      <c r="NG1608" s="181"/>
      <c r="NH1608" s="181"/>
      <c r="NI1608" s="181"/>
      <c r="NJ1608" s="181"/>
      <c r="NK1608" s="181"/>
      <c r="NL1608" s="181"/>
      <c r="NM1608" s="181"/>
      <c r="NN1608" s="181"/>
      <c r="NO1608" s="181"/>
      <c r="NP1608" s="181"/>
      <c r="NQ1608" s="181"/>
      <c r="NR1608" s="181"/>
      <c r="NS1608" s="181"/>
      <c r="NT1608" s="181"/>
      <c r="NU1608" s="181"/>
      <c r="NV1608" s="181"/>
      <c r="NW1608" s="181"/>
      <c r="NX1608" s="181"/>
      <c r="NY1608" s="181"/>
      <c r="NZ1608" s="181"/>
      <c r="OA1608" s="181"/>
      <c r="OB1608" s="181"/>
      <c r="OC1608" s="181"/>
      <c r="OD1608" s="181"/>
      <c r="OE1608" s="181"/>
      <c r="OF1608" s="181"/>
      <c r="OG1608" s="181"/>
      <c r="OH1608" s="181"/>
      <c r="OI1608" s="181"/>
      <c r="OJ1608" s="181"/>
      <c r="OK1608" s="181"/>
      <c r="OL1608" s="181"/>
      <c r="OM1608" s="181"/>
      <c r="ON1608" s="181"/>
      <c r="OO1608" s="181"/>
      <c r="OP1608" s="181"/>
      <c r="OQ1608" s="181"/>
      <c r="OR1608" s="181"/>
      <c r="OS1608" s="181"/>
      <c r="OT1608" s="181"/>
      <c r="OU1608" s="181"/>
      <c r="OV1608" s="181"/>
      <c r="OW1608" s="181"/>
      <c r="OX1608" s="181"/>
      <c r="OY1608" s="181"/>
      <c r="OZ1608" s="181"/>
      <c r="PA1608" s="181"/>
      <c r="PB1608" s="181"/>
      <c r="PC1608" s="181"/>
      <c r="PD1608" s="181"/>
      <c r="PE1608" s="181"/>
      <c r="PF1608" s="181"/>
      <c r="PG1608" s="181"/>
      <c r="PH1608" s="181"/>
      <c r="PI1608" s="181"/>
      <c r="PJ1608" s="181"/>
      <c r="PK1608" s="181"/>
      <c r="PL1608" s="181"/>
      <c r="PM1608" s="181"/>
      <c r="PN1608" s="181"/>
      <c r="PO1608" s="181"/>
      <c r="PP1608" s="181"/>
      <c r="PQ1608" s="181"/>
      <c r="PR1608" s="181"/>
      <c r="PS1608" s="181"/>
      <c r="PT1608" s="181"/>
      <c r="PU1608" s="181"/>
      <c r="PV1608" s="181"/>
      <c r="PW1608" s="181"/>
      <c r="PX1608" s="181"/>
      <c r="PY1608" s="181"/>
      <c r="PZ1608" s="181"/>
      <c r="QA1608" s="181"/>
      <c r="QB1608" s="181"/>
      <c r="QC1608" s="181"/>
      <c r="QD1608" s="181"/>
      <c r="QE1608" s="181"/>
      <c r="QF1608" s="181"/>
      <c r="QG1608" s="181"/>
      <c r="QH1608" s="181"/>
      <c r="QI1608" s="181"/>
      <c r="QJ1608" s="181"/>
      <c r="QK1608" s="181"/>
      <c r="QL1608" s="181"/>
      <c r="QM1608" s="181"/>
      <c r="QN1608" s="181"/>
      <c r="QO1608" s="181"/>
      <c r="QP1608" s="181"/>
      <c r="QQ1608" s="181"/>
      <c r="QR1608" s="181"/>
      <c r="QS1608" s="181"/>
      <c r="QT1608" s="181"/>
      <c r="QU1608" s="181"/>
      <c r="QV1608" s="181"/>
      <c r="QW1608" s="181"/>
      <c r="QX1608" s="181"/>
      <c r="QY1608" s="181"/>
      <c r="QZ1608" s="181"/>
      <c r="RA1608" s="181"/>
      <c r="RB1608" s="181"/>
      <c r="RC1608" s="181"/>
      <c r="RD1608" s="181"/>
      <c r="RE1608" s="181"/>
      <c r="RF1608" s="181"/>
      <c r="RG1608" s="181"/>
      <c r="RH1608" s="181"/>
      <c r="RI1608" s="181"/>
      <c r="RJ1608" s="181"/>
      <c r="RK1608" s="181"/>
      <c r="RL1608" s="181"/>
      <c r="RM1608" s="181"/>
      <c r="RN1608" s="181"/>
      <c r="RO1608" s="181"/>
      <c r="RP1608" s="181"/>
      <c r="RQ1608" s="181"/>
      <c r="RR1608" s="181"/>
      <c r="RS1608" s="181"/>
      <c r="RT1608" s="181"/>
      <c r="RU1608" s="181"/>
      <c r="RV1608" s="181"/>
      <c r="RW1608" s="181"/>
      <c r="RX1608" s="181"/>
      <c r="RY1608" s="181"/>
      <c r="RZ1608" s="181"/>
      <c r="SA1608" s="181"/>
      <c r="SB1608" s="181"/>
      <c r="SC1608" s="181"/>
      <c r="SD1608" s="181"/>
      <c r="SE1608" s="181"/>
      <c r="SF1608" s="181"/>
      <c r="SG1608" s="181"/>
      <c r="SH1608" s="181"/>
      <c r="SI1608" s="181"/>
      <c r="SJ1608" s="181"/>
      <c r="SK1608" s="181"/>
      <c r="SL1608" s="181"/>
      <c r="SM1608" s="181"/>
      <c r="SN1608" s="181"/>
      <c r="SO1608" s="181"/>
      <c r="SP1608" s="181"/>
      <c r="SQ1608" s="181"/>
      <c r="SR1608" s="181"/>
      <c r="SS1608" s="181"/>
      <c r="ST1608" s="181"/>
      <c r="SU1608" s="181"/>
      <c r="SV1608" s="181"/>
      <c r="SW1608" s="181"/>
      <c r="SX1608" s="181"/>
      <c r="SY1608" s="181"/>
      <c r="SZ1608" s="181"/>
      <c r="TA1608" s="181"/>
      <c r="TB1608" s="181"/>
      <c r="TC1608" s="181"/>
      <c r="TD1608" s="181"/>
      <c r="TE1608" s="181"/>
      <c r="TF1608" s="181"/>
      <c r="TG1608" s="181"/>
      <c r="TH1608" s="181"/>
      <c r="TI1608" s="181"/>
      <c r="TJ1608" s="181"/>
      <c r="TK1608" s="181"/>
      <c r="TL1608" s="181"/>
      <c r="TM1608" s="181"/>
      <c r="TN1608" s="181"/>
      <c r="TO1608" s="181"/>
      <c r="TP1608" s="181"/>
      <c r="TQ1608" s="181"/>
      <c r="TR1608" s="181"/>
      <c r="TS1608" s="181"/>
      <c r="TT1608" s="181"/>
      <c r="TU1608" s="181"/>
      <c r="TV1608" s="181"/>
      <c r="TW1608" s="181"/>
      <c r="TX1608" s="181"/>
      <c r="TY1608" s="181"/>
      <c r="TZ1608" s="181"/>
      <c r="UA1608" s="181"/>
      <c r="UB1608" s="181"/>
      <c r="UC1608" s="181"/>
      <c r="UD1608" s="181"/>
      <c r="UE1608" s="181"/>
      <c r="UF1608" s="181"/>
      <c r="UG1608" s="181"/>
      <c r="UH1608" s="181"/>
      <c r="UI1608" s="181"/>
      <c r="UJ1608" s="181"/>
      <c r="UK1608" s="181"/>
      <c r="UL1608" s="181"/>
      <c r="UM1608" s="181"/>
      <c r="UN1608" s="181"/>
      <c r="UO1608" s="181"/>
      <c r="UP1608" s="181"/>
      <c r="UQ1608" s="181"/>
      <c r="UR1608" s="181"/>
      <c r="US1608" s="181"/>
      <c r="UT1608" s="181"/>
      <c r="UU1608" s="181"/>
      <c r="UV1608" s="181"/>
      <c r="UW1608" s="181"/>
      <c r="UX1608" s="181"/>
      <c r="UY1608" s="181"/>
      <c r="UZ1608" s="181"/>
      <c r="VA1608" s="181"/>
      <c r="VB1608" s="181"/>
      <c r="VC1608" s="181"/>
      <c r="VD1608" s="181"/>
      <c r="VE1608" s="181"/>
      <c r="VF1608" s="181"/>
      <c r="VG1608" s="181"/>
      <c r="VH1608" s="181"/>
      <c r="VI1608" s="181"/>
      <c r="VJ1608" s="181"/>
      <c r="VK1608" s="181"/>
      <c r="VL1608" s="181"/>
      <c r="VM1608" s="181"/>
      <c r="VN1608" s="181"/>
      <c r="VO1608" s="181"/>
      <c r="VP1608" s="181"/>
      <c r="VQ1608" s="181"/>
      <c r="VR1608" s="181"/>
      <c r="VS1608" s="181"/>
      <c r="VT1608" s="181"/>
      <c r="VU1608" s="181"/>
      <c r="VV1608" s="181"/>
      <c r="VW1608" s="181"/>
      <c r="VX1608" s="181"/>
      <c r="VY1608" s="181"/>
      <c r="VZ1608" s="181"/>
      <c r="WA1608" s="181"/>
      <c r="WB1608" s="181"/>
      <c r="WC1608" s="181"/>
      <c r="WD1608" s="181"/>
      <c r="WE1608" s="181"/>
      <c r="WF1608" s="181"/>
      <c r="WG1608" s="181"/>
      <c r="WH1608" s="181"/>
      <c r="WI1608" s="181"/>
      <c r="WJ1608" s="181"/>
      <c r="WK1608" s="181"/>
      <c r="WL1608" s="181"/>
      <c r="WM1608" s="181"/>
      <c r="WN1608" s="181"/>
      <c r="WO1608" s="181"/>
      <c r="WP1608" s="181"/>
      <c r="WQ1608" s="181"/>
      <c r="WR1608" s="181"/>
      <c r="WS1608" s="181"/>
      <c r="WT1608" s="181"/>
      <c r="WU1608" s="181"/>
      <c r="WV1608" s="181"/>
      <c r="WW1608" s="181"/>
      <c r="WX1608" s="181"/>
      <c r="WY1608" s="181"/>
      <c r="WZ1608" s="181"/>
      <c r="XA1608" s="181"/>
      <c r="XB1608" s="181"/>
      <c r="XC1608" s="181"/>
      <c r="XD1608" s="181"/>
      <c r="XE1608" s="181"/>
      <c r="XF1608" s="181"/>
      <c r="XG1608" s="181"/>
      <c r="XH1608" s="181"/>
      <c r="XI1608" s="181"/>
      <c r="XJ1608" s="181"/>
      <c r="XK1608" s="181"/>
      <c r="XL1608" s="181"/>
      <c r="XM1608" s="181"/>
      <c r="XN1608" s="181"/>
      <c r="XO1608" s="181"/>
      <c r="XP1608" s="181"/>
      <c r="XQ1608" s="181"/>
      <c r="XR1608" s="181"/>
      <c r="XS1608" s="181"/>
      <c r="XT1608" s="181"/>
      <c r="XU1608" s="181"/>
      <c r="XV1608" s="181"/>
      <c r="XW1608" s="181"/>
      <c r="XX1608" s="181"/>
      <c r="XY1608" s="181"/>
      <c r="XZ1608" s="181"/>
      <c r="YA1608" s="181"/>
      <c r="YB1608" s="181"/>
      <c r="YC1608" s="181"/>
      <c r="YD1608" s="181"/>
      <c r="YE1608" s="181"/>
      <c r="YF1608" s="181"/>
      <c r="YG1608" s="181"/>
      <c r="YH1608" s="181"/>
      <c r="YI1608" s="181"/>
      <c r="YJ1608" s="181"/>
      <c r="YK1608" s="181"/>
      <c r="YL1608" s="181"/>
      <c r="YM1608" s="181"/>
      <c r="YN1608" s="181"/>
      <c r="YO1608" s="181"/>
      <c r="YP1608" s="181"/>
      <c r="YQ1608" s="181"/>
      <c r="YR1608" s="181"/>
      <c r="YS1608" s="181"/>
      <c r="YT1608" s="181"/>
      <c r="YU1608" s="181"/>
      <c r="YV1608" s="181"/>
      <c r="YW1608" s="181"/>
      <c r="YX1608" s="181"/>
      <c r="YY1608" s="181"/>
      <c r="YZ1608" s="181"/>
      <c r="ZA1608" s="181"/>
      <c r="ZB1608" s="181"/>
      <c r="ZC1608" s="181"/>
      <c r="ZD1608" s="181"/>
      <c r="ZE1608" s="181"/>
      <c r="ZF1608" s="181"/>
      <c r="ZG1608" s="181"/>
      <c r="ZH1608" s="181"/>
      <c r="ZI1608" s="181"/>
      <c r="ZJ1608" s="181"/>
      <c r="ZK1608" s="181"/>
      <c r="ZL1608" s="181"/>
      <c r="ZM1608" s="181"/>
      <c r="ZN1608" s="181"/>
      <c r="ZO1608" s="181"/>
      <c r="ZP1608" s="181"/>
      <c r="ZQ1608" s="181"/>
      <c r="ZR1608" s="181"/>
      <c r="ZS1608" s="181"/>
      <c r="ZT1608" s="181"/>
      <c r="ZU1608" s="181"/>
      <c r="ZV1608" s="181"/>
      <c r="ZW1608" s="181"/>
      <c r="ZX1608" s="181"/>
      <c r="ZY1608" s="181"/>
      <c r="ZZ1608" s="181"/>
      <c r="AAA1608" s="181"/>
      <c r="AAB1608" s="181"/>
      <c r="AAC1608" s="181"/>
      <c r="AAD1608" s="181"/>
      <c r="AAE1608" s="181"/>
      <c r="AAF1608" s="181"/>
      <c r="AAG1608" s="181"/>
      <c r="AAH1608" s="181"/>
      <c r="AAI1608" s="181"/>
      <c r="AAJ1608" s="181"/>
      <c r="AAK1608" s="181"/>
      <c r="AAL1608" s="181"/>
      <c r="AAM1608" s="181"/>
      <c r="AAN1608" s="181"/>
      <c r="AAO1608" s="181"/>
      <c r="AAP1608" s="181"/>
      <c r="AAQ1608" s="181"/>
      <c r="AAR1608" s="181"/>
      <c r="AAS1608" s="181"/>
      <c r="AAT1608" s="181"/>
      <c r="AAU1608" s="181"/>
      <c r="AAV1608" s="181"/>
      <c r="AAW1608" s="181"/>
      <c r="AAX1608" s="181"/>
      <c r="AAY1608" s="181"/>
      <c r="AAZ1608" s="181"/>
      <c r="ABA1608" s="181"/>
      <c r="ABB1608" s="181"/>
      <c r="ABC1608" s="181"/>
      <c r="ABD1608" s="181"/>
      <c r="ABE1608" s="181"/>
      <c r="ABF1608" s="181"/>
      <c r="ABG1608" s="181"/>
      <c r="ABH1608" s="181"/>
      <c r="ABI1608" s="181"/>
      <c r="ABJ1608" s="181"/>
      <c r="ABK1608" s="181"/>
      <c r="ABL1608" s="181"/>
      <c r="ABM1608" s="181"/>
      <c r="ABN1608" s="181"/>
      <c r="ABO1608" s="181"/>
      <c r="ABP1608" s="181"/>
      <c r="ABQ1608" s="181"/>
      <c r="ABR1608" s="181"/>
      <c r="ABS1608" s="181"/>
      <c r="ABT1608" s="181"/>
      <c r="ABU1608" s="181"/>
      <c r="ABV1608" s="181"/>
      <c r="ABW1608" s="181"/>
      <c r="ABX1608" s="181"/>
      <c r="ABY1608" s="181"/>
      <c r="ABZ1608" s="181"/>
      <c r="ACA1608" s="181"/>
      <c r="ACB1608" s="181"/>
      <c r="ACC1608" s="181"/>
      <c r="ACD1608" s="181"/>
      <c r="ACE1608" s="181"/>
      <c r="ACF1608" s="181"/>
      <c r="ACG1608" s="181"/>
      <c r="ACH1608" s="181"/>
      <c r="ACI1608" s="181"/>
      <c r="ACJ1608" s="181"/>
      <c r="ACK1608" s="181"/>
      <c r="ACL1608" s="181"/>
      <c r="ACM1608" s="181"/>
      <c r="ACN1608" s="181"/>
      <c r="ACO1608" s="181"/>
      <c r="ACP1608" s="181"/>
      <c r="ACQ1608" s="181"/>
      <c r="ACR1608" s="181"/>
      <c r="ACS1608" s="181"/>
      <c r="ACT1608" s="181"/>
      <c r="ACU1608" s="181"/>
      <c r="ACV1608" s="181"/>
      <c r="ACW1608" s="181"/>
      <c r="ACX1608" s="181"/>
      <c r="ACY1608" s="181"/>
      <c r="ACZ1608" s="181"/>
      <c r="ADA1608" s="181"/>
      <c r="ADB1608" s="181"/>
      <c r="ADC1608" s="181"/>
      <c r="ADD1608" s="181"/>
      <c r="ADE1608" s="181"/>
      <c r="ADF1608" s="181"/>
      <c r="ADG1608" s="181"/>
      <c r="ADH1608" s="181"/>
      <c r="ADI1608" s="181"/>
      <c r="ADJ1608" s="181"/>
      <c r="ADK1608" s="181"/>
      <c r="ADL1608" s="181"/>
      <c r="ADM1608" s="181"/>
      <c r="ADN1608" s="181"/>
      <c r="ADO1608" s="181"/>
      <c r="ADP1608" s="181"/>
      <c r="ADQ1608" s="181"/>
      <c r="ADR1608" s="181"/>
      <c r="ADS1608" s="181"/>
      <c r="ADT1608" s="181"/>
      <c r="ADU1608" s="181"/>
      <c r="ADV1608" s="181"/>
      <c r="ADW1608" s="181"/>
      <c r="ADX1608" s="181"/>
      <c r="ADY1608" s="181"/>
      <c r="ADZ1608" s="181"/>
      <c r="AEA1608" s="181"/>
      <c r="AEB1608" s="181"/>
      <c r="AEC1608" s="181"/>
      <c r="AED1608" s="181"/>
      <c r="AEE1608" s="181"/>
      <c r="AEF1608" s="181"/>
      <c r="AEG1608" s="181"/>
      <c r="AEH1608" s="181"/>
      <c r="AEI1608" s="181"/>
      <c r="AEJ1608" s="181"/>
      <c r="AEK1608" s="181"/>
      <c r="AEL1608" s="181"/>
      <c r="AEM1608" s="181"/>
      <c r="AEN1608" s="181"/>
      <c r="AEO1608" s="181"/>
      <c r="AEP1608" s="181"/>
      <c r="AEQ1608" s="181"/>
      <c r="AER1608" s="181"/>
      <c r="AES1608" s="181"/>
      <c r="AET1608" s="181"/>
      <c r="AEU1608" s="181"/>
      <c r="AEV1608" s="181"/>
      <c r="AEW1608" s="181"/>
      <c r="AEX1608" s="181"/>
      <c r="AEY1608" s="181"/>
      <c r="AEZ1608" s="181"/>
      <c r="AFA1608" s="181"/>
      <c r="AFB1608" s="181"/>
      <c r="AFC1608" s="181"/>
      <c r="AFD1608" s="181"/>
      <c r="AFE1608" s="181"/>
      <c r="AFF1608" s="181"/>
      <c r="AFG1608" s="181"/>
      <c r="AFH1608" s="181"/>
      <c r="AFI1608" s="181"/>
      <c r="AFJ1608" s="181"/>
      <c r="AFK1608" s="181"/>
      <c r="AFL1608" s="181"/>
      <c r="AFM1608" s="181"/>
      <c r="AFN1608" s="181"/>
      <c r="AFO1608" s="181"/>
      <c r="AFP1608" s="181"/>
      <c r="AFQ1608" s="181"/>
      <c r="AFR1608" s="181"/>
      <c r="AFS1608" s="181"/>
      <c r="AFT1608" s="181"/>
      <c r="AFU1608" s="181"/>
      <c r="AFV1608" s="181"/>
      <c r="AFW1608" s="181"/>
      <c r="AFX1608" s="181"/>
      <c r="AFY1608" s="181"/>
      <c r="AFZ1608" s="181"/>
      <c r="AGA1608" s="181"/>
      <c r="AGB1608" s="181"/>
      <c r="AGC1608" s="181"/>
      <c r="AGD1608" s="181"/>
      <c r="AGE1608" s="181"/>
      <c r="AGF1608" s="181"/>
      <c r="AGG1608" s="181"/>
      <c r="AGH1608" s="181"/>
      <c r="AGI1608" s="181"/>
      <c r="AGJ1608" s="181"/>
      <c r="AGK1608" s="181"/>
      <c r="AGL1608" s="181"/>
      <c r="AGM1608" s="181"/>
      <c r="AGN1608" s="181"/>
      <c r="AGO1608" s="181"/>
      <c r="AGP1608" s="181"/>
      <c r="AGQ1608" s="181"/>
      <c r="AGR1608" s="181"/>
      <c r="AGS1608" s="181"/>
      <c r="AGT1608" s="181"/>
      <c r="AGU1608" s="181"/>
      <c r="AGV1608" s="181"/>
      <c r="AGW1608" s="181"/>
      <c r="AGX1608" s="181"/>
      <c r="AGY1608" s="181"/>
      <c r="AGZ1608" s="181"/>
      <c r="AHA1608" s="181"/>
      <c r="AHB1608" s="181"/>
      <c r="AHC1608" s="181"/>
      <c r="AHD1608" s="181"/>
      <c r="AHE1608" s="181"/>
      <c r="AHF1608" s="181"/>
      <c r="AHG1608" s="181"/>
      <c r="AHH1608" s="181"/>
      <c r="AHI1608" s="181"/>
      <c r="AHJ1608" s="181"/>
      <c r="AHK1608" s="181"/>
      <c r="AHL1608" s="181"/>
      <c r="AHM1608" s="181"/>
      <c r="AHN1608" s="181"/>
      <c r="AHO1608" s="181"/>
      <c r="AHP1608" s="181"/>
      <c r="AHQ1608" s="181"/>
      <c r="AHR1608" s="181"/>
      <c r="AHS1608" s="181"/>
      <c r="AHT1608" s="181"/>
      <c r="AHU1608" s="181"/>
      <c r="AHV1608" s="181"/>
      <c r="AHW1608" s="181"/>
      <c r="AHX1608" s="181"/>
      <c r="AHY1608" s="181"/>
      <c r="AHZ1608" s="181"/>
      <c r="AIA1608" s="181"/>
      <c r="AIB1608" s="181"/>
      <c r="AIC1608" s="181"/>
      <c r="AID1608" s="181"/>
      <c r="AIE1608" s="181"/>
      <c r="AIF1608" s="181"/>
      <c r="AIG1608" s="181"/>
      <c r="AIH1608" s="181"/>
      <c r="AII1608" s="181"/>
      <c r="AIJ1608" s="181"/>
      <c r="AIK1608" s="181"/>
      <c r="AIL1608" s="181"/>
      <c r="AIM1608" s="181"/>
      <c r="AIN1608" s="181"/>
      <c r="AIO1608" s="181"/>
      <c r="AIP1608" s="181"/>
      <c r="AIQ1608" s="181"/>
      <c r="AIR1608" s="181"/>
      <c r="AIS1608" s="181"/>
      <c r="AIT1608" s="181"/>
      <c r="AIU1608" s="181"/>
      <c r="AIV1608" s="181"/>
      <c r="AIW1608" s="181"/>
      <c r="AIX1608" s="181"/>
      <c r="AIY1608" s="181"/>
      <c r="AIZ1608" s="181"/>
      <c r="AJA1608" s="181"/>
      <c r="AJB1608" s="181"/>
      <c r="AJC1608" s="181"/>
      <c r="AJD1608" s="181"/>
      <c r="AJE1608" s="181"/>
      <c r="AJF1608" s="181"/>
      <c r="AJG1608" s="181"/>
      <c r="AJH1608" s="181"/>
      <c r="AJI1608" s="181"/>
      <c r="AJJ1608" s="181"/>
      <c r="AJK1608" s="181"/>
      <c r="AJL1608" s="181"/>
      <c r="AJM1608" s="181"/>
      <c r="AJN1608" s="181"/>
      <c r="AJO1608" s="181"/>
      <c r="AJP1608" s="181"/>
      <c r="AJQ1608" s="181"/>
      <c r="AJR1608" s="181"/>
      <c r="AJS1608" s="181"/>
      <c r="AJT1608" s="181"/>
      <c r="AJU1608" s="181"/>
      <c r="AJV1608" s="181"/>
      <c r="AJW1608" s="181"/>
      <c r="AJX1608" s="181"/>
      <c r="AJY1608" s="181"/>
      <c r="AJZ1608" s="181"/>
      <c r="AKA1608" s="181"/>
      <c r="AKB1608" s="181"/>
      <c r="AKC1608" s="181"/>
      <c r="AKD1608" s="181"/>
      <c r="AKE1608" s="181"/>
      <c r="AKF1608" s="181"/>
      <c r="AKG1608" s="181"/>
      <c r="AKH1608" s="181"/>
      <c r="AKI1608" s="181"/>
      <c r="AKJ1608" s="181"/>
      <c r="AKK1608" s="181"/>
      <c r="AKL1608" s="181"/>
      <c r="AKM1608" s="181"/>
      <c r="AKN1608" s="181"/>
      <c r="AKO1608" s="181"/>
      <c r="AKP1608" s="181"/>
      <c r="AKQ1608" s="181"/>
      <c r="AKR1608" s="181"/>
      <c r="AKS1608" s="181"/>
      <c r="AKT1608" s="181"/>
      <c r="AKU1608" s="181"/>
      <c r="AKV1608" s="181"/>
      <c r="AKW1608" s="181"/>
      <c r="AKX1608" s="181"/>
      <c r="AKY1608" s="181"/>
      <c r="AKZ1608" s="181"/>
      <c r="ALA1608" s="181"/>
      <c r="ALB1608" s="181"/>
      <c r="ALC1608" s="181"/>
      <c r="ALD1608" s="181"/>
      <c r="ALE1608" s="181"/>
      <c r="ALF1608" s="181"/>
      <c r="ALG1608" s="181"/>
      <c r="ALH1608" s="181"/>
      <c r="ALI1608" s="181"/>
      <c r="ALJ1608" s="181"/>
      <c r="ALK1608" s="181"/>
      <c r="ALL1608" s="181"/>
      <c r="ALM1608" s="181"/>
      <c r="ALN1608" s="181"/>
      <c r="ALO1608" s="181"/>
      <c r="ALP1608" s="181"/>
      <c r="ALQ1608" s="181"/>
      <c r="ALR1608" s="181"/>
      <c r="ALS1608" s="181"/>
      <c r="ALT1608" s="181"/>
      <c r="ALU1608" s="181"/>
      <c r="ALV1608" s="181"/>
      <c r="ALW1608" s="181"/>
      <c r="ALX1608" s="181"/>
      <c r="ALY1608" s="181"/>
      <c r="ALZ1608" s="181"/>
      <c r="AMA1608" s="181"/>
      <c r="AMB1608" s="181"/>
      <c r="AMC1608" s="181"/>
      <c r="AMD1608" s="181"/>
      <c r="AME1608" s="181"/>
      <c r="AMF1608" s="181"/>
      <c r="AMG1608" s="181"/>
      <c r="AMH1608" s="181"/>
      <c r="AMI1608" s="181"/>
      <c r="AMJ1608" s="181"/>
    </row>
    <row r="1609" spans="1:1025">
      <c r="B16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9" s="51" t="s">
        <v>13</v>
      </c>
      <c r="D1609" s="51">
        <v>88264</v>
      </c>
      <c r="E1609" s="46">
        <v>1</v>
      </c>
      <c r="F1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9" s="46">
        <f ca="1">ROUND(E1609*G1609,2)</f>
        <v>20.02</v>
      </c>
      <c r="I1609" s="98"/>
      <c r="K1609" s="17" t="str">
        <f t="shared" si="182"/>
        <v>SEDUC E 94</v>
      </c>
    </row>
    <row r="1610" spans="1:1025">
      <c r="B16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0" s="51" t="s">
        <v>13</v>
      </c>
      <c r="D1610" s="51">
        <v>88247</v>
      </c>
      <c r="E1610" s="46">
        <v>1</v>
      </c>
      <c r="F1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0" s="46">
        <f ca="1">ROUND(E1610*G1610,2)</f>
        <v>15.47</v>
      </c>
      <c r="I1610" s="98"/>
      <c r="K1610" s="17" t="str">
        <f t="shared" si="182"/>
        <v>SEDUC E 94</v>
      </c>
    </row>
    <row r="1611" spans="1:1025" ht="24">
      <c r="B16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11" s="51" t="s">
        <v>19</v>
      </c>
      <c r="D1611" s="51">
        <v>830</v>
      </c>
      <c r="E1611" s="46">
        <v>1</v>
      </c>
      <c r="F1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353,45</v>
      </c>
      <c r="H1611" s="46">
        <f t="shared" ref="H1611" ca="1" si="183">ROUND(E1611*G1611,2)</f>
        <v>353.45</v>
      </c>
      <c r="I1611" s="98"/>
      <c r="K1611" s="17" t="str">
        <f t="shared" si="182"/>
        <v>SEDUC E 94</v>
      </c>
    </row>
    <row r="1612" spans="1:1025">
      <c r="A1612" s="49">
        <f ca="1">H1612</f>
        <v>388.94</v>
      </c>
      <c r="B1612" s="50" t="s">
        <v>14</v>
      </c>
      <c r="C1612" s="51"/>
      <c r="D1612" s="51"/>
      <c r="E1612" s="46"/>
      <c r="F1612" s="46"/>
      <c r="G1612" s="46"/>
      <c r="H1612" s="80">
        <f ca="1">SUM(H1609:H1611)</f>
        <v>388.94</v>
      </c>
      <c r="I1612" s="98" t="str">
        <f>A1607</f>
        <v>SEDUC E 94</v>
      </c>
      <c r="J1612" s="122">
        <f ca="1">H1612</f>
        <v>388.94</v>
      </c>
      <c r="K1612" s="17" t="str">
        <f t="shared" si="182"/>
        <v>SEDUC E 94</v>
      </c>
    </row>
    <row r="1613" spans="1:1025">
      <c r="K1613" s="17" t="str">
        <f t="shared" si="182"/>
        <v>SEDUC E 94</v>
      </c>
    </row>
    <row r="1614" spans="1:1025" ht="20.25">
      <c r="B1614" s="379" t="str">
        <f>A1615</f>
        <v>SEDUC E 95</v>
      </c>
      <c r="C1614" s="380"/>
      <c r="D1614" s="380"/>
      <c r="E1614" s="380"/>
      <c r="F1614" s="380"/>
      <c r="G1614" s="380"/>
      <c r="H1614" s="381"/>
      <c r="K1614" s="96" t="str">
        <f>B1614</f>
        <v>SEDUC E 95</v>
      </c>
      <c r="AMK1614" s="17"/>
    </row>
    <row r="1615" spans="1:1025">
      <c r="A1615" s="35" t="s">
        <v>249</v>
      </c>
      <c r="B1615" s="391" t="s">
        <v>250</v>
      </c>
      <c r="C1615" s="392"/>
      <c r="D1615" s="392"/>
      <c r="E1615" s="392"/>
      <c r="F1615" s="393"/>
      <c r="G1615" s="82" t="s">
        <v>4</v>
      </c>
      <c r="H1615" s="36" t="s">
        <v>5</v>
      </c>
      <c r="I1615" s="98"/>
      <c r="K1615" s="17" t="str">
        <f t="shared" ref="K1615:K1621" si="184">K1614</f>
        <v>SEDUC E 95</v>
      </c>
    </row>
    <row r="1616" spans="1:1025" s="20" customFormat="1">
      <c r="A1616" s="16"/>
      <c r="B1616" s="39" t="s">
        <v>6</v>
      </c>
      <c r="C1616" s="39" t="s">
        <v>7</v>
      </c>
      <c r="D1616" s="39" t="s">
        <v>8</v>
      </c>
      <c r="E1616" s="39" t="s">
        <v>9</v>
      </c>
      <c r="F1616" s="39" t="s">
        <v>10</v>
      </c>
      <c r="G1616" s="83" t="s">
        <v>11</v>
      </c>
      <c r="H1616" s="39" t="s">
        <v>12</v>
      </c>
      <c r="I1616" s="182"/>
      <c r="J1616" s="243"/>
      <c r="K1616" s="17" t="str">
        <f t="shared" si="184"/>
        <v>SEDUC E 95</v>
      </c>
      <c r="L1616" s="181"/>
      <c r="M1616" s="181"/>
      <c r="N1616" s="181"/>
      <c r="O1616" s="181"/>
      <c r="P1616" s="181"/>
      <c r="Q1616" s="181"/>
      <c r="R1616" s="181"/>
      <c r="S1616" s="181"/>
      <c r="T1616" s="181"/>
      <c r="U1616" s="181"/>
      <c r="V1616" s="181"/>
      <c r="W1616" s="181"/>
      <c r="X1616" s="181"/>
      <c r="Y1616" s="181"/>
      <c r="Z1616" s="181"/>
      <c r="AA1616" s="181"/>
      <c r="AB1616" s="181"/>
      <c r="AC1616" s="181"/>
      <c r="AD1616" s="181"/>
      <c r="AE1616" s="181"/>
      <c r="AF1616" s="181"/>
      <c r="AG1616" s="181"/>
      <c r="AH1616" s="181"/>
      <c r="AI1616" s="181"/>
      <c r="AJ1616" s="181"/>
      <c r="AK1616" s="181"/>
      <c r="AL1616" s="181"/>
      <c r="AM1616" s="181"/>
      <c r="AN1616" s="181"/>
      <c r="AO1616" s="181"/>
      <c r="AP1616" s="181"/>
      <c r="AQ1616" s="181"/>
      <c r="AR1616" s="181"/>
      <c r="AS1616" s="181"/>
      <c r="AT1616" s="181"/>
      <c r="AU1616" s="181"/>
      <c r="AV1616" s="181"/>
      <c r="AW1616" s="181"/>
      <c r="AX1616" s="181"/>
      <c r="AY1616" s="181"/>
      <c r="AZ1616" s="181"/>
      <c r="BA1616" s="181"/>
      <c r="BB1616" s="181"/>
      <c r="BC1616" s="181"/>
      <c r="BD1616" s="181"/>
      <c r="BE1616" s="181"/>
      <c r="BF1616" s="181"/>
      <c r="BG1616" s="181"/>
      <c r="BH1616" s="181"/>
      <c r="BI1616" s="181"/>
      <c r="BJ1616" s="181"/>
      <c r="BK1616" s="181"/>
      <c r="BL1616" s="181"/>
      <c r="BM1616" s="181"/>
      <c r="BN1616" s="181"/>
      <c r="BO1616" s="181"/>
      <c r="BP1616" s="181"/>
      <c r="BQ1616" s="181"/>
      <c r="BR1616" s="181"/>
      <c r="BS1616" s="181"/>
      <c r="BT1616" s="181"/>
      <c r="BU1616" s="181"/>
      <c r="BV1616" s="181"/>
      <c r="BW1616" s="181"/>
      <c r="BX1616" s="181"/>
      <c r="BY1616" s="181"/>
      <c r="BZ1616" s="181"/>
      <c r="CA1616" s="181"/>
      <c r="CB1616" s="181"/>
      <c r="CC1616" s="181"/>
      <c r="CD1616" s="181"/>
      <c r="CE1616" s="181"/>
      <c r="CF1616" s="181"/>
      <c r="CG1616" s="181"/>
      <c r="CH1616" s="181"/>
      <c r="CI1616" s="181"/>
      <c r="CJ1616" s="181"/>
      <c r="CK1616" s="181"/>
      <c r="CL1616" s="181"/>
      <c r="CM1616" s="181"/>
      <c r="CN1616" s="181"/>
      <c r="CO1616" s="181"/>
      <c r="CP1616" s="181"/>
      <c r="CQ1616" s="181"/>
      <c r="CR1616" s="181"/>
      <c r="CS1616" s="181"/>
      <c r="CT1616" s="181"/>
      <c r="CU1616" s="181"/>
      <c r="CV1616" s="181"/>
      <c r="CW1616" s="181"/>
      <c r="CX1616" s="181"/>
      <c r="CY1616" s="181"/>
      <c r="CZ1616" s="181"/>
      <c r="DA1616" s="181"/>
      <c r="DB1616" s="181"/>
      <c r="DC1616" s="181"/>
      <c r="DD1616" s="181"/>
      <c r="DE1616" s="181"/>
      <c r="DF1616" s="181"/>
      <c r="DG1616" s="181"/>
      <c r="DH1616" s="181"/>
      <c r="DI1616" s="181"/>
      <c r="DJ1616" s="181"/>
      <c r="DK1616" s="181"/>
      <c r="DL1616" s="181"/>
      <c r="DM1616" s="181"/>
      <c r="DN1616" s="181"/>
      <c r="DO1616" s="181"/>
      <c r="DP1616" s="181"/>
      <c r="DQ1616" s="181"/>
      <c r="DR1616" s="181"/>
      <c r="DS1616" s="181"/>
      <c r="DT1616" s="181"/>
      <c r="DU1616" s="181"/>
      <c r="DV1616" s="181"/>
      <c r="DW1616" s="181"/>
      <c r="DX1616" s="181"/>
      <c r="DY1616" s="181"/>
      <c r="DZ1616" s="181"/>
      <c r="EA1616" s="181"/>
      <c r="EB1616" s="181"/>
      <c r="EC1616" s="181"/>
      <c r="ED1616" s="181"/>
      <c r="EE1616" s="181"/>
      <c r="EF1616" s="181"/>
      <c r="EG1616" s="181"/>
      <c r="EH1616" s="181"/>
      <c r="EI1616" s="181"/>
      <c r="EJ1616" s="181"/>
      <c r="EK1616" s="181"/>
      <c r="EL1616" s="181"/>
      <c r="EM1616" s="181"/>
      <c r="EN1616" s="181"/>
      <c r="EO1616" s="181"/>
      <c r="EP1616" s="181"/>
      <c r="EQ1616" s="181"/>
      <c r="ER1616" s="181"/>
      <c r="ES1616" s="181"/>
      <c r="ET1616" s="181"/>
      <c r="EU1616" s="181"/>
      <c r="EV1616" s="181"/>
      <c r="EW1616" s="181"/>
      <c r="EX1616" s="181"/>
      <c r="EY1616" s="181"/>
      <c r="EZ1616" s="181"/>
      <c r="FA1616" s="181"/>
      <c r="FB1616" s="181"/>
      <c r="FC1616" s="181"/>
      <c r="FD1616" s="181"/>
      <c r="FE1616" s="181"/>
      <c r="FF1616" s="181"/>
      <c r="FG1616" s="181"/>
      <c r="FH1616" s="181"/>
      <c r="FI1616" s="181"/>
      <c r="FJ1616" s="181"/>
      <c r="FK1616" s="181"/>
      <c r="FL1616" s="181"/>
      <c r="FM1616" s="181"/>
      <c r="FN1616" s="181"/>
      <c r="FO1616" s="181"/>
      <c r="FP1616" s="181"/>
      <c r="FQ1616" s="181"/>
      <c r="FR1616" s="181"/>
      <c r="FS1616" s="181"/>
      <c r="FT1616" s="181"/>
      <c r="FU1616" s="181"/>
      <c r="FV1616" s="181"/>
      <c r="FW1616" s="181"/>
      <c r="FX1616" s="181"/>
      <c r="FY1616" s="181"/>
      <c r="FZ1616" s="181"/>
      <c r="GA1616" s="181"/>
      <c r="GB1616" s="181"/>
      <c r="GC1616" s="181"/>
      <c r="GD1616" s="181"/>
      <c r="GE1616" s="181"/>
      <c r="GF1616" s="181"/>
      <c r="GG1616" s="181"/>
      <c r="GH1616" s="181"/>
      <c r="GI1616" s="181"/>
      <c r="GJ1616" s="181"/>
      <c r="GK1616" s="181"/>
      <c r="GL1616" s="181"/>
      <c r="GM1616" s="181"/>
      <c r="GN1616" s="181"/>
      <c r="GO1616" s="181"/>
      <c r="GP1616" s="181"/>
      <c r="GQ1616" s="181"/>
      <c r="GR1616" s="181"/>
      <c r="GS1616" s="181"/>
      <c r="GT1616" s="181"/>
      <c r="GU1616" s="181"/>
      <c r="GV1616" s="181"/>
      <c r="GW1616" s="181"/>
      <c r="GX1616" s="181"/>
      <c r="GY1616" s="181"/>
      <c r="GZ1616" s="181"/>
      <c r="HA1616" s="181"/>
      <c r="HB1616" s="181"/>
      <c r="HC1616" s="181"/>
      <c r="HD1616" s="181"/>
      <c r="HE1616" s="181"/>
      <c r="HF1616" s="181"/>
      <c r="HG1616" s="181"/>
      <c r="HH1616" s="181"/>
      <c r="HI1616" s="181"/>
      <c r="HJ1616" s="181"/>
      <c r="HK1616" s="181"/>
      <c r="HL1616" s="181"/>
      <c r="HM1616" s="181"/>
      <c r="HN1616" s="181"/>
      <c r="HO1616" s="181"/>
      <c r="HP1616" s="181"/>
      <c r="HQ1616" s="181"/>
      <c r="HR1616" s="181"/>
      <c r="HS1616" s="181"/>
      <c r="HT1616" s="181"/>
      <c r="HU1616" s="181"/>
      <c r="HV1616" s="181"/>
      <c r="HW1616" s="181"/>
      <c r="HX1616" s="181"/>
      <c r="HY1616" s="181"/>
      <c r="HZ1616" s="181"/>
      <c r="IA1616" s="181"/>
      <c r="IB1616" s="181"/>
      <c r="IC1616" s="181"/>
      <c r="ID1616" s="181"/>
      <c r="IE1616" s="181"/>
      <c r="IF1616" s="181"/>
      <c r="IG1616" s="181"/>
      <c r="IH1616" s="181"/>
      <c r="II1616" s="181"/>
      <c r="IJ1616" s="181"/>
      <c r="IK1616" s="181"/>
      <c r="IL1616" s="181"/>
      <c r="IM1616" s="181"/>
      <c r="IN1616" s="181"/>
      <c r="IO1616" s="181"/>
      <c r="IP1616" s="181"/>
      <c r="IQ1616" s="181"/>
      <c r="IR1616" s="181"/>
      <c r="IS1616" s="181"/>
      <c r="IT1616" s="181"/>
      <c r="IU1616" s="181"/>
      <c r="IV1616" s="181"/>
      <c r="IW1616" s="181"/>
      <c r="IX1616" s="181"/>
      <c r="IY1616" s="181"/>
      <c r="IZ1616" s="181"/>
      <c r="JA1616" s="181"/>
      <c r="JB1616" s="181"/>
      <c r="JC1616" s="181"/>
      <c r="JD1616" s="181"/>
      <c r="JE1616" s="181"/>
      <c r="JF1616" s="181"/>
      <c r="JG1616" s="181"/>
      <c r="JH1616" s="181"/>
      <c r="JI1616" s="181"/>
      <c r="JJ1616" s="181"/>
      <c r="JK1616" s="181"/>
      <c r="JL1616" s="181"/>
      <c r="JM1616" s="181"/>
      <c r="JN1616" s="181"/>
      <c r="JO1616" s="181"/>
      <c r="JP1616" s="181"/>
      <c r="JQ1616" s="181"/>
      <c r="JR1616" s="181"/>
      <c r="JS1616" s="181"/>
      <c r="JT1616" s="181"/>
      <c r="JU1616" s="181"/>
      <c r="JV1616" s="181"/>
      <c r="JW1616" s="181"/>
      <c r="JX1616" s="181"/>
      <c r="JY1616" s="181"/>
      <c r="JZ1616" s="181"/>
      <c r="KA1616" s="181"/>
      <c r="KB1616" s="181"/>
      <c r="KC1616" s="181"/>
      <c r="KD1616" s="181"/>
      <c r="KE1616" s="181"/>
      <c r="KF1616" s="181"/>
      <c r="KG1616" s="181"/>
      <c r="KH1616" s="181"/>
      <c r="KI1616" s="181"/>
      <c r="KJ1616" s="181"/>
      <c r="KK1616" s="181"/>
      <c r="KL1616" s="181"/>
      <c r="KM1616" s="181"/>
      <c r="KN1616" s="181"/>
      <c r="KO1616" s="181"/>
      <c r="KP1616" s="181"/>
      <c r="KQ1616" s="181"/>
      <c r="KR1616" s="181"/>
      <c r="KS1616" s="181"/>
      <c r="KT1616" s="181"/>
      <c r="KU1616" s="181"/>
      <c r="KV1616" s="181"/>
      <c r="KW1616" s="181"/>
      <c r="KX1616" s="181"/>
      <c r="KY1616" s="181"/>
      <c r="KZ1616" s="181"/>
      <c r="LA1616" s="181"/>
      <c r="LB1616" s="181"/>
      <c r="LC1616" s="181"/>
      <c r="LD1616" s="181"/>
      <c r="LE1616" s="181"/>
      <c r="LF1616" s="181"/>
      <c r="LG1616" s="181"/>
      <c r="LH1616" s="181"/>
      <c r="LI1616" s="181"/>
      <c r="LJ1616" s="181"/>
      <c r="LK1616" s="181"/>
      <c r="LL1616" s="181"/>
      <c r="LM1616" s="181"/>
      <c r="LN1616" s="181"/>
      <c r="LO1616" s="181"/>
      <c r="LP1616" s="181"/>
      <c r="LQ1616" s="181"/>
      <c r="LR1616" s="181"/>
      <c r="LS1616" s="181"/>
      <c r="LT1616" s="181"/>
      <c r="LU1616" s="181"/>
      <c r="LV1616" s="181"/>
      <c r="LW1616" s="181"/>
      <c r="LX1616" s="181"/>
      <c r="LY1616" s="181"/>
      <c r="LZ1616" s="181"/>
      <c r="MA1616" s="181"/>
      <c r="MB1616" s="181"/>
      <c r="MC1616" s="181"/>
      <c r="MD1616" s="181"/>
      <c r="ME1616" s="181"/>
      <c r="MF1616" s="181"/>
      <c r="MG1616" s="181"/>
      <c r="MH1616" s="181"/>
      <c r="MI1616" s="181"/>
      <c r="MJ1616" s="181"/>
      <c r="MK1616" s="181"/>
      <c r="ML1616" s="181"/>
      <c r="MM1616" s="181"/>
      <c r="MN1616" s="181"/>
      <c r="MO1616" s="181"/>
      <c r="MP1616" s="181"/>
      <c r="MQ1616" s="181"/>
      <c r="MR1616" s="181"/>
      <c r="MS1616" s="181"/>
      <c r="MT1616" s="181"/>
      <c r="MU1616" s="181"/>
      <c r="MV1616" s="181"/>
      <c r="MW1616" s="181"/>
      <c r="MX1616" s="181"/>
      <c r="MY1616" s="181"/>
      <c r="MZ1616" s="181"/>
      <c r="NA1616" s="181"/>
      <c r="NB1616" s="181"/>
      <c r="NC1616" s="181"/>
      <c r="ND1616" s="181"/>
      <c r="NE1616" s="181"/>
      <c r="NF1616" s="181"/>
      <c r="NG1616" s="181"/>
      <c r="NH1616" s="181"/>
      <c r="NI1616" s="181"/>
      <c r="NJ1616" s="181"/>
      <c r="NK1616" s="181"/>
      <c r="NL1616" s="181"/>
      <c r="NM1616" s="181"/>
      <c r="NN1616" s="181"/>
      <c r="NO1616" s="181"/>
      <c r="NP1616" s="181"/>
      <c r="NQ1616" s="181"/>
      <c r="NR1616" s="181"/>
      <c r="NS1616" s="181"/>
      <c r="NT1616" s="181"/>
      <c r="NU1616" s="181"/>
      <c r="NV1616" s="181"/>
      <c r="NW1616" s="181"/>
      <c r="NX1616" s="181"/>
      <c r="NY1616" s="181"/>
      <c r="NZ1616" s="181"/>
      <c r="OA1616" s="181"/>
      <c r="OB1616" s="181"/>
      <c r="OC1616" s="181"/>
      <c r="OD1616" s="181"/>
      <c r="OE1616" s="181"/>
      <c r="OF1616" s="181"/>
      <c r="OG1616" s="181"/>
      <c r="OH1616" s="181"/>
      <c r="OI1616" s="181"/>
      <c r="OJ1616" s="181"/>
      <c r="OK1616" s="181"/>
      <c r="OL1616" s="181"/>
      <c r="OM1616" s="181"/>
      <c r="ON1616" s="181"/>
      <c r="OO1616" s="181"/>
      <c r="OP1616" s="181"/>
      <c r="OQ1616" s="181"/>
      <c r="OR1616" s="181"/>
      <c r="OS1616" s="181"/>
      <c r="OT1616" s="181"/>
      <c r="OU1616" s="181"/>
      <c r="OV1616" s="181"/>
      <c r="OW1616" s="181"/>
      <c r="OX1616" s="181"/>
      <c r="OY1616" s="181"/>
      <c r="OZ1616" s="181"/>
      <c r="PA1616" s="181"/>
      <c r="PB1616" s="181"/>
      <c r="PC1616" s="181"/>
      <c r="PD1616" s="181"/>
      <c r="PE1616" s="181"/>
      <c r="PF1616" s="181"/>
      <c r="PG1616" s="181"/>
      <c r="PH1616" s="181"/>
      <c r="PI1616" s="181"/>
      <c r="PJ1616" s="181"/>
      <c r="PK1616" s="181"/>
      <c r="PL1616" s="181"/>
      <c r="PM1616" s="181"/>
      <c r="PN1616" s="181"/>
      <c r="PO1616" s="181"/>
      <c r="PP1616" s="181"/>
      <c r="PQ1616" s="181"/>
      <c r="PR1616" s="181"/>
      <c r="PS1616" s="181"/>
      <c r="PT1616" s="181"/>
      <c r="PU1616" s="181"/>
      <c r="PV1616" s="181"/>
      <c r="PW1616" s="181"/>
      <c r="PX1616" s="181"/>
      <c r="PY1616" s="181"/>
      <c r="PZ1616" s="181"/>
      <c r="QA1616" s="181"/>
      <c r="QB1616" s="181"/>
      <c r="QC1616" s="181"/>
      <c r="QD1616" s="181"/>
      <c r="QE1616" s="181"/>
      <c r="QF1616" s="181"/>
      <c r="QG1616" s="181"/>
      <c r="QH1616" s="181"/>
      <c r="QI1616" s="181"/>
      <c r="QJ1616" s="181"/>
      <c r="QK1616" s="181"/>
      <c r="QL1616" s="181"/>
      <c r="QM1616" s="181"/>
      <c r="QN1616" s="181"/>
      <c r="QO1616" s="181"/>
      <c r="QP1616" s="181"/>
      <c r="QQ1616" s="181"/>
      <c r="QR1616" s="181"/>
      <c r="QS1616" s="181"/>
      <c r="QT1616" s="181"/>
      <c r="QU1616" s="181"/>
      <c r="QV1616" s="181"/>
      <c r="QW1616" s="181"/>
      <c r="QX1616" s="181"/>
      <c r="QY1616" s="181"/>
      <c r="QZ1616" s="181"/>
      <c r="RA1616" s="181"/>
      <c r="RB1616" s="181"/>
      <c r="RC1616" s="181"/>
      <c r="RD1616" s="181"/>
      <c r="RE1616" s="181"/>
      <c r="RF1616" s="181"/>
      <c r="RG1616" s="181"/>
      <c r="RH1616" s="181"/>
      <c r="RI1616" s="181"/>
      <c r="RJ1616" s="181"/>
      <c r="RK1616" s="181"/>
      <c r="RL1616" s="181"/>
      <c r="RM1616" s="181"/>
      <c r="RN1616" s="181"/>
      <c r="RO1616" s="181"/>
      <c r="RP1616" s="181"/>
      <c r="RQ1616" s="181"/>
      <c r="RR1616" s="181"/>
      <c r="RS1616" s="181"/>
      <c r="RT1616" s="181"/>
      <c r="RU1616" s="181"/>
      <c r="RV1616" s="181"/>
      <c r="RW1616" s="181"/>
      <c r="RX1616" s="181"/>
      <c r="RY1616" s="181"/>
      <c r="RZ1616" s="181"/>
      <c r="SA1616" s="181"/>
      <c r="SB1616" s="181"/>
      <c r="SC1616" s="181"/>
      <c r="SD1616" s="181"/>
      <c r="SE1616" s="181"/>
      <c r="SF1616" s="181"/>
      <c r="SG1616" s="181"/>
      <c r="SH1616" s="181"/>
      <c r="SI1616" s="181"/>
      <c r="SJ1616" s="181"/>
      <c r="SK1616" s="181"/>
      <c r="SL1616" s="181"/>
      <c r="SM1616" s="181"/>
      <c r="SN1616" s="181"/>
      <c r="SO1616" s="181"/>
      <c r="SP1616" s="181"/>
      <c r="SQ1616" s="181"/>
      <c r="SR1616" s="181"/>
      <c r="SS1616" s="181"/>
      <c r="ST1616" s="181"/>
      <c r="SU1616" s="181"/>
      <c r="SV1616" s="181"/>
      <c r="SW1616" s="181"/>
      <c r="SX1616" s="181"/>
      <c r="SY1616" s="181"/>
      <c r="SZ1616" s="181"/>
      <c r="TA1616" s="181"/>
      <c r="TB1616" s="181"/>
      <c r="TC1616" s="181"/>
      <c r="TD1616" s="181"/>
      <c r="TE1616" s="181"/>
      <c r="TF1616" s="181"/>
      <c r="TG1616" s="181"/>
      <c r="TH1616" s="181"/>
      <c r="TI1616" s="181"/>
      <c r="TJ1616" s="181"/>
      <c r="TK1616" s="181"/>
      <c r="TL1616" s="181"/>
      <c r="TM1616" s="181"/>
      <c r="TN1616" s="181"/>
      <c r="TO1616" s="181"/>
      <c r="TP1616" s="181"/>
      <c r="TQ1616" s="181"/>
      <c r="TR1616" s="181"/>
      <c r="TS1616" s="181"/>
      <c r="TT1616" s="181"/>
      <c r="TU1616" s="181"/>
      <c r="TV1616" s="181"/>
      <c r="TW1616" s="181"/>
      <c r="TX1616" s="181"/>
      <c r="TY1616" s="181"/>
      <c r="TZ1616" s="181"/>
      <c r="UA1616" s="181"/>
      <c r="UB1616" s="181"/>
      <c r="UC1616" s="181"/>
      <c r="UD1616" s="181"/>
      <c r="UE1616" s="181"/>
      <c r="UF1616" s="181"/>
      <c r="UG1616" s="181"/>
      <c r="UH1616" s="181"/>
      <c r="UI1616" s="181"/>
      <c r="UJ1616" s="181"/>
      <c r="UK1616" s="181"/>
      <c r="UL1616" s="181"/>
      <c r="UM1616" s="181"/>
      <c r="UN1616" s="181"/>
      <c r="UO1616" s="181"/>
      <c r="UP1616" s="181"/>
      <c r="UQ1616" s="181"/>
      <c r="UR1616" s="181"/>
      <c r="US1616" s="181"/>
      <c r="UT1616" s="181"/>
      <c r="UU1616" s="181"/>
      <c r="UV1616" s="181"/>
      <c r="UW1616" s="181"/>
      <c r="UX1616" s="181"/>
      <c r="UY1616" s="181"/>
      <c r="UZ1616" s="181"/>
      <c r="VA1616" s="181"/>
      <c r="VB1616" s="181"/>
      <c r="VC1616" s="181"/>
      <c r="VD1616" s="181"/>
      <c r="VE1616" s="181"/>
      <c r="VF1616" s="181"/>
      <c r="VG1616" s="181"/>
      <c r="VH1616" s="181"/>
      <c r="VI1616" s="181"/>
      <c r="VJ1616" s="181"/>
      <c r="VK1616" s="181"/>
      <c r="VL1616" s="181"/>
      <c r="VM1616" s="181"/>
      <c r="VN1616" s="181"/>
      <c r="VO1616" s="181"/>
      <c r="VP1616" s="181"/>
      <c r="VQ1616" s="181"/>
      <c r="VR1616" s="181"/>
      <c r="VS1616" s="181"/>
      <c r="VT1616" s="181"/>
      <c r="VU1616" s="181"/>
      <c r="VV1616" s="181"/>
      <c r="VW1616" s="181"/>
      <c r="VX1616" s="181"/>
      <c r="VY1616" s="181"/>
      <c r="VZ1616" s="181"/>
      <c r="WA1616" s="181"/>
      <c r="WB1616" s="181"/>
      <c r="WC1616" s="181"/>
      <c r="WD1616" s="181"/>
      <c r="WE1616" s="181"/>
      <c r="WF1616" s="181"/>
      <c r="WG1616" s="181"/>
      <c r="WH1616" s="181"/>
      <c r="WI1616" s="181"/>
      <c r="WJ1616" s="181"/>
      <c r="WK1616" s="181"/>
      <c r="WL1616" s="181"/>
      <c r="WM1616" s="181"/>
      <c r="WN1616" s="181"/>
      <c r="WO1616" s="181"/>
      <c r="WP1616" s="181"/>
      <c r="WQ1616" s="181"/>
      <c r="WR1616" s="181"/>
      <c r="WS1616" s="181"/>
      <c r="WT1616" s="181"/>
      <c r="WU1616" s="181"/>
      <c r="WV1616" s="181"/>
      <c r="WW1616" s="181"/>
      <c r="WX1616" s="181"/>
      <c r="WY1616" s="181"/>
      <c r="WZ1616" s="181"/>
      <c r="XA1616" s="181"/>
      <c r="XB1616" s="181"/>
      <c r="XC1616" s="181"/>
      <c r="XD1616" s="181"/>
      <c r="XE1616" s="181"/>
      <c r="XF1616" s="181"/>
      <c r="XG1616" s="181"/>
      <c r="XH1616" s="181"/>
      <c r="XI1616" s="181"/>
      <c r="XJ1616" s="181"/>
      <c r="XK1616" s="181"/>
      <c r="XL1616" s="181"/>
      <c r="XM1616" s="181"/>
      <c r="XN1616" s="181"/>
      <c r="XO1616" s="181"/>
      <c r="XP1616" s="181"/>
      <c r="XQ1616" s="181"/>
      <c r="XR1616" s="181"/>
      <c r="XS1616" s="181"/>
      <c r="XT1616" s="181"/>
      <c r="XU1616" s="181"/>
      <c r="XV1616" s="181"/>
      <c r="XW1616" s="181"/>
      <c r="XX1616" s="181"/>
      <c r="XY1616" s="181"/>
      <c r="XZ1616" s="181"/>
      <c r="YA1616" s="181"/>
      <c r="YB1616" s="181"/>
      <c r="YC1616" s="181"/>
      <c r="YD1616" s="181"/>
      <c r="YE1616" s="181"/>
      <c r="YF1616" s="181"/>
      <c r="YG1616" s="181"/>
      <c r="YH1616" s="181"/>
      <c r="YI1616" s="181"/>
      <c r="YJ1616" s="181"/>
      <c r="YK1616" s="181"/>
      <c r="YL1616" s="181"/>
      <c r="YM1616" s="181"/>
      <c r="YN1616" s="181"/>
      <c r="YO1616" s="181"/>
      <c r="YP1616" s="181"/>
      <c r="YQ1616" s="181"/>
      <c r="YR1616" s="181"/>
      <c r="YS1616" s="181"/>
      <c r="YT1616" s="181"/>
      <c r="YU1616" s="181"/>
      <c r="YV1616" s="181"/>
      <c r="YW1616" s="181"/>
      <c r="YX1616" s="181"/>
      <c r="YY1616" s="181"/>
      <c r="YZ1616" s="181"/>
      <c r="ZA1616" s="181"/>
      <c r="ZB1616" s="181"/>
      <c r="ZC1616" s="181"/>
      <c r="ZD1616" s="181"/>
      <c r="ZE1616" s="181"/>
      <c r="ZF1616" s="181"/>
      <c r="ZG1616" s="181"/>
      <c r="ZH1616" s="181"/>
      <c r="ZI1616" s="181"/>
      <c r="ZJ1616" s="181"/>
      <c r="ZK1616" s="181"/>
      <c r="ZL1616" s="181"/>
      <c r="ZM1616" s="181"/>
      <c r="ZN1616" s="181"/>
      <c r="ZO1616" s="181"/>
      <c r="ZP1616" s="181"/>
      <c r="ZQ1616" s="181"/>
      <c r="ZR1616" s="181"/>
      <c r="ZS1616" s="181"/>
      <c r="ZT1616" s="181"/>
      <c r="ZU1616" s="181"/>
      <c r="ZV1616" s="181"/>
      <c r="ZW1616" s="181"/>
      <c r="ZX1616" s="181"/>
      <c r="ZY1616" s="181"/>
      <c r="ZZ1616" s="181"/>
      <c r="AAA1616" s="181"/>
      <c r="AAB1616" s="181"/>
      <c r="AAC1616" s="181"/>
      <c r="AAD1616" s="181"/>
      <c r="AAE1616" s="181"/>
      <c r="AAF1616" s="181"/>
      <c r="AAG1616" s="181"/>
      <c r="AAH1616" s="181"/>
      <c r="AAI1616" s="181"/>
      <c r="AAJ1616" s="181"/>
      <c r="AAK1616" s="181"/>
      <c r="AAL1616" s="181"/>
      <c r="AAM1616" s="181"/>
      <c r="AAN1616" s="181"/>
      <c r="AAO1616" s="181"/>
      <c r="AAP1616" s="181"/>
      <c r="AAQ1616" s="181"/>
      <c r="AAR1616" s="181"/>
      <c r="AAS1616" s="181"/>
      <c r="AAT1616" s="181"/>
      <c r="AAU1616" s="181"/>
      <c r="AAV1616" s="181"/>
      <c r="AAW1616" s="181"/>
      <c r="AAX1616" s="181"/>
      <c r="AAY1616" s="181"/>
      <c r="AAZ1616" s="181"/>
      <c r="ABA1616" s="181"/>
      <c r="ABB1616" s="181"/>
      <c r="ABC1616" s="181"/>
      <c r="ABD1616" s="181"/>
      <c r="ABE1616" s="181"/>
      <c r="ABF1616" s="181"/>
      <c r="ABG1616" s="181"/>
      <c r="ABH1616" s="181"/>
      <c r="ABI1616" s="181"/>
      <c r="ABJ1616" s="181"/>
      <c r="ABK1616" s="181"/>
      <c r="ABL1616" s="181"/>
      <c r="ABM1616" s="181"/>
      <c r="ABN1616" s="181"/>
      <c r="ABO1616" s="181"/>
      <c r="ABP1616" s="181"/>
      <c r="ABQ1616" s="181"/>
      <c r="ABR1616" s="181"/>
      <c r="ABS1616" s="181"/>
      <c r="ABT1616" s="181"/>
      <c r="ABU1616" s="181"/>
      <c r="ABV1616" s="181"/>
      <c r="ABW1616" s="181"/>
      <c r="ABX1616" s="181"/>
      <c r="ABY1616" s="181"/>
      <c r="ABZ1616" s="181"/>
      <c r="ACA1616" s="181"/>
      <c r="ACB1616" s="181"/>
      <c r="ACC1616" s="181"/>
      <c r="ACD1616" s="181"/>
      <c r="ACE1616" s="181"/>
      <c r="ACF1616" s="181"/>
      <c r="ACG1616" s="181"/>
      <c r="ACH1616" s="181"/>
      <c r="ACI1616" s="181"/>
      <c r="ACJ1616" s="181"/>
      <c r="ACK1616" s="181"/>
      <c r="ACL1616" s="181"/>
      <c r="ACM1616" s="181"/>
      <c r="ACN1616" s="181"/>
      <c r="ACO1616" s="181"/>
      <c r="ACP1616" s="181"/>
      <c r="ACQ1616" s="181"/>
      <c r="ACR1616" s="181"/>
      <c r="ACS1616" s="181"/>
      <c r="ACT1616" s="181"/>
      <c r="ACU1616" s="181"/>
      <c r="ACV1616" s="181"/>
      <c r="ACW1616" s="181"/>
      <c r="ACX1616" s="181"/>
      <c r="ACY1616" s="181"/>
      <c r="ACZ1616" s="181"/>
      <c r="ADA1616" s="181"/>
      <c r="ADB1616" s="181"/>
      <c r="ADC1616" s="181"/>
      <c r="ADD1616" s="181"/>
      <c r="ADE1616" s="181"/>
      <c r="ADF1616" s="181"/>
      <c r="ADG1616" s="181"/>
      <c r="ADH1616" s="181"/>
      <c r="ADI1616" s="181"/>
      <c r="ADJ1616" s="181"/>
      <c r="ADK1616" s="181"/>
      <c r="ADL1616" s="181"/>
      <c r="ADM1616" s="181"/>
      <c r="ADN1616" s="181"/>
      <c r="ADO1616" s="181"/>
      <c r="ADP1616" s="181"/>
      <c r="ADQ1616" s="181"/>
      <c r="ADR1616" s="181"/>
      <c r="ADS1616" s="181"/>
      <c r="ADT1616" s="181"/>
      <c r="ADU1616" s="181"/>
      <c r="ADV1616" s="181"/>
      <c r="ADW1616" s="181"/>
      <c r="ADX1616" s="181"/>
      <c r="ADY1616" s="181"/>
      <c r="ADZ1616" s="181"/>
      <c r="AEA1616" s="181"/>
      <c r="AEB1616" s="181"/>
      <c r="AEC1616" s="181"/>
      <c r="AED1616" s="181"/>
      <c r="AEE1616" s="181"/>
      <c r="AEF1616" s="181"/>
      <c r="AEG1616" s="181"/>
      <c r="AEH1616" s="181"/>
      <c r="AEI1616" s="181"/>
      <c r="AEJ1616" s="181"/>
      <c r="AEK1616" s="181"/>
      <c r="AEL1616" s="181"/>
      <c r="AEM1616" s="181"/>
      <c r="AEN1616" s="181"/>
      <c r="AEO1616" s="181"/>
      <c r="AEP1616" s="181"/>
      <c r="AEQ1616" s="181"/>
      <c r="AER1616" s="181"/>
      <c r="AES1616" s="181"/>
      <c r="AET1616" s="181"/>
      <c r="AEU1616" s="181"/>
      <c r="AEV1616" s="181"/>
      <c r="AEW1616" s="181"/>
      <c r="AEX1616" s="181"/>
      <c r="AEY1616" s="181"/>
      <c r="AEZ1616" s="181"/>
      <c r="AFA1616" s="181"/>
      <c r="AFB1616" s="181"/>
      <c r="AFC1616" s="181"/>
      <c r="AFD1616" s="181"/>
      <c r="AFE1616" s="181"/>
      <c r="AFF1616" s="181"/>
      <c r="AFG1616" s="181"/>
      <c r="AFH1616" s="181"/>
      <c r="AFI1616" s="181"/>
      <c r="AFJ1616" s="181"/>
      <c r="AFK1616" s="181"/>
      <c r="AFL1616" s="181"/>
      <c r="AFM1616" s="181"/>
      <c r="AFN1616" s="181"/>
      <c r="AFO1616" s="181"/>
      <c r="AFP1616" s="181"/>
      <c r="AFQ1616" s="181"/>
      <c r="AFR1616" s="181"/>
      <c r="AFS1616" s="181"/>
      <c r="AFT1616" s="181"/>
      <c r="AFU1616" s="181"/>
      <c r="AFV1616" s="181"/>
      <c r="AFW1616" s="181"/>
      <c r="AFX1616" s="181"/>
      <c r="AFY1616" s="181"/>
      <c r="AFZ1616" s="181"/>
      <c r="AGA1616" s="181"/>
      <c r="AGB1616" s="181"/>
      <c r="AGC1616" s="181"/>
      <c r="AGD1616" s="181"/>
      <c r="AGE1616" s="181"/>
      <c r="AGF1616" s="181"/>
      <c r="AGG1616" s="181"/>
      <c r="AGH1616" s="181"/>
      <c r="AGI1616" s="181"/>
      <c r="AGJ1616" s="181"/>
      <c r="AGK1616" s="181"/>
      <c r="AGL1616" s="181"/>
      <c r="AGM1616" s="181"/>
      <c r="AGN1616" s="181"/>
      <c r="AGO1616" s="181"/>
      <c r="AGP1616" s="181"/>
      <c r="AGQ1616" s="181"/>
      <c r="AGR1616" s="181"/>
      <c r="AGS1616" s="181"/>
      <c r="AGT1616" s="181"/>
      <c r="AGU1616" s="181"/>
      <c r="AGV1616" s="181"/>
      <c r="AGW1616" s="181"/>
      <c r="AGX1616" s="181"/>
      <c r="AGY1616" s="181"/>
      <c r="AGZ1616" s="181"/>
      <c r="AHA1616" s="181"/>
      <c r="AHB1616" s="181"/>
      <c r="AHC1616" s="181"/>
      <c r="AHD1616" s="181"/>
      <c r="AHE1616" s="181"/>
      <c r="AHF1616" s="181"/>
      <c r="AHG1616" s="181"/>
      <c r="AHH1616" s="181"/>
      <c r="AHI1616" s="181"/>
      <c r="AHJ1616" s="181"/>
      <c r="AHK1616" s="181"/>
      <c r="AHL1616" s="181"/>
      <c r="AHM1616" s="181"/>
      <c r="AHN1616" s="181"/>
      <c r="AHO1616" s="181"/>
      <c r="AHP1616" s="181"/>
      <c r="AHQ1616" s="181"/>
      <c r="AHR1616" s="181"/>
      <c r="AHS1616" s="181"/>
      <c r="AHT1616" s="181"/>
      <c r="AHU1616" s="181"/>
      <c r="AHV1616" s="181"/>
      <c r="AHW1616" s="181"/>
      <c r="AHX1616" s="181"/>
      <c r="AHY1616" s="181"/>
      <c r="AHZ1616" s="181"/>
      <c r="AIA1616" s="181"/>
      <c r="AIB1616" s="181"/>
      <c r="AIC1616" s="181"/>
      <c r="AID1616" s="181"/>
      <c r="AIE1616" s="181"/>
      <c r="AIF1616" s="181"/>
      <c r="AIG1616" s="181"/>
      <c r="AIH1616" s="181"/>
      <c r="AII1616" s="181"/>
      <c r="AIJ1616" s="181"/>
      <c r="AIK1616" s="181"/>
      <c r="AIL1616" s="181"/>
      <c r="AIM1616" s="181"/>
      <c r="AIN1616" s="181"/>
      <c r="AIO1616" s="181"/>
      <c r="AIP1616" s="181"/>
      <c r="AIQ1616" s="181"/>
      <c r="AIR1616" s="181"/>
      <c r="AIS1616" s="181"/>
      <c r="AIT1616" s="181"/>
      <c r="AIU1616" s="181"/>
      <c r="AIV1616" s="181"/>
      <c r="AIW1616" s="181"/>
      <c r="AIX1616" s="181"/>
      <c r="AIY1616" s="181"/>
      <c r="AIZ1616" s="181"/>
      <c r="AJA1616" s="181"/>
      <c r="AJB1616" s="181"/>
      <c r="AJC1616" s="181"/>
      <c r="AJD1616" s="181"/>
      <c r="AJE1616" s="181"/>
      <c r="AJF1616" s="181"/>
      <c r="AJG1616" s="181"/>
      <c r="AJH1616" s="181"/>
      <c r="AJI1616" s="181"/>
      <c r="AJJ1616" s="181"/>
      <c r="AJK1616" s="181"/>
      <c r="AJL1616" s="181"/>
      <c r="AJM1616" s="181"/>
      <c r="AJN1616" s="181"/>
      <c r="AJO1616" s="181"/>
      <c r="AJP1616" s="181"/>
      <c r="AJQ1616" s="181"/>
      <c r="AJR1616" s="181"/>
      <c r="AJS1616" s="181"/>
      <c r="AJT1616" s="181"/>
      <c r="AJU1616" s="181"/>
      <c r="AJV1616" s="181"/>
      <c r="AJW1616" s="181"/>
      <c r="AJX1616" s="181"/>
      <c r="AJY1616" s="181"/>
      <c r="AJZ1616" s="181"/>
      <c r="AKA1616" s="181"/>
      <c r="AKB1616" s="181"/>
      <c r="AKC1616" s="181"/>
      <c r="AKD1616" s="181"/>
      <c r="AKE1616" s="181"/>
      <c r="AKF1616" s="181"/>
      <c r="AKG1616" s="181"/>
      <c r="AKH1616" s="181"/>
      <c r="AKI1616" s="181"/>
      <c r="AKJ1616" s="181"/>
      <c r="AKK1616" s="181"/>
      <c r="AKL1616" s="181"/>
      <c r="AKM1616" s="181"/>
      <c r="AKN1616" s="181"/>
      <c r="AKO1616" s="181"/>
      <c r="AKP1616" s="181"/>
      <c r="AKQ1616" s="181"/>
      <c r="AKR1616" s="181"/>
      <c r="AKS1616" s="181"/>
      <c r="AKT1616" s="181"/>
      <c r="AKU1616" s="181"/>
      <c r="AKV1616" s="181"/>
      <c r="AKW1616" s="181"/>
      <c r="AKX1616" s="181"/>
      <c r="AKY1616" s="181"/>
      <c r="AKZ1616" s="181"/>
      <c r="ALA1616" s="181"/>
      <c r="ALB1616" s="181"/>
      <c r="ALC1616" s="181"/>
      <c r="ALD1616" s="181"/>
      <c r="ALE1616" s="181"/>
      <c r="ALF1616" s="181"/>
      <c r="ALG1616" s="181"/>
      <c r="ALH1616" s="181"/>
      <c r="ALI1616" s="181"/>
      <c r="ALJ1616" s="181"/>
      <c r="ALK1616" s="181"/>
      <c r="ALL1616" s="181"/>
      <c r="ALM1616" s="181"/>
      <c r="ALN1616" s="181"/>
      <c r="ALO1616" s="181"/>
      <c r="ALP1616" s="181"/>
      <c r="ALQ1616" s="181"/>
      <c r="ALR1616" s="181"/>
      <c r="ALS1616" s="181"/>
      <c r="ALT1616" s="181"/>
      <c r="ALU1616" s="181"/>
      <c r="ALV1616" s="181"/>
      <c r="ALW1616" s="181"/>
      <c r="ALX1616" s="181"/>
      <c r="ALY1616" s="181"/>
      <c r="ALZ1616" s="181"/>
      <c r="AMA1616" s="181"/>
      <c r="AMB1616" s="181"/>
      <c r="AMC1616" s="181"/>
      <c r="AMD1616" s="181"/>
      <c r="AME1616" s="181"/>
      <c r="AMF1616" s="181"/>
      <c r="AMG1616" s="181"/>
      <c r="AMH1616" s="181"/>
      <c r="AMI1616" s="181"/>
      <c r="AMJ1616" s="181"/>
    </row>
    <row r="1617" spans="1:1025">
      <c r="B16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7" s="51" t="s">
        <v>13</v>
      </c>
      <c r="D1617" s="51">
        <v>88264</v>
      </c>
      <c r="E1617" s="46">
        <v>1</v>
      </c>
      <c r="F1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7" s="46">
        <f ca="1">ROUND(E1617*G1617,2)</f>
        <v>20.02</v>
      </c>
      <c r="I1617" s="98"/>
      <c r="K1617" s="17" t="str">
        <f t="shared" si="184"/>
        <v>SEDUC E 95</v>
      </c>
    </row>
    <row r="1618" spans="1:1025">
      <c r="B16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8" s="51" t="s">
        <v>13</v>
      </c>
      <c r="D1618" s="51">
        <v>88247</v>
      </c>
      <c r="E1618" s="46">
        <v>1</v>
      </c>
      <c r="F1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8" s="46">
        <f ca="1">ROUND(E1618*G1618,2)</f>
        <v>15.47</v>
      </c>
      <c r="I1618" s="98"/>
      <c r="K1618" s="17" t="str">
        <f t="shared" si="184"/>
        <v>SEDUC E 95</v>
      </c>
    </row>
    <row r="1619" spans="1:1025" ht="24">
      <c r="B16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9" s="51" t="s">
        <v>19</v>
      </c>
      <c r="D1619" s="51">
        <v>3705</v>
      </c>
      <c r="E1619" s="46">
        <v>1</v>
      </c>
      <c r="F1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9" s="46">
        <f t="shared" ref="H1619" ca="1" si="185">ROUND(E1619*G1619,2)</f>
        <v>380</v>
      </c>
      <c r="I1619" s="98"/>
      <c r="K1619" s="17" t="str">
        <f t="shared" si="184"/>
        <v>SEDUC E 95</v>
      </c>
    </row>
    <row r="1620" spans="1:1025">
      <c r="A1620" s="49">
        <f ca="1">H1620</f>
        <v>415.49</v>
      </c>
      <c r="B1620" s="50" t="s">
        <v>14</v>
      </c>
      <c r="C1620" s="51"/>
      <c r="D1620" s="51"/>
      <c r="E1620" s="46"/>
      <c r="F1620" s="46"/>
      <c r="G1620" s="46"/>
      <c r="H1620" s="80">
        <f ca="1">SUM(H1617:H1619)</f>
        <v>415.49</v>
      </c>
      <c r="I1620" s="98" t="str">
        <f>A1615</f>
        <v>SEDUC E 95</v>
      </c>
      <c r="J1620" s="122">
        <f ca="1">H1620</f>
        <v>415.49</v>
      </c>
      <c r="K1620" s="17" t="str">
        <f t="shared" si="184"/>
        <v>SEDUC E 95</v>
      </c>
    </row>
    <row r="1621" spans="1:1025">
      <c r="K1621" s="17" t="str">
        <f t="shared" si="184"/>
        <v>SEDUC E 95</v>
      </c>
    </row>
    <row r="1622" spans="1:1025" ht="20.25">
      <c r="B1622" s="372" t="str">
        <f>A1623</f>
        <v>SEDUC E 96</v>
      </c>
      <c r="C1622" s="373"/>
      <c r="D1622" s="373"/>
      <c r="E1622" s="373"/>
      <c r="F1622" s="373"/>
      <c r="G1622" s="373"/>
      <c r="H1622" s="374"/>
      <c r="K1622" s="96" t="str">
        <f>B1622</f>
        <v>SEDUC E 96</v>
      </c>
      <c r="AMK1622" s="17"/>
    </row>
    <row r="1623" spans="1:1025">
      <c r="A1623" s="35" t="s">
        <v>251</v>
      </c>
      <c r="B1623" s="385" t="s">
        <v>252</v>
      </c>
      <c r="C1623" s="386"/>
      <c r="D1623" s="386"/>
      <c r="E1623" s="386"/>
      <c r="F1623" s="387"/>
      <c r="G1623" s="82" t="s">
        <v>4</v>
      </c>
      <c r="H1623" s="36" t="s">
        <v>5</v>
      </c>
      <c r="I1623" s="98"/>
      <c r="K1623" s="17" t="str">
        <f t="shared" ref="K1623:K1629" si="186">K1622</f>
        <v>SEDUC E 96</v>
      </c>
    </row>
    <row r="1624" spans="1:1025">
      <c r="B1624" s="38" t="s">
        <v>6</v>
      </c>
      <c r="C1624" s="39" t="s">
        <v>7</v>
      </c>
      <c r="D1624" s="39" t="s">
        <v>8</v>
      </c>
      <c r="E1624" s="38" t="s">
        <v>9</v>
      </c>
      <c r="F1624" s="38" t="s">
        <v>10</v>
      </c>
      <c r="G1624" s="40" t="s">
        <v>11</v>
      </c>
      <c r="H1624" s="39" t="s">
        <v>12</v>
      </c>
      <c r="I1624" s="98"/>
      <c r="K1624" s="17" t="str">
        <f t="shared" si="186"/>
        <v>SEDUC E 96</v>
      </c>
    </row>
    <row r="1625" spans="1:1025">
      <c r="B16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5" s="51" t="s">
        <v>13</v>
      </c>
      <c r="D1625" s="51">
        <v>88264</v>
      </c>
      <c r="E1625" s="46">
        <v>1</v>
      </c>
      <c r="F16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5" s="46">
        <f ca="1">ROUND(E1625*G1625,2)</f>
        <v>20.02</v>
      </c>
      <c r="I1625" s="98"/>
      <c r="K1625" s="17" t="str">
        <f t="shared" si="186"/>
        <v>SEDUC E 96</v>
      </c>
    </row>
    <row r="1626" spans="1:1025">
      <c r="B16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6" s="51" t="s">
        <v>13</v>
      </c>
      <c r="D1626" s="51">
        <v>88247</v>
      </c>
      <c r="E1626" s="46">
        <v>1</v>
      </c>
      <c r="F1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6" s="46">
        <f ca="1">ROUND(E1626*G1626,2)</f>
        <v>15.47</v>
      </c>
      <c r="I1626" s="98"/>
      <c r="K1626" s="17" t="str">
        <f t="shared" si="186"/>
        <v>SEDUC E 96</v>
      </c>
    </row>
    <row r="1627" spans="1:1025" ht="24">
      <c r="B16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7" s="51" t="s">
        <v>19</v>
      </c>
      <c r="D1627" s="51">
        <v>3708</v>
      </c>
      <c r="E1627" s="46">
        <v>1</v>
      </c>
      <c r="F1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7" s="46">
        <f t="shared" ref="H1627" ca="1" si="187">ROUND(E1627*G1627,2)</f>
        <v>597</v>
      </c>
      <c r="I1627" s="98"/>
      <c r="K1627" s="17" t="str">
        <f t="shared" si="186"/>
        <v>SEDUC E 96</v>
      </c>
    </row>
    <row r="1628" spans="1:1025">
      <c r="A1628" s="49">
        <f ca="1">H1628</f>
        <v>632.49</v>
      </c>
      <c r="B1628" s="50" t="s">
        <v>14</v>
      </c>
      <c r="C1628" s="51"/>
      <c r="D1628" s="51"/>
      <c r="E1628" s="46"/>
      <c r="F1628" s="46"/>
      <c r="G1628" s="46"/>
      <c r="H1628" s="80">
        <f ca="1">SUM(H1625:H1627)</f>
        <v>632.49</v>
      </c>
      <c r="I1628" s="98" t="str">
        <f>A1623</f>
        <v>SEDUC E 96</v>
      </c>
      <c r="J1628" s="122">
        <f ca="1">H1628</f>
        <v>632.49</v>
      </c>
      <c r="K1628" s="17" t="str">
        <f t="shared" si="186"/>
        <v>SEDUC E 96</v>
      </c>
    </row>
    <row r="1629" spans="1:1025">
      <c r="K1629" s="17" t="str">
        <f t="shared" si="186"/>
        <v>SEDUC E 96</v>
      </c>
    </row>
    <row r="1630" spans="1:1025" ht="20.25">
      <c r="B1630" s="372" t="str">
        <f>A1631</f>
        <v>SEDUC E 97</v>
      </c>
      <c r="C1630" s="373"/>
      <c r="D1630" s="373"/>
      <c r="E1630" s="373"/>
      <c r="F1630" s="373"/>
      <c r="G1630" s="373"/>
      <c r="H1630" s="374"/>
      <c r="K1630" s="96" t="str">
        <f>B1630</f>
        <v>SEDUC E 97</v>
      </c>
      <c r="AMK1630" s="17"/>
    </row>
    <row r="1631" spans="1:1025">
      <c r="A1631" s="35" t="s">
        <v>253</v>
      </c>
      <c r="B1631" s="385" t="s">
        <v>254</v>
      </c>
      <c r="C1631" s="386"/>
      <c r="D1631" s="386"/>
      <c r="E1631" s="386"/>
      <c r="F1631" s="387"/>
      <c r="G1631" s="82" t="s">
        <v>4</v>
      </c>
      <c r="H1631" s="36" t="s">
        <v>5</v>
      </c>
      <c r="I1631" s="98"/>
      <c r="K1631" s="17" t="str">
        <f t="shared" ref="K1631:K1637" si="188">K1630</f>
        <v>SEDUC E 97</v>
      </c>
    </row>
    <row r="1632" spans="1:1025" s="20" customFormat="1">
      <c r="A1632" s="16"/>
      <c r="B1632" s="39" t="s">
        <v>6</v>
      </c>
      <c r="C1632" s="39" t="s">
        <v>7</v>
      </c>
      <c r="D1632" s="39" t="s">
        <v>8</v>
      </c>
      <c r="E1632" s="39" t="s">
        <v>9</v>
      </c>
      <c r="F1632" s="39" t="s">
        <v>10</v>
      </c>
      <c r="G1632" s="83" t="s">
        <v>11</v>
      </c>
      <c r="H1632" s="39" t="s">
        <v>12</v>
      </c>
      <c r="I1632" s="182"/>
      <c r="J1632" s="243"/>
      <c r="K1632" s="17" t="str">
        <f t="shared" si="188"/>
        <v>SEDUC E 97</v>
      </c>
      <c r="L1632" s="181"/>
      <c r="M1632" s="181"/>
      <c r="N1632" s="181"/>
      <c r="O1632" s="181"/>
      <c r="P1632" s="181"/>
      <c r="Q1632" s="181"/>
      <c r="R1632" s="181"/>
      <c r="S1632" s="181"/>
      <c r="T1632" s="181"/>
      <c r="U1632" s="181"/>
      <c r="V1632" s="181"/>
      <c r="W1632" s="181"/>
      <c r="X1632" s="181"/>
      <c r="Y1632" s="181"/>
      <c r="Z1632" s="181"/>
      <c r="AA1632" s="181"/>
      <c r="AB1632" s="181"/>
      <c r="AC1632" s="181"/>
      <c r="AD1632" s="181"/>
      <c r="AE1632" s="181"/>
      <c r="AF1632" s="181"/>
      <c r="AG1632" s="181"/>
      <c r="AH1632" s="181"/>
      <c r="AI1632" s="181"/>
      <c r="AJ1632" s="181"/>
      <c r="AK1632" s="181"/>
      <c r="AL1632" s="181"/>
      <c r="AM1632" s="181"/>
      <c r="AN1632" s="181"/>
      <c r="AO1632" s="181"/>
      <c r="AP1632" s="181"/>
      <c r="AQ1632" s="181"/>
      <c r="AR1632" s="181"/>
      <c r="AS1632" s="181"/>
      <c r="AT1632" s="181"/>
      <c r="AU1632" s="181"/>
      <c r="AV1632" s="181"/>
      <c r="AW1632" s="181"/>
      <c r="AX1632" s="181"/>
      <c r="AY1632" s="181"/>
      <c r="AZ1632" s="181"/>
      <c r="BA1632" s="181"/>
      <c r="BB1632" s="181"/>
      <c r="BC1632" s="181"/>
      <c r="BD1632" s="181"/>
      <c r="BE1632" s="181"/>
      <c r="BF1632" s="181"/>
      <c r="BG1632" s="181"/>
      <c r="BH1632" s="181"/>
      <c r="BI1632" s="181"/>
      <c r="BJ1632" s="181"/>
      <c r="BK1632" s="181"/>
      <c r="BL1632" s="181"/>
      <c r="BM1632" s="181"/>
      <c r="BN1632" s="181"/>
      <c r="BO1632" s="181"/>
      <c r="BP1632" s="181"/>
      <c r="BQ1632" s="181"/>
      <c r="BR1632" s="181"/>
      <c r="BS1632" s="181"/>
      <c r="BT1632" s="181"/>
      <c r="BU1632" s="181"/>
      <c r="BV1632" s="181"/>
      <c r="BW1632" s="181"/>
      <c r="BX1632" s="181"/>
      <c r="BY1632" s="181"/>
      <c r="BZ1632" s="181"/>
      <c r="CA1632" s="181"/>
      <c r="CB1632" s="181"/>
      <c r="CC1632" s="181"/>
      <c r="CD1632" s="181"/>
      <c r="CE1632" s="181"/>
      <c r="CF1632" s="181"/>
      <c r="CG1632" s="181"/>
      <c r="CH1632" s="181"/>
      <c r="CI1632" s="181"/>
      <c r="CJ1632" s="181"/>
      <c r="CK1632" s="181"/>
      <c r="CL1632" s="181"/>
      <c r="CM1632" s="181"/>
      <c r="CN1632" s="181"/>
      <c r="CO1632" s="181"/>
      <c r="CP1632" s="181"/>
      <c r="CQ1632" s="181"/>
      <c r="CR1632" s="181"/>
      <c r="CS1632" s="181"/>
      <c r="CT1632" s="181"/>
      <c r="CU1632" s="181"/>
      <c r="CV1632" s="181"/>
      <c r="CW1632" s="181"/>
      <c r="CX1632" s="181"/>
      <c r="CY1632" s="181"/>
      <c r="CZ1632" s="181"/>
      <c r="DA1632" s="181"/>
      <c r="DB1632" s="181"/>
      <c r="DC1632" s="181"/>
      <c r="DD1632" s="181"/>
      <c r="DE1632" s="181"/>
      <c r="DF1632" s="181"/>
      <c r="DG1632" s="181"/>
      <c r="DH1632" s="181"/>
      <c r="DI1632" s="181"/>
      <c r="DJ1632" s="181"/>
      <c r="DK1632" s="181"/>
      <c r="DL1632" s="181"/>
      <c r="DM1632" s="181"/>
      <c r="DN1632" s="181"/>
      <c r="DO1632" s="181"/>
      <c r="DP1632" s="181"/>
      <c r="DQ1632" s="181"/>
      <c r="DR1632" s="181"/>
      <c r="DS1632" s="181"/>
      <c r="DT1632" s="181"/>
      <c r="DU1632" s="181"/>
      <c r="DV1632" s="181"/>
      <c r="DW1632" s="181"/>
      <c r="DX1632" s="181"/>
      <c r="DY1632" s="181"/>
      <c r="DZ1632" s="181"/>
      <c r="EA1632" s="181"/>
      <c r="EB1632" s="181"/>
      <c r="EC1632" s="181"/>
      <c r="ED1632" s="181"/>
      <c r="EE1632" s="181"/>
      <c r="EF1632" s="181"/>
      <c r="EG1632" s="181"/>
      <c r="EH1632" s="181"/>
      <c r="EI1632" s="181"/>
      <c r="EJ1632" s="181"/>
      <c r="EK1632" s="181"/>
      <c r="EL1632" s="181"/>
      <c r="EM1632" s="181"/>
      <c r="EN1632" s="181"/>
      <c r="EO1632" s="181"/>
      <c r="EP1632" s="181"/>
      <c r="EQ1632" s="181"/>
      <c r="ER1632" s="181"/>
      <c r="ES1632" s="181"/>
      <c r="ET1632" s="181"/>
      <c r="EU1632" s="181"/>
      <c r="EV1632" s="181"/>
      <c r="EW1632" s="181"/>
      <c r="EX1632" s="181"/>
      <c r="EY1632" s="181"/>
      <c r="EZ1632" s="181"/>
      <c r="FA1632" s="181"/>
      <c r="FB1632" s="181"/>
      <c r="FC1632" s="181"/>
      <c r="FD1632" s="181"/>
      <c r="FE1632" s="181"/>
      <c r="FF1632" s="181"/>
      <c r="FG1632" s="181"/>
      <c r="FH1632" s="181"/>
      <c r="FI1632" s="181"/>
      <c r="FJ1632" s="181"/>
      <c r="FK1632" s="181"/>
      <c r="FL1632" s="181"/>
      <c r="FM1632" s="181"/>
      <c r="FN1632" s="181"/>
      <c r="FO1632" s="181"/>
      <c r="FP1632" s="181"/>
      <c r="FQ1632" s="181"/>
      <c r="FR1632" s="181"/>
      <c r="FS1632" s="181"/>
      <c r="FT1632" s="181"/>
      <c r="FU1632" s="181"/>
      <c r="FV1632" s="181"/>
      <c r="FW1632" s="181"/>
      <c r="FX1632" s="181"/>
      <c r="FY1632" s="181"/>
      <c r="FZ1632" s="181"/>
      <c r="GA1632" s="181"/>
      <c r="GB1632" s="181"/>
      <c r="GC1632" s="181"/>
      <c r="GD1632" s="181"/>
      <c r="GE1632" s="181"/>
      <c r="GF1632" s="181"/>
      <c r="GG1632" s="181"/>
      <c r="GH1632" s="181"/>
      <c r="GI1632" s="181"/>
      <c r="GJ1632" s="181"/>
      <c r="GK1632" s="181"/>
      <c r="GL1632" s="181"/>
      <c r="GM1632" s="181"/>
      <c r="GN1632" s="181"/>
      <c r="GO1632" s="181"/>
      <c r="GP1632" s="181"/>
      <c r="GQ1632" s="181"/>
      <c r="GR1632" s="181"/>
      <c r="GS1632" s="181"/>
      <c r="GT1632" s="181"/>
      <c r="GU1632" s="181"/>
      <c r="GV1632" s="181"/>
      <c r="GW1632" s="181"/>
      <c r="GX1632" s="181"/>
      <c r="GY1632" s="181"/>
      <c r="GZ1632" s="181"/>
      <c r="HA1632" s="181"/>
      <c r="HB1632" s="181"/>
      <c r="HC1632" s="181"/>
      <c r="HD1632" s="181"/>
      <c r="HE1632" s="181"/>
      <c r="HF1632" s="181"/>
      <c r="HG1632" s="181"/>
      <c r="HH1632" s="181"/>
      <c r="HI1632" s="181"/>
      <c r="HJ1632" s="181"/>
      <c r="HK1632" s="181"/>
      <c r="HL1632" s="181"/>
      <c r="HM1632" s="181"/>
      <c r="HN1632" s="181"/>
      <c r="HO1632" s="181"/>
      <c r="HP1632" s="181"/>
      <c r="HQ1632" s="181"/>
      <c r="HR1632" s="181"/>
      <c r="HS1632" s="181"/>
      <c r="HT1632" s="181"/>
      <c r="HU1632" s="181"/>
      <c r="HV1632" s="181"/>
      <c r="HW1632" s="181"/>
      <c r="HX1632" s="181"/>
      <c r="HY1632" s="181"/>
      <c r="HZ1632" s="181"/>
      <c r="IA1632" s="181"/>
      <c r="IB1632" s="181"/>
      <c r="IC1632" s="181"/>
      <c r="ID1632" s="181"/>
      <c r="IE1632" s="181"/>
      <c r="IF1632" s="181"/>
      <c r="IG1632" s="181"/>
      <c r="IH1632" s="181"/>
      <c r="II1632" s="181"/>
      <c r="IJ1632" s="181"/>
      <c r="IK1632" s="181"/>
      <c r="IL1632" s="181"/>
      <c r="IM1632" s="181"/>
      <c r="IN1632" s="181"/>
      <c r="IO1632" s="181"/>
      <c r="IP1632" s="181"/>
      <c r="IQ1632" s="181"/>
      <c r="IR1632" s="181"/>
      <c r="IS1632" s="181"/>
      <c r="IT1632" s="181"/>
      <c r="IU1632" s="181"/>
      <c r="IV1632" s="181"/>
      <c r="IW1632" s="181"/>
      <c r="IX1632" s="181"/>
      <c r="IY1632" s="181"/>
      <c r="IZ1632" s="181"/>
      <c r="JA1632" s="181"/>
      <c r="JB1632" s="181"/>
      <c r="JC1632" s="181"/>
      <c r="JD1632" s="181"/>
      <c r="JE1632" s="181"/>
      <c r="JF1632" s="181"/>
      <c r="JG1632" s="181"/>
      <c r="JH1632" s="181"/>
      <c r="JI1632" s="181"/>
      <c r="JJ1632" s="181"/>
      <c r="JK1632" s="181"/>
      <c r="JL1632" s="181"/>
      <c r="JM1632" s="181"/>
      <c r="JN1632" s="181"/>
      <c r="JO1632" s="181"/>
      <c r="JP1632" s="181"/>
      <c r="JQ1632" s="181"/>
      <c r="JR1632" s="181"/>
      <c r="JS1632" s="181"/>
      <c r="JT1632" s="181"/>
      <c r="JU1632" s="181"/>
      <c r="JV1632" s="181"/>
      <c r="JW1632" s="181"/>
      <c r="JX1632" s="181"/>
      <c r="JY1632" s="181"/>
      <c r="JZ1632" s="181"/>
      <c r="KA1632" s="181"/>
      <c r="KB1632" s="181"/>
      <c r="KC1632" s="181"/>
      <c r="KD1632" s="181"/>
      <c r="KE1632" s="181"/>
      <c r="KF1632" s="181"/>
      <c r="KG1632" s="181"/>
      <c r="KH1632" s="181"/>
      <c r="KI1632" s="181"/>
      <c r="KJ1632" s="181"/>
      <c r="KK1632" s="181"/>
      <c r="KL1632" s="181"/>
      <c r="KM1632" s="181"/>
      <c r="KN1632" s="181"/>
      <c r="KO1632" s="181"/>
      <c r="KP1632" s="181"/>
      <c r="KQ1632" s="181"/>
      <c r="KR1632" s="181"/>
      <c r="KS1632" s="181"/>
      <c r="KT1632" s="181"/>
      <c r="KU1632" s="181"/>
      <c r="KV1632" s="181"/>
      <c r="KW1632" s="181"/>
      <c r="KX1632" s="181"/>
      <c r="KY1632" s="181"/>
      <c r="KZ1632" s="181"/>
      <c r="LA1632" s="181"/>
      <c r="LB1632" s="181"/>
      <c r="LC1632" s="181"/>
      <c r="LD1632" s="181"/>
      <c r="LE1632" s="181"/>
      <c r="LF1632" s="181"/>
      <c r="LG1632" s="181"/>
      <c r="LH1632" s="181"/>
      <c r="LI1632" s="181"/>
      <c r="LJ1632" s="181"/>
      <c r="LK1632" s="181"/>
      <c r="LL1632" s="181"/>
      <c r="LM1632" s="181"/>
      <c r="LN1632" s="181"/>
      <c r="LO1632" s="181"/>
      <c r="LP1632" s="181"/>
      <c r="LQ1632" s="181"/>
      <c r="LR1632" s="181"/>
      <c r="LS1632" s="181"/>
      <c r="LT1632" s="181"/>
      <c r="LU1632" s="181"/>
      <c r="LV1632" s="181"/>
      <c r="LW1632" s="181"/>
      <c r="LX1632" s="181"/>
      <c r="LY1632" s="181"/>
      <c r="LZ1632" s="181"/>
      <c r="MA1632" s="181"/>
      <c r="MB1632" s="181"/>
      <c r="MC1632" s="181"/>
      <c r="MD1632" s="181"/>
      <c r="ME1632" s="181"/>
      <c r="MF1632" s="181"/>
      <c r="MG1632" s="181"/>
      <c r="MH1632" s="181"/>
      <c r="MI1632" s="181"/>
      <c r="MJ1632" s="181"/>
      <c r="MK1632" s="181"/>
      <c r="ML1632" s="181"/>
      <c r="MM1632" s="181"/>
      <c r="MN1632" s="181"/>
      <c r="MO1632" s="181"/>
      <c r="MP1632" s="181"/>
      <c r="MQ1632" s="181"/>
      <c r="MR1632" s="181"/>
      <c r="MS1632" s="181"/>
      <c r="MT1632" s="181"/>
      <c r="MU1632" s="181"/>
      <c r="MV1632" s="181"/>
      <c r="MW1632" s="181"/>
      <c r="MX1632" s="181"/>
      <c r="MY1632" s="181"/>
      <c r="MZ1632" s="181"/>
      <c r="NA1632" s="181"/>
      <c r="NB1632" s="181"/>
      <c r="NC1632" s="181"/>
      <c r="ND1632" s="181"/>
      <c r="NE1632" s="181"/>
      <c r="NF1632" s="181"/>
      <c r="NG1632" s="181"/>
      <c r="NH1632" s="181"/>
      <c r="NI1632" s="181"/>
      <c r="NJ1632" s="181"/>
      <c r="NK1632" s="181"/>
      <c r="NL1632" s="181"/>
      <c r="NM1632" s="181"/>
      <c r="NN1632" s="181"/>
      <c r="NO1632" s="181"/>
      <c r="NP1632" s="181"/>
      <c r="NQ1632" s="181"/>
      <c r="NR1632" s="181"/>
      <c r="NS1632" s="181"/>
      <c r="NT1632" s="181"/>
      <c r="NU1632" s="181"/>
      <c r="NV1632" s="181"/>
      <c r="NW1632" s="181"/>
      <c r="NX1632" s="181"/>
      <c r="NY1632" s="181"/>
      <c r="NZ1632" s="181"/>
      <c r="OA1632" s="181"/>
      <c r="OB1632" s="181"/>
      <c r="OC1632" s="181"/>
      <c r="OD1632" s="181"/>
      <c r="OE1632" s="181"/>
      <c r="OF1632" s="181"/>
      <c r="OG1632" s="181"/>
      <c r="OH1632" s="181"/>
      <c r="OI1632" s="181"/>
      <c r="OJ1632" s="181"/>
      <c r="OK1632" s="181"/>
      <c r="OL1632" s="181"/>
      <c r="OM1632" s="181"/>
      <c r="ON1632" s="181"/>
      <c r="OO1632" s="181"/>
      <c r="OP1632" s="181"/>
      <c r="OQ1632" s="181"/>
      <c r="OR1632" s="181"/>
      <c r="OS1632" s="181"/>
      <c r="OT1632" s="181"/>
      <c r="OU1632" s="181"/>
      <c r="OV1632" s="181"/>
      <c r="OW1632" s="181"/>
      <c r="OX1632" s="181"/>
      <c r="OY1632" s="181"/>
      <c r="OZ1632" s="181"/>
      <c r="PA1632" s="181"/>
      <c r="PB1632" s="181"/>
      <c r="PC1632" s="181"/>
      <c r="PD1632" s="181"/>
      <c r="PE1632" s="181"/>
      <c r="PF1632" s="181"/>
      <c r="PG1632" s="181"/>
      <c r="PH1632" s="181"/>
      <c r="PI1632" s="181"/>
      <c r="PJ1632" s="181"/>
      <c r="PK1632" s="181"/>
      <c r="PL1632" s="181"/>
      <c r="PM1632" s="181"/>
      <c r="PN1632" s="181"/>
      <c r="PO1632" s="181"/>
      <c r="PP1632" s="181"/>
      <c r="PQ1632" s="181"/>
      <c r="PR1632" s="181"/>
      <c r="PS1632" s="181"/>
      <c r="PT1632" s="181"/>
      <c r="PU1632" s="181"/>
      <c r="PV1632" s="181"/>
      <c r="PW1632" s="181"/>
      <c r="PX1632" s="181"/>
      <c r="PY1632" s="181"/>
      <c r="PZ1632" s="181"/>
      <c r="QA1632" s="181"/>
      <c r="QB1632" s="181"/>
      <c r="QC1632" s="181"/>
      <c r="QD1632" s="181"/>
      <c r="QE1632" s="181"/>
      <c r="QF1632" s="181"/>
      <c r="QG1632" s="181"/>
      <c r="QH1632" s="181"/>
      <c r="QI1632" s="181"/>
      <c r="QJ1632" s="181"/>
      <c r="QK1632" s="181"/>
      <c r="QL1632" s="181"/>
      <c r="QM1632" s="181"/>
      <c r="QN1632" s="181"/>
      <c r="QO1632" s="181"/>
      <c r="QP1632" s="181"/>
      <c r="QQ1632" s="181"/>
      <c r="QR1632" s="181"/>
      <c r="QS1632" s="181"/>
      <c r="QT1632" s="181"/>
      <c r="QU1632" s="181"/>
      <c r="QV1632" s="181"/>
      <c r="QW1632" s="181"/>
      <c r="QX1632" s="181"/>
      <c r="QY1632" s="181"/>
      <c r="QZ1632" s="181"/>
      <c r="RA1632" s="181"/>
      <c r="RB1632" s="181"/>
      <c r="RC1632" s="181"/>
      <c r="RD1632" s="181"/>
      <c r="RE1632" s="181"/>
      <c r="RF1632" s="181"/>
      <c r="RG1632" s="181"/>
      <c r="RH1632" s="181"/>
      <c r="RI1632" s="181"/>
      <c r="RJ1632" s="181"/>
      <c r="RK1632" s="181"/>
      <c r="RL1632" s="181"/>
      <c r="RM1632" s="181"/>
      <c r="RN1632" s="181"/>
      <c r="RO1632" s="181"/>
      <c r="RP1632" s="181"/>
      <c r="RQ1632" s="181"/>
      <c r="RR1632" s="181"/>
      <c r="RS1632" s="181"/>
      <c r="RT1632" s="181"/>
      <c r="RU1632" s="181"/>
      <c r="RV1632" s="181"/>
      <c r="RW1632" s="181"/>
      <c r="RX1632" s="181"/>
      <c r="RY1632" s="181"/>
      <c r="RZ1632" s="181"/>
      <c r="SA1632" s="181"/>
      <c r="SB1632" s="181"/>
      <c r="SC1632" s="181"/>
      <c r="SD1632" s="181"/>
      <c r="SE1632" s="181"/>
      <c r="SF1632" s="181"/>
      <c r="SG1632" s="181"/>
      <c r="SH1632" s="181"/>
      <c r="SI1632" s="181"/>
      <c r="SJ1632" s="181"/>
      <c r="SK1632" s="181"/>
      <c r="SL1632" s="181"/>
      <c r="SM1632" s="181"/>
      <c r="SN1632" s="181"/>
      <c r="SO1632" s="181"/>
      <c r="SP1632" s="181"/>
      <c r="SQ1632" s="181"/>
      <c r="SR1632" s="181"/>
      <c r="SS1632" s="181"/>
      <c r="ST1632" s="181"/>
      <c r="SU1632" s="181"/>
      <c r="SV1632" s="181"/>
      <c r="SW1632" s="181"/>
      <c r="SX1632" s="181"/>
      <c r="SY1632" s="181"/>
      <c r="SZ1632" s="181"/>
      <c r="TA1632" s="181"/>
      <c r="TB1632" s="181"/>
      <c r="TC1632" s="181"/>
      <c r="TD1632" s="181"/>
      <c r="TE1632" s="181"/>
      <c r="TF1632" s="181"/>
      <c r="TG1632" s="181"/>
      <c r="TH1632" s="181"/>
      <c r="TI1632" s="181"/>
      <c r="TJ1632" s="181"/>
      <c r="TK1632" s="181"/>
      <c r="TL1632" s="181"/>
      <c r="TM1632" s="181"/>
      <c r="TN1632" s="181"/>
      <c r="TO1632" s="181"/>
      <c r="TP1632" s="181"/>
      <c r="TQ1632" s="181"/>
      <c r="TR1632" s="181"/>
      <c r="TS1632" s="181"/>
      <c r="TT1632" s="181"/>
      <c r="TU1632" s="181"/>
      <c r="TV1632" s="181"/>
      <c r="TW1632" s="181"/>
      <c r="TX1632" s="181"/>
      <c r="TY1632" s="181"/>
      <c r="TZ1632" s="181"/>
      <c r="UA1632" s="181"/>
      <c r="UB1632" s="181"/>
      <c r="UC1632" s="181"/>
      <c r="UD1632" s="181"/>
      <c r="UE1632" s="181"/>
      <c r="UF1632" s="181"/>
      <c r="UG1632" s="181"/>
      <c r="UH1632" s="181"/>
      <c r="UI1632" s="181"/>
      <c r="UJ1632" s="181"/>
      <c r="UK1632" s="181"/>
      <c r="UL1632" s="181"/>
      <c r="UM1632" s="181"/>
      <c r="UN1632" s="181"/>
      <c r="UO1632" s="181"/>
      <c r="UP1632" s="181"/>
      <c r="UQ1632" s="181"/>
      <c r="UR1632" s="181"/>
      <c r="US1632" s="181"/>
      <c r="UT1632" s="181"/>
      <c r="UU1632" s="181"/>
      <c r="UV1632" s="181"/>
      <c r="UW1632" s="181"/>
      <c r="UX1632" s="181"/>
      <c r="UY1632" s="181"/>
      <c r="UZ1632" s="181"/>
      <c r="VA1632" s="181"/>
      <c r="VB1632" s="181"/>
      <c r="VC1632" s="181"/>
      <c r="VD1632" s="181"/>
      <c r="VE1632" s="181"/>
      <c r="VF1632" s="181"/>
      <c r="VG1632" s="181"/>
      <c r="VH1632" s="181"/>
      <c r="VI1632" s="181"/>
      <c r="VJ1632" s="181"/>
      <c r="VK1632" s="181"/>
      <c r="VL1632" s="181"/>
      <c r="VM1632" s="181"/>
      <c r="VN1632" s="181"/>
      <c r="VO1632" s="181"/>
      <c r="VP1632" s="181"/>
      <c r="VQ1632" s="181"/>
      <c r="VR1632" s="181"/>
      <c r="VS1632" s="181"/>
      <c r="VT1632" s="181"/>
      <c r="VU1632" s="181"/>
      <c r="VV1632" s="181"/>
      <c r="VW1632" s="181"/>
      <c r="VX1632" s="181"/>
      <c r="VY1632" s="181"/>
      <c r="VZ1632" s="181"/>
      <c r="WA1632" s="181"/>
      <c r="WB1632" s="181"/>
      <c r="WC1632" s="181"/>
      <c r="WD1632" s="181"/>
      <c r="WE1632" s="181"/>
      <c r="WF1632" s="181"/>
      <c r="WG1632" s="181"/>
      <c r="WH1632" s="181"/>
      <c r="WI1632" s="181"/>
      <c r="WJ1632" s="181"/>
      <c r="WK1632" s="181"/>
      <c r="WL1632" s="181"/>
      <c r="WM1632" s="181"/>
      <c r="WN1632" s="181"/>
      <c r="WO1632" s="181"/>
      <c r="WP1632" s="181"/>
      <c r="WQ1632" s="181"/>
      <c r="WR1632" s="181"/>
      <c r="WS1632" s="181"/>
      <c r="WT1632" s="181"/>
      <c r="WU1632" s="181"/>
      <c r="WV1632" s="181"/>
      <c r="WW1632" s="181"/>
      <c r="WX1632" s="181"/>
      <c r="WY1632" s="181"/>
      <c r="WZ1632" s="181"/>
      <c r="XA1632" s="181"/>
      <c r="XB1632" s="181"/>
      <c r="XC1632" s="181"/>
      <c r="XD1632" s="181"/>
      <c r="XE1632" s="181"/>
      <c r="XF1632" s="181"/>
      <c r="XG1632" s="181"/>
      <c r="XH1632" s="181"/>
      <c r="XI1632" s="181"/>
      <c r="XJ1632" s="181"/>
      <c r="XK1632" s="181"/>
      <c r="XL1632" s="181"/>
      <c r="XM1632" s="181"/>
      <c r="XN1632" s="181"/>
      <c r="XO1632" s="181"/>
      <c r="XP1632" s="181"/>
      <c r="XQ1632" s="181"/>
      <c r="XR1632" s="181"/>
      <c r="XS1632" s="181"/>
      <c r="XT1632" s="181"/>
      <c r="XU1632" s="181"/>
      <c r="XV1632" s="181"/>
      <c r="XW1632" s="181"/>
      <c r="XX1632" s="181"/>
      <c r="XY1632" s="181"/>
      <c r="XZ1632" s="181"/>
      <c r="YA1632" s="181"/>
      <c r="YB1632" s="181"/>
      <c r="YC1632" s="181"/>
      <c r="YD1632" s="181"/>
      <c r="YE1632" s="181"/>
      <c r="YF1632" s="181"/>
      <c r="YG1632" s="181"/>
      <c r="YH1632" s="181"/>
      <c r="YI1632" s="181"/>
      <c r="YJ1632" s="181"/>
      <c r="YK1632" s="181"/>
      <c r="YL1632" s="181"/>
      <c r="YM1632" s="181"/>
      <c r="YN1632" s="181"/>
      <c r="YO1632" s="181"/>
      <c r="YP1632" s="181"/>
      <c r="YQ1632" s="181"/>
      <c r="YR1632" s="181"/>
      <c r="YS1632" s="181"/>
      <c r="YT1632" s="181"/>
      <c r="YU1632" s="181"/>
      <c r="YV1632" s="181"/>
      <c r="YW1632" s="181"/>
      <c r="YX1632" s="181"/>
      <c r="YY1632" s="181"/>
      <c r="YZ1632" s="181"/>
      <c r="ZA1632" s="181"/>
      <c r="ZB1632" s="181"/>
      <c r="ZC1632" s="181"/>
      <c r="ZD1632" s="181"/>
      <c r="ZE1632" s="181"/>
      <c r="ZF1632" s="181"/>
      <c r="ZG1632" s="181"/>
      <c r="ZH1632" s="181"/>
      <c r="ZI1632" s="181"/>
      <c r="ZJ1632" s="181"/>
      <c r="ZK1632" s="181"/>
      <c r="ZL1632" s="181"/>
      <c r="ZM1632" s="181"/>
      <c r="ZN1632" s="181"/>
      <c r="ZO1632" s="181"/>
      <c r="ZP1632" s="181"/>
      <c r="ZQ1632" s="181"/>
      <c r="ZR1632" s="181"/>
      <c r="ZS1632" s="181"/>
      <c r="ZT1632" s="181"/>
      <c r="ZU1632" s="181"/>
      <c r="ZV1632" s="181"/>
      <c r="ZW1632" s="181"/>
      <c r="ZX1632" s="181"/>
      <c r="ZY1632" s="181"/>
      <c r="ZZ1632" s="181"/>
      <c r="AAA1632" s="181"/>
      <c r="AAB1632" s="181"/>
      <c r="AAC1632" s="181"/>
      <c r="AAD1632" s="181"/>
      <c r="AAE1632" s="181"/>
      <c r="AAF1632" s="181"/>
      <c r="AAG1632" s="181"/>
      <c r="AAH1632" s="181"/>
      <c r="AAI1632" s="181"/>
      <c r="AAJ1632" s="181"/>
      <c r="AAK1632" s="181"/>
      <c r="AAL1632" s="181"/>
      <c r="AAM1632" s="181"/>
      <c r="AAN1632" s="181"/>
      <c r="AAO1632" s="181"/>
      <c r="AAP1632" s="181"/>
      <c r="AAQ1632" s="181"/>
      <c r="AAR1632" s="181"/>
      <c r="AAS1632" s="181"/>
      <c r="AAT1632" s="181"/>
      <c r="AAU1632" s="181"/>
      <c r="AAV1632" s="181"/>
      <c r="AAW1632" s="181"/>
      <c r="AAX1632" s="181"/>
      <c r="AAY1632" s="181"/>
      <c r="AAZ1632" s="181"/>
      <c r="ABA1632" s="181"/>
      <c r="ABB1632" s="181"/>
      <c r="ABC1632" s="181"/>
      <c r="ABD1632" s="181"/>
      <c r="ABE1632" s="181"/>
      <c r="ABF1632" s="181"/>
      <c r="ABG1632" s="181"/>
      <c r="ABH1632" s="181"/>
      <c r="ABI1632" s="181"/>
      <c r="ABJ1632" s="181"/>
      <c r="ABK1632" s="181"/>
      <c r="ABL1632" s="181"/>
      <c r="ABM1632" s="181"/>
      <c r="ABN1632" s="181"/>
      <c r="ABO1632" s="181"/>
      <c r="ABP1632" s="181"/>
      <c r="ABQ1632" s="181"/>
      <c r="ABR1632" s="181"/>
      <c r="ABS1632" s="181"/>
      <c r="ABT1632" s="181"/>
      <c r="ABU1632" s="181"/>
      <c r="ABV1632" s="181"/>
      <c r="ABW1632" s="181"/>
      <c r="ABX1632" s="181"/>
      <c r="ABY1632" s="181"/>
      <c r="ABZ1632" s="181"/>
      <c r="ACA1632" s="181"/>
      <c r="ACB1632" s="181"/>
      <c r="ACC1632" s="181"/>
      <c r="ACD1632" s="181"/>
      <c r="ACE1632" s="181"/>
      <c r="ACF1632" s="181"/>
      <c r="ACG1632" s="181"/>
      <c r="ACH1632" s="181"/>
      <c r="ACI1632" s="181"/>
      <c r="ACJ1632" s="181"/>
      <c r="ACK1632" s="181"/>
      <c r="ACL1632" s="181"/>
      <c r="ACM1632" s="181"/>
      <c r="ACN1632" s="181"/>
      <c r="ACO1632" s="181"/>
      <c r="ACP1632" s="181"/>
      <c r="ACQ1632" s="181"/>
      <c r="ACR1632" s="181"/>
      <c r="ACS1632" s="181"/>
      <c r="ACT1632" s="181"/>
      <c r="ACU1632" s="181"/>
      <c r="ACV1632" s="181"/>
      <c r="ACW1632" s="181"/>
      <c r="ACX1632" s="181"/>
      <c r="ACY1632" s="181"/>
      <c r="ACZ1632" s="181"/>
      <c r="ADA1632" s="181"/>
      <c r="ADB1632" s="181"/>
      <c r="ADC1632" s="181"/>
      <c r="ADD1632" s="181"/>
      <c r="ADE1632" s="181"/>
      <c r="ADF1632" s="181"/>
      <c r="ADG1632" s="181"/>
      <c r="ADH1632" s="181"/>
      <c r="ADI1632" s="181"/>
      <c r="ADJ1632" s="181"/>
      <c r="ADK1632" s="181"/>
      <c r="ADL1632" s="181"/>
      <c r="ADM1632" s="181"/>
      <c r="ADN1632" s="181"/>
      <c r="ADO1632" s="181"/>
      <c r="ADP1632" s="181"/>
      <c r="ADQ1632" s="181"/>
      <c r="ADR1632" s="181"/>
      <c r="ADS1632" s="181"/>
      <c r="ADT1632" s="181"/>
      <c r="ADU1632" s="181"/>
      <c r="ADV1632" s="181"/>
      <c r="ADW1632" s="181"/>
      <c r="ADX1632" s="181"/>
      <c r="ADY1632" s="181"/>
      <c r="ADZ1632" s="181"/>
      <c r="AEA1632" s="181"/>
      <c r="AEB1632" s="181"/>
      <c r="AEC1632" s="181"/>
      <c r="AED1632" s="181"/>
      <c r="AEE1632" s="181"/>
      <c r="AEF1632" s="181"/>
      <c r="AEG1632" s="181"/>
      <c r="AEH1632" s="181"/>
      <c r="AEI1632" s="181"/>
      <c r="AEJ1632" s="181"/>
      <c r="AEK1632" s="181"/>
      <c r="AEL1632" s="181"/>
      <c r="AEM1632" s="181"/>
      <c r="AEN1632" s="181"/>
      <c r="AEO1632" s="181"/>
      <c r="AEP1632" s="181"/>
      <c r="AEQ1632" s="181"/>
      <c r="AER1632" s="181"/>
      <c r="AES1632" s="181"/>
      <c r="AET1632" s="181"/>
      <c r="AEU1632" s="181"/>
      <c r="AEV1632" s="181"/>
      <c r="AEW1632" s="181"/>
      <c r="AEX1632" s="181"/>
      <c r="AEY1632" s="181"/>
      <c r="AEZ1632" s="181"/>
      <c r="AFA1632" s="181"/>
      <c r="AFB1632" s="181"/>
      <c r="AFC1632" s="181"/>
      <c r="AFD1632" s="181"/>
      <c r="AFE1632" s="181"/>
      <c r="AFF1632" s="181"/>
      <c r="AFG1632" s="181"/>
      <c r="AFH1632" s="181"/>
      <c r="AFI1632" s="181"/>
      <c r="AFJ1632" s="181"/>
      <c r="AFK1632" s="181"/>
      <c r="AFL1632" s="181"/>
      <c r="AFM1632" s="181"/>
      <c r="AFN1632" s="181"/>
      <c r="AFO1632" s="181"/>
      <c r="AFP1632" s="181"/>
      <c r="AFQ1632" s="181"/>
      <c r="AFR1632" s="181"/>
      <c r="AFS1632" s="181"/>
      <c r="AFT1632" s="181"/>
      <c r="AFU1632" s="181"/>
      <c r="AFV1632" s="181"/>
      <c r="AFW1632" s="181"/>
      <c r="AFX1632" s="181"/>
      <c r="AFY1632" s="181"/>
      <c r="AFZ1632" s="181"/>
      <c r="AGA1632" s="181"/>
      <c r="AGB1632" s="181"/>
      <c r="AGC1632" s="181"/>
      <c r="AGD1632" s="181"/>
      <c r="AGE1632" s="181"/>
      <c r="AGF1632" s="181"/>
      <c r="AGG1632" s="181"/>
      <c r="AGH1632" s="181"/>
      <c r="AGI1632" s="181"/>
      <c r="AGJ1632" s="181"/>
      <c r="AGK1632" s="181"/>
      <c r="AGL1632" s="181"/>
      <c r="AGM1632" s="181"/>
      <c r="AGN1632" s="181"/>
      <c r="AGO1632" s="181"/>
      <c r="AGP1632" s="181"/>
      <c r="AGQ1632" s="181"/>
      <c r="AGR1632" s="181"/>
      <c r="AGS1632" s="181"/>
      <c r="AGT1632" s="181"/>
      <c r="AGU1632" s="181"/>
      <c r="AGV1632" s="181"/>
      <c r="AGW1632" s="181"/>
      <c r="AGX1632" s="181"/>
      <c r="AGY1632" s="181"/>
      <c r="AGZ1632" s="181"/>
      <c r="AHA1632" s="181"/>
      <c r="AHB1632" s="181"/>
      <c r="AHC1632" s="181"/>
      <c r="AHD1632" s="181"/>
      <c r="AHE1632" s="181"/>
      <c r="AHF1632" s="181"/>
      <c r="AHG1632" s="181"/>
      <c r="AHH1632" s="181"/>
      <c r="AHI1632" s="181"/>
      <c r="AHJ1632" s="181"/>
      <c r="AHK1632" s="181"/>
      <c r="AHL1632" s="181"/>
      <c r="AHM1632" s="181"/>
      <c r="AHN1632" s="181"/>
      <c r="AHO1632" s="181"/>
      <c r="AHP1632" s="181"/>
      <c r="AHQ1632" s="181"/>
      <c r="AHR1632" s="181"/>
      <c r="AHS1632" s="181"/>
      <c r="AHT1632" s="181"/>
      <c r="AHU1632" s="181"/>
      <c r="AHV1632" s="181"/>
      <c r="AHW1632" s="181"/>
      <c r="AHX1632" s="181"/>
      <c r="AHY1632" s="181"/>
      <c r="AHZ1632" s="181"/>
      <c r="AIA1632" s="181"/>
      <c r="AIB1632" s="181"/>
      <c r="AIC1632" s="181"/>
      <c r="AID1632" s="181"/>
      <c r="AIE1632" s="181"/>
      <c r="AIF1632" s="181"/>
      <c r="AIG1632" s="181"/>
      <c r="AIH1632" s="181"/>
      <c r="AII1632" s="181"/>
      <c r="AIJ1632" s="181"/>
      <c r="AIK1632" s="181"/>
      <c r="AIL1632" s="181"/>
      <c r="AIM1632" s="181"/>
      <c r="AIN1632" s="181"/>
      <c r="AIO1632" s="181"/>
      <c r="AIP1632" s="181"/>
      <c r="AIQ1632" s="181"/>
      <c r="AIR1632" s="181"/>
      <c r="AIS1632" s="181"/>
      <c r="AIT1632" s="181"/>
      <c r="AIU1632" s="181"/>
      <c r="AIV1632" s="181"/>
      <c r="AIW1632" s="181"/>
      <c r="AIX1632" s="181"/>
      <c r="AIY1632" s="181"/>
      <c r="AIZ1632" s="181"/>
      <c r="AJA1632" s="181"/>
      <c r="AJB1632" s="181"/>
      <c r="AJC1632" s="181"/>
      <c r="AJD1632" s="181"/>
      <c r="AJE1632" s="181"/>
      <c r="AJF1632" s="181"/>
      <c r="AJG1632" s="181"/>
      <c r="AJH1632" s="181"/>
      <c r="AJI1632" s="181"/>
      <c r="AJJ1632" s="181"/>
      <c r="AJK1632" s="181"/>
      <c r="AJL1632" s="181"/>
      <c r="AJM1632" s="181"/>
      <c r="AJN1632" s="181"/>
      <c r="AJO1632" s="181"/>
      <c r="AJP1632" s="181"/>
      <c r="AJQ1632" s="181"/>
      <c r="AJR1632" s="181"/>
      <c r="AJS1632" s="181"/>
      <c r="AJT1632" s="181"/>
      <c r="AJU1632" s="181"/>
      <c r="AJV1632" s="181"/>
      <c r="AJW1632" s="181"/>
      <c r="AJX1632" s="181"/>
      <c r="AJY1632" s="181"/>
      <c r="AJZ1632" s="181"/>
      <c r="AKA1632" s="181"/>
      <c r="AKB1632" s="181"/>
      <c r="AKC1632" s="181"/>
      <c r="AKD1632" s="181"/>
      <c r="AKE1632" s="181"/>
      <c r="AKF1632" s="181"/>
      <c r="AKG1632" s="181"/>
      <c r="AKH1632" s="181"/>
      <c r="AKI1632" s="181"/>
      <c r="AKJ1632" s="181"/>
      <c r="AKK1632" s="181"/>
      <c r="AKL1632" s="181"/>
      <c r="AKM1632" s="181"/>
      <c r="AKN1632" s="181"/>
      <c r="AKO1632" s="181"/>
      <c r="AKP1632" s="181"/>
      <c r="AKQ1632" s="181"/>
      <c r="AKR1632" s="181"/>
      <c r="AKS1632" s="181"/>
      <c r="AKT1632" s="181"/>
      <c r="AKU1632" s="181"/>
      <c r="AKV1632" s="181"/>
      <c r="AKW1632" s="181"/>
      <c r="AKX1632" s="181"/>
      <c r="AKY1632" s="181"/>
      <c r="AKZ1632" s="181"/>
      <c r="ALA1632" s="181"/>
      <c r="ALB1632" s="181"/>
      <c r="ALC1632" s="181"/>
      <c r="ALD1632" s="181"/>
      <c r="ALE1632" s="181"/>
      <c r="ALF1632" s="181"/>
      <c r="ALG1632" s="181"/>
      <c r="ALH1632" s="181"/>
      <c r="ALI1632" s="181"/>
      <c r="ALJ1632" s="181"/>
      <c r="ALK1632" s="181"/>
      <c r="ALL1632" s="181"/>
      <c r="ALM1632" s="181"/>
      <c r="ALN1632" s="181"/>
      <c r="ALO1632" s="181"/>
      <c r="ALP1632" s="181"/>
      <c r="ALQ1632" s="181"/>
      <c r="ALR1632" s="181"/>
      <c r="ALS1632" s="181"/>
      <c r="ALT1632" s="181"/>
      <c r="ALU1632" s="181"/>
      <c r="ALV1632" s="181"/>
      <c r="ALW1632" s="181"/>
      <c r="ALX1632" s="181"/>
      <c r="ALY1632" s="181"/>
      <c r="ALZ1632" s="181"/>
      <c r="AMA1632" s="181"/>
      <c r="AMB1632" s="181"/>
      <c r="AMC1632" s="181"/>
      <c r="AMD1632" s="181"/>
      <c r="AME1632" s="181"/>
      <c r="AMF1632" s="181"/>
      <c r="AMG1632" s="181"/>
      <c r="AMH1632" s="181"/>
      <c r="AMI1632" s="181"/>
      <c r="AMJ1632" s="181"/>
    </row>
    <row r="1633" spans="1:1024">
      <c r="B16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3" s="51" t="s">
        <v>13</v>
      </c>
      <c r="D1633" s="51">
        <v>88264</v>
      </c>
      <c r="E1633" s="46">
        <v>1</v>
      </c>
      <c r="F1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3" s="46">
        <f ca="1">ROUND(E1633*G1633,2)</f>
        <v>20.02</v>
      </c>
      <c r="I1633" s="98"/>
      <c r="K1633" s="17" t="str">
        <f t="shared" si="188"/>
        <v>SEDUC E 97</v>
      </c>
    </row>
    <row r="1634" spans="1:1024">
      <c r="B16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4" s="51" t="s">
        <v>13</v>
      </c>
      <c r="D1634" s="51">
        <v>88247</v>
      </c>
      <c r="E1634" s="46">
        <v>1</v>
      </c>
      <c r="F1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4" s="46">
        <f ca="1">ROUND(E1634*G1634,2)</f>
        <v>15.47</v>
      </c>
      <c r="I1634" s="98"/>
      <c r="K1634" s="17" t="str">
        <f t="shared" si="188"/>
        <v>SEDUC E 97</v>
      </c>
    </row>
    <row r="1635" spans="1:1024" ht="24">
      <c r="B16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5" s="51" t="s">
        <v>19</v>
      </c>
      <c r="D1635" s="51">
        <v>3715</v>
      </c>
      <c r="E1635" s="46">
        <v>1</v>
      </c>
      <c r="F1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5" s="46">
        <f t="shared" ref="H1635" ca="1" si="189">ROUND(E1635*G1635,2)</f>
        <v>1976</v>
      </c>
      <c r="I1635" s="98"/>
      <c r="K1635" s="17" t="str">
        <f t="shared" si="188"/>
        <v>SEDUC E 97</v>
      </c>
    </row>
    <row r="1636" spans="1:1024">
      <c r="A1636" s="49">
        <f ca="1">H1636</f>
        <v>2011.49</v>
      </c>
      <c r="B1636" s="50" t="s">
        <v>14</v>
      </c>
      <c r="C1636" s="51"/>
      <c r="D1636" s="51"/>
      <c r="E1636" s="46"/>
      <c r="F1636" s="46"/>
      <c r="G1636" s="46"/>
      <c r="H1636" s="80">
        <f ca="1">SUM(H1633:H1635)</f>
        <v>2011.49</v>
      </c>
      <c r="I1636" s="98" t="str">
        <f>A1631</f>
        <v>SEDUC E 97</v>
      </c>
      <c r="J1636" s="122">
        <f ca="1">H1636</f>
        <v>2011.49</v>
      </c>
      <c r="K1636" s="17" t="str">
        <f t="shared" si="188"/>
        <v>SEDUC E 97</v>
      </c>
    </row>
    <row r="1637" spans="1:1024">
      <c r="K1637" s="17" t="str">
        <f t="shared" si="188"/>
        <v>SEDUC E 97</v>
      </c>
    </row>
    <row r="1638" spans="1:1024" ht="20.25">
      <c r="B1638" s="372" t="str">
        <f>A1639</f>
        <v>SEDUC E 98</v>
      </c>
      <c r="C1638" s="373"/>
      <c r="D1638" s="373"/>
      <c r="E1638" s="373"/>
      <c r="F1638" s="373"/>
      <c r="G1638" s="373"/>
      <c r="H1638" s="374"/>
      <c r="K1638" s="96" t="str">
        <f>B1638</f>
        <v>SEDUC E 98</v>
      </c>
    </row>
    <row r="1639" spans="1:1024">
      <c r="A1639" s="35" t="s">
        <v>255</v>
      </c>
      <c r="B1639" s="385" t="s">
        <v>256</v>
      </c>
      <c r="C1639" s="386"/>
      <c r="D1639" s="386"/>
      <c r="E1639" s="386"/>
      <c r="F1639" s="387"/>
      <c r="G1639" s="82" t="s">
        <v>4</v>
      </c>
      <c r="H1639" s="36" t="s">
        <v>5</v>
      </c>
      <c r="I1639" s="98"/>
      <c r="K1639" s="17" t="str">
        <f t="shared" ref="K1639:K1654" si="190">K1638</f>
        <v>SEDUC E 98</v>
      </c>
    </row>
    <row r="1640" spans="1:1024" s="20" customFormat="1">
      <c r="A1640" s="16"/>
      <c r="B1640" s="39" t="s">
        <v>6</v>
      </c>
      <c r="C1640" s="39" t="s">
        <v>7</v>
      </c>
      <c r="D1640" s="39" t="s">
        <v>8</v>
      </c>
      <c r="E1640" s="39" t="s">
        <v>9</v>
      </c>
      <c r="F1640" s="39" t="s">
        <v>10</v>
      </c>
      <c r="G1640" s="83" t="s">
        <v>11</v>
      </c>
      <c r="H1640" s="39" t="s">
        <v>12</v>
      </c>
      <c r="I1640" s="182"/>
      <c r="J1640" s="243"/>
      <c r="K1640" s="17" t="str">
        <f t="shared" si="190"/>
        <v>SEDUC E 98</v>
      </c>
      <c r="L1640" s="181"/>
      <c r="M1640" s="181"/>
      <c r="N1640" s="181"/>
      <c r="O1640" s="181"/>
      <c r="P1640" s="181"/>
      <c r="Q1640" s="181"/>
      <c r="R1640" s="181"/>
      <c r="S1640" s="181"/>
      <c r="T1640" s="181"/>
      <c r="U1640" s="181"/>
      <c r="V1640" s="181"/>
      <c r="W1640" s="181"/>
      <c r="X1640" s="181"/>
      <c r="Y1640" s="181"/>
      <c r="Z1640" s="181"/>
      <c r="AA1640" s="181"/>
      <c r="AB1640" s="181"/>
      <c r="AC1640" s="181"/>
      <c r="AD1640" s="181"/>
      <c r="AE1640" s="181"/>
      <c r="AF1640" s="181"/>
      <c r="AG1640" s="181"/>
      <c r="AH1640" s="181"/>
      <c r="AI1640" s="181"/>
      <c r="AJ1640" s="181"/>
      <c r="AK1640" s="181"/>
      <c r="AL1640" s="181"/>
      <c r="AM1640" s="181"/>
      <c r="AN1640" s="181"/>
      <c r="AO1640" s="181"/>
      <c r="AP1640" s="181"/>
      <c r="AQ1640" s="181"/>
      <c r="AR1640" s="181"/>
      <c r="AS1640" s="181"/>
      <c r="AT1640" s="181"/>
      <c r="AU1640" s="181"/>
      <c r="AV1640" s="181"/>
      <c r="AW1640" s="181"/>
      <c r="AX1640" s="181"/>
      <c r="AY1640" s="181"/>
      <c r="AZ1640" s="181"/>
      <c r="BA1640" s="181"/>
      <c r="BB1640" s="181"/>
      <c r="BC1640" s="181"/>
      <c r="BD1640" s="181"/>
      <c r="BE1640" s="181"/>
      <c r="BF1640" s="181"/>
      <c r="BG1640" s="181"/>
      <c r="BH1640" s="181"/>
      <c r="BI1640" s="181"/>
      <c r="BJ1640" s="181"/>
      <c r="BK1640" s="181"/>
      <c r="BL1640" s="181"/>
      <c r="BM1640" s="181"/>
      <c r="BN1640" s="181"/>
      <c r="BO1640" s="181"/>
      <c r="BP1640" s="181"/>
      <c r="BQ1640" s="181"/>
      <c r="BR1640" s="181"/>
      <c r="BS1640" s="181"/>
      <c r="BT1640" s="181"/>
      <c r="BU1640" s="181"/>
      <c r="BV1640" s="181"/>
      <c r="BW1640" s="181"/>
      <c r="BX1640" s="181"/>
      <c r="BY1640" s="181"/>
      <c r="BZ1640" s="181"/>
      <c r="CA1640" s="181"/>
      <c r="CB1640" s="181"/>
      <c r="CC1640" s="181"/>
      <c r="CD1640" s="181"/>
      <c r="CE1640" s="181"/>
      <c r="CF1640" s="181"/>
      <c r="CG1640" s="181"/>
      <c r="CH1640" s="181"/>
      <c r="CI1640" s="181"/>
      <c r="CJ1640" s="181"/>
      <c r="CK1640" s="181"/>
      <c r="CL1640" s="181"/>
      <c r="CM1640" s="181"/>
      <c r="CN1640" s="181"/>
      <c r="CO1640" s="181"/>
      <c r="CP1640" s="181"/>
      <c r="CQ1640" s="181"/>
      <c r="CR1640" s="181"/>
      <c r="CS1640" s="181"/>
      <c r="CT1640" s="181"/>
      <c r="CU1640" s="181"/>
      <c r="CV1640" s="181"/>
      <c r="CW1640" s="181"/>
      <c r="CX1640" s="181"/>
      <c r="CY1640" s="181"/>
      <c r="CZ1640" s="181"/>
      <c r="DA1640" s="181"/>
      <c r="DB1640" s="181"/>
      <c r="DC1640" s="181"/>
      <c r="DD1640" s="181"/>
      <c r="DE1640" s="181"/>
      <c r="DF1640" s="181"/>
      <c r="DG1640" s="181"/>
      <c r="DH1640" s="181"/>
      <c r="DI1640" s="181"/>
      <c r="DJ1640" s="181"/>
      <c r="DK1640" s="181"/>
      <c r="DL1640" s="181"/>
      <c r="DM1640" s="181"/>
      <c r="DN1640" s="181"/>
      <c r="DO1640" s="181"/>
      <c r="DP1640" s="181"/>
      <c r="DQ1640" s="181"/>
      <c r="DR1640" s="181"/>
      <c r="DS1640" s="181"/>
      <c r="DT1640" s="181"/>
      <c r="DU1640" s="181"/>
      <c r="DV1640" s="181"/>
      <c r="DW1640" s="181"/>
      <c r="DX1640" s="181"/>
      <c r="DY1640" s="181"/>
      <c r="DZ1640" s="181"/>
      <c r="EA1640" s="181"/>
      <c r="EB1640" s="181"/>
      <c r="EC1640" s="181"/>
      <c r="ED1640" s="181"/>
      <c r="EE1640" s="181"/>
      <c r="EF1640" s="181"/>
      <c r="EG1640" s="181"/>
      <c r="EH1640" s="181"/>
      <c r="EI1640" s="181"/>
      <c r="EJ1640" s="181"/>
      <c r="EK1640" s="181"/>
      <c r="EL1640" s="181"/>
      <c r="EM1640" s="181"/>
      <c r="EN1640" s="181"/>
      <c r="EO1640" s="181"/>
      <c r="EP1640" s="181"/>
      <c r="EQ1640" s="181"/>
      <c r="ER1640" s="181"/>
      <c r="ES1640" s="181"/>
      <c r="ET1640" s="181"/>
      <c r="EU1640" s="181"/>
      <c r="EV1640" s="181"/>
      <c r="EW1640" s="181"/>
      <c r="EX1640" s="181"/>
      <c r="EY1640" s="181"/>
      <c r="EZ1640" s="181"/>
      <c r="FA1640" s="181"/>
      <c r="FB1640" s="181"/>
      <c r="FC1640" s="181"/>
      <c r="FD1640" s="181"/>
      <c r="FE1640" s="181"/>
      <c r="FF1640" s="181"/>
      <c r="FG1640" s="181"/>
      <c r="FH1640" s="181"/>
      <c r="FI1640" s="181"/>
      <c r="FJ1640" s="181"/>
      <c r="FK1640" s="181"/>
      <c r="FL1640" s="181"/>
      <c r="FM1640" s="181"/>
      <c r="FN1640" s="181"/>
      <c r="FO1640" s="181"/>
      <c r="FP1640" s="181"/>
      <c r="FQ1640" s="181"/>
      <c r="FR1640" s="181"/>
      <c r="FS1640" s="181"/>
      <c r="FT1640" s="181"/>
      <c r="FU1640" s="181"/>
      <c r="FV1640" s="181"/>
      <c r="FW1640" s="181"/>
      <c r="FX1640" s="181"/>
      <c r="FY1640" s="181"/>
      <c r="FZ1640" s="181"/>
      <c r="GA1640" s="181"/>
      <c r="GB1640" s="181"/>
      <c r="GC1640" s="181"/>
      <c r="GD1640" s="181"/>
      <c r="GE1640" s="181"/>
      <c r="GF1640" s="181"/>
      <c r="GG1640" s="181"/>
      <c r="GH1640" s="181"/>
      <c r="GI1640" s="181"/>
      <c r="GJ1640" s="181"/>
      <c r="GK1640" s="181"/>
      <c r="GL1640" s="181"/>
      <c r="GM1640" s="181"/>
      <c r="GN1640" s="181"/>
      <c r="GO1640" s="181"/>
      <c r="GP1640" s="181"/>
      <c r="GQ1640" s="181"/>
      <c r="GR1640" s="181"/>
      <c r="GS1640" s="181"/>
      <c r="GT1640" s="181"/>
      <c r="GU1640" s="181"/>
      <c r="GV1640" s="181"/>
      <c r="GW1640" s="181"/>
      <c r="GX1640" s="181"/>
      <c r="GY1640" s="181"/>
      <c r="GZ1640" s="181"/>
      <c r="HA1640" s="181"/>
      <c r="HB1640" s="181"/>
      <c r="HC1640" s="181"/>
      <c r="HD1640" s="181"/>
      <c r="HE1640" s="181"/>
      <c r="HF1640" s="181"/>
      <c r="HG1640" s="181"/>
      <c r="HH1640" s="181"/>
      <c r="HI1640" s="181"/>
      <c r="HJ1640" s="181"/>
      <c r="HK1640" s="181"/>
      <c r="HL1640" s="181"/>
      <c r="HM1640" s="181"/>
      <c r="HN1640" s="181"/>
      <c r="HO1640" s="181"/>
      <c r="HP1640" s="181"/>
      <c r="HQ1640" s="181"/>
      <c r="HR1640" s="181"/>
      <c r="HS1640" s="181"/>
      <c r="HT1640" s="181"/>
      <c r="HU1640" s="181"/>
      <c r="HV1640" s="181"/>
      <c r="HW1640" s="181"/>
      <c r="HX1640" s="181"/>
      <c r="HY1640" s="181"/>
      <c r="HZ1640" s="181"/>
      <c r="IA1640" s="181"/>
      <c r="IB1640" s="181"/>
      <c r="IC1640" s="181"/>
      <c r="ID1640" s="181"/>
      <c r="IE1640" s="181"/>
      <c r="IF1640" s="181"/>
      <c r="IG1640" s="181"/>
      <c r="IH1640" s="181"/>
      <c r="II1640" s="181"/>
      <c r="IJ1640" s="181"/>
      <c r="IK1640" s="181"/>
      <c r="IL1640" s="181"/>
      <c r="IM1640" s="181"/>
      <c r="IN1640" s="181"/>
      <c r="IO1640" s="181"/>
      <c r="IP1640" s="181"/>
      <c r="IQ1640" s="181"/>
      <c r="IR1640" s="181"/>
      <c r="IS1640" s="181"/>
      <c r="IT1640" s="181"/>
      <c r="IU1640" s="181"/>
      <c r="IV1640" s="181"/>
      <c r="IW1640" s="181"/>
      <c r="IX1640" s="181"/>
      <c r="IY1640" s="181"/>
      <c r="IZ1640" s="181"/>
      <c r="JA1640" s="181"/>
      <c r="JB1640" s="181"/>
      <c r="JC1640" s="181"/>
      <c r="JD1640" s="181"/>
      <c r="JE1640" s="181"/>
      <c r="JF1640" s="181"/>
      <c r="JG1640" s="181"/>
      <c r="JH1640" s="181"/>
      <c r="JI1640" s="181"/>
      <c r="JJ1640" s="181"/>
      <c r="JK1640" s="181"/>
      <c r="JL1640" s="181"/>
      <c r="JM1640" s="181"/>
      <c r="JN1640" s="181"/>
      <c r="JO1640" s="181"/>
      <c r="JP1640" s="181"/>
      <c r="JQ1640" s="181"/>
      <c r="JR1640" s="181"/>
      <c r="JS1640" s="181"/>
      <c r="JT1640" s="181"/>
      <c r="JU1640" s="181"/>
      <c r="JV1640" s="181"/>
      <c r="JW1640" s="181"/>
      <c r="JX1640" s="181"/>
      <c r="JY1640" s="181"/>
      <c r="JZ1640" s="181"/>
      <c r="KA1640" s="181"/>
      <c r="KB1640" s="181"/>
      <c r="KC1640" s="181"/>
      <c r="KD1640" s="181"/>
      <c r="KE1640" s="181"/>
      <c r="KF1640" s="181"/>
      <c r="KG1640" s="181"/>
      <c r="KH1640" s="181"/>
      <c r="KI1640" s="181"/>
      <c r="KJ1640" s="181"/>
      <c r="KK1640" s="181"/>
      <c r="KL1640" s="181"/>
      <c r="KM1640" s="181"/>
      <c r="KN1640" s="181"/>
      <c r="KO1640" s="181"/>
      <c r="KP1640" s="181"/>
      <c r="KQ1640" s="181"/>
      <c r="KR1640" s="181"/>
      <c r="KS1640" s="181"/>
      <c r="KT1640" s="181"/>
      <c r="KU1640" s="181"/>
      <c r="KV1640" s="181"/>
      <c r="KW1640" s="181"/>
      <c r="KX1640" s="181"/>
      <c r="KY1640" s="181"/>
      <c r="KZ1640" s="181"/>
      <c r="LA1640" s="181"/>
      <c r="LB1640" s="181"/>
      <c r="LC1640" s="181"/>
      <c r="LD1640" s="181"/>
      <c r="LE1640" s="181"/>
      <c r="LF1640" s="181"/>
      <c r="LG1640" s="181"/>
      <c r="LH1640" s="181"/>
      <c r="LI1640" s="181"/>
      <c r="LJ1640" s="181"/>
      <c r="LK1640" s="181"/>
      <c r="LL1640" s="181"/>
      <c r="LM1640" s="181"/>
      <c r="LN1640" s="181"/>
      <c r="LO1640" s="181"/>
      <c r="LP1640" s="181"/>
      <c r="LQ1640" s="181"/>
      <c r="LR1640" s="181"/>
      <c r="LS1640" s="181"/>
      <c r="LT1640" s="181"/>
      <c r="LU1640" s="181"/>
      <c r="LV1640" s="181"/>
      <c r="LW1640" s="181"/>
      <c r="LX1640" s="181"/>
      <c r="LY1640" s="181"/>
      <c r="LZ1640" s="181"/>
      <c r="MA1640" s="181"/>
      <c r="MB1640" s="181"/>
      <c r="MC1640" s="181"/>
      <c r="MD1640" s="181"/>
      <c r="ME1640" s="181"/>
      <c r="MF1640" s="181"/>
      <c r="MG1640" s="181"/>
      <c r="MH1640" s="181"/>
      <c r="MI1640" s="181"/>
      <c r="MJ1640" s="181"/>
      <c r="MK1640" s="181"/>
      <c r="ML1640" s="181"/>
      <c r="MM1640" s="181"/>
      <c r="MN1640" s="181"/>
      <c r="MO1640" s="181"/>
      <c r="MP1640" s="181"/>
      <c r="MQ1640" s="181"/>
      <c r="MR1640" s="181"/>
      <c r="MS1640" s="181"/>
      <c r="MT1640" s="181"/>
      <c r="MU1640" s="181"/>
      <c r="MV1640" s="181"/>
      <c r="MW1640" s="181"/>
      <c r="MX1640" s="181"/>
      <c r="MY1640" s="181"/>
      <c r="MZ1640" s="181"/>
      <c r="NA1640" s="181"/>
      <c r="NB1640" s="181"/>
      <c r="NC1640" s="181"/>
      <c r="ND1640" s="181"/>
      <c r="NE1640" s="181"/>
      <c r="NF1640" s="181"/>
      <c r="NG1640" s="181"/>
      <c r="NH1640" s="181"/>
      <c r="NI1640" s="181"/>
      <c r="NJ1640" s="181"/>
      <c r="NK1640" s="181"/>
      <c r="NL1640" s="181"/>
      <c r="NM1640" s="181"/>
      <c r="NN1640" s="181"/>
      <c r="NO1640" s="181"/>
      <c r="NP1640" s="181"/>
      <c r="NQ1640" s="181"/>
      <c r="NR1640" s="181"/>
      <c r="NS1640" s="181"/>
      <c r="NT1640" s="181"/>
      <c r="NU1640" s="181"/>
      <c r="NV1640" s="181"/>
      <c r="NW1640" s="181"/>
      <c r="NX1640" s="181"/>
      <c r="NY1640" s="181"/>
      <c r="NZ1640" s="181"/>
      <c r="OA1640" s="181"/>
      <c r="OB1640" s="181"/>
      <c r="OC1640" s="181"/>
      <c r="OD1640" s="181"/>
      <c r="OE1640" s="181"/>
      <c r="OF1640" s="181"/>
      <c r="OG1640" s="181"/>
      <c r="OH1640" s="181"/>
      <c r="OI1640" s="181"/>
      <c r="OJ1640" s="181"/>
      <c r="OK1640" s="181"/>
      <c r="OL1640" s="181"/>
      <c r="OM1640" s="181"/>
      <c r="ON1640" s="181"/>
      <c r="OO1640" s="181"/>
      <c r="OP1640" s="181"/>
      <c r="OQ1640" s="181"/>
      <c r="OR1640" s="181"/>
      <c r="OS1640" s="181"/>
      <c r="OT1640" s="181"/>
      <c r="OU1640" s="181"/>
      <c r="OV1640" s="181"/>
      <c r="OW1640" s="181"/>
      <c r="OX1640" s="181"/>
      <c r="OY1640" s="181"/>
      <c r="OZ1640" s="181"/>
      <c r="PA1640" s="181"/>
      <c r="PB1640" s="181"/>
      <c r="PC1640" s="181"/>
      <c r="PD1640" s="181"/>
      <c r="PE1640" s="181"/>
      <c r="PF1640" s="181"/>
      <c r="PG1640" s="181"/>
      <c r="PH1640" s="181"/>
      <c r="PI1640" s="181"/>
      <c r="PJ1640" s="181"/>
      <c r="PK1640" s="181"/>
      <c r="PL1640" s="181"/>
      <c r="PM1640" s="181"/>
      <c r="PN1640" s="181"/>
      <c r="PO1640" s="181"/>
      <c r="PP1640" s="181"/>
      <c r="PQ1640" s="181"/>
      <c r="PR1640" s="181"/>
      <c r="PS1640" s="181"/>
      <c r="PT1640" s="181"/>
      <c r="PU1640" s="181"/>
      <c r="PV1640" s="181"/>
      <c r="PW1640" s="181"/>
      <c r="PX1640" s="181"/>
      <c r="PY1640" s="181"/>
      <c r="PZ1640" s="181"/>
      <c r="QA1640" s="181"/>
      <c r="QB1640" s="181"/>
      <c r="QC1640" s="181"/>
      <c r="QD1640" s="181"/>
      <c r="QE1640" s="181"/>
      <c r="QF1640" s="181"/>
      <c r="QG1640" s="181"/>
      <c r="QH1640" s="181"/>
      <c r="QI1640" s="181"/>
      <c r="QJ1640" s="181"/>
      <c r="QK1640" s="181"/>
      <c r="QL1640" s="181"/>
      <c r="QM1640" s="181"/>
      <c r="QN1640" s="181"/>
      <c r="QO1640" s="181"/>
      <c r="QP1640" s="181"/>
      <c r="QQ1640" s="181"/>
      <c r="QR1640" s="181"/>
      <c r="QS1640" s="181"/>
      <c r="QT1640" s="181"/>
      <c r="QU1640" s="181"/>
      <c r="QV1640" s="181"/>
      <c r="QW1640" s="181"/>
      <c r="QX1640" s="181"/>
      <c r="QY1640" s="181"/>
      <c r="QZ1640" s="181"/>
      <c r="RA1640" s="181"/>
      <c r="RB1640" s="181"/>
      <c r="RC1640" s="181"/>
      <c r="RD1640" s="181"/>
      <c r="RE1640" s="181"/>
      <c r="RF1640" s="181"/>
      <c r="RG1640" s="181"/>
      <c r="RH1640" s="181"/>
      <c r="RI1640" s="181"/>
      <c r="RJ1640" s="181"/>
      <c r="RK1640" s="181"/>
      <c r="RL1640" s="181"/>
      <c r="RM1640" s="181"/>
      <c r="RN1640" s="181"/>
      <c r="RO1640" s="181"/>
      <c r="RP1640" s="181"/>
      <c r="RQ1640" s="181"/>
      <c r="RR1640" s="181"/>
      <c r="RS1640" s="181"/>
      <c r="RT1640" s="181"/>
      <c r="RU1640" s="181"/>
      <c r="RV1640" s="181"/>
      <c r="RW1640" s="181"/>
      <c r="RX1640" s="181"/>
      <c r="RY1640" s="181"/>
      <c r="RZ1640" s="181"/>
      <c r="SA1640" s="181"/>
      <c r="SB1640" s="181"/>
      <c r="SC1640" s="181"/>
      <c r="SD1640" s="181"/>
      <c r="SE1640" s="181"/>
      <c r="SF1640" s="181"/>
      <c r="SG1640" s="181"/>
      <c r="SH1640" s="181"/>
      <c r="SI1640" s="181"/>
      <c r="SJ1640" s="181"/>
      <c r="SK1640" s="181"/>
      <c r="SL1640" s="181"/>
      <c r="SM1640" s="181"/>
      <c r="SN1640" s="181"/>
      <c r="SO1640" s="181"/>
      <c r="SP1640" s="181"/>
      <c r="SQ1640" s="181"/>
      <c r="SR1640" s="181"/>
      <c r="SS1640" s="181"/>
      <c r="ST1640" s="181"/>
      <c r="SU1640" s="181"/>
      <c r="SV1640" s="181"/>
      <c r="SW1640" s="181"/>
      <c r="SX1640" s="181"/>
      <c r="SY1640" s="181"/>
      <c r="SZ1640" s="181"/>
      <c r="TA1640" s="181"/>
      <c r="TB1640" s="181"/>
      <c r="TC1640" s="181"/>
      <c r="TD1640" s="181"/>
      <c r="TE1640" s="181"/>
      <c r="TF1640" s="181"/>
      <c r="TG1640" s="181"/>
      <c r="TH1640" s="181"/>
      <c r="TI1640" s="181"/>
      <c r="TJ1640" s="181"/>
      <c r="TK1640" s="181"/>
      <c r="TL1640" s="181"/>
      <c r="TM1640" s="181"/>
      <c r="TN1640" s="181"/>
      <c r="TO1640" s="181"/>
      <c r="TP1640" s="181"/>
      <c r="TQ1640" s="181"/>
      <c r="TR1640" s="181"/>
      <c r="TS1640" s="181"/>
      <c r="TT1640" s="181"/>
      <c r="TU1640" s="181"/>
      <c r="TV1640" s="181"/>
      <c r="TW1640" s="181"/>
      <c r="TX1640" s="181"/>
      <c r="TY1640" s="181"/>
      <c r="TZ1640" s="181"/>
      <c r="UA1640" s="181"/>
      <c r="UB1640" s="181"/>
      <c r="UC1640" s="181"/>
      <c r="UD1640" s="181"/>
      <c r="UE1640" s="181"/>
      <c r="UF1640" s="181"/>
      <c r="UG1640" s="181"/>
      <c r="UH1640" s="181"/>
      <c r="UI1640" s="181"/>
      <c r="UJ1640" s="181"/>
      <c r="UK1640" s="181"/>
      <c r="UL1640" s="181"/>
      <c r="UM1640" s="181"/>
      <c r="UN1640" s="181"/>
      <c r="UO1640" s="181"/>
      <c r="UP1640" s="181"/>
      <c r="UQ1640" s="181"/>
      <c r="UR1640" s="181"/>
      <c r="US1640" s="181"/>
      <c r="UT1640" s="181"/>
      <c r="UU1640" s="181"/>
      <c r="UV1640" s="181"/>
      <c r="UW1640" s="181"/>
      <c r="UX1640" s="181"/>
      <c r="UY1640" s="181"/>
      <c r="UZ1640" s="181"/>
      <c r="VA1640" s="181"/>
      <c r="VB1640" s="181"/>
      <c r="VC1640" s="181"/>
      <c r="VD1640" s="181"/>
      <c r="VE1640" s="181"/>
      <c r="VF1640" s="181"/>
      <c r="VG1640" s="181"/>
      <c r="VH1640" s="181"/>
      <c r="VI1640" s="181"/>
      <c r="VJ1640" s="181"/>
      <c r="VK1640" s="181"/>
      <c r="VL1640" s="181"/>
      <c r="VM1640" s="181"/>
      <c r="VN1640" s="181"/>
      <c r="VO1640" s="181"/>
      <c r="VP1640" s="181"/>
      <c r="VQ1640" s="181"/>
      <c r="VR1640" s="181"/>
      <c r="VS1640" s="181"/>
      <c r="VT1640" s="181"/>
      <c r="VU1640" s="181"/>
      <c r="VV1640" s="181"/>
      <c r="VW1640" s="181"/>
      <c r="VX1640" s="181"/>
      <c r="VY1640" s="181"/>
      <c r="VZ1640" s="181"/>
      <c r="WA1640" s="181"/>
      <c r="WB1640" s="181"/>
      <c r="WC1640" s="181"/>
      <c r="WD1640" s="181"/>
      <c r="WE1640" s="181"/>
      <c r="WF1640" s="181"/>
      <c r="WG1640" s="181"/>
      <c r="WH1640" s="181"/>
      <c r="WI1640" s="181"/>
      <c r="WJ1640" s="181"/>
      <c r="WK1640" s="181"/>
      <c r="WL1640" s="181"/>
      <c r="WM1640" s="181"/>
      <c r="WN1640" s="181"/>
      <c r="WO1640" s="181"/>
      <c r="WP1640" s="181"/>
      <c r="WQ1640" s="181"/>
      <c r="WR1640" s="181"/>
      <c r="WS1640" s="181"/>
      <c r="WT1640" s="181"/>
      <c r="WU1640" s="181"/>
      <c r="WV1640" s="181"/>
      <c r="WW1640" s="181"/>
      <c r="WX1640" s="181"/>
      <c r="WY1640" s="181"/>
      <c r="WZ1640" s="181"/>
      <c r="XA1640" s="181"/>
      <c r="XB1640" s="181"/>
      <c r="XC1640" s="181"/>
      <c r="XD1640" s="181"/>
      <c r="XE1640" s="181"/>
      <c r="XF1640" s="181"/>
      <c r="XG1640" s="181"/>
      <c r="XH1640" s="181"/>
      <c r="XI1640" s="181"/>
      <c r="XJ1640" s="181"/>
      <c r="XK1640" s="181"/>
      <c r="XL1640" s="181"/>
      <c r="XM1640" s="181"/>
      <c r="XN1640" s="181"/>
      <c r="XO1640" s="181"/>
      <c r="XP1640" s="181"/>
      <c r="XQ1640" s="181"/>
      <c r="XR1640" s="181"/>
      <c r="XS1640" s="181"/>
      <c r="XT1640" s="181"/>
      <c r="XU1640" s="181"/>
      <c r="XV1640" s="181"/>
      <c r="XW1640" s="181"/>
      <c r="XX1640" s="181"/>
      <c r="XY1640" s="181"/>
      <c r="XZ1640" s="181"/>
      <c r="YA1640" s="181"/>
      <c r="YB1640" s="181"/>
      <c r="YC1640" s="181"/>
      <c r="YD1640" s="181"/>
      <c r="YE1640" s="181"/>
      <c r="YF1640" s="181"/>
      <c r="YG1640" s="181"/>
      <c r="YH1640" s="181"/>
      <c r="YI1640" s="181"/>
      <c r="YJ1640" s="181"/>
      <c r="YK1640" s="181"/>
      <c r="YL1640" s="181"/>
      <c r="YM1640" s="181"/>
      <c r="YN1640" s="181"/>
      <c r="YO1640" s="181"/>
      <c r="YP1640" s="181"/>
      <c r="YQ1640" s="181"/>
      <c r="YR1640" s="181"/>
      <c r="YS1640" s="181"/>
      <c r="YT1640" s="181"/>
      <c r="YU1640" s="181"/>
      <c r="YV1640" s="181"/>
      <c r="YW1640" s="181"/>
      <c r="YX1640" s="181"/>
      <c r="YY1640" s="181"/>
      <c r="YZ1640" s="181"/>
      <c r="ZA1640" s="181"/>
      <c r="ZB1640" s="181"/>
      <c r="ZC1640" s="181"/>
      <c r="ZD1640" s="181"/>
      <c r="ZE1640" s="181"/>
      <c r="ZF1640" s="181"/>
      <c r="ZG1640" s="181"/>
      <c r="ZH1640" s="181"/>
      <c r="ZI1640" s="181"/>
      <c r="ZJ1640" s="181"/>
      <c r="ZK1640" s="181"/>
      <c r="ZL1640" s="181"/>
      <c r="ZM1640" s="181"/>
      <c r="ZN1640" s="181"/>
      <c r="ZO1640" s="181"/>
      <c r="ZP1640" s="181"/>
      <c r="ZQ1640" s="181"/>
      <c r="ZR1640" s="181"/>
      <c r="ZS1640" s="181"/>
      <c r="ZT1640" s="181"/>
      <c r="ZU1640" s="181"/>
      <c r="ZV1640" s="181"/>
      <c r="ZW1640" s="181"/>
      <c r="ZX1640" s="181"/>
      <c r="ZY1640" s="181"/>
      <c r="ZZ1640" s="181"/>
      <c r="AAA1640" s="181"/>
      <c r="AAB1640" s="181"/>
      <c r="AAC1640" s="181"/>
      <c r="AAD1640" s="181"/>
      <c r="AAE1640" s="181"/>
      <c r="AAF1640" s="181"/>
      <c r="AAG1640" s="181"/>
      <c r="AAH1640" s="181"/>
      <c r="AAI1640" s="181"/>
      <c r="AAJ1640" s="181"/>
      <c r="AAK1640" s="181"/>
      <c r="AAL1640" s="181"/>
      <c r="AAM1640" s="181"/>
      <c r="AAN1640" s="181"/>
      <c r="AAO1640" s="181"/>
      <c r="AAP1640" s="181"/>
      <c r="AAQ1640" s="181"/>
      <c r="AAR1640" s="181"/>
      <c r="AAS1640" s="181"/>
      <c r="AAT1640" s="181"/>
      <c r="AAU1640" s="181"/>
      <c r="AAV1640" s="181"/>
      <c r="AAW1640" s="181"/>
      <c r="AAX1640" s="181"/>
      <c r="AAY1640" s="181"/>
      <c r="AAZ1640" s="181"/>
      <c r="ABA1640" s="181"/>
      <c r="ABB1640" s="181"/>
      <c r="ABC1640" s="181"/>
      <c r="ABD1640" s="181"/>
      <c r="ABE1640" s="181"/>
      <c r="ABF1640" s="181"/>
      <c r="ABG1640" s="181"/>
      <c r="ABH1640" s="181"/>
      <c r="ABI1640" s="181"/>
      <c r="ABJ1640" s="181"/>
      <c r="ABK1640" s="181"/>
      <c r="ABL1640" s="181"/>
      <c r="ABM1640" s="181"/>
      <c r="ABN1640" s="181"/>
      <c r="ABO1640" s="181"/>
      <c r="ABP1640" s="181"/>
      <c r="ABQ1640" s="181"/>
      <c r="ABR1640" s="181"/>
      <c r="ABS1640" s="181"/>
      <c r="ABT1640" s="181"/>
      <c r="ABU1640" s="181"/>
      <c r="ABV1640" s="181"/>
      <c r="ABW1640" s="181"/>
      <c r="ABX1640" s="181"/>
      <c r="ABY1640" s="181"/>
      <c r="ABZ1640" s="181"/>
      <c r="ACA1640" s="181"/>
      <c r="ACB1640" s="181"/>
      <c r="ACC1640" s="181"/>
      <c r="ACD1640" s="181"/>
      <c r="ACE1640" s="181"/>
      <c r="ACF1640" s="181"/>
      <c r="ACG1640" s="181"/>
      <c r="ACH1640" s="181"/>
      <c r="ACI1640" s="181"/>
      <c r="ACJ1640" s="181"/>
      <c r="ACK1640" s="181"/>
      <c r="ACL1640" s="181"/>
      <c r="ACM1640" s="181"/>
      <c r="ACN1640" s="181"/>
      <c r="ACO1640" s="181"/>
      <c r="ACP1640" s="181"/>
      <c r="ACQ1640" s="181"/>
      <c r="ACR1640" s="181"/>
      <c r="ACS1640" s="181"/>
      <c r="ACT1640" s="181"/>
      <c r="ACU1640" s="181"/>
      <c r="ACV1640" s="181"/>
      <c r="ACW1640" s="181"/>
      <c r="ACX1640" s="181"/>
      <c r="ACY1640" s="181"/>
      <c r="ACZ1640" s="181"/>
      <c r="ADA1640" s="181"/>
      <c r="ADB1640" s="181"/>
      <c r="ADC1640" s="181"/>
      <c r="ADD1640" s="181"/>
      <c r="ADE1640" s="181"/>
      <c r="ADF1640" s="181"/>
      <c r="ADG1640" s="181"/>
      <c r="ADH1640" s="181"/>
      <c r="ADI1640" s="181"/>
      <c r="ADJ1640" s="181"/>
      <c r="ADK1640" s="181"/>
      <c r="ADL1640" s="181"/>
      <c r="ADM1640" s="181"/>
      <c r="ADN1640" s="181"/>
      <c r="ADO1640" s="181"/>
      <c r="ADP1640" s="181"/>
      <c r="ADQ1640" s="181"/>
      <c r="ADR1640" s="181"/>
      <c r="ADS1640" s="181"/>
      <c r="ADT1640" s="181"/>
      <c r="ADU1640" s="181"/>
      <c r="ADV1640" s="181"/>
      <c r="ADW1640" s="181"/>
      <c r="ADX1640" s="181"/>
      <c r="ADY1640" s="181"/>
      <c r="ADZ1640" s="181"/>
      <c r="AEA1640" s="181"/>
      <c r="AEB1640" s="181"/>
      <c r="AEC1640" s="181"/>
      <c r="AED1640" s="181"/>
      <c r="AEE1640" s="181"/>
      <c r="AEF1640" s="181"/>
      <c r="AEG1640" s="181"/>
      <c r="AEH1640" s="181"/>
      <c r="AEI1640" s="181"/>
      <c r="AEJ1640" s="181"/>
      <c r="AEK1640" s="181"/>
      <c r="AEL1640" s="181"/>
      <c r="AEM1640" s="181"/>
      <c r="AEN1640" s="181"/>
      <c r="AEO1640" s="181"/>
      <c r="AEP1640" s="181"/>
      <c r="AEQ1640" s="181"/>
      <c r="AER1640" s="181"/>
      <c r="AES1640" s="181"/>
      <c r="AET1640" s="181"/>
      <c r="AEU1640" s="181"/>
      <c r="AEV1640" s="181"/>
      <c r="AEW1640" s="181"/>
      <c r="AEX1640" s="181"/>
      <c r="AEY1640" s="181"/>
      <c r="AEZ1640" s="181"/>
      <c r="AFA1640" s="181"/>
      <c r="AFB1640" s="181"/>
      <c r="AFC1640" s="181"/>
      <c r="AFD1640" s="181"/>
      <c r="AFE1640" s="181"/>
      <c r="AFF1640" s="181"/>
      <c r="AFG1640" s="181"/>
      <c r="AFH1640" s="181"/>
      <c r="AFI1640" s="181"/>
      <c r="AFJ1640" s="181"/>
      <c r="AFK1640" s="181"/>
      <c r="AFL1640" s="181"/>
      <c r="AFM1640" s="181"/>
      <c r="AFN1640" s="181"/>
      <c r="AFO1640" s="181"/>
      <c r="AFP1640" s="181"/>
      <c r="AFQ1640" s="181"/>
      <c r="AFR1640" s="181"/>
      <c r="AFS1640" s="181"/>
      <c r="AFT1640" s="181"/>
      <c r="AFU1640" s="181"/>
      <c r="AFV1640" s="181"/>
      <c r="AFW1640" s="181"/>
      <c r="AFX1640" s="181"/>
      <c r="AFY1640" s="181"/>
      <c r="AFZ1640" s="181"/>
      <c r="AGA1640" s="181"/>
      <c r="AGB1640" s="181"/>
      <c r="AGC1640" s="181"/>
      <c r="AGD1640" s="181"/>
      <c r="AGE1640" s="181"/>
      <c r="AGF1640" s="181"/>
      <c r="AGG1640" s="181"/>
      <c r="AGH1640" s="181"/>
      <c r="AGI1640" s="181"/>
      <c r="AGJ1640" s="181"/>
      <c r="AGK1640" s="181"/>
      <c r="AGL1640" s="181"/>
      <c r="AGM1640" s="181"/>
      <c r="AGN1640" s="181"/>
      <c r="AGO1640" s="181"/>
      <c r="AGP1640" s="181"/>
      <c r="AGQ1640" s="181"/>
      <c r="AGR1640" s="181"/>
      <c r="AGS1640" s="181"/>
      <c r="AGT1640" s="181"/>
      <c r="AGU1640" s="181"/>
      <c r="AGV1640" s="181"/>
      <c r="AGW1640" s="181"/>
      <c r="AGX1640" s="181"/>
      <c r="AGY1640" s="181"/>
      <c r="AGZ1640" s="181"/>
      <c r="AHA1640" s="181"/>
      <c r="AHB1640" s="181"/>
      <c r="AHC1640" s="181"/>
      <c r="AHD1640" s="181"/>
      <c r="AHE1640" s="181"/>
      <c r="AHF1640" s="181"/>
      <c r="AHG1640" s="181"/>
      <c r="AHH1640" s="181"/>
      <c r="AHI1640" s="181"/>
      <c r="AHJ1640" s="181"/>
      <c r="AHK1640" s="181"/>
      <c r="AHL1640" s="181"/>
      <c r="AHM1640" s="181"/>
      <c r="AHN1640" s="181"/>
      <c r="AHO1640" s="181"/>
      <c r="AHP1640" s="181"/>
      <c r="AHQ1640" s="181"/>
      <c r="AHR1640" s="181"/>
      <c r="AHS1640" s="181"/>
      <c r="AHT1640" s="181"/>
      <c r="AHU1640" s="181"/>
      <c r="AHV1640" s="181"/>
      <c r="AHW1640" s="181"/>
      <c r="AHX1640" s="181"/>
      <c r="AHY1640" s="181"/>
      <c r="AHZ1640" s="181"/>
      <c r="AIA1640" s="181"/>
      <c r="AIB1640" s="181"/>
      <c r="AIC1640" s="181"/>
      <c r="AID1640" s="181"/>
      <c r="AIE1640" s="181"/>
      <c r="AIF1640" s="181"/>
      <c r="AIG1640" s="181"/>
      <c r="AIH1640" s="181"/>
      <c r="AII1640" s="181"/>
      <c r="AIJ1640" s="181"/>
      <c r="AIK1640" s="181"/>
      <c r="AIL1640" s="181"/>
      <c r="AIM1640" s="181"/>
      <c r="AIN1640" s="181"/>
      <c r="AIO1640" s="181"/>
      <c r="AIP1640" s="181"/>
      <c r="AIQ1640" s="181"/>
      <c r="AIR1640" s="181"/>
      <c r="AIS1640" s="181"/>
      <c r="AIT1640" s="181"/>
      <c r="AIU1640" s="181"/>
      <c r="AIV1640" s="181"/>
      <c r="AIW1640" s="181"/>
      <c r="AIX1640" s="181"/>
      <c r="AIY1640" s="181"/>
      <c r="AIZ1640" s="181"/>
      <c r="AJA1640" s="181"/>
      <c r="AJB1640" s="181"/>
      <c r="AJC1640" s="181"/>
      <c r="AJD1640" s="181"/>
      <c r="AJE1640" s="181"/>
      <c r="AJF1640" s="181"/>
      <c r="AJG1640" s="181"/>
      <c r="AJH1640" s="181"/>
      <c r="AJI1640" s="181"/>
      <c r="AJJ1640" s="181"/>
      <c r="AJK1640" s="181"/>
      <c r="AJL1640" s="181"/>
      <c r="AJM1640" s="181"/>
      <c r="AJN1640" s="181"/>
      <c r="AJO1640" s="181"/>
      <c r="AJP1640" s="181"/>
      <c r="AJQ1640" s="181"/>
      <c r="AJR1640" s="181"/>
      <c r="AJS1640" s="181"/>
      <c r="AJT1640" s="181"/>
      <c r="AJU1640" s="181"/>
      <c r="AJV1640" s="181"/>
      <c r="AJW1640" s="181"/>
      <c r="AJX1640" s="181"/>
      <c r="AJY1640" s="181"/>
      <c r="AJZ1640" s="181"/>
      <c r="AKA1640" s="181"/>
      <c r="AKB1640" s="181"/>
      <c r="AKC1640" s="181"/>
      <c r="AKD1640" s="181"/>
      <c r="AKE1640" s="181"/>
      <c r="AKF1640" s="181"/>
      <c r="AKG1640" s="181"/>
      <c r="AKH1640" s="181"/>
      <c r="AKI1640" s="181"/>
      <c r="AKJ1640" s="181"/>
      <c r="AKK1640" s="181"/>
      <c r="AKL1640" s="181"/>
      <c r="AKM1640" s="181"/>
      <c r="AKN1640" s="181"/>
      <c r="AKO1640" s="181"/>
      <c r="AKP1640" s="181"/>
      <c r="AKQ1640" s="181"/>
      <c r="AKR1640" s="181"/>
      <c r="AKS1640" s="181"/>
      <c r="AKT1640" s="181"/>
      <c r="AKU1640" s="181"/>
      <c r="AKV1640" s="181"/>
      <c r="AKW1640" s="181"/>
      <c r="AKX1640" s="181"/>
      <c r="AKY1640" s="181"/>
      <c r="AKZ1640" s="181"/>
      <c r="ALA1640" s="181"/>
      <c r="ALB1640" s="181"/>
      <c r="ALC1640" s="181"/>
      <c r="ALD1640" s="181"/>
      <c r="ALE1640" s="181"/>
      <c r="ALF1640" s="181"/>
      <c r="ALG1640" s="181"/>
      <c r="ALH1640" s="181"/>
      <c r="ALI1640" s="181"/>
      <c r="ALJ1640" s="181"/>
      <c r="ALK1640" s="181"/>
      <c r="ALL1640" s="181"/>
      <c r="ALM1640" s="181"/>
      <c r="ALN1640" s="181"/>
      <c r="ALO1640" s="181"/>
      <c r="ALP1640" s="181"/>
      <c r="ALQ1640" s="181"/>
      <c r="ALR1640" s="181"/>
      <c r="ALS1640" s="181"/>
      <c r="ALT1640" s="181"/>
      <c r="ALU1640" s="181"/>
      <c r="ALV1640" s="181"/>
      <c r="ALW1640" s="181"/>
      <c r="ALX1640" s="181"/>
      <c r="ALY1640" s="181"/>
      <c r="ALZ1640" s="181"/>
      <c r="AMA1640" s="181"/>
      <c r="AMB1640" s="181"/>
      <c r="AMC1640" s="181"/>
      <c r="AMD1640" s="181"/>
      <c r="AME1640" s="181"/>
      <c r="AMF1640" s="181"/>
      <c r="AMG1640" s="181"/>
      <c r="AMH1640" s="181"/>
      <c r="AMI1640" s="181"/>
      <c r="AMJ1640" s="181"/>
    </row>
    <row r="1641" spans="1:1024">
      <c r="B16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41" s="51" t="s">
        <v>13</v>
      </c>
      <c r="D1641" s="51">
        <v>88264</v>
      </c>
      <c r="E1641" s="46">
        <v>6</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41" s="46">
        <f ca="1">ROUND(E1641*G1641,2)</f>
        <v>120.12</v>
      </c>
      <c r="I1641" s="98"/>
      <c r="K1641" s="17" t="str">
        <f t="shared" si="190"/>
        <v>SEDUC E 98</v>
      </c>
    </row>
    <row r="1642" spans="1:1024">
      <c r="B16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42" s="51" t="s">
        <v>13</v>
      </c>
      <c r="D1642" s="51">
        <v>88247</v>
      </c>
      <c r="E1642" s="46">
        <v>6</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42" s="46">
        <f ca="1">ROUND(E1642*G1642,2)</f>
        <v>92.82</v>
      </c>
      <c r="I1642" s="98"/>
      <c r="K1642" s="17" t="str">
        <f t="shared" si="190"/>
        <v>SEDUC E 98</v>
      </c>
    </row>
    <row r="1643" spans="1:1024" ht="24">
      <c r="B16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643" s="51" t="s">
        <v>37</v>
      </c>
      <c r="D1643" s="51">
        <v>379</v>
      </c>
      <c r="E1643" s="46">
        <v>4</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643" s="46">
        <f t="shared" ref="H1643:H1644" ca="1" si="191">ROUND(E1643*G1643,2)</f>
        <v>3.6</v>
      </c>
      <c r="I1643" s="98"/>
      <c r="K1643" s="17" t="str">
        <f t="shared" si="190"/>
        <v>SEDUC E 98</v>
      </c>
    </row>
    <row r="1644" spans="1:1024" ht="24">
      <c r="B16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4 ESTRIBOS E 4 ISOLADORES                                                                                                                                                                                                                                                                                                                                                                                                </v>
      </c>
      <c r="C1644" s="51" t="s">
        <v>37</v>
      </c>
      <c r="D1644" s="51">
        <v>1096</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79.02</v>
      </c>
      <c r="H1644" s="46">
        <f t="shared" ca="1" si="191"/>
        <v>79.02</v>
      </c>
      <c r="I1644" s="98"/>
      <c r="K1644" s="17" t="str">
        <f t="shared" si="190"/>
        <v>SEDUC E 98</v>
      </c>
    </row>
    <row r="1645" spans="1:1024">
      <c r="B16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1/2 ", SEM LUVA                                                                                                                                                                                                                                                                                                                                                                                                                                                      </v>
      </c>
      <c r="C1645" s="51" t="s">
        <v>37</v>
      </c>
      <c r="D1645" s="51">
        <v>2673</v>
      </c>
      <c r="E1645" s="46">
        <v>2</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1645" s="46">
        <f t="shared" ref="H1645" ca="1" si="192">ROUND(E1645*G1645,2)</f>
        <v>5.8</v>
      </c>
      <c r="I1645" s="98"/>
      <c r="K1645" s="17" t="str">
        <f t="shared" si="190"/>
        <v>SEDUC E 98</v>
      </c>
    </row>
    <row r="1646" spans="1:1024">
      <c r="B16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 SEM LUVA                                                                                                                                                                                                                                                                                                                                                                                                                                                        </v>
      </c>
      <c r="C1646" s="51" t="s">
        <v>37</v>
      </c>
      <c r="D1646" s="51">
        <v>2685</v>
      </c>
      <c r="E1646" s="46">
        <v>9</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5.64</v>
      </c>
      <c r="H1646" s="46">
        <f t="shared" ref="H1646:H1652" ca="1" si="193">ROUND(E1646*G1646,2)</f>
        <v>50.76</v>
      </c>
      <c r="I1646" s="98"/>
      <c r="K1646" s="17" t="str">
        <f t="shared" si="190"/>
        <v>SEDUC E 98</v>
      </c>
    </row>
    <row r="1647" spans="1:1024" ht="36">
      <c r="B16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5/8", REVESTIDA COM BAIXA CAMADA DE COBRE, COM CONECTOR TIPO GRAMPO                                                                                                                                                                                                                                                                                                                                             </v>
      </c>
      <c r="C1647" s="51" t="s">
        <v>37</v>
      </c>
      <c r="D1647" s="51">
        <v>3380</v>
      </c>
      <c r="E1647" s="46">
        <v>1</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64.39</v>
      </c>
      <c r="H1647" s="46">
        <f t="shared" ca="1" si="193"/>
        <v>64.39</v>
      </c>
      <c r="I1647" s="98"/>
      <c r="K1647" s="17" t="str">
        <f t="shared" si="190"/>
        <v>SEDUC E 98</v>
      </c>
    </row>
    <row r="1648" spans="1:1024" ht="24">
      <c r="B16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648" s="51" t="s">
        <v>37</v>
      </c>
      <c r="D1648" s="51">
        <v>3398</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1648" s="46">
        <f t="shared" ca="1" si="193"/>
        <v>3.51</v>
      </c>
      <c r="I1648" s="98"/>
      <c r="K1648" s="17" t="str">
        <f t="shared" si="190"/>
        <v>SEDUC E 98</v>
      </c>
    </row>
    <row r="1649" spans="1:1025" ht="24">
      <c r="B16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ZINCADO, SEXTAVADO, COM ROSCA INTEIRA, DIAMETRO 5/8", COMPRIMENTO 3", COM PORCA E ARRUELA DE PRESSAO MEDIA                                                                                                                                                                                                                                                                                                                                                                                       </v>
      </c>
      <c r="C1649" s="51" t="s">
        <v>37</v>
      </c>
      <c r="D1649" s="51">
        <v>4336</v>
      </c>
      <c r="E1649" s="46">
        <v>4</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649" s="46">
        <f t="shared" ca="1" si="193"/>
        <v>15.04</v>
      </c>
      <c r="I1649" s="98"/>
      <c r="K1649" s="17" t="str">
        <f t="shared" si="190"/>
        <v>SEDUC E 98</v>
      </c>
    </row>
    <row r="1650" spans="1:1025">
      <c r="B16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10 MM2                                                                                                                                                                                                                                                                                                                                                                                                                               </v>
      </c>
      <c r="C1650" s="51" t="s">
        <v>37</v>
      </c>
      <c r="D1650" s="51">
        <v>11856</v>
      </c>
      <c r="E1650" s="46">
        <v>4</v>
      </c>
      <c r="F1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50" s="46">
        <f t="shared" ca="1" si="193"/>
        <v>26.4</v>
      </c>
      <c r="I1650" s="98"/>
      <c r="K1650" s="17" t="str">
        <f t="shared" si="190"/>
        <v>SEDUC E 98</v>
      </c>
    </row>
    <row r="1651" spans="1:1025">
      <c r="B16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ROLDANA PLASTICA COM PREGO, TAMANHO 30 X 30 MM, PARA INSTALACAO ELETRICA APARENTE                                                                                                                                                                                                                                                                                                                                                                                                                         </v>
      </c>
      <c r="C1651" s="51" t="s">
        <v>37</v>
      </c>
      <c r="D1651" s="51">
        <v>20256</v>
      </c>
      <c r="E1651" s="46">
        <v>1</v>
      </c>
      <c r="F1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651" s="46">
        <f t="shared" ca="1" si="193"/>
        <v>0.28999999999999998</v>
      </c>
      <c r="I1651" s="98"/>
      <c r="K1651" s="17" t="str">
        <f t="shared" si="190"/>
        <v>SEDUC E 98</v>
      </c>
    </row>
    <row r="1652" spans="1:1025" ht="24">
      <c r="B16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PARA MEDIDOR POLIFASICO, EM POLICARBONATO / TERMOPLASTICO, PARA ALOJAR 1 DISJUNTOR (PADRAO DA CONCESSIONARIA LOCAL)                                                                                                                                                                                                                                                                                                                                                                                 </v>
      </c>
      <c r="C1652" s="51" t="s">
        <v>37</v>
      </c>
      <c r="D1652" s="51">
        <v>39809</v>
      </c>
      <c r="E1652" s="46">
        <v>1</v>
      </c>
      <c r="F1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163.80000000000001</v>
      </c>
      <c r="H1652" s="46">
        <f t="shared" ca="1" si="193"/>
        <v>163.80000000000001</v>
      </c>
      <c r="I1652" s="98"/>
      <c r="K1652" s="17" t="str">
        <f t="shared" si="190"/>
        <v>SEDUC E 98</v>
      </c>
    </row>
    <row r="1653" spans="1:1025">
      <c r="A1653" s="49">
        <f ca="1">H1653</f>
        <v>625.54999999999995</v>
      </c>
      <c r="B1653" s="50" t="s">
        <v>14</v>
      </c>
      <c r="C1653" s="51"/>
      <c r="D1653" s="51"/>
      <c r="E1653" s="46"/>
      <c r="F1653" s="46"/>
      <c r="G1653" s="46"/>
      <c r="H1653" s="80">
        <f ca="1">SUM(H1641:H1652)</f>
        <v>625.54999999999995</v>
      </c>
      <c r="I1653" s="98" t="str">
        <f>A1639</f>
        <v>SEDUC E 98</v>
      </c>
      <c r="J1653" s="122">
        <f ca="1">H1653</f>
        <v>625.54999999999995</v>
      </c>
      <c r="K1653" s="17" t="str">
        <f t="shared" si="190"/>
        <v>SEDUC E 98</v>
      </c>
    </row>
    <row r="1654" spans="1:1025">
      <c r="K1654" s="17" t="str">
        <f t="shared" si="190"/>
        <v>SEDUC E 98</v>
      </c>
    </row>
    <row r="1655" spans="1:1025" ht="20.25">
      <c r="B1655" s="372" t="str">
        <f>A1656</f>
        <v>SEDUC E 99</v>
      </c>
      <c r="C1655" s="373"/>
      <c r="D1655" s="373"/>
      <c r="E1655" s="373"/>
      <c r="F1655" s="373"/>
      <c r="G1655" s="373"/>
      <c r="H1655" s="374"/>
      <c r="K1655" s="96" t="str">
        <f>B1655</f>
        <v>SEDUC E 99</v>
      </c>
      <c r="AMK1655" s="17"/>
    </row>
    <row r="1656" spans="1:1025" s="20" customFormat="1" ht="24" customHeight="1">
      <c r="A1656" s="16" t="s">
        <v>257</v>
      </c>
      <c r="B1656" s="388" t="s">
        <v>258</v>
      </c>
      <c r="C1656" s="389"/>
      <c r="D1656" s="389"/>
      <c r="E1656" s="389"/>
      <c r="F1656" s="390"/>
      <c r="G1656" s="84" t="s">
        <v>4</v>
      </c>
      <c r="H1656" s="36" t="s">
        <v>5</v>
      </c>
      <c r="I1656" s="243"/>
      <c r="J1656" s="243"/>
      <c r="K1656" s="17" t="str">
        <f t="shared" ref="K1656:K1682" si="194">K1655</f>
        <v>SEDUC E 99</v>
      </c>
      <c r="L1656" s="181"/>
      <c r="M1656" s="181"/>
      <c r="N1656" s="181"/>
      <c r="O1656" s="181"/>
      <c r="P1656" s="181"/>
      <c r="Q1656" s="181"/>
      <c r="R1656" s="181"/>
      <c r="S1656" s="181"/>
      <c r="T1656" s="181"/>
      <c r="U1656" s="181"/>
      <c r="V1656" s="181"/>
      <c r="W1656" s="181"/>
      <c r="X1656" s="181"/>
      <c r="Y1656" s="181"/>
      <c r="Z1656" s="181"/>
      <c r="AA1656" s="181"/>
      <c r="AB1656" s="181"/>
      <c r="AC1656" s="181"/>
      <c r="AD1656" s="181"/>
      <c r="AE1656" s="181"/>
      <c r="AF1656" s="181"/>
      <c r="AG1656" s="181"/>
      <c r="AH1656" s="181"/>
      <c r="AI1656" s="181"/>
      <c r="AJ1656" s="181"/>
      <c r="AK1656" s="181"/>
      <c r="AL1656" s="181"/>
      <c r="AM1656" s="181"/>
      <c r="AN1656" s="181"/>
      <c r="AO1656" s="181"/>
      <c r="AP1656" s="181"/>
      <c r="AQ1656" s="181"/>
      <c r="AR1656" s="181"/>
      <c r="AS1656" s="181"/>
      <c r="AT1656" s="181"/>
      <c r="AU1656" s="181"/>
      <c r="AV1656" s="181"/>
      <c r="AW1656" s="181"/>
      <c r="AX1656" s="181"/>
      <c r="AY1656" s="181"/>
      <c r="AZ1656" s="181"/>
      <c r="BA1656" s="181"/>
      <c r="BB1656" s="181"/>
      <c r="BC1656" s="181"/>
      <c r="BD1656" s="181"/>
      <c r="BE1656" s="181"/>
      <c r="BF1656" s="181"/>
      <c r="BG1656" s="181"/>
      <c r="BH1656" s="181"/>
      <c r="BI1656" s="181"/>
      <c r="BJ1656" s="181"/>
      <c r="BK1656" s="181"/>
      <c r="BL1656" s="181"/>
      <c r="BM1656" s="181"/>
      <c r="BN1656" s="181"/>
      <c r="BO1656" s="181"/>
      <c r="BP1656" s="181"/>
      <c r="BQ1656" s="181"/>
      <c r="BR1656" s="181"/>
      <c r="BS1656" s="181"/>
      <c r="BT1656" s="181"/>
      <c r="BU1656" s="181"/>
      <c r="BV1656" s="181"/>
      <c r="BW1656" s="181"/>
      <c r="BX1656" s="181"/>
      <c r="BY1656" s="181"/>
      <c r="BZ1656" s="181"/>
      <c r="CA1656" s="181"/>
      <c r="CB1656" s="181"/>
      <c r="CC1656" s="181"/>
      <c r="CD1656" s="181"/>
      <c r="CE1656" s="181"/>
      <c r="CF1656" s="181"/>
      <c r="CG1656" s="181"/>
      <c r="CH1656" s="181"/>
      <c r="CI1656" s="181"/>
      <c r="CJ1656" s="181"/>
      <c r="CK1656" s="181"/>
      <c r="CL1656" s="181"/>
      <c r="CM1656" s="181"/>
      <c r="CN1656" s="181"/>
      <c r="CO1656" s="181"/>
      <c r="CP1656" s="181"/>
      <c r="CQ1656" s="181"/>
      <c r="CR1656" s="181"/>
      <c r="CS1656" s="181"/>
      <c r="CT1656" s="181"/>
      <c r="CU1656" s="181"/>
      <c r="CV1656" s="181"/>
      <c r="CW1656" s="181"/>
      <c r="CX1656" s="181"/>
      <c r="CY1656" s="181"/>
      <c r="CZ1656" s="181"/>
      <c r="DA1656" s="181"/>
      <c r="DB1656" s="181"/>
      <c r="DC1656" s="181"/>
      <c r="DD1656" s="181"/>
      <c r="DE1656" s="181"/>
      <c r="DF1656" s="181"/>
      <c r="DG1656" s="181"/>
      <c r="DH1656" s="181"/>
      <c r="DI1656" s="181"/>
      <c r="DJ1656" s="181"/>
      <c r="DK1656" s="181"/>
      <c r="DL1656" s="181"/>
      <c r="DM1656" s="181"/>
      <c r="DN1656" s="181"/>
      <c r="DO1656" s="181"/>
      <c r="DP1656" s="181"/>
      <c r="DQ1656" s="181"/>
      <c r="DR1656" s="181"/>
      <c r="DS1656" s="181"/>
      <c r="DT1656" s="181"/>
      <c r="DU1656" s="181"/>
      <c r="DV1656" s="181"/>
      <c r="DW1656" s="181"/>
      <c r="DX1656" s="181"/>
      <c r="DY1656" s="181"/>
      <c r="DZ1656" s="181"/>
      <c r="EA1656" s="181"/>
      <c r="EB1656" s="181"/>
      <c r="EC1656" s="181"/>
      <c r="ED1656" s="181"/>
      <c r="EE1656" s="181"/>
      <c r="EF1656" s="181"/>
      <c r="EG1656" s="181"/>
      <c r="EH1656" s="181"/>
      <c r="EI1656" s="181"/>
      <c r="EJ1656" s="181"/>
      <c r="EK1656" s="181"/>
      <c r="EL1656" s="181"/>
      <c r="EM1656" s="181"/>
      <c r="EN1656" s="181"/>
      <c r="EO1656" s="181"/>
      <c r="EP1656" s="181"/>
      <c r="EQ1656" s="181"/>
      <c r="ER1656" s="181"/>
      <c r="ES1656" s="181"/>
      <c r="ET1656" s="181"/>
      <c r="EU1656" s="181"/>
      <c r="EV1656" s="181"/>
      <c r="EW1656" s="181"/>
      <c r="EX1656" s="181"/>
      <c r="EY1656" s="181"/>
      <c r="EZ1656" s="181"/>
      <c r="FA1656" s="181"/>
      <c r="FB1656" s="181"/>
      <c r="FC1656" s="181"/>
      <c r="FD1656" s="181"/>
      <c r="FE1656" s="181"/>
      <c r="FF1656" s="181"/>
      <c r="FG1656" s="181"/>
      <c r="FH1656" s="181"/>
      <c r="FI1656" s="181"/>
      <c r="FJ1656" s="181"/>
      <c r="FK1656" s="181"/>
      <c r="FL1656" s="181"/>
      <c r="FM1656" s="181"/>
      <c r="FN1656" s="181"/>
      <c r="FO1656" s="181"/>
      <c r="FP1656" s="181"/>
      <c r="FQ1656" s="181"/>
      <c r="FR1656" s="181"/>
      <c r="FS1656" s="181"/>
      <c r="FT1656" s="181"/>
      <c r="FU1656" s="181"/>
      <c r="FV1656" s="181"/>
      <c r="FW1656" s="181"/>
      <c r="FX1656" s="181"/>
      <c r="FY1656" s="181"/>
      <c r="FZ1656" s="181"/>
      <c r="GA1656" s="181"/>
      <c r="GB1656" s="181"/>
      <c r="GC1656" s="181"/>
      <c r="GD1656" s="181"/>
      <c r="GE1656" s="181"/>
      <c r="GF1656" s="181"/>
      <c r="GG1656" s="181"/>
      <c r="GH1656" s="181"/>
      <c r="GI1656" s="181"/>
      <c r="GJ1656" s="181"/>
      <c r="GK1656" s="181"/>
      <c r="GL1656" s="181"/>
      <c r="GM1656" s="181"/>
      <c r="GN1656" s="181"/>
      <c r="GO1656" s="181"/>
      <c r="GP1656" s="181"/>
      <c r="GQ1656" s="181"/>
      <c r="GR1656" s="181"/>
      <c r="GS1656" s="181"/>
      <c r="GT1656" s="181"/>
      <c r="GU1656" s="181"/>
      <c r="GV1656" s="181"/>
      <c r="GW1656" s="181"/>
      <c r="GX1656" s="181"/>
      <c r="GY1656" s="181"/>
      <c r="GZ1656" s="181"/>
      <c r="HA1656" s="181"/>
      <c r="HB1656" s="181"/>
      <c r="HC1656" s="181"/>
      <c r="HD1656" s="181"/>
      <c r="HE1656" s="181"/>
      <c r="HF1656" s="181"/>
      <c r="HG1656" s="181"/>
      <c r="HH1656" s="181"/>
      <c r="HI1656" s="181"/>
      <c r="HJ1656" s="181"/>
      <c r="HK1656" s="181"/>
      <c r="HL1656" s="181"/>
      <c r="HM1656" s="181"/>
      <c r="HN1656" s="181"/>
      <c r="HO1656" s="181"/>
      <c r="HP1656" s="181"/>
      <c r="HQ1656" s="181"/>
      <c r="HR1656" s="181"/>
      <c r="HS1656" s="181"/>
      <c r="HT1656" s="181"/>
      <c r="HU1656" s="181"/>
      <c r="HV1656" s="181"/>
      <c r="HW1656" s="181"/>
      <c r="HX1656" s="181"/>
      <c r="HY1656" s="181"/>
      <c r="HZ1656" s="181"/>
      <c r="IA1656" s="181"/>
      <c r="IB1656" s="181"/>
      <c r="IC1656" s="181"/>
      <c r="ID1656" s="181"/>
      <c r="IE1656" s="181"/>
      <c r="IF1656" s="181"/>
      <c r="IG1656" s="181"/>
      <c r="IH1656" s="181"/>
      <c r="II1656" s="181"/>
      <c r="IJ1656" s="181"/>
      <c r="IK1656" s="181"/>
      <c r="IL1656" s="181"/>
      <c r="IM1656" s="181"/>
      <c r="IN1656" s="181"/>
      <c r="IO1656" s="181"/>
      <c r="IP1656" s="181"/>
      <c r="IQ1656" s="181"/>
      <c r="IR1656" s="181"/>
      <c r="IS1656" s="181"/>
      <c r="IT1656" s="181"/>
      <c r="IU1656" s="181"/>
      <c r="IV1656" s="181"/>
      <c r="IW1656" s="181"/>
      <c r="IX1656" s="181"/>
      <c r="IY1656" s="181"/>
      <c r="IZ1656" s="181"/>
      <c r="JA1656" s="181"/>
      <c r="JB1656" s="181"/>
      <c r="JC1656" s="181"/>
      <c r="JD1656" s="181"/>
      <c r="JE1656" s="181"/>
      <c r="JF1656" s="181"/>
      <c r="JG1656" s="181"/>
      <c r="JH1656" s="181"/>
      <c r="JI1656" s="181"/>
      <c r="JJ1656" s="181"/>
      <c r="JK1656" s="181"/>
      <c r="JL1656" s="181"/>
      <c r="JM1656" s="181"/>
      <c r="JN1656" s="181"/>
      <c r="JO1656" s="181"/>
      <c r="JP1656" s="181"/>
      <c r="JQ1656" s="181"/>
      <c r="JR1656" s="181"/>
      <c r="JS1656" s="181"/>
      <c r="JT1656" s="181"/>
      <c r="JU1656" s="181"/>
      <c r="JV1656" s="181"/>
      <c r="JW1656" s="181"/>
      <c r="JX1656" s="181"/>
      <c r="JY1656" s="181"/>
      <c r="JZ1656" s="181"/>
      <c r="KA1656" s="181"/>
      <c r="KB1656" s="181"/>
      <c r="KC1656" s="181"/>
      <c r="KD1656" s="181"/>
      <c r="KE1656" s="181"/>
      <c r="KF1656" s="181"/>
      <c r="KG1656" s="181"/>
      <c r="KH1656" s="181"/>
      <c r="KI1656" s="181"/>
      <c r="KJ1656" s="181"/>
      <c r="KK1656" s="181"/>
      <c r="KL1656" s="181"/>
      <c r="KM1656" s="181"/>
      <c r="KN1656" s="181"/>
      <c r="KO1656" s="181"/>
      <c r="KP1656" s="181"/>
      <c r="KQ1656" s="181"/>
      <c r="KR1656" s="181"/>
      <c r="KS1656" s="181"/>
      <c r="KT1656" s="181"/>
      <c r="KU1656" s="181"/>
      <c r="KV1656" s="181"/>
      <c r="KW1656" s="181"/>
      <c r="KX1656" s="181"/>
      <c r="KY1656" s="181"/>
      <c r="KZ1656" s="181"/>
      <c r="LA1656" s="181"/>
      <c r="LB1656" s="181"/>
      <c r="LC1656" s="181"/>
      <c r="LD1656" s="181"/>
      <c r="LE1656" s="181"/>
      <c r="LF1656" s="181"/>
      <c r="LG1656" s="181"/>
      <c r="LH1656" s="181"/>
      <c r="LI1656" s="181"/>
      <c r="LJ1656" s="181"/>
      <c r="LK1656" s="181"/>
      <c r="LL1656" s="181"/>
      <c r="LM1656" s="181"/>
      <c r="LN1656" s="181"/>
      <c r="LO1656" s="181"/>
      <c r="LP1656" s="181"/>
      <c r="LQ1656" s="181"/>
      <c r="LR1656" s="181"/>
      <c r="LS1656" s="181"/>
      <c r="LT1656" s="181"/>
      <c r="LU1656" s="181"/>
      <c r="LV1656" s="181"/>
      <c r="LW1656" s="181"/>
      <c r="LX1656" s="181"/>
      <c r="LY1656" s="181"/>
      <c r="LZ1656" s="181"/>
      <c r="MA1656" s="181"/>
      <c r="MB1656" s="181"/>
      <c r="MC1656" s="181"/>
      <c r="MD1656" s="181"/>
      <c r="ME1656" s="181"/>
      <c r="MF1656" s="181"/>
      <c r="MG1656" s="181"/>
      <c r="MH1656" s="181"/>
      <c r="MI1656" s="181"/>
      <c r="MJ1656" s="181"/>
      <c r="MK1656" s="181"/>
      <c r="ML1656" s="181"/>
      <c r="MM1656" s="181"/>
      <c r="MN1656" s="181"/>
      <c r="MO1656" s="181"/>
      <c r="MP1656" s="181"/>
      <c r="MQ1656" s="181"/>
      <c r="MR1656" s="181"/>
      <c r="MS1656" s="181"/>
      <c r="MT1656" s="181"/>
      <c r="MU1656" s="181"/>
      <c r="MV1656" s="181"/>
      <c r="MW1656" s="181"/>
      <c r="MX1656" s="181"/>
      <c r="MY1656" s="181"/>
      <c r="MZ1656" s="181"/>
      <c r="NA1656" s="181"/>
      <c r="NB1656" s="181"/>
      <c r="NC1656" s="181"/>
      <c r="ND1656" s="181"/>
      <c r="NE1656" s="181"/>
      <c r="NF1656" s="181"/>
      <c r="NG1656" s="181"/>
      <c r="NH1656" s="181"/>
      <c r="NI1656" s="181"/>
      <c r="NJ1656" s="181"/>
      <c r="NK1656" s="181"/>
      <c r="NL1656" s="181"/>
      <c r="NM1656" s="181"/>
      <c r="NN1656" s="181"/>
      <c r="NO1656" s="181"/>
      <c r="NP1656" s="181"/>
      <c r="NQ1656" s="181"/>
      <c r="NR1656" s="181"/>
      <c r="NS1656" s="181"/>
      <c r="NT1656" s="181"/>
      <c r="NU1656" s="181"/>
      <c r="NV1656" s="181"/>
      <c r="NW1656" s="181"/>
      <c r="NX1656" s="181"/>
      <c r="NY1656" s="181"/>
      <c r="NZ1656" s="181"/>
      <c r="OA1656" s="181"/>
      <c r="OB1656" s="181"/>
      <c r="OC1656" s="181"/>
      <c r="OD1656" s="181"/>
      <c r="OE1656" s="181"/>
      <c r="OF1656" s="181"/>
      <c r="OG1656" s="181"/>
      <c r="OH1656" s="181"/>
      <c r="OI1656" s="181"/>
      <c r="OJ1656" s="181"/>
      <c r="OK1656" s="181"/>
      <c r="OL1656" s="181"/>
      <c r="OM1656" s="181"/>
      <c r="ON1656" s="181"/>
      <c r="OO1656" s="181"/>
      <c r="OP1656" s="181"/>
      <c r="OQ1656" s="181"/>
      <c r="OR1656" s="181"/>
      <c r="OS1656" s="181"/>
      <c r="OT1656" s="181"/>
      <c r="OU1656" s="181"/>
      <c r="OV1656" s="181"/>
      <c r="OW1656" s="181"/>
      <c r="OX1656" s="181"/>
      <c r="OY1656" s="181"/>
      <c r="OZ1656" s="181"/>
      <c r="PA1656" s="181"/>
      <c r="PB1656" s="181"/>
      <c r="PC1656" s="181"/>
      <c r="PD1656" s="181"/>
      <c r="PE1656" s="181"/>
      <c r="PF1656" s="181"/>
      <c r="PG1656" s="181"/>
      <c r="PH1656" s="181"/>
      <c r="PI1656" s="181"/>
      <c r="PJ1656" s="181"/>
      <c r="PK1656" s="181"/>
      <c r="PL1656" s="181"/>
      <c r="PM1656" s="181"/>
      <c r="PN1656" s="181"/>
      <c r="PO1656" s="181"/>
      <c r="PP1656" s="181"/>
      <c r="PQ1656" s="181"/>
      <c r="PR1656" s="181"/>
      <c r="PS1656" s="181"/>
      <c r="PT1656" s="181"/>
      <c r="PU1656" s="181"/>
      <c r="PV1656" s="181"/>
      <c r="PW1656" s="181"/>
      <c r="PX1656" s="181"/>
      <c r="PY1656" s="181"/>
      <c r="PZ1656" s="181"/>
      <c r="QA1656" s="181"/>
      <c r="QB1656" s="181"/>
      <c r="QC1656" s="181"/>
      <c r="QD1656" s="181"/>
      <c r="QE1656" s="181"/>
      <c r="QF1656" s="181"/>
      <c r="QG1656" s="181"/>
      <c r="QH1656" s="181"/>
      <c r="QI1656" s="181"/>
      <c r="QJ1656" s="181"/>
      <c r="QK1656" s="181"/>
      <c r="QL1656" s="181"/>
      <c r="QM1656" s="181"/>
      <c r="QN1656" s="181"/>
      <c r="QO1656" s="181"/>
      <c r="QP1656" s="181"/>
      <c r="QQ1656" s="181"/>
      <c r="QR1656" s="181"/>
      <c r="QS1656" s="181"/>
      <c r="QT1656" s="181"/>
      <c r="QU1656" s="181"/>
      <c r="QV1656" s="181"/>
      <c r="QW1656" s="181"/>
      <c r="QX1656" s="181"/>
      <c r="QY1656" s="181"/>
      <c r="QZ1656" s="181"/>
      <c r="RA1656" s="181"/>
      <c r="RB1656" s="181"/>
      <c r="RC1656" s="181"/>
      <c r="RD1656" s="181"/>
      <c r="RE1656" s="181"/>
      <c r="RF1656" s="181"/>
      <c r="RG1656" s="181"/>
      <c r="RH1656" s="181"/>
      <c r="RI1656" s="181"/>
      <c r="RJ1656" s="181"/>
      <c r="RK1656" s="181"/>
      <c r="RL1656" s="181"/>
      <c r="RM1656" s="181"/>
      <c r="RN1656" s="181"/>
      <c r="RO1656" s="181"/>
      <c r="RP1656" s="181"/>
      <c r="RQ1656" s="181"/>
      <c r="RR1656" s="181"/>
      <c r="RS1656" s="181"/>
      <c r="RT1656" s="181"/>
      <c r="RU1656" s="181"/>
      <c r="RV1656" s="181"/>
      <c r="RW1656" s="181"/>
      <c r="RX1656" s="181"/>
      <c r="RY1656" s="181"/>
      <c r="RZ1656" s="181"/>
      <c r="SA1656" s="181"/>
      <c r="SB1656" s="181"/>
      <c r="SC1656" s="181"/>
      <c r="SD1656" s="181"/>
      <c r="SE1656" s="181"/>
      <c r="SF1656" s="181"/>
      <c r="SG1656" s="181"/>
      <c r="SH1656" s="181"/>
      <c r="SI1656" s="181"/>
      <c r="SJ1656" s="181"/>
      <c r="SK1656" s="181"/>
      <c r="SL1656" s="181"/>
      <c r="SM1656" s="181"/>
      <c r="SN1656" s="181"/>
      <c r="SO1656" s="181"/>
      <c r="SP1656" s="181"/>
      <c r="SQ1656" s="181"/>
      <c r="SR1656" s="181"/>
      <c r="SS1656" s="181"/>
      <c r="ST1656" s="181"/>
      <c r="SU1656" s="181"/>
      <c r="SV1656" s="181"/>
      <c r="SW1656" s="181"/>
      <c r="SX1656" s="181"/>
      <c r="SY1656" s="181"/>
      <c r="SZ1656" s="181"/>
      <c r="TA1656" s="181"/>
      <c r="TB1656" s="181"/>
      <c r="TC1656" s="181"/>
      <c r="TD1656" s="181"/>
      <c r="TE1656" s="181"/>
      <c r="TF1656" s="181"/>
      <c r="TG1656" s="181"/>
      <c r="TH1656" s="181"/>
      <c r="TI1656" s="181"/>
      <c r="TJ1656" s="181"/>
      <c r="TK1656" s="181"/>
      <c r="TL1656" s="181"/>
      <c r="TM1656" s="181"/>
      <c r="TN1656" s="181"/>
      <c r="TO1656" s="181"/>
      <c r="TP1656" s="181"/>
      <c r="TQ1656" s="181"/>
      <c r="TR1656" s="181"/>
      <c r="TS1656" s="181"/>
      <c r="TT1656" s="181"/>
      <c r="TU1656" s="181"/>
      <c r="TV1656" s="181"/>
      <c r="TW1656" s="181"/>
      <c r="TX1656" s="181"/>
      <c r="TY1656" s="181"/>
      <c r="TZ1656" s="181"/>
      <c r="UA1656" s="181"/>
      <c r="UB1656" s="181"/>
      <c r="UC1656" s="181"/>
      <c r="UD1656" s="181"/>
      <c r="UE1656" s="181"/>
      <c r="UF1656" s="181"/>
      <c r="UG1656" s="181"/>
      <c r="UH1656" s="181"/>
      <c r="UI1656" s="181"/>
      <c r="UJ1656" s="181"/>
      <c r="UK1656" s="181"/>
      <c r="UL1656" s="181"/>
      <c r="UM1656" s="181"/>
      <c r="UN1656" s="181"/>
      <c r="UO1656" s="181"/>
      <c r="UP1656" s="181"/>
      <c r="UQ1656" s="181"/>
      <c r="UR1656" s="181"/>
      <c r="US1656" s="181"/>
      <c r="UT1656" s="181"/>
      <c r="UU1656" s="181"/>
      <c r="UV1656" s="181"/>
      <c r="UW1656" s="181"/>
      <c r="UX1656" s="181"/>
      <c r="UY1656" s="181"/>
      <c r="UZ1656" s="181"/>
      <c r="VA1656" s="181"/>
      <c r="VB1656" s="181"/>
      <c r="VC1656" s="181"/>
      <c r="VD1656" s="181"/>
      <c r="VE1656" s="181"/>
      <c r="VF1656" s="181"/>
      <c r="VG1656" s="181"/>
      <c r="VH1656" s="181"/>
      <c r="VI1656" s="181"/>
      <c r="VJ1656" s="181"/>
      <c r="VK1656" s="181"/>
      <c r="VL1656" s="181"/>
      <c r="VM1656" s="181"/>
      <c r="VN1656" s="181"/>
      <c r="VO1656" s="181"/>
      <c r="VP1656" s="181"/>
      <c r="VQ1656" s="181"/>
      <c r="VR1656" s="181"/>
      <c r="VS1656" s="181"/>
      <c r="VT1656" s="181"/>
      <c r="VU1656" s="181"/>
      <c r="VV1656" s="181"/>
      <c r="VW1656" s="181"/>
      <c r="VX1656" s="181"/>
      <c r="VY1656" s="181"/>
      <c r="VZ1656" s="181"/>
      <c r="WA1656" s="181"/>
      <c r="WB1656" s="181"/>
      <c r="WC1656" s="181"/>
      <c r="WD1656" s="181"/>
      <c r="WE1656" s="181"/>
      <c r="WF1656" s="181"/>
      <c r="WG1656" s="181"/>
      <c r="WH1656" s="181"/>
      <c r="WI1656" s="181"/>
      <c r="WJ1656" s="181"/>
      <c r="WK1656" s="181"/>
      <c r="WL1656" s="181"/>
      <c r="WM1656" s="181"/>
      <c r="WN1656" s="181"/>
      <c r="WO1656" s="181"/>
      <c r="WP1656" s="181"/>
      <c r="WQ1656" s="181"/>
      <c r="WR1656" s="181"/>
      <c r="WS1656" s="181"/>
      <c r="WT1656" s="181"/>
      <c r="WU1656" s="181"/>
      <c r="WV1656" s="181"/>
      <c r="WW1656" s="181"/>
      <c r="WX1656" s="181"/>
      <c r="WY1656" s="181"/>
      <c r="WZ1656" s="181"/>
      <c r="XA1656" s="181"/>
      <c r="XB1656" s="181"/>
      <c r="XC1656" s="181"/>
      <c r="XD1656" s="181"/>
      <c r="XE1656" s="181"/>
      <c r="XF1656" s="181"/>
      <c r="XG1656" s="181"/>
      <c r="XH1656" s="181"/>
      <c r="XI1656" s="181"/>
      <c r="XJ1656" s="181"/>
      <c r="XK1656" s="181"/>
      <c r="XL1656" s="181"/>
      <c r="XM1656" s="181"/>
      <c r="XN1656" s="181"/>
      <c r="XO1656" s="181"/>
      <c r="XP1656" s="181"/>
      <c r="XQ1656" s="181"/>
      <c r="XR1656" s="181"/>
      <c r="XS1656" s="181"/>
      <c r="XT1656" s="181"/>
      <c r="XU1656" s="181"/>
      <c r="XV1656" s="181"/>
      <c r="XW1656" s="181"/>
      <c r="XX1656" s="181"/>
      <c r="XY1656" s="181"/>
      <c r="XZ1656" s="181"/>
      <c r="YA1656" s="181"/>
      <c r="YB1656" s="181"/>
      <c r="YC1656" s="181"/>
      <c r="YD1656" s="181"/>
      <c r="YE1656" s="181"/>
      <c r="YF1656" s="181"/>
      <c r="YG1656" s="181"/>
      <c r="YH1656" s="181"/>
      <c r="YI1656" s="181"/>
      <c r="YJ1656" s="181"/>
      <c r="YK1656" s="181"/>
      <c r="YL1656" s="181"/>
      <c r="YM1656" s="181"/>
      <c r="YN1656" s="181"/>
      <c r="YO1656" s="181"/>
      <c r="YP1656" s="181"/>
      <c r="YQ1656" s="181"/>
      <c r="YR1656" s="181"/>
      <c r="YS1656" s="181"/>
      <c r="YT1656" s="181"/>
      <c r="YU1656" s="181"/>
      <c r="YV1656" s="181"/>
      <c r="YW1656" s="181"/>
      <c r="YX1656" s="181"/>
      <c r="YY1656" s="181"/>
      <c r="YZ1656" s="181"/>
      <c r="ZA1656" s="181"/>
      <c r="ZB1656" s="181"/>
      <c r="ZC1656" s="181"/>
      <c r="ZD1656" s="181"/>
      <c r="ZE1656" s="181"/>
      <c r="ZF1656" s="181"/>
      <c r="ZG1656" s="181"/>
      <c r="ZH1656" s="181"/>
      <c r="ZI1656" s="181"/>
      <c r="ZJ1656" s="181"/>
      <c r="ZK1656" s="181"/>
      <c r="ZL1656" s="181"/>
      <c r="ZM1656" s="181"/>
      <c r="ZN1656" s="181"/>
      <c r="ZO1656" s="181"/>
      <c r="ZP1656" s="181"/>
      <c r="ZQ1656" s="181"/>
      <c r="ZR1656" s="181"/>
      <c r="ZS1656" s="181"/>
      <c r="ZT1656" s="181"/>
      <c r="ZU1656" s="181"/>
      <c r="ZV1656" s="181"/>
      <c r="ZW1656" s="181"/>
      <c r="ZX1656" s="181"/>
      <c r="ZY1656" s="181"/>
      <c r="ZZ1656" s="181"/>
      <c r="AAA1656" s="181"/>
      <c r="AAB1656" s="181"/>
      <c r="AAC1656" s="181"/>
      <c r="AAD1656" s="181"/>
      <c r="AAE1656" s="181"/>
      <c r="AAF1656" s="181"/>
      <c r="AAG1656" s="181"/>
      <c r="AAH1656" s="181"/>
      <c r="AAI1656" s="181"/>
      <c r="AAJ1656" s="181"/>
      <c r="AAK1656" s="181"/>
      <c r="AAL1656" s="181"/>
      <c r="AAM1656" s="181"/>
      <c r="AAN1656" s="181"/>
      <c r="AAO1656" s="181"/>
      <c r="AAP1656" s="181"/>
      <c r="AAQ1656" s="181"/>
      <c r="AAR1656" s="181"/>
      <c r="AAS1656" s="181"/>
      <c r="AAT1656" s="181"/>
      <c r="AAU1656" s="181"/>
      <c r="AAV1656" s="181"/>
      <c r="AAW1656" s="181"/>
      <c r="AAX1656" s="181"/>
      <c r="AAY1656" s="181"/>
      <c r="AAZ1656" s="181"/>
      <c r="ABA1656" s="181"/>
      <c r="ABB1656" s="181"/>
      <c r="ABC1656" s="181"/>
      <c r="ABD1656" s="181"/>
      <c r="ABE1656" s="181"/>
      <c r="ABF1656" s="181"/>
      <c r="ABG1656" s="181"/>
      <c r="ABH1656" s="181"/>
      <c r="ABI1656" s="181"/>
      <c r="ABJ1656" s="181"/>
      <c r="ABK1656" s="181"/>
      <c r="ABL1656" s="181"/>
      <c r="ABM1656" s="181"/>
      <c r="ABN1656" s="181"/>
      <c r="ABO1656" s="181"/>
      <c r="ABP1656" s="181"/>
      <c r="ABQ1656" s="181"/>
      <c r="ABR1656" s="181"/>
      <c r="ABS1656" s="181"/>
      <c r="ABT1656" s="181"/>
      <c r="ABU1656" s="181"/>
      <c r="ABV1656" s="181"/>
      <c r="ABW1656" s="181"/>
      <c r="ABX1656" s="181"/>
      <c r="ABY1656" s="181"/>
      <c r="ABZ1656" s="181"/>
      <c r="ACA1656" s="181"/>
      <c r="ACB1656" s="181"/>
      <c r="ACC1656" s="181"/>
      <c r="ACD1656" s="181"/>
      <c r="ACE1656" s="181"/>
      <c r="ACF1656" s="181"/>
      <c r="ACG1656" s="181"/>
      <c r="ACH1656" s="181"/>
      <c r="ACI1656" s="181"/>
      <c r="ACJ1656" s="181"/>
      <c r="ACK1656" s="181"/>
      <c r="ACL1656" s="181"/>
      <c r="ACM1656" s="181"/>
      <c r="ACN1656" s="181"/>
      <c r="ACO1656" s="181"/>
      <c r="ACP1656" s="181"/>
      <c r="ACQ1656" s="181"/>
      <c r="ACR1656" s="181"/>
      <c r="ACS1656" s="181"/>
      <c r="ACT1656" s="181"/>
      <c r="ACU1656" s="181"/>
      <c r="ACV1656" s="181"/>
      <c r="ACW1656" s="181"/>
      <c r="ACX1656" s="181"/>
      <c r="ACY1656" s="181"/>
      <c r="ACZ1656" s="181"/>
      <c r="ADA1656" s="181"/>
      <c r="ADB1656" s="181"/>
      <c r="ADC1656" s="181"/>
      <c r="ADD1656" s="181"/>
      <c r="ADE1656" s="181"/>
      <c r="ADF1656" s="181"/>
      <c r="ADG1656" s="181"/>
      <c r="ADH1656" s="181"/>
      <c r="ADI1656" s="181"/>
      <c r="ADJ1656" s="181"/>
      <c r="ADK1656" s="181"/>
      <c r="ADL1656" s="181"/>
      <c r="ADM1656" s="181"/>
      <c r="ADN1656" s="181"/>
      <c r="ADO1656" s="181"/>
      <c r="ADP1656" s="181"/>
      <c r="ADQ1656" s="181"/>
      <c r="ADR1656" s="181"/>
      <c r="ADS1656" s="181"/>
      <c r="ADT1656" s="181"/>
      <c r="ADU1656" s="181"/>
      <c r="ADV1656" s="181"/>
      <c r="ADW1656" s="181"/>
      <c r="ADX1656" s="181"/>
      <c r="ADY1656" s="181"/>
      <c r="ADZ1656" s="181"/>
      <c r="AEA1656" s="181"/>
      <c r="AEB1656" s="181"/>
      <c r="AEC1656" s="181"/>
      <c r="AED1656" s="181"/>
      <c r="AEE1656" s="181"/>
      <c r="AEF1656" s="181"/>
      <c r="AEG1656" s="181"/>
      <c r="AEH1656" s="181"/>
      <c r="AEI1656" s="181"/>
      <c r="AEJ1656" s="181"/>
      <c r="AEK1656" s="181"/>
      <c r="AEL1656" s="181"/>
      <c r="AEM1656" s="181"/>
      <c r="AEN1656" s="181"/>
      <c r="AEO1656" s="181"/>
      <c r="AEP1656" s="181"/>
      <c r="AEQ1656" s="181"/>
      <c r="AER1656" s="181"/>
      <c r="AES1656" s="181"/>
      <c r="AET1656" s="181"/>
      <c r="AEU1656" s="181"/>
      <c r="AEV1656" s="181"/>
      <c r="AEW1656" s="181"/>
      <c r="AEX1656" s="181"/>
      <c r="AEY1656" s="181"/>
      <c r="AEZ1656" s="181"/>
      <c r="AFA1656" s="181"/>
      <c r="AFB1656" s="181"/>
      <c r="AFC1656" s="181"/>
      <c r="AFD1656" s="181"/>
      <c r="AFE1656" s="181"/>
      <c r="AFF1656" s="181"/>
      <c r="AFG1656" s="181"/>
      <c r="AFH1656" s="181"/>
      <c r="AFI1656" s="181"/>
      <c r="AFJ1656" s="181"/>
      <c r="AFK1656" s="181"/>
      <c r="AFL1656" s="181"/>
      <c r="AFM1656" s="181"/>
      <c r="AFN1656" s="181"/>
      <c r="AFO1656" s="181"/>
      <c r="AFP1656" s="181"/>
      <c r="AFQ1656" s="181"/>
      <c r="AFR1656" s="181"/>
      <c r="AFS1656" s="181"/>
      <c r="AFT1656" s="181"/>
      <c r="AFU1656" s="181"/>
      <c r="AFV1656" s="181"/>
      <c r="AFW1656" s="181"/>
      <c r="AFX1656" s="181"/>
      <c r="AFY1656" s="181"/>
      <c r="AFZ1656" s="181"/>
      <c r="AGA1656" s="181"/>
      <c r="AGB1656" s="181"/>
      <c r="AGC1656" s="181"/>
      <c r="AGD1656" s="181"/>
      <c r="AGE1656" s="181"/>
      <c r="AGF1656" s="181"/>
      <c r="AGG1656" s="181"/>
      <c r="AGH1656" s="181"/>
      <c r="AGI1656" s="181"/>
      <c r="AGJ1656" s="181"/>
      <c r="AGK1656" s="181"/>
      <c r="AGL1656" s="181"/>
      <c r="AGM1656" s="181"/>
      <c r="AGN1656" s="181"/>
      <c r="AGO1656" s="181"/>
      <c r="AGP1656" s="181"/>
      <c r="AGQ1656" s="181"/>
      <c r="AGR1656" s="181"/>
      <c r="AGS1656" s="181"/>
      <c r="AGT1656" s="181"/>
      <c r="AGU1656" s="181"/>
      <c r="AGV1656" s="181"/>
      <c r="AGW1656" s="181"/>
      <c r="AGX1656" s="181"/>
      <c r="AGY1656" s="181"/>
      <c r="AGZ1656" s="181"/>
      <c r="AHA1656" s="181"/>
      <c r="AHB1656" s="181"/>
      <c r="AHC1656" s="181"/>
      <c r="AHD1656" s="181"/>
      <c r="AHE1656" s="181"/>
      <c r="AHF1656" s="181"/>
      <c r="AHG1656" s="181"/>
      <c r="AHH1656" s="181"/>
      <c r="AHI1656" s="181"/>
      <c r="AHJ1656" s="181"/>
      <c r="AHK1656" s="181"/>
      <c r="AHL1656" s="181"/>
      <c r="AHM1656" s="181"/>
      <c r="AHN1656" s="181"/>
      <c r="AHO1656" s="181"/>
      <c r="AHP1656" s="181"/>
      <c r="AHQ1656" s="181"/>
      <c r="AHR1656" s="181"/>
      <c r="AHS1656" s="181"/>
      <c r="AHT1656" s="181"/>
      <c r="AHU1656" s="181"/>
      <c r="AHV1656" s="181"/>
      <c r="AHW1656" s="181"/>
      <c r="AHX1656" s="181"/>
      <c r="AHY1656" s="181"/>
      <c r="AHZ1656" s="181"/>
      <c r="AIA1656" s="181"/>
      <c r="AIB1656" s="181"/>
      <c r="AIC1656" s="181"/>
      <c r="AID1656" s="181"/>
      <c r="AIE1656" s="181"/>
      <c r="AIF1656" s="181"/>
      <c r="AIG1656" s="181"/>
      <c r="AIH1656" s="181"/>
      <c r="AII1656" s="181"/>
      <c r="AIJ1656" s="181"/>
      <c r="AIK1656" s="181"/>
      <c r="AIL1656" s="181"/>
      <c r="AIM1656" s="181"/>
      <c r="AIN1656" s="181"/>
      <c r="AIO1656" s="181"/>
      <c r="AIP1656" s="181"/>
      <c r="AIQ1656" s="181"/>
      <c r="AIR1656" s="181"/>
      <c r="AIS1656" s="181"/>
      <c r="AIT1656" s="181"/>
      <c r="AIU1656" s="181"/>
      <c r="AIV1656" s="181"/>
      <c r="AIW1656" s="181"/>
      <c r="AIX1656" s="181"/>
      <c r="AIY1656" s="181"/>
      <c r="AIZ1656" s="181"/>
      <c r="AJA1656" s="181"/>
      <c r="AJB1656" s="181"/>
      <c r="AJC1656" s="181"/>
      <c r="AJD1656" s="181"/>
      <c r="AJE1656" s="181"/>
      <c r="AJF1656" s="181"/>
      <c r="AJG1656" s="181"/>
      <c r="AJH1656" s="181"/>
      <c r="AJI1656" s="181"/>
      <c r="AJJ1656" s="181"/>
      <c r="AJK1656" s="181"/>
      <c r="AJL1656" s="181"/>
      <c r="AJM1656" s="181"/>
      <c r="AJN1656" s="181"/>
      <c r="AJO1656" s="181"/>
      <c r="AJP1656" s="181"/>
      <c r="AJQ1656" s="181"/>
      <c r="AJR1656" s="181"/>
      <c r="AJS1656" s="181"/>
      <c r="AJT1656" s="181"/>
      <c r="AJU1656" s="181"/>
      <c r="AJV1656" s="181"/>
      <c r="AJW1656" s="181"/>
      <c r="AJX1656" s="181"/>
      <c r="AJY1656" s="181"/>
      <c r="AJZ1656" s="181"/>
      <c r="AKA1656" s="181"/>
      <c r="AKB1656" s="181"/>
      <c r="AKC1656" s="181"/>
      <c r="AKD1656" s="181"/>
      <c r="AKE1656" s="181"/>
      <c r="AKF1656" s="181"/>
      <c r="AKG1656" s="181"/>
      <c r="AKH1656" s="181"/>
      <c r="AKI1656" s="181"/>
      <c r="AKJ1656" s="181"/>
      <c r="AKK1656" s="181"/>
      <c r="AKL1656" s="181"/>
      <c r="AKM1656" s="181"/>
      <c r="AKN1656" s="181"/>
      <c r="AKO1656" s="181"/>
      <c r="AKP1656" s="181"/>
      <c r="AKQ1656" s="181"/>
      <c r="AKR1656" s="181"/>
      <c r="AKS1656" s="181"/>
      <c r="AKT1656" s="181"/>
      <c r="AKU1656" s="181"/>
      <c r="AKV1656" s="181"/>
      <c r="AKW1656" s="181"/>
      <c r="AKX1656" s="181"/>
      <c r="AKY1656" s="181"/>
      <c r="AKZ1656" s="181"/>
      <c r="ALA1656" s="181"/>
      <c r="ALB1656" s="181"/>
      <c r="ALC1656" s="181"/>
      <c r="ALD1656" s="181"/>
      <c r="ALE1656" s="181"/>
      <c r="ALF1656" s="181"/>
      <c r="ALG1656" s="181"/>
      <c r="ALH1656" s="181"/>
      <c r="ALI1656" s="181"/>
      <c r="ALJ1656" s="181"/>
      <c r="ALK1656" s="181"/>
      <c r="ALL1656" s="181"/>
      <c r="ALM1656" s="181"/>
      <c r="ALN1656" s="181"/>
      <c r="ALO1656" s="181"/>
      <c r="ALP1656" s="181"/>
      <c r="ALQ1656" s="181"/>
      <c r="ALR1656" s="181"/>
      <c r="ALS1656" s="181"/>
      <c r="ALT1656" s="181"/>
      <c r="ALU1656" s="181"/>
      <c r="ALV1656" s="181"/>
      <c r="ALW1656" s="181"/>
      <c r="ALX1656" s="181"/>
      <c r="ALY1656" s="181"/>
      <c r="ALZ1656" s="181"/>
      <c r="AMA1656" s="181"/>
      <c r="AMB1656" s="181"/>
      <c r="AMC1656" s="181"/>
      <c r="AMD1656" s="181"/>
      <c r="AME1656" s="181"/>
      <c r="AMF1656" s="181"/>
      <c r="AMG1656" s="181"/>
      <c r="AMH1656" s="181"/>
      <c r="AMI1656" s="181"/>
      <c r="AMJ1656" s="181"/>
      <c r="AMK1656" s="181"/>
    </row>
    <row r="1657" spans="1:1025" s="20" customFormat="1">
      <c r="A1657" s="16"/>
      <c r="B1657" s="61" t="s">
        <v>6</v>
      </c>
      <c r="C1657" s="54" t="s">
        <v>7</v>
      </c>
      <c r="D1657" s="39" t="s">
        <v>8</v>
      </c>
      <c r="E1657" s="39" t="s">
        <v>9</v>
      </c>
      <c r="F1657" s="39" t="s">
        <v>10</v>
      </c>
      <c r="G1657" s="83" t="s">
        <v>11</v>
      </c>
      <c r="H1657" s="39" t="s">
        <v>12</v>
      </c>
      <c r="I1657" s="243"/>
      <c r="J1657" s="243"/>
      <c r="K1657" s="17" t="str">
        <f t="shared" si="194"/>
        <v>SEDUC E 99</v>
      </c>
      <c r="L1657" s="181"/>
      <c r="M1657" s="181"/>
      <c r="N1657" s="181"/>
      <c r="O1657" s="181"/>
      <c r="P1657" s="181"/>
      <c r="Q1657" s="181"/>
      <c r="R1657" s="181"/>
      <c r="S1657" s="181"/>
      <c r="T1657" s="181"/>
      <c r="U1657" s="181"/>
      <c r="V1657" s="181"/>
      <c r="W1657" s="181"/>
      <c r="X1657" s="181"/>
      <c r="Y1657" s="181"/>
      <c r="Z1657" s="181"/>
      <c r="AA1657" s="181"/>
      <c r="AB1657" s="181"/>
      <c r="AC1657" s="181"/>
      <c r="AD1657" s="181"/>
      <c r="AE1657" s="181"/>
      <c r="AF1657" s="181"/>
      <c r="AG1657" s="181"/>
      <c r="AH1657" s="181"/>
      <c r="AI1657" s="181"/>
      <c r="AJ1657" s="181"/>
      <c r="AK1657" s="181"/>
      <c r="AL1657" s="181"/>
      <c r="AM1657" s="181"/>
      <c r="AN1657" s="181"/>
      <c r="AO1657" s="181"/>
      <c r="AP1657" s="181"/>
      <c r="AQ1657" s="181"/>
      <c r="AR1657" s="181"/>
      <c r="AS1657" s="181"/>
      <c r="AT1657" s="181"/>
      <c r="AU1657" s="181"/>
      <c r="AV1657" s="181"/>
      <c r="AW1657" s="181"/>
      <c r="AX1657" s="181"/>
      <c r="AY1657" s="181"/>
      <c r="AZ1657" s="181"/>
      <c r="BA1657" s="181"/>
      <c r="BB1657" s="181"/>
      <c r="BC1657" s="181"/>
      <c r="BD1657" s="181"/>
      <c r="BE1657" s="181"/>
      <c r="BF1657" s="181"/>
      <c r="BG1657" s="181"/>
      <c r="BH1657" s="181"/>
      <c r="BI1657" s="181"/>
      <c r="BJ1657" s="181"/>
      <c r="BK1657" s="181"/>
      <c r="BL1657" s="181"/>
      <c r="BM1657" s="181"/>
      <c r="BN1657" s="181"/>
      <c r="BO1657" s="181"/>
      <c r="BP1657" s="181"/>
      <c r="BQ1657" s="181"/>
      <c r="BR1657" s="181"/>
      <c r="BS1657" s="181"/>
      <c r="BT1657" s="181"/>
      <c r="BU1657" s="181"/>
      <c r="BV1657" s="181"/>
      <c r="BW1657" s="181"/>
      <c r="BX1657" s="181"/>
      <c r="BY1657" s="181"/>
      <c r="BZ1657" s="181"/>
      <c r="CA1657" s="181"/>
      <c r="CB1657" s="181"/>
      <c r="CC1657" s="181"/>
      <c r="CD1657" s="181"/>
      <c r="CE1657" s="181"/>
      <c r="CF1657" s="181"/>
      <c r="CG1657" s="181"/>
      <c r="CH1657" s="181"/>
      <c r="CI1657" s="181"/>
      <c r="CJ1657" s="181"/>
      <c r="CK1657" s="181"/>
      <c r="CL1657" s="181"/>
      <c r="CM1657" s="181"/>
      <c r="CN1657" s="181"/>
      <c r="CO1657" s="181"/>
      <c r="CP1657" s="181"/>
      <c r="CQ1657" s="181"/>
      <c r="CR1657" s="181"/>
      <c r="CS1657" s="181"/>
      <c r="CT1657" s="181"/>
      <c r="CU1657" s="181"/>
      <c r="CV1657" s="181"/>
      <c r="CW1657" s="181"/>
      <c r="CX1657" s="181"/>
      <c r="CY1657" s="181"/>
      <c r="CZ1657" s="181"/>
      <c r="DA1657" s="181"/>
      <c r="DB1657" s="181"/>
      <c r="DC1657" s="181"/>
      <c r="DD1657" s="181"/>
      <c r="DE1657" s="181"/>
      <c r="DF1657" s="181"/>
      <c r="DG1657" s="181"/>
      <c r="DH1657" s="181"/>
      <c r="DI1657" s="181"/>
      <c r="DJ1657" s="181"/>
      <c r="DK1657" s="181"/>
      <c r="DL1657" s="181"/>
      <c r="DM1657" s="181"/>
      <c r="DN1657" s="181"/>
      <c r="DO1657" s="181"/>
      <c r="DP1657" s="181"/>
      <c r="DQ1657" s="181"/>
      <c r="DR1657" s="181"/>
      <c r="DS1657" s="181"/>
      <c r="DT1657" s="181"/>
      <c r="DU1657" s="181"/>
      <c r="DV1657" s="181"/>
      <c r="DW1657" s="181"/>
      <c r="DX1657" s="181"/>
      <c r="DY1657" s="181"/>
      <c r="DZ1657" s="181"/>
      <c r="EA1657" s="181"/>
      <c r="EB1657" s="181"/>
      <c r="EC1657" s="181"/>
      <c r="ED1657" s="181"/>
      <c r="EE1657" s="181"/>
      <c r="EF1657" s="181"/>
      <c r="EG1657" s="181"/>
      <c r="EH1657" s="181"/>
      <c r="EI1657" s="181"/>
      <c r="EJ1657" s="181"/>
      <c r="EK1657" s="181"/>
      <c r="EL1657" s="181"/>
      <c r="EM1657" s="181"/>
      <c r="EN1657" s="181"/>
      <c r="EO1657" s="181"/>
      <c r="EP1657" s="181"/>
      <c r="EQ1657" s="181"/>
      <c r="ER1657" s="181"/>
      <c r="ES1657" s="181"/>
      <c r="ET1657" s="181"/>
      <c r="EU1657" s="181"/>
      <c r="EV1657" s="181"/>
      <c r="EW1657" s="181"/>
      <c r="EX1657" s="181"/>
      <c r="EY1657" s="181"/>
      <c r="EZ1657" s="181"/>
      <c r="FA1657" s="181"/>
      <c r="FB1657" s="181"/>
      <c r="FC1657" s="181"/>
      <c r="FD1657" s="181"/>
      <c r="FE1657" s="181"/>
      <c r="FF1657" s="181"/>
      <c r="FG1657" s="181"/>
      <c r="FH1657" s="181"/>
      <c r="FI1657" s="181"/>
      <c r="FJ1657" s="181"/>
      <c r="FK1657" s="181"/>
      <c r="FL1657" s="181"/>
      <c r="FM1657" s="181"/>
      <c r="FN1657" s="181"/>
      <c r="FO1657" s="181"/>
      <c r="FP1657" s="181"/>
      <c r="FQ1657" s="181"/>
      <c r="FR1657" s="181"/>
      <c r="FS1657" s="181"/>
      <c r="FT1657" s="181"/>
      <c r="FU1657" s="181"/>
      <c r="FV1657" s="181"/>
      <c r="FW1657" s="181"/>
      <c r="FX1657" s="181"/>
      <c r="FY1657" s="181"/>
      <c r="FZ1657" s="181"/>
      <c r="GA1657" s="181"/>
      <c r="GB1657" s="181"/>
      <c r="GC1657" s="181"/>
      <c r="GD1657" s="181"/>
      <c r="GE1657" s="181"/>
      <c r="GF1657" s="181"/>
      <c r="GG1657" s="181"/>
      <c r="GH1657" s="181"/>
      <c r="GI1657" s="181"/>
      <c r="GJ1657" s="181"/>
      <c r="GK1657" s="181"/>
      <c r="GL1657" s="181"/>
      <c r="GM1657" s="181"/>
      <c r="GN1657" s="181"/>
      <c r="GO1657" s="181"/>
      <c r="GP1657" s="181"/>
      <c r="GQ1657" s="181"/>
      <c r="GR1657" s="181"/>
      <c r="GS1657" s="181"/>
      <c r="GT1657" s="181"/>
      <c r="GU1657" s="181"/>
      <c r="GV1657" s="181"/>
      <c r="GW1657" s="181"/>
      <c r="GX1657" s="181"/>
      <c r="GY1657" s="181"/>
      <c r="GZ1657" s="181"/>
      <c r="HA1657" s="181"/>
      <c r="HB1657" s="181"/>
      <c r="HC1657" s="181"/>
      <c r="HD1657" s="181"/>
      <c r="HE1657" s="181"/>
      <c r="HF1657" s="181"/>
      <c r="HG1657" s="181"/>
      <c r="HH1657" s="181"/>
      <c r="HI1657" s="181"/>
      <c r="HJ1657" s="181"/>
      <c r="HK1657" s="181"/>
      <c r="HL1657" s="181"/>
      <c r="HM1657" s="181"/>
      <c r="HN1657" s="181"/>
      <c r="HO1657" s="181"/>
      <c r="HP1657" s="181"/>
      <c r="HQ1657" s="181"/>
      <c r="HR1657" s="181"/>
      <c r="HS1657" s="181"/>
      <c r="HT1657" s="181"/>
      <c r="HU1657" s="181"/>
      <c r="HV1657" s="181"/>
      <c r="HW1657" s="181"/>
      <c r="HX1657" s="181"/>
      <c r="HY1657" s="181"/>
      <c r="HZ1657" s="181"/>
      <c r="IA1657" s="181"/>
      <c r="IB1657" s="181"/>
      <c r="IC1657" s="181"/>
      <c r="ID1657" s="181"/>
      <c r="IE1657" s="181"/>
      <c r="IF1657" s="181"/>
      <c r="IG1657" s="181"/>
      <c r="IH1657" s="181"/>
      <c r="II1657" s="181"/>
      <c r="IJ1657" s="181"/>
      <c r="IK1657" s="181"/>
      <c r="IL1657" s="181"/>
      <c r="IM1657" s="181"/>
      <c r="IN1657" s="181"/>
      <c r="IO1657" s="181"/>
      <c r="IP1657" s="181"/>
      <c r="IQ1657" s="181"/>
      <c r="IR1657" s="181"/>
      <c r="IS1657" s="181"/>
      <c r="IT1657" s="181"/>
      <c r="IU1657" s="181"/>
      <c r="IV1657" s="181"/>
      <c r="IW1657" s="181"/>
      <c r="IX1657" s="181"/>
      <c r="IY1657" s="181"/>
      <c r="IZ1657" s="181"/>
      <c r="JA1657" s="181"/>
      <c r="JB1657" s="181"/>
      <c r="JC1657" s="181"/>
      <c r="JD1657" s="181"/>
      <c r="JE1657" s="181"/>
      <c r="JF1657" s="181"/>
      <c r="JG1657" s="181"/>
      <c r="JH1657" s="181"/>
      <c r="JI1657" s="181"/>
      <c r="JJ1657" s="181"/>
      <c r="JK1657" s="181"/>
      <c r="JL1657" s="181"/>
      <c r="JM1657" s="181"/>
      <c r="JN1657" s="181"/>
      <c r="JO1657" s="181"/>
      <c r="JP1657" s="181"/>
      <c r="JQ1657" s="181"/>
      <c r="JR1657" s="181"/>
      <c r="JS1657" s="181"/>
      <c r="JT1657" s="181"/>
      <c r="JU1657" s="181"/>
      <c r="JV1657" s="181"/>
      <c r="JW1657" s="181"/>
      <c r="JX1657" s="181"/>
      <c r="JY1657" s="181"/>
      <c r="JZ1657" s="181"/>
      <c r="KA1657" s="181"/>
      <c r="KB1657" s="181"/>
      <c r="KC1657" s="181"/>
      <c r="KD1657" s="181"/>
      <c r="KE1657" s="181"/>
      <c r="KF1657" s="181"/>
      <c r="KG1657" s="181"/>
      <c r="KH1657" s="181"/>
      <c r="KI1657" s="181"/>
      <c r="KJ1657" s="181"/>
      <c r="KK1657" s="181"/>
      <c r="KL1657" s="181"/>
      <c r="KM1657" s="181"/>
      <c r="KN1657" s="181"/>
      <c r="KO1657" s="181"/>
      <c r="KP1657" s="181"/>
      <c r="KQ1657" s="181"/>
      <c r="KR1657" s="181"/>
      <c r="KS1657" s="181"/>
      <c r="KT1657" s="181"/>
      <c r="KU1657" s="181"/>
      <c r="KV1657" s="181"/>
      <c r="KW1657" s="181"/>
      <c r="KX1657" s="181"/>
      <c r="KY1657" s="181"/>
      <c r="KZ1657" s="181"/>
      <c r="LA1657" s="181"/>
      <c r="LB1657" s="181"/>
      <c r="LC1657" s="181"/>
      <c r="LD1657" s="181"/>
      <c r="LE1657" s="181"/>
      <c r="LF1657" s="181"/>
      <c r="LG1657" s="181"/>
      <c r="LH1657" s="181"/>
      <c r="LI1657" s="181"/>
      <c r="LJ1657" s="181"/>
      <c r="LK1657" s="181"/>
      <c r="LL1657" s="181"/>
      <c r="LM1657" s="181"/>
      <c r="LN1657" s="181"/>
      <c r="LO1657" s="181"/>
      <c r="LP1657" s="181"/>
      <c r="LQ1657" s="181"/>
      <c r="LR1657" s="181"/>
      <c r="LS1657" s="181"/>
      <c r="LT1657" s="181"/>
      <c r="LU1657" s="181"/>
      <c r="LV1657" s="181"/>
      <c r="LW1657" s="181"/>
      <c r="LX1657" s="181"/>
      <c r="LY1657" s="181"/>
      <c r="LZ1657" s="181"/>
      <c r="MA1657" s="181"/>
      <c r="MB1657" s="181"/>
      <c r="MC1657" s="181"/>
      <c r="MD1657" s="181"/>
      <c r="ME1657" s="181"/>
      <c r="MF1657" s="181"/>
      <c r="MG1657" s="181"/>
      <c r="MH1657" s="181"/>
      <c r="MI1657" s="181"/>
      <c r="MJ1657" s="181"/>
      <c r="MK1657" s="181"/>
      <c r="ML1657" s="181"/>
      <c r="MM1657" s="181"/>
      <c r="MN1657" s="181"/>
      <c r="MO1657" s="181"/>
      <c r="MP1657" s="181"/>
      <c r="MQ1657" s="181"/>
      <c r="MR1657" s="181"/>
      <c r="MS1657" s="181"/>
      <c r="MT1657" s="181"/>
      <c r="MU1657" s="181"/>
      <c r="MV1657" s="181"/>
      <c r="MW1657" s="181"/>
      <c r="MX1657" s="181"/>
      <c r="MY1657" s="181"/>
      <c r="MZ1657" s="181"/>
      <c r="NA1657" s="181"/>
      <c r="NB1657" s="181"/>
      <c r="NC1657" s="181"/>
      <c r="ND1657" s="181"/>
      <c r="NE1657" s="181"/>
      <c r="NF1657" s="181"/>
      <c r="NG1657" s="181"/>
      <c r="NH1657" s="181"/>
      <c r="NI1657" s="181"/>
      <c r="NJ1657" s="181"/>
      <c r="NK1657" s="181"/>
      <c r="NL1657" s="181"/>
      <c r="NM1657" s="181"/>
      <c r="NN1657" s="181"/>
      <c r="NO1657" s="181"/>
      <c r="NP1657" s="181"/>
      <c r="NQ1657" s="181"/>
      <c r="NR1657" s="181"/>
      <c r="NS1657" s="181"/>
      <c r="NT1657" s="181"/>
      <c r="NU1657" s="181"/>
      <c r="NV1657" s="181"/>
      <c r="NW1657" s="181"/>
      <c r="NX1657" s="181"/>
      <c r="NY1657" s="181"/>
      <c r="NZ1657" s="181"/>
      <c r="OA1657" s="181"/>
      <c r="OB1657" s="181"/>
      <c r="OC1657" s="181"/>
      <c r="OD1657" s="181"/>
      <c r="OE1657" s="181"/>
      <c r="OF1657" s="181"/>
      <c r="OG1657" s="181"/>
      <c r="OH1657" s="181"/>
      <c r="OI1657" s="181"/>
      <c r="OJ1657" s="181"/>
      <c r="OK1657" s="181"/>
      <c r="OL1657" s="181"/>
      <c r="OM1657" s="181"/>
      <c r="ON1657" s="181"/>
      <c r="OO1657" s="181"/>
      <c r="OP1657" s="181"/>
      <c r="OQ1657" s="181"/>
      <c r="OR1657" s="181"/>
      <c r="OS1657" s="181"/>
      <c r="OT1657" s="181"/>
      <c r="OU1657" s="181"/>
      <c r="OV1657" s="181"/>
      <c r="OW1657" s="181"/>
      <c r="OX1657" s="181"/>
      <c r="OY1657" s="181"/>
      <c r="OZ1657" s="181"/>
      <c r="PA1657" s="181"/>
      <c r="PB1657" s="181"/>
      <c r="PC1657" s="181"/>
      <c r="PD1657" s="181"/>
      <c r="PE1657" s="181"/>
      <c r="PF1657" s="181"/>
      <c r="PG1657" s="181"/>
      <c r="PH1657" s="181"/>
      <c r="PI1657" s="181"/>
      <c r="PJ1657" s="181"/>
      <c r="PK1657" s="181"/>
      <c r="PL1657" s="181"/>
      <c r="PM1657" s="181"/>
      <c r="PN1657" s="181"/>
      <c r="PO1657" s="181"/>
      <c r="PP1657" s="181"/>
      <c r="PQ1657" s="181"/>
      <c r="PR1657" s="181"/>
      <c r="PS1657" s="181"/>
      <c r="PT1657" s="181"/>
      <c r="PU1657" s="181"/>
      <c r="PV1657" s="181"/>
      <c r="PW1657" s="181"/>
      <c r="PX1657" s="181"/>
      <c r="PY1657" s="181"/>
      <c r="PZ1657" s="181"/>
      <c r="QA1657" s="181"/>
      <c r="QB1657" s="181"/>
      <c r="QC1657" s="181"/>
      <c r="QD1657" s="181"/>
      <c r="QE1657" s="181"/>
      <c r="QF1657" s="181"/>
      <c r="QG1657" s="181"/>
      <c r="QH1657" s="181"/>
      <c r="QI1657" s="181"/>
      <c r="QJ1657" s="181"/>
      <c r="QK1657" s="181"/>
      <c r="QL1657" s="181"/>
      <c r="QM1657" s="181"/>
      <c r="QN1657" s="181"/>
      <c r="QO1657" s="181"/>
      <c r="QP1657" s="181"/>
      <c r="QQ1657" s="181"/>
      <c r="QR1657" s="181"/>
      <c r="QS1657" s="181"/>
      <c r="QT1657" s="181"/>
      <c r="QU1657" s="181"/>
      <c r="QV1657" s="181"/>
      <c r="QW1657" s="181"/>
      <c r="QX1657" s="181"/>
      <c r="QY1657" s="181"/>
      <c r="QZ1657" s="181"/>
      <c r="RA1657" s="181"/>
      <c r="RB1657" s="181"/>
      <c r="RC1657" s="181"/>
      <c r="RD1657" s="181"/>
      <c r="RE1657" s="181"/>
      <c r="RF1657" s="181"/>
      <c r="RG1657" s="181"/>
      <c r="RH1657" s="181"/>
      <c r="RI1657" s="181"/>
      <c r="RJ1657" s="181"/>
      <c r="RK1657" s="181"/>
      <c r="RL1657" s="181"/>
      <c r="RM1657" s="181"/>
      <c r="RN1657" s="181"/>
      <c r="RO1657" s="181"/>
      <c r="RP1657" s="181"/>
      <c r="RQ1657" s="181"/>
      <c r="RR1657" s="181"/>
      <c r="RS1657" s="181"/>
      <c r="RT1657" s="181"/>
      <c r="RU1657" s="181"/>
      <c r="RV1657" s="181"/>
      <c r="RW1657" s="181"/>
      <c r="RX1657" s="181"/>
      <c r="RY1657" s="181"/>
      <c r="RZ1657" s="181"/>
      <c r="SA1657" s="181"/>
      <c r="SB1657" s="181"/>
      <c r="SC1657" s="181"/>
      <c r="SD1657" s="181"/>
      <c r="SE1657" s="181"/>
      <c r="SF1657" s="181"/>
      <c r="SG1657" s="181"/>
      <c r="SH1657" s="181"/>
      <c r="SI1657" s="181"/>
      <c r="SJ1657" s="181"/>
      <c r="SK1657" s="181"/>
      <c r="SL1657" s="181"/>
      <c r="SM1657" s="181"/>
      <c r="SN1657" s="181"/>
      <c r="SO1657" s="181"/>
      <c r="SP1657" s="181"/>
      <c r="SQ1657" s="181"/>
      <c r="SR1657" s="181"/>
      <c r="SS1657" s="181"/>
      <c r="ST1657" s="181"/>
      <c r="SU1657" s="181"/>
      <c r="SV1657" s="181"/>
      <c r="SW1657" s="181"/>
      <c r="SX1657" s="181"/>
      <c r="SY1657" s="181"/>
      <c r="SZ1657" s="181"/>
      <c r="TA1657" s="181"/>
      <c r="TB1657" s="181"/>
      <c r="TC1657" s="181"/>
      <c r="TD1657" s="181"/>
      <c r="TE1657" s="181"/>
      <c r="TF1657" s="181"/>
      <c r="TG1657" s="181"/>
      <c r="TH1657" s="181"/>
      <c r="TI1657" s="181"/>
      <c r="TJ1657" s="181"/>
      <c r="TK1657" s="181"/>
      <c r="TL1657" s="181"/>
      <c r="TM1657" s="181"/>
      <c r="TN1657" s="181"/>
      <c r="TO1657" s="181"/>
      <c r="TP1657" s="181"/>
      <c r="TQ1657" s="181"/>
      <c r="TR1657" s="181"/>
      <c r="TS1657" s="181"/>
      <c r="TT1657" s="181"/>
      <c r="TU1657" s="181"/>
      <c r="TV1657" s="181"/>
      <c r="TW1657" s="181"/>
      <c r="TX1657" s="181"/>
      <c r="TY1657" s="181"/>
      <c r="TZ1657" s="181"/>
      <c r="UA1657" s="181"/>
      <c r="UB1657" s="181"/>
      <c r="UC1657" s="181"/>
      <c r="UD1657" s="181"/>
      <c r="UE1657" s="181"/>
      <c r="UF1657" s="181"/>
      <c r="UG1657" s="181"/>
      <c r="UH1657" s="181"/>
      <c r="UI1657" s="181"/>
      <c r="UJ1657" s="181"/>
      <c r="UK1657" s="181"/>
      <c r="UL1657" s="181"/>
      <c r="UM1657" s="181"/>
      <c r="UN1657" s="181"/>
      <c r="UO1657" s="181"/>
      <c r="UP1657" s="181"/>
      <c r="UQ1657" s="181"/>
      <c r="UR1657" s="181"/>
      <c r="US1657" s="181"/>
      <c r="UT1657" s="181"/>
      <c r="UU1657" s="181"/>
      <c r="UV1657" s="181"/>
      <c r="UW1657" s="181"/>
      <c r="UX1657" s="181"/>
      <c r="UY1657" s="181"/>
      <c r="UZ1657" s="181"/>
      <c r="VA1657" s="181"/>
      <c r="VB1657" s="181"/>
      <c r="VC1657" s="181"/>
      <c r="VD1657" s="181"/>
      <c r="VE1657" s="181"/>
      <c r="VF1657" s="181"/>
      <c r="VG1657" s="181"/>
      <c r="VH1657" s="181"/>
      <c r="VI1657" s="181"/>
      <c r="VJ1657" s="181"/>
      <c r="VK1657" s="181"/>
      <c r="VL1657" s="181"/>
      <c r="VM1657" s="181"/>
      <c r="VN1657" s="181"/>
      <c r="VO1657" s="181"/>
      <c r="VP1657" s="181"/>
      <c r="VQ1657" s="181"/>
      <c r="VR1657" s="181"/>
      <c r="VS1657" s="181"/>
      <c r="VT1657" s="181"/>
      <c r="VU1657" s="181"/>
      <c r="VV1657" s="181"/>
      <c r="VW1657" s="181"/>
      <c r="VX1657" s="181"/>
      <c r="VY1657" s="181"/>
      <c r="VZ1657" s="181"/>
      <c r="WA1657" s="181"/>
      <c r="WB1657" s="181"/>
      <c r="WC1657" s="181"/>
      <c r="WD1657" s="181"/>
      <c r="WE1657" s="181"/>
      <c r="WF1657" s="181"/>
      <c r="WG1657" s="181"/>
      <c r="WH1657" s="181"/>
      <c r="WI1657" s="181"/>
      <c r="WJ1657" s="181"/>
      <c r="WK1657" s="181"/>
      <c r="WL1657" s="181"/>
      <c r="WM1657" s="181"/>
      <c r="WN1657" s="181"/>
      <c r="WO1657" s="181"/>
      <c r="WP1657" s="181"/>
      <c r="WQ1657" s="181"/>
      <c r="WR1657" s="181"/>
      <c r="WS1657" s="181"/>
      <c r="WT1657" s="181"/>
      <c r="WU1657" s="181"/>
      <c r="WV1657" s="181"/>
      <c r="WW1657" s="181"/>
      <c r="WX1657" s="181"/>
      <c r="WY1657" s="181"/>
      <c r="WZ1657" s="181"/>
      <c r="XA1657" s="181"/>
      <c r="XB1657" s="181"/>
      <c r="XC1657" s="181"/>
      <c r="XD1657" s="181"/>
      <c r="XE1657" s="181"/>
      <c r="XF1657" s="181"/>
      <c r="XG1657" s="181"/>
      <c r="XH1657" s="181"/>
      <c r="XI1657" s="181"/>
      <c r="XJ1657" s="181"/>
      <c r="XK1657" s="181"/>
      <c r="XL1657" s="181"/>
      <c r="XM1657" s="181"/>
      <c r="XN1657" s="181"/>
      <c r="XO1657" s="181"/>
      <c r="XP1657" s="181"/>
      <c r="XQ1657" s="181"/>
      <c r="XR1657" s="181"/>
      <c r="XS1657" s="181"/>
      <c r="XT1657" s="181"/>
      <c r="XU1657" s="181"/>
      <c r="XV1657" s="181"/>
      <c r="XW1657" s="181"/>
      <c r="XX1657" s="181"/>
      <c r="XY1657" s="181"/>
      <c r="XZ1657" s="181"/>
      <c r="YA1657" s="181"/>
      <c r="YB1657" s="181"/>
      <c r="YC1657" s="181"/>
      <c r="YD1657" s="181"/>
      <c r="YE1657" s="181"/>
      <c r="YF1657" s="181"/>
      <c r="YG1657" s="181"/>
      <c r="YH1657" s="181"/>
      <c r="YI1657" s="181"/>
      <c r="YJ1657" s="181"/>
      <c r="YK1657" s="181"/>
      <c r="YL1657" s="181"/>
      <c r="YM1657" s="181"/>
      <c r="YN1657" s="181"/>
      <c r="YO1657" s="181"/>
      <c r="YP1657" s="181"/>
      <c r="YQ1657" s="181"/>
      <c r="YR1657" s="181"/>
      <c r="YS1657" s="181"/>
      <c r="YT1657" s="181"/>
      <c r="YU1657" s="181"/>
      <c r="YV1657" s="181"/>
      <c r="YW1657" s="181"/>
      <c r="YX1657" s="181"/>
      <c r="YY1657" s="181"/>
      <c r="YZ1657" s="181"/>
      <c r="ZA1657" s="181"/>
      <c r="ZB1657" s="181"/>
      <c r="ZC1657" s="181"/>
      <c r="ZD1657" s="181"/>
      <c r="ZE1657" s="181"/>
      <c r="ZF1657" s="181"/>
      <c r="ZG1657" s="181"/>
      <c r="ZH1657" s="181"/>
      <c r="ZI1657" s="181"/>
      <c r="ZJ1657" s="181"/>
      <c r="ZK1657" s="181"/>
      <c r="ZL1657" s="181"/>
      <c r="ZM1657" s="181"/>
      <c r="ZN1657" s="181"/>
      <c r="ZO1657" s="181"/>
      <c r="ZP1657" s="181"/>
      <c r="ZQ1657" s="181"/>
      <c r="ZR1657" s="181"/>
      <c r="ZS1657" s="181"/>
      <c r="ZT1657" s="181"/>
      <c r="ZU1657" s="181"/>
      <c r="ZV1657" s="181"/>
      <c r="ZW1657" s="181"/>
      <c r="ZX1657" s="181"/>
      <c r="ZY1657" s="181"/>
      <c r="ZZ1657" s="181"/>
      <c r="AAA1657" s="181"/>
      <c r="AAB1657" s="181"/>
      <c r="AAC1657" s="181"/>
      <c r="AAD1657" s="181"/>
      <c r="AAE1657" s="181"/>
      <c r="AAF1657" s="181"/>
      <c r="AAG1657" s="181"/>
      <c r="AAH1657" s="181"/>
      <c r="AAI1657" s="181"/>
      <c r="AAJ1657" s="181"/>
      <c r="AAK1657" s="181"/>
      <c r="AAL1657" s="181"/>
      <c r="AAM1657" s="181"/>
      <c r="AAN1657" s="181"/>
      <c r="AAO1657" s="181"/>
      <c r="AAP1657" s="181"/>
      <c r="AAQ1657" s="181"/>
      <c r="AAR1657" s="181"/>
      <c r="AAS1657" s="181"/>
      <c r="AAT1657" s="181"/>
      <c r="AAU1657" s="181"/>
      <c r="AAV1657" s="181"/>
      <c r="AAW1657" s="181"/>
      <c r="AAX1657" s="181"/>
      <c r="AAY1657" s="181"/>
      <c r="AAZ1657" s="181"/>
      <c r="ABA1657" s="181"/>
      <c r="ABB1657" s="181"/>
      <c r="ABC1657" s="181"/>
      <c r="ABD1657" s="181"/>
      <c r="ABE1657" s="181"/>
      <c r="ABF1657" s="181"/>
      <c r="ABG1657" s="181"/>
      <c r="ABH1657" s="181"/>
      <c r="ABI1657" s="181"/>
      <c r="ABJ1657" s="181"/>
      <c r="ABK1657" s="181"/>
      <c r="ABL1657" s="181"/>
      <c r="ABM1657" s="181"/>
      <c r="ABN1657" s="181"/>
      <c r="ABO1657" s="181"/>
      <c r="ABP1657" s="181"/>
      <c r="ABQ1657" s="181"/>
      <c r="ABR1657" s="181"/>
      <c r="ABS1657" s="181"/>
      <c r="ABT1657" s="181"/>
      <c r="ABU1657" s="181"/>
      <c r="ABV1657" s="181"/>
      <c r="ABW1657" s="181"/>
      <c r="ABX1657" s="181"/>
      <c r="ABY1657" s="181"/>
      <c r="ABZ1657" s="181"/>
      <c r="ACA1657" s="181"/>
      <c r="ACB1657" s="181"/>
      <c r="ACC1657" s="181"/>
      <c r="ACD1657" s="181"/>
      <c r="ACE1657" s="181"/>
      <c r="ACF1657" s="181"/>
      <c r="ACG1657" s="181"/>
      <c r="ACH1657" s="181"/>
      <c r="ACI1657" s="181"/>
      <c r="ACJ1657" s="181"/>
      <c r="ACK1657" s="181"/>
      <c r="ACL1657" s="181"/>
      <c r="ACM1657" s="181"/>
      <c r="ACN1657" s="181"/>
      <c r="ACO1657" s="181"/>
      <c r="ACP1657" s="181"/>
      <c r="ACQ1657" s="181"/>
      <c r="ACR1657" s="181"/>
      <c r="ACS1657" s="181"/>
      <c r="ACT1657" s="181"/>
      <c r="ACU1657" s="181"/>
      <c r="ACV1657" s="181"/>
      <c r="ACW1657" s="181"/>
      <c r="ACX1657" s="181"/>
      <c r="ACY1657" s="181"/>
      <c r="ACZ1657" s="181"/>
      <c r="ADA1657" s="181"/>
      <c r="ADB1657" s="181"/>
      <c r="ADC1657" s="181"/>
      <c r="ADD1657" s="181"/>
      <c r="ADE1657" s="181"/>
      <c r="ADF1657" s="181"/>
      <c r="ADG1657" s="181"/>
      <c r="ADH1657" s="181"/>
      <c r="ADI1657" s="181"/>
      <c r="ADJ1657" s="181"/>
      <c r="ADK1657" s="181"/>
      <c r="ADL1657" s="181"/>
      <c r="ADM1657" s="181"/>
      <c r="ADN1657" s="181"/>
      <c r="ADO1657" s="181"/>
      <c r="ADP1657" s="181"/>
      <c r="ADQ1657" s="181"/>
      <c r="ADR1657" s="181"/>
      <c r="ADS1657" s="181"/>
      <c r="ADT1657" s="181"/>
      <c r="ADU1657" s="181"/>
      <c r="ADV1657" s="181"/>
      <c r="ADW1657" s="181"/>
      <c r="ADX1657" s="181"/>
      <c r="ADY1657" s="181"/>
      <c r="ADZ1657" s="181"/>
      <c r="AEA1657" s="181"/>
      <c r="AEB1657" s="181"/>
      <c r="AEC1657" s="181"/>
      <c r="AED1657" s="181"/>
      <c r="AEE1657" s="181"/>
      <c r="AEF1657" s="181"/>
      <c r="AEG1657" s="181"/>
      <c r="AEH1657" s="181"/>
      <c r="AEI1657" s="181"/>
      <c r="AEJ1657" s="181"/>
      <c r="AEK1657" s="181"/>
      <c r="AEL1657" s="181"/>
      <c r="AEM1657" s="181"/>
      <c r="AEN1657" s="181"/>
      <c r="AEO1657" s="181"/>
      <c r="AEP1657" s="181"/>
      <c r="AEQ1657" s="181"/>
      <c r="AER1657" s="181"/>
      <c r="AES1657" s="181"/>
      <c r="AET1657" s="181"/>
      <c r="AEU1657" s="181"/>
      <c r="AEV1657" s="181"/>
      <c r="AEW1657" s="181"/>
      <c r="AEX1657" s="181"/>
      <c r="AEY1657" s="181"/>
      <c r="AEZ1657" s="181"/>
      <c r="AFA1657" s="181"/>
      <c r="AFB1657" s="181"/>
      <c r="AFC1657" s="181"/>
      <c r="AFD1657" s="181"/>
      <c r="AFE1657" s="181"/>
      <c r="AFF1657" s="181"/>
      <c r="AFG1657" s="181"/>
      <c r="AFH1657" s="181"/>
      <c r="AFI1657" s="181"/>
      <c r="AFJ1657" s="181"/>
      <c r="AFK1657" s="181"/>
      <c r="AFL1657" s="181"/>
      <c r="AFM1657" s="181"/>
      <c r="AFN1657" s="181"/>
      <c r="AFO1657" s="181"/>
      <c r="AFP1657" s="181"/>
      <c r="AFQ1657" s="181"/>
      <c r="AFR1657" s="181"/>
      <c r="AFS1657" s="181"/>
      <c r="AFT1657" s="181"/>
      <c r="AFU1657" s="181"/>
      <c r="AFV1657" s="181"/>
      <c r="AFW1657" s="181"/>
      <c r="AFX1657" s="181"/>
      <c r="AFY1657" s="181"/>
      <c r="AFZ1657" s="181"/>
      <c r="AGA1657" s="181"/>
      <c r="AGB1657" s="181"/>
      <c r="AGC1657" s="181"/>
      <c r="AGD1657" s="181"/>
      <c r="AGE1657" s="181"/>
      <c r="AGF1657" s="181"/>
      <c r="AGG1657" s="181"/>
      <c r="AGH1657" s="181"/>
      <c r="AGI1657" s="181"/>
      <c r="AGJ1657" s="181"/>
      <c r="AGK1657" s="181"/>
      <c r="AGL1657" s="181"/>
      <c r="AGM1657" s="181"/>
      <c r="AGN1657" s="181"/>
      <c r="AGO1657" s="181"/>
      <c r="AGP1657" s="181"/>
      <c r="AGQ1657" s="181"/>
      <c r="AGR1657" s="181"/>
      <c r="AGS1657" s="181"/>
      <c r="AGT1657" s="181"/>
      <c r="AGU1657" s="181"/>
      <c r="AGV1657" s="181"/>
      <c r="AGW1657" s="181"/>
      <c r="AGX1657" s="181"/>
      <c r="AGY1657" s="181"/>
      <c r="AGZ1657" s="181"/>
      <c r="AHA1657" s="181"/>
      <c r="AHB1657" s="181"/>
      <c r="AHC1657" s="181"/>
      <c r="AHD1657" s="181"/>
      <c r="AHE1657" s="181"/>
      <c r="AHF1657" s="181"/>
      <c r="AHG1657" s="181"/>
      <c r="AHH1657" s="181"/>
      <c r="AHI1657" s="181"/>
      <c r="AHJ1657" s="181"/>
      <c r="AHK1657" s="181"/>
      <c r="AHL1657" s="181"/>
      <c r="AHM1657" s="181"/>
      <c r="AHN1657" s="181"/>
      <c r="AHO1657" s="181"/>
      <c r="AHP1657" s="181"/>
      <c r="AHQ1657" s="181"/>
      <c r="AHR1657" s="181"/>
      <c r="AHS1657" s="181"/>
      <c r="AHT1657" s="181"/>
      <c r="AHU1657" s="181"/>
      <c r="AHV1657" s="181"/>
      <c r="AHW1657" s="181"/>
      <c r="AHX1657" s="181"/>
      <c r="AHY1657" s="181"/>
      <c r="AHZ1657" s="181"/>
      <c r="AIA1657" s="181"/>
      <c r="AIB1657" s="181"/>
      <c r="AIC1657" s="181"/>
      <c r="AID1657" s="181"/>
      <c r="AIE1657" s="181"/>
      <c r="AIF1657" s="181"/>
      <c r="AIG1657" s="181"/>
      <c r="AIH1657" s="181"/>
      <c r="AII1657" s="181"/>
      <c r="AIJ1657" s="181"/>
      <c r="AIK1657" s="181"/>
      <c r="AIL1657" s="181"/>
      <c r="AIM1657" s="181"/>
      <c r="AIN1657" s="181"/>
      <c r="AIO1657" s="181"/>
      <c r="AIP1657" s="181"/>
      <c r="AIQ1657" s="181"/>
      <c r="AIR1657" s="181"/>
      <c r="AIS1657" s="181"/>
      <c r="AIT1657" s="181"/>
      <c r="AIU1657" s="181"/>
      <c r="AIV1657" s="181"/>
      <c r="AIW1657" s="181"/>
      <c r="AIX1657" s="181"/>
      <c r="AIY1657" s="181"/>
      <c r="AIZ1657" s="181"/>
      <c r="AJA1657" s="181"/>
      <c r="AJB1657" s="181"/>
      <c r="AJC1657" s="181"/>
      <c r="AJD1657" s="181"/>
      <c r="AJE1657" s="181"/>
      <c r="AJF1657" s="181"/>
      <c r="AJG1657" s="181"/>
      <c r="AJH1657" s="181"/>
      <c r="AJI1657" s="181"/>
      <c r="AJJ1657" s="181"/>
      <c r="AJK1657" s="181"/>
      <c r="AJL1657" s="181"/>
      <c r="AJM1657" s="181"/>
      <c r="AJN1657" s="181"/>
      <c r="AJO1657" s="181"/>
      <c r="AJP1657" s="181"/>
      <c r="AJQ1657" s="181"/>
      <c r="AJR1657" s="181"/>
      <c r="AJS1657" s="181"/>
      <c r="AJT1657" s="181"/>
      <c r="AJU1657" s="181"/>
      <c r="AJV1657" s="181"/>
      <c r="AJW1657" s="181"/>
      <c r="AJX1657" s="181"/>
      <c r="AJY1657" s="181"/>
      <c r="AJZ1657" s="181"/>
      <c r="AKA1657" s="181"/>
      <c r="AKB1657" s="181"/>
      <c r="AKC1657" s="181"/>
      <c r="AKD1657" s="181"/>
      <c r="AKE1657" s="181"/>
      <c r="AKF1657" s="181"/>
      <c r="AKG1657" s="181"/>
      <c r="AKH1657" s="181"/>
      <c r="AKI1657" s="181"/>
      <c r="AKJ1657" s="181"/>
      <c r="AKK1657" s="181"/>
      <c r="AKL1657" s="181"/>
      <c r="AKM1657" s="181"/>
      <c r="AKN1657" s="181"/>
      <c r="AKO1657" s="181"/>
      <c r="AKP1657" s="181"/>
      <c r="AKQ1657" s="181"/>
      <c r="AKR1657" s="181"/>
      <c r="AKS1657" s="181"/>
      <c r="AKT1657" s="181"/>
      <c r="AKU1657" s="181"/>
      <c r="AKV1657" s="181"/>
      <c r="AKW1657" s="181"/>
      <c r="AKX1657" s="181"/>
      <c r="AKY1657" s="181"/>
      <c r="AKZ1657" s="181"/>
      <c r="ALA1657" s="181"/>
      <c r="ALB1657" s="181"/>
      <c r="ALC1657" s="181"/>
      <c r="ALD1657" s="181"/>
      <c r="ALE1657" s="181"/>
      <c r="ALF1657" s="181"/>
      <c r="ALG1657" s="181"/>
      <c r="ALH1657" s="181"/>
      <c r="ALI1657" s="181"/>
      <c r="ALJ1657" s="181"/>
      <c r="ALK1657" s="181"/>
      <c r="ALL1657" s="181"/>
      <c r="ALM1657" s="181"/>
      <c r="ALN1657" s="181"/>
      <c r="ALO1657" s="181"/>
      <c r="ALP1657" s="181"/>
      <c r="ALQ1657" s="181"/>
      <c r="ALR1657" s="181"/>
      <c r="ALS1657" s="181"/>
      <c r="ALT1657" s="181"/>
      <c r="ALU1657" s="181"/>
      <c r="ALV1657" s="181"/>
      <c r="ALW1657" s="181"/>
      <c r="ALX1657" s="181"/>
      <c r="ALY1657" s="181"/>
      <c r="ALZ1657" s="181"/>
      <c r="AMA1657" s="181"/>
      <c r="AMB1657" s="181"/>
      <c r="AMC1657" s="181"/>
      <c r="AMD1657" s="181"/>
      <c r="AME1657" s="181"/>
      <c r="AMF1657" s="181"/>
      <c r="AMG1657" s="181"/>
      <c r="AMH1657" s="181"/>
      <c r="AMI1657" s="181"/>
      <c r="AMJ1657" s="181"/>
      <c r="AMK1657" s="181"/>
    </row>
    <row r="1658" spans="1:1025">
      <c r="B16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8" s="51" t="s">
        <v>13</v>
      </c>
      <c r="D1658" s="48">
        <v>88264</v>
      </c>
      <c r="E1658" s="46">
        <v>6</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8" s="230">
        <f t="shared" ref="H1658:H1682" ca="1" si="195">ROUND(G1658*E1658,2)</f>
        <v>120.12</v>
      </c>
      <c r="K1658" s="17" t="str">
        <f t="shared" si="194"/>
        <v>SEDUC E 99</v>
      </c>
      <c r="AMK1658" s="17"/>
    </row>
    <row r="1659" spans="1:1025">
      <c r="B16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9" s="51" t="s">
        <v>13</v>
      </c>
      <c r="D1659" s="48">
        <v>88316</v>
      </c>
      <c r="E1659" s="46">
        <v>6</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9" s="230">
        <f t="shared" ca="1" si="195"/>
        <v>92.1</v>
      </c>
      <c r="K1659" s="17" t="str">
        <f t="shared" si="194"/>
        <v>SEDUC E 99</v>
      </c>
      <c r="AMK1659" s="17"/>
    </row>
    <row r="1660" spans="1:1025" ht="24">
      <c r="B16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60" s="51" t="s">
        <v>13</v>
      </c>
      <c r="D1660" s="48">
        <v>91222</v>
      </c>
      <c r="E1660" s="46">
        <v>12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60" s="230">
        <f t="shared" ca="1" si="195"/>
        <v>125.76</v>
      </c>
      <c r="K1660" s="17" t="str">
        <f t="shared" si="194"/>
        <v>SEDUC E 99</v>
      </c>
      <c r="AMK1660" s="17"/>
    </row>
    <row r="1661" spans="1:1025" ht="24">
      <c r="B16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61" s="51" t="s">
        <v>13</v>
      </c>
      <c r="D1661" s="48">
        <v>90467</v>
      </c>
      <c r="E1661" s="46">
        <v>10</v>
      </c>
      <c r="F16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15.81</v>
      </c>
      <c r="H1661" s="230">
        <f t="shared" ca="1" si="195"/>
        <v>158.1</v>
      </c>
      <c r="K1661" s="17" t="str">
        <f t="shared" si="194"/>
        <v>SEDUC E 99</v>
      </c>
      <c r="AMK1661" s="17"/>
    </row>
    <row r="1662" spans="1:1025" ht="24">
      <c r="B16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62" s="51" t="s">
        <v>13</v>
      </c>
      <c r="D1662" s="48">
        <v>90458</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62" s="230">
        <f t="shared" ca="1" si="195"/>
        <v>20.23</v>
      </c>
      <c r="K1662" s="17" t="str">
        <f t="shared" si="194"/>
        <v>SEDUC E 99</v>
      </c>
      <c r="AMK1662" s="17"/>
    </row>
    <row r="1663" spans="1:1025">
      <c r="B16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1 1/4", PARA ELETRODUTO                                                                                                                                                                                                                                                                                                                                                                                                                                               </v>
      </c>
      <c r="C1663" s="51" t="s">
        <v>37</v>
      </c>
      <c r="D1663" s="48">
        <v>39211</v>
      </c>
      <c r="E1663" s="46">
        <v>2</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3" s="230">
        <f t="shared" ca="1" si="195"/>
        <v>2.84</v>
      </c>
      <c r="K1663" s="17" t="str">
        <f t="shared" si="194"/>
        <v>SEDUC E 99</v>
      </c>
      <c r="AMK1663" s="17"/>
    </row>
    <row r="1664" spans="1:1025">
      <c r="B1664" s="341" t="s">
        <v>259</v>
      </c>
      <c r="C1664" s="51" t="s">
        <v>24757</v>
      </c>
      <c r="D1664" s="48">
        <v>3301</v>
      </c>
      <c r="E1664" s="46">
        <v>1</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315,84</v>
      </c>
      <c r="H1664" s="230">
        <f t="shared" ca="1" si="195"/>
        <v>315.83999999999997</v>
      </c>
      <c r="K1664" s="17" t="str">
        <f t="shared" si="194"/>
        <v>SEDUC E 99</v>
      </c>
      <c r="AMK1664" s="17"/>
    </row>
    <row r="1665" spans="2:11 1025:1025" ht="24">
      <c r="B16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1665" s="51" t="s">
        <v>37</v>
      </c>
      <c r="D1665" s="48">
        <v>1091</v>
      </c>
      <c r="E1665" s="46">
        <v>1</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1665" s="230">
        <f t="shared" ca="1" si="195"/>
        <v>22.83</v>
      </c>
      <c r="K1665" s="17" t="str">
        <f t="shared" si="194"/>
        <v>SEDUC E 99</v>
      </c>
      <c r="AMK1665" s="17"/>
    </row>
    <row r="1666" spans="2:11 1025:1025">
      <c r="B16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60 ATE 100 A, TENSAO MAXIMA DE 415 V                                                                                                                                                                                                                                                                                                                                                                                                                                        </v>
      </c>
      <c r="C1666" s="51" t="s">
        <v>37</v>
      </c>
      <c r="D1666" s="48">
        <v>2373</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113.49</v>
      </c>
      <c r="H1666" s="230">
        <f t="shared" ca="1" si="195"/>
        <v>113.49</v>
      </c>
      <c r="K1666" s="17" t="str">
        <f t="shared" si="194"/>
        <v>SEDUC E 99</v>
      </c>
      <c r="AMK1666" s="17"/>
    </row>
    <row r="1667" spans="2:11 1025:1025" ht="24">
      <c r="B16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7" s="51" t="s">
        <v>13</v>
      </c>
      <c r="D1667" s="48">
        <v>91873</v>
      </c>
      <c r="E1667" s="46">
        <v>12</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15.46</v>
      </c>
      <c r="H1667" s="230">
        <f t="shared" ref="H1667" ca="1" si="196">ROUND(G1667*E1667,2)</f>
        <v>185.52</v>
      </c>
      <c r="K1667" s="17" t="str">
        <f>K1665</f>
        <v>SEDUC E 99</v>
      </c>
      <c r="AMK1667" s="17"/>
    </row>
    <row r="1668" spans="2:11 1025:1025" ht="24">
      <c r="B16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8" s="51" t="s">
        <v>13</v>
      </c>
      <c r="D1668" s="48">
        <v>91836</v>
      </c>
      <c r="E1668" s="46">
        <v>2</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9.0399999999999991</v>
      </c>
      <c r="H1668" s="230">
        <f t="shared" ca="1" si="195"/>
        <v>18.079999999999998</v>
      </c>
      <c r="K1668" s="17" t="str">
        <f>K1666</f>
        <v>SEDUC E 99</v>
      </c>
      <c r="AMK1668" s="17"/>
    </row>
    <row r="1669" spans="2:11 1025:1025" ht="36">
      <c r="B16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5/8", REVESTIDA COM BAIXA CAMADA DE COBRE, COM CONECTOR TIPO GRAMPO                                                                                                                                                                                                                                                                                                                                             </v>
      </c>
      <c r="C1669" s="51" t="s">
        <v>37</v>
      </c>
      <c r="D1669" s="48">
        <v>3380</v>
      </c>
      <c r="E1669" s="46">
        <v>1</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64.39</v>
      </c>
      <c r="H1669" s="230">
        <f t="shared" ca="1" si="195"/>
        <v>64.39</v>
      </c>
      <c r="K1669" s="17" t="str">
        <f t="shared" si="194"/>
        <v>SEDUC E 99</v>
      </c>
      <c r="AMK1669" s="17"/>
    </row>
    <row r="1670" spans="2:11 1025:1025" ht="24">
      <c r="B16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70" s="51" t="s">
        <v>13</v>
      </c>
      <c r="D1670" s="48">
        <v>91934</v>
      </c>
      <c r="E1670" s="46">
        <v>4</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21.93</v>
      </c>
      <c r="H1670" s="230">
        <f t="shared" ca="1" si="195"/>
        <v>87.72</v>
      </c>
      <c r="K1670" s="17" t="str">
        <f t="shared" si="194"/>
        <v>SEDUC E 99</v>
      </c>
      <c r="AMK1670" s="17"/>
    </row>
    <row r="1671" spans="2:11 1025:1025" ht="24">
      <c r="B16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671" s="51" t="s">
        <v>37</v>
      </c>
      <c r="D1671" s="48">
        <v>3398</v>
      </c>
      <c r="E1671" s="46">
        <v>1</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1671" s="230">
        <f t="shared" ca="1" si="195"/>
        <v>3.51</v>
      </c>
      <c r="K1671" s="17" t="str">
        <f t="shared" si="194"/>
        <v>SEDUC E 99</v>
      </c>
      <c r="AMK1671" s="17"/>
    </row>
    <row r="1672" spans="2:11 1025:1025">
      <c r="B16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ACO TIPO CHUMBADOR PARABOLT, DIAMETRO 3/8", COMPRIMENTO 75 MM                                                                                                                                                                                                                                                                                                                                                                                                                                 </v>
      </c>
      <c r="C1672" s="51" t="s">
        <v>37</v>
      </c>
      <c r="D1672" s="48">
        <v>11964</v>
      </c>
      <c r="E1672" s="46">
        <v>2</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1672" s="230">
        <f t="shared" ca="1" si="195"/>
        <v>3.42</v>
      </c>
      <c r="K1672" s="17" t="str">
        <f t="shared" si="194"/>
        <v>SEDUC E 99</v>
      </c>
      <c r="AMK1672" s="17"/>
    </row>
    <row r="1673" spans="2:11 1025:1025" ht="24">
      <c r="B16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3" s="51" t="s">
        <v>13</v>
      </c>
      <c r="D1673" s="48">
        <v>91920</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16.079999999999998</v>
      </c>
      <c r="H1673" s="230">
        <f t="shared" ca="1" si="195"/>
        <v>16.079999999999998</v>
      </c>
      <c r="K1673" s="17" t="str">
        <f t="shared" si="194"/>
        <v>SEDUC E 99</v>
      </c>
      <c r="AMK1673" s="17"/>
    </row>
    <row r="1674" spans="2:11 1025:1025">
      <c r="B16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25 MM2                                                                                                                                                                                                                                                                                                                                                                                                                               </v>
      </c>
      <c r="C1674" s="51" t="s">
        <v>37</v>
      </c>
      <c r="D1674" s="48">
        <v>1550</v>
      </c>
      <c r="E1674" s="46">
        <v>4</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4" s="230">
        <f t="shared" ca="1" si="195"/>
        <v>32.72</v>
      </c>
      <c r="K1674" s="17" t="str">
        <f t="shared" si="194"/>
        <v>SEDUC E 99</v>
      </c>
      <c r="AMK1674" s="17"/>
    </row>
    <row r="1675" spans="2:11 1025:1025" ht="24">
      <c r="B16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5" s="51" t="s">
        <v>13</v>
      </c>
      <c r="D1675" s="48">
        <v>91886</v>
      </c>
      <c r="E1675" s="46">
        <v>4</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10.130000000000001</v>
      </c>
      <c r="H1675" s="230">
        <f t="shared" ca="1" si="195"/>
        <v>40.520000000000003</v>
      </c>
      <c r="K1675" s="17" t="str">
        <f t="shared" si="194"/>
        <v>SEDUC E 99</v>
      </c>
      <c r="AMK1675" s="17"/>
    </row>
    <row r="1676" spans="2:11 1025:1025" ht="24">
      <c r="B16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32 MM (1 1/4")                                                                                                                                                                                                                                                                                                                                                                                                             </v>
      </c>
      <c r="C1676" s="51" t="s">
        <v>37</v>
      </c>
      <c r="D1676" s="48">
        <v>2625</v>
      </c>
      <c r="E1676" s="46">
        <v>1</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v>
      </c>
      <c r="H1676" s="230">
        <f t="shared" ca="1" si="195"/>
        <v>18.3</v>
      </c>
      <c r="K1676" s="17" t="str">
        <f t="shared" si="194"/>
        <v>SEDUC E 99</v>
      </c>
      <c r="AMK1676" s="17"/>
    </row>
    <row r="1677" spans="2:11 1025:1025" ht="24">
      <c r="B16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CABO DE ALUMINIO DIAMETRO 16 A 25 MM                                                                                                                                                                                                                                                                                                                                                                                                            </v>
      </c>
      <c r="C1677" s="51" t="s">
        <v>37</v>
      </c>
      <c r="D1677" s="48">
        <v>417</v>
      </c>
      <c r="E1677" s="46">
        <v>1</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1677" s="230">
        <f t="shared" ca="1" si="195"/>
        <v>2.7</v>
      </c>
      <c r="K1677" s="17" t="str">
        <f t="shared" si="194"/>
        <v>SEDUC E 99</v>
      </c>
      <c r="AMK1677" s="17"/>
    </row>
    <row r="1678" spans="2:11 1025:1025">
      <c r="B16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8" s="51" t="s">
        <v>19</v>
      </c>
      <c r="D1678" s="48">
        <v>4624</v>
      </c>
      <c r="E1678" s="46">
        <v>40</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8" s="230">
        <f t="shared" ca="1" si="195"/>
        <v>712.8</v>
      </c>
      <c r="K1678" s="17" t="str">
        <f t="shared" si="194"/>
        <v>SEDUC E 99</v>
      </c>
      <c r="AMK1678" s="17"/>
    </row>
    <row r="1679" spans="2:11 1025:1025" ht="24">
      <c r="B16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9" s="51" t="s">
        <v>13</v>
      </c>
      <c r="D1679" s="48">
        <v>91870</v>
      </c>
      <c r="E1679" s="46">
        <v>2</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8.33</v>
      </c>
      <c r="H1679" s="230">
        <f t="shared" ca="1" si="195"/>
        <v>16.66</v>
      </c>
      <c r="K1679" s="17" t="str">
        <f t="shared" si="194"/>
        <v>SEDUC E 99</v>
      </c>
      <c r="AMK1679" s="17"/>
    </row>
    <row r="1680" spans="2:11 1025:1025" ht="24">
      <c r="B16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DE ALUMINIO TIPO PRENSA CABO, BITOLA 1 1/4", PARA CABOS DE DIAMETRO DE 31 A 34 MM                                                                                                                                                                                                                                                                                                                                                                                                                </v>
      </c>
      <c r="C1680" s="51" t="s">
        <v>37</v>
      </c>
      <c r="D1680" s="48">
        <v>1601</v>
      </c>
      <c r="E1680" s="46">
        <v>2</v>
      </c>
      <c r="F1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80" s="230">
        <f t="shared" ca="1" si="195"/>
        <v>88.16</v>
      </c>
      <c r="K1680" s="17" t="str">
        <f t="shared" si="194"/>
        <v>SEDUC E 99</v>
      </c>
      <c r="AMK1680" s="17"/>
    </row>
    <row r="1681" spans="1:1025" ht="24">
      <c r="B16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ATERRAMENTO EM CONCRETO PRÃ-MOLDADO, DIAMETRO DE 0,30 M E ALTURA DE 0,35 M, SEM FUNDO E COM TAMPA                                                                                                                                                                                                                                                                                                                                                                                               </v>
      </c>
      <c r="C1681" s="51" t="s">
        <v>37</v>
      </c>
      <c r="D1681" s="48">
        <v>34641</v>
      </c>
      <c r="E1681" s="46">
        <v>1</v>
      </c>
      <c r="F1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78.760000000000005</v>
      </c>
      <c r="H1681" s="230">
        <f t="shared" ca="1" si="195"/>
        <v>78.760000000000005</v>
      </c>
      <c r="K1681" s="17" t="str">
        <f t="shared" si="194"/>
        <v>SEDUC E 99</v>
      </c>
      <c r="AMK1681" s="17"/>
    </row>
    <row r="1682" spans="1:1025">
      <c r="B16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16 MM2, COM 1 FURO DE FIXACAO                                                                                                                                                                                                                                                                                                                                                                                                                                  </v>
      </c>
      <c r="C1682" s="51" t="s">
        <v>37</v>
      </c>
      <c r="D1682" s="48">
        <v>1585</v>
      </c>
      <c r="E1682" s="46">
        <v>1</v>
      </c>
      <c r="F1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82" s="230">
        <f t="shared" ca="1" si="195"/>
        <v>5.41</v>
      </c>
      <c r="K1682" s="17" t="str">
        <f t="shared" si="194"/>
        <v>SEDUC E 99</v>
      </c>
      <c r="AMK1682" s="17"/>
    </row>
    <row r="1683" spans="1:1025" ht="12" customHeight="1">
      <c r="B1683" s="50" t="s">
        <v>14</v>
      </c>
      <c r="C1683" s="51"/>
      <c r="D1683" s="48"/>
      <c r="E1683" s="46"/>
      <c r="F1683" s="46"/>
      <c r="G1683" s="46"/>
      <c r="H1683" s="80">
        <f ca="1">SUM(H1658:H1682)</f>
        <v>2346.06</v>
      </c>
      <c r="I1683" s="104" t="str">
        <f>A1656</f>
        <v>SEDUC E 99</v>
      </c>
      <c r="J1683" s="204">
        <f ca="1">H1683</f>
        <v>2346.06</v>
      </c>
      <c r="K1683" s="17" t="str">
        <f>K1660</f>
        <v>SEDUC E 99</v>
      </c>
      <c r="AMK1683" s="17"/>
    </row>
    <row r="1684" spans="1:1025">
      <c r="K1684" s="17" t="str">
        <f>K1661</f>
        <v>SEDUC E 99</v>
      </c>
    </row>
    <row r="1685" spans="1:1025" ht="20.25">
      <c r="B1685" s="372" t="str">
        <f>A1686</f>
        <v>SEDUC E 100.1</v>
      </c>
      <c r="C1685" s="373"/>
      <c r="D1685" s="373"/>
      <c r="E1685" s="373"/>
      <c r="F1685" s="373"/>
      <c r="G1685" s="373"/>
      <c r="H1685" s="374"/>
      <c r="K1685" s="96" t="str">
        <f>B1685</f>
        <v>SEDUC E 100.1</v>
      </c>
      <c r="AMK1685" s="17"/>
    </row>
    <row r="1686" spans="1:1025" s="20" customFormat="1" ht="24" customHeight="1">
      <c r="A1686" s="16" t="s">
        <v>260</v>
      </c>
      <c r="B1686" s="388" t="s">
        <v>261</v>
      </c>
      <c r="C1686" s="389"/>
      <c r="D1686" s="389"/>
      <c r="E1686" s="389"/>
      <c r="F1686" s="390"/>
      <c r="G1686" s="84" t="s">
        <v>4</v>
      </c>
      <c r="H1686" s="36" t="s">
        <v>5</v>
      </c>
      <c r="I1686" s="243"/>
      <c r="J1686" s="243"/>
      <c r="K1686" s="17" t="str">
        <f t="shared" ref="K1686:K1692" si="197">K1685</f>
        <v>SEDUC E 100.1</v>
      </c>
      <c r="L1686" s="181"/>
      <c r="M1686" s="181"/>
      <c r="N1686" s="181"/>
      <c r="O1686" s="181"/>
      <c r="P1686" s="181"/>
      <c r="Q1686" s="181"/>
      <c r="R1686" s="181"/>
      <c r="S1686" s="181"/>
      <c r="T1686" s="181"/>
      <c r="U1686" s="181"/>
      <c r="V1686" s="181"/>
      <c r="W1686" s="181"/>
      <c r="X1686" s="181"/>
      <c r="Y1686" s="181"/>
      <c r="Z1686" s="181"/>
      <c r="AA1686" s="181"/>
      <c r="AB1686" s="181"/>
      <c r="AC1686" s="181"/>
      <c r="AD1686" s="181"/>
      <c r="AE1686" s="181"/>
      <c r="AF1686" s="181"/>
      <c r="AG1686" s="181"/>
      <c r="AH1686" s="181"/>
      <c r="AI1686" s="181"/>
      <c r="AJ1686" s="181"/>
      <c r="AK1686" s="181"/>
      <c r="AL1686" s="181"/>
      <c r="AM1686" s="181"/>
      <c r="AN1686" s="181"/>
      <c r="AO1686" s="181"/>
      <c r="AP1686" s="181"/>
      <c r="AQ1686" s="181"/>
      <c r="AR1686" s="181"/>
      <c r="AS1686" s="181"/>
      <c r="AT1686" s="181"/>
      <c r="AU1686" s="181"/>
      <c r="AV1686" s="181"/>
      <c r="AW1686" s="181"/>
      <c r="AX1686" s="181"/>
      <c r="AY1686" s="181"/>
      <c r="AZ1686" s="181"/>
      <c r="BA1686" s="181"/>
      <c r="BB1686" s="181"/>
      <c r="BC1686" s="181"/>
      <c r="BD1686" s="181"/>
      <c r="BE1686" s="181"/>
      <c r="BF1686" s="181"/>
      <c r="BG1686" s="181"/>
      <c r="BH1686" s="181"/>
      <c r="BI1686" s="181"/>
      <c r="BJ1686" s="181"/>
      <c r="BK1686" s="181"/>
      <c r="BL1686" s="181"/>
      <c r="BM1686" s="181"/>
      <c r="BN1686" s="181"/>
      <c r="BO1686" s="181"/>
      <c r="BP1686" s="181"/>
      <c r="BQ1686" s="181"/>
      <c r="BR1686" s="181"/>
      <c r="BS1686" s="181"/>
      <c r="BT1686" s="181"/>
      <c r="BU1686" s="181"/>
      <c r="BV1686" s="181"/>
      <c r="BW1686" s="181"/>
      <c r="BX1686" s="181"/>
      <c r="BY1686" s="181"/>
      <c r="BZ1686" s="181"/>
      <c r="CA1686" s="181"/>
      <c r="CB1686" s="181"/>
      <c r="CC1686" s="181"/>
      <c r="CD1686" s="181"/>
      <c r="CE1686" s="181"/>
      <c r="CF1686" s="181"/>
      <c r="CG1686" s="181"/>
      <c r="CH1686" s="181"/>
      <c r="CI1686" s="181"/>
      <c r="CJ1686" s="181"/>
      <c r="CK1686" s="181"/>
      <c r="CL1686" s="181"/>
      <c r="CM1686" s="181"/>
      <c r="CN1686" s="181"/>
      <c r="CO1686" s="181"/>
      <c r="CP1686" s="181"/>
      <c r="CQ1686" s="181"/>
      <c r="CR1686" s="181"/>
      <c r="CS1686" s="181"/>
      <c r="CT1686" s="181"/>
      <c r="CU1686" s="181"/>
      <c r="CV1686" s="181"/>
      <c r="CW1686" s="181"/>
      <c r="CX1686" s="181"/>
      <c r="CY1686" s="181"/>
      <c r="CZ1686" s="181"/>
      <c r="DA1686" s="181"/>
      <c r="DB1686" s="181"/>
      <c r="DC1686" s="181"/>
      <c r="DD1686" s="181"/>
      <c r="DE1686" s="181"/>
      <c r="DF1686" s="181"/>
      <c r="DG1686" s="181"/>
      <c r="DH1686" s="181"/>
      <c r="DI1686" s="181"/>
      <c r="DJ1686" s="181"/>
      <c r="DK1686" s="181"/>
      <c r="DL1686" s="181"/>
      <c r="DM1686" s="181"/>
      <c r="DN1686" s="181"/>
      <c r="DO1686" s="181"/>
      <c r="DP1686" s="181"/>
      <c r="DQ1686" s="181"/>
      <c r="DR1686" s="181"/>
      <c r="DS1686" s="181"/>
      <c r="DT1686" s="181"/>
      <c r="DU1686" s="181"/>
      <c r="DV1686" s="181"/>
      <c r="DW1686" s="181"/>
      <c r="DX1686" s="181"/>
      <c r="DY1686" s="181"/>
      <c r="DZ1686" s="181"/>
      <c r="EA1686" s="181"/>
      <c r="EB1686" s="181"/>
      <c r="EC1686" s="181"/>
      <c r="ED1686" s="181"/>
      <c r="EE1686" s="181"/>
      <c r="EF1686" s="181"/>
      <c r="EG1686" s="181"/>
      <c r="EH1686" s="181"/>
      <c r="EI1686" s="181"/>
      <c r="EJ1686" s="181"/>
      <c r="EK1686" s="181"/>
      <c r="EL1686" s="181"/>
      <c r="EM1686" s="181"/>
      <c r="EN1686" s="181"/>
      <c r="EO1686" s="181"/>
      <c r="EP1686" s="181"/>
      <c r="EQ1686" s="181"/>
      <c r="ER1686" s="181"/>
      <c r="ES1686" s="181"/>
      <c r="ET1686" s="181"/>
      <c r="EU1686" s="181"/>
      <c r="EV1686" s="181"/>
      <c r="EW1686" s="181"/>
      <c r="EX1686" s="181"/>
      <c r="EY1686" s="181"/>
      <c r="EZ1686" s="181"/>
      <c r="FA1686" s="181"/>
      <c r="FB1686" s="181"/>
      <c r="FC1686" s="181"/>
      <c r="FD1686" s="181"/>
      <c r="FE1686" s="181"/>
      <c r="FF1686" s="181"/>
      <c r="FG1686" s="181"/>
      <c r="FH1686" s="181"/>
      <c r="FI1686" s="181"/>
      <c r="FJ1686" s="181"/>
      <c r="FK1686" s="181"/>
      <c r="FL1686" s="181"/>
      <c r="FM1686" s="181"/>
      <c r="FN1686" s="181"/>
      <c r="FO1686" s="181"/>
      <c r="FP1686" s="181"/>
      <c r="FQ1686" s="181"/>
      <c r="FR1686" s="181"/>
      <c r="FS1686" s="181"/>
      <c r="FT1686" s="181"/>
      <c r="FU1686" s="181"/>
      <c r="FV1686" s="181"/>
      <c r="FW1686" s="181"/>
      <c r="FX1686" s="181"/>
      <c r="FY1686" s="181"/>
      <c r="FZ1686" s="181"/>
      <c r="GA1686" s="181"/>
      <c r="GB1686" s="181"/>
      <c r="GC1686" s="181"/>
      <c r="GD1686" s="181"/>
      <c r="GE1686" s="181"/>
      <c r="GF1686" s="181"/>
      <c r="GG1686" s="181"/>
      <c r="GH1686" s="181"/>
      <c r="GI1686" s="181"/>
      <c r="GJ1686" s="181"/>
      <c r="GK1686" s="181"/>
      <c r="GL1686" s="181"/>
      <c r="GM1686" s="181"/>
      <c r="GN1686" s="181"/>
      <c r="GO1686" s="181"/>
      <c r="GP1686" s="181"/>
      <c r="GQ1686" s="181"/>
      <c r="GR1686" s="181"/>
      <c r="GS1686" s="181"/>
      <c r="GT1686" s="181"/>
      <c r="GU1686" s="181"/>
      <c r="GV1686" s="181"/>
      <c r="GW1686" s="181"/>
      <c r="GX1686" s="181"/>
      <c r="GY1686" s="181"/>
      <c r="GZ1686" s="181"/>
      <c r="HA1686" s="181"/>
      <c r="HB1686" s="181"/>
      <c r="HC1686" s="181"/>
      <c r="HD1686" s="181"/>
      <c r="HE1686" s="181"/>
      <c r="HF1686" s="181"/>
      <c r="HG1686" s="181"/>
      <c r="HH1686" s="181"/>
      <c r="HI1686" s="181"/>
      <c r="HJ1686" s="181"/>
      <c r="HK1686" s="181"/>
      <c r="HL1686" s="181"/>
      <c r="HM1686" s="181"/>
      <c r="HN1686" s="181"/>
      <c r="HO1686" s="181"/>
      <c r="HP1686" s="181"/>
      <c r="HQ1686" s="181"/>
      <c r="HR1686" s="181"/>
      <c r="HS1686" s="181"/>
      <c r="HT1686" s="181"/>
      <c r="HU1686" s="181"/>
      <c r="HV1686" s="181"/>
      <c r="HW1686" s="181"/>
      <c r="HX1686" s="181"/>
      <c r="HY1686" s="181"/>
      <c r="HZ1686" s="181"/>
      <c r="IA1686" s="181"/>
      <c r="IB1686" s="181"/>
      <c r="IC1686" s="181"/>
      <c r="ID1686" s="181"/>
      <c r="IE1686" s="181"/>
      <c r="IF1686" s="181"/>
      <c r="IG1686" s="181"/>
      <c r="IH1686" s="181"/>
      <c r="II1686" s="181"/>
      <c r="IJ1686" s="181"/>
      <c r="IK1686" s="181"/>
      <c r="IL1686" s="181"/>
      <c r="IM1686" s="181"/>
      <c r="IN1686" s="181"/>
      <c r="IO1686" s="181"/>
      <c r="IP1686" s="181"/>
      <c r="IQ1686" s="181"/>
      <c r="IR1686" s="181"/>
      <c r="IS1686" s="181"/>
      <c r="IT1686" s="181"/>
      <c r="IU1686" s="181"/>
      <c r="IV1686" s="181"/>
      <c r="IW1686" s="181"/>
      <c r="IX1686" s="181"/>
      <c r="IY1686" s="181"/>
      <c r="IZ1686" s="181"/>
      <c r="JA1686" s="181"/>
      <c r="JB1686" s="181"/>
      <c r="JC1686" s="181"/>
      <c r="JD1686" s="181"/>
      <c r="JE1686" s="181"/>
      <c r="JF1686" s="181"/>
      <c r="JG1686" s="181"/>
      <c r="JH1686" s="181"/>
      <c r="JI1686" s="181"/>
      <c r="JJ1686" s="181"/>
      <c r="JK1686" s="181"/>
      <c r="JL1686" s="181"/>
      <c r="JM1686" s="181"/>
      <c r="JN1686" s="181"/>
      <c r="JO1686" s="181"/>
      <c r="JP1686" s="181"/>
      <c r="JQ1686" s="181"/>
      <c r="JR1686" s="181"/>
      <c r="JS1686" s="181"/>
      <c r="JT1686" s="181"/>
      <c r="JU1686" s="181"/>
      <c r="JV1686" s="181"/>
      <c r="JW1686" s="181"/>
      <c r="JX1686" s="181"/>
      <c r="JY1686" s="181"/>
      <c r="JZ1686" s="181"/>
      <c r="KA1686" s="181"/>
      <c r="KB1686" s="181"/>
      <c r="KC1686" s="181"/>
      <c r="KD1686" s="181"/>
      <c r="KE1686" s="181"/>
      <c r="KF1686" s="181"/>
      <c r="KG1686" s="181"/>
      <c r="KH1686" s="181"/>
      <c r="KI1686" s="181"/>
      <c r="KJ1686" s="181"/>
      <c r="KK1686" s="181"/>
      <c r="KL1686" s="181"/>
      <c r="KM1686" s="181"/>
      <c r="KN1686" s="181"/>
      <c r="KO1686" s="181"/>
      <c r="KP1686" s="181"/>
      <c r="KQ1686" s="181"/>
      <c r="KR1686" s="181"/>
      <c r="KS1686" s="181"/>
      <c r="KT1686" s="181"/>
      <c r="KU1686" s="181"/>
      <c r="KV1686" s="181"/>
      <c r="KW1686" s="181"/>
      <c r="KX1686" s="181"/>
      <c r="KY1686" s="181"/>
      <c r="KZ1686" s="181"/>
      <c r="LA1686" s="181"/>
      <c r="LB1686" s="181"/>
      <c r="LC1686" s="181"/>
      <c r="LD1686" s="181"/>
      <c r="LE1686" s="181"/>
      <c r="LF1686" s="181"/>
      <c r="LG1686" s="181"/>
      <c r="LH1686" s="181"/>
      <c r="LI1686" s="181"/>
      <c r="LJ1686" s="181"/>
      <c r="LK1686" s="181"/>
      <c r="LL1686" s="181"/>
      <c r="LM1686" s="181"/>
      <c r="LN1686" s="181"/>
      <c r="LO1686" s="181"/>
      <c r="LP1686" s="181"/>
      <c r="LQ1686" s="181"/>
      <c r="LR1686" s="181"/>
      <c r="LS1686" s="181"/>
      <c r="LT1686" s="181"/>
      <c r="LU1686" s="181"/>
      <c r="LV1686" s="181"/>
      <c r="LW1686" s="181"/>
      <c r="LX1686" s="181"/>
      <c r="LY1686" s="181"/>
      <c r="LZ1686" s="181"/>
      <c r="MA1686" s="181"/>
      <c r="MB1686" s="181"/>
      <c r="MC1686" s="181"/>
      <c r="MD1686" s="181"/>
      <c r="ME1686" s="181"/>
      <c r="MF1686" s="181"/>
      <c r="MG1686" s="181"/>
      <c r="MH1686" s="181"/>
      <c r="MI1686" s="181"/>
      <c r="MJ1686" s="181"/>
      <c r="MK1686" s="181"/>
      <c r="ML1686" s="181"/>
      <c r="MM1686" s="181"/>
      <c r="MN1686" s="181"/>
      <c r="MO1686" s="181"/>
      <c r="MP1686" s="181"/>
      <c r="MQ1686" s="181"/>
      <c r="MR1686" s="181"/>
      <c r="MS1686" s="181"/>
      <c r="MT1686" s="181"/>
      <c r="MU1686" s="181"/>
      <c r="MV1686" s="181"/>
      <c r="MW1686" s="181"/>
      <c r="MX1686" s="181"/>
      <c r="MY1686" s="181"/>
      <c r="MZ1686" s="181"/>
      <c r="NA1686" s="181"/>
      <c r="NB1686" s="181"/>
      <c r="NC1686" s="181"/>
      <c r="ND1686" s="181"/>
      <c r="NE1686" s="181"/>
      <c r="NF1686" s="181"/>
      <c r="NG1686" s="181"/>
      <c r="NH1686" s="181"/>
      <c r="NI1686" s="181"/>
      <c r="NJ1686" s="181"/>
      <c r="NK1686" s="181"/>
      <c r="NL1686" s="181"/>
      <c r="NM1686" s="181"/>
      <c r="NN1686" s="181"/>
      <c r="NO1686" s="181"/>
      <c r="NP1686" s="181"/>
      <c r="NQ1686" s="181"/>
      <c r="NR1686" s="181"/>
      <c r="NS1686" s="181"/>
      <c r="NT1686" s="181"/>
      <c r="NU1686" s="181"/>
      <c r="NV1686" s="181"/>
      <c r="NW1686" s="181"/>
      <c r="NX1686" s="181"/>
      <c r="NY1686" s="181"/>
      <c r="NZ1686" s="181"/>
      <c r="OA1686" s="181"/>
      <c r="OB1686" s="181"/>
      <c r="OC1686" s="181"/>
      <c r="OD1686" s="181"/>
      <c r="OE1686" s="181"/>
      <c r="OF1686" s="181"/>
      <c r="OG1686" s="181"/>
      <c r="OH1686" s="181"/>
      <c r="OI1686" s="181"/>
      <c r="OJ1686" s="181"/>
      <c r="OK1686" s="181"/>
      <c r="OL1686" s="181"/>
      <c r="OM1686" s="181"/>
      <c r="ON1686" s="181"/>
      <c r="OO1686" s="181"/>
      <c r="OP1686" s="181"/>
      <c r="OQ1686" s="181"/>
      <c r="OR1686" s="181"/>
      <c r="OS1686" s="181"/>
      <c r="OT1686" s="181"/>
      <c r="OU1686" s="181"/>
      <c r="OV1686" s="181"/>
      <c r="OW1686" s="181"/>
      <c r="OX1686" s="181"/>
      <c r="OY1686" s="181"/>
      <c r="OZ1686" s="181"/>
      <c r="PA1686" s="181"/>
      <c r="PB1686" s="181"/>
      <c r="PC1686" s="181"/>
      <c r="PD1686" s="181"/>
      <c r="PE1686" s="181"/>
      <c r="PF1686" s="181"/>
      <c r="PG1686" s="181"/>
      <c r="PH1686" s="181"/>
      <c r="PI1686" s="181"/>
      <c r="PJ1686" s="181"/>
      <c r="PK1686" s="181"/>
      <c r="PL1686" s="181"/>
      <c r="PM1686" s="181"/>
      <c r="PN1686" s="181"/>
      <c r="PO1686" s="181"/>
      <c r="PP1686" s="181"/>
      <c r="PQ1686" s="181"/>
      <c r="PR1686" s="181"/>
      <c r="PS1686" s="181"/>
      <c r="PT1686" s="181"/>
      <c r="PU1686" s="181"/>
      <c r="PV1686" s="181"/>
      <c r="PW1686" s="181"/>
      <c r="PX1686" s="181"/>
      <c r="PY1686" s="181"/>
      <c r="PZ1686" s="181"/>
      <c r="QA1686" s="181"/>
      <c r="QB1686" s="181"/>
      <c r="QC1686" s="181"/>
      <c r="QD1686" s="181"/>
      <c r="QE1686" s="181"/>
      <c r="QF1686" s="181"/>
      <c r="QG1686" s="181"/>
      <c r="QH1686" s="181"/>
      <c r="QI1686" s="181"/>
      <c r="QJ1686" s="181"/>
      <c r="QK1686" s="181"/>
      <c r="QL1686" s="181"/>
      <c r="QM1686" s="181"/>
      <c r="QN1686" s="181"/>
      <c r="QO1686" s="181"/>
      <c r="QP1686" s="181"/>
      <c r="QQ1686" s="181"/>
      <c r="QR1686" s="181"/>
      <c r="QS1686" s="181"/>
      <c r="QT1686" s="181"/>
      <c r="QU1686" s="181"/>
      <c r="QV1686" s="181"/>
      <c r="QW1686" s="181"/>
      <c r="QX1686" s="181"/>
      <c r="QY1686" s="181"/>
      <c r="QZ1686" s="181"/>
      <c r="RA1686" s="181"/>
      <c r="RB1686" s="181"/>
      <c r="RC1686" s="181"/>
      <c r="RD1686" s="181"/>
      <c r="RE1686" s="181"/>
      <c r="RF1686" s="181"/>
      <c r="RG1686" s="181"/>
      <c r="RH1686" s="181"/>
      <c r="RI1686" s="181"/>
      <c r="RJ1686" s="181"/>
      <c r="RK1686" s="181"/>
      <c r="RL1686" s="181"/>
      <c r="RM1686" s="181"/>
      <c r="RN1686" s="181"/>
      <c r="RO1686" s="181"/>
      <c r="RP1686" s="181"/>
      <c r="RQ1686" s="181"/>
      <c r="RR1686" s="181"/>
      <c r="RS1686" s="181"/>
      <c r="RT1686" s="181"/>
      <c r="RU1686" s="181"/>
      <c r="RV1686" s="181"/>
      <c r="RW1686" s="181"/>
      <c r="RX1686" s="181"/>
      <c r="RY1686" s="181"/>
      <c r="RZ1686" s="181"/>
      <c r="SA1686" s="181"/>
      <c r="SB1686" s="181"/>
      <c r="SC1686" s="181"/>
      <c r="SD1686" s="181"/>
      <c r="SE1686" s="181"/>
      <c r="SF1686" s="181"/>
      <c r="SG1686" s="181"/>
      <c r="SH1686" s="181"/>
      <c r="SI1686" s="181"/>
      <c r="SJ1686" s="181"/>
      <c r="SK1686" s="181"/>
      <c r="SL1686" s="181"/>
      <c r="SM1686" s="181"/>
      <c r="SN1686" s="181"/>
      <c r="SO1686" s="181"/>
      <c r="SP1686" s="181"/>
      <c r="SQ1686" s="181"/>
      <c r="SR1686" s="181"/>
      <c r="SS1686" s="181"/>
      <c r="ST1686" s="181"/>
      <c r="SU1686" s="181"/>
      <c r="SV1686" s="181"/>
      <c r="SW1686" s="181"/>
      <c r="SX1686" s="181"/>
      <c r="SY1686" s="181"/>
      <c r="SZ1686" s="181"/>
      <c r="TA1686" s="181"/>
      <c r="TB1686" s="181"/>
      <c r="TC1686" s="181"/>
      <c r="TD1686" s="181"/>
      <c r="TE1686" s="181"/>
      <c r="TF1686" s="181"/>
      <c r="TG1686" s="181"/>
      <c r="TH1686" s="181"/>
      <c r="TI1686" s="181"/>
      <c r="TJ1686" s="181"/>
      <c r="TK1686" s="181"/>
      <c r="TL1686" s="181"/>
      <c r="TM1686" s="181"/>
      <c r="TN1686" s="181"/>
      <c r="TO1686" s="181"/>
      <c r="TP1686" s="181"/>
      <c r="TQ1686" s="181"/>
      <c r="TR1686" s="181"/>
      <c r="TS1686" s="181"/>
      <c r="TT1686" s="181"/>
      <c r="TU1686" s="181"/>
      <c r="TV1686" s="181"/>
      <c r="TW1686" s="181"/>
      <c r="TX1686" s="181"/>
      <c r="TY1686" s="181"/>
      <c r="TZ1686" s="181"/>
      <c r="UA1686" s="181"/>
      <c r="UB1686" s="181"/>
      <c r="UC1686" s="181"/>
      <c r="UD1686" s="181"/>
      <c r="UE1686" s="181"/>
      <c r="UF1686" s="181"/>
      <c r="UG1686" s="181"/>
      <c r="UH1686" s="181"/>
      <c r="UI1686" s="181"/>
      <c r="UJ1686" s="181"/>
      <c r="UK1686" s="181"/>
      <c r="UL1686" s="181"/>
      <c r="UM1686" s="181"/>
      <c r="UN1686" s="181"/>
      <c r="UO1686" s="181"/>
      <c r="UP1686" s="181"/>
      <c r="UQ1686" s="181"/>
      <c r="UR1686" s="181"/>
      <c r="US1686" s="181"/>
      <c r="UT1686" s="181"/>
      <c r="UU1686" s="181"/>
      <c r="UV1686" s="181"/>
      <c r="UW1686" s="181"/>
      <c r="UX1686" s="181"/>
      <c r="UY1686" s="181"/>
      <c r="UZ1686" s="181"/>
      <c r="VA1686" s="181"/>
      <c r="VB1686" s="181"/>
      <c r="VC1686" s="181"/>
      <c r="VD1686" s="181"/>
      <c r="VE1686" s="181"/>
      <c r="VF1686" s="181"/>
      <c r="VG1686" s="181"/>
      <c r="VH1686" s="181"/>
      <c r="VI1686" s="181"/>
      <c r="VJ1686" s="181"/>
      <c r="VK1686" s="181"/>
      <c r="VL1686" s="181"/>
      <c r="VM1686" s="181"/>
      <c r="VN1686" s="181"/>
      <c r="VO1686" s="181"/>
      <c r="VP1686" s="181"/>
      <c r="VQ1686" s="181"/>
      <c r="VR1686" s="181"/>
      <c r="VS1686" s="181"/>
      <c r="VT1686" s="181"/>
      <c r="VU1686" s="181"/>
      <c r="VV1686" s="181"/>
      <c r="VW1686" s="181"/>
      <c r="VX1686" s="181"/>
      <c r="VY1686" s="181"/>
      <c r="VZ1686" s="181"/>
      <c r="WA1686" s="181"/>
      <c r="WB1686" s="181"/>
      <c r="WC1686" s="181"/>
      <c r="WD1686" s="181"/>
      <c r="WE1686" s="181"/>
      <c r="WF1686" s="181"/>
      <c r="WG1686" s="181"/>
      <c r="WH1686" s="181"/>
      <c r="WI1686" s="181"/>
      <c r="WJ1686" s="181"/>
      <c r="WK1686" s="181"/>
      <c r="WL1686" s="181"/>
      <c r="WM1686" s="181"/>
      <c r="WN1686" s="181"/>
      <c r="WO1686" s="181"/>
      <c r="WP1686" s="181"/>
      <c r="WQ1686" s="181"/>
      <c r="WR1686" s="181"/>
      <c r="WS1686" s="181"/>
      <c r="WT1686" s="181"/>
      <c r="WU1686" s="181"/>
      <c r="WV1686" s="181"/>
      <c r="WW1686" s="181"/>
      <c r="WX1686" s="181"/>
      <c r="WY1686" s="181"/>
      <c r="WZ1686" s="181"/>
      <c r="XA1686" s="181"/>
      <c r="XB1686" s="181"/>
      <c r="XC1686" s="181"/>
      <c r="XD1686" s="181"/>
      <c r="XE1686" s="181"/>
      <c r="XF1686" s="181"/>
      <c r="XG1686" s="181"/>
      <c r="XH1686" s="181"/>
      <c r="XI1686" s="181"/>
      <c r="XJ1686" s="181"/>
      <c r="XK1686" s="181"/>
      <c r="XL1686" s="181"/>
      <c r="XM1686" s="181"/>
      <c r="XN1686" s="181"/>
      <c r="XO1686" s="181"/>
      <c r="XP1686" s="181"/>
      <c r="XQ1686" s="181"/>
      <c r="XR1686" s="181"/>
      <c r="XS1686" s="181"/>
      <c r="XT1686" s="181"/>
      <c r="XU1686" s="181"/>
      <c r="XV1686" s="181"/>
      <c r="XW1686" s="181"/>
      <c r="XX1686" s="181"/>
      <c r="XY1686" s="181"/>
      <c r="XZ1686" s="181"/>
      <c r="YA1686" s="181"/>
      <c r="YB1686" s="181"/>
      <c r="YC1686" s="181"/>
      <c r="YD1686" s="181"/>
      <c r="YE1686" s="181"/>
      <c r="YF1686" s="181"/>
      <c r="YG1686" s="181"/>
      <c r="YH1686" s="181"/>
      <c r="YI1686" s="181"/>
      <c r="YJ1686" s="181"/>
      <c r="YK1686" s="181"/>
      <c r="YL1686" s="181"/>
      <c r="YM1686" s="181"/>
      <c r="YN1686" s="181"/>
      <c r="YO1686" s="181"/>
      <c r="YP1686" s="181"/>
      <c r="YQ1686" s="181"/>
      <c r="YR1686" s="181"/>
      <c r="YS1686" s="181"/>
      <c r="YT1686" s="181"/>
      <c r="YU1686" s="181"/>
      <c r="YV1686" s="181"/>
      <c r="YW1686" s="181"/>
      <c r="YX1686" s="181"/>
      <c r="YY1686" s="181"/>
      <c r="YZ1686" s="181"/>
      <c r="ZA1686" s="181"/>
      <c r="ZB1686" s="181"/>
      <c r="ZC1686" s="181"/>
      <c r="ZD1686" s="181"/>
      <c r="ZE1686" s="181"/>
      <c r="ZF1686" s="181"/>
      <c r="ZG1686" s="181"/>
      <c r="ZH1686" s="181"/>
      <c r="ZI1686" s="181"/>
      <c r="ZJ1686" s="181"/>
      <c r="ZK1686" s="181"/>
      <c r="ZL1686" s="181"/>
      <c r="ZM1686" s="181"/>
      <c r="ZN1686" s="181"/>
      <c r="ZO1686" s="181"/>
      <c r="ZP1686" s="181"/>
      <c r="ZQ1686" s="181"/>
      <c r="ZR1686" s="181"/>
      <c r="ZS1686" s="181"/>
      <c r="ZT1686" s="181"/>
      <c r="ZU1686" s="181"/>
      <c r="ZV1686" s="181"/>
      <c r="ZW1686" s="181"/>
      <c r="ZX1686" s="181"/>
      <c r="ZY1686" s="181"/>
      <c r="ZZ1686" s="181"/>
      <c r="AAA1686" s="181"/>
      <c r="AAB1686" s="181"/>
      <c r="AAC1686" s="181"/>
      <c r="AAD1686" s="181"/>
      <c r="AAE1686" s="181"/>
      <c r="AAF1686" s="181"/>
      <c r="AAG1686" s="181"/>
      <c r="AAH1686" s="181"/>
      <c r="AAI1686" s="181"/>
      <c r="AAJ1686" s="181"/>
      <c r="AAK1686" s="181"/>
      <c r="AAL1686" s="181"/>
      <c r="AAM1686" s="181"/>
      <c r="AAN1686" s="181"/>
      <c r="AAO1686" s="181"/>
      <c r="AAP1686" s="181"/>
      <c r="AAQ1686" s="181"/>
      <c r="AAR1686" s="181"/>
      <c r="AAS1686" s="181"/>
      <c r="AAT1686" s="181"/>
      <c r="AAU1686" s="181"/>
      <c r="AAV1686" s="181"/>
      <c r="AAW1686" s="181"/>
      <c r="AAX1686" s="181"/>
      <c r="AAY1686" s="181"/>
      <c r="AAZ1686" s="181"/>
      <c r="ABA1686" s="181"/>
      <c r="ABB1686" s="181"/>
      <c r="ABC1686" s="181"/>
      <c r="ABD1686" s="181"/>
      <c r="ABE1686" s="181"/>
      <c r="ABF1686" s="181"/>
      <c r="ABG1686" s="181"/>
      <c r="ABH1686" s="181"/>
      <c r="ABI1686" s="181"/>
      <c r="ABJ1686" s="181"/>
      <c r="ABK1686" s="181"/>
      <c r="ABL1686" s="181"/>
      <c r="ABM1686" s="181"/>
      <c r="ABN1686" s="181"/>
      <c r="ABO1686" s="181"/>
      <c r="ABP1686" s="181"/>
      <c r="ABQ1686" s="181"/>
      <c r="ABR1686" s="181"/>
      <c r="ABS1686" s="181"/>
      <c r="ABT1686" s="181"/>
      <c r="ABU1686" s="181"/>
      <c r="ABV1686" s="181"/>
      <c r="ABW1686" s="181"/>
      <c r="ABX1686" s="181"/>
      <c r="ABY1686" s="181"/>
      <c r="ABZ1686" s="181"/>
      <c r="ACA1686" s="181"/>
      <c r="ACB1686" s="181"/>
      <c r="ACC1686" s="181"/>
      <c r="ACD1686" s="181"/>
      <c r="ACE1686" s="181"/>
      <c r="ACF1686" s="181"/>
      <c r="ACG1686" s="181"/>
      <c r="ACH1686" s="181"/>
      <c r="ACI1686" s="181"/>
      <c r="ACJ1686" s="181"/>
      <c r="ACK1686" s="181"/>
      <c r="ACL1686" s="181"/>
      <c r="ACM1686" s="181"/>
      <c r="ACN1686" s="181"/>
      <c r="ACO1686" s="181"/>
      <c r="ACP1686" s="181"/>
      <c r="ACQ1686" s="181"/>
      <c r="ACR1686" s="181"/>
      <c r="ACS1686" s="181"/>
      <c r="ACT1686" s="181"/>
      <c r="ACU1686" s="181"/>
      <c r="ACV1686" s="181"/>
      <c r="ACW1686" s="181"/>
      <c r="ACX1686" s="181"/>
      <c r="ACY1686" s="181"/>
      <c r="ACZ1686" s="181"/>
      <c r="ADA1686" s="181"/>
      <c r="ADB1686" s="181"/>
      <c r="ADC1686" s="181"/>
      <c r="ADD1686" s="181"/>
      <c r="ADE1686" s="181"/>
      <c r="ADF1686" s="181"/>
      <c r="ADG1686" s="181"/>
      <c r="ADH1686" s="181"/>
      <c r="ADI1686" s="181"/>
      <c r="ADJ1686" s="181"/>
      <c r="ADK1686" s="181"/>
      <c r="ADL1686" s="181"/>
      <c r="ADM1686" s="181"/>
      <c r="ADN1686" s="181"/>
      <c r="ADO1686" s="181"/>
      <c r="ADP1686" s="181"/>
      <c r="ADQ1686" s="181"/>
      <c r="ADR1686" s="181"/>
      <c r="ADS1686" s="181"/>
      <c r="ADT1686" s="181"/>
      <c r="ADU1686" s="181"/>
      <c r="ADV1686" s="181"/>
      <c r="ADW1686" s="181"/>
      <c r="ADX1686" s="181"/>
      <c r="ADY1686" s="181"/>
      <c r="ADZ1686" s="181"/>
      <c r="AEA1686" s="181"/>
      <c r="AEB1686" s="181"/>
      <c r="AEC1686" s="181"/>
      <c r="AED1686" s="181"/>
      <c r="AEE1686" s="181"/>
      <c r="AEF1686" s="181"/>
      <c r="AEG1686" s="181"/>
      <c r="AEH1686" s="181"/>
      <c r="AEI1686" s="181"/>
      <c r="AEJ1686" s="181"/>
      <c r="AEK1686" s="181"/>
      <c r="AEL1686" s="181"/>
      <c r="AEM1686" s="181"/>
      <c r="AEN1686" s="181"/>
      <c r="AEO1686" s="181"/>
      <c r="AEP1686" s="181"/>
      <c r="AEQ1686" s="181"/>
      <c r="AER1686" s="181"/>
      <c r="AES1686" s="181"/>
      <c r="AET1686" s="181"/>
      <c r="AEU1686" s="181"/>
      <c r="AEV1686" s="181"/>
      <c r="AEW1686" s="181"/>
      <c r="AEX1686" s="181"/>
      <c r="AEY1686" s="181"/>
      <c r="AEZ1686" s="181"/>
      <c r="AFA1686" s="181"/>
      <c r="AFB1686" s="181"/>
      <c r="AFC1686" s="181"/>
      <c r="AFD1686" s="181"/>
      <c r="AFE1686" s="181"/>
      <c r="AFF1686" s="181"/>
      <c r="AFG1686" s="181"/>
      <c r="AFH1686" s="181"/>
      <c r="AFI1686" s="181"/>
      <c r="AFJ1686" s="181"/>
      <c r="AFK1686" s="181"/>
      <c r="AFL1686" s="181"/>
      <c r="AFM1686" s="181"/>
      <c r="AFN1686" s="181"/>
      <c r="AFO1686" s="181"/>
      <c r="AFP1686" s="181"/>
      <c r="AFQ1686" s="181"/>
      <c r="AFR1686" s="181"/>
      <c r="AFS1686" s="181"/>
      <c r="AFT1686" s="181"/>
      <c r="AFU1686" s="181"/>
      <c r="AFV1686" s="181"/>
      <c r="AFW1686" s="181"/>
      <c r="AFX1686" s="181"/>
      <c r="AFY1686" s="181"/>
      <c r="AFZ1686" s="181"/>
      <c r="AGA1686" s="181"/>
      <c r="AGB1686" s="181"/>
      <c r="AGC1686" s="181"/>
      <c r="AGD1686" s="181"/>
      <c r="AGE1686" s="181"/>
      <c r="AGF1686" s="181"/>
      <c r="AGG1686" s="181"/>
      <c r="AGH1686" s="181"/>
      <c r="AGI1686" s="181"/>
      <c r="AGJ1686" s="181"/>
      <c r="AGK1686" s="181"/>
      <c r="AGL1686" s="181"/>
      <c r="AGM1686" s="181"/>
      <c r="AGN1686" s="181"/>
      <c r="AGO1686" s="181"/>
      <c r="AGP1686" s="181"/>
      <c r="AGQ1686" s="181"/>
      <c r="AGR1686" s="181"/>
      <c r="AGS1686" s="181"/>
      <c r="AGT1686" s="181"/>
      <c r="AGU1686" s="181"/>
      <c r="AGV1686" s="181"/>
      <c r="AGW1686" s="181"/>
      <c r="AGX1686" s="181"/>
      <c r="AGY1686" s="181"/>
      <c r="AGZ1686" s="181"/>
      <c r="AHA1686" s="181"/>
      <c r="AHB1686" s="181"/>
      <c r="AHC1686" s="181"/>
      <c r="AHD1686" s="181"/>
      <c r="AHE1686" s="181"/>
      <c r="AHF1686" s="181"/>
      <c r="AHG1686" s="181"/>
      <c r="AHH1686" s="181"/>
      <c r="AHI1686" s="181"/>
      <c r="AHJ1686" s="181"/>
      <c r="AHK1686" s="181"/>
      <c r="AHL1686" s="181"/>
      <c r="AHM1686" s="181"/>
      <c r="AHN1686" s="181"/>
      <c r="AHO1686" s="181"/>
      <c r="AHP1686" s="181"/>
      <c r="AHQ1686" s="181"/>
      <c r="AHR1686" s="181"/>
      <c r="AHS1686" s="181"/>
      <c r="AHT1686" s="181"/>
      <c r="AHU1686" s="181"/>
      <c r="AHV1686" s="181"/>
      <c r="AHW1686" s="181"/>
      <c r="AHX1686" s="181"/>
      <c r="AHY1686" s="181"/>
      <c r="AHZ1686" s="181"/>
      <c r="AIA1686" s="181"/>
      <c r="AIB1686" s="181"/>
      <c r="AIC1686" s="181"/>
      <c r="AID1686" s="181"/>
      <c r="AIE1686" s="181"/>
      <c r="AIF1686" s="181"/>
      <c r="AIG1686" s="181"/>
      <c r="AIH1686" s="181"/>
      <c r="AII1686" s="181"/>
      <c r="AIJ1686" s="181"/>
      <c r="AIK1686" s="181"/>
      <c r="AIL1686" s="181"/>
      <c r="AIM1686" s="181"/>
      <c r="AIN1686" s="181"/>
      <c r="AIO1686" s="181"/>
      <c r="AIP1686" s="181"/>
      <c r="AIQ1686" s="181"/>
      <c r="AIR1686" s="181"/>
      <c r="AIS1686" s="181"/>
      <c r="AIT1686" s="181"/>
      <c r="AIU1686" s="181"/>
      <c r="AIV1686" s="181"/>
      <c r="AIW1686" s="181"/>
      <c r="AIX1686" s="181"/>
      <c r="AIY1686" s="181"/>
      <c r="AIZ1686" s="181"/>
      <c r="AJA1686" s="181"/>
      <c r="AJB1686" s="181"/>
      <c r="AJC1686" s="181"/>
      <c r="AJD1686" s="181"/>
      <c r="AJE1686" s="181"/>
      <c r="AJF1686" s="181"/>
      <c r="AJG1686" s="181"/>
      <c r="AJH1686" s="181"/>
      <c r="AJI1686" s="181"/>
      <c r="AJJ1686" s="181"/>
      <c r="AJK1686" s="181"/>
      <c r="AJL1686" s="181"/>
      <c r="AJM1686" s="181"/>
      <c r="AJN1686" s="181"/>
      <c r="AJO1686" s="181"/>
      <c r="AJP1686" s="181"/>
      <c r="AJQ1686" s="181"/>
      <c r="AJR1686" s="181"/>
      <c r="AJS1686" s="181"/>
      <c r="AJT1686" s="181"/>
      <c r="AJU1686" s="181"/>
      <c r="AJV1686" s="181"/>
      <c r="AJW1686" s="181"/>
      <c r="AJX1686" s="181"/>
      <c r="AJY1686" s="181"/>
      <c r="AJZ1686" s="181"/>
      <c r="AKA1686" s="181"/>
      <c r="AKB1686" s="181"/>
      <c r="AKC1686" s="181"/>
      <c r="AKD1686" s="181"/>
      <c r="AKE1686" s="181"/>
      <c r="AKF1686" s="181"/>
      <c r="AKG1686" s="181"/>
      <c r="AKH1686" s="181"/>
      <c r="AKI1686" s="181"/>
      <c r="AKJ1686" s="181"/>
      <c r="AKK1686" s="181"/>
      <c r="AKL1686" s="181"/>
      <c r="AKM1686" s="181"/>
      <c r="AKN1686" s="181"/>
      <c r="AKO1686" s="181"/>
      <c r="AKP1686" s="181"/>
      <c r="AKQ1686" s="181"/>
      <c r="AKR1686" s="181"/>
      <c r="AKS1686" s="181"/>
      <c r="AKT1686" s="181"/>
      <c r="AKU1686" s="181"/>
      <c r="AKV1686" s="181"/>
      <c r="AKW1686" s="181"/>
      <c r="AKX1686" s="181"/>
      <c r="AKY1686" s="181"/>
      <c r="AKZ1686" s="181"/>
      <c r="ALA1686" s="181"/>
      <c r="ALB1686" s="181"/>
      <c r="ALC1686" s="181"/>
      <c r="ALD1686" s="181"/>
      <c r="ALE1686" s="181"/>
      <c r="ALF1686" s="181"/>
      <c r="ALG1686" s="181"/>
      <c r="ALH1686" s="181"/>
      <c r="ALI1686" s="181"/>
      <c r="ALJ1686" s="181"/>
      <c r="ALK1686" s="181"/>
      <c r="ALL1686" s="181"/>
      <c r="ALM1686" s="181"/>
      <c r="ALN1686" s="181"/>
      <c r="ALO1686" s="181"/>
      <c r="ALP1686" s="181"/>
      <c r="ALQ1686" s="181"/>
      <c r="ALR1686" s="181"/>
      <c r="ALS1686" s="181"/>
      <c r="ALT1686" s="181"/>
      <c r="ALU1686" s="181"/>
      <c r="ALV1686" s="181"/>
      <c r="ALW1686" s="181"/>
      <c r="ALX1686" s="181"/>
      <c r="ALY1686" s="181"/>
      <c r="ALZ1686" s="181"/>
      <c r="AMA1686" s="181"/>
      <c r="AMB1686" s="181"/>
      <c r="AMC1686" s="181"/>
      <c r="AMD1686" s="181"/>
      <c r="AME1686" s="181"/>
      <c r="AMF1686" s="181"/>
      <c r="AMG1686" s="181"/>
      <c r="AMH1686" s="181"/>
      <c r="AMI1686" s="181"/>
      <c r="AMJ1686" s="181"/>
      <c r="AMK1686" s="181"/>
    </row>
    <row r="1687" spans="1:1025" s="20" customFormat="1">
      <c r="A1687" s="16"/>
      <c r="B1687" s="61" t="s">
        <v>6</v>
      </c>
      <c r="C1687" s="54" t="s">
        <v>7</v>
      </c>
      <c r="D1687" s="39" t="s">
        <v>8</v>
      </c>
      <c r="E1687" s="39" t="s">
        <v>9</v>
      </c>
      <c r="F1687" s="39" t="s">
        <v>10</v>
      </c>
      <c r="G1687" s="83" t="s">
        <v>11</v>
      </c>
      <c r="H1687" s="39" t="s">
        <v>12</v>
      </c>
      <c r="I1687" s="243"/>
      <c r="J1687" s="243"/>
      <c r="K1687" s="17" t="str">
        <f t="shared" si="197"/>
        <v>SEDUC E 100.1</v>
      </c>
      <c r="L1687" s="181"/>
      <c r="M1687" s="181"/>
      <c r="N1687" s="181"/>
      <c r="O1687" s="181"/>
      <c r="P1687" s="181"/>
      <c r="Q1687" s="181"/>
      <c r="R1687" s="181"/>
      <c r="S1687" s="181"/>
      <c r="T1687" s="181"/>
      <c r="U1687" s="181"/>
      <c r="V1687" s="181"/>
      <c r="W1687" s="181"/>
      <c r="X1687" s="181"/>
      <c r="Y1687" s="181"/>
      <c r="Z1687" s="181"/>
      <c r="AA1687" s="181"/>
      <c r="AB1687" s="181"/>
      <c r="AC1687" s="181"/>
      <c r="AD1687" s="181"/>
      <c r="AE1687" s="181"/>
      <c r="AF1687" s="181"/>
      <c r="AG1687" s="181"/>
      <c r="AH1687" s="181"/>
      <c r="AI1687" s="181"/>
      <c r="AJ1687" s="181"/>
      <c r="AK1687" s="181"/>
      <c r="AL1687" s="181"/>
      <c r="AM1687" s="181"/>
      <c r="AN1687" s="181"/>
      <c r="AO1687" s="181"/>
      <c r="AP1687" s="181"/>
      <c r="AQ1687" s="181"/>
      <c r="AR1687" s="181"/>
      <c r="AS1687" s="181"/>
      <c r="AT1687" s="181"/>
      <c r="AU1687" s="181"/>
      <c r="AV1687" s="181"/>
      <c r="AW1687" s="181"/>
      <c r="AX1687" s="181"/>
      <c r="AY1687" s="181"/>
      <c r="AZ1687" s="181"/>
      <c r="BA1687" s="181"/>
      <c r="BB1687" s="181"/>
      <c r="BC1687" s="181"/>
      <c r="BD1687" s="181"/>
      <c r="BE1687" s="181"/>
      <c r="BF1687" s="181"/>
      <c r="BG1687" s="181"/>
      <c r="BH1687" s="181"/>
      <c r="BI1687" s="181"/>
      <c r="BJ1687" s="181"/>
      <c r="BK1687" s="181"/>
      <c r="BL1687" s="181"/>
      <c r="BM1687" s="181"/>
      <c r="BN1687" s="181"/>
      <c r="BO1687" s="181"/>
      <c r="BP1687" s="181"/>
      <c r="BQ1687" s="181"/>
      <c r="BR1687" s="181"/>
      <c r="BS1687" s="181"/>
      <c r="BT1687" s="181"/>
      <c r="BU1687" s="181"/>
      <c r="BV1687" s="181"/>
      <c r="BW1687" s="181"/>
      <c r="BX1687" s="181"/>
      <c r="BY1687" s="181"/>
      <c r="BZ1687" s="181"/>
      <c r="CA1687" s="181"/>
      <c r="CB1687" s="181"/>
      <c r="CC1687" s="181"/>
      <c r="CD1687" s="181"/>
      <c r="CE1687" s="181"/>
      <c r="CF1687" s="181"/>
      <c r="CG1687" s="181"/>
      <c r="CH1687" s="181"/>
      <c r="CI1687" s="181"/>
      <c r="CJ1687" s="181"/>
      <c r="CK1687" s="181"/>
      <c r="CL1687" s="181"/>
      <c r="CM1687" s="181"/>
      <c r="CN1687" s="181"/>
      <c r="CO1687" s="181"/>
      <c r="CP1687" s="181"/>
      <c r="CQ1687" s="181"/>
      <c r="CR1687" s="181"/>
      <c r="CS1687" s="181"/>
      <c r="CT1687" s="181"/>
      <c r="CU1687" s="181"/>
      <c r="CV1687" s="181"/>
      <c r="CW1687" s="181"/>
      <c r="CX1687" s="181"/>
      <c r="CY1687" s="181"/>
      <c r="CZ1687" s="181"/>
      <c r="DA1687" s="181"/>
      <c r="DB1687" s="181"/>
      <c r="DC1687" s="181"/>
      <c r="DD1687" s="181"/>
      <c r="DE1687" s="181"/>
      <c r="DF1687" s="181"/>
      <c r="DG1687" s="181"/>
      <c r="DH1687" s="181"/>
      <c r="DI1687" s="181"/>
      <c r="DJ1687" s="181"/>
      <c r="DK1687" s="181"/>
      <c r="DL1687" s="181"/>
      <c r="DM1687" s="181"/>
      <c r="DN1687" s="181"/>
      <c r="DO1687" s="181"/>
      <c r="DP1687" s="181"/>
      <c r="DQ1687" s="181"/>
      <c r="DR1687" s="181"/>
      <c r="DS1687" s="181"/>
      <c r="DT1687" s="181"/>
      <c r="DU1687" s="181"/>
      <c r="DV1687" s="181"/>
      <c r="DW1687" s="181"/>
      <c r="DX1687" s="181"/>
      <c r="DY1687" s="181"/>
      <c r="DZ1687" s="181"/>
      <c r="EA1687" s="181"/>
      <c r="EB1687" s="181"/>
      <c r="EC1687" s="181"/>
      <c r="ED1687" s="181"/>
      <c r="EE1687" s="181"/>
      <c r="EF1687" s="181"/>
      <c r="EG1687" s="181"/>
      <c r="EH1687" s="181"/>
      <c r="EI1687" s="181"/>
      <c r="EJ1687" s="181"/>
      <c r="EK1687" s="181"/>
      <c r="EL1687" s="181"/>
      <c r="EM1687" s="181"/>
      <c r="EN1687" s="181"/>
      <c r="EO1687" s="181"/>
      <c r="EP1687" s="181"/>
      <c r="EQ1687" s="181"/>
      <c r="ER1687" s="181"/>
      <c r="ES1687" s="181"/>
      <c r="ET1687" s="181"/>
      <c r="EU1687" s="181"/>
      <c r="EV1687" s="181"/>
      <c r="EW1687" s="181"/>
      <c r="EX1687" s="181"/>
      <c r="EY1687" s="181"/>
      <c r="EZ1687" s="181"/>
      <c r="FA1687" s="181"/>
      <c r="FB1687" s="181"/>
      <c r="FC1687" s="181"/>
      <c r="FD1687" s="181"/>
      <c r="FE1687" s="181"/>
      <c r="FF1687" s="181"/>
      <c r="FG1687" s="181"/>
      <c r="FH1687" s="181"/>
      <c r="FI1687" s="181"/>
      <c r="FJ1687" s="181"/>
      <c r="FK1687" s="181"/>
      <c r="FL1687" s="181"/>
      <c r="FM1687" s="181"/>
      <c r="FN1687" s="181"/>
      <c r="FO1687" s="181"/>
      <c r="FP1687" s="181"/>
      <c r="FQ1687" s="181"/>
      <c r="FR1687" s="181"/>
      <c r="FS1687" s="181"/>
      <c r="FT1687" s="181"/>
      <c r="FU1687" s="181"/>
      <c r="FV1687" s="181"/>
      <c r="FW1687" s="181"/>
      <c r="FX1687" s="181"/>
      <c r="FY1687" s="181"/>
      <c r="FZ1687" s="181"/>
      <c r="GA1687" s="181"/>
      <c r="GB1687" s="181"/>
      <c r="GC1687" s="181"/>
      <c r="GD1687" s="181"/>
      <c r="GE1687" s="181"/>
      <c r="GF1687" s="181"/>
      <c r="GG1687" s="181"/>
      <c r="GH1687" s="181"/>
      <c r="GI1687" s="181"/>
      <c r="GJ1687" s="181"/>
      <c r="GK1687" s="181"/>
      <c r="GL1687" s="181"/>
      <c r="GM1687" s="181"/>
      <c r="GN1687" s="181"/>
      <c r="GO1687" s="181"/>
      <c r="GP1687" s="181"/>
      <c r="GQ1687" s="181"/>
      <c r="GR1687" s="181"/>
      <c r="GS1687" s="181"/>
      <c r="GT1687" s="181"/>
      <c r="GU1687" s="181"/>
      <c r="GV1687" s="181"/>
      <c r="GW1687" s="181"/>
      <c r="GX1687" s="181"/>
      <c r="GY1687" s="181"/>
      <c r="GZ1687" s="181"/>
      <c r="HA1687" s="181"/>
      <c r="HB1687" s="181"/>
      <c r="HC1687" s="181"/>
      <c r="HD1687" s="181"/>
      <c r="HE1687" s="181"/>
      <c r="HF1687" s="181"/>
      <c r="HG1687" s="181"/>
      <c r="HH1687" s="181"/>
      <c r="HI1687" s="181"/>
      <c r="HJ1687" s="181"/>
      <c r="HK1687" s="181"/>
      <c r="HL1687" s="181"/>
      <c r="HM1687" s="181"/>
      <c r="HN1687" s="181"/>
      <c r="HO1687" s="181"/>
      <c r="HP1687" s="181"/>
      <c r="HQ1687" s="181"/>
      <c r="HR1687" s="181"/>
      <c r="HS1687" s="181"/>
      <c r="HT1687" s="181"/>
      <c r="HU1687" s="181"/>
      <c r="HV1687" s="181"/>
      <c r="HW1687" s="181"/>
      <c r="HX1687" s="181"/>
      <c r="HY1687" s="181"/>
      <c r="HZ1687" s="181"/>
      <c r="IA1687" s="181"/>
      <c r="IB1687" s="181"/>
      <c r="IC1687" s="181"/>
      <c r="ID1687" s="181"/>
      <c r="IE1687" s="181"/>
      <c r="IF1687" s="181"/>
      <c r="IG1687" s="181"/>
      <c r="IH1687" s="181"/>
      <c r="II1687" s="181"/>
      <c r="IJ1687" s="181"/>
      <c r="IK1687" s="181"/>
      <c r="IL1687" s="181"/>
      <c r="IM1687" s="181"/>
      <c r="IN1687" s="181"/>
      <c r="IO1687" s="181"/>
      <c r="IP1687" s="181"/>
      <c r="IQ1687" s="181"/>
      <c r="IR1687" s="181"/>
      <c r="IS1687" s="181"/>
      <c r="IT1687" s="181"/>
      <c r="IU1687" s="181"/>
      <c r="IV1687" s="181"/>
      <c r="IW1687" s="181"/>
      <c r="IX1687" s="181"/>
      <c r="IY1687" s="181"/>
      <c r="IZ1687" s="181"/>
      <c r="JA1687" s="181"/>
      <c r="JB1687" s="181"/>
      <c r="JC1687" s="181"/>
      <c r="JD1687" s="181"/>
      <c r="JE1687" s="181"/>
      <c r="JF1687" s="181"/>
      <c r="JG1687" s="181"/>
      <c r="JH1687" s="181"/>
      <c r="JI1687" s="181"/>
      <c r="JJ1687" s="181"/>
      <c r="JK1687" s="181"/>
      <c r="JL1687" s="181"/>
      <c r="JM1687" s="181"/>
      <c r="JN1687" s="181"/>
      <c r="JO1687" s="181"/>
      <c r="JP1687" s="181"/>
      <c r="JQ1687" s="181"/>
      <c r="JR1687" s="181"/>
      <c r="JS1687" s="181"/>
      <c r="JT1687" s="181"/>
      <c r="JU1687" s="181"/>
      <c r="JV1687" s="181"/>
      <c r="JW1687" s="181"/>
      <c r="JX1687" s="181"/>
      <c r="JY1687" s="181"/>
      <c r="JZ1687" s="181"/>
      <c r="KA1687" s="181"/>
      <c r="KB1687" s="181"/>
      <c r="KC1687" s="181"/>
      <c r="KD1687" s="181"/>
      <c r="KE1687" s="181"/>
      <c r="KF1687" s="181"/>
      <c r="KG1687" s="181"/>
      <c r="KH1687" s="181"/>
      <c r="KI1687" s="181"/>
      <c r="KJ1687" s="181"/>
      <c r="KK1687" s="181"/>
      <c r="KL1687" s="181"/>
      <c r="KM1687" s="181"/>
      <c r="KN1687" s="181"/>
      <c r="KO1687" s="181"/>
      <c r="KP1687" s="181"/>
      <c r="KQ1687" s="181"/>
      <c r="KR1687" s="181"/>
      <c r="KS1687" s="181"/>
      <c r="KT1687" s="181"/>
      <c r="KU1687" s="181"/>
      <c r="KV1687" s="181"/>
      <c r="KW1687" s="181"/>
      <c r="KX1687" s="181"/>
      <c r="KY1687" s="181"/>
      <c r="KZ1687" s="181"/>
      <c r="LA1687" s="181"/>
      <c r="LB1687" s="181"/>
      <c r="LC1687" s="181"/>
      <c r="LD1687" s="181"/>
      <c r="LE1687" s="181"/>
      <c r="LF1687" s="181"/>
      <c r="LG1687" s="181"/>
      <c r="LH1687" s="181"/>
      <c r="LI1687" s="181"/>
      <c r="LJ1687" s="181"/>
      <c r="LK1687" s="181"/>
      <c r="LL1687" s="181"/>
      <c r="LM1687" s="181"/>
      <c r="LN1687" s="181"/>
      <c r="LO1687" s="181"/>
      <c r="LP1687" s="181"/>
      <c r="LQ1687" s="181"/>
      <c r="LR1687" s="181"/>
      <c r="LS1687" s="181"/>
      <c r="LT1687" s="181"/>
      <c r="LU1687" s="181"/>
      <c r="LV1687" s="181"/>
      <c r="LW1687" s="181"/>
      <c r="LX1687" s="181"/>
      <c r="LY1687" s="181"/>
      <c r="LZ1687" s="181"/>
      <c r="MA1687" s="181"/>
      <c r="MB1687" s="181"/>
      <c r="MC1687" s="181"/>
      <c r="MD1687" s="181"/>
      <c r="ME1687" s="181"/>
      <c r="MF1687" s="181"/>
      <c r="MG1687" s="181"/>
      <c r="MH1687" s="181"/>
      <c r="MI1687" s="181"/>
      <c r="MJ1687" s="181"/>
      <c r="MK1687" s="181"/>
      <c r="ML1687" s="181"/>
      <c r="MM1687" s="181"/>
      <c r="MN1687" s="181"/>
      <c r="MO1687" s="181"/>
      <c r="MP1687" s="181"/>
      <c r="MQ1687" s="181"/>
      <c r="MR1687" s="181"/>
      <c r="MS1687" s="181"/>
      <c r="MT1687" s="181"/>
      <c r="MU1687" s="181"/>
      <c r="MV1687" s="181"/>
      <c r="MW1687" s="181"/>
      <c r="MX1687" s="181"/>
      <c r="MY1687" s="181"/>
      <c r="MZ1687" s="181"/>
      <c r="NA1687" s="181"/>
      <c r="NB1687" s="181"/>
      <c r="NC1687" s="181"/>
      <c r="ND1687" s="181"/>
      <c r="NE1687" s="181"/>
      <c r="NF1687" s="181"/>
      <c r="NG1687" s="181"/>
      <c r="NH1687" s="181"/>
      <c r="NI1687" s="181"/>
      <c r="NJ1687" s="181"/>
      <c r="NK1687" s="181"/>
      <c r="NL1687" s="181"/>
      <c r="NM1687" s="181"/>
      <c r="NN1687" s="181"/>
      <c r="NO1687" s="181"/>
      <c r="NP1687" s="181"/>
      <c r="NQ1687" s="181"/>
      <c r="NR1687" s="181"/>
      <c r="NS1687" s="181"/>
      <c r="NT1687" s="181"/>
      <c r="NU1687" s="181"/>
      <c r="NV1687" s="181"/>
      <c r="NW1687" s="181"/>
      <c r="NX1687" s="181"/>
      <c r="NY1687" s="181"/>
      <c r="NZ1687" s="181"/>
      <c r="OA1687" s="181"/>
      <c r="OB1687" s="181"/>
      <c r="OC1687" s="181"/>
      <c r="OD1687" s="181"/>
      <c r="OE1687" s="181"/>
      <c r="OF1687" s="181"/>
      <c r="OG1687" s="181"/>
      <c r="OH1687" s="181"/>
      <c r="OI1687" s="181"/>
      <c r="OJ1687" s="181"/>
      <c r="OK1687" s="181"/>
      <c r="OL1687" s="181"/>
      <c r="OM1687" s="181"/>
      <c r="ON1687" s="181"/>
      <c r="OO1687" s="181"/>
      <c r="OP1687" s="181"/>
      <c r="OQ1687" s="181"/>
      <c r="OR1687" s="181"/>
      <c r="OS1687" s="181"/>
      <c r="OT1687" s="181"/>
      <c r="OU1687" s="181"/>
      <c r="OV1687" s="181"/>
      <c r="OW1687" s="181"/>
      <c r="OX1687" s="181"/>
      <c r="OY1687" s="181"/>
      <c r="OZ1687" s="181"/>
      <c r="PA1687" s="181"/>
      <c r="PB1687" s="181"/>
      <c r="PC1687" s="181"/>
      <c r="PD1687" s="181"/>
      <c r="PE1687" s="181"/>
      <c r="PF1687" s="181"/>
      <c r="PG1687" s="181"/>
      <c r="PH1687" s="181"/>
      <c r="PI1687" s="181"/>
      <c r="PJ1687" s="181"/>
      <c r="PK1687" s="181"/>
      <c r="PL1687" s="181"/>
      <c r="PM1687" s="181"/>
      <c r="PN1687" s="181"/>
      <c r="PO1687" s="181"/>
      <c r="PP1687" s="181"/>
      <c r="PQ1687" s="181"/>
      <c r="PR1687" s="181"/>
      <c r="PS1687" s="181"/>
      <c r="PT1687" s="181"/>
      <c r="PU1687" s="181"/>
      <c r="PV1687" s="181"/>
      <c r="PW1687" s="181"/>
      <c r="PX1687" s="181"/>
      <c r="PY1687" s="181"/>
      <c r="PZ1687" s="181"/>
      <c r="QA1687" s="181"/>
      <c r="QB1687" s="181"/>
      <c r="QC1687" s="181"/>
      <c r="QD1687" s="181"/>
      <c r="QE1687" s="181"/>
      <c r="QF1687" s="181"/>
      <c r="QG1687" s="181"/>
      <c r="QH1687" s="181"/>
      <c r="QI1687" s="181"/>
      <c r="QJ1687" s="181"/>
      <c r="QK1687" s="181"/>
      <c r="QL1687" s="181"/>
      <c r="QM1687" s="181"/>
      <c r="QN1687" s="181"/>
      <c r="QO1687" s="181"/>
      <c r="QP1687" s="181"/>
      <c r="QQ1687" s="181"/>
      <c r="QR1687" s="181"/>
      <c r="QS1687" s="181"/>
      <c r="QT1687" s="181"/>
      <c r="QU1687" s="181"/>
      <c r="QV1687" s="181"/>
      <c r="QW1687" s="181"/>
      <c r="QX1687" s="181"/>
      <c r="QY1687" s="181"/>
      <c r="QZ1687" s="181"/>
      <c r="RA1687" s="181"/>
      <c r="RB1687" s="181"/>
      <c r="RC1687" s="181"/>
      <c r="RD1687" s="181"/>
      <c r="RE1687" s="181"/>
      <c r="RF1687" s="181"/>
      <c r="RG1687" s="181"/>
      <c r="RH1687" s="181"/>
      <c r="RI1687" s="181"/>
      <c r="RJ1687" s="181"/>
      <c r="RK1687" s="181"/>
      <c r="RL1687" s="181"/>
      <c r="RM1687" s="181"/>
      <c r="RN1687" s="181"/>
      <c r="RO1687" s="181"/>
      <c r="RP1687" s="181"/>
      <c r="RQ1687" s="181"/>
      <c r="RR1687" s="181"/>
      <c r="RS1687" s="181"/>
      <c r="RT1687" s="181"/>
      <c r="RU1687" s="181"/>
      <c r="RV1687" s="181"/>
      <c r="RW1687" s="181"/>
      <c r="RX1687" s="181"/>
      <c r="RY1687" s="181"/>
      <c r="RZ1687" s="181"/>
      <c r="SA1687" s="181"/>
      <c r="SB1687" s="181"/>
      <c r="SC1687" s="181"/>
      <c r="SD1687" s="181"/>
      <c r="SE1687" s="181"/>
      <c r="SF1687" s="181"/>
      <c r="SG1687" s="181"/>
      <c r="SH1687" s="181"/>
      <c r="SI1687" s="181"/>
      <c r="SJ1687" s="181"/>
      <c r="SK1687" s="181"/>
      <c r="SL1687" s="181"/>
      <c r="SM1687" s="181"/>
      <c r="SN1687" s="181"/>
      <c r="SO1687" s="181"/>
      <c r="SP1687" s="181"/>
      <c r="SQ1687" s="181"/>
      <c r="SR1687" s="181"/>
      <c r="SS1687" s="181"/>
      <c r="ST1687" s="181"/>
      <c r="SU1687" s="181"/>
      <c r="SV1687" s="181"/>
      <c r="SW1687" s="181"/>
      <c r="SX1687" s="181"/>
      <c r="SY1687" s="181"/>
      <c r="SZ1687" s="181"/>
      <c r="TA1687" s="181"/>
      <c r="TB1687" s="181"/>
      <c r="TC1687" s="181"/>
      <c r="TD1687" s="181"/>
      <c r="TE1687" s="181"/>
      <c r="TF1687" s="181"/>
      <c r="TG1687" s="181"/>
      <c r="TH1687" s="181"/>
      <c r="TI1687" s="181"/>
      <c r="TJ1687" s="181"/>
      <c r="TK1687" s="181"/>
      <c r="TL1687" s="181"/>
      <c r="TM1687" s="181"/>
      <c r="TN1687" s="181"/>
      <c r="TO1687" s="181"/>
      <c r="TP1687" s="181"/>
      <c r="TQ1687" s="181"/>
      <c r="TR1687" s="181"/>
      <c r="TS1687" s="181"/>
      <c r="TT1687" s="181"/>
      <c r="TU1687" s="181"/>
      <c r="TV1687" s="181"/>
      <c r="TW1687" s="181"/>
      <c r="TX1687" s="181"/>
      <c r="TY1687" s="181"/>
      <c r="TZ1687" s="181"/>
      <c r="UA1687" s="181"/>
      <c r="UB1687" s="181"/>
      <c r="UC1687" s="181"/>
      <c r="UD1687" s="181"/>
      <c r="UE1687" s="181"/>
      <c r="UF1687" s="181"/>
      <c r="UG1687" s="181"/>
      <c r="UH1687" s="181"/>
      <c r="UI1687" s="181"/>
      <c r="UJ1687" s="181"/>
      <c r="UK1687" s="181"/>
      <c r="UL1687" s="181"/>
      <c r="UM1687" s="181"/>
      <c r="UN1687" s="181"/>
      <c r="UO1687" s="181"/>
      <c r="UP1687" s="181"/>
      <c r="UQ1687" s="181"/>
      <c r="UR1687" s="181"/>
      <c r="US1687" s="181"/>
      <c r="UT1687" s="181"/>
      <c r="UU1687" s="181"/>
      <c r="UV1687" s="181"/>
      <c r="UW1687" s="181"/>
      <c r="UX1687" s="181"/>
      <c r="UY1687" s="181"/>
      <c r="UZ1687" s="181"/>
      <c r="VA1687" s="181"/>
      <c r="VB1687" s="181"/>
      <c r="VC1687" s="181"/>
      <c r="VD1687" s="181"/>
      <c r="VE1687" s="181"/>
      <c r="VF1687" s="181"/>
      <c r="VG1687" s="181"/>
      <c r="VH1687" s="181"/>
      <c r="VI1687" s="181"/>
      <c r="VJ1687" s="181"/>
      <c r="VK1687" s="181"/>
      <c r="VL1687" s="181"/>
      <c r="VM1687" s="181"/>
      <c r="VN1687" s="181"/>
      <c r="VO1687" s="181"/>
      <c r="VP1687" s="181"/>
      <c r="VQ1687" s="181"/>
      <c r="VR1687" s="181"/>
      <c r="VS1687" s="181"/>
      <c r="VT1687" s="181"/>
      <c r="VU1687" s="181"/>
      <c r="VV1687" s="181"/>
      <c r="VW1687" s="181"/>
      <c r="VX1687" s="181"/>
      <c r="VY1687" s="181"/>
      <c r="VZ1687" s="181"/>
      <c r="WA1687" s="181"/>
      <c r="WB1687" s="181"/>
      <c r="WC1687" s="181"/>
      <c r="WD1687" s="181"/>
      <c r="WE1687" s="181"/>
      <c r="WF1687" s="181"/>
      <c r="WG1687" s="181"/>
      <c r="WH1687" s="181"/>
      <c r="WI1687" s="181"/>
      <c r="WJ1687" s="181"/>
      <c r="WK1687" s="181"/>
      <c r="WL1687" s="181"/>
      <c r="WM1687" s="181"/>
      <c r="WN1687" s="181"/>
      <c r="WO1687" s="181"/>
      <c r="WP1687" s="181"/>
      <c r="WQ1687" s="181"/>
      <c r="WR1687" s="181"/>
      <c r="WS1687" s="181"/>
      <c r="WT1687" s="181"/>
      <c r="WU1687" s="181"/>
      <c r="WV1687" s="181"/>
      <c r="WW1687" s="181"/>
      <c r="WX1687" s="181"/>
      <c r="WY1687" s="181"/>
      <c r="WZ1687" s="181"/>
      <c r="XA1687" s="181"/>
      <c r="XB1687" s="181"/>
      <c r="XC1687" s="181"/>
      <c r="XD1687" s="181"/>
      <c r="XE1687" s="181"/>
      <c r="XF1687" s="181"/>
      <c r="XG1687" s="181"/>
      <c r="XH1687" s="181"/>
      <c r="XI1687" s="181"/>
      <c r="XJ1687" s="181"/>
      <c r="XK1687" s="181"/>
      <c r="XL1687" s="181"/>
      <c r="XM1687" s="181"/>
      <c r="XN1687" s="181"/>
      <c r="XO1687" s="181"/>
      <c r="XP1687" s="181"/>
      <c r="XQ1687" s="181"/>
      <c r="XR1687" s="181"/>
      <c r="XS1687" s="181"/>
      <c r="XT1687" s="181"/>
      <c r="XU1687" s="181"/>
      <c r="XV1687" s="181"/>
      <c r="XW1687" s="181"/>
      <c r="XX1687" s="181"/>
      <c r="XY1687" s="181"/>
      <c r="XZ1687" s="181"/>
      <c r="YA1687" s="181"/>
      <c r="YB1687" s="181"/>
      <c r="YC1687" s="181"/>
      <c r="YD1687" s="181"/>
      <c r="YE1687" s="181"/>
      <c r="YF1687" s="181"/>
      <c r="YG1687" s="181"/>
      <c r="YH1687" s="181"/>
      <c r="YI1687" s="181"/>
      <c r="YJ1687" s="181"/>
      <c r="YK1687" s="181"/>
      <c r="YL1687" s="181"/>
      <c r="YM1687" s="181"/>
      <c r="YN1687" s="181"/>
      <c r="YO1687" s="181"/>
      <c r="YP1687" s="181"/>
      <c r="YQ1687" s="181"/>
      <c r="YR1687" s="181"/>
      <c r="YS1687" s="181"/>
      <c r="YT1687" s="181"/>
      <c r="YU1687" s="181"/>
      <c r="YV1687" s="181"/>
      <c r="YW1687" s="181"/>
      <c r="YX1687" s="181"/>
      <c r="YY1687" s="181"/>
      <c r="YZ1687" s="181"/>
      <c r="ZA1687" s="181"/>
      <c r="ZB1687" s="181"/>
      <c r="ZC1687" s="181"/>
      <c r="ZD1687" s="181"/>
      <c r="ZE1687" s="181"/>
      <c r="ZF1687" s="181"/>
      <c r="ZG1687" s="181"/>
      <c r="ZH1687" s="181"/>
      <c r="ZI1687" s="181"/>
      <c r="ZJ1687" s="181"/>
      <c r="ZK1687" s="181"/>
      <c r="ZL1687" s="181"/>
      <c r="ZM1687" s="181"/>
      <c r="ZN1687" s="181"/>
      <c r="ZO1687" s="181"/>
      <c r="ZP1687" s="181"/>
      <c r="ZQ1687" s="181"/>
      <c r="ZR1687" s="181"/>
      <c r="ZS1687" s="181"/>
      <c r="ZT1687" s="181"/>
      <c r="ZU1687" s="181"/>
      <c r="ZV1687" s="181"/>
      <c r="ZW1687" s="181"/>
      <c r="ZX1687" s="181"/>
      <c r="ZY1687" s="181"/>
      <c r="ZZ1687" s="181"/>
      <c r="AAA1687" s="181"/>
      <c r="AAB1687" s="181"/>
      <c r="AAC1687" s="181"/>
      <c r="AAD1687" s="181"/>
      <c r="AAE1687" s="181"/>
      <c r="AAF1687" s="181"/>
      <c r="AAG1687" s="181"/>
      <c r="AAH1687" s="181"/>
      <c r="AAI1687" s="181"/>
      <c r="AAJ1687" s="181"/>
      <c r="AAK1687" s="181"/>
      <c r="AAL1687" s="181"/>
      <c r="AAM1687" s="181"/>
      <c r="AAN1687" s="181"/>
      <c r="AAO1687" s="181"/>
      <c r="AAP1687" s="181"/>
      <c r="AAQ1687" s="181"/>
      <c r="AAR1687" s="181"/>
      <c r="AAS1687" s="181"/>
      <c r="AAT1687" s="181"/>
      <c r="AAU1687" s="181"/>
      <c r="AAV1687" s="181"/>
      <c r="AAW1687" s="181"/>
      <c r="AAX1687" s="181"/>
      <c r="AAY1687" s="181"/>
      <c r="AAZ1687" s="181"/>
      <c r="ABA1687" s="181"/>
      <c r="ABB1687" s="181"/>
      <c r="ABC1687" s="181"/>
      <c r="ABD1687" s="181"/>
      <c r="ABE1687" s="181"/>
      <c r="ABF1687" s="181"/>
      <c r="ABG1687" s="181"/>
      <c r="ABH1687" s="181"/>
      <c r="ABI1687" s="181"/>
      <c r="ABJ1687" s="181"/>
      <c r="ABK1687" s="181"/>
      <c r="ABL1687" s="181"/>
      <c r="ABM1687" s="181"/>
      <c r="ABN1687" s="181"/>
      <c r="ABO1687" s="181"/>
      <c r="ABP1687" s="181"/>
      <c r="ABQ1687" s="181"/>
      <c r="ABR1687" s="181"/>
      <c r="ABS1687" s="181"/>
      <c r="ABT1687" s="181"/>
      <c r="ABU1687" s="181"/>
      <c r="ABV1687" s="181"/>
      <c r="ABW1687" s="181"/>
      <c r="ABX1687" s="181"/>
      <c r="ABY1687" s="181"/>
      <c r="ABZ1687" s="181"/>
      <c r="ACA1687" s="181"/>
      <c r="ACB1687" s="181"/>
      <c r="ACC1687" s="181"/>
      <c r="ACD1687" s="181"/>
      <c r="ACE1687" s="181"/>
      <c r="ACF1687" s="181"/>
      <c r="ACG1687" s="181"/>
      <c r="ACH1687" s="181"/>
      <c r="ACI1687" s="181"/>
      <c r="ACJ1687" s="181"/>
      <c r="ACK1687" s="181"/>
      <c r="ACL1687" s="181"/>
      <c r="ACM1687" s="181"/>
      <c r="ACN1687" s="181"/>
      <c r="ACO1687" s="181"/>
      <c r="ACP1687" s="181"/>
      <c r="ACQ1687" s="181"/>
      <c r="ACR1687" s="181"/>
      <c r="ACS1687" s="181"/>
      <c r="ACT1687" s="181"/>
      <c r="ACU1687" s="181"/>
      <c r="ACV1687" s="181"/>
      <c r="ACW1687" s="181"/>
      <c r="ACX1687" s="181"/>
      <c r="ACY1687" s="181"/>
      <c r="ACZ1687" s="181"/>
      <c r="ADA1687" s="181"/>
      <c r="ADB1687" s="181"/>
      <c r="ADC1687" s="181"/>
      <c r="ADD1687" s="181"/>
      <c r="ADE1687" s="181"/>
      <c r="ADF1687" s="181"/>
      <c r="ADG1687" s="181"/>
      <c r="ADH1687" s="181"/>
      <c r="ADI1687" s="181"/>
      <c r="ADJ1687" s="181"/>
      <c r="ADK1687" s="181"/>
      <c r="ADL1687" s="181"/>
      <c r="ADM1687" s="181"/>
      <c r="ADN1687" s="181"/>
      <c r="ADO1687" s="181"/>
      <c r="ADP1687" s="181"/>
      <c r="ADQ1687" s="181"/>
      <c r="ADR1687" s="181"/>
      <c r="ADS1687" s="181"/>
      <c r="ADT1687" s="181"/>
      <c r="ADU1687" s="181"/>
      <c r="ADV1687" s="181"/>
      <c r="ADW1687" s="181"/>
      <c r="ADX1687" s="181"/>
      <c r="ADY1687" s="181"/>
      <c r="ADZ1687" s="181"/>
      <c r="AEA1687" s="181"/>
      <c r="AEB1687" s="181"/>
      <c r="AEC1687" s="181"/>
      <c r="AED1687" s="181"/>
      <c r="AEE1687" s="181"/>
      <c r="AEF1687" s="181"/>
      <c r="AEG1687" s="181"/>
      <c r="AEH1687" s="181"/>
      <c r="AEI1687" s="181"/>
      <c r="AEJ1687" s="181"/>
      <c r="AEK1687" s="181"/>
      <c r="AEL1687" s="181"/>
      <c r="AEM1687" s="181"/>
      <c r="AEN1687" s="181"/>
      <c r="AEO1687" s="181"/>
      <c r="AEP1687" s="181"/>
      <c r="AEQ1687" s="181"/>
      <c r="AER1687" s="181"/>
      <c r="AES1687" s="181"/>
      <c r="AET1687" s="181"/>
      <c r="AEU1687" s="181"/>
      <c r="AEV1687" s="181"/>
      <c r="AEW1687" s="181"/>
      <c r="AEX1687" s="181"/>
      <c r="AEY1687" s="181"/>
      <c r="AEZ1687" s="181"/>
      <c r="AFA1687" s="181"/>
      <c r="AFB1687" s="181"/>
      <c r="AFC1687" s="181"/>
      <c r="AFD1687" s="181"/>
      <c r="AFE1687" s="181"/>
      <c r="AFF1687" s="181"/>
      <c r="AFG1687" s="181"/>
      <c r="AFH1687" s="181"/>
      <c r="AFI1687" s="181"/>
      <c r="AFJ1687" s="181"/>
      <c r="AFK1687" s="181"/>
      <c r="AFL1687" s="181"/>
      <c r="AFM1687" s="181"/>
      <c r="AFN1687" s="181"/>
      <c r="AFO1687" s="181"/>
      <c r="AFP1687" s="181"/>
      <c r="AFQ1687" s="181"/>
      <c r="AFR1687" s="181"/>
      <c r="AFS1687" s="181"/>
      <c r="AFT1687" s="181"/>
      <c r="AFU1687" s="181"/>
      <c r="AFV1687" s="181"/>
      <c r="AFW1687" s="181"/>
      <c r="AFX1687" s="181"/>
      <c r="AFY1687" s="181"/>
      <c r="AFZ1687" s="181"/>
      <c r="AGA1687" s="181"/>
      <c r="AGB1687" s="181"/>
      <c r="AGC1687" s="181"/>
      <c r="AGD1687" s="181"/>
      <c r="AGE1687" s="181"/>
      <c r="AGF1687" s="181"/>
      <c r="AGG1687" s="181"/>
      <c r="AGH1687" s="181"/>
      <c r="AGI1687" s="181"/>
      <c r="AGJ1687" s="181"/>
      <c r="AGK1687" s="181"/>
      <c r="AGL1687" s="181"/>
      <c r="AGM1687" s="181"/>
      <c r="AGN1687" s="181"/>
      <c r="AGO1687" s="181"/>
      <c r="AGP1687" s="181"/>
      <c r="AGQ1687" s="181"/>
      <c r="AGR1687" s="181"/>
      <c r="AGS1687" s="181"/>
      <c r="AGT1687" s="181"/>
      <c r="AGU1687" s="181"/>
      <c r="AGV1687" s="181"/>
      <c r="AGW1687" s="181"/>
      <c r="AGX1687" s="181"/>
      <c r="AGY1687" s="181"/>
      <c r="AGZ1687" s="181"/>
      <c r="AHA1687" s="181"/>
      <c r="AHB1687" s="181"/>
      <c r="AHC1687" s="181"/>
      <c r="AHD1687" s="181"/>
      <c r="AHE1687" s="181"/>
      <c r="AHF1687" s="181"/>
      <c r="AHG1687" s="181"/>
      <c r="AHH1687" s="181"/>
      <c r="AHI1687" s="181"/>
      <c r="AHJ1687" s="181"/>
      <c r="AHK1687" s="181"/>
      <c r="AHL1687" s="181"/>
      <c r="AHM1687" s="181"/>
      <c r="AHN1687" s="181"/>
      <c r="AHO1687" s="181"/>
      <c r="AHP1687" s="181"/>
      <c r="AHQ1687" s="181"/>
      <c r="AHR1687" s="181"/>
      <c r="AHS1687" s="181"/>
      <c r="AHT1687" s="181"/>
      <c r="AHU1687" s="181"/>
      <c r="AHV1687" s="181"/>
      <c r="AHW1687" s="181"/>
      <c r="AHX1687" s="181"/>
      <c r="AHY1687" s="181"/>
      <c r="AHZ1687" s="181"/>
      <c r="AIA1687" s="181"/>
      <c r="AIB1687" s="181"/>
      <c r="AIC1687" s="181"/>
      <c r="AID1687" s="181"/>
      <c r="AIE1687" s="181"/>
      <c r="AIF1687" s="181"/>
      <c r="AIG1687" s="181"/>
      <c r="AIH1687" s="181"/>
      <c r="AII1687" s="181"/>
      <c r="AIJ1687" s="181"/>
      <c r="AIK1687" s="181"/>
      <c r="AIL1687" s="181"/>
      <c r="AIM1687" s="181"/>
      <c r="AIN1687" s="181"/>
      <c r="AIO1687" s="181"/>
      <c r="AIP1687" s="181"/>
      <c r="AIQ1687" s="181"/>
      <c r="AIR1687" s="181"/>
      <c r="AIS1687" s="181"/>
      <c r="AIT1687" s="181"/>
      <c r="AIU1687" s="181"/>
      <c r="AIV1687" s="181"/>
      <c r="AIW1687" s="181"/>
      <c r="AIX1687" s="181"/>
      <c r="AIY1687" s="181"/>
      <c r="AIZ1687" s="181"/>
      <c r="AJA1687" s="181"/>
      <c r="AJB1687" s="181"/>
      <c r="AJC1687" s="181"/>
      <c r="AJD1687" s="181"/>
      <c r="AJE1687" s="181"/>
      <c r="AJF1687" s="181"/>
      <c r="AJG1687" s="181"/>
      <c r="AJH1687" s="181"/>
      <c r="AJI1687" s="181"/>
      <c r="AJJ1687" s="181"/>
      <c r="AJK1687" s="181"/>
      <c r="AJL1687" s="181"/>
      <c r="AJM1687" s="181"/>
      <c r="AJN1687" s="181"/>
      <c r="AJO1687" s="181"/>
      <c r="AJP1687" s="181"/>
      <c r="AJQ1687" s="181"/>
      <c r="AJR1687" s="181"/>
      <c r="AJS1687" s="181"/>
      <c r="AJT1687" s="181"/>
      <c r="AJU1687" s="181"/>
      <c r="AJV1687" s="181"/>
      <c r="AJW1687" s="181"/>
      <c r="AJX1687" s="181"/>
      <c r="AJY1687" s="181"/>
      <c r="AJZ1687" s="181"/>
      <c r="AKA1687" s="181"/>
      <c r="AKB1687" s="181"/>
      <c r="AKC1687" s="181"/>
      <c r="AKD1687" s="181"/>
      <c r="AKE1687" s="181"/>
      <c r="AKF1687" s="181"/>
      <c r="AKG1687" s="181"/>
      <c r="AKH1687" s="181"/>
      <c r="AKI1687" s="181"/>
      <c r="AKJ1687" s="181"/>
      <c r="AKK1687" s="181"/>
      <c r="AKL1687" s="181"/>
      <c r="AKM1687" s="181"/>
      <c r="AKN1687" s="181"/>
      <c r="AKO1687" s="181"/>
      <c r="AKP1687" s="181"/>
      <c r="AKQ1687" s="181"/>
      <c r="AKR1687" s="181"/>
      <c r="AKS1687" s="181"/>
      <c r="AKT1687" s="181"/>
      <c r="AKU1687" s="181"/>
      <c r="AKV1687" s="181"/>
      <c r="AKW1687" s="181"/>
      <c r="AKX1687" s="181"/>
      <c r="AKY1687" s="181"/>
      <c r="AKZ1687" s="181"/>
      <c r="ALA1687" s="181"/>
      <c r="ALB1687" s="181"/>
      <c r="ALC1687" s="181"/>
      <c r="ALD1687" s="181"/>
      <c r="ALE1687" s="181"/>
      <c r="ALF1687" s="181"/>
      <c r="ALG1687" s="181"/>
      <c r="ALH1687" s="181"/>
      <c r="ALI1687" s="181"/>
      <c r="ALJ1687" s="181"/>
      <c r="ALK1687" s="181"/>
      <c r="ALL1687" s="181"/>
      <c r="ALM1687" s="181"/>
      <c r="ALN1687" s="181"/>
      <c r="ALO1687" s="181"/>
      <c r="ALP1687" s="181"/>
      <c r="ALQ1687" s="181"/>
      <c r="ALR1687" s="181"/>
      <c r="ALS1687" s="181"/>
      <c r="ALT1687" s="181"/>
      <c r="ALU1687" s="181"/>
      <c r="ALV1687" s="181"/>
      <c r="ALW1687" s="181"/>
      <c r="ALX1687" s="181"/>
      <c r="ALY1687" s="181"/>
      <c r="ALZ1687" s="181"/>
      <c r="AMA1687" s="181"/>
      <c r="AMB1687" s="181"/>
      <c r="AMC1687" s="181"/>
      <c r="AMD1687" s="181"/>
      <c r="AME1687" s="181"/>
      <c r="AMF1687" s="181"/>
      <c r="AMG1687" s="181"/>
      <c r="AMH1687" s="181"/>
      <c r="AMI1687" s="181"/>
      <c r="AMJ1687" s="181"/>
      <c r="AMK1687" s="181"/>
    </row>
    <row r="1688" spans="1:1025" ht="24">
      <c r="B16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8" s="51" t="s">
        <v>41</v>
      </c>
      <c r="D1688" s="48">
        <v>14</v>
      </c>
      <c r="E1688" s="46">
        <v>1</v>
      </c>
      <c r="F1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8" s="230">
        <f t="shared" ref="H1688" ca="1" si="198">ROUND(G1688*E1688,2)</f>
        <v>13000</v>
      </c>
      <c r="K1688" s="17" t="str">
        <f t="shared" si="197"/>
        <v>SEDUC E 100.1</v>
      </c>
      <c r="AMK1688" s="17"/>
    </row>
    <row r="1689" spans="1:1025">
      <c r="B16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9" s="51" t="s">
        <v>13</v>
      </c>
      <c r="D1689" s="48">
        <v>88264</v>
      </c>
      <c r="E1689" s="46">
        <v>2.5</v>
      </c>
      <c r="F1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9" s="230">
        <f t="shared" ref="H1689:H1690" ca="1" si="199">ROUND(G1689*E1689,2)</f>
        <v>50.05</v>
      </c>
      <c r="K1689" s="17" t="str">
        <f t="shared" si="197"/>
        <v>SEDUC E 100.1</v>
      </c>
      <c r="AMK1689" s="17"/>
    </row>
    <row r="1690" spans="1:1025">
      <c r="B16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0" s="51" t="s">
        <v>13</v>
      </c>
      <c r="D1690" s="48">
        <v>88316</v>
      </c>
      <c r="E1690" s="46">
        <v>2.5</v>
      </c>
      <c r="F1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0" s="230">
        <f t="shared" ca="1" si="199"/>
        <v>38.380000000000003</v>
      </c>
      <c r="K1690" s="17" t="str">
        <f t="shared" si="197"/>
        <v>SEDUC E 100.1</v>
      </c>
      <c r="AMK1690" s="17"/>
    </row>
    <row r="1691" spans="1:1025">
      <c r="B1691" s="50" t="s">
        <v>14</v>
      </c>
      <c r="C1691" s="51"/>
      <c r="D1691" s="48"/>
      <c r="E1691" s="46"/>
      <c r="F1691" s="46"/>
      <c r="G1691" s="46"/>
      <c r="H1691" s="80">
        <f ca="1">SUM(H1688:H1690)</f>
        <v>13088.429999999998</v>
      </c>
      <c r="I1691" s="104" t="str">
        <f>A1686</f>
        <v>SEDUC E 100.1</v>
      </c>
      <c r="J1691" s="204">
        <f ca="1">H1691</f>
        <v>13088.429999999998</v>
      </c>
      <c r="K1691" s="17" t="str">
        <f t="shared" si="197"/>
        <v>SEDUC E 100.1</v>
      </c>
      <c r="AMK1691" s="17"/>
    </row>
    <row r="1692" spans="1:1025">
      <c r="K1692" s="17" t="str">
        <f t="shared" si="197"/>
        <v>SEDUC E 100.1</v>
      </c>
    </row>
    <row r="1693" spans="1:1025" ht="20.25">
      <c r="B1693" s="372" t="str">
        <f>A1694</f>
        <v>SEDUC E 101.1</v>
      </c>
      <c r="C1693" s="373"/>
      <c r="D1693" s="373"/>
      <c r="E1693" s="373"/>
      <c r="F1693" s="373"/>
      <c r="G1693" s="373"/>
      <c r="H1693" s="374"/>
      <c r="K1693" s="96" t="str">
        <f>B1693</f>
        <v>SEDUC E 101.1</v>
      </c>
      <c r="AMK1693" s="17"/>
    </row>
    <row r="1694" spans="1:1025" s="20" customFormat="1" ht="24" customHeight="1">
      <c r="A1694" s="16" t="s">
        <v>262</v>
      </c>
      <c r="B1694" s="388" t="s">
        <v>263</v>
      </c>
      <c r="C1694" s="389"/>
      <c r="D1694" s="389"/>
      <c r="E1694" s="389"/>
      <c r="F1694" s="390"/>
      <c r="G1694" s="84" t="s">
        <v>4</v>
      </c>
      <c r="H1694" s="36" t="s">
        <v>5</v>
      </c>
      <c r="I1694" s="243"/>
      <c r="J1694" s="243"/>
      <c r="K1694" s="17" t="str">
        <f t="shared" ref="K1694:K1700" si="200">K1693</f>
        <v>SEDUC E 101.1</v>
      </c>
      <c r="L1694" s="181"/>
      <c r="M1694" s="181"/>
      <c r="N1694" s="181"/>
      <c r="O1694" s="181"/>
      <c r="P1694" s="181"/>
      <c r="Q1694" s="181"/>
      <c r="R1694" s="181"/>
      <c r="S1694" s="181"/>
      <c r="T1694" s="181"/>
      <c r="U1694" s="181"/>
      <c r="V1694" s="181"/>
      <c r="W1694" s="181"/>
      <c r="X1694" s="181"/>
      <c r="Y1694" s="181"/>
      <c r="Z1694" s="181"/>
      <c r="AA1694" s="181"/>
      <c r="AB1694" s="181"/>
      <c r="AC1694" s="181"/>
      <c r="AD1694" s="181"/>
      <c r="AE1694" s="181"/>
      <c r="AF1694" s="181"/>
      <c r="AG1694" s="181"/>
      <c r="AH1694" s="181"/>
      <c r="AI1694" s="181"/>
      <c r="AJ1694" s="181"/>
      <c r="AK1694" s="181"/>
      <c r="AL1694" s="181"/>
      <c r="AM1694" s="181"/>
      <c r="AN1694" s="181"/>
      <c r="AO1694" s="181"/>
      <c r="AP1694" s="181"/>
      <c r="AQ1694" s="181"/>
      <c r="AR1694" s="181"/>
      <c r="AS1694" s="181"/>
      <c r="AT1694" s="181"/>
      <c r="AU1694" s="181"/>
      <c r="AV1694" s="181"/>
      <c r="AW1694" s="181"/>
      <c r="AX1694" s="181"/>
      <c r="AY1694" s="181"/>
      <c r="AZ1694" s="181"/>
      <c r="BA1694" s="181"/>
      <c r="BB1694" s="181"/>
      <c r="BC1694" s="181"/>
      <c r="BD1694" s="181"/>
      <c r="BE1694" s="181"/>
      <c r="BF1694" s="181"/>
      <c r="BG1694" s="181"/>
      <c r="BH1694" s="181"/>
      <c r="BI1694" s="181"/>
      <c r="BJ1694" s="181"/>
      <c r="BK1694" s="181"/>
      <c r="BL1694" s="181"/>
      <c r="BM1694" s="181"/>
      <c r="BN1694" s="181"/>
      <c r="BO1694" s="181"/>
      <c r="BP1694" s="181"/>
      <c r="BQ1694" s="181"/>
      <c r="BR1694" s="181"/>
      <c r="BS1694" s="181"/>
      <c r="BT1694" s="181"/>
      <c r="BU1694" s="181"/>
      <c r="BV1694" s="181"/>
      <c r="BW1694" s="181"/>
      <c r="BX1694" s="181"/>
      <c r="BY1694" s="181"/>
      <c r="BZ1694" s="181"/>
      <c r="CA1694" s="181"/>
      <c r="CB1694" s="181"/>
      <c r="CC1694" s="181"/>
      <c r="CD1694" s="181"/>
      <c r="CE1694" s="181"/>
      <c r="CF1694" s="181"/>
      <c r="CG1694" s="181"/>
      <c r="CH1694" s="181"/>
      <c r="CI1694" s="181"/>
      <c r="CJ1694" s="181"/>
      <c r="CK1694" s="181"/>
      <c r="CL1694" s="181"/>
      <c r="CM1694" s="181"/>
      <c r="CN1694" s="181"/>
      <c r="CO1694" s="181"/>
      <c r="CP1694" s="181"/>
      <c r="CQ1694" s="181"/>
      <c r="CR1694" s="181"/>
      <c r="CS1694" s="181"/>
      <c r="CT1694" s="181"/>
      <c r="CU1694" s="181"/>
      <c r="CV1694" s="181"/>
      <c r="CW1694" s="181"/>
      <c r="CX1694" s="181"/>
      <c r="CY1694" s="181"/>
      <c r="CZ1694" s="181"/>
      <c r="DA1694" s="181"/>
      <c r="DB1694" s="181"/>
      <c r="DC1694" s="181"/>
      <c r="DD1694" s="181"/>
      <c r="DE1694" s="181"/>
      <c r="DF1694" s="181"/>
      <c r="DG1694" s="181"/>
      <c r="DH1694" s="181"/>
      <c r="DI1694" s="181"/>
      <c r="DJ1694" s="181"/>
      <c r="DK1694" s="181"/>
      <c r="DL1694" s="181"/>
      <c r="DM1694" s="181"/>
      <c r="DN1694" s="181"/>
      <c r="DO1694" s="181"/>
      <c r="DP1694" s="181"/>
      <c r="DQ1694" s="181"/>
      <c r="DR1694" s="181"/>
      <c r="DS1694" s="181"/>
      <c r="DT1694" s="181"/>
      <c r="DU1694" s="181"/>
      <c r="DV1694" s="181"/>
      <c r="DW1694" s="181"/>
      <c r="DX1694" s="181"/>
      <c r="DY1694" s="181"/>
      <c r="DZ1694" s="181"/>
      <c r="EA1694" s="181"/>
      <c r="EB1694" s="181"/>
      <c r="EC1694" s="181"/>
      <c r="ED1694" s="181"/>
      <c r="EE1694" s="181"/>
      <c r="EF1694" s="181"/>
      <c r="EG1694" s="181"/>
      <c r="EH1694" s="181"/>
      <c r="EI1694" s="181"/>
      <c r="EJ1694" s="181"/>
      <c r="EK1694" s="181"/>
      <c r="EL1694" s="181"/>
      <c r="EM1694" s="181"/>
      <c r="EN1694" s="181"/>
      <c r="EO1694" s="181"/>
      <c r="EP1694" s="181"/>
      <c r="EQ1694" s="181"/>
      <c r="ER1694" s="181"/>
      <c r="ES1694" s="181"/>
      <c r="ET1694" s="181"/>
      <c r="EU1694" s="181"/>
      <c r="EV1694" s="181"/>
      <c r="EW1694" s="181"/>
      <c r="EX1694" s="181"/>
      <c r="EY1694" s="181"/>
      <c r="EZ1694" s="181"/>
      <c r="FA1694" s="181"/>
      <c r="FB1694" s="181"/>
      <c r="FC1694" s="181"/>
      <c r="FD1694" s="181"/>
      <c r="FE1694" s="181"/>
      <c r="FF1694" s="181"/>
      <c r="FG1694" s="181"/>
      <c r="FH1694" s="181"/>
      <c r="FI1694" s="181"/>
      <c r="FJ1694" s="181"/>
      <c r="FK1694" s="181"/>
      <c r="FL1694" s="181"/>
      <c r="FM1694" s="181"/>
      <c r="FN1694" s="181"/>
      <c r="FO1694" s="181"/>
      <c r="FP1694" s="181"/>
      <c r="FQ1694" s="181"/>
      <c r="FR1694" s="181"/>
      <c r="FS1694" s="181"/>
      <c r="FT1694" s="181"/>
      <c r="FU1694" s="181"/>
      <c r="FV1694" s="181"/>
      <c r="FW1694" s="181"/>
      <c r="FX1694" s="181"/>
      <c r="FY1694" s="181"/>
      <c r="FZ1694" s="181"/>
      <c r="GA1694" s="181"/>
      <c r="GB1694" s="181"/>
      <c r="GC1694" s="181"/>
      <c r="GD1694" s="181"/>
      <c r="GE1694" s="181"/>
      <c r="GF1694" s="181"/>
      <c r="GG1694" s="181"/>
      <c r="GH1694" s="181"/>
      <c r="GI1694" s="181"/>
      <c r="GJ1694" s="181"/>
      <c r="GK1694" s="181"/>
      <c r="GL1694" s="181"/>
      <c r="GM1694" s="181"/>
      <c r="GN1694" s="181"/>
      <c r="GO1694" s="181"/>
      <c r="GP1694" s="181"/>
      <c r="GQ1694" s="181"/>
      <c r="GR1694" s="181"/>
      <c r="GS1694" s="181"/>
      <c r="GT1694" s="181"/>
      <c r="GU1694" s="181"/>
      <c r="GV1694" s="181"/>
      <c r="GW1694" s="181"/>
      <c r="GX1694" s="181"/>
      <c r="GY1694" s="181"/>
      <c r="GZ1694" s="181"/>
      <c r="HA1694" s="181"/>
      <c r="HB1694" s="181"/>
      <c r="HC1694" s="181"/>
      <c r="HD1694" s="181"/>
      <c r="HE1694" s="181"/>
      <c r="HF1694" s="181"/>
      <c r="HG1694" s="181"/>
      <c r="HH1694" s="181"/>
      <c r="HI1694" s="181"/>
      <c r="HJ1694" s="181"/>
      <c r="HK1694" s="181"/>
      <c r="HL1694" s="181"/>
      <c r="HM1694" s="181"/>
      <c r="HN1694" s="181"/>
      <c r="HO1694" s="181"/>
      <c r="HP1694" s="181"/>
      <c r="HQ1694" s="181"/>
      <c r="HR1694" s="181"/>
      <c r="HS1694" s="181"/>
      <c r="HT1694" s="181"/>
      <c r="HU1694" s="181"/>
      <c r="HV1694" s="181"/>
      <c r="HW1694" s="181"/>
      <c r="HX1694" s="181"/>
      <c r="HY1694" s="181"/>
      <c r="HZ1694" s="181"/>
      <c r="IA1694" s="181"/>
      <c r="IB1694" s="181"/>
      <c r="IC1694" s="181"/>
      <c r="ID1694" s="181"/>
      <c r="IE1694" s="181"/>
      <c r="IF1694" s="181"/>
      <c r="IG1694" s="181"/>
      <c r="IH1694" s="181"/>
      <c r="II1694" s="181"/>
      <c r="IJ1694" s="181"/>
      <c r="IK1694" s="181"/>
      <c r="IL1694" s="181"/>
      <c r="IM1694" s="181"/>
      <c r="IN1694" s="181"/>
      <c r="IO1694" s="181"/>
      <c r="IP1694" s="181"/>
      <c r="IQ1694" s="181"/>
      <c r="IR1694" s="181"/>
      <c r="IS1694" s="181"/>
      <c r="IT1694" s="181"/>
      <c r="IU1694" s="181"/>
      <c r="IV1694" s="181"/>
      <c r="IW1694" s="181"/>
      <c r="IX1694" s="181"/>
      <c r="IY1694" s="181"/>
      <c r="IZ1694" s="181"/>
      <c r="JA1694" s="181"/>
      <c r="JB1694" s="181"/>
      <c r="JC1694" s="181"/>
      <c r="JD1694" s="181"/>
      <c r="JE1694" s="181"/>
      <c r="JF1694" s="181"/>
      <c r="JG1694" s="181"/>
      <c r="JH1694" s="181"/>
      <c r="JI1694" s="181"/>
      <c r="JJ1694" s="181"/>
      <c r="JK1694" s="181"/>
      <c r="JL1694" s="181"/>
      <c r="JM1694" s="181"/>
      <c r="JN1694" s="181"/>
      <c r="JO1694" s="181"/>
      <c r="JP1694" s="181"/>
      <c r="JQ1694" s="181"/>
      <c r="JR1694" s="181"/>
      <c r="JS1694" s="181"/>
      <c r="JT1694" s="181"/>
      <c r="JU1694" s="181"/>
      <c r="JV1694" s="181"/>
      <c r="JW1694" s="181"/>
      <c r="JX1694" s="181"/>
      <c r="JY1694" s="181"/>
      <c r="JZ1694" s="181"/>
      <c r="KA1694" s="181"/>
      <c r="KB1694" s="181"/>
      <c r="KC1694" s="181"/>
      <c r="KD1694" s="181"/>
      <c r="KE1694" s="181"/>
      <c r="KF1694" s="181"/>
      <c r="KG1694" s="181"/>
      <c r="KH1694" s="181"/>
      <c r="KI1694" s="181"/>
      <c r="KJ1694" s="181"/>
      <c r="KK1694" s="181"/>
      <c r="KL1694" s="181"/>
      <c r="KM1694" s="181"/>
      <c r="KN1694" s="181"/>
      <c r="KO1694" s="181"/>
      <c r="KP1694" s="181"/>
      <c r="KQ1694" s="181"/>
      <c r="KR1694" s="181"/>
      <c r="KS1694" s="181"/>
      <c r="KT1694" s="181"/>
      <c r="KU1694" s="181"/>
      <c r="KV1694" s="181"/>
      <c r="KW1694" s="181"/>
      <c r="KX1694" s="181"/>
      <c r="KY1694" s="181"/>
      <c r="KZ1694" s="181"/>
      <c r="LA1694" s="181"/>
      <c r="LB1694" s="181"/>
      <c r="LC1694" s="181"/>
      <c r="LD1694" s="181"/>
      <c r="LE1694" s="181"/>
      <c r="LF1694" s="181"/>
      <c r="LG1694" s="181"/>
      <c r="LH1694" s="181"/>
      <c r="LI1694" s="181"/>
      <c r="LJ1694" s="181"/>
      <c r="LK1694" s="181"/>
      <c r="LL1694" s="181"/>
      <c r="LM1694" s="181"/>
      <c r="LN1694" s="181"/>
      <c r="LO1694" s="181"/>
      <c r="LP1694" s="181"/>
      <c r="LQ1694" s="181"/>
      <c r="LR1694" s="181"/>
      <c r="LS1694" s="181"/>
      <c r="LT1694" s="181"/>
      <c r="LU1694" s="181"/>
      <c r="LV1694" s="181"/>
      <c r="LW1694" s="181"/>
      <c r="LX1694" s="181"/>
      <c r="LY1694" s="181"/>
      <c r="LZ1694" s="181"/>
      <c r="MA1694" s="181"/>
      <c r="MB1694" s="181"/>
      <c r="MC1694" s="181"/>
      <c r="MD1694" s="181"/>
      <c r="ME1694" s="181"/>
      <c r="MF1694" s="181"/>
      <c r="MG1694" s="181"/>
      <c r="MH1694" s="181"/>
      <c r="MI1694" s="181"/>
      <c r="MJ1694" s="181"/>
      <c r="MK1694" s="181"/>
      <c r="ML1694" s="181"/>
      <c r="MM1694" s="181"/>
      <c r="MN1694" s="181"/>
      <c r="MO1694" s="181"/>
      <c r="MP1694" s="181"/>
      <c r="MQ1694" s="181"/>
      <c r="MR1694" s="181"/>
      <c r="MS1694" s="181"/>
      <c r="MT1694" s="181"/>
      <c r="MU1694" s="181"/>
      <c r="MV1694" s="181"/>
      <c r="MW1694" s="181"/>
      <c r="MX1694" s="181"/>
      <c r="MY1694" s="181"/>
      <c r="MZ1694" s="181"/>
      <c r="NA1694" s="181"/>
      <c r="NB1694" s="181"/>
      <c r="NC1694" s="181"/>
      <c r="ND1694" s="181"/>
      <c r="NE1694" s="181"/>
      <c r="NF1694" s="181"/>
      <c r="NG1694" s="181"/>
      <c r="NH1694" s="181"/>
      <c r="NI1694" s="181"/>
      <c r="NJ1694" s="181"/>
      <c r="NK1694" s="181"/>
      <c r="NL1694" s="181"/>
      <c r="NM1694" s="181"/>
      <c r="NN1694" s="181"/>
      <c r="NO1694" s="181"/>
      <c r="NP1694" s="181"/>
      <c r="NQ1694" s="181"/>
      <c r="NR1694" s="181"/>
      <c r="NS1694" s="181"/>
      <c r="NT1694" s="181"/>
      <c r="NU1694" s="181"/>
      <c r="NV1694" s="181"/>
      <c r="NW1694" s="181"/>
      <c r="NX1694" s="181"/>
      <c r="NY1694" s="181"/>
      <c r="NZ1694" s="181"/>
      <c r="OA1694" s="181"/>
      <c r="OB1694" s="181"/>
      <c r="OC1694" s="181"/>
      <c r="OD1694" s="181"/>
      <c r="OE1694" s="181"/>
      <c r="OF1694" s="181"/>
      <c r="OG1694" s="181"/>
      <c r="OH1694" s="181"/>
      <c r="OI1694" s="181"/>
      <c r="OJ1694" s="181"/>
      <c r="OK1694" s="181"/>
      <c r="OL1694" s="181"/>
      <c r="OM1694" s="181"/>
      <c r="ON1694" s="181"/>
      <c r="OO1694" s="181"/>
      <c r="OP1694" s="181"/>
      <c r="OQ1694" s="181"/>
      <c r="OR1694" s="181"/>
      <c r="OS1694" s="181"/>
      <c r="OT1694" s="181"/>
      <c r="OU1694" s="181"/>
      <c r="OV1694" s="181"/>
      <c r="OW1694" s="181"/>
      <c r="OX1694" s="181"/>
      <c r="OY1694" s="181"/>
      <c r="OZ1694" s="181"/>
      <c r="PA1694" s="181"/>
      <c r="PB1694" s="181"/>
      <c r="PC1694" s="181"/>
      <c r="PD1694" s="181"/>
      <c r="PE1694" s="181"/>
      <c r="PF1694" s="181"/>
      <c r="PG1694" s="181"/>
      <c r="PH1694" s="181"/>
      <c r="PI1694" s="181"/>
      <c r="PJ1694" s="181"/>
      <c r="PK1694" s="181"/>
      <c r="PL1694" s="181"/>
      <c r="PM1694" s="181"/>
      <c r="PN1694" s="181"/>
      <c r="PO1694" s="181"/>
      <c r="PP1694" s="181"/>
      <c r="PQ1694" s="181"/>
      <c r="PR1694" s="181"/>
      <c r="PS1694" s="181"/>
      <c r="PT1694" s="181"/>
      <c r="PU1694" s="181"/>
      <c r="PV1694" s="181"/>
      <c r="PW1694" s="181"/>
      <c r="PX1694" s="181"/>
      <c r="PY1694" s="181"/>
      <c r="PZ1694" s="181"/>
      <c r="QA1694" s="181"/>
      <c r="QB1694" s="181"/>
      <c r="QC1694" s="181"/>
      <c r="QD1694" s="181"/>
      <c r="QE1694" s="181"/>
      <c r="QF1694" s="181"/>
      <c r="QG1694" s="181"/>
      <c r="QH1694" s="181"/>
      <c r="QI1694" s="181"/>
      <c r="QJ1694" s="181"/>
      <c r="QK1694" s="181"/>
      <c r="QL1694" s="181"/>
      <c r="QM1694" s="181"/>
      <c r="QN1694" s="181"/>
      <c r="QO1694" s="181"/>
      <c r="QP1694" s="181"/>
      <c r="QQ1694" s="181"/>
      <c r="QR1694" s="181"/>
      <c r="QS1694" s="181"/>
      <c r="QT1694" s="181"/>
      <c r="QU1694" s="181"/>
      <c r="QV1694" s="181"/>
      <c r="QW1694" s="181"/>
      <c r="QX1694" s="181"/>
      <c r="QY1694" s="181"/>
      <c r="QZ1694" s="181"/>
      <c r="RA1694" s="181"/>
      <c r="RB1694" s="181"/>
      <c r="RC1694" s="181"/>
      <c r="RD1694" s="181"/>
      <c r="RE1694" s="181"/>
      <c r="RF1694" s="181"/>
      <c r="RG1694" s="181"/>
      <c r="RH1694" s="181"/>
      <c r="RI1694" s="181"/>
      <c r="RJ1694" s="181"/>
      <c r="RK1694" s="181"/>
      <c r="RL1694" s="181"/>
      <c r="RM1694" s="181"/>
      <c r="RN1694" s="181"/>
      <c r="RO1694" s="181"/>
      <c r="RP1694" s="181"/>
      <c r="RQ1694" s="181"/>
      <c r="RR1694" s="181"/>
      <c r="RS1694" s="181"/>
      <c r="RT1694" s="181"/>
      <c r="RU1694" s="181"/>
      <c r="RV1694" s="181"/>
      <c r="RW1694" s="181"/>
      <c r="RX1694" s="181"/>
      <c r="RY1694" s="181"/>
      <c r="RZ1694" s="181"/>
      <c r="SA1694" s="181"/>
      <c r="SB1694" s="181"/>
      <c r="SC1694" s="181"/>
      <c r="SD1694" s="181"/>
      <c r="SE1694" s="181"/>
      <c r="SF1694" s="181"/>
      <c r="SG1694" s="181"/>
      <c r="SH1694" s="181"/>
      <c r="SI1694" s="181"/>
      <c r="SJ1694" s="181"/>
      <c r="SK1694" s="181"/>
      <c r="SL1694" s="181"/>
      <c r="SM1694" s="181"/>
      <c r="SN1694" s="181"/>
      <c r="SO1694" s="181"/>
      <c r="SP1694" s="181"/>
      <c r="SQ1694" s="181"/>
      <c r="SR1694" s="181"/>
      <c r="SS1694" s="181"/>
      <c r="ST1694" s="181"/>
      <c r="SU1694" s="181"/>
      <c r="SV1694" s="181"/>
      <c r="SW1694" s="181"/>
      <c r="SX1694" s="181"/>
      <c r="SY1694" s="181"/>
      <c r="SZ1694" s="181"/>
      <c r="TA1694" s="181"/>
      <c r="TB1694" s="181"/>
      <c r="TC1694" s="181"/>
      <c r="TD1694" s="181"/>
      <c r="TE1694" s="181"/>
      <c r="TF1694" s="181"/>
      <c r="TG1694" s="181"/>
      <c r="TH1694" s="181"/>
      <c r="TI1694" s="181"/>
      <c r="TJ1694" s="181"/>
      <c r="TK1694" s="181"/>
      <c r="TL1694" s="181"/>
      <c r="TM1694" s="181"/>
      <c r="TN1694" s="181"/>
      <c r="TO1694" s="181"/>
      <c r="TP1694" s="181"/>
      <c r="TQ1694" s="181"/>
      <c r="TR1694" s="181"/>
      <c r="TS1694" s="181"/>
      <c r="TT1694" s="181"/>
      <c r="TU1694" s="181"/>
      <c r="TV1694" s="181"/>
      <c r="TW1694" s="181"/>
      <c r="TX1694" s="181"/>
      <c r="TY1694" s="181"/>
      <c r="TZ1694" s="181"/>
      <c r="UA1694" s="181"/>
      <c r="UB1694" s="181"/>
      <c r="UC1694" s="181"/>
      <c r="UD1694" s="181"/>
      <c r="UE1694" s="181"/>
      <c r="UF1694" s="181"/>
      <c r="UG1694" s="181"/>
      <c r="UH1694" s="181"/>
      <c r="UI1694" s="181"/>
      <c r="UJ1694" s="181"/>
      <c r="UK1694" s="181"/>
      <c r="UL1694" s="181"/>
      <c r="UM1694" s="181"/>
      <c r="UN1694" s="181"/>
      <c r="UO1694" s="181"/>
      <c r="UP1694" s="181"/>
      <c r="UQ1694" s="181"/>
      <c r="UR1694" s="181"/>
      <c r="US1694" s="181"/>
      <c r="UT1694" s="181"/>
      <c r="UU1694" s="181"/>
      <c r="UV1694" s="181"/>
      <c r="UW1694" s="181"/>
      <c r="UX1694" s="181"/>
      <c r="UY1694" s="181"/>
      <c r="UZ1694" s="181"/>
      <c r="VA1694" s="181"/>
      <c r="VB1694" s="181"/>
      <c r="VC1694" s="181"/>
      <c r="VD1694" s="181"/>
      <c r="VE1694" s="181"/>
      <c r="VF1694" s="181"/>
      <c r="VG1694" s="181"/>
      <c r="VH1694" s="181"/>
      <c r="VI1694" s="181"/>
      <c r="VJ1694" s="181"/>
      <c r="VK1694" s="181"/>
      <c r="VL1694" s="181"/>
      <c r="VM1694" s="181"/>
      <c r="VN1694" s="181"/>
      <c r="VO1694" s="181"/>
      <c r="VP1694" s="181"/>
      <c r="VQ1694" s="181"/>
      <c r="VR1694" s="181"/>
      <c r="VS1694" s="181"/>
      <c r="VT1694" s="181"/>
      <c r="VU1694" s="181"/>
      <c r="VV1694" s="181"/>
      <c r="VW1694" s="181"/>
      <c r="VX1694" s="181"/>
      <c r="VY1694" s="181"/>
      <c r="VZ1694" s="181"/>
      <c r="WA1694" s="181"/>
      <c r="WB1694" s="181"/>
      <c r="WC1694" s="181"/>
      <c r="WD1694" s="181"/>
      <c r="WE1694" s="181"/>
      <c r="WF1694" s="181"/>
      <c r="WG1694" s="181"/>
      <c r="WH1694" s="181"/>
      <c r="WI1694" s="181"/>
      <c r="WJ1694" s="181"/>
      <c r="WK1694" s="181"/>
      <c r="WL1694" s="181"/>
      <c r="WM1694" s="181"/>
      <c r="WN1694" s="181"/>
      <c r="WO1694" s="181"/>
      <c r="WP1694" s="181"/>
      <c r="WQ1694" s="181"/>
      <c r="WR1694" s="181"/>
      <c r="WS1694" s="181"/>
      <c r="WT1694" s="181"/>
      <c r="WU1694" s="181"/>
      <c r="WV1694" s="181"/>
      <c r="WW1694" s="181"/>
      <c r="WX1694" s="181"/>
      <c r="WY1694" s="181"/>
      <c r="WZ1694" s="181"/>
      <c r="XA1694" s="181"/>
      <c r="XB1694" s="181"/>
      <c r="XC1694" s="181"/>
      <c r="XD1694" s="181"/>
      <c r="XE1694" s="181"/>
      <c r="XF1694" s="181"/>
      <c r="XG1694" s="181"/>
      <c r="XH1694" s="181"/>
      <c r="XI1694" s="181"/>
      <c r="XJ1694" s="181"/>
      <c r="XK1694" s="181"/>
      <c r="XL1694" s="181"/>
      <c r="XM1694" s="181"/>
      <c r="XN1694" s="181"/>
      <c r="XO1694" s="181"/>
      <c r="XP1694" s="181"/>
      <c r="XQ1694" s="181"/>
      <c r="XR1694" s="181"/>
      <c r="XS1694" s="181"/>
      <c r="XT1694" s="181"/>
      <c r="XU1694" s="181"/>
      <c r="XV1694" s="181"/>
      <c r="XW1694" s="181"/>
      <c r="XX1694" s="181"/>
      <c r="XY1694" s="181"/>
      <c r="XZ1694" s="181"/>
      <c r="YA1694" s="181"/>
      <c r="YB1694" s="181"/>
      <c r="YC1694" s="181"/>
      <c r="YD1694" s="181"/>
      <c r="YE1694" s="181"/>
      <c r="YF1694" s="181"/>
      <c r="YG1694" s="181"/>
      <c r="YH1694" s="181"/>
      <c r="YI1694" s="181"/>
      <c r="YJ1694" s="181"/>
      <c r="YK1694" s="181"/>
      <c r="YL1694" s="181"/>
      <c r="YM1694" s="181"/>
      <c r="YN1694" s="181"/>
      <c r="YO1694" s="181"/>
      <c r="YP1694" s="181"/>
      <c r="YQ1694" s="181"/>
      <c r="YR1694" s="181"/>
      <c r="YS1694" s="181"/>
      <c r="YT1694" s="181"/>
      <c r="YU1694" s="181"/>
      <c r="YV1694" s="181"/>
      <c r="YW1694" s="181"/>
      <c r="YX1694" s="181"/>
      <c r="YY1694" s="181"/>
      <c r="YZ1694" s="181"/>
      <c r="ZA1694" s="181"/>
      <c r="ZB1694" s="181"/>
      <c r="ZC1694" s="181"/>
      <c r="ZD1694" s="181"/>
      <c r="ZE1694" s="181"/>
      <c r="ZF1694" s="181"/>
      <c r="ZG1694" s="181"/>
      <c r="ZH1694" s="181"/>
      <c r="ZI1694" s="181"/>
      <c r="ZJ1694" s="181"/>
      <c r="ZK1694" s="181"/>
      <c r="ZL1694" s="181"/>
      <c r="ZM1694" s="181"/>
      <c r="ZN1694" s="181"/>
      <c r="ZO1694" s="181"/>
      <c r="ZP1694" s="181"/>
      <c r="ZQ1694" s="181"/>
      <c r="ZR1694" s="181"/>
      <c r="ZS1694" s="181"/>
      <c r="ZT1694" s="181"/>
      <c r="ZU1694" s="181"/>
      <c r="ZV1694" s="181"/>
      <c r="ZW1694" s="181"/>
      <c r="ZX1694" s="181"/>
      <c r="ZY1694" s="181"/>
      <c r="ZZ1694" s="181"/>
      <c r="AAA1694" s="181"/>
      <c r="AAB1694" s="181"/>
      <c r="AAC1694" s="181"/>
      <c r="AAD1694" s="181"/>
      <c r="AAE1694" s="181"/>
      <c r="AAF1694" s="181"/>
      <c r="AAG1694" s="181"/>
      <c r="AAH1694" s="181"/>
      <c r="AAI1694" s="181"/>
      <c r="AAJ1694" s="181"/>
      <c r="AAK1694" s="181"/>
      <c r="AAL1694" s="181"/>
      <c r="AAM1694" s="181"/>
      <c r="AAN1694" s="181"/>
      <c r="AAO1694" s="181"/>
      <c r="AAP1694" s="181"/>
      <c r="AAQ1694" s="181"/>
      <c r="AAR1694" s="181"/>
      <c r="AAS1694" s="181"/>
      <c r="AAT1694" s="181"/>
      <c r="AAU1694" s="181"/>
      <c r="AAV1694" s="181"/>
      <c r="AAW1694" s="181"/>
      <c r="AAX1694" s="181"/>
      <c r="AAY1694" s="181"/>
      <c r="AAZ1694" s="181"/>
      <c r="ABA1694" s="181"/>
      <c r="ABB1694" s="181"/>
      <c r="ABC1694" s="181"/>
      <c r="ABD1694" s="181"/>
      <c r="ABE1694" s="181"/>
      <c r="ABF1694" s="181"/>
      <c r="ABG1694" s="181"/>
      <c r="ABH1694" s="181"/>
      <c r="ABI1694" s="181"/>
      <c r="ABJ1694" s="181"/>
      <c r="ABK1694" s="181"/>
      <c r="ABL1694" s="181"/>
      <c r="ABM1694" s="181"/>
      <c r="ABN1694" s="181"/>
      <c r="ABO1694" s="181"/>
      <c r="ABP1694" s="181"/>
      <c r="ABQ1694" s="181"/>
      <c r="ABR1694" s="181"/>
      <c r="ABS1694" s="181"/>
      <c r="ABT1694" s="181"/>
      <c r="ABU1694" s="181"/>
      <c r="ABV1694" s="181"/>
      <c r="ABW1694" s="181"/>
      <c r="ABX1694" s="181"/>
      <c r="ABY1694" s="181"/>
      <c r="ABZ1694" s="181"/>
      <c r="ACA1694" s="181"/>
      <c r="ACB1694" s="181"/>
      <c r="ACC1694" s="181"/>
      <c r="ACD1694" s="181"/>
      <c r="ACE1694" s="181"/>
      <c r="ACF1694" s="181"/>
      <c r="ACG1694" s="181"/>
      <c r="ACH1694" s="181"/>
      <c r="ACI1694" s="181"/>
      <c r="ACJ1694" s="181"/>
      <c r="ACK1694" s="181"/>
      <c r="ACL1694" s="181"/>
      <c r="ACM1694" s="181"/>
      <c r="ACN1694" s="181"/>
      <c r="ACO1694" s="181"/>
      <c r="ACP1694" s="181"/>
      <c r="ACQ1694" s="181"/>
      <c r="ACR1694" s="181"/>
      <c r="ACS1694" s="181"/>
      <c r="ACT1694" s="181"/>
      <c r="ACU1694" s="181"/>
      <c r="ACV1694" s="181"/>
      <c r="ACW1694" s="181"/>
      <c r="ACX1694" s="181"/>
      <c r="ACY1694" s="181"/>
      <c r="ACZ1694" s="181"/>
      <c r="ADA1694" s="181"/>
      <c r="ADB1694" s="181"/>
      <c r="ADC1694" s="181"/>
      <c r="ADD1694" s="181"/>
      <c r="ADE1694" s="181"/>
      <c r="ADF1694" s="181"/>
      <c r="ADG1694" s="181"/>
      <c r="ADH1694" s="181"/>
      <c r="ADI1694" s="181"/>
      <c r="ADJ1694" s="181"/>
      <c r="ADK1694" s="181"/>
      <c r="ADL1694" s="181"/>
      <c r="ADM1694" s="181"/>
      <c r="ADN1694" s="181"/>
      <c r="ADO1694" s="181"/>
      <c r="ADP1694" s="181"/>
      <c r="ADQ1694" s="181"/>
      <c r="ADR1694" s="181"/>
      <c r="ADS1694" s="181"/>
      <c r="ADT1694" s="181"/>
      <c r="ADU1694" s="181"/>
      <c r="ADV1694" s="181"/>
      <c r="ADW1694" s="181"/>
      <c r="ADX1694" s="181"/>
      <c r="ADY1694" s="181"/>
      <c r="ADZ1694" s="181"/>
      <c r="AEA1694" s="181"/>
      <c r="AEB1694" s="181"/>
      <c r="AEC1694" s="181"/>
      <c r="AED1694" s="181"/>
      <c r="AEE1694" s="181"/>
      <c r="AEF1694" s="181"/>
      <c r="AEG1694" s="181"/>
      <c r="AEH1694" s="181"/>
      <c r="AEI1694" s="181"/>
      <c r="AEJ1694" s="181"/>
      <c r="AEK1694" s="181"/>
      <c r="AEL1694" s="181"/>
      <c r="AEM1694" s="181"/>
      <c r="AEN1694" s="181"/>
      <c r="AEO1694" s="181"/>
      <c r="AEP1694" s="181"/>
      <c r="AEQ1694" s="181"/>
      <c r="AER1694" s="181"/>
      <c r="AES1694" s="181"/>
      <c r="AET1694" s="181"/>
      <c r="AEU1694" s="181"/>
      <c r="AEV1694" s="181"/>
      <c r="AEW1694" s="181"/>
      <c r="AEX1694" s="181"/>
      <c r="AEY1694" s="181"/>
      <c r="AEZ1694" s="181"/>
      <c r="AFA1694" s="181"/>
      <c r="AFB1694" s="181"/>
      <c r="AFC1694" s="181"/>
      <c r="AFD1694" s="181"/>
      <c r="AFE1694" s="181"/>
      <c r="AFF1694" s="181"/>
      <c r="AFG1694" s="181"/>
      <c r="AFH1694" s="181"/>
      <c r="AFI1694" s="181"/>
      <c r="AFJ1694" s="181"/>
      <c r="AFK1694" s="181"/>
      <c r="AFL1694" s="181"/>
      <c r="AFM1694" s="181"/>
      <c r="AFN1694" s="181"/>
      <c r="AFO1694" s="181"/>
      <c r="AFP1694" s="181"/>
      <c r="AFQ1694" s="181"/>
      <c r="AFR1694" s="181"/>
      <c r="AFS1694" s="181"/>
      <c r="AFT1694" s="181"/>
      <c r="AFU1694" s="181"/>
      <c r="AFV1694" s="181"/>
      <c r="AFW1694" s="181"/>
      <c r="AFX1694" s="181"/>
      <c r="AFY1694" s="181"/>
      <c r="AFZ1694" s="181"/>
      <c r="AGA1694" s="181"/>
      <c r="AGB1694" s="181"/>
      <c r="AGC1694" s="181"/>
      <c r="AGD1694" s="181"/>
      <c r="AGE1694" s="181"/>
      <c r="AGF1694" s="181"/>
      <c r="AGG1694" s="181"/>
      <c r="AGH1694" s="181"/>
      <c r="AGI1694" s="181"/>
      <c r="AGJ1694" s="181"/>
      <c r="AGK1694" s="181"/>
      <c r="AGL1694" s="181"/>
      <c r="AGM1694" s="181"/>
      <c r="AGN1694" s="181"/>
      <c r="AGO1694" s="181"/>
      <c r="AGP1694" s="181"/>
      <c r="AGQ1694" s="181"/>
      <c r="AGR1694" s="181"/>
      <c r="AGS1694" s="181"/>
      <c r="AGT1694" s="181"/>
      <c r="AGU1694" s="181"/>
      <c r="AGV1694" s="181"/>
      <c r="AGW1694" s="181"/>
      <c r="AGX1694" s="181"/>
      <c r="AGY1694" s="181"/>
      <c r="AGZ1694" s="181"/>
      <c r="AHA1694" s="181"/>
      <c r="AHB1694" s="181"/>
      <c r="AHC1694" s="181"/>
      <c r="AHD1694" s="181"/>
      <c r="AHE1694" s="181"/>
      <c r="AHF1694" s="181"/>
      <c r="AHG1694" s="181"/>
      <c r="AHH1694" s="181"/>
      <c r="AHI1694" s="181"/>
      <c r="AHJ1694" s="181"/>
      <c r="AHK1694" s="181"/>
      <c r="AHL1694" s="181"/>
      <c r="AHM1694" s="181"/>
      <c r="AHN1694" s="181"/>
      <c r="AHO1694" s="181"/>
      <c r="AHP1694" s="181"/>
      <c r="AHQ1694" s="181"/>
      <c r="AHR1694" s="181"/>
      <c r="AHS1694" s="181"/>
      <c r="AHT1694" s="181"/>
      <c r="AHU1694" s="181"/>
      <c r="AHV1694" s="181"/>
      <c r="AHW1694" s="181"/>
      <c r="AHX1694" s="181"/>
      <c r="AHY1694" s="181"/>
      <c r="AHZ1694" s="181"/>
      <c r="AIA1694" s="181"/>
      <c r="AIB1694" s="181"/>
      <c r="AIC1694" s="181"/>
      <c r="AID1694" s="181"/>
      <c r="AIE1694" s="181"/>
      <c r="AIF1694" s="181"/>
      <c r="AIG1694" s="181"/>
      <c r="AIH1694" s="181"/>
      <c r="AII1694" s="181"/>
      <c r="AIJ1694" s="181"/>
      <c r="AIK1694" s="181"/>
      <c r="AIL1694" s="181"/>
      <c r="AIM1694" s="181"/>
      <c r="AIN1694" s="181"/>
      <c r="AIO1694" s="181"/>
      <c r="AIP1694" s="181"/>
      <c r="AIQ1694" s="181"/>
      <c r="AIR1694" s="181"/>
      <c r="AIS1694" s="181"/>
      <c r="AIT1694" s="181"/>
      <c r="AIU1694" s="181"/>
      <c r="AIV1694" s="181"/>
      <c r="AIW1694" s="181"/>
      <c r="AIX1694" s="181"/>
      <c r="AIY1694" s="181"/>
      <c r="AIZ1694" s="181"/>
      <c r="AJA1694" s="181"/>
      <c r="AJB1694" s="181"/>
      <c r="AJC1694" s="181"/>
      <c r="AJD1694" s="181"/>
      <c r="AJE1694" s="181"/>
      <c r="AJF1694" s="181"/>
      <c r="AJG1694" s="181"/>
      <c r="AJH1694" s="181"/>
      <c r="AJI1694" s="181"/>
      <c r="AJJ1694" s="181"/>
      <c r="AJK1694" s="181"/>
      <c r="AJL1694" s="181"/>
      <c r="AJM1694" s="181"/>
      <c r="AJN1694" s="181"/>
      <c r="AJO1694" s="181"/>
      <c r="AJP1694" s="181"/>
      <c r="AJQ1694" s="181"/>
      <c r="AJR1694" s="181"/>
      <c r="AJS1694" s="181"/>
      <c r="AJT1694" s="181"/>
      <c r="AJU1694" s="181"/>
      <c r="AJV1694" s="181"/>
      <c r="AJW1694" s="181"/>
      <c r="AJX1694" s="181"/>
      <c r="AJY1694" s="181"/>
      <c r="AJZ1694" s="181"/>
      <c r="AKA1694" s="181"/>
      <c r="AKB1694" s="181"/>
      <c r="AKC1694" s="181"/>
      <c r="AKD1694" s="181"/>
      <c r="AKE1694" s="181"/>
      <c r="AKF1694" s="181"/>
      <c r="AKG1694" s="181"/>
      <c r="AKH1694" s="181"/>
      <c r="AKI1694" s="181"/>
      <c r="AKJ1694" s="181"/>
      <c r="AKK1694" s="181"/>
      <c r="AKL1694" s="181"/>
      <c r="AKM1694" s="181"/>
      <c r="AKN1694" s="181"/>
      <c r="AKO1694" s="181"/>
      <c r="AKP1694" s="181"/>
      <c r="AKQ1694" s="181"/>
      <c r="AKR1694" s="181"/>
      <c r="AKS1694" s="181"/>
      <c r="AKT1694" s="181"/>
      <c r="AKU1694" s="181"/>
      <c r="AKV1694" s="181"/>
      <c r="AKW1694" s="181"/>
      <c r="AKX1694" s="181"/>
      <c r="AKY1694" s="181"/>
      <c r="AKZ1694" s="181"/>
      <c r="ALA1694" s="181"/>
      <c r="ALB1694" s="181"/>
      <c r="ALC1694" s="181"/>
      <c r="ALD1694" s="181"/>
      <c r="ALE1694" s="181"/>
      <c r="ALF1694" s="181"/>
      <c r="ALG1694" s="181"/>
      <c r="ALH1694" s="181"/>
      <c r="ALI1694" s="181"/>
      <c r="ALJ1694" s="181"/>
      <c r="ALK1694" s="181"/>
      <c r="ALL1694" s="181"/>
      <c r="ALM1694" s="181"/>
      <c r="ALN1694" s="181"/>
      <c r="ALO1694" s="181"/>
      <c r="ALP1694" s="181"/>
      <c r="ALQ1694" s="181"/>
      <c r="ALR1694" s="181"/>
      <c r="ALS1694" s="181"/>
      <c r="ALT1694" s="181"/>
      <c r="ALU1694" s="181"/>
      <c r="ALV1694" s="181"/>
      <c r="ALW1694" s="181"/>
      <c r="ALX1694" s="181"/>
      <c r="ALY1694" s="181"/>
      <c r="ALZ1694" s="181"/>
      <c r="AMA1694" s="181"/>
      <c r="AMB1694" s="181"/>
      <c r="AMC1694" s="181"/>
      <c r="AMD1694" s="181"/>
      <c r="AME1694" s="181"/>
      <c r="AMF1694" s="181"/>
      <c r="AMG1694" s="181"/>
      <c r="AMH1694" s="181"/>
      <c r="AMI1694" s="181"/>
      <c r="AMJ1694" s="181"/>
      <c r="AMK1694" s="181"/>
    </row>
    <row r="1695" spans="1:1025" s="20" customFormat="1">
      <c r="A1695" s="16"/>
      <c r="B1695" s="61" t="s">
        <v>6</v>
      </c>
      <c r="C1695" s="54" t="s">
        <v>7</v>
      </c>
      <c r="D1695" s="39" t="s">
        <v>8</v>
      </c>
      <c r="E1695" s="39" t="s">
        <v>9</v>
      </c>
      <c r="F1695" s="39" t="s">
        <v>10</v>
      </c>
      <c r="G1695" s="83" t="s">
        <v>11</v>
      </c>
      <c r="H1695" s="39" t="s">
        <v>12</v>
      </c>
      <c r="I1695" s="243"/>
      <c r="J1695" s="243"/>
      <c r="K1695" s="17" t="str">
        <f t="shared" si="200"/>
        <v>SEDUC E 101.1</v>
      </c>
      <c r="L1695" s="181"/>
      <c r="M1695" s="181"/>
      <c r="N1695" s="181"/>
      <c r="O1695" s="181"/>
      <c r="P1695" s="181"/>
      <c r="Q1695" s="181"/>
      <c r="R1695" s="181"/>
      <c r="S1695" s="181"/>
      <c r="T1695" s="181"/>
      <c r="U1695" s="181"/>
      <c r="V1695" s="181"/>
      <c r="W1695" s="181"/>
      <c r="X1695" s="181"/>
      <c r="Y1695" s="181"/>
      <c r="Z1695" s="181"/>
      <c r="AA1695" s="181"/>
      <c r="AB1695" s="181"/>
      <c r="AC1695" s="181"/>
      <c r="AD1695" s="181"/>
      <c r="AE1695" s="181"/>
      <c r="AF1695" s="181"/>
      <c r="AG1695" s="181"/>
      <c r="AH1695" s="181"/>
      <c r="AI1695" s="181"/>
      <c r="AJ1695" s="181"/>
      <c r="AK1695" s="181"/>
      <c r="AL1695" s="181"/>
      <c r="AM1695" s="181"/>
      <c r="AN1695" s="181"/>
      <c r="AO1695" s="181"/>
      <c r="AP1695" s="181"/>
      <c r="AQ1695" s="181"/>
      <c r="AR1695" s="181"/>
      <c r="AS1695" s="181"/>
      <c r="AT1695" s="181"/>
      <c r="AU1695" s="181"/>
      <c r="AV1695" s="181"/>
      <c r="AW1695" s="181"/>
      <c r="AX1695" s="181"/>
      <c r="AY1695" s="181"/>
      <c r="AZ1695" s="181"/>
      <c r="BA1695" s="181"/>
      <c r="BB1695" s="181"/>
      <c r="BC1695" s="181"/>
      <c r="BD1695" s="181"/>
      <c r="BE1695" s="181"/>
      <c r="BF1695" s="181"/>
      <c r="BG1695" s="181"/>
      <c r="BH1695" s="181"/>
      <c r="BI1695" s="181"/>
      <c r="BJ1695" s="181"/>
      <c r="BK1695" s="181"/>
      <c r="BL1695" s="181"/>
      <c r="BM1695" s="181"/>
      <c r="BN1695" s="181"/>
      <c r="BO1695" s="181"/>
      <c r="BP1695" s="181"/>
      <c r="BQ1695" s="181"/>
      <c r="BR1695" s="181"/>
      <c r="BS1695" s="181"/>
      <c r="BT1695" s="181"/>
      <c r="BU1695" s="181"/>
      <c r="BV1695" s="181"/>
      <c r="BW1695" s="181"/>
      <c r="BX1695" s="181"/>
      <c r="BY1695" s="181"/>
      <c r="BZ1695" s="181"/>
      <c r="CA1695" s="181"/>
      <c r="CB1695" s="181"/>
      <c r="CC1695" s="181"/>
      <c r="CD1695" s="181"/>
      <c r="CE1695" s="181"/>
      <c r="CF1695" s="181"/>
      <c r="CG1695" s="181"/>
      <c r="CH1695" s="181"/>
      <c r="CI1695" s="181"/>
      <c r="CJ1695" s="181"/>
      <c r="CK1695" s="181"/>
      <c r="CL1695" s="181"/>
      <c r="CM1695" s="181"/>
      <c r="CN1695" s="181"/>
      <c r="CO1695" s="181"/>
      <c r="CP1695" s="181"/>
      <c r="CQ1695" s="181"/>
      <c r="CR1695" s="181"/>
      <c r="CS1695" s="181"/>
      <c r="CT1695" s="181"/>
      <c r="CU1695" s="181"/>
      <c r="CV1695" s="181"/>
      <c r="CW1695" s="181"/>
      <c r="CX1695" s="181"/>
      <c r="CY1695" s="181"/>
      <c r="CZ1695" s="181"/>
      <c r="DA1695" s="181"/>
      <c r="DB1695" s="181"/>
      <c r="DC1695" s="181"/>
      <c r="DD1695" s="181"/>
      <c r="DE1695" s="181"/>
      <c r="DF1695" s="181"/>
      <c r="DG1695" s="181"/>
      <c r="DH1695" s="181"/>
      <c r="DI1695" s="181"/>
      <c r="DJ1695" s="181"/>
      <c r="DK1695" s="181"/>
      <c r="DL1695" s="181"/>
      <c r="DM1695" s="181"/>
      <c r="DN1695" s="181"/>
      <c r="DO1695" s="181"/>
      <c r="DP1695" s="181"/>
      <c r="DQ1695" s="181"/>
      <c r="DR1695" s="181"/>
      <c r="DS1695" s="181"/>
      <c r="DT1695" s="181"/>
      <c r="DU1695" s="181"/>
      <c r="DV1695" s="181"/>
      <c r="DW1695" s="181"/>
      <c r="DX1695" s="181"/>
      <c r="DY1695" s="181"/>
      <c r="DZ1695" s="181"/>
      <c r="EA1695" s="181"/>
      <c r="EB1695" s="181"/>
      <c r="EC1695" s="181"/>
      <c r="ED1695" s="181"/>
      <c r="EE1695" s="181"/>
      <c r="EF1695" s="181"/>
      <c r="EG1695" s="181"/>
      <c r="EH1695" s="181"/>
      <c r="EI1695" s="181"/>
      <c r="EJ1695" s="181"/>
      <c r="EK1695" s="181"/>
      <c r="EL1695" s="181"/>
      <c r="EM1695" s="181"/>
      <c r="EN1695" s="181"/>
      <c r="EO1695" s="181"/>
      <c r="EP1695" s="181"/>
      <c r="EQ1695" s="181"/>
      <c r="ER1695" s="181"/>
      <c r="ES1695" s="181"/>
      <c r="ET1695" s="181"/>
      <c r="EU1695" s="181"/>
      <c r="EV1695" s="181"/>
      <c r="EW1695" s="181"/>
      <c r="EX1695" s="181"/>
      <c r="EY1695" s="181"/>
      <c r="EZ1695" s="181"/>
      <c r="FA1695" s="181"/>
      <c r="FB1695" s="181"/>
      <c r="FC1695" s="181"/>
      <c r="FD1695" s="181"/>
      <c r="FE1695" s="181"/>
      <c r="FF1695" s="181"/>
      <c r="FG1695" s="181"/>
      <c r="FH1695" s="181"/>
      <c r="FI1695" s="181"/>
      <c r="FJ1695" s="181"/>
      <c r="FK1695" s="181"/>
      <c r="FL1695" s="181"/>
      <c r="FM1695" s="181"/>
      <c r="FN1695" s="181"/>
      <c r="FO1695" s="181"/>
      <c r="FP1695" s="181"/>
      <c r="FQ1695" s="181"/>
      <c r="FR1695" s="181"/>
      <c r="FS1695" s="181"/>
      <c r="FT1695" s="181"/>
      <c r="FU1695" s="181"/>
      <c r="FV1695" s="181"/>
      <c r="FW1695" s="181"/>
      <c r="FX1695" s="181"/>
      <c r="FY1695" s="181"/>
      <c r="FZ1695" s="181"/>
      <c r="GA1695" s="181"/>
      <c r="GB1695" s="181"/>
      <c r="GC1695" s="181"/>
      <c r="GD1695" s="181"/>
      <c r="GE1695" s="181"/>
      <c r="GF1695" s="181"/>
      <c r="GG1695" s="181"/>
      <c r="GH1695" s="181"/>
      <c r="GI1695" s="181"/>
      <c r="GJ1695" s="181"/>
      <c r="GK1695" s="181"/>
      <c r="GL1695" s="181"/>
      <c r="GM1695" s="181"/>
      <c r="GN1695" s="181"/>
      <c r="GO1695" s="181"/>
      <c r="GP1695" s="181"/>
      <c r="GQ1695" s="181"/>
      <c r="GR1695" s="181"/>
      <c r="GS1695" s="181"/>
      <c r="GT1695" s="181"/>
      <c r="GU1695" s="181"/>
      <c r="GV1695" s="181"/>
      <c r="GW1695" s="181"/>
      <c r="GX1695" s="181"/>
      <c r="GY1695" s="181"/>
      <c r="GZ1695" s="181"/>
      <c r="HA1695" s="181"/>
      <c r="HB1695" s="181"/>
      <c r="HC1695" s="181"/>
      <c r="HD1695" s="181"/>
      <c r="HE1695" s="181"/>
      <c r="HF1695" s="181"/>
      <c r="HG1695" s="181"/>
      <c r="HH1695" s="181"/>
      <c r="HI1695" s="181"/>
      <c r="HJ1695" s="181"/>
      <c r="HK1695" s="181"/>
      <c r="HL1695" s="181"/>
      <c r="HM1695" s="181"/>
      <c r="HN1695" s="181"/>
      <c r="HO1695" s="181"/>
      <c r="HP1695" s="181"/>
      <c r="HQ1695" s="181"/>
      <c r="HR1695" s="181"/>
      <c r="HS1695" s="181"/>
      <c r="HT1695" s="181"/>
      <c r="HU1695" s="181"/>
      <c r="HV1695" s="181"/>
      <c r="HW1695" s="181"/>
      <c r="HX1695" s="181"/>
      <c r="HY1695" s="181"/>
      <c r="HZ1695" s="181"/>
      <c r="IA1695" s="181"/>
      <c r="IB1695" s="181"/>
      <c r="IC1695" s="181"/>
      <c r="ID1695" s="181"/>
      <c r="IE1695" s="181"/>
      <c r="IF1695" s="181"/>
      <c r="IG1695" s="181"/>
      <c r="IH1695" s="181"/>
      <c r="II1695" s="181"/>
      <c r="IJ1695" s="181"/>
      <c r="IK1695" s="181"/>
      <c r="IL1695" s="181"/>
      <c r="IM1695" s="181"/>
      <c r="IN1695" s="181"/>
      <c r="IO1695" s="181"/>
      <c r="IP1695" s="181"/>
      <c r="IQ1695" s="181"/>
      <c r="IR1695" s="181"/>
      <c r="IS1695" s="181"/>
      <c r="IT1695" s="181"/>
      <c r="IU1695" s="181"/>
      <c r="IV1695" s="181"/>
      <c r="IW1695" s="181"/>
      <c r="IX1695" s="181"/>
      <c r="IY1695" s="181"/>
      <c r="IZ1695" s="181"/>
      <c r="JA1695" s="181"/>
      <c r="JB1695" s="181"/>
      <c r="JC1695" s="181"/>
      <c r="JD1695" s="181"/>
      <c r="JE1695" s="181"/>
      <c r="JF1695" s="181"/>
      <c r="JG1695" s="181"/>
      <c r="JH1695" s="181"/>
      <c r="JI1695" s="181"/>
      <c r="JJ1695" s="181"/>
      <c r="JK1695" s="181"/>
      <c r="JL1695" s="181"/>
      <c r="JM1695" s="181"/>
      <c r="JN1695" s="181"/>
      <c r="JO1695" s="181"/>
      <c r="JP1695" s="181"/>
      <c r="JQ1695" s="181"/>
      <c r="JR1695" s="181"/>
      <c r="JS1695" s="181"/>
      <c r="JT1695" s="181"/>
      <c r="JU1695" s="181"/>
      <c r="JV1695" s="181"/>
      <c r="JW1695" s="181"/>
      <c r="JX1695" s="181"/>
      <c r="JY1695" s="181"/>
      <c r="JZ1695" s="181"/>
      <c r="KA1695" s="181"/>
      <c r="KB1695" s="181"/>
      <c r="KC1695" s="181"/>
      <c r="KD1695" s="181"/>
      <c r="KE1695" s="181"/>
      <c r="KF1695" s="181"/>
      <c r="KG1695" s="181"/>
      <c r="KH1695" s="181"/>
      <c r="KI1695" s="181"/>
      <c r="KJ1695" s="181"/>
      <c r="KK1695" s="181"/>
      <c r="KL1695" s="181"/>
      <c r="KM1695" s="181"/>
      <c r="KN1695" s="181"/>
      <c r="KO1695" s="181"/>
      <c r="KP1695" s="181"/>
      <c r="KQ1695" s="181"/>
      <c r="KR1695" s="181"/>
      <c r="KS1695" s="181"/>
      <c r="KT1695" s="181"/>
      <c r="KU1695" s="181"/>
      <c r="KV1695" s="181"/>
      <c r="KW1695" s="181"/>
      <c r="KX1695" s="181"/>
      <c r="KY1695" s="181"/>
      <c r="KZ1695" s="181"/>
      <c r="LA1695" s="181"/>
      <c r="LB1695" s="181"/>
      <c r="LC1695" s="181"/>
      <c r="LD1695" s="181"/>
      <c r="LE1695" s="181"/>
      <c r="LF1695" s="181"/>
      <c r="LG1695" s="181"/>
      <c r="LH1695" s="181"/>
      <c r="LI1695" s="181"/>
      <c r="LJ1695" s="181"/>
      <c r="LK1695" s="181"/>
      <c r="LL1695" s="181"/>
      <c r="LM1695" s="181"/>
      <c r="LN1695" s="181"/>
      <c r="LO1695" s="181"/>
      <c r="LP1695" s="181"/>
      <c r="LQ1695" s="181"/>
      <c r="LR1695" s="181"/>
      <c r="LS1695" s="181"/>
      <c r="LT1695" s="181"/>
      <c r="LU1695" s="181"/>
      <c r="LV1695" s="181"/>
      <c r="LW1695" s="181"/>
      <c r="LX1695" s="181"/>
      <c r="LY1695" s="181"/>
      <c r="LZ1695" s="181"/>
      <c r="MA1695" s="181"/>
      <c r="MB1695" s="181"/>
      <c r="MC1695" s="181"/>
      <c r="MD1695" s="181"/>
      <c r="ME1695" s="181"/>
      <c r="MF1695" s="181"/>
      <c r="MG1695" s="181"/>
      <c r="MH1695" s="181"/>
      <c r="MI1695" s="181"/>
      <c r="MJ1695" s="181"/>
      <c r="MK1695" s="181"/>
      <c r="ML1695" s="181"/>
      <c r="MM1695" s="181"/>
      <c r="MN1695" s="181"/>
      <c r="MO1695" s="181"/>
      <c r="MP1695" s="181"/>
      <c r="MQ1695" s="181"/>
      <c r="MR1695" s="181"/>
      <c r="MS1695" s="181"/>
      <c r="MT1695" s="181"/>
      <c r="MU1695" s="181"/>
      <c r="MV1695" s="181"/>
      <c r="MW1695" s="181"/>
      <c r="MX1695" s="181"/>
      <c r="MY1695" s="181"/>
      <c r="MZ1695" s="181"/>
      <c r="NA1695" s="181"/>
      <c r="NB1695" s="181"/>
      <c r="NC1695" s="181"/>
      <c r="ND1695" s="181"/>
      <c r="NE1695" s="181"/>
      <c r="NF1695" s="181"/>
      <c r="NG1695" s="181"/>
      <c r="NH1695" s="181"/>
      <c r="NI1695" s="181"/>
      <c r="NJ1695" s="181"/>
      <c r="NK1695" s="181"/>
      <c r="NL1695" s="181"/>
      <c r="NM1695" s="181"/>
      <c r="NN1695" s="181"/>
      <c r="NO1695" s="181"/>
      <c r="NP1695" s="181"/>
      <c r="NQ1695" s="181"/>
      <c r="NR1695" s="181"/>
      <c r="NS1695" s="181"/>
      <c r="NT1695" s="181"/>
      <c r="NU1695" s="181"/>
      <c r="NV1695" s="181"/>
      <c r="NW1695" s="181"/>
      <c r="NX1695" s="181"/>
      <c r="NY1695" s="181"/>
      <c r="NZ1695" s="181"/>
      <c r="OA1695" s="181"/>
      <c r="OB1695" s="181"/>
      <c r="OC1695" s="181"/>
      <c r="OD1695" s="181"/>
      <c r="OE1695" s="181"/>
      <c r="OF1695" s="181"/>
      <c r="OG1695" s="181"/>
      <c r="OH1695" s="181"/>
      <c r="OI1695" s="181"/>
      <c r="OJ1695" s="181"/>
      <c r="OK1695" s="181"/>
      <c r="OL1695" s="181"/>
      <c r="OM1695" s="181"/>
      <c r="ON1695" s="181"/>
      <c r="OO1695" s="181"/>
      <c r="OP1695" s="181"/>
      <c r="OQ1695" s="181"/>
      <c r="OR1695" s="181"/>
      <c r="OS1695" s="181"/>
      <c r="OT1695" s="181"/>
      <c r="OU1695" s="181"/>
      <c r="OV1695" s="181"/>
      <c r="OW1695" s="181"/>
      <c r="OX1695" s="181"/>
      <c r="OY1695" s="181"/>
      <c r="OZ1695" s="181"/>
      <c r="PA1695" s="181"/>
      <c r="PB1695" s="181"/>
      <c r="PC1695" s="181"/>
      <c r="PD1695" s="181"/>
      <c r="PE1695" s="181"/>
      <c r="PF1695" s="181"/>
      <c r="PG1695" s="181"/>
      <c r="PH1695" s="181"/>
      <c r="PI1695" s="181"/>
      <c r="PJ1695" s="181"/>
      <c r="PK1695" s="181"/>
      <c r="PL1695" s="181"/>
      <c r="PM1695" s="181"/>
      <c r="PN1695" s="181"/>
      <c r="PO1695" s="181"/>
      <c r="PP1695" s="181"/>
      <c r="PQ1695" s="181"/>
      <c r="PR1695" s="181"/>
      <c r="PS1695" s="181"/>
      <c r="PT1695" s="181"/>
      <c r="PU1695" s="181"/>
      <c r="PV1695" s="181"/>
      <c r="PW1695" s="181"/>
      <c r="PX1695" s="181"/>
      <c r="PY1695" s="181"/>
      <c r="PZ1695" s="181"/>
      <c r="QA1695" s="181"/>
      <c r="QB1695" s="181"/>
      <c r="QC1695" s="181"/>
      <c r="QD1695" s="181"/>
      <c r="QE1695" s="181"/>
      <c r="QF1695" s="181"/>
      <c r="QG1695" s="181"/>
      <c r="QH1695" s="181"/>
      <c r="QI1695" s="181"/>
      <c r="QJ1695" s="181"/>
      <c r="QK1695" s="181"/>
      <c r="QL1695" s="181"/>
      <c r="QM1695" s="181"/>
      <c r="QN1695" s="181"/>
      <c r="QO1695" s="181"/>
      <c r="QP1695" s="181"/>
      <c r="QQ1695" s="181"/>
      <c r="QR1695" s="181"/>
      <c r="QS1695" s="181"/>
      <c r="QT1695" s="181"/>
      <c r="QU1695" s="181"/>
      <c r="QV1695" s="181"/>
      <c r="QW1695" s="181"/>
      <c r="QX1695" s="181"/>
      <c r="QY1695" s="181"/>
      <c r="QZ1695" s="181"/>
      <c r="RA1695" s="181"/>
      <c r="RB1695" s="181"/>
      <c r="RC1695" s="181"/>
      <c r="RD1695" s="181"/>
      <c r="RE1695" s="181"/>
      <c r="RF1695" s="181"/>
      <c r="RG1695" s="181"/>
      <c r="RH1695" s="181"/>
      <c r="RI1695" s="181"/>
      <c r="RJ1695" s="181"/>
      <c r="RK1695" s="181"/>
      <c r="RL1695" s="181"/>
      <c r="RM1695" s="181"/>
      <c r="RN1695" s="181"/>
      <c r="RO1695" s="181"/>
      <c r="RP1695" s="181"/>
      <c r="RQ1695" s="181"/>
      <c r="RR1695" s="181"/>
      <c r="RS1695" s="181"/>
      <c r="RT1695" s="181"/>
      <c r="RU1695" s="181"/>
      <c r="RV1695" s="181"/>
      <c r="RW1695" s="181"/>
      <c r="RX1695" s="181"/>
      <c r="RY1695" s="181"/>
      <c r="RZ1695" s="181"/>
      <c r="SA1695" s="181"/>
      <c r="SB1695" s="181"/>
      <c r="SC1695" s="181"/>
      <c r="SD1695" s="181"/>
      <c r="SE1695" s="181"/>
      <c r="SF1695" s="181"/>
      <c r="SG1695" s="181"/>
      <c r="SH1695" s="181"/>
      <c r="SI1695" s="181"/>
      <c r="SJ1695" s="181"/>
      <c r="SK1695" s="181"/>
      <c r="SL1695" s="181"/>
      <c r="SM1695" s="181"/>
      <c r="SN1695" s="181"/>
      <c r="SO1695" s="181"/>
      <c r="SP1695" s="181"/>
      <c r="SQ1695" s="181"/>
      <c r="SR1695" s="181"/>
      <c r="SS1695" s="181"/>
      <c r="ST1695" s="181"/>
      <c r="SU1695" s="181"/>
      <c r="SV1695" s="181"/>
      <c r="SW1695" s="181"/>
      <c r="SX1695" s="181"/>
      <c r="SY1695" s="181"/>
      <c r="SZ1695" s="181"/>
      <c r="TA1695" s="181"/>
      <c r="TB1695" s="181"/>
      <c r="TC1695" s="181"/>
      <c r="TD1695" s="181"/>
      <c r="TE1695" s="181"/>
      <c r="TF1695" s="181"/>
      <c r="TG1695" s="181"/>
      <c r="TH1695" s="181"/>
      <c r="TI1695" s="181"/>
      <c r="TJ1695" s="181"/>
      <c r="TK1695" s="181"/>
      <c r="TL1695" s="181"/>
      <c r="TM1695" s="181"/>
      <c r="TN1695" s="181"/>
      <c r="TO1695" s="181"/>
      <c r="TP1695" s="181"/>
      <c r="TQ1695" s="181"/>
      <c r="TR1695" s="181"/>
      <c r="TS1695" s="181"/>
      <c r="TT1695" s="181"/>
      <c r="TU1695" s="181"/>
      <c r="TV1695" s="181"/>
      <c r="TW1695" s="181"/>
      <c r="TX1695" s="181"/>
      <c r="TY1695" s="181"/>
      <c r="TZ1695" s="181"/>
      <c r="UA1695" s="181"/>
      <c r="UB1695" s="181"/>
      <c r="UC1695" s="181"/>
      <c r="UD1695" s="181"/>
      <c r="UE1695" s="181"/>
      <c r="UF1695" s="181"/>
      <c r="UG1695" s="181"/>
      <c r="UH1695" s="181"/>
      <c r="UI1695" s="181"/>
      <c r="UJ1695" s="181"/>
      <c r="UK1695" s="181"/>
      <c r="UL1695" s="181"/>
      <c r="UM1695" s="181"/>
      <c r="UN1695" s="181"/>
      <c r="UO1695" s="181"/>
      <c r="UP1695" s="181"/>
      <c r="UQ1695" s="181"/>
      <c r="UR1695" s="181"/>
      <c r="US1695" s="181"/>
      <c r="UT1695" s="181"/>
      <c r="UU1695" s="181"/>
      <c r="UV1695" s="181"/>
      <c r="UW1695" s="181"/>
      <c r="UX1695" s="181"/>
      <c r="UY1695" s="181"/>
      <c r="UZ1695" s="181"/>
      <c r="VA1695" s="181"/>
      <c r="VB1695" s="181"/>
      <c r="VC1695" s="181"/>
      <c r="VD1695" s="181"/>
      <c r="VE1695" s="181"/>
      <c r="VF1695" s="181"/>
      <c r="VG1695" s="181"/>
      <c r="VH1695" s="181"/>
      <c r="VI1695" s="181"/>
      <c r="VJ1695" s="181"/>
      <c r="VK1695" s="181"/>
      <c r="VL1695" s="181"/>
      <c r="VM1695" s="181"/>
      <c r="VN1695" s="181"/>
      <c r="VO1695" s="181"/>
      <c r="VP1695" s="181"/>
      <c r="VQ1695" s="181"/>
      <c r="VR1695" s="181"/>
      <c r="VS1695" s="181"/>
      <c r="VT1695" s="181"/>
      <c r="VU1695" s="181"/>
      <c r="VV1695" s="181"/>
      <c r="VW1695" s="181"/>
      <c r="VX1695" s="181"/>
      <c r="VY1695" s="181"/>
      <c r="VZ1695" s="181"/>
      <c r="WA1695" s="181"/>
      <c r="WB1695" s="181"/>
      <c r="WC1695" s="181"/>
      <c r="WD1695" s="181"/>
      <c r="WE1695" s="181"/>
      <c r="WF1695" s="181"/>
      <c r="WG1695" s="181"/>
      <c r="WH1695" s="181"/>
      <c r="WI1695" s="181"/>
      <c r="WJ1695" s="181"/>
      <c r="WK1695" s="181"/>
      <c r="WL1695" s="181"/>
      <c r="WM1695" s="181"/>
      <c r="WN1695" s="181"/>
      <c r="WO1695" s="181"/>
      <c r="WP1695" s="181"/>
      <c r="WQ1695" s="181"/>
      <c r="WR1695" s="181"/>
      <c r="WS1695" s="181"/>
      <c r="WT1695" s="181"/>
      <c r="WU1695" s="181"/>
      <c r="WV1695" s="181"/>
      <c r="WW1695" s="181"/>
      <c r="WX1695" s="181"/>
      <c r="WY1695" s="181"/>
      <c r="WZ1695" s="181"/>
      <c r="XA1695" s="181"/>
      <c r="XB1695" s="181"/>
      <c r="XC1695" s="181"/>
      <c r="XD1695" s="181"/>
      <c r="XE1695" s="181"/>
      <c r="XF1695" s="181"/>
      <c r="XG1695" s="181"/>
      <c r="XH1695" s="181"/>
      <c r="XI1695" s="181"/>
      <c r="XJ1695" s="181"/>
      <c r="XK1695" s="181"/>
      <c r="XL1695" s="181"/>
      <c r="XM1695" s="181"/>
      <c r="XN1695" s="181"/>
      <c r="XO1695" s="181"/>
      <c r="XP1695" s="181"/>
      <c r="XQ1695" s="181"/>
      <c r="XR1695" s="181"/>
      <c r="XS1695" s="181"/>
      <c r="XT1695" s="181"/>
      <c r="XU1695" s="181"/>
      <c r="XV1695" s="181"/>
      <c r="XW1695" s="181"/>
      <c r="XX1695" s="181"/>
      <c r="XY1695" s="181"/>
      <c r="XZ1695" s="181"/>
      <c r="YA1695" s="181"/>
      <c r="YB1695" s="181"/>
      <c r="YC1695" s="181"/>
      <c r="YD1695" s="181"/>
      <c r="YE1695" s="181"/>
      <c r="YF1695" s="181"/>
      <c r="YG1695" s="181"/>
      <c r="YH1695" s="181"/>
      <c r="YI1695" s="181"/>
      <c r="YJ1695" s="181"/>
      <c r="YK1695" s="181"/>
      <c r="YL1695" s="181"/>
      <c r="YM1695" s="181"/>
      <c r="YN1695" s="181"/>
      <c r="YO1695" s="181"/>
      <c r="YP1695" s="181"/>
      <c r="YQ1695" s="181"/>
      <c r="YR1695" s="181"/>
      <c r="YS1695" s="181"/>
      <c r="YT1695" s="181"/>
      <c r="YU1695" s="181"/>
      <c r="YV1695" s="181"/>
      <c r="YW1695" s="181"/>
      <c r="YX1695" s="181"/>
      <c r="YY1695" s="181"/>
      <c r="YZ1695" s="181"/>
      <c r="ZA1695" s="181"/>
      <c r="ZB1695" s="181"/>
      <c r="ZC1695" s="181"/>
      <c r="ZD1695" s="181"/>
      <c r="ZE1695" s="181"/>
      <c r="ZF1695" s="181"/>
      <c r="ZG1695" s="181"/>
      <c r="ZH1695" s="181"/>
      <c r="ZI1695" s="181"/>
      <c r="ZJ1695" s="181"/>
      <c r="ZK1695" s="181"/>
      <c r="ZL1695" s="181"/>
      <c r="ZM1695" s="181"/>
      <c r="ZN1695" s="181"/>
      <c r="ZO1695" s="181"/>
      <c r="ZP1695" s="181"/>
      <c r="ZQ1695" s="181"/>
      <c r="ZR1695" s="181"/>
      <c r="ZS1695" s="181"/>
      <c r="ZT1695" s="181"/>
      <c r="ZU1695" s="181"/>
      <c r="ZV1695" s="181"/>
      <c r="ZW1695" s="181"/>
      <c r="ZX1695" s="181"/>
      <c r="ZY1695" s="181"/>
      <c r="ZZ1695" s="181"/>
      <c r="AAA1695" s="181"/>
      <c r="AAB1695" s="181"/>
      <c r="AAC1695" s="181"/>
      <c r="AAD1695" s="181"/>
      <c r="AAE1695" s="181"/>
      <c r="AAF1695" s="181"/>
      <c r="AAG1695" s="181"/>
      <c r="AAH1695" s="181"/>
      <c r="AAI1695" s="181"/>
      <c r="AAJ1695" s="181"/>
      <c r="AAK1695" s="181"/>
      <c r="AAL1695" s="181"/>
      <c r="AAM1695" s="181"/>
      <c r="AAN1695" s="181"/>
      <c r="AAO1695" s="181"/>
      <c r="AAP1695" s="181"/>
      <c r="AAQ1695" s="181"/>
      <c r="AAR1695" s="181"/>
      <c r="AAS1695" s="181"/>
      <c r="AAT1695" s="181"/>
      <c r="AAU1695" s="181"/>
      <c r="AAV1695" s="181"/>
      <c r="AAW1695" s="181"/>
      <c r="AAX1695" s="181"/>
      <c r="AAY1695" s="181"/>
      <c r="AAZ1695" s="181"/>
      <c r="ABA1695" s="181"/>
      <c r="ABB1695" s="181"/>
      <c r="ABC1695" s="181"/>
      <c r="ABD1695" s="181"/>
      <c r="ABE1695" s="181"/>
      <c r="ABF1695" s="181"/>
      <c r="ABG1695" s="181"/>
      <c r="ABH1695" s="181"/>
      <c r="ABI1695" s="181"/>
      <c r="ABJ1695" s="181"/>
      <c r="ABK1695" s="181"/>
      <c r="ABL1695" s="181"/>
      <c r="ABM1695" s="181"/>
      <c r="ABN1695" s="181"/>
      <c r="ABO1695" s="181"/>
      <c r="ABP1695" s="181"/>
      <c r="ABQ1695" s="181"/>
      <c r="ABR1695" s="181"/>
      <c r="ABS1695" s="181"/>
      <c r="ABT1695" s="181"/>
      <c r="ABU1695" s="181"/>
      <c r="ABV1695" s="181"/>
      <c r="ABW1695" s="181"/>
      <c r="ABX1695" s="181"/>
      <c r="ABY1695" s="181"/>
      <c r="ABZ1695" s="181"/>
      <c r="ACA1695" s="181"/>
      <c r="ACB1695" s="181"/>
      <c r="ACC1695" s="181"/>
      <c r="ACD1695" s="181"/>
      <c r="ACE1695" s="181"/>
      <c r="ACF1695" s="181"/>
      <c r="ACG1695" s="181"/>
      <c r="ACH1695" s="181"/>
      <c r="ACI1695" s="181"/>
      <c r="ACJ1695" s="181"/>
      <c r="ACK1695" s="181"/>
      <c r="ACL1695" s="181"/>
      <c r="ACM1695" s="181"/>
      <c r="ACN1695" s="181"/>
      <c r="ACO1695" s="181"/>
      <c r="ACP1695" s="181"/>
      <c r="ACQ1695" s="181"/>
      <c r="ACR1695" s="181"/>
      <c r="ACS1695" s="181"/>
      <c r="ACT1695" s="181"/>
      <c r="ACU1695" s="181"/>
      <c r="ACV1695" s="181"/>
      <c r="ACW1695" s="181"/>
      <c r="ACX1695" s="181"/>
      <c r="ACY1695" s="181"/>
      <c r="ACZ1695" s="181"/>
      <c r="ADA1695" s="181"/>
      <c r="ADB1695" s="181"/>
      <c r="ADC1695" s="181"/>
      <c r="ADD1695" s="181"/>
      <c r="ADE1695" s="181"/>
      <c r="ADF1695" s="181"/>
      <c r="ADG1695" s="181"/>
      <c r="ADH1695" s="181"/>
      <c r="ADI1695" s="181"/>
      <c r="ADJ1695" s="181"/>
      <c r="ADK1695" s="181"/>
      <c r="ADL1695" s="181"/>
      <c r="ADM1695" s="181"/>
      <c r="ADN1695" s="181"/>
      <c r="ADO1695" s="181"/>
      <c r="ADP1695" s="181"/>
      <c r="ADQ1695" s="181"/>
      <c r="ADR1695" s="181"/>
      <c r="ADS1695" s="181"/>
      <c r="ADT1695" s="181"/>
      <c r="ADU1695" s="181"/>
      <c r="ADV1695" s="181"/>
      <c r="ADW1695" s="181"/>
      <c r="ADX1695" s="181"/>
      <c r="ADY1695" s="181"/>
      <c r="ADZ1695" s="181"/>
      <c r="AEA1695" s="181"/>
      <c r="AEB1695" s="181"/>
      <c r="AEC1695" s="181"/>
      <c r="AED1695" s="181"/>
      <c r="AEE1695" s="181"/>
      <c r="AEF1695" s="181"/>
      <c r="AEG1695" s="181"/>
      <c r="AEH1695" s="181"/>
      <c r="AEI1695" s="181"/>
      <c r="AEJ1695" s="181"/>
      <c r="AEK1695" s="181"/>
      <c r="AEL1695" s="181"/>
      <c r="AEM1695" s="181"/>
      <c r="AEN1695" s="181"/>
      <c r="AEO1695" s="181"/>
      <c r="AEP1695" s="181"/>
      <c r="AEQ1695" s="181"/>
      <c r="AER1695" s="181"/>
      <c r="AES1695" s="181"/>
      <c r="AET1695" s="181"/>
      <c r="AEU1695" s="181"/>
      <c r="AEV1695" s="181"/>
      <c r="AEW1695" s="181"/>
      <c r="AEX1695" s="181"/>
      <c r="AEY1695" s="181"/>
      <c r="AEZ1695" s="181"/>
      <c r="AFA1695" s="181"/>
      <c r="AFB1695" s="181"/>
      <c r="AFC1695" s="181"/>
      <c r="AFD1695" s="181"/>
      <c r="AFE1695" s="181"/>
      <c r="AFF1695" s="181"/>
      <c r="AFG1695" s="181"/>
      <c r="AFH1695" s="181"/>
      <c r="AFI1695" s="181"/>
      <c r="AFJ1695" s="181"/>
      <c r="AFK1695" s="181"/>
      <c r="AFL1695" s="181"/>
      <c r="AFM1695" s="181"/>
      <c r="AFN1695" s="181"/>
      <c r="AFO1695" s="181"/>
      <c r="AFP1695" s="181"/>
      <c r="AFQ1695" s="181"/>
      <c r="AFR1695" s="181"/>
      <c r="AFS1695" s="181"/>
      <c r="AFT1695" s="181"/>
      <c r="AFU1695" s="181"/>
      <c r="AFV1695" s="181"/>
      <c r="AFW1695" s="181"/>
      <c r="AFX1695" s="181"/>
      <c r="AFY1695" s="181"/>
      <c r="AFZ1695" s="181"/>
      <c r="AGA1695" s="181"/>
      <c r="AGB1695" s="181"/>
      <c r="AGC1695" s="181"/>
      <c r="AGD1695" s="181"/>
      <c r="AGE1695" s="181"/>
      <c r="AGF1695" s="181"/>
      <c r="AGG1695" s="181"/>
      <c r="AGH1695" s="181"/>
      <c r="AGI1695" s="181"/>
      <c r="AGJ1695" s="181"/>
      <c r="AGK1695" s="181"/>
      <c r="AGL1695" s="181"/>
      <c r="AGM1695" s="181"/>
      <c r="AGN1695" s="181"/>
      <c r="AGO1695" s="181"/>
      <c r="AGP1695" s="181"/>
      <c r="AGQ1695" s="181"/>
      <c r="AGR1695" s="181"/>
      <c r="AGS1695" s="181"/>
      <c r="AGT1695" s="181"/>
      <c r="AGU1695" s="181"/>
      <c r="AGV1695" s="181"/>
      <c r="AGW1695" s="181"/>
      <c r="AGX1695" s="181"/>
      <c r="AGY1695" s="181"/>
      <c r="AGZ1695" s="181"/>
      <c r="AHA1695" s="181"/>
      <c r="AHB1695" s="181"/>
      <c r="AHC1695" s="181"/>
      <c r="AHD1695" s="181"/>
      <c r="AHE1695" s="181"/>
      <c r="AHF1695" s="181"/>
      <c r="AHG1695" s="181"/>
      <c r="AHH1695" s="181"/>
      <c r="AHI1695" s="181"/>
      <c r="AHJ1695" s="181"/>
      <c r="AHK1695" s="181"/>
      <c r="AHL1695" s="181"/>
      <c r="AHM1695" s="181"/>
      <c r="AHN1695" s="181"/>
      <c r="AHO1695" s="181"/>
      <c r="AHP1695" s="181"/>
      <c r="AHQ1695" s="181"/>
      <c r="AHR1695" s="181"/>
      <c r="AHS1695" s="181"/>
      <c r="AHT1695" s="181"/>
      <c r="AHU1695" s="181"/>
      <c r="AHV1695" s="181"/>
      <c r="AHW1695" s="181"/>
      <c r="AHX1695" s="181"/>
      <c r="AHY1695" s="181"/>
      <c r="AHZ1695" s="181"/>
      <c r="AIA1695" s="181"/>
      <c r="AIB1695" s="181"/>
      <c r="AIC1695" s="181"/>
      <c r="AID1695" s="181"/>
      <c r="AIE1695" s="181"/>
      <c r="AIF1695" s="181"/>
      <c r="AIG1695" s="181"/>
      <c r="AIH1695" s="181"/>
      <c r="AII1695" s="181"/>
      <c r="AIJ1695" s="181"/>
      <c r="AIK1695" s="181"/>
      <c r="AIL1695" s="181"/>
      <c r="AIM1695" s="181"/>
      <c r="AIN1695" s="181"/>
      <c r="AIO1695" s="181"/>
      <c r="AIP1695" s="181"/>
      <c r="AIQ1695" s="181"/>
      <c r="AIR1695" s="181"/>
      <c r="AIS1695" s="181"/>
      <c r="AIT1695" s="181"/>
      <c r="AIU1695" s="181"/>
      <c r="AIV1695" s="181"/>
      <c r="AIW1695" s="181"/>
      <c r="AIX1695" s="181"/>
      <c r="AIY1695" s="181"/>
      <c r="AIZ1695" s="181"/>
      <c r="AJA1695" s="181"/>
      <c r="AJB1695" s="181"/>
      <c r="AJC1695" s="181"/>
      <c r="AJD1695" s="181"/>
      <c r="AJE1695" s="181"/>
      <c r="AJF1695" s="181"/>
      <c r="AJG1695" s="181"/>
      <c r="AJH1695" s="181"/>
      <c r="AJI1695" s="181"/>
      <c r="AJJ1695" s="181"/>
      <c r="AJK1695" s="181"/>
      <c r="AJL1695" s="181"/>
      <c r="AJM1695" s="181"/>
      <c r="AJN1695" s="181"/>
      <c r="AJO1695" s="181"/>
      <c r="AJP1695" s="181"/>
      <c r="AJQ1695" s="181"/>
      <c r="AJR1695" s="181"/>
      <c r="AJS1695" s="181"/>
      <c r="AJT1695" s="181"/>
      <c r="AJU1695" s="181"/>
      <c r="AJV1695" s="181"/>
      <c r="AJW1695" s="181"/>
      <c r="AJX1695" s="181"/>
      <c r="AJY1695" s="181"/>
      <c r="AJZ1695" s="181"/>
      <c r="AKA1695" s="181"/>
      <c r="AKB1695" s="181"/>
      <c r="AKC1695" s="181"/>
      <c r="AKD1695" s="181"/>
      <c r="AKE1695" s="181"/>
      <c r="AKF1695" s="181"/>
      <c r="AKG1695" s="181"/>
      <c r="AKH1695" s="181"/>
      <c r="AKI1695" s="181"/>
      <c r="AKJ1695" s="181"/>
      <c r="AKK1695" s="181"/>
      <c r="AKL1695" s="181"/>
      <c r="AKM1695" s="181"/>
      <c r="AKN1695" s="181"/>
      <c r="AKO1695" s="181"/>
      <c r="AKP1695" s="181"/>
      <c r="AKQ1695" s="181"/>
      <c r="AKR1695" s="181"/>
      <c r="AKS1695" s="181"/>
      <c r="AKT1695" s="181"/>
      <c r="AKU1695" s="181"/>
      <c r="AKV1695" s="181"/>
      <c r="AKW1695" s="181"/>
      <c r="AKX1695" s="181"/>
      <c r="AKY1695" s="181"/>
      <c r="AKZ1695" s="181"/>
      <c r="ALA1695" s="181"/>
      <c r="ALB1695" s="181"/>
      <c r="ALC1695" s="181"/>
      <c r="ALD1695" s="181"/>
      <c r="ALE1695" s="181"/>
      <c r="ALF1695" s="181"/>
      <c r="ALG1695" s="181"/>
      <c r="ALH1695" s="181"/>
      <c r="ALI1695" s="181"/>
      <c r="ALJ1695" s="181"/>
      <c r="ALK1695" s="181"/>
      <c r="ALL1695" s="181"/>
      <c r="ALM1695" s="181"/>
      <c r="ALN1695" s="181"/>
      <c r="ALO1695" s="181"/>
      <c r="ALP1695" s="181"/>
      <c r="ALQ1695" s="181"/>
      <c r="ALR1695" s="181"/>
      <c r="ALS1695" s="181"/>
      <c r="ALT1695" s="181"/>
      <c r="ALU1695" s="181"/>
      <c r="ALV1695" s="181"/>
      <c r="ALW1695" s="181"/>
      <c r="ALX1695" s="181"/>
      <c r="ALY1695" s="181"/>
      <c r="ALZ1695" s="181"/>
      <c r="AMA1695" s="181"/>
      <c r="AMB1695" s="181"/>
      <c r="AMC1695" s="181"/>
      <c r="AMD1695" s="181"/>
      <c r="AME1695" s="181"/>
      <c r="AMF1695" s="181"/>
      <c r="AMG1695" s="181"/>
      <c r="AMH1695" s="181"/>
      <c r="AMI1695" s="181"/>
      <c r="AMJ1695" s="181"/>
      <c r="AMK1695" s="181"/>
    </row>
    <row r="1696" spans="1:1025" ht="24">
      <c r="B16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6" s="51" t="s">
        <v>41</v>
      </c>
      <c r="D1696" s="48">
        <v>15</v>
      </c>
      <c r="E1696" s="46">
        <v>1</v>
      </c>
      <c r="F1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6" s="230">
        <f t="shared" ref="H1696" ca="1" si="201">ROUND(G1696*E1696,2)</f>
        <v>16723</v>
      </c>
      <c r="K1696" s="17" t="str">
        <f t="shared" si="200"/>
        <v>SEDUC E 101.1</v>
      </c>
      <c r="AMK1696" s="17"/>
    </row>
    <row r="1697" spans="1:1025">
      <c r="B16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7" s="51" t="s">
        <v>13</v>
      </c>
      <c r="D1697" s="48">
        <v>88264</v>
      </c>
      <c r="E1697" s="46">
        <v>2.5</v>
      </c>
      <c r="F1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7" s="230">
        <f t="shared" ref="H1697:H1698" ca="1" si="202">ROUND(G1697*E1697,2)</f>
        <v>50.05</v>
      </c>
      <c r="K1697" s="17" t="str">
        <f t="shared" si="200"/>
        <v>SEDUC E 101.1</v>
      </c>
      <c r="AMK1697" s="17"/>
    </row>
    <row r="1698" spans="1:1025">
      <c r="B16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8" s="51" t="s">
        <v>13</v>
      </c>
      <c r="D1698" s="48">
        <v>88316</v>
      </c>
      <c r="E1698" s="46">
        <v>2.5</v>
      </c>
      <c r="F1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8" s="230">
        <f t="shared" ca="1" si="202"/>
        <v>38.380000000000003</v>
      </c>
      <c r="K1698" s="17" t="str">
        <f t="shared" si="200"/>
        <v>SEDUC E 101.1</v>
      </c>
      <c r="AMK1698" s="17"/>
    </row>
    <row r="1699" spans="1:1025" ht="12" customHeight="1">
      <c r="B1699" s="50" t="s">
        <v>14</v>
      </c>
      <c r="C1699" s="51"/>
      <c r="D1699" s="48"/>
      <c r="E1699" s="46"/>
      <c r="F1699" s="46"/>
      <c r="G1699" s="46"/>
      <c r="H1699" s="80">
        <f ca="1">SUM(H1696:H1698)</f>
        <v>16811.43</v>
      </c>
      <c r="I1699" s="104" t="str">
        <f>A1694</f>
        <v>SEDUC E 101.1</v>
      </c>
      <c r="J1699" s="204">
        <f ca="1">H1699</f>
        <v>16811.43</v>
      </c>
      <c r="K1699" s="17" t="str">
        <f t="shared" si="200"/>
        <v>SEDUC E 101.1</v>
      </c>
      <c r="AMK1699" s="17"/>
    </row>
    <row r="1700" spans="1:1025">
      <c r="K1700" s="17" t="str">
        <f t="shared" si="200"/>
        <v>SEDUC E 101.1</v>
      </c>
    </row>
    <row r="1701" spans="1:1025" ht="20.25">
      <c r="B1701" s="372" t="str">
        <f>A1702</f>
        <v>SEDUC E 102</v>
      </c>
      <c r="C1701" s="373"/>
      <c r="D1701" s="373"/>
      <c r="E1701" s="373"/>
      <c r="F1701" s="373"/>
      <c r="G1701" s="373"/>
      <c r="H1701" s="374"/>
      <c r="I1701" s="98"/>
      <c r="J1701" s="98"/>
      <c r="K1701" s="17" t="str">
        <f>B1701</f>
        <v>SEDUC E 102</v>
      </c>
    </row>
    <row r="1702" spans="1:1025">
      <c r="A1702" s="35" t="s">
        <v>264</v>
      </c>
      <c r="B1702" s="375" t="s">
        <v>265</v>
      </c>
      <c r="C1702" s="376"/>
      <c r="D1702" s="376"/>
      <c r="E1702" s="376"/>
      <c r="F1702" s="377"/>
      <c r="G1702" s="58" t="s">
        <v>4</v>
      </c>
      <c r="H1702" s="59" t="s">
        <v>5</v>
      </c>
      <c r="I1702" s="98"/>
      <c r="J1702" s="100"/>
      <c r="K1702" s="17" t="str">
        <f t="shared" ref="K1702:K1719" si="203">K1701</f>
        <v>SEDUC E 102</v>
      </c>
    </row>
    <row r="1703" spans="1:1025">
      <c r="B1703" s="60" t="s">
        <v>6</v>
      </c>
      <c r="C1703" s="61" t="s">
        <v>7</v>
      </c>
      <c r="D1703" s="61" t="s">
        <v>8</v>
      </c>
      <c r="E1703" s="62" t="s">
        <v>9</v>
      </c>
      <c r="F1703" s="60" t="s">
        <v>17</v>
      </c>
      <c r="G1703" s="63" t="s">
        <v>18</v>
      </c>
      <c r="H1703" s="64" t="s">
        <v>12</v>
      </c>
      <c r="I1703" s="98"/>
      <c r="J1703" s="101"/>
      <c r="K1703" s="17" t="str">
        <f t="shared" si="203"/>
        <v>SEDUC E 102</v>
      </c>
    </row>
    <row r="1704" spans="1:1025" ht="24">
      <c r="B17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4" s="48" t="s">
        <v>13</v>
      </c>
      <c r="D1704" s="48">
        <v>94969</v>
      </c>
      <c r="E1704" s="65">
        <v>0.25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704" s="65">
        <f ca="1">ROUND(E1704*G1704,2)</f>
        <v>92.33</v>
      </c>
      <c r="I1704" s="98"/>
      <c r="J1704" s="94"/>
      <c r="K1704" s="17" t="str">
        <f t="shared" si="203"/>
        <v>SEDUC E 102</v>
      </c>
    </row>
    <row r="1705" spans="1:1025">
      <c r="B17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5" s="48" t="s">
        <v>19</v>
      </c>
      <c r="D1705" s="48">
        <v>1865</v>
      </c>
      <c r="E1705" s="65">
        <v>1</v>
      </c>
      <c r="F17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5"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5" s="65">
        <f t="shared" ref="H1705" ca="1" si="204">ROUND(G1705*E1705,2)</f>
        <v>1490</v>
      </c>
      <c r="I1705" s="98"/>
      <c r="J1705" s="94"/>
      <c r="K1705" s="17" t="str">
        <f t="shared" si="203"/>
        <v>SEDUC E 102</v>
      </c>
    </row>
    <row r="1706" spans="1:1025" ht="24">
      <c r="B17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6" s="48" t="s">
        <v>13</v>
      </c>
      <c r="D1706" s="42">
        <v>92873</v>
      </c>
      <c r="E1706" s="65">
        <v>0.2</v>
      </c>
      <c r="F1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159.44</v>
      </c>
      <c r="H1706" s="65">
        <f t="shared" ref="H1706:H1711" ca="1" si="205">ROUND(E1706*G1706,2)</f>
        <v>31.89</v>
      </c>
      <c r="I1706" s="98"/>
      <c r="J1706" s="94"/>
      <c r="K1706" s="17" t="str">
        <f t="shared" si="203"/>
        <v>SEDUC E 102</v>
      </c>
    </row>
    <row r="1707" spans="1:1025">
      <c r="B17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7" s="48" t="s">
        <v>13</v>
      </c>
      <c r="D1707" s="48">
        <v>88316</v>
      </c>
      <c r="E1707" s="65">
        <v>6</v>
      </c>
      <c r="F17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7" s="65">
        <f t="shared" ca="1" si="205"/>
        <v>92.1</v>
      </c>
      <c r="I1707" s="98"/>
      <c r="J1707" s="94"/>
      <c r="K1707" s="17" t="str">
        <f t="shared" si="203"/>
        <v>SEDUC E 102</v>
      </c>
    </row>
    <row r="1708" spans="1:1025" s="316" customFormat="1" ht="36">
      <c r="A1708" s="15"/>
      <c r="B17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8" s="48" t="s">
        <v>13</v>
      </c>
      <c r="D1708" s="48">
        <v>91634</v>
      </c>
      <c r="E1708" s="65">
        <v>2</v>
      </c>
      <c r="F17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708" s="65">
        <f t="shared" ca="1" si="205"/>
        <v>346.62</v>
      </c>
      <c r="I1708" s="98"/>
      <c r="J1708" s="102"/>
      <c r="K1708" s="17" t="str">
        <f>K1706</f>
        <v>SEDUC E 102</v>
      </c>
      <c r="L1708" s="17"/>
      <c r="M1708" s="17"/>
      <c r="N1708" s="17"/>
      <c r="O1708" s="17"/>
      <c r="P1708" s="17"/>
      <c r="Q1708" s="17"/>
      <c r="R1708" s="17"/>
      <c r="S1708" s="17"/>
      <c r="T1708" s="17"/>
      <c r="U1708" s="17"/>
      <c r="V1708" s="17"/>
      <c r="W1708" s="17"/>
      <c r="X1708" s="17"/>
      <c r="Y1708" s="17"/>
      <c r="Z1708" s="17"/>
      <c r="AA1708" s="17"/>
      <c r="AB1708" s="17"/>
      <c r="AC1708" s="17"/>
      <c r="AD1708" s="17"/>
      <c r="AE1708" s="17"/>
      <c r="AF1708" s="17"/>
      <c r="AG1708" s="17"/>
      <c r="AH1708" s="17"/>
      <c r="AI1708" s="17"/>
      <c r="AJ1708" s="17"/>
      <c r="AK1708" s="17"/>
      <c r="AL1708" s="17"/>
      <c r="AM1708" s="17"/>
      <c r="AN1708" s="17"/>
      <c r="AO1708" s="17"/>
      <c r="AP1708" s="17"/>
      <c r="AQ1708" s="17"/>
      <c r="AR1708" s="17"/>
      <c r="AS1708" s="17"/>
      <c r="AT1708" s="17"/>
      <c r="AU1708" s="17"/>
      <c r="AV1708" s="17"/>
      <c r="AW1708" s="17"/>
      <c r="AX1708" s="17"/>
      <c r="AY1708" s="17"/>
      <c r="AZ1708" s="17"/>
      <c r="BA1708" s="17"/>
      <c r="BB1708" s="17"/>
      <c r="BC1708" s="17"/>
      <c r="BD1708" s="17"/>
      <c r="BE1708" s="17"/>
      <c r="BF1708" s="17"/>
      <c r="BG1708" s="17"/>
      <c r="BH1708" s="17"/>
      <c r="BI1708" s="17"/>
      <c r="BJ1708" s="17"/>
      <c r="BK1708" s="17"/>
      <c r="BL1708" s="17"/>
      <c r="BM1708" s="17"/>
      <c r="BN1708" s="17"/>
      <c r="BO1708" s="17"/>
      <c r="BP1708" s="17"/>
      <c r="BQ1708" s="17"/>
      <c r="BR1708" s="17"/>
      <c r="BS1708" s="17"/>
      <c r="BT1708" s="17"/>
      <c r="BU1708" s="17"/>
      <c r="BV1708" s="17"/>
      <c r="BW1708" s="17"/>
      <c r="BX1708" s="17"/>
      <c r="BY1708" s="17"/>
      <c r="BZ1708" s="17"/>
      <c r="CA1708" s="17"/>
      <c r="CB1708" s="17"/>
      <c r="CC1708" s="17"/>
      <c r="CD1708" s="17"/>
      <c r="CE1708" s="17"/>
      <c r="CF1708" s="17"/>
      <c r="CG1708" s="17"/>
      <c r="CH1708" s="17"/>
      <c r="CI1708" s="17"/>
      <c r="CJ1708" s="17"/>
      <c r="CK1708" s="17"/>
      <c r="CL1708" s="17"/>
      <c r="CM1708" s="17"/>
      <c r="CN1708" s="17"/>
      <c r="CO1708" s="17"/>
      <c r="CP1708" s="17"/>
      <c r="CQ1708" s="17"/>
      <c r="CR1708" s="17"/>
      <c r="CS1708" s="17"/>
      <c r="CT1708" s="17"/>
      <c r="CU1708" s="17"/>
      <c r="CV1708" s="17"/>
      <c r="CW1708" s="17"/>
      <c r="CX1708" s="17"/>
      <c r="CY1708" s="17"/>
      <c r="CZ1708" s="17"/>
      <c r="DA1708" s="17"/>
      <c r="DB1708" s="17"/>
      <c r="DC1708" s="17"/>
      <c r="DD1708" s="17"/>
      <c r="DE1708" s="17"/>
      <c r="DF1708" s="17"/>
      <c r="DG1708" s="17"/>
      <c r="DH1708" s="17"/>
      <c r="DI1708" s="17"/>
      <c r="DJ1708" s="17"/>
      <c r="DK1708" s="17"/>
      <c r="DL1708" s="17"/>
      <c r="DM1708" s="17"/>
      <c r="DN1708" s="17"/>
      <c r="DO1708" s="17"/>
      <c r="DP1708" s="17"/>
      <c r="DQ1708" s="17"/>
      <c r="DR1708" s="17"/>
      <c r="DS1708" s="17"/>
      <c r="DT1708" s="17"/>
      <c r="DU1708" s="17"/>
      <c r="DV1708" s="17"/>
      <c r="DW1708" s="17"/>
      <c r="DX1708" s="17"/>
      <c r="DY1708" s="17"/>
      <c r="DZ1708" s="17"/>
      <c r="EA1708" s="17"/>
      <c r="EB1708" s="17"/>
      <c r="EC1708" s="17"/>
      <c r="ED1708" s="17"/>
      <c r="EE1708" s="17"/>
      <c r="EF1708" s="17"/>
      <c r="EG1708" s="17"/>
      <c r="EH1708" s="17"/>
      <c r="EI1708" s="17"/>
      <c r="EJ1708" s="17"/>
      <c r="EK1708" s="17"/>
      <c r="EL1708" s="17"/>
      <c r="EM1708" s="17"/>
      <c r="EN1708" s="17"/>
      <c r="EO1708" s="17"/>
      <c r="EP1708" s="17"/>
      <c r="EQ1708" s="17"/>
      <c r="ER1708" s="17"/>
      <c r="ES1708" s="17"/>
      <c r="ET1708" s="17"/>
      <c r="EU1708" s="17"/>
      <c r="EV1708" s="17"/>
      <c r="EW1708" s="17"/>
      <c r="EX1708" s="17"/>
      <c r="EY1708" s="17"/>
      <c r="EZ1708" s="17"/>
      <c r="FA1708" s="17"/>
      <c r="FB1708" s="17"/>
      <c r="FC1708" s="17"/>
      <c r="FD1708" s="17"/>
      <c r="FE1708" s="17"/>
      <c r="FF1708" s="17"/>
      <c r="FG1708" s="17"/>
      <c r="FH1708" s="17"/>
      <c r="FI1708" s="17"/>
      <c r="FJ1708" s="17"/>
      <c r="FK1708" s="17"/>
      <c r="FL1708" s="17"/>
      <c r="FM1708" s="17"/>
      <c r="FN1708" s="17"/>
      <c r="FO1708" s="17"/>
      <c r="FP1708" s="17"/>
      <c r="FQ1708" s="17"/>
      <c r="FR1708" s="17"/>
      <c r="FS1708" s="17"/>
      <c r="FT1708" s="17"/>
      <c r="FU1708" s="17"/>
      <c r="FV1708" s="17"/>
      <c r="FW1708" s="17"/>
      <c r="FX1708" s="17"/>
      <c r="FY1708" s="17"/>
      <c r="FZ1708" s="17"/>
      <c r="GA1708" s="17"/>
      <c r="GB1708" s="17"/>
      <c r="GC1708" s="17"/>
      <c r="GD1708" s="17"/>
      <c r="GE1708" s="17"/>
      <c r="GF1708" s="17"/>
      <c r="GG1708" s="17"/>
      <c r="GH1708" s="17"/>
      <c r="GI1708" s="17"/>
      <c r="GJ1708" s="17"/>
      <c r="GK1708" s="17"/>
      <c r="GL1708" s="17"/>
      <c r="GM1708" s="17"/>
      <c r="GN1708" s="17"/>
      <c r="GO1708" s="17"/>
      <c r="GP1708" s="17"/>
      <c r="GQ1708" s="17"/>
      <c r="GR1708" s="17"/>
      <c r="GS1708" s="17"/>
      <c r="GT1708" s="17"/>
      <c r="GU1708" s="17"/>
      <c r="GV1708" s="17"/>
      <c r="GW1708" s="17"/>
      <c r="GX1708" s="17"/>
      <c r="GY1708" s="17"/>
      <c r="GZ1708" s="17"/>
      <c r="HA1708" s="17"/>
      <c r="HB1708" s="17"/>
      <c r="HC1708" s="17"/>
      <c r="HD1708" s="17"/>
      <c r="HE1708" s="17"/>
      <c r="HF1708" s="17"/>
      <c r="HG1708" s="17"/>
      <c r="HH1708" s="17"/>
      <c r="HI1708" s="17"/>
      <c r="HJ1708" s="17"/>
      <c r="HK1708" s="17"/>
      <c r="HL1708" s="17"/>
      <c r="HM1708" s="17"/>
      <c r="HN1708" s="17"/>
      <c r="HO1708" s="17"/>
      <c r="HP1708" s="17"/>
      <c r="HQ1708" s="17"/>
      <c r="HR1708" s="17"/>
      <c r="HS1708" s="17"/>
      <c r="HT1708" s="17"/>
      <c r="HU1708" s="17"/>
      <c r="HV1708" s="17"/>
      <c r="HW1708" s="17"/>
      <c r="HX1708" s="17"/>
      <c r="HY1708" s="17"/>
      <c r="HZ1708" s="17"/>
      <c r="IA1708" s="17"/>
      <c r="IB1708" s="17"/>
      <c r="IC1708" s="17"/>
      <c r="ID1708" s="17"/>
      <c r="IE1708" s="17"/>
      <c r="IF1708" s="17"/>
      <c r="IG1708" s="17"/>
      <c r="IH1708" s="17"/>
      <c r="II1708" s="17"/>
      <c r="IJ1708" s="17"/>
      <c r="IK1708" s="17"/>
      <c r="IL1708" s="17"/>
      <c r="IM1708" s="17"/>
      <c r="IN1708" s="17"/>
      <c r="IO1708" s="17"/>
      <c r="IP1708" s="17"/>
      <c r="IQ1708" s="17"/>
      <c r="IR1708" s="17"/>
      <c r="IS1708" s="17"/>
      <c r="IT1708" s="17"/>
      <c r="IU1708" s="17"/>
      <c r="IV1708" s="17"/>
      <c r="IW1708" s="17"/>
      <c r="IX1708" s="17"/>
      <c r="IY1708" s="17"/>
      <c r="IZ1708" s="17"/>
      <c r="JA1708" s="17"/>
      <c r="JB1708" s="17"/>
      <c r="JC1708" s="17"/>
      <c r="JD1708" s="17"/>
      <c r="JE1708" s="17"/>
      <c r="JF1708" s="17"/>
      <c r="JG1708" s="17"/>
      <c r="JH1708" s="17"/>
      <c r="JI1708" s="17"/>
      <c r="JJ1708" s="17"/>
      <c r="JK1708" s="17"/>
      <c r="JL1708" s="17"/>
      <c r="JM1708" s="17"/>
      <c r="JN1708" s="17"/>
      <c r="JO1708" s="17"/>
      <c r="JP1708" s="17"/>
      <c r="JQ1708" s="17"/>
      <c r="JR1708" s="17"/>
      <c r="JS1708" s="17"/>
      <c r="JT1708" s="17"/>
      <c r="JU1708" s="17"/>
      <c r="JV1708" s="17"/>
      <c r="JW1708" s="17"/>
      <c r="JX1708" s="17"/>
      <c r="JY1708" s="17"/>
      <c r="JZ1708" s="17"/>
      <c r="KA1708" s="17"/>
      <c r="KB1708" s="17"/>
      <c r="KC1708" s="17"/>
      <c r="KD1708" s="17"/>
      <c r="KE1708" s="17"/>
      <c r="KF1708" s="17"/>
      <c r="KG1708" s="17"/>
      <c r="KH1708" s="17"/>
      <c r="KI1708" s="17"/>
      <c r="KJ1708" s="17"/>
      <c r="KK1708" s="17"/>
      <c r="KL1708" s="17"/>
      <c r="KM1708" s="17"/>
      <c r="KN1708" s="17"/>
      <c r="KO1708" s="17"/>
      <c r="KP1708" s="17"/>
      <c r="KQ1708" s="17"/>
      <c r="KR1708" s="17"/>
      <c r="KS1708" s="17"/>
      <c r="KT1708" s="17"/>
      <c r="KU1708" s="17"/>
      <c r="KV1708" s="17"/>
      <c r="KW1708" s="17"/>
      <c r="KX1708" s="17"/>
      <c r="KY1708" s="17"/>
      <c r="KZ1708" s="17"/>
      <c r="LA1708" s="17"/>
      <c r="LB1708" s="17"/>
      <c r="LC1708" s="17"/>
      <c r="LD1708" s="17"/>
      <c r="LE1708" s="17"/>
      <c r="LF1708" s="17"/>
      <c r="LG1708" s="17"/>
      <c r="LH1708" s="17"/>
      <c r="LI1708" s="17"/>
      <c r="LJ1708" s="17"/>
      <c r="LK1708" s="17"/>
      <c r="LL1708" s="17"/>
      <c r="LM1708" s="17"/>
      <c r="LN1708" s="17"/>
      <c r="LO1708" s="17"/>
      <c r="LP1708" s="17"/>
      <c r="LQ1708" s="17"/>
      <c r="LR1708" s="17"/>
      <c r="LS1708" s="17"/>
      <c r="LT1708" s="17"/>
      <c r="LU1708" s="17"/>
      <c r="LV1708" s="17"/>
      <c r="LW1708" s="17"/>
      <c r="LX1708" s="17"/>
      <c r="LY1708" s="17"/>
      <c r="LZ1708" s="17"/>
      <c r="MA1708" s="17"/>
      <c r="MB1708" s="17"/>
      <c r="MC1708" s="17"/>
      <c r="MD1708" s="17"/>
      <c r="ME1708" s="17"/>
      <c r="MF1708" s="17"/>
      <c r="MG1708" s="17"/>
      <c r="MH1708" s="17"/>
      <c r="MI1708" s="17"/>
      <c r="MJ1708" s="17"/>
      <c r="MK1708" s="17"/>
      <c r="ML1708" s="17"/>
      <c r="MM1708" s="17"/>
      <c r="MN1708" s="17"/>
      <c r="MO1708" s="17"/>
      <c r="MP1708" s="17"/>
      <c r="MQ1708" s="17"/>
      <c r="MR1708" s="17"/>
      <c r="MS1708" s="17"/>
      <c r="MT1708" s="17"/>
      <c r="MU1708" s="17"/>
      <c r="MV1708" s="17"/>
      <c r="MW1708" s="17"/>
      <c r="MX1708" s="17"/>
      <c r="MY1708" s="17"/>
      <c r="MZ1708" s="17"/>
      <c r="NA1708" s="17"/>
      <c r="NB1708" s="17"/>
      <c r="NC1708" s="17"/>
      <c r="ND1708" s="17"/>
      <c r="NE1708" s="17"/>
      <c r="NF1708" s="17"/>
      <c r="NG1708" s="17"/>
      <c r="NH1708" s="17"/>
      <c r="NI1708" s="17"/>
      <c r="NJ1708" s="17"/>
      <c r="NK1708" s="17"/>
      <c r="NL1708" s="17"/>
      <c r="NM1708" s="17"/>
      <c r="NN1708" s="17"/>
      <c r="NO1708" s="17"/>
      <c r="NP1708" s="17"/>
      <c r="NQ1708" s="17"/>
      <c r="NR1708" s="17"/>
      <c r="NS1708" s="17"/>
      <c r="NT1708" s="17"/>
      <c r="NU1708" s="17"/>
      <c r="NV1708" s="17"/>
      <c r="NW1708" s="17"/>
      <c r="NX1708" s="17"/>
      <c r="NY1708" s="17"/>
      <c r="NZ1708" s="17"/>
      <c r="OA1708" s="17"/>
      <c r="OB1708" s="17"/>
      <c r="OC1708" s="17"/>
      <c r="OD1708" s="17"/>
      <c r="OE1708" s="17"/>
      <c r="OF1708" s="17"/>
      <c r="OG1708" s="17"/>
      <c r="OH1708" s="17"/>
      <c r="OI1708" s="17"/>
      <c r="OJ1708" s="17"/>
      <c r="OK1708" s="17"/>
      <c r="OL1708" s="17"/>
      <c r="OM1708" s="17"/>
      <c r="ON1708" s="17"/>
      <c r="OO1708" s="17"/>
      <c r="OP1708" s="17"/>
      <c r="OQ1708" s="17"/>
      <c r="OR1708" s="17"/>
      <c r="OS1708" s="17"/>
      <c r="OT1708" s="17"/>
      <c r="OU1708" s="17"/>
      <c r="OV1708" s="17"/>
      <c r="OW1708" s="17"/>
      <c r="OX1708" s="17"/>
      <c r="OY1708" s="17"/>
      <c r="OZ1708" s="17"/>
      <c r="PA1708" s="17"/>
      <c r="PB1708" s="17"/>
      <c r="PC1708" s="17"/>
      <c r="PD1708" s="17"/>
      <c r="PE1708" s="17"/>
      <c r="PF1708" s="17"/>
      <c r="PG1708" s="17"/>
      <c r="PH1708" s="17"/>
      <c r="PI1708" s="17"/>
      <c r="PJ1708" s="17"/>
      <c r="PK1708" s="17"/>
      <c r="PL1708" s="17"/>
      <c r="PM1708" s="17"/>
      <c r="PN1708" s="17"/>
      <c r="PO1708" s="17"/>
      <c r="PP1708" s="17"/>
      <c r="PQ1708" s="17"/>
      <c r="PR1708" s="17"/>
      <c r="PS1708" s="17"/>
      <c r="PT1708" s="17"/>
      <c r="PU1708" s="17"/>
      <c r="PV1708" s="17"/>
      <c r="PW1708" s="17"/>
      <c r="PX1708" s="17"/>
      <c r="PY1708" s="17"/>
      <c r="PZ1708" s="17"/>
      <c r="QA1708" s="17"/>
      <c r="QB1708" s="17"/>
      <c r="QC1708" s="17"/>
      <c r="QD1708" s="17"/>
      <c r="QE1708" s="17"/>
      <c r="QF1708" s="17"/>
      <c r="QG1708" s="17"/>
      <c r="QH1708" s="17"/>
      <c r="QI1708" s="17"/>
      <c r="QJ1708" s="17"/>
      <c r="QK1708" s="17"/>
      <c r="QL1708" s="17"/>
      <c r="QM1708" s="17"/>
      <c r="QN1708" s="17"/>
      <c r="QO1708" s="17"/>
      <c r="QP1708" s="17"/>
      <c r="QQ1708" s="17"/>
      <c r="QR1708" s="17"/>
      <c r="QS1708" s="17"/>
      <c r="QT1708" s="17"/>
      <c r="QU1708" s="17"/>
      <c r="QV1708" s="17"/>
      <c r="QW1708" s="17"/>
      <c r="QX1708" s="17"/>
      <c r="QY1708" s="17"/>
      <c r="QZ1708" s="17"/>
      <c r="RA1708" s="17"/>
      <c r="RB1708" s="17"/>
      <c r="RC1708" s="17"/>
      <c r="RD1708" s="17"/>
      <c r="RE1708" s="17"/>
      <c r="RF1708" s="17"/>
      <c r="RG1708" s="17"/>
      <c r="RH1708" s="17"/>
      <c r="RI1708" s="17"/>
      <c r="RJ1708" s="17"/>
      <c r="RK1708" s="17"/>
      <c r="RL1708" s="17"/>
      <c r="RM1708" s="17"/>
      <c r="RN1708" s="17"/>
      <c r="RO1708" s="17"/>
      <c r="RP1708" s="17"/>
      <c r="RQ1708" s="17"/>
      <c r="RR1708" s="17"/>
      <c r="RS1708" s="17"/>
      <c r="RT1708" s="17"/>
      <c r="RU1708" s="17"/>
      <c r="RV1708" s="17"/>
      <c r="RW1708" s="17"/>
      <c r="RX1708" s="17"/>
      <c r="RY1708" s="17"/>
      <c r="RZ1708" s="17"/>
      <c r="SA1708" s="17"/>
      <c r="SB1708" s="17"/>
      <c r="SC1708" s="17"/>
      <c r="SD1708" s="17"/>
      <c r="SE1708" s="17"/>
      <c r="SF1708" s="17"/>
      <c r="SG1708" s="17"/>
      <c r="SH1708" s="17"/>
      <c r="SI1708" s="17"/>
      <c r="SJ1708" s="17"/>
      <c r="SK1708" s="17"/>
      <c r="SL1708" s="17"/>
      <c r="SM1708" s="17"/>
      <c r="SN1708" s="17"/>
      <c r="SO1708" s="17"/>
      <c r="SP1708" s="17"/>
      <c r="SQ1708" s="17"/>
      <c r="SR1708" s="17"/>
      <c r="SS1708" s="17"/>
      <c r="ST1708" s="17"/>
      <c r="SU1708" s="17"/>
      <c r="SV1708" s="17"/>
      <c r="SW1708" s="17"/>
      <c r="SX1708" s="17"/>
      <c r="SY1708" s="17"/>
      <c r="SZ1708" s="17"/>
      <c r="TA1708" s="17"/>
      <c r="TB1708" s="17"/>
      <c r="TC1708" s="17"/>
      <c r="TD1708" s="17"/>
      <c r="TE1708" s="17"/>
      <c r="TF1708" s="17"/>
      <c r="TG1708" s="17"/>
      <c r="TH1708" s="17"/>
      <c r="TI1708" s="17"/>
      <c r="TJ1708" s="17"/>
      <c r="TK1708" s="17"/>
      <c r="TL1708" s="17"/>
      <c r="TM1708" s="17"/>
      <c r="TN1708" s="17"/>
      <c r="TO1708" s="17"/>
      <c r="TP1708" s="17"/>
      <c r="TQ1708" s="17"/>
      <c r="TR1708" s="17"/>
      <c r="TS1708" s="17"/>
      <c r="TT1708" s="17"/>
      <c r="TU1708" s="17"/>
      <c r="TV1708" s="17"/>
      <c r="TW1708" s="17"/>
      <c r="TX1708" s="17"/>
      <c r="TY1708" s="17"/>
      <c r="TZ1708" s="17"/>
      <c r="UA1708" s="17"/>
      <c r="UB1708" s="17"/>
      <c r="UC1708" s="17"/>
      <c r="UD1708" s="17"/>
      <c r="UE1708" s="17"/>
      <c r="UF1708" s="17"/>
      <c r="UG1708" s="17"/>
      <c r="UH1708" s="17"/>
      <c r="UI1708" s="17"/>
      <c r="UJ1708" s="17"/>
      <c r="UK1708" s="17"/>
      <c r="UL1708" s="17"/>
      <c r="UM1708" s="17"/>
      <c r="UN1708" s="17"/>
      <c r="UO1708" s="17"/>
      <c r="UP1708" s="17"/>
      <c r="UQ1708" s="17"/>
      <c r="UR1708" s="17"/>
      <c r="US1708" s="17"/>
      <c r="UT1708" s="17"/>
      <c r="UU1708" s="17"/>
      <c r="UV1708" s="17"/>
      <c r="UW1708" s="17"/>
      <c r="UX1708" s="17"/>
      <c r="UY1708" s="17"/>
      <c r="UZ1708" s="17"/>
      <c r="VA1708" s="17"/>
      <c r="VB1708" s="17"/>
      <c r="VC1708" s="17"/>
      <c r="VD1708" s="17"/>
      <c r="VE1708" s="17"/>
      <c r="VF1708" s="17"/>
      <c r="VG1708" s="17"/>
      <c r="VH1708" s="17"/>
      <c r="VI1708" s="17"/>
      <c r="VJ1708" s="17"/>
      <c r="VK1708" s="17"/>
      <c r="VL1708" s="17"/>
      <c r="VM1708" s="17"/>
      <c r="VN1708" s="17"/>
      <c r="VO1708" s="17"/>
      <c r="VP1708" s="17"/>
      <c r="VQ1708" s="17"/>
      <c r="VR1708" s="17"/>
      <c r="VS1708" s="17"/>
      <c r="VT1708" s="17"/>
      <c r="VU1708" s="17"/>
      <c r="VV1708" s="17"/>
      <c r="VW1708" s="17"/>
      <c r="VX1708" s="17"/>
      <c r="VY1708" s="17"/>
      <c r="VZ1708" s="17"/>
      <c r="WA1708" s="17"/>
      <c r="WB1708" s="17"/>
      <c r="WC1708" s="17"/>
      <c r="WD1708" s="17"/>
      <c r="WE1708" s="17"/>
      <c r="WF1708" s="17"/>
      <c r="WG1708" s="17"/>
      <c r="WH1708" s="17"/>
      <c r="WI1708" s="17"/>
      <c r="WJ1708" s="17"/>
      <c r="WK1708" s="17"/>
      <c r="WL1708" s="17"/>
      <c r="WM1708" s="17"/>
      <c r="WN1708" s="17"/>
      <c r="WO1708" s="17"/>
      <c r="WP1708" s="17"/>
      <c r="WQ1708" s="17"/>
      <c r="WR1708" s="17"/>
      <c r="WS1708" s="17"/>
      <c r="WT1708" s="17"/>
      <c r="WU1708" s="17"/>
      <c r="WV1708" s="17"/>
      <c r="WW1708" s="17"/>
      <c r="WX1708" s="17"/>
      <c r="WY1708" s="17"/>
      <c r="WZ1708" s="17"/>
      <c r="XA1708" s="17"/>
      <c r="XB1708" s="17"/>
      <c r="XC1708" s="17"/>
      <c r="XD1708" s="17"/>
      <c r="XE1708" s="17"/>
      <c r="XF1708" s="17"/>
      <c r="XG1708" s="17"/>
      <c r="XH1708" s="17"/>
      <c r="XI1708" s="17"/>
      <c r="XJ1708" s="17"/>
      <c r="XK1708" s="17"/>
      <c r="XL1708" s="17"/>
      <c r="XM1708" s="17"/>
      <c r="XN1708" s="17"/>
      <c r="XO1708" s="17"/>
      <c r="XP1708" s="17"/>
      <c r="XQ1708" s="17"/>
      <c r="XR1708" s="17"/>
      <c r="XS1708" s="17"/>
      <c r="XT1708" s="17"/>
      <c r="XU1708" s="17"/>
      <c r="XV1708" s="17"/>
      <c r="XW1708" s="17"/>
      <c r="XX1708" s="17"/>
      <c r="XY1708" s="17"/>
      <c r="XZ1708" s="17"/>
      <c r="YA1708" s="17"/>
      <c r="YB1708" s="17"/>
      <c r="YC1708" s="17"/>
      <c r="YD1708" s="17"/>
      <c r="YE1708" s="17"/>
      <c r="YF1708" s="17"/>
      <c r="YG1708" s="17"/>
      <c r="YH1708" s="17"/>
      <c r="YI1708" s="17"/>
      <c r="YJ1708" s="17"/>
      <c r="YK1708" s="17"/>
      <c r="YL1708" s="17"/>
      <c r="YM1708" s="17"/>
      <c r="YN1708" s="17"/>
      <c r="YO1708" s="17"/>
      <c r="YP1708" s="17"/>
      <c r="YQ1708" s="17"/>
      <c r="YR1708" s="17"/>
      <c r="YS1708" s="17"/>
      <c r="YT1708" s="17"/>
      <c r="YU1708" s="17"/>
      <c r="YV1708" s="17"/>
      <c r="YW1708" s="17"/>
      <c r="YX1708" s="17"/>
      <c r="YY1708" s="17"/>
      <c r="YZ1708" s="17"/>
      <c r="ZA1708" s="17"/>
      <c r="ZB1708" s="17"/>
      <c r="ZC1708" s="17"/>
      <c r="ZD1708" s="17"/>
      <c r="ZE1708" s="17"/>
      <c r="ZF1708" s="17"/>
      <c r="ZG1708" s="17"/>
      <c r="ZH1708" s="17"/>
      <c r="ZI1708" s="17"/>
      <c r="ZJ1708" s="17"/>
      <c r="ZK1708" s="17"/>
      <c r="ZL1708" s="17"/>
      <c r="ZM1708" s="17"/>
      <c r="ZN1708" s="17"/>
      <c r="ZO1708" s="17"/>
      <c r="ZP1708" s="17"/>
      <c r="ZQ1708" s="17"/>
      <c r="ZR1708" s="17"/>
      <c r="ZS1708" s="17"/>
      <c r="ZT1708" s="17"/>
      <c r="ZU1708" s="17"/>
      <c r="ZV1708" s="17"/>
      <c r="ZW1708" s="17"/>
      <c r="ZX1708" s="17"/>
      <c r="ZY1708" s="17"/>
      <c r="ZZ1708" s="17"/>
      <c r="AAA1708" s="17"/>
      <c r="AAB1708" s="17"/>
      <c r="AAC1708" s="17"/>
      <c r="AAD1708" s="17"/>
      <c r="AAE1708" s="17"/>
      <c r="AAF1708" s="17"/>
      <c r="AAG1708" s="17"/>
      <c r="AAH1708" s="17"/>
      <c r="AAI1708" s="17"/>
      <c r="AAJ1708" s="17"/>
      <c r="AAK1708" s="17"/>
      <c r="AAL1708" s="17"/>
      <c r="AAM1708" s="17"/>
      <c r="AAN1708" s="17"/>
      <c r="AAO1708" s="17"/>
      <c r="AAP1708" s="17"/>
      <c r="AAQ1708" s="17"/>
      <c r="AAR1708" s="17"/>
      <c r="AAS1708" s="17"/>
      <c r="AAT1708" s="17"/>
      <c r="AAU1708" s="17"/>
      <c r="AAV1708" s="17"/>
      <c r="AAW1708" s="17"/>
      <c r="AAX1708" s="17"/>
      <c r="AAY1708" s="17"/>
      <c r="AAZ1708" s="17"/>
      <c r="ABA1708" s="17"/>
      <c r="ABB1708" s="17"/>
      <c r="ABC1708" s="17"/>
      <c r="ABD1708" s="17"/>
      <c r="ABE1708" s="17"/>
      <c r="ABF1708" s="17"/>
      <c r="ABG1708" s="17"/>
      <c r="ABH1708" s="17"/>
      <c r="ABI1708" s="17"/>
      <c r="ABJ1708" s="17"/>
      <c r="ABK1708" s="17"/>
      <c r="ABL1708" s="17"/>
      <c r="ABM1708" s="17"/>
      <c r="ABN1708" s="17"/>
      <c r="ABO1708" s="17"/>
      <c r="ABP1708" s="17"/>
      <c r="ABQ1708" s="17"/>
      <c r="ABR1708" s="17"/>
      <c r="ABS1708" s="17"/>
      <c r="ABT1708" s="17"/>
      <c r="ABU1708" s="17"/>
      <c r="ABV1708" s="17"/>
      <c r="ABW1708" s="17"/>
      <c r="ABX1708" s="17"/>
      <c r="ABY1708" s="17"/>
      <c r="ABZ1708" s="17"/>
      <c r="ACA1708" s="17"/>
      <c r="ACB1708" s="17"/>
      <c r="ACC1708" s="17"/>
      <c r="ACD1708" s="17"/>
      <c r="ACE1708" s="17"/>
      <c r="ACF1708" s="17"/>
      <c r="ACG1708" s="17"/>
      <c r="ACH1708" s="17"/>
      <c r="ACI1708" s="17"/>
      <c r="ACJ1708" s="17"/>
      <c r="ACK1708" s="17"/>
      <c r="ACL1708" s="17"/>
      <c r="ACM1708" s="17"/>
      <c r="ACN1708" s="17"/>
      <c r="ACO1708" s="17"/>
      <c r="ACP1708" s="17"/>
      <c r="ACQ1708" s="17"/>
      <c r="ACR1708" s="17"/>
      <c r="ACS1708" s="17"/>
      <c r="ACT1708" s="17"/>
      <c r="ACU1708" s="17"/>
      <c r="ACV1708" s="17"/>
      <c r="ACW1708" s="17"/>
      <c r="ACX1708" s="17"/>
      <c r="ACY1708" s="17"/>
      <c r="ACZ1708" s="17"/>
      <c r="ADA1708" s="17"/>
      <c r="ADB1708" s="17"/>
      <c r="ADC1708" s="17"/>
      <c r="ADD1708" s="17"/>
      <c r="ADE1708" s="17"/>
      <c r="ADF1708" s="17"/>
      <c r="ADG1708" s="17"/>
      <c r="ADH1708" s="17"/>
      <c r="ADI1708" s="17"/>
      <c r="ADJ1708" s="17"/>
      <c r="ADK1708" s="17"/>
      <c r="ADL1708" s="17"/>
      <c r="ADM1708" s="17"/>
      <c r="ADN1708" s="17"/>
      <c r="ADO1708" s="17"/>
      <c r="ADP1708" s="17"/>
      <c r="ADQ1708" s="17"/>
      <c r="ADR1708" s="17"/>
      <c r="ADS1708" s="17"/>
      <c r="ADT1708" s="17"/>
      <c r="ADU1708" s="17"/>
      <c r="ADV1708" s="17"/>
      <c r="ADW1708" s="17"/>
      <c r="ADX1708" s="17"/>
      <c r="ADY1708" s="17"/>
      <c r="ADZ1708" s="17"/>
      <c r="AEA1708" s="17"/>
      <c r="AEB1708" s="17"/>
      <c r="AEC1708" s="17"/>
      <c r="AED1708" s="17"/>
      <c r="AEE1708" s="17"/>
      <c r="AEF1708" s="17"/>
      <c r="AEG1708" s="17"/>
      <c r="AEH1708" s="17"/>
      <c r="AEI1708" s="17"/>
      <c r="AEJ1708" s="17"/>
      <c r="AEK1708" s="17"/>
      <c r="AEL1708" s="17"/>
      <c r="AEM1708" s="17"/>
      <c r="AEN1708" s="17"/>
      <c r="AEO1708" s="17"/>
      <c r="AEP1708" s="17"/>
      <c r="AEQ1708" s="17"/>
      <c r="AER1708" s="17"/>
      <c r="AES1708" s="17"/>
      <c r="AET1708" s="17"/>
      <c r="AEU1708" s="17"/>
      <c r="AEV1708" s="17"/>
      <c r="AEW1708" s="17"/>
      <c r="AEX1708" s="17"/>
      <c r="AEY1708" s="17"/>
      <c r="AEZ1708" s="17"/>
      <c r="AFA1708" s="17"/>
      <c r="AFB1708" s="17"/>
      <c r="AFC1708" s="17"/>
      <c r="AFD1708" s="17"/>
      <c r="AFE1708" s="17"/>
      <c r="AFF1708" s="17"/>
      <c r="AFG1708" s="17"/>
      <c r="AFH1708" s="17"/>
      <c r="AFI1708" s="17"/>
      <c r="AFJ1708" s="17"/>
      <c r="AFK1708" s="17"/>
      <c r="AFL1708" s="17"/>
      <c r="AFM1708" s="17"/>
      <c r="AFN1708" s="17"/>
      <c r="AFO1708" s="17"/>
      <c r="AFP1708" s="17"/>
      <c r="AFQ1708" s="17"/>
      <c r="AFR1708" s="17"/>
      <c r="AFS1708" s="17"/>
      <c r="AFT1708" s="17"/>
      <c r="AFU1708" s="17"/>
      <c r="AFV1708" s="17"/>
      <c r="AFW1708" s="17"/>
      <c r="AFX1708" s="17"/>
      <c r="AFY1708" s="17"/>
      <c r="AFZ1708" s="17"/>
      <c r="AGA1708" s="17"/>
      <c r="AGB1708" s="17"/>
      <c r="AGC1708" s="17"/>
      <c r="AGD1708" s="17"/>
      <c r="AGE1708" s="17"/>
      <c r="AGF1708" s="17"/>
      <c r="AGG1708" s="17"/>
      <c r="AGH1708" s="17"/>
      <c r="AGI1708" s="17"/>
      <c r="AGJ1708" s="17"/>
      <c r="AGK1708" s="17"/>
      <c r="AGL1708" s="17"/>
      <c r="AGM1708" s="17"/>
      <c r="AGN1708" s="17"/>
      <c r="AGO1708" s="17"/>
      <c r="AGP1708" s="17"/>
      <c r="AGQ1708" s="17"/>
      <c r="AGR1708" s="17"/>
      <c r="AGS1708" s="17"/>
      <c r="AGT1708" s="17"/>
      <c r="AGU1708" s="17"/>
      <c r="AGV1708" s="17"/>
      <c r="AGW1708" s="17"/>
      <c r="AGX1708" s="17"/>
      <c r="AGY1708" s="17"/>
      <c r="AGZ1708" s="17"/>
      <c r="AHA1708" s="17"/>
      <c r="AHB1708" s="17"/>
      <c r="AHC1708" s="17"/>
      <c r="AHD1708" s="17"/>
      <c r="AHE1708" s="17"/>
      <c r="AHF1708" s="17"/>
      <c r="AHG1708" s="17"/>
      <c r="AHH1708" s="17"/>
      <c r="AHI1708" s="17"/>
      <c r="AHJ1708" s="17"/>
      <c r="AHK1708" s="17"/>
      <c r="AHL1708" s="17"/>
      <c r="AHM1708" s="17"/>
      <c r="AHN1708" s="17"/>
      <c r="AHO1708" s="17"/>
      <c r="AHP1708" s="17"/>
      <c r="AHQ1708" s="17"/>
      <c r="AHR1708" s="17"/>
      <c r="AHS1708" s="17"/>
      <c r="AHT1708" s="17"/>
      <c r="AHU1708" s="17"/>
      <c r="AHV1708" s="17"/>
      <c r="AHW1708" s="17"/>
      <c r="AHX1708" s="17"/>
      <c r="AHY1708" s="17"/>
      <c r="AHZ1708" s="17"/>
      <c r="AIA1708" s="17"/>
      <c r="AIB1708" s="17"/>
      <c r="AIC1708" s="17"/>
      <c r="AID1708" s="17"/>
      <c r="AIE1708" s="17"/>
      <c r="AIF1708" s="17"/>
      <c r="AIG1708" s="17"/>
      <c r="AIH1708" s="17"/>
      <c r="AII1708" s="17"/>
      <c r="AIJ1708" s="17"/>
      <c r="AIK1708" s="17"/>
      <c r="AIL1708" s="17"/>
      <c r="AIM1708" s="17"/>
      <c r="AIN1708" s="17"/>
      <c r="AIO1708" s="17"/>
      <c r="AIP1708" s="17"/>
      <c r="AIQ1708" s="17"/>
      <c r="AIR1708" s="17"/>
      <c r="AIS1708" s="17"/>
      <c r="AIT1708" s="17"/>
      <c r="AIU1708" s="17"/>
      <c r="AIV1708" s="17"/>
      <c r="AIW1708" s="17"/>
      <c r="AIX1708" s="17"/>
      <c r="AIY1708" s="17"/>
      <c r="AIZ1708" s="17"/>
      <c r="AJA1708" s="17"/>
      <c r="AJB1708" s="17"/>
      <c r="AJC1708" s="17"/>
      <c r="AJD1708" s="17"/>
      <c r="AJE1708" s="17"/>
      <c r="AJF1708" s="17"/>
      <c r="AJG1708" s="17"/>
      <c r="AJH1708" s="17"/>
      <c r="AJI1708" s="17"/>
      <c r="AJJ1708" s="17"/>
      <c r="AJK1708" s="17"/>
      <c r="AJL1708" s="17"/>
      <c r="AJM1708" s="17"/>
      <c r="AJN1708" s="17"/>
      <c r="AJO1708" s="17"/>
      <c r="AJP1708" s="17"/>
      <c r="AJQ1708" s="17"/>
      <c r="AJR1708" s="17"/>
      <c r="AJS1708" s="17"/>
      <c r="AJT1708" s="17"/>
      <c r="AJU1708" s="17"/>
      <c r="AJV1708" s="17"/>
      <c r="AJW1708" s="17"/>
      <c r="AJX1708" s="17"/>
      <c r="AJY1708" s="17"/>
      <c r="AJZ1708" s="17"/>
      <c r="AKA1708" s="17"/>
      <c r="AKB1708" s="17"/>
      <c r="AKC1708" s="17"/>
      <c r="AKD1708" s="17"/>
      <c r="AKE1708" s="17"/>
      <c r="AKF1708" s="17"/>
      <c r="AKG1708" s="17"/>
      <c r="AKH1708" s="17"/>
      <c r="AKI1708" s="17"/>
      <c r="AKJ1708" s="17"/>
      <c r="AKK1708" s="17"/>
      <c r="AKL1708" s="17"/>
      <c r="AKM1708" s="17"/>
      <c r="AKN1708" s="17"/>
      <c r="AKO1708" s="17"/>
      <c r="AKP1708" s="17"/>
      <c r="AKQ1708" s="17"/>
      <c r="AKR1708" s="17"/>
      <c r="AKS1708" s="17"/>
      <c r="AKT1708" s="17"/>
      <c r="AKU1708" s="17"/>
      <c r="AKV1708" s="17"/>
      <c r="AKW1708" s="17"/>
      <c r="AKX1708" s="17"/>
      <c r="AKY1708" s="17"/>
      <c r="AKZ1708" s="17"/>
      <c r="ALA1708" s="17"/>
      <c r="ALB1708" s="17"/>
      <c r="ALC1708" s="17"/>
      <c r="ALD1708" s="17"/>
      <c r="ALE1708" s="17"/>
      <c r="ALF1708" s="17"/>
      <c r="ALG1708" s="17"/>
      <c r="ALH1708" s="17"/>
      <c r="ALI1708" s="17"/>
      <c r="ALJ1708" s="17"/>
      <c r="ALK1708" s="17"/>
      <c r="ALL1708" s="17"/>
      <c r="ALM1708" s="17"/>
      <c r="ALN1708" s="17"/>
      <c r="ALO1708" s="17"/>
      <c r="ALP1708" s="17"/>
      <c r="ALQ1708" s="17"/>
      <c r="ALR1708" s="17"/>
      <c r="ALS1708" s="17"/>
      <c r="ALT1708" s="17"/>
      <c r="ALU1708" s="17"/>
      <c r="ALV1708" s="17"/>
      <c r="ALW1708" s="17"/>
      <c r="ALX1708" s="17"/>
      <c r="ALY1708" s="17"/>
      <c r="ALZ1708" s="17"/>
      <c r="AMA1708" s="17"/>
      <c r="AMB1708" s="17"/>
      <c r="AMC1708" s="17"/>
      <c r="AMD1708" s="17"/>
      <c r="AME1708" s="17"/>
      <c r="AMF1708" s="17"/>
      <c r="AMG1708" s="17"/>
      <c r="AMH1708" s="17"/>
      <c r="AMI1708" s="17"/>
      <c r="AMJ1708" s="17"/>
    </row>
    <row r="1709" spans="1:1025" s="317" customFormat="1">
      <c r="A1709" s="15"/>
      <c r="B17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MOTORISTA OPERADOR DE MUNCK COM ENCARGOS COMPLEMENTARES</v>
      </c>
      <c r="C1709" s="48" t="s">
        <v>13</v>
      </c>
      <c r="D1709" s="48">
        <v>88286</v>
      </c>
      <c r="E1709" s="65">
        <v>1</v>
      </c>
      <c r="F17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v>
      </c>
      <c r="H1709" s="65">
        <f t="shared" ca="1" si="205"/>
        <v>23.87</v>
      </c>
      <c r="I1709" s="98"/>
      <c r="J1709" s="102"/>
      <c r="K1709" s="17" t="str">
        <f>K1705</f>
        <v>SEDUC E 102</v>
      </c>
      <c r="L1709" s="17"/>
      <c r="M1709" s="17"/>
      <c r="N1709" s="17"/>
      <c r="O1709" s="17"/>
      <c r="P1709" s="17"/>
      <c r="Q1709" s="17"/>
      <c r="R1709" s="17"/>
      <c r="S1709" s="17"/>
      <c r="T1709" s="17"/>
      <c r="U1709" s="17"/>
      <c r="V1709" s="17"/>
      <c r="W1709" s="17"/>
      <c r="X1709" s="17"/>
      <c r="Y1709" s="17"/>
      <c r="Z1709" s="17"/>
      <c r="AA1709" s="17"/>
      <c r="AB1709" s="17"/>
      <c r="AC1709" s="17"/>
      <c r="AD1709" s="17"/>
      <c r="AE1709" s="17"/>
      <c r="AF1709" s="17"/>
      <c r="AG1709" s="17"/>
      <c r="AH1709" s="17"/>
      <c r="AI1709" s="17"/>
      <c r="AJ1709" s="17"/>
      <c r="AK1709" s="17"/>
      <c r="AL1709" s="17"/>
      <c r="AM1709" s="17"/>
      <c r="AN1709" s="17"/>
      <c r="AO1709" s="17"/>
      <c r="AP1709" s="17"/>
      <c r="AQ1709" s="17"/>
      <c r="AR1709" s="17"/>
      <c r="AS1709" s="17"/>
      <c r="AT1709" s="17"/>
      <c r="AU1709" s="17"/>
      <c r="AV1709" s="17"/>
      <c r="AW1709" s="17"/>
      <c r="AX1709" s="17"/>
      <c r="AY1709" s="17"/>
      <c r="AZ1709" s="17"/>
      <c r="BA1709" s="17"/>
      <c r="BB1709" s="17"/>
      <c r="BC1709" s="17"/>
      <c r="BD1709" s="17"/>
      <c r="BE1709" s="17"/>
      <c r="BF1709" s="17"/>
      <c r="BG1709" s="17"/>
      <c r="BH1709" s="17"/>
      <c r="BI1709" s="17"/>
      <c r="BJ1709" s="17"/>
      <c r="BK1709" s="17"/>
      <c r="BL1709" s="17"/>
      <c r="BM1709" s="17"/>
      <c r="BN1709" s="17"/>
      <c r="BO1709" s="17"/>
      <c r="BP1709" s="17"/>
      <c r="BQ1709" s="17"/>
      <c r="BR1709" s="17"/>
      <c r="BS1709" s="17"/>
      <c r="BT1709" s="17"/>
      <c r="BU1709" s="17"/>
      <c r="BV1709" s="17"/>
      <c r="BW1709" s="17"/>
      <c r="BX1709" s="17"/>
      <c r="BY1709" s="17"/>
      <c r="BZ1709" s="17"/>
      <c r="CA1709" s="17"/>
      <c r="CB1709" s="17"/>
      <c r="CC1709" s="17"/>
      <c r="CD1709" s="17"/>
      <c r="CE1709" s="17"/>
      <c r="CF1709" s="17"/>
      <c r="CG1709" s="17"/>
      <c r="CH1709" s="17"/>
      <c r="CI1709" s="17"/>
      <c r="CJ1709" s="17"/>
      <c r="CK1709" s="17"/>
      <c r="CL1709" s="17"/>
      <c r="CM1709" s="17"/>
      <c r="CN1709" s="17"/>
      <c r="CO1709" s="17"/>
      <c r="CP1709" s="17"/>
      <c r="CQ1709" s="17"/>
      <c r="CR1709" s="17"/>
      <c r="CS1709" s="17"/>
      <c r="CT1709" s="17"/>
      <c r="CU1709" s="17"/>
      <c r="CV1709" s="17"/>
      <c r="CW1709" s="17"/>
      <c r="CX1709" s="17"/>
      <c r="CY1709" s="17"/>
      <c r="CZ1709" s="17"/>
      <c r="DA1709" s="17"/>
      <c r="DB1709" s="17"/>
      <c r="DC1709" s="17"/>
      <c r="DD1709" s="17"/>
      <c r="DE1709" s="17"/>
      <c r="DF1709" s="17"/>
      <c r="DG1709" s="17"/>
      <c r="DH1709" s="17"/>
      <c r="DI1709" s="17"/>
      <c r="DJ1709" s="17"/>
      <c r="DK1709" s="17"/>
      <c r="DL1709" s="17"/>
      <c r="DM1709" s="17"/>
      <c r="DN1709" s="17"/>
      <c r="DO1709" s="17"/>
      <c r="DP1709" s="17"/>
      <c r="DQ1709" s="17"/>
      <c r="DR1709" s="17"/>
      <c r="DS1709" s="17"/>
      <c r="DT1709" s="17"/>
      <c r="DU1709" s="17"/>
      <c r="DV1709" s="17"/>
      <c r="DW1709" s="17"/>
      <c r="DX1709" s="17"/>
      <c r="DY1709" s="17"/>
      <c r="DZ1709" s="17"/>
      <c r="EA1709" s="17"/>
      <c r="EB1709" s="17"/>
      <c r="EC1709" s="17"/>
      <c r="ED1709" s="17"/>
      <c r="EE1709" s="17"/>
      <c r="EF1709" s="17"/>
      <c r="EG1709" s="17"/>
      <c r="EH1709" s="17"/>
      <c r="EI1709" s="17"/>
      <c r="EJ1709" s="17"/>
      <c r="EK1709" s="17"/>
      <c r="EL1709" s="17"/>
      <c r="EM1709" s="17"/>
      <c r="EN1709" s="17"/>
      <c r="EO1709" s="17"/>
      <c r="EP1709" s="17"/>
      <c r="EQ1709" s="17"/>
      <c r="ER1709" s="17"/>
      <c r="ES1709" s="17"/>
      <c r="ET1709" s="17"/>
      <c r="EU1709" s="17"/>
      <c r="EV1709" s="17"/>
      <c r="EW1709" s="17"/>
      <c r="EX1709" s="17"/>
      <c r="EY1709" s="17"/>
      <c r="EZ1709" s="17"/>
      <c r="FA1709" s="17"/>
      <c r="FB1709" s="17"/>
      <c r="FC1709" s="17"/>
      <c r="FD1709" s="17"/>
      <c r="FE1709" s="17"/>
      <c r="FF1709" s="17"/>
      <c r="FG1709" s="17"/>
      <c r="FH1709" s="17"/>
      <c r="FI1709" s="17"/>
      <c r="FJ1709" s="17"/>
      <c r="FK1709" s="17"/>
      <c r="FL1709" s="17"/>
      <c r="FM1709" s="17"/>
      <c r="FN1709" s="17"/>
      <c r="FO1709" s="17"/>
      <c r="FP1709" s="17"/>
      <c r="FQ1709" s="17"/>
      <c r="FR1709" s="17"/>
      <c r="FS1709" s="17"/>
      <c r="FT1709" s="17"/>
      <c r="FU1709" s="17"/>
      <c r="FV1709" s="17"/>
      <c r="FW1709" s="17"/>
      <c r="FX1709" s="17"/>
      <c r="FY1709" s="17"/>
      <c r="FZ1709" s="17"/>
      <c r="GA1709" s="17"/>
      <c r="GB1709" s="17"/>
      <c r="GC1709" s="17"/>
      <c r="GD1709" s="17"/>
      <c r="GE1709" s="17"/>
      <c r="GF1709" s="17"/>
      <c r="GG1709" s="17"/>
      <c r="GH1709" s="17"/>
      <c r="GI1709" s="17"/>
      <c r="GJ1709" s="17"/>
      <c r="GK1709" s="17"/>
      <c r="GL1709" s="17"/>
      <c r="GM1709" s="17"/>
      <c r="GN1709" s="17"/>
      <c r="GO1709" s="17"/>
      <c r="GP1709" s="17"/>
      <c r="GQ1709" s="17"/>
      <c r="GR1709" s="17"/>
      <c r="GS1709" s="17"/>
      <c r="GT1709" s="17"/>
      <c r="GU1709" s="17"/>
      <c r="GV1709" s="17"/>
      <c r="GW1709" s="17"/>
      <c r="GX1709" s="17"/>
      <c r="GY1709" s="17"/>
      <c r="GZ1709" s="17"/>
      <c r="HA1709" s="17"/>
      <c r="HB1709" s="17"/>
      <c r="HC1709" s="17"/>
      <c r="HD1709" s="17"/>
      <c r="HE1709" s="17"/>
      <c r="HF1709" s="17"/>
      <c r="HG1709" s="17"/>
      <c r="HH1709" s="17"/>
      <c r="HI1709" s="17"/>
      <c r="HJ1709" s="17"/>
      <c r="HK1709" s="17"/>
      <c r="HL1709" s="17"/>
      <c r="HM1709" s="17"/>
      <c r="HN1709" s="17"/>
      <c r="HO1709" s="17"/>
      <c r="HP1709" s="17"/>
      <c r="HQ1709" s="17"/>
      <c r="HR1709" s="17"/>
      <c r="HS1709" s="17"/>
      <c r="HT1709" s="17"/>
      <c r="HU1709" s="17"/>
      <c r="HV1709" s="17"/>
      <c r="HW1709" s="17"/>
      <c r="HX1709" s="17"/>
      <c r="HY1709" s="17"/>
      <c r="HZ1709" s="17"/>
      <c r="IA1709" s="17"/>
      <c r="IB1709" s="17"/>
      <c r="IC1709" s="17"/>
      <c r="ID1709" s="17"/>
      <c r="IE1709" s="17"/>
      <c r="IF1709" s="17"/>
      <c r="IG1709" s="17"/>
      <c r="IH1709" s="17"/>
      <c r="II1709" s="17"/>
      <c r="IJ1709" s="17"/>
      <c r="IK1709" s="17"/>
      <c r="IL1709" s="17"/>
      <c r="IM1709" s="17"/>
      <c r="IN1709" s="17"/>
      <c r="IO1709" s="17"/>
      <c r="IP1709" s="17"/>
      <c r="IQ1709" s="17"/>
      <c r="IR1709" s="17"/>
      <c r="IS1709" s="17"/>
      <c r="IT1709" s="17"/>
      <c r="IU1709" s="17"/>
      <c r="IV1709" s="17"/>
      <c r="IW1709" s="17"/>
      <c r="IX1709" s="17"/>
      <c r="IY1709" s="17"/>
      <c r="IZ1709" s="17"/>
      <c r="JA1709" s="17"/>
      <c r="JB1709" s="17"/>
      <c r="JC1709" s="17"/>
      <c r="JD1709" s="17"/>
      <c r="JE1709" s="17"/>
      <c r="JF1709" s="17"/>
      <c r="JG1709" s="17"/>
      <c r="JH1709" s="17"/>
      <c r="JI1709" s="17"/>
      <c r="JJ1709" s="17"/>
      <c r="JK1709" s="17"/>
      <c r="JL1709" s="17"/>
      <c r="JM1709" s="17"/>
      <c r="JN1709" s="17"/>
      <c r="JO1709" s="17"/>
      <c r="JP1709" s="17"/>
      <c r="JQ1709" s="17"/>
      <c r="JR1709" s="17"/>
      <c r="JS1709" s="17"/>
      <c r="JT1709" s="17"/>
      <c r="JU1709" s="17"/>
      <c r="JV1709" s="17"/>
      <c r="JW1709" s="17"/>
      <c r="JX1709" s="17"/>
      <c r="JY1709" s="17"/>
      <c r="JZ1709" s="17"/>
      <c r="KA1709" s="17"/>
      <c r="KB1709" s="17"/>
      <c r="KC1709" s="17"/>
      <c r="KD1709" s="17"/>
      <c r="KE1709" s="17"/>
      <c r="KF1709" s="17"/>
      <c r="KG1709" s="17"/>
      <c r="KH1709" s="17"/>
      <c r="KI1709" s="17"/>
      <c r="KJ1709" s="17"/>
      <c r="KK1709" s="17"/>
      <c r="KL1709" s="17"/>
      <c r="KM1709" s="17"/>
      <c r="KN1709" s="17"/>
      <c r="KO1709" s="17"/>
      <c r="KP1709" s="17"/>
      <c r="KQ1709" s="17"/>
      <c r="KR1709" s="17"/>
      <c r="KS1709" s="17"/>
      <c r="KT1709" s="17"/>
      <c r="KU1709" s="17"/>
      <c r="KV1709" s="17"/>
      <c r="KW1709" s="17"/>
      <c r="KX1709" s="17"/>
      <c r="KY1709" s="17"/>
      <c r="KZ1709" s="17"/>
      <c r="LA1709" s="17"/>
      <c r="LB1709" s="17"/>
      <c r="LC1709" s="17"/>
      <c r="LD1709" s="17"/>
      <c r="LE1709" s="17"/>
      <c r="LF1709" s="17"/>
      <c r="LG1709" s="17"/>
      <c r="LH1709" s="17"/>
      <c r="LI1709" s="17"/>
      <c r="LJ1709" s="17"/>
      <c r="LK1709" s="17"/>
      <c r="LL1709" s="17"/>
      <c r="LM1709" s="17"/>
      <c r="LN1709" s="17"/>
      <c r="LO1709" s="17"/>
      <c r="LP1709" s="17"/>
      <c r="LQ1709" s="17"/>
      <c r="LR1709" s="17"/>
      <c r="LS1709" s="17"/>
      <c r="LT1709" s="17"/>
      <c r="LU1709" s="17"/>
      <c r="LV1709" s="17"/>
      <c r="LW1709" s="17"/>
      <c r="LX1709" s="17"/>
      <c r="LY1709" s="17"/>
      <c r="LZ1709" s="17"/>
      <c r="MA1709" s="17"/>
      <c r="MB1709" s="17"/>
      <c r="MC1709" s="17"/>
      <c r="MD1709" s="17"/>
      <c r="ME1709" s="17"/>
      <c r="MF1709" s="17"/>
      <c r="MG1709" s="17"/>
      <c r="MH1709" s="17"/>
      <c r="MI1709" s="17"/>
      <c r="MJ1709" s="17"/>
      <c r="MK1709" s="17"/>
      <c r="ML1709" s="17"/>
      <c r="MM1709" s="17"/>
      <c r="MN1709" s="17"/>
      <c r="MO1709" s="17"/>
      <c r="MP1709" s="17"/>
      <c r="MQ1709" s="17"/>
      <c r="MR1709" s="17"/>
      <c r="MS1709" s="17"/>
      <c r="MT1709" s="17"/>
      <c r="MU1709" s="17"/>
      <c r="MV1709" s="17"/>
      <c r="MW1709" s="17"/>
      <c r="MX1709" s="17"/>
      <c r="MY1709" s="17"/>
      <c r="MZ1709" s="17"/>
      <c r="NA1709" s="17"/>
      <c r="NB1709" s="17"/>
      <c r="NC1709" s="17"/>
      <c r="ND1709" s="17"/>
      <c r="NE1709" s="17"/>
      <c r="NF1709" s="17"/>
      <c r="NG1709" s="17"/>
      <c r="NH1709" s="17"/>
      <c r="NI1709" s="17"/>
      <c r="NJ1709" s="17"/>
      <c r="NK1709" s="17"/>
      <c r="NL1709" s="17"/>
      <c r="NM1709" s="17"/>
      <c r="NN1709" s="17"/>
      <c r="NO1709" s="17"/>
      <c r="NP1709" s="17"/>
      <c r="NQ1709" s="17"/>
      <c r="NR1709" s="17"/>
      <c r="NS1709" s="17"/>
      <c r="NT1709" s="17"/>
      <c r="NU1709" s="17"/>
      <c r="NV1709" s="17"/>
      <c r="NW1709" s="17"/>
      <c r="NX1709" s="17"/>
      <c r="NY1709" s="17"/>
      <c r="NZ1709" s="17"/>
      <c r="OA1709" s="17"/>
      <c r="OB1709" s="17"/>
      <c r="OC1709" s="17"/>
      <c r="OD1709" s="17"/>
      <c r="OE1709" s="17"/>
      <c r="OF1709" s="17"/>
      <c r="OG1709" s="17"/>
      <c r="OH1709" s="17"/>
      <c r="OI1709" s="17"/>
      <c r="OJ1709" s="17"/>
      <c r="OK1709" s="17"/>
      <c r="OL1709" s="17"/>
      <c r="OM1709" s="17"/>
      <c r="ON1709" s="17"/>
      <c r="OO1709" s="17"/>
      <c r="OP1709" s="17"/>
      <c r="OQ1709" s="17"/>
      <c r="OR1709" s="17"/>
      <c r="OS1709" s="17"/>
      <c r="OT1709" s="17"/>
      <c r="OU1709" s="17"/>
      <c r="OV1709" s="17"/>
      <c r="OW1709" s="17"/>
      <c r="OX1709" s="17"/>
      <c r="OY1709" s="17"/>
      <c r="OZ1709" s="17"/>
      <c r="PA1709" s="17"/>
      <c r="PB1709" s="17"/>
      <c r="PC1709" s="17"/>
      <c r="PD1709" s="17"/>
      <c r="PE1709" s="17"/>
      <c r="PF1709" s="17"/>
      <c r="PG1709" s="17"/>
      <c r="PH1709" s="17"/>
      <c r="PI1709" s="17"/>
      <c r="PJ1709" s="17"/>
      <c r="PK1709" s="17"/>
      <c r="PL1709" s="17"/>
      <c r="PM1709" s="17"/>
      <c r="PN1709" s="17"/>
      <c r="PO1709" s="17"/>
      <c r="PP1709" s="17"/>
      <c r="PQ1709" s="17"/>
      <c r="PR1709" s="17"/>
      <c r="PS1709" s="17"/>
      <c r="PT1709" s="17"/>
      <c r="PU1709" s="17"/>
      <c r="PV1709" s="17"/>
      <c r="PW1709" s="17"/>
      <c r="PX1709" s="17"/>
      <c r="PY1709" s="17"/>
      <c r="PZ1709" s="17"/>
      <c r="QA1709" s="17"/>
      <c r="QB1709" s="17"/>
      <c r="QC1709" s="17"/>
      <c r="QD1709" s="17"/>
      <c r="QE1709" s="17"/>
      <c r="QF1709" s="17"/>
      <c r="QG1709" s="17"/>
      <c r="QH1709" s="17"/>
      <c r="QI1709" s="17"/>
      <c r="QJ1709" s="17"/>
      <c r="QK1709" s="17"/>
      <c r="QL1709" s="17"/>
      <c r="QM1709" s="17"/>
      <c r="QN1709" s="17"/>
      <c r="QO1709" s="17"/>
      <c r="QP1709" s="17"/>
      <c r="QQ1709" s="17"/>
      <c r="QR1709" s="17"/>
      <c r="QS1709" s="17"/>
      <c r="QT1709" s="17"/>
      <c r="QU1709" s="17"/>
      <c r="QV1709" s="17"/>
      <c r="QW1709" s="17"/>
      <c r="QX1709" s="17"/>
      <c r="QY1709" s="17"/>
      <c r="QZ1709" s="17"/>
      <c r="RA1709" s="17"/>
      <c r="RB1709" s="17"/>
      <c r="RC1709" s="17"/>
      <c r="RD1709" s="17"/>
      <c r="RE1709" s="17"/>
      <c r="RF1709" s="17"/>
      <c r="RG1709" s="17"/>
      <c r="RH1709" s="17"/>
      <c r="RI1709" s="17"/>
      <c r="RJ1709" s="17"/>
      <c r="RK1709" s="17"/>
      <c r="RL1709" s="17"/>
      <c r="RM1709" s="17"/>
      <c r="RN1709" s="17"/>
      <c r="RO1709" s="17"/>
      <c r="RP1709" s="17"/>
      <c r="RQ1709" s="17"/>
      <c r="RR1709" s="17"/>
      <c r="RS1709" s="17"/>
      <c r="RT1709" s="17"/>
      <c r="RU1709" s="17"/>
      <c r="RV1709" s="17"/>
      <c r="RW1709" s="17"/>
      <c r="RX1709" s="17"/>
      <c r="RY1709" s="17"/>
      <c r="RZ1709" s="17"/>
      <c r="SA1709" s="17"/>
      <c r="SB1709" s="17"/>
      <c r="SC1709" s="17"/>
      <c r="SD1709" s="17"/>
      <c r="SE1709" s="17"/>
      <c r="SF1709" s="17"/>
      <c r="SG1709" s="17"/>
      <c r="SH1709" s="17"/>
      <c r="SI1709" s="17"/>
      <c r="SJ1709" s="17"/>
      <c r="SK1709" s="17"/>
      <c r="SL1709" s="17"/>
      <c r="SM1709" s="17"/>
      <c r="SN1709" s="17"/>
      <c r="SO1709" s="17"/>
      <c r="SP1709" s="17"/>
      <c r="SQ1709" s="17"/>
      <c r="SR1709" s="17"/>
      <c r="SS1709" s="17"/>
      <c r="ST1709" s="17"/>
      <c r="SU1709" s="17"/>
      <c r="SV1709" s="17"/>
      <c r="SW1709" s="17"/>
      <c r="SX1709" s="17"/>
      <c r="SY1709" s="17"/>
      <c r="SZ1709" s="17"/>
      <c r="TA1709" s="17"/>
      <c r="TB1709" s="17"/>
      <c r="TC1709" s="17"/>
      <c r="TD1709" s="17"/>
      <c r="TE1709" s="17"/>
      <c r="TF1709" s="17"/>
      <c r="TG1709" s="17"/>
      <c r="TH1709" s="17"/>
      <c r="TI1709" s="17"/>
      <c r="TJ1709" s="17"/>
      <c r="TK1709" s="17"/>
      <c r="TL1709" s="17"/>
      <c r="TM1709" s="17"/>
      <c r="TN1709" s="17"/>
      <c r="TO1709" s="17"/>
      <c r="TP1709" s="17"/>
      <c r="TQ1709" s="17"/>
      <c r="TR1709" s="17"/>
      <c r="TS1709" s="17"/>
      <c r="TT1709" s="17"/>
      <c r="TU1709" s="17"/>
      <c r="TV1709" s="17"/>
      <c r="TW1709" s="17"/>
      <c r="TX1709" s="17"/>
      <c r="TY1709" s="17"/>
      <c r="TZ1709" s="17"/>
      <c r="UA1709" s="17"/>
      <c r="UB1709" s="17"/>
      <c r="UC1709" s="17"/>
      <c r="UD1709" s="17"/>
      <c r="UE1709" s="17"/>
      <c r="UF1709" s="17"/>
      <c r="UG1709" s="17"/>
      <c r="UH1709" s="17"/>
      <c r="UI1709" s="17"/>
      <c r="UJ1709" s="17"/>
      <c r="UK1709" s="17"/>
      <c r="UL1709" s="17"/>
      <c r="UM1709" s="17"/>
      <c r="UN1709" s="17"/>
      <c r="UO1709" s="17"/>
      <c r="UP1709" s="17"/>
      <c r="UQ1709" s="17"/>
      <c r="UR1709" s="17"/>
      <c r="US1709" s="17"/>
      <c r="UT1709" s="17"/>
      <c r="UU1709" s="17"/>
      <c r="UV1709" s="17"/>
      <c r="UW1709" s="17"/>
      <c r="UX1709" s="17"/>
      <c r="UY1709" s="17"/>
      <c r="UZ1709" s="17"/>
      <c r="VA1709" s="17"/>
      <c r="VB1709" s="17"/>
      <c r="VC1709" s="17"/>
      <c r="VD1709" s="17"/>
      <c r="VE1709" s="17"/>
      <c r="VF1709" s="17"/>
      <c r="VG1709" s="17"/>
      <c r="VH1709" s="17"/>
      <c r="VI1709" s="17"/>
      <c r="VJ1709" s="17"/>
      <c r="VK1709" s="17"/>
      <c r="VL1709" s="17"/>
      <c r="VM1709" s="17"/>
      <c r="VN1709" s="17"/>
      <c r="VO1709" s="17"/>
      <c r="VP1709" s="17"/>
      <c r="VQ1709" s="17"/>
      <c r="VR1709" s="17"/>
      <c r="VS1709" s="17"/>
      <c r="VT1709" s="17"/>
      <c r="VU1709" s="17"/>
      <c r="VV1709" s="17"/>
      <c r="VW1709" s="17"/>
      <c r="VX1709" s="17"/>
      <c r="VY1709" s="17"/>
      <c r="VZ1709" s="17"/>
      <c r="WA1709" s="17"/>
      <c r="WB1709" s="17"/>
      <c r="WC1709" s="17"/>
      <c r="WD1709" s="17"/>
      <c r="WE1709" s="17"/>
      <c r="WF1709" s="17"/>
      <c r="WG1709" s="17"/>
      <c r="WH1709" s="17"/>
      <c r="WI1709" s="17"/>
      <c r="WJ1709" s="17"/>
      <c r="WK1709" s="17"/>
      <c r="WL1709" s="17"/>
      <c r="WM1709" s="17"/>
      <c r="WN1709" s="17"/>
      <c r="WO1709" s="17"/>
      <c r="WP1709" s="17"/>
      <c r="WQ1709" s="17"/>
      <c r="WR1709" s="17"/>
      <c r="WS1709" s="17"/>
      <c r="WT1709" s="17"/>
      <c r="WU1709" s="17"/>
      <c r="WV1709" s="17"/>
      <c r="WW1709" s="17"/>
      <c r="WX1709" s="17"/>
      <c r="WY1709" s="17"/>
      <c r="WZ1709" s="17"/>
      <c r="XA1709" s="17"/>
      <c r="XB1709" s="17"/>
      <c r="XC1709" s="17"/>
      <c r="XD1709" s="17"/>
      <c r="XE1709" s="17"/>
      <c r="XF1709" s="17"/>
      <c r="XG1709" s="17"/>
      <c r="XH1709" s="17"/>
      <c r="XI1709" s="17"/>
      <c r="XJ1709" s="17"/>
      <c r="XK1709" s="17"/>
      <c r="XL1709" s="17"/>
      <c r="XM1709" s="17"/>
      <c r="XN1709" s="17"/>
      <c r="XO1709" s="17"/>
      <c r="XP1709" s="17"/>
      <c r="XQ1709" s="17"/>
      <c r="XR1709" s="17"/>
      <c r="XS1709" s="17"/>
      <c r="XT1709" s="17"/>
      <c r="XU1709" s="17"/>
      <c r="XV1709" s="17"/>
      <c r="XW1709" s="17"/>
      <c r="XX1709" s="17"/>
      <c r="XY1709" s="17"/>
      <c r="XZ1709" s="17"/>
      <c r="YA1709" s="17"/>
      <c r="YB1709" s="17"/>
      <c r="YC1709" s="17"/>
      <c r="YD1709" s="17"/>
      <c r="YE1709" s="17"/>
      <c r="YF1709" s="17"/>
      <c r="YG1709" s="17"/>
      <c r="YH1709" s="17"/>
      <c r="YI1709" s="17"/>
      <c r="YJ1709" s="17"/>
      <c r="YK1709" s="17"/>
      <c r="YL1709" s="17"/>
      <c r="YM1709" s="17"/>
      <c r="YN1709" s="17"/>
      <c r="YO1709" s="17"/>
      <c r="YP1709" s="17"/>
      <c r="YQ1709" s="17"/>
      <c r="YR1709" s="17"/>
      <c r="YS1709" s="17"/>
      <c r="YT1709" s="17"/>
      <c r="YU1709" s="17"/>
      <c r="YV1709" s="17"/>
      <c r="YW1709" s="17"/>
      <c r="YX1709" s="17"/>
      <c r="YY1709" s="17"/>
      <c r="YZ1709" s="17"/>
      <c r="ZA1709" s="17"/>
      <c r="ZB1709" s="17"/>
      <c r="ZC1709" s="17"/>
      <c r="ZD1709" s="17"/>
      <c r="ZE1709" s="17"/>
      <c r="ZF1709" s="17"/>
      <c r="ZG1709" s="17"/>
      <c r="ZH1709" s="17"/>
      <c r="ZI1709" s="17"/>
      <c r="ZJ1709" s="17"/>
      <c r="ZK1709" s="17"/>
      <c r="ZL1709" s="17"/>
      <c r="ZM1709" s="17"/>
      <c r="ZN1709" s="17"/>
      <c r="ZO1709" s="17"/>
      <c r="ZP1709" s="17"/>
      <c r="ZQ1709" s="17"/>
      <c r="ZR1709" s="17"/>
      <c r="ZS1709" s="17"/>
      <c r="ZT1709" s="17"/>
      <c r="ZU1709" s="17"/>
      <c r="ZV1709" s="17"/>
      <c r="ZW1709" s="17"/>
      <c r="ZX1709" s="17"/>
      <c r="ZY1709" s="17"/>
      <c r="ZZ1709" s="17"/>
      <c r="AAA1709" s="17"/>
      <c r="AAB1709" s="17"/>
      <c r="AAC1709" s="17"/>
      <c r="AAD1709" s="17"/>
      <c r="AAE1709" s="17"/>
      <c r="AAF1709" s="17"/>
      <c r="AAG1709" s="17"/>
      <c r="AAH1709" s="17"/>
      <c r="AAI1709" s="17"/>
      <c r="AAJ1709" s="17"/>
      <c r="AAK1709" s="17"/>
      <c r="AAL1709" s="17"/>
      <c r="AAM1709" s="17"/>
      <c r="AAN1709" s="17"/>
      <c r="AAO1709" s="17"/>
      <c r="AAP1709" s="17"/>
      <c r="AAQ1709" s="17"/>
      <c r="AAR1709" s="17"/>
      <c r="AAS1709" s="17"/>
      <c r="AAT1709" s="17"/>
      <c r="AAU1709" s="17"/>
      <c r="AAV1709" s="17"/>
      <c r="AAW1709" s="17"/>
      <c r="AAX1709" s="17"/>
      <c r="AAY1709" s="17"/>
      <c r="AAZ1709" s="17"/>
      <c r="ABA1709" s="17"/>
      <c r="ABB1709" s="17"/>
      <c r="ABC1709" s="17"/>
      <c r="ABD1709" s="17"/>
      <c r="ABE1709" s="17"/>
      <c r="ABF1709" s="17"/>
      <c r="ABG1709" s="17"/>
      <c r="ABH1709" s="17"/>
      <c r="ABI1709" s="17"/>
      <c r="ABJ1709" s="17"/>
      <c r="ABK1709" s="17"/>
      <c r="ABL1709" s="17"/>
      <c r="ABM1709" s="17"/>
      <c r="ABN1709" s="17"/>
      <c r="ABO1709" s="17"/>
      <c r="ABP1709" s="17"/>
      <c r="ABQ1709" s="17"/>
      <c r="ABR1709" s="17"/>
      <c r="ABS1709" s="17"/>
      <c r="ABT1709" s="17"/>
      <c r="ABU1709" s="17"/>
      <c r="ABV1709" s="17"/>
      <c r="ABW1709" s="17"/>
      <c r="ABX1709" s="17"/>
      <c r="ABY1709" s="17"/>
      <c r="ABZ1709" s="17"/>
      <c r="ACA1709" s="17"/>
      <c r="ACB1709" s="17"/>
      <c r="ACC1709" s="17"/>
      <c r="ACD1709" s="17"/>
      <c r="ACE1709" s="17"/>
      <c r="ACF1709" s="17"/>
      <c r="ACG1709" s="17"/>
      <c r="ACH1709" s="17"/>
      <c r="ACI1709" s="17"/>
      <c r="ACJ1709" s="17"/>
      <c r="ACK1709" s="17"/>
      <c r="ACL1709" s="17"/>
      <c r="ACM1709" s="17"/>
      <c r="ACN1709" s="17"/>
      <c r="ACO1709" s="17"/>
      <c r="ACP1709" s="17"/>
      <c r="ACQ1709" s="17"/>
      <c r="ACR1709" s="17"/>
      <c r="ACS1709" s="17"/>
      <c r="ACT1709" s="17"/>
      <c r="ACU1709" s="17"/>
      <c r="ACV1709" s="17"/>
      <c r="ACW1709" s="17"/>
      <c r="ACX1709" s="17"/>
      <c r="ACY1709" s="17"/>
      <c r="ACZ1709" s="17"/>
      <c r="ADA1709" s="17"/>
      <c r="ADB1709" s="17"/>
      <c r="ADC1709" s="17"/>
      <c r="ADD1709" s="17"/>
      <c r="ADE1709" s="17"/>
      <c r="ADF1709" s="17"/>
      <c r="ADG1709" s="17"/>
      <c r="ADH1709" s="17"/>
      <c r="ADI1709" s="17"/>
      <c r="ADJ1709" s="17"/>
      <c r="ADK1709" s="17"/>
      <c r="ADL1709" s="17"/>
      <c r="ADM1709" s="17"/>
      <c r="ADN1709" s="17"/>
      <c r="ADO1709" s="17"/>
      <c r="ADP1709" s="17"/>
      <c r="ADQ1709" s="17"/>
      <c r="ADR1709" s="17"/>
      <c r="ADS1709" s="17"/>
      <c r="ADT1709" s="17"/>
      <c r="ADU1709" s="17"/>
      <c r="ADV1709" s="17"/>
      <c r="ADW1709" s="17"/>
      <c r="ADX1709" s="17"/>
      <c r="ADY1709" s="17"/>
      <c r="ADZ1709" s="17"/>
      <c r="AEA1709" s="17"/>
      <c r="AEB1709" s="17"/>
      <c r="AEC1709" s="17"/>
      <c r="AED1709" s="17"/>
      <c r="AEE1709" s="17"/>
      <c r="AEF1709" s="17"/>
      <c r="AEG1709" s="17"/>
      <c r="AEH1709" s="17"/>
      <c r="AEI1709" s="17"/>
      <c r="AEJ1709" s="17"/>
      <c r="AEK1709" s="17"/>
      <c r="AEL1709" s="17"/>
      <c r="AEM1709" s="17"/>
      <c r="AEN1709" s="17"/>
      <c r="AEO1709" s="17"/>
      <c r="AEP1709" s="17"/>
      <c r="AEQ1709" s="17"/>
      <c r="AER1709" s="17"/>
      <c r="AES1709" s="17"/>
      <c r="AET1709" s="17"/>
      <c r="AEU1709" s="17"/>
      <c r="AEV1709" s="17"/>
      <c r="AEW1709" s="17"/>
      <c r="AEX1709" s="17"/>
      <c r="AEY1709" s="17"/>
      <c r="AEZ1709" s="17"/>
      <c r="AFA1709" s="17"/>
      <c r="AFB1709" s="17"/>
      <c r="AFC1709" s="17"/>
      <c r="AFD1709" s="17"/>
      <c r="AFE1709" s="17"/>
      <c r="AFF1709" s="17"/>
      <c r="AFG1709" s="17"/>
      <c r="AFH1709" s="17"/>
      <c r="AFI1709" s="17"/>
      <c r="AFJ1709" s="17"/>
      <c r="AFK1709" s="17"/>
      <c r="AFL1709" s="17"/>
      <c r="AFM1709" s="17"/>
      <c r="AFN1709" s="17"/>
      <c r="AFO1709" s="17"/>
      <c r="AFP1709" s="17"/>
      <c r="AFQ1709" s="17"/>
      <c r="AFR1709" s="17"/>
      <c r="AFS1709" s="17"/>
      <c r="AFT1709" s="17"/>
      <c r="AFU1709" s="17"/>
      <c r="AFV1709" s="17"/>
      <c r="AFW1709" s="17"/>
      <c r="AFX1709" s="17"/>
      <c r="AFY1709" s="17"/>
      <c r="AFZ1709" s="17"/>
      <c r="AGA1709" s="17"/>
      <c r="AGB1709" s="17"/>
      <c r="AGC1709" s="17"/>
      <c r="AGD1709" s="17"/>
      <c r="AGE1709" s="17"/>
      <c r="AGF1709" s="17"/>
      <c r="AGG1709" s="17"/>
      <c r="AGH1709" s="17"/>
      <c r="AGI1709" s="17"/>
      <c r="AGJ1709" s="17"/>
      <c r="AGK1709" s="17"/>
      <c r="AGL1709" s="17"/>
      <c r="AGM1709" s="17"/>
      <c r="AGN1709" s="17"/>
      <c r="AGO1709" s="17"/>
      <c r="AGP1709" s="17"/>
      <c r="AGQ1709" s="17"/>
      <c r="AGR1709" s="17"/>
      <c r="AGS1709" s="17"/>
      <c r="AGT1709" s="17"/>
      <c r="AGU1709" s="17"/>
      <c r="AGV1709" s="17"/>
      <c r="AGW1709" s="17"/>
      <c r="AGX1709" s="17"/>
      <c r="AGY1709" s="17"/>
      <c r="AGZ1709" s="17"/>
      <c r="AHA1709" s="17"/>
      <c r="AHB1709" s="17"/>
      <c r="AHC1709" s="17"/>
      <c r="AHD1709" s="17"/>
      <c r="AHE1709" s="17"/>
      <c r="AHF1709" s="17"/>
      <c r="AHG1709" s="17"/>
      <c r="AHH1709" s="17"/>
      <c r="AHI1709" s="17"/>
      <c r="AHJ1709" s="17"/>
      <c r="AHK1709" s="17"/>
      <c r="AHL1709" s="17"/>
      <c r="AHM1709" s="17"/>
      <c r="AHN1709" s="17"/>
      <c r="AHO1709" s="17"/>
      <c r="AHP1709" s="17"/>
      <c r="AHQ1709" s="17"/>
      <c r="AHR1709" s="17"/>
      <c r="AHS1709" s="17"/>
      <c r="AHT1709" s="17"/>
      <c r="AHU1709" s="17"/>
      <c r="AHV1709" s="17"/>
      <c r="AHW1709" s="17"/>
      <c r="AHX1709" s="17"/>
      <c r="AHY1709" s="17"/>
      <c r="AHZ1709" s="17"/>
      <c r="AIA1709" s="17"/>
      <c r="AIB1709" s="17"/>
      <c r="AIC1709" s="17"/>
      <c r="AID1709" s="17"/>
      <c r="AIE1709" s="17"/>
      <c r="AIF1709" s="17"/>
      <c r="AIG1709" s="17"/>
      <c r="AIH1709" s="17"/>
      <c r="AII1709" s="17"/>
      <c r="AIJ1709" s="17"/>
      <c r="AIK1709" s="17"/>
      <c r="AIL1709" s="17"/>
      <c r="AIM1709" s="17"/>
      <c r="AIN1709" s="17"/>
      <c r="AIO1709" s="17"/>
      <c r="AIP1709" s="17"/>
      <c r="AIQ1709" s="17"/>
      <c r="AIR1709" s="17"/>
      <c r="AIS1709" s="17"/>
      <c r="AIT1709" s="17"/>
      <c r="AIU1709" s="17"/>
      <c r="AIV1709" s="17"/>
      <c r="AIW1709" s="17"/>
      <c r="AIX1709" s="17"/>
      <c r="AIY1709" s="17"/>
      <c r="AIZ1709" s="17"/>
      <c r="AJA1709" s="17"/>
      <c r="AJB1709" s="17"/>
      <c r="AJC1709" s="17"/>
      <c r="AJD1709" s="17"/>
      <c r="AJE1709" s="17"/>
      <c r="AJF1709" s="17"/>
      <c r="AJG1709" s="17"/>
      <c r="AJH1709" s="17"/>
      <c r="AJI1709" s="17"/>
      <c r="AJJ1709" s="17"/>
      <c r="AJK1709" s="17"/>
      <c r="AJL1709" s="17"/>
      <c r="AJM1709" s="17"/>
      <c r="AJN1709" s="17"/>
      <c r="AJO1709" s="17"/>
      <c r="AJP1709" s="17"/>
      <c r="AJQ1709" s="17"/>
      <c r="AJR1709" s="17"/>
      <c r="AJS1709" s="17"/>
      <c r="AJT1709" s="17"/>
      <c r="AJU1709" s="17"/>
      <c r="AJV1709" s="17"/>
      <c r="AJW1709" s="17"/>
      <c r="AJX1709" s="17"/>
      <c r="AJY1709" s="17"/>
      <c r="AJZ1709" s="17"/>
      <c r="AKA1709" s="17"/>
      <c r="AKB1709" s="17"/>
      <c r="AKC1709" s="17"/>
      <c r="AKD1709" s="17"/>
      <c r="AKE1709" s="17"/>
      <c r="AKF1709" s="17"/>
      <c r="AKG1709" s="17"/>
      <c r="AKH1709" s="17"/>
      <c r="AKI1709" s="17"/>
      <c r="AKJ1709" s="17"/>
      <c r="AKK1709" s="17"/>
      <c r="AKL1709" s="17"/>
      <c r="AKM1709" s="17"/>
      <c r="AKN1709" s="17"/>
      <c r="AKO1709" s="17"/>
      <c r="AKP1709" s="17"/>
      <c r="AKQ1709" s="17"/>
      <c r="AKR1709" s="17"/>
      <c r="AKS1709" s="17"/>
      <c r="AKT1709" s="17"/>
      <c r="AKU1709" s="17"/>
      <c r="AKV1709" s="17"/>
      <c r="AKW1709" s="17"/>
      <c r="AKX1709" s="17"/>
      <c r="AKY1709" s="17"/>
      <c r="AKZ1709" s="17"/>
      <c r="ALA1709" s="17"/>
      <c r="ALB1709" s="17"/>
      <c r="ALC1709" s="17"/>
      <c r="ALD1709" s="17"/>
      <c r="ALE1709" s="17"/>
      <c r="ALF1709" s="17"/>
      <c r="ALG1709" s="17"/>
      <c r="ALH1709" s="17"/>
      <c r="ALI1709" s="17"/>
      <c r="ALJ1709" s="17"/>
      <c r="ALK1709" s="17"/>
      <c r="ALL1709" s="17"/>
      <c r="ALM1709" s="17"/>
      <c r="ALN1709" s="17"/>
      <c r="ALO1709" s="17"/>
      <c r="ALP1709" s="17"/>
      <c r="ALQ1709" s="17"/>
      <c r="ALR1709" s="17"/>
      <c r="ALS1709" s="17"/>
      <c r="ALT1709" s="17"/>
      <c r="ALU1709" s="17"/>
      <c r="ALV1709" s="17"/>
      <c r="ALW1709" s="17"/>
      <c r="ALX1709" s="17"/>
      <c r="ALY1709" s="17"/>
      <c r="ALZ1709" s="17"/>
      <c r="AMA1709" s="17"/>
      <c r="AMB1709" s="17"/>
      <c r="AMC1709" s="17"/>
      <c r="AMD1709" s="17"/>
      <c r="AME1709" s="17"/>
      <c r="AMF1709" s="17"/>
      <c r="AMG1709" s="17"/>
      <c r="AMH1709" s="17"/>
      <c r="AMI1709" s="17"/>
      <c r="AMJ1709" s="17"/>
    </row>
    <row r="1710" spans="1:1025" s="317" customFormat="1" ht="36">
      <c r="A1710" s="15"/>
      <c r="B17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710" s="48" t="s">
        <v>13</v>
      </c>
      <c r="D1710" s="48">
        <v>100583</v>
      </c>
      <c r="E1710" s="65">
        <v>1</v>
      </c>
      <c r="F17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608.38</v>
      </c>
      <c r="H1710" s="65">
        <f t="shared" ca="1" si="205"/>
        <v>608.38</v>
      </c>
      <c r="I1710" s="98"/>
      <c r="J1710" s="102"/>
      <c r="K1710" s="17" t="str">
        <f>K1706</f>
        <v>SEDUC E 102</v>
      </c>
      <c r="L1710" s="17"/>
      <c r="M1710" s="17"/>
      <c r="N1710" s="17"/>
      <c r="O1710" s="17"/>
      <c r="P1710" s="17"/>
      <c r="Q1710" s="17"/>
      <c r="R1710" s="17"/>
      <c r="S1710" s="17"/>
      <c r="T1710" s="17"/>
      <c r="U1710" s="17"/>
      <c r="V1710" s="17"/>
      <c r="W1710" s="17"/>
      <c r="X1710" s="17"/>
      <c r="Y1710" s="17"/>
      <c r="Z1710" s="17"/>
      <c r="AA1710" s="17"/>
      <c r="AB1710" s="17"/>
      <c r="AC1710" s="17"/>
      <c r="AD1710" s="17"/>
      <c r="AE1710" s="17"/>
      <c r="AF1710" s="17"/>
      <c r="AG1710" s="17"/>
      <c r="AH1710" s="17"/>
      <c r="AI1710" s="17"/>
      <c r="AJ1710" s="17"/>
      <c r="AK1710" s="17"/>
      <c r="AL1710" s="17"/>
      <c r="AM1710" s="17"/>
      <c r="AN1710" s="17"/>
      <c r="AO1710" s="17"/>
      <c r="AP1710" s="17"/>
      <c r="AQ1710" s="17"/>
      <c r="AR1710" s="17"/>
      <c r="AS1710" s="17"/>
      <c r="AT1710" s="17"/>
      <c r="AU1710" s="17"/>
      <c r="AV1710" s="17"/>
      <c r="AW1710" s="17"/>
      <c r="AX1710" s="17"/>
      <c r="AY1710" s="17"/>
      <c r="AZ1710" s="17"/>
      <c r="BA1710" s="17"/>
      <c r="BB1710" s="17"/>
      <c r="BC1710" s="17"/>
      <c r="BD1710" s="17"/>
      <c r="BE1710" s="17"/>
      <c r="BF1710" s="17"/>
      <c r="BG1710" s="17"/>
      <c r="BH1710" s="17"/>
      <c r="BI1710" s="17"/>
      <c r="BJ1710" s="17"/>
      <c r="BK1710" s="17"/>
      <c r="BL1710" s="17"/>
      <c r="BM1710" s="17"/>
      <c r="BN1710" s="17"/>
      <c r="BO1710" s="17"/>
      <c r="BP1710" s="17"/>
      <c r="BQ1710" s="17"/>
      <c r="BR1710" s="17"/>
      <c r="BS1710" s="17"/>
      <c r="BT1710" s="17"/>
      <c r="BU1710" s="17"/>
      <c r="BV1710" s="17"/>
      <c r="BW1710" s="17"/>
      <c r="BX1710" s="17"/>
      <c r="BY1710" s="17"/>
      <c r="BZ1710" s="17"/>
      <c r="CA1710" s="17"/>
      <c r="CB1710" s="17"/>
      <c r="CC1710" s="17"/>
      <c r="CD1710" s="17"/>
      <c r="CE1710" s="17"/>
      <c r="CF1710" s="17"/>
      <c r="CG1710" s="17"/>
      <c r="CH1710" s="17"/>
      <c r="CI1710" s="17"/>
      <c r="CJ1710" s="17"/>
      <c r="CK1710" s="17"/>
      <c r="CL1710" s="17"/>
      <c r="CM1710" s="17"/>
      <c r="CN1710" s="17"/>
      <c r="CO1710" s="17"/>
      <c r="CP1710" s="17"/>
      <c r="CQ1710" s="17"/>
      <c r="CR1710" s="17"/>
      <c r="CS1710" s="17"/>
      <c r="CT1710" s="17"/>
      <c r="CU1710" s="17"/>
      <c r="CV1710" s="17"/>
      <c r="CW1710" s="17"/>
      <c r="CX1710" s="17"/>
      <c r="CY1710" s="17"/>
      <c r="CZ1710" s="17"/>
      <c r="DA1710" s="17"/>
      <c r="DB1710" s="17"/>
      <c r="DC1710" s="17"/>
      <c r="DD1710" s="17"/>
      <c r="DE1710" s="17"/>
      <c r="DF1710" s="17"/>
      <c r="DG1710" s="17"/>
      <c r="DH1710" s="17"/>
      <c r="DI1710" s="17"/>
      <c r="DJ1710" s="17"/>
      <c r="DK1710" s="17"/>
      <c r="DL1710" s="17"/>
      <c r="DM1710" s="17"/>
      <c r="DN1710" s="17"/>
      <c r="DO1710" s="17"/>
      <c r="DP1710" s="17"/>
      <c r="DQ1710" s="17"/>
      <c r="DR1710" s="17"/>
      <c r="DS1710" s="17"/>
      <c r="DT1710" s="17"/>
      <c r="DU1710" s="17"/>
      <c r="DV1710" s="17"/>
      <c r="DW1710" s="17"/>
      <c r="DX1710" s="17"/>
      <c r="DY1710" s="17"/>
      <c r="DZ1710" s="17"/>
      <c r="EA1710" s="17"/>
      <c r="EB1710" s="17"/>
      <c r="EC1710" s="17"/>
      <c r="ED1710" s="17"/>
      <c r="EE1710" s="17"/>
      <c r="EF1710" s="17"/>
      <c r="EG1710" s="17"/>
      <c r="EH1710" s="17"/>
      <c r="EI1710" s="17"/>
      <c r="EJ1710" s="17"/>
      <c r="EK1710" s="17"/>
      <c r="EL1710" s="17"/>
      <c r="EM1710" s="17"/>
      <c r="EN1710" s="17"/>
      <c r="EO1710" s="17"/>
      <c r="EP1710" s="17"/>
      <c r="EQ1710" s="17"/>
      <c r="ER1710" s="17"/>
      <c r="ES1710" s="17"/>
      <c r="ET1710" s="17"/>
      <c r="EU1710" s="17"/>
      <c r="EV1710" s="17"/>
      <c r="EW1710" s="17"/>
      <c r="EX1710" s="17"/>
      <c r="EY1710" s="17"/>
      <c r="EZ1710" s="17"/>
      <c r="FA1710" s="17"/>
      <c r="FB1710" s="17"/>
      <c r="FC1710" s="17"/>
      <c r="FD1710" s="17"/>
      <c r="FE1710" s="17"/>
      <c r="FF1710" s="17"/>
      <c r="FG1710" s="17"/>
      <c r="FH1710" s="17"/>
      <c r="FI1710" s="17"/>
      <c r="FJ1710" s="17"/>
      <c r="FK1710" s="17"/>
      <c r="FL1710" s="17"/>
      <c r="FM1710" s="17"/>
      <c r="FN1710" s="17"/>
      <c r="FO1710" s="17"/>
      <c r="FP1710" s="17"/>
      <c r="FQ1710" s="17"/>
      <c r="FR1710" s="17"/>
      <c r="FS1710" s="17"/>
      <c r="FT1710" s="17"/>
      <c r="FU1710" s="17"/>
      <c r="FV1710" s="17"/>
      <c r="FW1710" s="17"/>
      <c r="FX1710" s="17"/>
      <c r="FY1710" s="17"/>
      <c r="FZ1710" s="17"/>
      <c r="GA1710" s="17"/>
      <c r="GB1710" s="17"/>
      <c r="GC1710" s="17"/>
      <c r="GD1710" s="17"/>
      <c r="GE1710" s="17"/>
      <c r="GF1710" s="17"/>
      <c r="GG1710" s="17"/>
      <c r="GH1710" s="17"/>
      <c r="GI1710" s="17"/>
      <c r="GJ1710" s="17"/>
      <c r="GK1710" s="17"/>
      <c r="GL1710" s="17"/>
      <c r="GM1710" s="17"/>
      <c r="GN1710" s="17"/>
      <c r="GO1710" s="17"/>
      <c r="GP1710" s="17"/>
      <c r="GQ1710" s="17"/>
      <c r="GR1710" s="17"/>
      <c r="GS1710" s="17"/>
      <c r="GT1710" s="17"/>
      <c r="GU1710" s="17"/>
      <c r="GV1710" s="17"/>
      <c r="GW1710" s="17"/>
      <c r="GX1710" s="17"/>
      <c r="GY1710" s="17"/>
      <c r="GZ1710" s="17"/>
      <c r="HA1710" s="17"/>
      <c r="HB1710" s="17"/>
      <c r="HC1710" s="17"/>
      <c r="HD1710" s="17"/>
      <c r="HE1710" s="17"/>
      <c r="HF1710" s="17"/>
      <c r="HG1710" s="17"/>
      <c r="HH1710" s="17"/>
      <c r="HI1710" s="17"/>
      <c r="HJ1710" s="17"/>
      <c r="HK1710" s="17"/>
      <c r="HL1710" s="17"/>
      <c r="HM1710" s="17"/>
      <c r="HN1710" s="17"/>
      <c r="HO1710" s="17"/>
      <c r="HP1710" s="17"/>
      <c r="HQ1710" s="17"/>
      <c r="HR1710" s="17"/>
      <c r="HS1710" s="17"/>
      <c r="HT1710" s="17"/>
      <c r="HU1710" s="17"/>
      <c r="HV1710" s="17"/>
      <c r="HW1710" s="17"/>
      <c r="HX1710" s="17"/>
      <c r="HY1710" s="17"/>
      <c r="HZ1710" s="17"/>
      <c r="IA1710" s="17"/>
      <c r="IB1710" s="17"/>
      <c r="IC1710" s="17"/>
      <c r="ID1710" s="17"/>
      <c r="IE1710" s="17"/>
      <c r="IF1710" s="17"/>
      <c r="IG1710" s="17"/>
      <c r="IH1710" s="17"/>
      <c r="II1710" s="17"/>
      <c r="IJ1710" s="17"/>
      <c r="IK1710" s="17"/>
      <c r="IL1710" s="17"/>
      <c r="IM1710" s="17"/>
      <c r="IN1710" s="17"/>
      <c r="IO1710" s="17"/>
      <c r="IP1710" s="17"/>
      <c r="IQ1710" s="17"/>
      <c r="IR1710" s="17"/>
      <c r="IS1710" s="17"/>
      <c r="IT1710" s="17"/>
      <c r="IU1710" s="17"/>
      <c r="IV1710" s="17"/>
      <c r="IW1710" s="17"/>
      <c r="IX1710" s="17"/>
      <c r="IY1710" s="17"/>
      <c r="IZ1710" s="17"/>
      <c r="JA1710" s="17"/>
      <c r="JB1710" s="17"/>
      <c r="JC1710" s="17"/>
      <c r="JD1710" s="17"/>
      <c r="JE1710" s="17"/>
      <c r="JF1710" s="17"/>
      <c r="JG1710" s="17"/>
      <c r="JH1710" s="17"/>
      <c r="JI1710" s="17"/>
      <c r="JJ1710" s="17"/>
      <c r="JK1710" s="17"/>
      <c r="JL1710" s="17"/>
      <c r="JM1710" s="17"/>
      <c r="JN1710" s="17"/>
      <c r="JO1710" s="17"/>
      <c r="JP1710" s="17"/>
      <c r="JQ1710" s="17"/>
      <c r="JR1710" s="17"/>
      <c r="JS1710" s="17"/>
      <c r="JT1710" s="17"/>
      <c r="JU1710" s="17"/>
      <c r="JV1710" s="17"/>
      <c r="JW1710" s="17"/>
      <c r="JX1710" s="17"/>
      <c r="JY1710" s="17"/>
      <c r="JZ1710" s="17"/>
      <c r="KA1710" s="17"/>
      <c r="KB1710" s="17"/>
      <c r="KC1710" s="17"/>
      <c r="KD1710" s="17"/>
      <c r="KE1710" s="17"/>
      <c r="KF1710" s="17"/>
      <c r="KG1710" s="17"/>
      <c r="KH1710" s="17"/>
      <c r="KI1710" s="17"/>
      <c r="KJ1710" s="17"/>
      <c r="KK1710" s="17"/>
      <c r="KL1710" s="17"/>
      <c r="KM1710" s="17"/>
      <c r="KN1710" s="17"/>
      <c r="KO1710" s="17"/>
      <c r="KP1710" s="17"/>
      <c r="KQ1710" s="17"/>
      <c r="KR1710" s="17"/>
      <c r="KS1710" s="17"/>
      <c r="KT1710" s="17"/>
      <c r="KU1710" s="17"/>
      <c r="KV1710" s="17"/>
      <c r="KW1710" s="17"/>
      <c r="KX1710" s="17"/>
      <c r="KY1710" s="17"/>
      <c r="KZ1710" s="17"/>
      <c r="LA1710" s="17"/>
      <c r="LB1710" s="17"/>
      <c r="LC1710" s="17"/>
      <c r="LD1710" s="17"/>
      <c r="LE1710" s="17"/>
      <c r="LF1710" s="17"/>
      <c r="LG1710" s="17"/>
      <c r="LH1710" s="17"/>
      <c r="LI1710" s="17"/>
      <c r="LJ1710" s="17"/>
      <c r="LK1710" s="17"/>
      <c r="LL1710" s="17"/>
      <c r="LM1710" s="17"/>
      <c r="LN1710" s="17"/>
      <c r="LO1710" s="17"/>
      <c r="LP1710" s="17"/>
      <c r="LQ1710" s="17"/>
      <c r="LR1710" s="17"/>
      <c r="LS1710" s="17"/>
      <c r="LT1710" s="17"/>
      <c r="LU1710" s="17"/>
      <c r="LV1710" s="17"/>
      <c r="LW1710" s="17"/>
      <c r="LX1710" s="17"/>
      <c r="LY1710" s="17"/>
      <c r="LZ1710" s="17"/>
      <c r="MA1710" s="17"/>
      <c r="MB1710" s="17"/>
      <c r="MC1710" s="17"/>
      <c r="MD1710" s="17"/>
      <c r="ME1710" s="17"/>
      <c r="MF1710" s="17"/>
      <c r="MG1710" s="17"/>
      <c r="MH1710" s="17"/>
      <c r="MI1710" s="17"/>
      <c r="MJ1710" s="17"/>
      <c r="MK1710" s="17"/>
      <c r="ML1710" s="17"/>
      <c r="MM1710" s="17"/>
      <c r="MN1710" s="17"/>
      <c r="MO1710" s="17"/>
      <c r="MP1710" s="17"/>
      <c r="MQ1710" s="17"/>
      <c r="MR1710" s="17"/>
      <c r="MS1710" s="17"/>
      <c r="MT1710" s="17"/>
      <c r="MU1710" s="17"/>
      <c r="MV1710" s="17"/>
      <c r="MW1710" s="17"/>
      <c r="MX1710" s="17"/>
      <c r="MY1710" s="17"/>
      <c r="MZ1710" s="17"/>
      <c r="NA1710" s="17"/>
      <c r="NB1710" s="17"/>
      <c r="NC1710" s="17"/>
      <c r="ND1710" s="17"/>
      <c r="NE1710" s="17"/>
      <c r="NF1710" s="17"/>
      <c r="NG1710" s="17"/>
      <c r="NH1710" s="17"/>
      <c r="NI1710" s="17"/>
      <c r="NJ1710" s="17"/>
      <c r="NK1710" s="17"/>
      <c r="NL1710" s="17"/>
      <c r="NM1710" s="17"/>
      <c r="NN1710" s="17"/>
      <c r="NO1710" s="17"/>
      <c r="NP1710" s="17"/>
      <c r="NQ1710" s="17"/>
      <c r="NR1710" s="17"/>
      <c r="NS1710" s="17"/>
      <c r="NT1710" s="17"/>
      <c r="NU1710" s="17"/>
      <c r="NV1710" s="17"/>
      <c r="NW1710" s="17"/>
      <c r="NX1710" s="17"/>
      <c r="NY1710" s="17"/>
      <c r="NZ1710" s="17"/>
      <c r="OA1710" s="17"/>
      <c r="OB1710" s="17"/>
      <c r="OC1710" s="17"/>
      <c r="OD1710" s="17"/>
      <c r="OE1710" s="17"/>
      <c r="OF1710" s="17"/>
      <c r="OG1710" s="17"/>
      <c r="OH1710" s="17"/>
      <c r="OI1710" s="17"/>
      <c r="OJ1710" s="17"/>
      <c r="OK1710" s="17"/>
      <c r="OL1710" s="17"/>
      <c r="OM1710" s="17"/>
      <c r="ON1710" s="17"/>
      <c r="OO1710" s="17"/>
      <c r="OP1710" s="17"/>
      <c r="OQ1710" s="17"/>
      <c r="OR1710" s="17"/>
      <c r="OS1710" s="17"/>
      <c r="OT1710" s="17"/>
      <c r="OU1710" s="17"/>
      <c r="OV1710" s="17"/>
      <c r="OW1710" s="17"/>
      <c r="OX1710" s="17"/>
      <c r="OY1710" s="17"/>
      <c r="OZ1710" s="17"/>
      <c r="PA1710" s="17"/>
      <c r="PB1710" s="17"/>
      <c r="PC1710" s="17"/>
      <c r="PD1710" s="17"/>
      <c r="PE1710" s="17"/>
      <c r="PF1710" s="17"/>
      <c r="PG1710" s="17"/>
      <c r="PH1710" s="17"/>
      <c r="PI1710" s="17"/>
      <c r="PJ1710" s="17"/>
      <c r="PK1710" s="17"/>
      <c r="PL1710" s="17"/>
      <c r="PM1710" s="17"/>
      <c r="PN1710" s="17"/>
      <c r="PO1710" s="17"/>
      <c r="PP1710" s="17"/>
      <c r="PQ1710" s="17"/>
      <c r="PR1710" s="17"/>
      <c r="PS1710" s="17"/>
      <c r="PT1710" s="17"/>
      <c r="PU1710" s="17"/>
      <c r="PV1710" s="17"/>
      <c r="PW1710" s="17"/>
      <c r="PX1710" s="17"/>
      <c r="PY1710" s="17"/>
      <c r="PZ1710" s="17"/>
      <c r="QA1710" s="17"/>
      <c r="QB1710" s="17"/>
      <c r="QC1710" s="17"/>
      <c r="QD1710" s="17"/>
      <c r="QE1710" s="17"/>
      <c r="QF1710" s="17"/>
      <c r="QG1710" s="17"/>
      <c r="QH1710" s="17"/>
      <c r="QI1710" s="17"/>
      <c r="QJ1710" s="17"/>
      <c r="QK1710" s="17"/>
      <c r="QL1710" s="17"/>
      <c r="QM1710" s="17"/>
      <c r="QN1710" s="17"/>
      <c r="QO1710" s="17"/>
      <c r="QP1710" s="17"/>
      <c r="QQ1710" s="17"/>
      <c r="QR1710" s="17"/>
      <c r="QS1710" s="17"/>
      <c r="QT1710" s="17"/>
      <c r="QU1710" s="17"/>
      <c r="QV1710" s="17"/>
      <c r="QW1710" s="17"/>
      <c r="QX1710" s="17"/>
      <c r="QY1710" s="17"/>
      <c r="QZ1710" s="17"/>
      <c r="RA1710" s="17"/>
      <c r="RB1710" s="17"/>
      <c r="RC1710" s="17"/>
      <c r="RD1710" s="17"/>
      <c r="RE1710" s="17"/>
      <c r="RF1710" s="17"/>
      <c r="RG1710" s="17"/>
      <c r="RH1710" s="17"/>
      <c r="RI1710" s="17"/>
      <c r="RJ1710" s="17"/>
      <c r="RK1710" s="17"/>
      <c r="RL1710" s="17"/>
      <c r="RM1710" s="17"/>
      <c r="RN1710" s="17"/>
      <c r="RO1710" s="17"/>
      <c r="RP1710" s="17"/>
      <c r="RQ1710" s="17"/>
      <c r="RR1710" s="17"/>
      <c r="RS1710" s="17"/>
      <c r="RT1710" s="17"/>
      <c r="RU1710" s="17"/>
      <c r="RV1710" s="17"/>
      <c r="RW1710" s="17"/>
      <c r="RX1710" s="17"/>
      <c r="RY1710" s="17"/>
      <c r="RZ1710" s="17"/>
      <c r="SA1710" s="17"/>
      <c r="SB1710" s="17"/>
      <c r="SC1710" s="17"/>
      <c r="SD1710" s="17"/>
      <c r="SE1710" s="17"/>
      <c r="SF1710" s="17"/>
      <c r="SG1710" s="17"/>
      <c r="SH1710" s="17"/>
      <c r="SI1710" s="17"/>
      <c r="SJ1710" s="17"/>
      <c r="SK1710" s="17"/>
      <c r="SL1710" s="17"/>
      <c r="SM1710" s="17"/>
      <c r="SN1710" s="17"/>
      <c r="SO1710" s="17"/>
      <c r="SP1710" s="17"/>
      <c r="SQ1710" s="17"/>
      <c r="SR1710" s="17"/>
      <c r="SS1710" s="17"/>
      <c r="ST1710" s="17"/>
      <c r="SU1710" s="17"/>
      <c r="SV1710" s="17"/>
      <c r="SW1710" s="17"/>
      <c r="SX1710" s="17"/>
      <c r="SY1710" s="17"/>
      <c r="SZ1710" s="17"/>
      <c r="TA1710" s="17"/>
      <c r="TB1710" s="17"/>
      <c r="TC1710" s="17"/>
      <c r="TD1710" s="17"/>
      <c r="TE1710" s="17"/>
      <c r="TF1710" s="17"/>
      <c r="TG1710" s="17"/>
      <c r="TH1710" s="17"/>
      <c r="TI1710" s="17"/>
      <c r="TJ1710" s="17"/>
      <c r="TK1710" s="17"/>
      <c r="TL1710" s="17"/>
      <c r="TM1710" s="17"/>
      <c r="TN1710" s="17"/>
      <c r="TO1710" s="17"/>
      <c r="TP1710" s="17"/>
      <c r="TQ1710" s="17"/>
      <c r="TR1710" s="17"/>
      <c r="TS1710" s="17"/>
      <c r="TT1710" s="17"/>
      <c r="TU1710" s="17"/>
      <c r="TV1710" s="17"/>
      <c r="TW1710" s="17"/>
      <c r="TX1710" s="17"/>
      <c r="TY1710" s="17"/>
      <c r="TZ1710" s="17"/>
      <c r="UA1710" s="17"/>
      <c r="UB1710" s="17"/>
      <c r="UC1710" s="17"/>
      <c r="UD1710" s="17"/>
      <c r="UE1710" s="17"/>
      <c r="UF1710" s="17"/>
      <c r="UG1710" s="17"/>
      <c r="UH1710" s="17"/>
      <c r="UI1710" s="17"/>
      <c r="UJ1710" s="17"/>
      <c r="UK1710" s="17"/>
      <c r="UL1710" s="17"/>
      <c r="UM1710" s="17"/>
      <c r="UN1710" s="17"/>
      <c r="UO1710" s="17"/>
      <c r="UP1710" s="17"/>
      <c r="UQ1710" s="17"/>
      <c r="UR1710" s="17"/>
      <c r="US1710" s="17"/>
      <c r="UT1710" s="17"/>
      <c r="UU1710" s="17"/>
      <c r="UV1710" s="17"/>
      <c r="UW1710" s="17"/>
      <c r="UX1710" s="17"/>
      <c r="UY1710" s="17"/>
      <c r="UZ1710" s="17"/>
      <c r="VA1710" s="17"/>
      <c r="VB1710" s="17"/>
      <c r="VC1710" s="17"/>
      <c r="VD1710" s="17"/>
      <c r="VE1710" s="17"/>
      <c r="VF1710" s="17"/>
      <c r="VG1710" s="17"/>
      <c r="VH1710" s="17"/>
      <c r="VI1710" s="17"/>
      <c r="VJ1710" s="17"/>
      <c r="VK1710" s="17"/>
      <c r="VL1710" s="17"/>
      <c r="VM1710" s="17"/>
      <c r="VN1710" s="17"/>
      <c r="VO1710" s="17"/>
      <c r="VP1710" s="17"/>
      <c r="VQ1710" s="17"/>
      <c r="VR1710" s="17"/>
      <c r="VS1710" s="17"/>
      <c r="VT1710" s="17"/>
      <c r="VU1710" s="17"/>
      <c r="VV1710" s="17"/>
      <c r="VW1710" s="17"/>
      <c r="VX1710" s="17"/>
      <c r="VY1710" s="17"/>
      <c r="VZ1710" s="17"/>
      <c r="WA1710" s="17"/>
      <c r="WB1710" s="17"/>
      <c r="WC1710" s="17"/>
      <c r="WD1710" s="17"/>
      <c r="WE1710" s="17"/>
      <c r="WF1710" s="17"/>
      <c r="WG1710" s="17"/>
      <c r="WH1710" s="17"/>
      <c r="WI1710" s="17"/>
      <c r="WJ1710" s="17"/>
      <c r="WK1710" s="17"/>
      <c r="WL1710" s="17"/>
      <c r="WM1710" s="17"/>
      <c r="WN1710" s="17"/>
      <c r="WO1710" s="17"/>
      <c r="WP1710" s="17"/>
      <c r="WQ1710" s="17"/>
      <c r="WR1710" s="17"/>
      <c r="WS1710" s="17"/>
      <c r="WT1710" s="17"/>
      <c r="WU1710" s="17"/>
      <c r="WV1710" s="17"/>
      <c r="WW1710" s="17"/>
      <c r="WX1710" s="17"/>
      <c r="WY1710" s="17"/>
      <c r="WZ1710" s="17"/>
      <c r="XA1710" s="17"/>
      <c r="XB1710" s="17"/>
      <c r="XC1710" s="17"/>
      <c r="XD1710" s="17"/>
      <c r="XE1710" s="17"/>
      <c r="XF1710" s="17"/>
      <c r="XG1710" s="17"/>
      <c r="XH1710" s="17"/>
      <c r="XI1710" s="17"/>
      <c r="XJ1710" s="17"/>
      <c r="XK1710" s="17"/>
      <c r="XL1710" s="17"/>
      <c r="XM1710" s="17"/>
      <c r="XN1710" s="17"/>
      <c r="XO1710" s="17"/>
      <c r="XP1710" s="17"/>
      <c r="XQ1710" s="17"/>
      <c r="XR1710" s="17"/>
      <c r="XS1710" s="17"/>
      <c r="XT1710" s="17"/>
      <c r="XU1710" s="17"/>
      <c r="XV1710" s="17"/>
      <c r="XW1710" s="17"/>
      <c r="XX1710" s="17"/>
      <c r="XY1710" s="17"/>
      <c r="XZ1710" s="17"/>
      <c r="YA1710" s="17"/>
      <c r="YB1710" s="17"/>
      <c r="YC1710" s="17"/>
      <c r="YD1710" s="17"/>
      <c r="YE1710" s="17"/>
      <c r="YF1710" s="17"/>
      <c r="YG1710" s="17"/>
      <c r="YH1710" s="17"/>
      <c r="YI1710" s="17"/>
      <c r="YJ1710" s="17"/>
      <c r="YK1710" s="17"/>
      <c r="YL1710" s="17"/>
      <c r="YM1710" s="17"/>
      <c r="YN1710" s="17"/>
      <c r="YO1710" s="17"/>
      <c r="YP1710" s="17"/>
      <c r="YQ1710" s="17"/>
      <c r="YR1710" s="17"/>
      <c r="YS1710" s="17"/>
      <c r="YT1710" s="17"/>
      <c r="YU1710" s="17"/>
      <c r="YV1710" s="17"/>
      <c r="YW1710" s="17"/>
      <c r="YX1710" s="17"/>
      <c r="YY1710" s="17"/>
      <c r="YZ1710" s="17"/>
      <c r="ZA1710" s="17"/>
      <c r="ZB1710" s="17"/>
      <c r="ZC1710" s="17"/>
      <c r="ZD1710" s="17"/>
      <c r="ZE1710" s="17"/>
      <c r="ZF1710" s="17"/>
      <c r="ZG1710" s="17"/>
      <c r="ZH1710" s="17"/>
      <c r="ZI1710" s="17"/>
      <c r="ZJ1710" s="17"/>
      <c r="ZK1710" s="17"/>
      <c r="ZL1710" s="17"/>
      <c r="ZM1710" s="17"/>
      <c r="ZN1710" s="17"/>
      <c r="ZO1710" s="17"/>
      <c r="ZP1710" s="17"/>
      <c r="ZQ1710" s="17"/>
      <c r="ZR1710" s="17"/>
      <c r="ZS1710" s="17"/>
      <c r="ZT1710" s="17"/>
      <c r="ZU1710" s="17"/>
      <c r="ZV1710" s="17"/>
      <c r="ZW1710" s="17"/>
      <c r="ZX1710" s="17"/>
      <c r="ZY1710" s="17"/>
      <c r="ZZ1710" s="17"/>
      <c r="AAA1710" s="17"/>
      <c r="AAB1710" s="17"/>
      <c r="AAC1710" s="17"/>
      <c r="AAD1710" s="17"/>
      <c r="AAE1710" s="17"/>
      <c r="AAF1710" s="17"/>
      <c r="AAG1710" s="17"/>
      <c r="AAH1710" s="17"/>
      <c r="AAI1710" s="17"/>
      <c r="AAJ1710" s="17"/>
      <c r="AAK1710" s="17"/>
      <c r="AAL1710" s="17"/>
      <c r="AAM1710" s="17"/>
      <c r="AAN1710" s="17"/>
      <c r="AAO1710" s="17"/>
      <c r="AAP1710" s="17"/>
      <c r="AAQ1710" s="17"/>
      <c r="AAR1710" s="17"/>
      <c r="AAS1710" s="17"/>
      <c r="AAT1710" s="17"/>
      <c r="AAU1710" s="17"/>
      <c r="AAV1710" s="17"/>
      <c r="AAW1710" s="17"/>
      <c r="AAX1710" s="17"/>
      <c r="AAY1710" s="17"/>
      <c r="AAZ1710" s="17"/>
      <c r="ABA1710" s="17"/>
      <c r="ABB1710" s="17"/>
      <c r="ABC1710" s="17"/>
      <c r="ABD1710" s="17"/>
      <c r="ABE1710" s="17"/>
      <c r="ABF1710" s="17"/>
      <c r="ABG1710" s="17"/>
      <c r="ABH1710" s="17"/>
      <c r="ABI1710" s="17"/>
      <c r="ABJ1710" s="17"/>
      <c r="ABK1710" s="17"/>
      <c r="ABL1710" s="17"/>
      <c r="ABM1710" s="17"/>
      <c r="ABN1710" s="17"/>
      <c r="ABO1710" s="17"/>
      <c r="ABP1710" s="17"/>
      <c r="ABQ1710" s="17"/>
      <c r="ABR1710" s="17"/>
      <c r="ABS1710" s="17"/>
      <c r="ABT1710" s="17"/>
      <c r="ABU1710" s="17"/>
      <c r="ABV1710" s="17"/>
      <c r="ABW1710" s="17"/>
      <c r="ABX1710" s="17"/>
      <c r="ABY1710" s="17"/>
      <c r="ABZ1710" s="17"/>
      <c r="ACA1710" s="17"/>
      <c r="ACB1710" s="17"/>
      <c r="ACC1710" s="17"/>
      <c r="ACD1710" s="17"/>
      <c r="ACE1710" s="17"/>
      <c r="ACF1710" s="17"/>
      <c r="ACG1710" s="17"/>
      <c r="ACH1710" s="17"/>
      <c r="ACI1710" s="17"/>
      <c r="ACJ1710" s="17"/>
      <c r="ACK1710" s="17"/>
      <c r="ACL1710" s="17"/>
      <c r="ACM1710" s="17"/>
      <c r="ACN1710" s="17"/>
      <c r="ACO1710" s="17"/>
      <c r="ACP1710" s="17"/>
      <c r="ACQ1710" s="17"/>
      <c r="ACR1710" s="17"/>
      <c r="ACS1710" s="17"/>
      <c r="ACT1710" s="17"/>
      <c r="ACU1710" s="17"/>
      <c r="ACV1710" s="17"/>
      <c r="ACW1710" s="17"/>
      <c r="ACX1710" s="17"/>
      <c r="ACY1710" s="17"/>
      <c r="ACZ1710" s="17"/>
      <c r="ADA1710" s="17"/>
      <c r="ADB1710" s="17"/>
      <c r="ADC1710" s="17"/>
      <c r="ADD1710" s="17"/>
      <c r="ADE1710" s="17"/>
      <c r="ADF1710" s="17"/>
      <c r="ADG1710" s="17"/>
      <c r="ADH1710" s="17"/>
      <c r="ADI1710" s="17"/>
      <c r="ADJ1710" s="17"/>
      <c r="ADK1710" s="17"/>
      <c r="ADL1710" s="17"/>
      <c r="ADM1710" s="17"/>
      <c r="ADN1710" s="17"/>
      <c r="ADO1710" s="17"/>
      <c r="ADP1710" s="17"/>
      <c r="ADQ1710" s="17"/>
      <c r="ADR1710" s="17"/>
      <c r="ADS1710" s="17"/>
      <c r="ADT1710" s="17"/>
      <c r="ADU1710" s="17"/>
      <c r="ADV1710" s="17"/>
      <c r="ADW1710" s="17"/>
      <c r="ADX1710" s="17"/>
      <c r="ADY1710" s="17"/>
      <c r="ADZ1710" s="17"/>
      <c r="AEA1710" s="17"/>
      <c r="AEB1710" s="17"/>
      <c r="AEC1710" s="17"/>
      <c r="AED1710" s="17"/>
      <c r="AEE1710" s="17"/>
      <c r="AEF1710" s="17"/>
      <c r="AEG1710" s="17"/>
      <c r="AEH1710" s="17"/>
      <c r="AEI1710" s="17"/>
      <c r="AEJ1710" s="17"/>
      <c r="AEK1710" s="17"/>
      <c r="AEL1710" s="17"/>
      <c r="AEM1710" s="17"/>
      <c r="AEN1710" s="17"/>
      <c r="AEO1710" s="17"/>
      <c r="AEP1710" s="17"/>
      <c r="AEQ1710" s="17"/>
      <c r="AER1710" s="17"/>
      <c r="AES1710" s="17"/>
      <c r="AET1710" s="17"/>
      <c r="AEU1710" s="17"/>
      <c r="AEV1710" s="17"/>
      <c r="AEW1710" s="17"/>
      <c r="AEX1710" s="17"/>
      <c r="AEY1710" s="17"/>
      <c r="AEZ1710" s="17"/>
      <c r="AFA1710" s="17"/>
      <c r="AFB1710" s="17"/>
      <c r="AFC1710" s="17"/>
      <c r="AFD1710" s="17"/>
      <c r="AFE1710" s="17"/>
      <c r="AFF1710" s="17"/>
      <c r="AFG1710" s="17"/>
      <c r="AFH1710" s="17"/>
      <c r="AFI1710" s="17"/>
      <c r="AFJ1710" s="17"/>
      <c r="AFK1710" s="17"/>
      <c r="AFL1710" s="17"/>
      <c r="AFM1710" s="17"/>
      <c r="AFN1710" s="17"/>
      <c r="AFO1710" s="17"/>
      <c r="AFP1710" s="17"/>
      <c r="AFQ1710" s="17"/>
      <c r="AFR1710" s="17"/>
      <c r="AFS1710" s="17"/>
      <c r="AFT1710" s="17"/>
      <c r="AFU1710" s="17"/>
      <c r="AFV1710" s="17"/>
      <c r="AFW1710" s="17"/>
      <c r="AFX1710" s="17"/>
      <c r="AFY1710" s="17"/>
      <c r="AFZ1710" s="17"/>
      <c r="AGA1710" s="17"/>
      <c r="AGB1710" s="17"/>
      <c r="AGC1710" s="17"/>
      <c r="AGD1710" s="17"/>
      <c r="AGE1710" s="17"/>
      <c r="AGF1710" s="17"/>
      <c r="AGG1710" s="17"/>
      <c r="AGH1710" s="17"/>
      <c r="AGI1710" s="17"/>
      <c r="AGJ1710" s="17"/>
      <c r="AGK1710" s="17"/>
      <c r="AGL1710" s="17"/>
      <c r="AGM1710" s="17"/>
      <c r="AGN1710" s="17"/>
      <c r="AGO1710" s="17"/>
      <c r="AGP1710" s="17"/>
      <c r="AGQ1710" s="17"/>
      <c r="AGR1710" s="17"/>
      <c r="AGS1710" s="17"/>
      <c r="AGT1710" s="17"/>
      <c r="AGU1710" s="17"/>
      <c r="AGV1710" s="17"/>
      <c r="AGW1710" s="17"/>
      <c r="AGX1710" s="17"/>
      <c r="AGY1710" s="17"/>
      <c r="AGZ1710" s="17"/>
      <c r="AHA1710" s="17"/>
      <c r="AHB1710" s="17"/>
      <c r="AHC1710" s="17"/>
      <c r="AHD1710" s="17"/>
      <c r="AHE1710" s="17"/>
      <c r="AHF1710" s="17"/>
      <c r="AHG1710" s="17"/>
      <c r="AHH1710" s="17"/>
      <c r="AHI1710" s="17"/>
      <c r="AHJ1710" s="17"/>
      <c r="AHK1710" s="17"/>
      <c r="AHL1710" s="17"/>
      <c r="AHM1710" s="17"/>
      <c r="AHN1710" s="17"/>
      <c r="AHO1710" s="17"/>
      <c r="AHP1710" s="17"/>
      <c r="AHQ1710" s="17"/>
      <c r="AHR1710" s="17"/>
      <c r="AHS1710" s="17"/>
      <c r="AHT1710" s="17"/>
      <c r="AHU1710" s="17"/>
      <c r="AHV1710" s="17"/>
      <c r="AHW1710" s="17"/>
      <c r="AHX1710" s="17"/>
      <c r="AHY1710" s="17"/>
      <c r="AHZ1710" s="17"/>
      <c r="AIA1710" s="17"/>
      <c r="AIB1710" s="17"/>
      <c r="AIC1710" s="17"/>
      <c r="AID1710" s="17"/>
      <c r="AIE1710" s="17"/>
      <c r="AIF1710" s="17"/>
      <c r="AIG1710" s="17"/>
      <c r="AIH1710" s="17"/>
      <c r="AII1710" s="17"/>
      <c r="AIJ1710" s="17"/>
      <c r="AIK1710" s="17"/>
      <c r="AIL1710" s="17"/>
      <c r="AIM1710" s="17"/>
      <c r="AIN1710" s="17"/>
      <c r="AIO1710" s="17"/>
      <c r="AIP1710" s="17"/>
      <c r="AIQ1710" s="17"/>
      <c r="AIR1710" s="17"/>
      <c r="AIS1710" s="17"/>
      <c r="AIT1710" s="17"/>
      <c r="AIU1710" s="17"/>
      <c r="AIV1710" s="17"/>
      <c r="AIW1710" s="17"/>
      <c r="AIX1710" s="17"/>
      <c r="AIY1710" s="17"/>
      <c r="AIZ1710" s="17"/>
      <c r="AJA1710" s="17"/>
      <c r="AJB1710" s="17"/>
      <c r="AJC1710" s="17"/>
      <c r="AJD1710" s="17"/>
      <c r="AJE1710" s="17"/>
      <c r="AJF1710" s="17"/>
      <c r="AJG1710" s="17"/>
      <c r="AJH1710" s="17"/>
      <c r="AJI1710" s="17"/>
      <c r="AJJ1710" s="17"/>
      <c r="AJK1710" s="17"/>
      <c r="AJL1710" s="17"/>
      <c r="AJM1710" s="17"/>
      <c r="AJN1710" s="17"/>
      <c r="AJO1710" s="17"/>
      <c r="AJP1710" s="17"/>
      <c r="AJQ1710" s="17"/>
      <c r="AJR1710" s="17"/>
      <c r="AJS1710" s="17"/>
      <c r="AJT1710" s="17"/>
      <c r="AJU1710" s="17"/>
      <c r="AJV1710" s="17"/>
      <c r="AJW1710" s="17"/>
      <c r="AJX1710" s="17"/>
      <c r="AJY1710" s="17"/>
      <c r="AJZ1710" s="17"/>
      <c r="AKA1710" s="17"/>
      <c r="AKB1710" s="17"/>
      <c r="AKC1710" s="17"/>
      <c r="AKD1710" s="17"/>
      <c r="AKE1710" s="17"/>
      <c r="AKF1710" s="17"/>
      <c r="AKG1710" s="17"/>
      <c r="AKH1710" s="17"/>
      <c r="AKI1710" s="17"/>
      <c r="AKJ1710" s="17"/>
      <c r="AKK1710" s="17"/>
      <c r="AKL1710" s="17"/>
      <c r="AKM1710" s="17"/>
      <c r="AKN1710" s="17"/>
      <c r="AKO1710" s="17"/>
      <c r="AKP1710" s="17"/>
      <c r="AKQ1710" s="17"/>
      <c r="AKR1710" s="17"/>
      <c r="AKS1710" s="17"/>
      <c r="AKT1710" s="17"/>
      <c r="AKU1710" s="17"/>
      <c r="AKV1710" s="17"/>
      <c r="AKW1710" s="17"/>
      <c r="AKX1710" s="17"/>
      <c r="AKY1710" s="17"/>
      <c r="AKZ1710" s="17"/>
      <c r="ALA1710" s="17"/>
      <c r="ALB1710" s="17"/>
      <c r="ALC1710" s="17"/>
      <c r="ALD1710" s="17"/>
      <c r="ALE1710" s="17"/>
      <c r="ALF1710" s="17"/>
      <c r="ALG1710" s="17"/>
      <c r="ALH1710" s="17"/>
      <c r="ALI1710" s="17"/>
      <c r="ALJ1710" s="17"/>
      <c r="ALK1710" s="17"/>
      <c r="ALL1710" s="17"/>
      <c r="ALM1710" s="17"/>
      <c r="ALN1710" s="17"/>
      <c r="ALO1710" s="17"/>
      <c r="ALP1710" s="17"/>
      <c r="ALQ1710" s="17"/>
      <c r="ALR1710" s="17"/>
      <c r="ALS1710" s="17"/>
      <c r="ALT1710" s="17"/>
      <c r="ALU1710" s="17"/>
      <c r="ALV1710" s="17"/>
      <c r="ALW1710" s="17"/>
      <c r="ALX1710" s="17"/>
      <c r="ALY1710" s="17"/>
      <c r="ALZ1710" s="17"/>
      <c r="AMA1710" s="17"/>
      <c r="AMB1710" s="17"/>
      <c r="AMC1710" s="17"/>
      <c r="AMD1710" s="17"/>
      <c r="AME1710" s="17"/>
      <c r="AMF1710" s="17"/>
      <c r="AMG1710" s="17"/>
      <c r="AMH1710" s="17"/>
      <c r="AMI1710" s="17"/>
      <c r="AMJ1710" s="17"/>
    </row>
    <row r="1711" spans="1:1025">
      <c r="B17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711" s="48" t="s">
        <v>13</v>
      </c>
      <c r="D1711" s="48">
        <v>90776</v>
      </c>
      <c r="E1711" s="65">
        <v>1</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711" s="65">
        <f t="shared" ca="1" si="205"/>
        <v>25.35</v>
      </c>
      <c r="I1711" s="98"/>
      <c r="J1711" s="102"/>
      <c r="K1711" s="17" t="str">
        <f>K1707</f>
        <v>SEDUC E 102</v>
      </c>
    </row>
    <row r="1712" spans="1:1025">
      <c r="A1712" s="49">
        <f ca="1">H1712</f>
        <v>2710.54</v>
      </c>
      <c r="B1712" s="66" t="s">
        <v>14</v>
      </c>
      <c r="C1712" s="48"/>
      <c r="D1712" s="48"/>
      <c r="E1712" s="67"/>
      <c r="F1712" s="42"/>
      <c r="G1712" s="68"/>
      <c r="H1712" s="54">
        <f ca="1">SUM(H1704:H1711)</f>
        <v>2710.54</v>
      </c>
      <c r="I1712" s="98" t="str">
        <f>A1702</f>
        <v>SEDUC E 102</v>
      </c>
      <c r="J1712" s="103">
        <f ca="1">H1712</f>
        <v>2710.54</v>
      </c>
      <c r="K1712" s="17" t="str">
        <f t="shared" si="203"/>
        <v>SEDUC E 102</v>
      </c>
    </row>
    <row r="1713" spans="1:11">
      <c r="K1713" s="17" t="str">
        <f t="shared" si="203"/>
        <v>SEDUC E 102</v>
      </c>
    </row>
    <row r="1714" spans="1:11" ht="20.25">
      <c r="B1714" s="372" t="str">
        <f>A1715</f>
        <v>SEDUC E 103</v>
      </c>
      <c r="C1714" s="373"/>
      <c r="D1714" s="373"/>
      <c r="E1714" s="373"/>
      <c r="F1714" s="373"/>
      <c r="G1714" s="373"/>
      <c r="H1714" s="374"/>
      <c r="I1714" s="98"/>
      <c r="J1714" s="98"/>
      <c r="K1714" s="17" t="str">
        <f>B1714</f>
        <v>SEDUC E 103</v>
      </c>
    </row>
    <row r="1715" spans="1:11">
      <c r="A1715" s="35" t="s">
        <v>266</v>
      </c>
      <c r="B1715" s="375" t="s">
        <v>267</v>
      </c>
      <c r="C1715" s="376"/>
      <c r="D1715" s="376"/>
      <c r="E1715" s="376"/>
      <c r="F1715" s="377"/>
      <c r="G1715" s="58" t="s">
        <v>4</v>
      </c>
      <c r="H1715" s="59" t="s">
        <v>5</v>
      </c>
      <c r="I1715" s="98"/>
      <c r="J1715" s="100"/>
      <c r="K1715" s="17" t="str">
        <f t="shared" si="203"/>
        <v>SEDUC E 103</v>
      </c>
    </row>
    <row r="1716" spans="1:11">
      <c r="B1716" s="60" t="s">
        <v>6</v>
      </c>
      <c r="C1716" s="61" t="s">
        <v>7</v>
      </c>
      <c r="D1716" s="61" t="s">
        <v>8</v>
      </c>
      <c r="E1716" s="62" t="s">
        <v>9</v>
      </c>
      <c r="F1716" s="60" t="s">
        <v>17</v>
      </c>
      <c r="G1716" s="63" t="s">
        <v>18</v>
      </c>
      <c r="H1716" s="64" t="s">
        <v>12</v>
      </c>
      <c r="I1716" s="98"/>
      <c r="J1716" s="101"/>
      <c r="K1716" s="17" t="str">
        <f t="shared" si="203"/>
        <v>SEDUC E 103</v>
      </c>
    </row>
    <row r="1717" spans="1:11" ht="24">
      <c r="B17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7" s="48" t="s">
        <v>13</v>
      </c>
      <c r="D1717" s="264">
        <v>91928</v>
      </c>
      <c r="E1717" s="65">
        <v>719.69</v>
      </c>
      <c r="F1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v>
      </c>
      <c r="H1717" s="65">
        <f ca="1">ROUND(E1717*G1717,2)</f>
        <v>4519.6499999999996</v>
      </c>
      <c r="I1717" s="98"/>
      <c r="J1717" s="94"/>
      <c r="K1717" s="17" t="str">
        <f t="shared" si="203"/>
        <v>SEDUC E 103</v>
      </c>
    </row>
    <row r="1718" spans="1:11" ht="24">
      <c r="B171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8" s="48" t="s">
        <v>13</v>
      </c>
      <c r="D1718" s="264">
        <v>91864</v>
      </c>
      <c r="E1718" s="65">
        <v>69.98</v>
      </c>
      <c r="F17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11.76</v>
      </c>
      <c r="H1718" s="65">
        <f ca="1">ROUND(E1718*G1718,2)</f>
        <v>822.96</v>
      </c>
      <c r="I1718" s="98"/>
      <c r="J1718" s="94"/>
      <c r="K1718" s="17" t="str">
        <f t="shared" si="203"/>
        <v>SEDUC E 103</v>
      </c>
    </row>
    <row r="1719" spans="1:11" ht="24">
      <c r="B17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9" s="48" t="s">
        <v>13</v>
      </c>
      <c r="D1719" s="264">
        <v>95818</v>
      </c>
      <c r="E1719" s="65">
        <v>10</v>
      </c>
      <c r="F1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37.11</v>
      </c>
      <c r="H1719" s="65">
        <f ca="1">ROUND(E1719*G1719,2)</f>
        <v>371.1</v>
      </c>
      <c r="I1719" s="98"/>
      <c r="J1719" s="94"/>
      <c r="K1719" s="17" t="str">
        <f t="shared" si="203"/>
        <v>SEDUC E 103</v>
      </c>
    </row>
    <row r="1720" spans="1:11" ht="24">
      <c r="B17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20" s="48" t="s">
        <v>13</v>
      </c>
      <c r="D1720" s="264">
        <v>93655</v>
      </c>
      <c r="E1720" s="65">
        <v>10</v>
      </c>
      <c r="F17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v>
      </c>
      <c r="H1720" s="65">
        <f ca="1">ROUND(E1720*G1720,2)</f>
        <v>129</v>
      </c>
      <c r="I1720" s="98"/>
      <c r="J1720" s="94"/>
      <c r="K1720" s="17" t="str">
        <f>K1718</f>
        <v>SEDUC E 103</v>
      </c>
    </row>
    <row r="1721" spans="1:11" ht="24">
      <c r="B17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21" s="48" t="s">
        <v>13</v>
      </c>
      <c r="D1721" s="264">
        <v>93673</v>
      </c>
      <c r="E1721" s="65">
        <v>1</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91.21</v>
      </c>
      <c r="H1721" s="65">
        <f ca="1">ROUND(E1721*G1721,2)</f>
        <v>91.21</v>
      </c>
      <c r="I1721" s="98"/>
      <c r="J1721" s="94"/>
      <c r="K1721" s="17" t="str">
        <f>K1719</f>
        <v>SEDUC E 103</v>
      </c>
    </row>
    <row r="1722" spans="1:11">
      <c r="A1722" s="49">
        <f ca="1">H1722</f>
        <v>5933.92</v>
      </c>
      <c r="B1722" s="66" t="s">
        <v>14</v>
      </c>
      <c r="C1722" s="48"/>
      <c r="D1722" s="48"/>
      <c r="E1722" s="67"/>
      <c r="F1722" s="42"/>
      <c r="G1722" s="68"/>
      <c r="H1722" s="54">
        <f ca="1">SUM(H1717:H1721)</f>
        <v>5933.92</v>
      </c>
      <c r="I1722" s="98" t="str">
        <f>A1715</f>
        <v>SEDUC E 103</v>
      </c>
      <c r="J1722" s="103">
        <f ca="1">H1722</f>
        <v>5933.92</v>
      </c>
      <c r="K1722" s="17" t="str">
        <f t="shared" ref="K1722:K1723" si="206">K1720</f>
        <v>SEDUC E 103</v>
      </c>
    </row>
    <row r="1723" spans="1:11">
      <c r="K1723" s="17" t="str">
        <f t="shared" si="206"/>
        <v>SEDUC E 103</v>
      </c>
    </row>
    <row r="1724" spans="1:11" ht="20.25">
      <c r="B1724" s="372" t="str">
        <f>A1725</f>
        <v>SEDUC E 104</v>
      </c>
      <c r="C1724" s="373"/>
      <c r="D1724" s="373"/>
      <c r="E1724" s="373"/>
      <c r="F1724" s="373"/>
      <c r="G1724" s="373"/>
      <c r="H1724" s="374"/>
      <c r="I1724" s="98"/>
      <c r="K1724" s="17" t="str">
        <f>B1724</f>
        <v>SEDUC E 104</v>
      </c>
    </row>
    <row r="1725" spans="1:11">
      <c r="A1725" s="35" t="s">
        <v>268</v>
      </c>
      <c r="B1725" s="375" t="s">
        <v>269</v>
      </c>
      <c r="C1725" s="376"/>
      <c r="D1725" s="376"/>
      <c r="E1725" s="376"/>
      <c r="F1725" s="377"/>
      <c r="G1725" s="58" t="s">
        <v>4</v>
      </c>
      <c r="H1725" s="59" t="s">
        <v>5</v>
      </c>
      <c r="I1725" s="98"/>
      <c r="K1725" s="17" t="str">
        <f>K1724</f>
        <v>SEDUC E 104</v>
      </c>
    </row>
    <row r="1726" spans="1:11">
      <c r="B1726" s="60" t="s">
        <v>6</v>
      </c>
      <c r="C1726" s="61" t="s">
        <v>7</v>
      </c>
      <c r="D1726" s="61" t="s">
        <v>8</v>
      </c>
      <c r="E1726" s="62" t="s">
        <v>9</v>
      </c>
      <c r="F1726" s="60" t="s">
        <v>17</v>
      </c>
      <c r="G1726" s="63" t="s">
        <v>18</v>
      </c>
      <c r="H1726" s="64" t="s">
        <v>12</v>
      </c>
      <c r="I1726" s="98"/>
      <c r="K1726" s="17" t="str">
        <f t="shared" ref="K1726:K1741" si="207">K1725</f>
        <v>SEDUC E 104</v>
      </c>
    </row>
    <row r="1727" spans="1:11" ht="24">
      <c r="B17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7" s="48" t="s">
        <v>13</v>
      </c>
      <c r="D1727" s="264">
        <v>97622</v>
      </c>
      <c r="E1727" s="65">
        <f>3*2.1*0.15</f>
        <v>0.94500000000000006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7" s="65">
        <f ca="1">ROUND(E1727*G1727,2)</f>
        <v>37.93</v>
      </c>
      <c r="I1727" s="98"/>
      <c r="K1727" s="17" t="str">
        <f t="shared" si="207"/>
        <v>SEDUC E 104</v>
      </c>
    </row>
    <row r="1728" spans="1:11">
      <c r="B172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8" s="48" t="s">
        <v>13</v>
      </c>
      <c r="D1728" s="264">
        <v>93358</v>
      </c>
      <c r="E1728" s="65">
        <f>0.5*0.4*9</f>
        <v>1.8</v>
      </c>
      <c r="F172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8" s="65">
        <f ca="1">ROUND(E1728*G1728,2)</f>
        <v>109.3</v>
      </c>
      <c r="I1728" s="98"/>
      <c r="K1728" s="17" t="str">
        <f t="shared" si="207"/>
        <v>SEDUC E 104</v>
      </c>
    </row>
    <row r="1729" spans="1:11" ht="24">
      <c r="B17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9" s="48" t="s">
        <v>13</v>
      </c>
      <c r="D1729" s="264">
        <v>87316</v>
      </c>
      <c r="E1729" s="65">
        <f>0.4*0.4*9*0.3</f>
        <v>0.43200000000000011</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385.61</v>
      </c>
      <c r="H1729" s="65">
        <f ca="1">ROUND(E1729*G1729,2)</f>
        <v>166.58</v>
      </c>
      <c r="I1729" s="98"/>
      <c r="K1729" s="17" t="str">
        <f t="shared" si="207"/>
        <v>SEDUC E 104</v>
      </c>
    </row>
    <row r="1730" spans="1:11" ht="24">
      <c r="B17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730" s="48" t="s">
        <v>37</v>
      </c>
      <c r="D1730" s="264">
        <v>4730</v>
      </c>
      <c r="E1730" s="65">
        <f>0.4*0.4*9*1.1</f>
        <v>1.5840000000000005</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730" s="65">
        <f t="shared" ref="H1730:H1739" ca="1" si="208">ROUND(E1730*G1730,2)</f>
        <v>177.72</v>
      </c>
      <c r="I1730" s="98"/>
      <c r="K1730" s="17" t="str">
        <f t="shared" si="207"/>
        <v>SEDUC E 104</v>
      </c>
    </row>
    <row r="1731" spans="1:11" ht="36">
      <c r="B17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31" s="48" t="s">
        <v>13</v>
      </c>
      <c r="D1731" s="264">
        <v>87502</v>
      </c>
      <c r="E1731" s="65">
        <f>9*0.1</f>
        <v>0.9</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138.44999999999999</v>
      </c>
      <c r="H1731" s="65">
        <f t="shared" ca="1" si="208"/>
        <v>124.61</v>
      </c>
      <c r="I1731" s="98"/>
      <c r="K1731" s="17" t="str">
        <f t="shared" si="207"/>
        <v>SEDUC E 104</v>
      </c>
    </row>
    <row r="1732" spans="1:11" ht="36">
      <c r="B17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32" s="48" t="s">
        <v>13</v>
      </c>
      <c r="D1732" s="264">
        <v>87504</v>
      </c>
      <c r="E1732" s="65">
        <f>9*2.1</f>
        <v>18.900000000000002</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65.81</v>
      </c>
      <c r="H1732" s="65">
        <f t="shared" ca="1" si="208"/>
        <v>1243.81</v>
      </c>
      <c r="I1732" s="98"/>
      <c r="K1732" s="17" t="str">
        <f t="shared" si="207"/>
        <v>SEDUC E 104</v>
      </c>
    </row>
    <row r="1733" spans="1:11" ht="36">
      <c r="B17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33" s="48" t="s">
        <v>13</v>
      </c>
      <c r="D1733" s="264">
        <v>95956</v>
      </c>
      <c r="E1733" s="65">
        <f>0.1*0.15*2.1*4</f>
        <v>0.126</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2291.0500000000002</v>
      </c>
      <c r="H1733" s="65">
        <f t="shared" ca="1" si="208"/>
        <v>288.67</v>
      </c>
      <c r="I1733" s="98"/>
      <c r="K1733" s="17" t="str">
        <f t="shared" si="207"/>
        <v>SEDUC E 104</v>
      </c>
    </row>
    <row r="1734" spans="1:11" ht="36">
      <c r="B17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34" s="48" t="s">
        <v>13</v>
      </c>
      <c r="D1734" s="264">
        <v>87893</v>
      </c>
      <c r="E1734" s="65">
        <f>9*2.1*2</f>
        <v>37.800000000000004</v>
      </c>
      <c r="F17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5.57</v>
      </c>
      <c r="H1734" s="65">
        <f t="shared" ca="1" si="208"/>
        <v>210.55</v>
      </c>
      <c r="I1734" s="98"/>
      <c r="K1734" s="17" t="str">
        <f t="shared" si="207"/>
        <v>SEDUC E 104</v>
      </c>
    </row>
    <row r="1735" spans="1:11" ht="36">
      <c r="B17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35" s="48" t="s">
        <v>13</v>
      </c>
      <c r="D1735" s="264">
        <v>87548</v>
      </c>
      <c r="E1735" s="65">
        <f>E1734</f>
        <v>37.800000000000004</v>
      </c>
      <c r="F17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20.57</v>
      </c>
      <c r="H1735" s="65">
        <f t="shared" ca="1" si="208"/>
        <v>777.55</v>
      </c>
      <c r="I1735" s="98"/>
      <c r="K1735" s="17" t="str">
        <f t="shared" si="207"/>
        <v>SEDUC E 104</v>
      </c>
    </row>
    <row r="1736" spans="1:11">
      <c r="B17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6" s="48" t="s">
        <v>13</v>
      </c>
      <c r="D1736" s="264">
        <v>88316</v>
      </c>
      <c r="E1736" s="65">
        <f>6*1.44</f>
        <v>8.64</v>
      </c>
      <c r="F17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6" s="65">
        <f t="shared" ca="1" si="208"/>
        <v>132.62</v>
      </c>
      <c r="I1736" s="98"/>
      <c r="K1736" s="17" t="str">
        <f t="shared" si="207"/>
        <v>SEDUC E 104</v>
      </c>
    </row>
    <row r="1737" spans="1:11">
      <c r="B17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7" s="48" t="s">
        <v>13</v>
      </c>
      <c r="D1737" s="264">
        <v>88309</v>
      </c>
      <c r="E1737" s="65">
        <f>E1736</f>
        <v>8.64</v>
      </c>
      <c r="F17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737" s="65">
        <f t="shared" ca="1" si="208"/>
        <v>171.5</v>
      </c>
      <c r="I1737" s="98"/>
      <c r="K1737" s="17" t="str">
        <f t="shared" si="207"/>
        <v>SEDUC E 104</v>
      </c>
    </row>
    <row r="1738" spans="1:11" ht="36">
      <c r="B17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8" s="48" t="s">
        <v>13</v>
      </c>
      <c r="D1738" s="264">
        <v>100981</v>
      </c>
      <c r="E1738" s="65">
        <f>E1727</f>
        <v>0.94500000000000006</v>
      </c>
      <c r="F1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6.82</v>
      </c>
      <c r="H1738" s="65">
        <f t="shared" ca="1" si="208"/>
        <v>6.44</v>
      </c>
      <c r="I1738" s="98"/>
      <c r="K1738" s="17" t="str">
        <f t="shared" si="207"/>
        <v>SEDUC E 104</v>
      </c>
    </row>
    <row r="1739" spans="1:11" ht="24">
      <c r="B17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9" s="48" t="s">
        <v>13</v>
      </c>
      <c r="D1739" s="264">
        <v>97912</v>
      </c>
      <c r="E1739" s="65">
        <f>E1727*15</f>
        <v>14.175000000000001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1739" s="65">
        <f t="shared" ca="1" si="208"/>
        <v>38.979999999999997</v>
      </c>
      <c r="I1739" s="98"/>
      <c r="K1739" s="17" t="str">
        <f t="shared" si="207"/>
        <v>SEDUC E 104</v>
      </c>
    </row>
    <row r="1740" spans="1:11">
      <c r="A1740" s="49">
        <f ca="1">H1740</f>
        <v>3486.26</v>
      </c>
      <c r="B1740" s="66" t="s">
        <v>14</v>
      </c>
      <c r="C1740" s="48"/>
      <c r="D1740" s="48"/>
      <c r="E1740" s="67"/>
      <c r="F1740" s="42"/>
      <c r="G1740" s="68"/>
      <c r="H1740" s="54">
        <f ca="1">SUM(H1727:H1739)</f>
        <v>3486.26</v>
      </c>
      <c r="I1740" s="98" t="str">
        <f>A1725</f>
        <v>SEDUC E 104</v>
      </c>
      <c r="J1740" s="122">
        <f ca="1">A1740</f>
        <v>3486.26</v>
      </c>
      <c r="K1740" s="17" t="str">
        <f t="shared" si="207"/>
        <v>SEDUC E 104</v>
      </c>
    </row>
    <row r="1741" spans="1:11">
      <c r="K1741" s="17" t="str">
        <f t="shared" si="207"/>
        <v>SEDUC E 104</v>
      </c>
    </row>
    <row r="1742" spans="1:11" ht="20.25">
      <c r="B1742" s="372" t="str">
        <f>A1743</f>
        <v>SEDUC E 106</v>
      </c>
      <c r="C1742" s="373"/>
      <c r="D1742" s="373"/>
      <c r="E1742" s="373"/>
      <c r="F1742" s="373"/>
      <c r="G1742" s="373"/>
      <c r="H1742" s="374"/>
      <c r="I1742" s="98"/>
      <c r="J1742" s="98"/>
      <c r="K1742" s="17" t="str">
        <f>B1742</f>
        <v>SEDUC E 106</v>
      </c>
    </row>
    <row r="1743" spans="1:11">
      <c r="A1743" s="35" t="s">
        <v>24742</v>
      </c>
      <c r="B1743" s="375" t="s">
        <v>24748</v>
      </c>
      <c r="C1743" s="376"/>
      <c r="D1743" s="376"/>
      <c r="E1743" s="376"/>
      <c r="F1743" s="377"/>
      <c r="G1743" s="58" t="s">
        <v>4</v>
      </c>
      <c r="H1743" s="59" t="s">
        <v>5</v>
      </c>
      <c r="I1743" s="98"/>
      <c r="J1743" s="100"/>
      <c r="K1743" s="17" t="str">
        <f t="shared" ref="K1743:K1749" si="209">K1742</f>
        <v>SEDUC E 106</v>
      </c>
    </row>
    <row r="1744" spans="1:11">
      <c r="B1744" s="60" t="s">
        <v>6</v>
      </c>
      <c r="C1744" s="61" t="s">
        <v>7</v>
      </c>
      <c r="D1744" s="61" t="s">
        <v>8</v>
      </c>
      <c r="E1744" s="62" t="s">
        <v>9</v>
      </c>
      <c r="F1744" s="60" t="s">
        <v>17</v>
      </c>
      <c r="G1744" s="63" t="s">
        <v>18</v>
      </c>
      <c r="H1744" s="64" t="s">
        <v>12</v>
      </c>
      <c r="I1744" s="98"/>
      <c r="J1744" s="101"/>
      <c r="K1744" s="17" t="str">
        <f t="shared" si="209"/>
        <v>SEDUC E 106</v>
      </c>
    </row>
    <row r="1745" spans="1:11" ht="24">
      <c r="B17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*20* KA (TIPO AC)                                                                                                                                                                                                                                                                                                                                                                                                           </v>
      </c>
      <c r="C1745" s="48" t="s">
        <v>24743</v>
      </c>
      <c r="D1745" s="264">
        <v>39469</v>
      </c>
      <c r="E1745" s="65">
        <v>1</v>
      </c>
      <c r="F1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72.239999999999995</v>
      </c>
      <c r="H1745" s="65">
        <f ca="1">ROUND(E1745*G1745,2)</f>
        <v>72.239999999999995</v>
      </c>
      <c r="I1745" s="98"/>
      <c r="J1745" s="94"/>
      <c r="K1745" s="17" t="str">
        <f t="shared" si="209"/>
        <v>SEDUC E 106</v>
      </c>
    </row>
    <row r="1746" spans="1:11">
      <c r="B174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6" s="48" t="s">
        <v>13</v>
      </c>
      <c r="D1746" s="264">
        <v>88247</v>
      </c>
      <c r="E1746" s="65">
        <v>0.13519999999999999</v>
      </c>
      <c r="F17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6" s="65">
        <f ca="1">ROUND(E1746*G1746,2)</f>
        <v>2.09</v>
      </c>
      <c r="I1746" s="98"/>
      <c r="J1746" s="94"/>
      <c r="K1746" s="17" t="e">
        <f>#REF!</f>
        <v>#REF!</v>
      </c>
    </row>
    <row r="1747" spans="1:11">
      <c r="B174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7" s="48" t="s">
        <v>13</v>
      </c>
      <c r="D1747" s="264">
        <v>88264</v>
      </c>
      <c r="E1747" s="65">
        <v>0.13519999999999999</v>
      </c>
      <c r="F17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7" s="65">
        <f ca="1">ROUND(E1747*G1747,2)</f>
        <v>2.71</v>
      </c>
      <c r="I1747" s="98"/>
      <c r="J1747" s="94"/>
      <c r="K1747" s="17" t="e">
        <f t="shared" si="209"/>
        <v>#REF!</v>
      </c>
    </row>
    <row r="1748" spans="1:11">
      <c r="A1748" s="49">
        <f ca="1">H1748</f>
        <v>77.039999999999992</v>
      </c>
      <c r="B1748" s="66" t="s">
        <v>14</v>
      </c>
      <c r="C1748" s="48"/>
      <c r="D1748" s="48"/>
      <c r="E1748" s="67"/>
      <c r="F1748" s="42"/>
      <c r="G1748" s="68"/>
      <c r="H1748" s="54">
        <f ca="1">SUM(H1745:H1747)</f>
        <v>77.039999999999992</v>
      </c>
      <c r="I1748" s="98" t="str">
        <f>A1743</f>
        <v>SEDUC E 106</v>
      </c>
      <c r="J1748" s="103">
        <f ca="1">H1748</f>
        <v>77.039999999999992</v>
      </c>
      <c r="K1748" s="17" t="e">
        <f t="shared" si="209"/>
        <v>#REF!</v>
      </c>
    </row>
    <row r="1749" spans="1:11">
      <c r="K1749" s="17" t="e">
        <f t="shared" si="209"/>
        <v>#REF!</v>
      </c>
    </row>
    <row r="1750" spans="1:11" ht="20.25">
      <c r="B1750" s="372" t="str">
        <f>A1751</f>
        <v>SEDUC E 107</v>
      </c>
      <c r="C1750" s="373"/>
      <c r="D1750" s="373"/>
      <c r="E1750" s="373"/>
      <c r="F1750" s="373"/>
      <c r="G1750" s="373"/>
      <c r="H1750" s="374"/>
      <c r="K1750" s="17" t="str">
        <f>B1750</f>
        <v>SEDUC E 107</v>
      </c>
    </row>
    <row r="1751" spans="1:11">
      <c r="A1751" s="270" t="s">
        <v>24744</v>
      </c>
      <c r="B1751" s="428" t="s">
        <v>24745</v>
      </c>
      <c r="C1751" s="376"/>
      <c r="D1751" s="376"/>
      <c r="E1751" s="376"/>
      <c r="F1751" s="377"/>
      <c r="G1751" s="58" t="s">
        <v>4</v>
      </c>
      <c r="H1751" s="59" t="s">
        <v>5</v>
      </c>
      <c r="I1751" s="98"/>
      <c r="K1751" s="17" t="str">
        <f>K1750</f>
        <v>SEDUC E 107</v>
      </c>
    </row>
    <row r="1752" spans="1:11">
      <c r="B1752" s="60" t="s">
        <v>6</v>
      </c>
      <c r="C1752" s="61" t="s">
        <v>7</v>
      </c>
      <c r="D1752" s="61" t="s">
        <v>8</v>
      </c>
      <c r="E1752" s="62" t="s">
        <v>9</v>
      </c>
      <c r="F1752" s="60" t="s">
        <v>17</v>
      </c>
      <c r="G1752" s="63" t="s">
        <v>18</v>
      </c>
      <c r="H1752" s="64" t="s">
        <v>12</v>
      </c>
      <c r="I1752" s="98"/>
      <c r="K1752" s="17" t="str">
        <f t="shared" ref="K1752:K1757" si="210">K1751</f>
        <v>SEDUC E 107</v>
      </c>
    </row>
    <row r="1753" spans="1:11">
      <c r="B17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1753" s="48" t="s">
        <v>24743</v>
      </c>
      <c r="D1753" s="264">
        <v>25002</v>
      </c>
      <c r="E1753" s="65">
        <v>1.38</v>
      </c>
      <c r="F1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34.450000000000003</v>
      </c>
      <c r="H1753" s="65">
        <f ca="1">ROUND(E1753*G1753,2)</f>
        <v>47.54</v>
      </c>
      <c r="I1753" s="98"/>
      <c r="K1753" s="17" t="str">
        <f t="shared" si="210"/>
        <v>SEDUC E 107</v>
      </c>
    </row>
    <row r="1754" spans="1:11">
      <c r="B175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4" s="48" t="s">
        <v>13</v>
      </c>
      <c r="D1754" s="264">
        <v>88247</v>
      </c>
      <c r="E1754" s="65">
        <v>0.13519999999999999</v>
      </c>
      <c r="F17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4" s="65">
        <f ca="1">ROUND(E1754*G1754,2)</f>
        <v>2.09</v>
      </c>
      <c r="I1754" s="98"/>
      <c r="K1754" s="17" t="str">
        <f t="shared" si="210"/>
        <v>SEDUC E 107</v>
      </c>
    </row>
    <row r="1755" spans="1:11">
      <c r="B175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5" s="48" t="s">
        <v>13</v>
      </c>
      <c r="D1755" s="264">
        <v>88264</v>
      </c>
      <c r="E1755" s="65">
        <v>0.13519999999999999</v>
      </c>
      <c r="F17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5" s="65">
        <f ca="1">ROUND(E1755*G1755,2)</f>
        <v>2.71</v>
      </c>
      <c r="I1755" s="98"/>
      <c r="K1755" s="17" t="str">
        <f t="shared" si="210"/>
        <v>SEDUC E 107</v>
      </c>
    </row>
    <row r="1756" spans="1:11">
      <c r="A1756" s="49">
        <f ca="1">H1756</f>
        <v>52.339999999999996</v>
      </c>
      <c r="B1756" s="66" t="s">
        <v>14</v>
      </c>
      <c r="C1756" s="48"/>
      <c r="D1756" s="48"/>
      <c r="E1756" s="67"/>
      <c r="F1756" s="42"/>
      <c r="G1756" s="68"/>
      <c r="H1756" s="54">
        <f ca="1">SUM(H1753:H1755)</f>
        <v>52.339999999999996</v>
      </c>
      <c r="I1756" s="98" t="str">
        <f>A1751</f>
        <v>SEDUC E 107</v>
      </c>
      <c r="J1756" s="204">
        <f ca="1">H1756</f>
        <v>52.339999999999996</v>
      </c>
      <c r="K1756" s="17" t="str">
        <f t="shared" si="210"/>
        <v>SEDUC E 107</v>
      </c>
    </row>
    <row r="1757" spans="1:11">
      <c r="K1757" s="17" t="str">
        <f t="shared" si="210"/>
        <v>SEDUC E 107</v>
      </c>
    </row>
    <row r="1758" spans="1:11" ht="20.25">
      <c r="B1758" s="372" t="str">
        <f>A1759</f>
        <v>SEDUC E 108</v>
      </c>
      <c r="C1758" s="373"/>
      <c r="D1758" s="373"/>
      <c r="E1758" s="373"/>
      <c r="F1758" s="373"/>
      <c r="G1758" s="373"/>
      <c r="H1758" s="374"/>
      <c r="I1758" s="98"/>
      <c r="J1758" s="98"/>
      <c r="K1758" s="17" t="str">
        <f>B1758</f>
        <v>SEDUC E 108</v>
      </c>
    </row>
    <row r="1759" spans="1:11">
      <c r="A1759" s="35" t="s">
        <v>24747</v>
      </c>
      <c r="B1759" s="375" t="s">
        <v>24746</v>
      </c>
      <c r="C1759" s="376"/>
      <c r="D1759" s="376"/>
      <c r="E1759" s="376"/>
      <c r="F1759" s="377"/>
      <c r="G1759" s="58" t="s">
        <v>4</v>
      </c>
      <c r="H1759" s="271" t="s">
        <v>5</v>
      </c>
      <c r="I1759" s="98"/>
      <c r="J1759" s="100"/>
      <c r="K1759" s="17" t="str">
        <f t="shared" ref="K1759:K1766" si="211">K1758</f>
        <v>SEDUC E 108</v>
      </c>
    </row>
    <row r="1760" spans="1:11">
      <c r="B1760" s="60" t="s">
        <v>6</v>
      </c>
      <c r="C1760" s="61" t="s">
        <v>7</v>
      </c>
      <c r="D1760" s="61" t="s">
        <v>8</v>
      </c>
      <c r="E1760" s="62" t="s">
        <v>9</v>
      </c>
      <c r="F1760" s="60" t="s">
        <v>17</v>
      </c>
      <c r="G1760" s="63" t="s">
        <v>18</v>
      </c>
      <c r="H1760" s="64" t="s">
        <v>12</v>
      </c>
      <c r="I1760" s="98"/>
      <c r="J1760" s="101"/>
      <c r="K1760" s="17" t="str">
        <f t="shared" si="211"/>
        <v>SEDUC E 108</v>
      </c>
    </row>
    <row r="1761" spans="1:11" ht="24">
      <c r="B17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61" s="48" t="s">
        <v>19</v>
      </c>
      <c r="D1761" s="264">
        <v>4908</v>
      </c>
      <c r="E1761" s="65">
        <v>1</v>
      </c>
      <c r="F1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61" s="65">
        <f t="shared" ref="H1761" ca="1" si="212">ROUND(G1761*E1761,2)</f>
        <v>1792</v>
      </c>
      <c r="I1761" s="98"/>
      <c r="J1761" s="94"/>
      <c r="K1761" s="17" t="str">
        <f t="shared" si="211"/>
        <v>SEDUC E 108</v>
      </c>
    </row>
    <row r="1762" spans="1:11">
      <c r="B176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2" s="48" t="s">
        <v>13</v>
      </c>
      <c r="D1762" s="264">
        <v>88247</v>
      </c>
      <c r="E1762" s="65">
        <v>1</v>
      </c>
      <c r="F17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2" s="65">
        <f ca="1">ROUND(E1762*G1762,2)</f>
        <v>15.47</v>
      </c>
      <c r="I1762" s="98"/>
      <c r="J1762" s="94"/>
      <c r="K1762" s="17" t="str">
        <f t="shared" si="211"/>
        <v>SEDUC E 108</v>
      </c>
    </row>
    <row r="1763" spans="1:11">
      <c r="B176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3" s="48" t="s">
        <v>13</v>
      </c>
      <c r="D1763" s="264">
        <v>88264</v>
      </c>
      <c r="E1763" s="65">
        <v>1</v>
      </c>
      <c r="F17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3" s="65">
        <f ca="1">ROUND(E1763*G1763,2)</f>
        <v>20.02</v>
      </c>
      <c r="I1763" s="98"/>
      <c r="J1763" s="94"/>
      <c r="K1763" s="17" t="str">
        <f t="shared" si="211"/>
        <v>SEDUC E 108</v>
      </c>
    </row>
    <row r="1764" spans="1:11" ht="24">
      <c r="B17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4" s="48" t="s">
        <v>13</v>
      </c>
      <c r="D1764" s="264">
        <v>94975</v>
      </c>
      <c r="E1764" s="65">
        <v>0.22</v>
      </c>
      <c r="F17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764" s="65">
        <f t="shared" ref="H1764" ca="1" si="213">ROUND(E1764*G1764,2)</f>
        <v>90.03</v>
      </c>
      <c r="I1764" s="98"/>
      <c r="J1764" s="94"/>
      <c r="K1764" s="17" t="str">
        <f t="shared" si="211"/>
        <v>SEDUC E 108</v>
      </c>
    </row>
    <row r="1765" spans="1:11">
      <c r="A1765" s="49">
        <f ca="1">H1765</f>
        <v>1917.52</v>
      </c>
      <c r="B1765" s="66" t="s">
        <v>14</v>
      </c>
      <c r="C1765" s="48"/>
      <c r="D1765" s="48"/>
      <c r="E1765" s="67"/>
      <c r="F1765" s="42"/>
      <c r="G1765" s="68"/>
      <c r="H1765" s="54">
        <f ca="1">SUM(H1761:H1764)</f>
        <v>1917.52</v>
      </c>
      <c r="I1765" s="98" t="str">
        <f>A1759</f>
        <v>SEDUC E 108</v>
      </c>
      <c r="J1765" s="103">
        <f ca="1">H1765</f>
        <v>1917.52</v>
      </c>
      <c r="K1765" s="17" t="str">
        <f t="shared" si="211"/>
        <v>SEDUC E 108</v>
      </c>
    </row>
    <row r="1766" spans="1:11">
      <c r="K1766" s="17" t="str">
        <f t="shared" si="211"/>
        <v>SEDUC E 108</v>
      </c>
    </row>
    <row r="1767" spans="1:11" ht="20.25">
      <c r="B1767" s="372" t="str">
        <f>A1768</f>
        <v>SEDUC E 109</v>
      </c>
      <c r="C1767" s="373"/>
      <c r="D1767" s="373"/>
      <c r="E1767" s="373"/>
      <c r="F1767" s="373"/>
      <c r="G1767" s="373"/>
      <c r="H1767" s="374"/>
      <c r="I1767" s="98"/>
      <c r="J1767" s="98"/>
      <c r="K1767" s="17" t="str">
        <f>B1767</f>
        <v>SEDUC E 109</v>
      </c>
    </row>
    <row r="1768" spans="1:11">
      <c r="A1768" s="35" t="s">
        <v>24749</v>
      </c>
      <c r="B1768" s="375" t="s">
        <v>315</v>
      </c>
      <c r="C1768" s="376"/>
      <c r="D1768" s="376"/>
      <c r="E1768" s="376"/>
      <c r="F1768" s="377"/>
      <c r="G1768" s="58" t="s">
        <v>4</v>
      </c>
      <c r="H1768" s="272" t="s">
        <v>5</v>
      </c>
      <c r="I1768" s="98"/>
      <c r="J1768" s="100"/>
      <c r="K1768" s="17" t="str">
        <f t="shared" ref="K1768:K1774" si="214">K1767</f>
        <v>SEDUC E 109</v>
      </c>
    </row>
    <row r="1769" spans="1:11">
      <c r="B1769" s="60" t="s">
        <v>6</v>
      </c>
      <c r="C1769" s="61" t="s">
        <v>7</v>
      </c>
      <c r="D1769" s="61" t="s">
        <v>8</v>
      </c>
      <c r="E1769" s="62" t="s">
        <v>9</v>
      </c>
      <c r="F1769" s="60" t="s">
        <v>17</v>
      </c>
      <c r="G1769" s="63" t="s">
        <v>18</v>
      </c>
      <c r="H1769" s="64" t="s">
        <v>12</v>
      </c>
      <c r="I1769" s="98"/>
      <c r="J1769" s="101"/>
      <c r="K1769" s="17" t="str">
        <f t="shared" si="214"/>
        <v>SEDUC E 109</v>
      </c>
    </row>
    <row r="1770" spans="1:11">
      <c r="B17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DR, 2 POLOS, SENSIBILIDADE DE 30 MA, CORRENTE DE 25 A, TIPO AC                                                                                                                                                                                                                                                                                                                                                                                                                                </v>
      </c>
      <c r="C1770" s="48" t="s">
        <v>37</v>
      </c>
      <c r="D1770" s="264">
        <v>39445</v>
      </c>
      <c r="E1770" s="65">
        <v>1</v>
      </c>
      <c r="F1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142.66</v>
      </c>
      <c r="H1770" s="65">
        <f t="shared" ref="H1770" ca="1" si="215">ROUND(G1770*E1770,2)</f>
        <v>142.66</v>
      </c>
      <c r="I1770" s="98"/>
      <c r="J1770" s="94"/>
      <c r="K1770" s="17" t="str">
        <f t="shared" si="214"/>
        <v>SEDUC E 109</v>
      </c>
    </row>
    <row r="1771" spans="1:11">
      <c r="B177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1" s="48" t="s">
        <v>13</v>
      </c>
      <c r="D1771" s="264">
        <v>88247</v>
      </c>
      <c r="E1771" s="65">
        <v>1</v>
      </c>
      <c r="F17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1" s="65">
        <f ca="1">ROUND(E1771*G1771,2)</f>
        <v>15.47</v>
      </c>
      <c r="I1771" s="98"/>
      <c r="J1771" s="94"/>
      <c r="K1771" s="17" t="str">
        <f t="shared" si="214"/>
        <v>SEDUC E 109</v>
      </c>
    </row>
    <row r="1772" spans="1:11">
      <c r="B177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2" s="48" t="s">
        <v>13</v>
      </c>
      <c r="D1772" s="264">
        <v>88264</v>
      </c>
      <c r="E1772" s="65">
        <v>1</v>
      </c>
      <c r="F177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2" s="65">
        <f ca="1">ROUND(E1772*G1772,2)</f>
        <v>20.02</v>
      </c>
      <c r="I1772" s="98"/>
      <c r="J1772" s="94"/>
      <c r="K1772" s="17" t="str">
        <f t="shared" si="214"/>
        <v>SEDUC E 109</v>
      </c>
    </row>
    <row r="1773" spans="1:11">
      <c r="A1773" s="49">
        <f ca="1">H1773</f>
        <v>178.15</v>
      </c>
      <c r="B1773" s="66" t="s">
        <v>14</v>
      </c>
      <c r="C1773" s="48"/>
      <c r="D1773" s="48"/>
      <c r="E1773" s="67"/>
      <c r="F1773" s="42"/>
      <c r="G1773" s="68"/>
      <c r="H1773" s="54">
        <f ca="1">SUM(H1770:H1772)</f>
        <v>178.15</v>
      </c>
      <c r="I1773" s="98" t="str">
        <f>A1768</f>
        <v>SEDUC E 109</v>
      </c>
      <c r="J1773" s="103">
        <f ca="1">H1773</f>
        <v>178.15</v>
      </c>
      <c r="K1773" s="17" t="str">
        <f t="shared" si="214"/>
        <v>SEDUC E 109</v>
      </c>
    </row>
    <row r="1774" spans="1:11">
      <c r="K1774" s="17" t="str">
        <f t="shared" si="214"/>
        <v>SEDUC E 109</v>
      </c>
    </row>
    <row r="1775" spans="1:11" ht="20.25">
      <c r="B1775" s="372" t="str">
        <f>A1776</f>
        <v>SEDUC E 110</v>
      </c>
      <c r="C1775" s="373"/>
      <c r="D1775" s="373"/>
      <c r="E1775" s="373"/>
      <c r="F1775" s="373"/>
      <c r="G1775" s="373"/>
      <c r="H1775" s="374"/>
      <c r="I1775" s="98"/>
      <c r="K1775" s="17" t="str">
        <f t="shared" ref="K1775:K1782" si="216">B$1775</f>
        <v>SEDUC E 110</v>
      </c>
    </row>
    <row r="1776" spans="1:11">
      <c r="A1776" s="35" t="s">
        <v>24751</v>
      </c>
      <c r="B1776" s="375" t="s">
        <v>24752</v>
      </c>
      <c r="C1776" s="376"/>
      <c r="D1776" s="376"/>
      <c r="E1776" s="376"/>
      <c r="F1776" s="377"/>
      <c r="G1776" s="58" t="s">
        <v>4</v>
      </c>
      <c r="H1776" s="273" t="s">
        <v>5</v>
      </c>
      <c r="I1776" s="98"/>
      <c r="K1776" s="17" t="str">
        <f t="shared" si="216"/>
        <v>SEDUC E 110</v>
      </c>
    </row>
    <row r="1777" spans="1:11">
      <c r="B1777" s="60" t="s">
        <v>6</v>
      </c>
      <c r="C1777" s="61" t="s">
        <v>7</v>
      </c>
      <c r="D1777" s="61" t="s">
        <v>8</v>
      </c>
      <c r="E1777" s="62" t="s">
        <v>9</v>
      </c>
      <c r="F1777" s="60" t="s">
        <v>17</v>
      </c>
      <c r="G1777" s="63" t="s">
        <v>18</v>
      </c>
      <c r="H1777" s="64" t="s">
        <v>12</v>
      </c>
      <c r="I1777" s="98"/>
      <c r="K1777" s="17" t="str">
        <f t="shared" si="216"/>
        <v>SEDUC E 110</v>
      </c>
    </row>
    <row r="1778" spans="1:11" ht="24">
      <c r="B17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*45* KA (TIPO AC)                                                                                                                                                                                                                                                                                                                                                                                                           </v>
      </c>
      <c r="C1778" s="48" t="s">
        <v>24743</v>
      </c>
      <c r="D1778" s="264">
        <v>39471</v>
      </c>
      <c r="E1778" s="65">
        <v>1</v>
      </c>
      <c r="F17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106.66</v>
      </c>
      <c r="H1778" s="65">
        <f ca="1">ROUND(E1778*G1778,2)</f>
        <v>106.66</v>
      </c>
      <c r="I1778" s="98"/>
      <c r="K1778" s="17" t="str">
        <f t="shared" si="216"/>
        <v>SEDUC E 110</v>
      </c>
    </row>
    <row r="1779" spans="1:11">
      <c r="B177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9" s="48" t="s">
        <v>13</v>
      </c>
      <c r="D1779" s="264">
        <v>88247</v>
      </c>
      <c r="E1779" s="65">
        <v>0.13519999999999999</v>
      </c>
      <c r="F17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9" s="65">
        <f ca="1">ROUND(E1779*G1779,2)</f>
        <v>2.09</v>
      </c>
      <c r="I1779" s="98"/>
      <c r="K1779" s="17" t="str">
        <f t="shared" si="216"/>
        <v>SEDUC E 110</v>
      </c>
    </row>
    <row r="1780" spans="1:11">
      <c r="B178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0" s="48" t="s">
        <v>13</v>
      </c>
      <c r="D1780" s="264">
        <v>88264</v>
      </c>
      <c r="E1780" s="65">
        <v>0.13519999999999999</v>
      </c>
      <c r="F178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0" s="65">
        <f ca="1">ROUND(E1780*G1780,2)</f>
        <v>2.71</v>
      </c>
      <c r="I1780" s="98"/>
      <c r="K1780" s="17" t="str">
        <f t="shared" si="216"/>
        <v>SEDUC E 110</v>
      </c>
    </row>
    <row r="1781" spans="1:11">
      <c r="A1781" s="49">
        <f ca="1">H1781</f>
        <v>111.46</v>
      </c>
      <c r="B1781" s="66" t="s">
        <v>14</v>
      </c>
      <c r="C1781" s="48"/>
      <c r="D1781" s="48"/>
      <c r="E1781" s="67"/>
      <c r="F1781" s="42"/>
      <c r="G1781" s="68"/>
      <c r="H1781" s="54">
        <f ca="1">SUM(H1778:H1780)</f>
        <v>111.46</v>
      </c>
      <c r="I1781" s="98" t="str">
        <f>A1776</f>
        <v>SEDUC E 110</v>
      </c>
      <c r="J1781" s="103">
        <f ca="1">H1781</f>
        <v>111.46</v>
      </c>
      <c r="K1781" s="17" t="str">
        <f t="shared" si="216"/>
        <v>SEDUC E 110</v>
      </c>
    </row>
    <row r="1782" spans="1:11">
      <c r="K1782" s="17" t="str">
        <f t="shared" si="216"/>
        <v>SEDUC E 110</v>
      </c>
    </row>
    <row r="1783" spans="1:11" ht="20.25">
      <c r="B1783" s="372" t="str">
        <f>A1784</f>
        <v>SEDUC E 111</v>
      </c>
      <c r="C1783" s="373"/>
      <c r="D1783" s="373"/>
      <c r="E1783" s="373"/>
      <c r="F1783" s="373"/>
      <c r="G1783" s="373"/>
      <c r="H1783" s="374"/>
      <c r="I1783" s="98"/>
      <c r="K1783" s="17" t="str">
        <f>B$1783</f>
        <v>SEDUC E 111</v>
      </c>
    </row>
    <row r="1784" spans="1:11">
      <c r="A1784" s="276" t="s">
        <v>24753</v>
      </c>
      <c r="B1784" s="375" t="s">
        <v>24754</v>
      </c>
      <c r="C1784" s="376"/>
      <c r="D1784" s="376"/>
      <c r="E1784" s="376"/>
      <c r="F1784" s="377"/>
      <c r="G1784" s="58" t="s">
        <v>4</v>
      </c>
      <c r="H1784" s="274" t="s">
        <v>5</v>
      </c>
      <c r="I1784" s="98"/>
      <c r="K1784" s="17" t="str">
        <f t="shared" ref="K1784:K1791" si="217">B$1783</f>
        <v>SEDUC E 111</v>
      </c>
    </row>
    <row r="1785" spans="1:11">
      <c r="B1785" s="60" t="s">
        <v>6</v>
      </c>
      <c r="C1785" s="61" t="s">
        <v>7</v>
      </c>
      <c r="D1785" s="61" t="s">
        <v>8</v>
      </c>
      <c r="E1785" s="62" t="s">
        <v>9</v>
      </c>
      <c r="F1785" s="60" t="s">
        <v>17</v>
      </c>
      <c r="G1785" s="63" t="s">
        <v>18</v>
      </c>
      <c r="H1785" s="64" t="s">
        <v>12</v>
      </c>
      <c r="I1785" s="98"/>
      <c r="K1785" s="17" t="str">
        <f t="shared" si="217"/>
        <v>SEDUC E 111</v>
      </c>
    </row>
    <row r="1786" spans="1:11" ht="24">
      <c r="B17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1 CONDUTOR, 450/750 V, SECAO NOMINAL 4 MM2                                                                                                                                                                                                                                                                                                                                                                                    </v>
      </c>
      <c r="C1786" s="48" t="s">
        <v>24743</v>
      </c>
      <c r="D1786" s="264">
        <v>981</v>
      </c>
      <c r="E1786" s="65">
        <v>1.0269999999999999</v>
      </c>
      <c r="F1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1786" s="65">
        <f ca="1">ROUND(E1786*G1786,2)</f>
        <v>4.18</v>
      </c>
      <c r="I1786" s="98"/>
      <c r="K1786" s="17" t="str">
        <f t="shared" si="217"/>
        <v>SEDUC E 111</v>
      </c>
    </row>
    <row r="1787" spans="1:11">
      <c r="B17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1787" s="48" t="s">
        <v>24743</v>
      </c>
      <c r="D1787" s="264">
        <v>21127</v>
      </c>
      <c r="E1787" s="65">
        <v>0.01</v>
      </c>
      <c r="F1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1787" s="65">
        <f ca="1">ROUND(E1787*G1787,2)</f>
        <v>0.04</v>
      </c>
      <c r="I1787" s="98"/>
      <c r="K1787" s="17" t="str">
        <f t="shared" si="217"/>
        <v>SEDUC E 111</v>
      </c>
    </row>
    <row r="1788" spans="1:11">
      <c r="B178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8" s="48" t="s">
        <v>13</v>
      </c>
      <c r="D1788" s="264">
        <v>88247</v>
      </c>
      <c r="E1788" s="277">
        <v>3.7999999999999999E-2</v>
      </c>
      <c r="F178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8" s="65">
        <f ca="1">ROUND(E1788*G1788,2)</f>
        <v>0.59</v>
      </c>
      <c r="I1788" s="98"/>
      <c r="K1788" s="17" t="str">
        <f t="shared" si="217"/>
        <v>SEDUC E 111</v>
      </c>
    </row>
    <row r="1789" spans="1:11">
      <c r="B178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9" s="48" t="s">
        <v>13</v>
      </c>
      <c r="D1789" s="264">
        <v>88264</v>
      </c>
      <c r="E1789" s="277">
        <v>3.7999999999999999E-2</v>
      </c>
      <c r="F17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9" s="65">
        <f ca="1">ROUND(E1789*G1789,2)</f>
        <v>0.76</v>
      </c>
      <c r="I1789" s="98"/>
      <c r="K1789" s="17" t="str">
        <f t="shared" si="217"/>
        <v>SEDUC E 111</v>
      </c>
    </row>
    <row r="1790" spans="1:11">
      <c r="A1790" s="49">
        <f ca="1">H1790</f>
        <v>5.5699999999999994</v>
      </c>
      <c r="B1790" s="66" t="s">
        <v>14</v>
      </c>
      <c r="C1790" s="48"/>
      <c r="D1790" s="48"/>
      <c r="E1790" s="67"/>
      <c r="F1790" s="42"/>
      <c r="G1790" s="68"/>
      <c r="H1790" s="54">
        <f ca="1">SUM(H1786:H1789)</f>
        <v>5.5699999999999994</v>
      </c>
      <c r="I1790" s="98" t="str">
        <f>A1784</f>
        <v>SEDUC E 111</v>
      </c>
      <c r="J1790" s="103">
        <f ca="1">H1790</f>
        <v>5.5699999999999994</v>
      </c>
      <c r="K1790" s="17" t="str">
        <f t="shared" si="217"/>
        <v>SEDUC E 111</v>
      </c>
    </row>
    <row r="1791" spans="1:11">
      <c r="K1791" s="17" t="str">
        <f t="shared" si="217"/>
        <v>SEDUC E 111</v>
      </c>
    </row>
    <row r="1792" spans="1:11" ht="20.25">
      <c r="B1792" s="372" t="str">
        <f>A1793</f>
        <v>SEDUC E 112</v>
      </c>
      <c r="C1792" s="373"/>
      <c r="D1792" s="373"/>
      <c r="E1792" s="373"/>
      <c r="F1792" s="373"/>
      <c r="G1792" s="373"/>
      <c r="H1792" s="374"/>
      <c r="I1792" s="98"/>
      <c r="K1792" s="17" t="str">
        <f>B$1792</f>
        <v>SEDUC E 112</v>
      </c>
    </row>
    <row r="1793" spans="1:11">
      <c r="A1793" s="276" t="s">
        <v>24755</v>
      </c>
      <c r="B1793" s="375" t="s">
        <v>24758</v>
      </c>
      <c r="C1793" s="376"/>
      <c r="D1793" s="376"/>
      <c r="E1793" s="376"/>
      <c r="F1793" s="377"/>
      <c r="G1793" s="58" t="s">
        <v>4</v>
      </c>
      <c r="H1793" s="274" t="s">
        <v>40</v>
      </c>
      <c r="I1793" s="98"/>
      <c r="K1793" s="17" t="str">
        <f t="shared" ref="K1793:K1798" si="218">B$1792</f>
        <v>SEDUC E 112</v>
      </c>
    </row>
    <row r="1794" spans="1:11">
      <c r="B1794" s="60" t="s">
        <v>6</v>
      </c>
      <c r="C1794" s="61" t="s">
        <v>7</v>
      </c>
      <c r="D1794" s="61" t="s">
        <v>8</v>
      </c>
      <c r="E1794" s="62" t="s">
        <v>9</v>
      </c>
      <c r="F1794" s="60" t="s">
        <v>17</v>
      </c>
      <c r="G1794" s="63" t="s">
        <v>18</v>
      </c>
      <c r="H1794" s="64" t="s">
        <v>12</v>
      </c>
      <c r="I1794" s="98"/>
      <c r="K1794" s="17" t="str">
        <f t="shared" si="218"/>
        <v>SEDUC E 112</v>
      </c>
    </row>
    <row r="1795" spans="1:11">
      <c r="B17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5" s="48" t="s">
        <v>24756</v>
      </c>
      <c r="D1795" s="264" t="s">
        <v>4906</v>
      </c>
      <c r="E1795" s="65">
        <v>1.0269999999999999</v>
      </c>
      <c r="F17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5" s="65">
        <f ca="1">ROUND(E1795*G1795,2)</f>
        <v>15.46</v>
      </c>
      <c r="I1795" s="98"/>
      <c r="K1795" s="17" t="str">
        <f t="shared" si="218"/>
        <v>SEDUC E 112</v>
      </c>
    </row>
    <row r="1796" spans="1:11" ht="24">
      <c r="B17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6" s="48" t="s">
        <v>24757</v>
      </c>
      <c r="D1796" s="264">
        <v>4112</v>
      </c>
      <c r="E1796" s="65">
        <f>1/1.5</f>
        <v>0.66666666666666663</v>
      </c>
      <c r="F17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1796" s="65">
        <f ca="1">ROUND(E1796*G1796,2)</f>
        <v>3.27</v>
      </c>
      <c r="I1796" s="98"/>
      <c r="K1796" s="17" t="str">
        <f t="shared" si="218"/>
        <v>SEDUC E 112</v>
      </c>
    </row>
    <row r="1797" spans="1:11">
      <c r="B179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7" s="48" t="s">
        <v>13</v>
      </c>
      <c r="D1797" s="264">
        <v>88247</v>
      </c>
      <c r="E1797" s="277">
        <v>3.7999999999999999E-2</v>
      </c>
      <c r="F17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7" s="65">
        <f ca="1">ROUND(E1797*G1797,2)</f>
        <v>0.59</v>
      </c>
      <c r="I1797" s="98"/>
      <c r="K1797" s="17" t="str">
        <f t="shared" si="218"/>
        <v>SEDUC E 112</v>
      </c>
    </row>
    <row r="1798" spans="1:11">
      <c r="B179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8" s="48" t="s">
        <v>13</v>
      </c>
      <c r="D1798" s="264">
        <v>88264</v>
      </c>
      <c r="E1798" s="277">
        <v>3.7999999999999999E-2</v>
      </c>
      <c r="F17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8" s="65">
        <f ca="1">ROUND(E1798*G1798,2)</f>
        <v>0.76</v>
      </c>
      <c r="I1798" s="98"/>
      <c r="K1798" s="17" t="str">
        <f t="shared" si="218"/>
        <v>SEDUC E 112</v>
      </c>
    </row>
    <row r="1799" spans="1:11">
      <c r="A1799" s="49">
        <f ca="1">H1799</f>
        <v>20.080000000000002</v>
      </c>
      <c r="B1799" s="66" t="s">
        <v>14</v>
      </c>
      <c r="C1799" s="48"/>
      <c r="D1799" s="48"/>
      <c r="E1799" s="67"/>
      <c r="F1799" s="42"/>
      <c r="G1799" s="68"/>
      <c r="H1799" s="54">
        <f ca="1">SUM(H1795:H1798)</f>
        <v>20.080000000000002</v>
      </c>
      <c r="I1799" s="98" t="str">
        <f>A1793</f>
        <v>SEDUC E 112</v>
      </c>
      <c r="J1799" s="103">
        <f ca="1">H1799</f>
        <v>20.080000000000002</v>
      </c>
      <c r="K1799" s="17" t="str">
        <f>B$1792</f>
        <v>SEDUC E 112</v>
      </c>
    </row>
    <row r="1800" spans="1:11">
      <c r="K1800" s="17" t="str">
        <f>B$1792</f>
        <v>SEDUC E 112</v>
      </c>
    </row>
    <row r="1801" spans="1:11" ht="20.25">
      <c r="B1801" s="372" t="str">
        <f>A1802</f>
        <v>SEDUC E 113</v>
      </c>
      <c r="C1801" s="373"/>
      <c r="D1801" s="373"/>
      <c r="E1801" s="373"/>
      <c r="F1801" s="373"/>
      <c r="G1801" s="373"/>
      <c r="H1801" s="374"/>
      <c r="I1801" s="98"/>
      <c r="K1801" s="17" t="str">
        <f>B$1801</f>
        <v>SEDUC E 113</v>
      </c>
    </row>
    <row r="1802" spans="1:11">
      <c r="A1802" s="276" t="s">
        <v>24759</v>
      </c>
      <c r="B1802" s="375" t="s">
        <v>24760</v>
      </c>
      <c r="C1802" s="376"/>
      <c r="D1802" s="376"/>
      <c r="E1802" s="376"/>
      <c r="F1802" s="377"/>
      <c r="G1802" s="58" t="s">
        <v>4</v>
      </c>
      <c r="H1802" s="274" t="s">
        <v>5</v>
      </c>
      <c r="I1802" s="98"/>
      <c r="K1802" s="17" t="str">
        <f t="shared" ref="K1802:K1808" si="219">B$1801</f>
        <v>SEDUC E 113</v>
      </c>
    </row>
    <row r="1803" spans="1:11">
      <c r="B1803" s="60" t="s">
        <v>6</v>
      </c>
      <c r="C1803" s="61" t="s">
        <v>7</v>
      </c>
      <c r="D1803" s="61" t="s">
        <v>8</v>
      </c>
      <c r="E1803" s="62" t="s">
        <v>9</v>
      </c>
      <c r="F1803" s="60" t="s">
        <v>17</v>
      </c>
      <c r="G1803" s="63" t="s">
        <v>18</v>
      </c>
      <c r="H1803" s="64" t="s">
        <v>12</v>
      </c>
      <c r="I1803" s="98"/>
      <c r="K1803" s="17" t="str">
        <f t="shared" si="219"/>
        <v>SEDUC E 113</v>
      </c>
    </row>
    <row r="1804" spans="1:11">
      <c r="B18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4" s="48" t="s">
        <v>24757</v>
      </c>
      <c r="D1804" s="264">
        <v>8946</v>
      </c>
      <c r="E1804" s="65">
        <f>1/1.5</f>
        <v>0.66666666666666663</v>
      </c>
      <c r="F1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804" s="65">
        <f ca="1">ROUND(E1804*G1804,2)</f>
        <v>7.67</v>
      </c>
      <c r="I1804" s="98"/>
      <c r="K1804" s="17" t="str">
        <f t="shared" si="219"/>
        <v>SEDUC E 113</v>
      </c>
    </row>
    <row r="1805" spans="1:11">
      <c r="B180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5" s="48" t="s">
        <v>13</v>
      </c>
      <c r="D1805" s="264">
        <v>88247</v>
      </c>
      <c r="E1805" s="277">
        <v>3.7999999999999999E-2</v>
      </c>
      <c r="F18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5" s="65">
        <f ca="1">ROUND(E1805*G1805,2)</f>
        <v>0.59</v>
      </c>
      <c r="I1805" s="98"/>
      <c r="K1805" s="17" t="str">
        <f t="shared" si="219"/>
        <v>SEDUC E 113</v>
      </c>
    </row>
    <row r="1806" spans="1:11">
      <c r="B180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6" s="48" t="s">
        <v>13</v>
      </c>
      <c r="D1806" s="264">
        <v>88264</v>
      </c>
      <c r="E1806" s="277">
        <v>3.7999999999999999E-2</v>
      </c>
      <c r="F18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6" s="65">
        <f ca="1">ROUND(E1806*G1806,2)</f>
        <v>0.76</v>
      </c>
      <c r="I1806" s="98"/>
      <c r="K1806" s="17" t="str">
        <f t="shared" si="219"/>
        <v>SEDUC E 113</v>
      </c>
    </row>
    <row r="1807" spans="1:11">
      <c r="A1807" s="49">
        <f ca="1">H1807</f>
        <v>9.02</v>
      </c>
      <c r="B1807" s="66" t="s">
        <v>14</v>
      </c>
      <c r="C1807" s="48"/>
      <c r="D1807" s="48"/>
      <c r="E1807" s="67"/>
      <c r="F1807" s="42"/>
      <c r="G1807" s="68"/>
      <c r="H1807" s="54">
        <f ca="1">SUM(H1804:H1806)</f>
        <v>9.02</v>
      </c>
      <c r="I1807" s="98" t="str">
        <f>A1802</f>
        <v>SEDUC E 113</v>
      </c>
      <c r="J1807" s="103">
        <f ca="1">H1807</f>
        <v>9.02</v>
      </c>
      <c r="K1807" s="17" t="str">
        <f t="shared" si="219"/>
        <v>SEDUC E 113</v>
      </c>
    </row>
    <row r="1808" spans="1:11">
      <c r="K1808" s="17" t="str">
        <f t="shared" si="219"/>
        <v>SEDUC E 113</v>
      </c>
    </row>
    <row r="1809" spans="1:11" ht="20.25">
      <c r="B1809" s="372" t="str">
        <f>A1810</f>
        <v>SEDUC E 114</v>
      </c>
      <c r="C1809" s="373"/>
      <c r="D1809" s="373"/>
      <c r="E1809" s="373"/>
      <c r="F1809" s="373"/>
      <c r="G1809" s="373"/>
      <c r="H1809" s="374"/>
      <c r="I1809" s="98"/>
      <c r="K1809" s="17" t="str">
        <f>B$1809</f>
        <v>SEDUC E 114</v>
      </c>
    </row>
    <row r="1810" spans="1:11">
      <c r="A1810" s="276" t="s">
        <v>24761</v>
      </c>
      <c r="B1810" s="375" t="s">
        <v>24762</v>
      </c>
      <c r="C1810" s="376"/>
      <c r="D1810" s="376"/>
      <c r="E1810" s="376"/>
      <c r="F1810" s="377"/>
      <c r="G1810" s="58" t="s">
        <v>4</v>
      </c>
      <c r="H1810" s="274" t="s">
        <v>5</v>
      </c>
      <c r="I1810" s="98"/>
      <c r="K1810" s="17" t="str">
        <f t="shared" ref="K1810:K1816" si="220">B$1809</f>
        <v>SEDUC E 114</v>
      </c>
    </row>
    <row r="1811" spans="1:11">
      <c r="B1811" s="60" t="s">
        <v>6</v>
      </c>
      <c r="C1811" s="61" t="s">
        <v>7</v>
      </c>
      <c r="D1811" s="61" t="s">
        <v>8</v>
      </c>
      <c r="E1811" s="62" t="s">
        <v>9</v>
      </c>
      <c r="F1811" s="60" t="s">
        <v>17</v>
      </c>
      <c r="G1811" s="63" t="s">
        <v>18</v>
      </c>
      <c r="H1811" s="64" t="s">
        <v>12</v>
      </c>
      <c r="I1811" s="98"/>
      <c r="K1811" s="17" t="str">
        <f t="shared" si="220"/>
        <v>SEDUC E 114</v>
      </c>
    </row>
    <row r="1812" spans="1:11" ht="24">
      <c r="B18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12" s="48" t="s">
        <v>24757</v>
      </c>
      <c r="D1812" s="264">
        <v>2205</v>
      </c>
      <c r="E1812" s="65">
        <f>1/1.5</f>
        <v>0.66666666666666663</v>
      </c>
      <c r="F18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12" s="65">
        <f ca="1">ROUND(E1812*G1812,2)</f>
        <v>1.53</v>
      </c>
      <c r="I1812" s="98"/>
      <c r="K1812" s="17" t="str">
        <f t="shared" si="220"/>
        <v>SEDUC E 114</v>
      </c>
    </row>
    <row r="1813" spans="1:11">
      <c r="B181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3" s="48" t="s">
        <v>13</v>
      </c>
      <c r="D1813" s="264">
        <v>88247</v>
      </c>
      <c r="E1813" s="277">
        <v>3.7999999999999999E-2</v>
      </c>
      <c r="F18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3" s="65">
        <f ca="1">ROUND(E1813*G1813,2)</f>
        <v>0.59</v>
      </c>
      <c r="I1813" s="98"/>
      <c r="K1813" s="17" t="str">
        <f t="shared" si="220"/>
        <v>SEDUC E 114</v>
      </c>
    </row>
    <row r="1814" spans="1:11">
      <c r="B181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4" s="48" t="s">
        <v>13</v>
      </c>
      <c r="D1814" s="264">
        <v>88264</v>
      </c>
      <c r="E1814" s="277">
        <v>3.7999999999999999E-2</v>
      </c>
      <c r="F18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4" s="65">
        <f ca="1">ROUND(E1814*G1814,2)</f>
        <v>0.76</v>
      </c>
      <c r="I1814" s="98"/>
      <c r="K1814" s="17" t="str">
        <f t="shared" si="220"/>
        <v>SEDUC E 114</v>
      </c>
    </row>
    <row r="1815" spans="1:11">
      <c r="A1815" s="49">
        <f ca="1">H1815</f>
        <v>2.88</v>
      </c>
      <c r="B1815" s="66" t="s">
        <v>14</v>
      </c>
      <c r="C1815" s="48"/>
      <c r="D1815" s="48"/>
      <c r="E1815" s="67"/>
      <c r="F1815" s="42"/>
      <c r="G1815" s="68"/>
      <c r="H1815" s="54">
        <f ca="1">SUM(H1812:H1814)</f>
        <v>2.88</v>
      </c>
      <c r="I1815" s="98" t="str">
        <f>A1810</f>
        <v>SEDUC E 114</v>
      </c>
      <c r="J1815" s="103">
        <f ca="1">H1815</f>
        <v>2.88</v>
      </c>
      <c r="K1815" s="17" t="str">
        <f t="shared" si="220"/>
        <v>SEDUC E 114</v>
      </c>
    </row>
    <row r="1816" spans="1:11">
      <c r="K1816" s="17" t="str">
        <f t="shared" si="220"/>
        <v>SEDUC E 114</v>
      </c>
    </row>
    <row r="1817" spans="1:11" ht="20.25">
      <c r="B1817" s="372" t="str">
        <f>A1818</f>
        <v>SEDUC E 115</v>
      </c>
      <c r="C1817" s="373"/>
      <c r="D1817" s="373"/>
      <c r="E1817" s="373"/>
      <c r="F1817" s="373"/>
      <c r="G1817" s="373"/>
      <c r="H1817" s="374"/>
      <c r="I1817" s="98"/>
      <c r="K1817" s="17" t="str">
        <f>B$1817</f>
        <v>SEDUC E 115</v>
      </c>
    </row>
    <row r="1818" spans="1:11">
      <c r="A1818" s="276" t="s">
        <v>24763</v>
      </c>
      <c r="B1818" s="375" t="s">
        <v>24764</v>
      </c>
      <c r="C1818" s="376"/>
      <c r="D1818" s="376"/>
      <c r="E1818" s="376"/>
      <c r="F1818" s="377"/>
      <c r="G1818" s="58" t="s">
        <v>4</v>
      </c>
      <c r="H1818" s="274" t="s">
        <v>5</v>
      </c>
      <c r="I1818" s="98"/>
      <c r="K1818" s="17" t="str">
        <f t="shared" ref="K1818:K1824" si="221">B$1817</f>
        <v>SEDUC E 115</v>
      </c>
    </row>
    <row r="1819" spans="1:11">
      <c r="B1819" s="60" t="s">
        <v>6</v>
      </c>
      <c r="C1819" s="61" t="s">
        <v>7</v>
      </c>
      <c r="D1819" s="61" t="s">
        <v>8</v>
      </c>
      <c r="E1819" s="62" t="s">
        <v>9</v>
      </c>
      <c r="F1819" s="60" t="s">
        <v>17</v>
      </c>
      <c r="G1819" s="63" t="s">
        <v>18</v>
      </c>
      <c r="H1819" s="64" t="s">
        <v>12</v>
      </c>
      <c r="I1819" s="98"/>
      <c r="K1819" s="17" t="str">
        <f t="shared" si="221"/>
        <v>SEDUC E 115</v>
      </c>
    </row>
    <row r="1820" spans="1:11">
      <c r="B18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20" s="48" t="s">
        <v>24757</v>
      </c>
      <c r="D1820" s="264">
        <v>4085</v>
      </c>
      <c r="E1820" s="65">
        <f>1/1.5</f>
        <v>0.66666666666666663</v>
      </c>
      <c r="F1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38,15</v>
      </c>
      <c r="H1820" s="65">
        <f ca="1">ROUND(E1820*G1820,2)</f>
        <v>25.43</v>
      </c>
      <c r="I1820" s="98"/>
      <c r="K1820" s="17" t="str">
        <f t="shared" si="221"/>
        <v>SEDUC E 115</v>
      </c>
    </row>
    <row r="1821" spans="1:11">
      <c r="B182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1" s="48" t="s">
        <v>13</v>
      </c>
      <c r="D1821" s="264">
        <v>88247</v>
      </c>
      <c r="E1821" s="277">
        <v>3.7999999999999999E-2</v>
      </c>
      <c r="F18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1" s="65">
        <f ca="1">ROUND(E1821*G1821,2)</f>
        <v>0.59</v>
      </c>
      <c r="I1821" s="98"/>
      <c r="K1821" s="17" t="str">
        <f t="shared" si="221"/>
        <v>SEDUC E 115</v>
      </c>
    </row>
    <row r="1822" spans="1:11">
      <c r="B182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2" s="48" t="s">
        <v>13</v>
      </c>
      <c r="D1822" s="264">
        <v>88264</v>
      </c>
      <c r="E1822" s="277">
        <v>3.7999999999999999E-2</v>
      </c>
      <c r="F18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2" s="65">
        <f ca="1">ROUND(E1822*G1822,2)</f>
        <v>0.76</v>
      </c>
      <c r="I1822" s="98"/>
      <c r="K1822" s="17" t="str">
        <f t="shared" si="221"/>
        <v>SEDUC E 115</v>
      </c>
    </row>
    <row r="1823" spans="1:11">
      <c r="A1823" s="49">
        <f ca="1">H1823</f>
        <v>26.78</v>
      </c>
      <c r="B1823" s="66" t="s">
        <v>14</v>
      </c>
      <c r="C1823" s="48"/>
      <c r="D1823" s="48"/>
      <c r="E1823" s="67"/>
      <c r="F1823" s="42"/>
      <c r="G1823" s="68"/>
      <c r="H1823" s="54">
        <f ca="1">SUM(H1820:H1822)</f>
        <v>26.78</v>
      </c>
      <c r="I1823" s="98" t="str">
        <f>A1818</f>
        <v>SEDUC E 115</v>
      </c>
      <c r="J1823" s="103">
        <f ca="1">H1823</f>
        <v>26.78</v>
      </c>
      <c r="K1823" s="17" t="str">
        <f t="shared" si="221"/>
        <v>SEDUC E 115</v>
      </c>
    </row>
    <row r="1824" spans="1:11">
      <c r="K1824" s="17" t="str">
        <f t="shared" si="221"/>
        <v>SEDUC E 115</v>
      </c>
    </row>
    <row r="1825" spans="1:11" ht="20.25">
      <c r="B1825" s="372" t="str">
        <f>A1826</f>
        <v>SEDUC E 116</v>
      </c>
      <c r="C1825" s="373"/>
      <c r="D1825" s="373"/>
      <c r="E1825" s="373"/>
      <c r="F1825" s="373"/>
      <c r="G1825" s="373"/>
      <c r="H1825" s="374"/>
      <c r="I1825" s="98"/>
      <c r="K1825" s="17" t="str">
        <f>B$1825</f>
        <v>SEDUC E 116</v>
      </c>
    </row>
    <row r="1826" spans="1:11">
      <c r="A1826" s="276" t="s">
        <v>24765</v>
      </c>
      <c r="B1826" s="375" t="s">
        <v>24766</v>
      </c>
      <c r="C1826" s="376"/>
      <c r="D1826" s="376"/>
      <c r="E1826" s="376"/>
      <c r="F1826" s="377"/>
      <c r="G1826" s="58" t="s">
        <v>4</v>
      </c>
      <c r="H1826" s="275" t="s">
        <v>5</v>
      </c>
      <c r="I1826" s="98"/>
      <c r="K1826" s="17" t="str">
        <f t="shared" ref="K1826:K1832" si="222">B$1825</f>
        <v>SEDUC E 116</v>
      </c>
    </row>
    <row r="1827" spans="1:11">
      <c r="B1827" s="60" t="s">
        <v>6</v>
      </c>
      <c r="C1827" s="61" t="s">
        <v>7</v>
      </c>
      <c r="D1827" s="61" t="s">
        <v>8</v>
      </c>
      <c r="E1827" s="62" t="s">
        <v>9</v>
      </c>
      <c r="F1827" s="60" t="s">
        <v>17</v>
      </c>
      <c r="G1827" s="63" t="s">
        <v>18</v>
      </c>
      <c r="H1827" s="64" t="s">
        <v>12</v>
      </c>
      <c r="I1827" s="98"/>
      <c r="K1827" s="17" t="str">
        <f t="shared" si="222"/>
        <v>SEDUC E 116</v>
      </c>
    </row>
    <row r="1828" spans="1:11">
      <c r="B18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8" s="48" t="s">
        <v>24757</v>
      </c>
      <c r="D1828" s="264">
        <v>12153</v>
      </c>
      <c r="E1828" s="65">
        <f>1/1.5</f>
        <v>0.66666666666666663</v>
      </c>
      <c r="F1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13,38</v>
      </c>
      <c r="H1828" s="65">
        <f ca="1">ROUND(E1828*G1828,2)</f>
        <v>8.92</v>
      </c>
      <c r="I1828" s="98"/>
      <c r="K1828" s="17" t="str">
        <f t="shared" si="222"/>
        <v>SEDUC E 116</v>
      </c>
    </row>
    <row r="1829" spans="1:11">
      <c r="B182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9" s="48" t="s">
        <v>13</v>
      </c>
      <c r="D1829" s="264">
        <v>88247</v>
      </c>
      <c r="E1829" s="277">
        <v>3.7999999999999999E-2</v>
      </c>
      <c r="F18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9" s="65">
        <f ca="1">ROUND(E1829*G1829,2)</f>
        <v>0.59</v>
      </c>
      <c r="I1829" s="98"/>
      <c r="K1829" s="17" t="str">
        <f t="shared" si="222"/>
        <v>SEDUC E 116</v>
      </c>
    </row>
    <row r="1830" spans="1:11">
      <c r="B183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0" s="48" t="s">
        <v>13</v>
      </c>
      <c r="D1830" s="264">
        <v>88264</v>
      </c>
      <c r="E1830" s="277">
        <v>3.7999999999999999E-2</v>
      </c>
      <c r="F18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0" s="65">
        <f ca="1">ROUND(E1830*G1830,2)</f>
        <v>0.76</v>
      </c>
      <c r="I1830" s="98"/>
      <c r="K1830" s="17" t="str">
        <f t="shared" si="222"/>
        <v>SEDUC E 116</v>
      </c>
    </row>
    <row r="1831" spans="1:11">
      <c r="A1831" s="49">
        <f ca="1">H1831</f>
        <v>10.27</v>
      </c>
      <c r="B1831" s="66" t="s">
        <v>14</v>
      </c>
      <c r="C1831" s="48"/>
      <c r="D1831" s="48"/>
      <c r="E1831" s="67"/>
      <c r="F1831" s="42"/>
      <c r="G1831" s="68"/>
      <c r="H1831" s="54">
        <f ca="1">SUM(H1828:H1830)</f>
        <v>10.27</v>
      </c>
      <c r="I1831" s="98" t="str">
        <f>A1826</f>
        <v>SEDUC E 116</v>
      </c>
      <c r="J1831" s="103">
        <f ca="1">H1831</f>
        <v>10.27</v>
      </c>
      <c r="K1831" s="17" t="str">
        <f t="shared" si="222"/>
        <v>SEDUC E 116</v>
      </c>
    </row>
    <row r="1832" spans="1:11">
      <c r="K1832" s="17" t="str">
        <f t="shared" si="222"/>
        <v>SEDUC E 116</v>
      </c>
    </row>
    <row r="1833" spans="1:11" ht="20.25">
      <c r="B1833" s="372" t="str">
        <f>A1834</f>
        <v>SEDUC E 117</v>
      </c>
      <c r="C1833" s="373"/>
      <c r="D1833" s="373"/>
      <c r="E1833" s="373"/>
      <c r="F1833" s="373"/>
      <c r="G1833" s="373"/>
      <c r="H1833" s="374"/>
      <c r="I1833" s="98"/>
      <c r="K1833" s="17" t="str">
        <f t="shared" ref="K1833:K1840" si="223">B$1833</f>
        <v>SEDUC E 117</v>
      </c>
    </row>
    <row r="1834" spans="1:11">
      <c r="A1834" s="276" t="s">
        <v>24767</v>
      </c>
      <c r="B1834" s="375" t="s">
        <v>24768</v>
      </c>
      <c r="C1834" s="376"/>
      <c r="D1834" s="376"/>
      <c r="E1834" s="376"/>
      <c r="F1834" s="377"/>
      <c r="G1834" s="58" t="s">
        <v>4</v>
      </c>
      <c r="H1834" s="278" t="s">
        <v>5</v>
      </c>
      <c r="I1834" s="98"/>
      <c r="K1834" s="17" t="str">
        <f t="shared" si="223"/>
        <v>SEDUC E 117</v>
      </c>
    </row>
    <row r="1835" spans="1:11">
      <c r="B1835" s="60" t="s">
        <v>6</v>
      </c>
      <c r="C1835" s="61" t="s">
        <v>7</v>
      </c>
      <c r="D1835" s="61" t="s">
        <v>8</v>
      </c>
      <c r="E1835" s="62" t="s">
        <v>9</v>
      </c>
      <c r="F1835" s="60" t="s">
        <v>17</v>
      </c>
      <c r="G1835" s="63" t="s">
        <v>18</v>
      </c>
      <c r="H1835" s="64" t="s">
        <v>12</v>
      </c>
      <c r="I1835" s="98"/>
      <c r="K1835" s="17" t="str">
        <f t="shared" si="223"/>
        <v>SEDUC E 117</v>
      </c>
    </row>
    <row r="1836" spans="1:11">
      <c r="B18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6" s="48" t="s">
        <v>24757</v>
      </c>
      <c r="D1836" s="264">
        <v>6611</v>
      </c>
      <c r="E1836" s="65">
        <f>1/1.5</f>
        <v>0.66666666666666663</v>
      </c>
      <c r="F18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6" s="65">
        <f ca="1">ROUND(E1836*G1836,2)</f>
        <v>15.1</v>
      </c>
      <c r="I1836" s="98"/>
      <c r="K1836" s="17" t="str">
        <f t="shared" si="223"/>
        <v>SEDUC E 117</v>
      </c>
    </row>
    <row r="1837" spans="1:11">
      <c r="B183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7" s="48" t="s">
        <v>13</v>
      </c>
      <c r="D1837" s="264">
        <v>88247</v>
      </c>
      <c r="E1837" s="277">
        <v>3.7999999999999999E-2</v>
      </c>
      <c r="F183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7" s="65">
        <f ca="1">ROUND(E1837*G1837,2)</f>
        <v>0.59</v>
      </c>
      <c r="I1837" s="98"/>
      <c r="K1837" s="17" t="str">
        <f t="shared" si="223"/>
        <v>SEDUC E 117</v>
      </c>
    </row>
    <row r="1838" spans="1:11">
      <c r="B183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8" s="48" t="s">
        <v>13</v>
      </c>
      <c r="D1838" s="264">
        <v>88264</v>
      </c>
      <c r="E1838" s="277">
        <v>3.7999999999999999E-2</v>
      </c>
      <c r="F183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8" s="65">
        <f ca="1">ROUND(E1838*G1838,2)</f>
        <v>0.76</v>
      </c>
      <c r="I1838" s="98"/>
      <c r="K1838" s="17" t="str">
        <f t="shared" si="223"/>
        <v>SEDUC E 117</v>
      </c>
    </row>
    <row r="1839" spans="1:11">
      <c r="A1839" s="49">
        <f ca="1">H1839</f>
        <v>16.45</v>
      </c>
      <c r="B1839" s="66" t="s">
        <v>14</v>
      </c>
      <c r="C1839" s="48"/>
      <c r="D1839" s="48"/>
      <c r="E1839" s="67"/>
      <c r="F1839" s="42"/>
      <c r="G1839" s="68"/>
      <c r="H1839" s="54">
        <f ca="1">SUM(H1836:H1838)</f>
        <v>16.45</v>
      </c>
      <c r="I1839" s="98" t="str">
        <f>A1834</f>
        <v>SEDUC E 117</v>
      </c>
      <c r="J1839" s="103">
        <f ca="1">H1839</f>
        <v>16.45</v>
      </c>
      <c r="K1839" s="17" t="str">
        <f t="shared" si="223"/>
        <v>SEDUC E 117</v>
      </c>
    </row>
    <row r="1840" spans="1:11">
      <c r="K1840" s="17" t="str">
        <f t="shared" si="223"/>
        <v>SEDUC E 117</v>
      </c>
    </row>
    <row r="1841" spans="1:11" ht="20.25">
      <c r="B1841" s="372" t="str">
        <f>A1842</f>
        <v>SEDUC E 118</v>
      </c>
      <c r="C1841" s="373"/>
      <c r="D1841" s="373"/>
      <c r="E1841" s="373"/>
      <c r="F1841" s="373"/>
      <c r="G1841" s="373"/>
      <c r="H1841" s="374"/>
      <c r="I1841" s="98"/>
      <c r="K1841" s="17" t="str">
        <f>B$1841</f>
        <v>SEDUC E 118</v>
      </c>
    </row>
    <row r="1842" spans="1:11">
      <c r="A1842" s="276" t="s">
        <v>24769</v>
      </c>
      <c r="B1842" s="375" t="s">
        <v>24770</v>
      </c>
      <c r="C1842" s="376"/>
      <c r="D1842" s="376"/>
      <c r="E1842" s="376"/>
      <c r="F1842" s="377"/>
      <c r="G1842" s="58" t="s">
        <v>4</v>
      </c>
      <c r="H1842" s="279" t="s">
        <v>40</v>
      </c>
      <c r="I1842" s="98"/>
      <c r="K1842" s="17" t="str">
        <f t="shared" ref="K1842:K1849" si="224">B$1841</f>
        <v>SEDUC E 118</v>
      </c>
    </row>
    <row r="1843" spans="1:11">
      <c r="B1843" s="60" t="s">
        <v>6</v>
      </c>
      <c r="C1843" s="61" t="s">
        <v>7</v>
      </c>
      <c r="D1843" s="61" t="s">
        <v>8</v>
      </c>
      <c r="E1843" s="62" t="s">
        <v>9</v>
      </c>
      <c r="F1843" s="60" t="s">
        <v>17</v>
      </c>
      <c r="G1843" s="63" t="s">
        <v>18</v>
      </c>
      <c r="H1843" s="64" t="s">
        <v>12</v>
      </c>
      <c r="I1843" s="98"/>
      <c r="K1843" s="17" t="str">
        <f t="shared" si="224"/>
        <v>SEDUC E 118</v>
      </c>
    </row>
    <row r="1844" spans="1:11">
      <c r="B18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NU 35 MM2 MEIO-DURO                                                                                                                                                                                                                                                                                                                                                                                                                                                                         </v>
      </c>
      <c r="C1844" s="48" t="s">
        <v>24743</v>
      </c>
      <c r="D1844" s="264">
        <v>863</v>
      </c>
      <c r="E1844" s="65">
        <v>1.0169999999999999</v>
      </c>
      <c r="F1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43.42</v>
      </c>
      <c r="H1844" s="65">
        <f ca="1">ROUND(E1844*G1844,2)</f>
        <v>44.16</v>
      </c>
      <c r="I1844" s="98"/>
      <c r="K1844" s="17" t="str">
        <f t="shared" si="224"/>
        <v>SEDUC E 118</v>
      </c>
    </row>
    <row r="1845" spans="1:11">
      <c r="B184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5" s="48" t="s">
        <v>13</v>
      </c>
      <c r="D1845" s="264">
        <v>88247</v>
      </c>
      <c r="E1845" s="277">
        <v>3.3700000000000001E-2</v>
      </c>
      <c r="F184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5" s="65">
        <f ca="1">ROUND(E1845*G1845,2)</f>
        <v>0.52</v>
      </c>
      <c r="I1845" s="98"/>
      <c r="K1845" s="17" t="str">
        <f t="shared" si="224"/>
        <v>SEDUC E 118</v>
      </c>
    </row>
    <row r="1846" spans="1:11">
      <c r="B184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6" s="48" t="s">
        <v>13</v>
      </c>
      <c r="D1846" s="264">
        <v>88264</v>
      </c>
      <c r="E1846" s="277">
        <v>3.3700000000000001E-2</v>
      </c>
      <c r="F18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6" s="65">
        <f ca="1">ROUND(E1846*G1846,2)</f>
        <v>0.67</v>
      </c>
      <c r="I1846" s="98"/>
      <c r="K1846" s="17" t="str">
        <f t="shared" si="224"/>
        <v>SEDUC E 118</v>
      </c>
    </row>
    <row r="1847" spans="1:11">
      <c r="B184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7" s="48" t="s">
        <v>13</v>
      </c>
      <c r="D1847" s="264">
        <v>93358</v>
      </c>
      <c r="E1847" s="277">
        <v>0.15</v>
      </c>
      <c r="F18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7" s="65">
        <f ca="1">ROUND(E1847*G1847,2)</f>
        <v>9.11</v>
      </c>
      <c r="I1847" s="98"/>
      <c r="K1847" s="17" t="str">
        <f t="shared" si="224"/>
        <v>SEDUC E 118</v>
      </c>
    </row>
    <row r="1848" spans="1:11">
      <c r="A1848" s="49">
        <f ca="1">H1848</f>
        <v>54.46</v>
      </c>
      <c r="B1848" s="66" t="s">
        <v>14</v>
      </c>
      <c r="C1848" s="48"/>
      <c r="D1848" s="48"/>
      <c r="E1848" s="67"/>
      <c r="F1848" s="42"/>
      <c r="G1848" s="68"/>
      <c r="H1848" s="54">
        <f ca="1">SUM(H1844:H1847)</f>
        <v>54.46</v>
      </c>
      <c r="I1848" s="98" t="str">
        <f>A1842</f>
        <v>SEDUC E 118</v>
      </c>
      <c r="J1848" s="103">
        <f ca="1">H1848</f>
        <v>54.46</v>
      </c>
      <c r="K1848" s="17" t="str">
        <f t="shared" si="224"/>
        <v>SEDUC E 118</v>
      </c>
    </row>
    <row r="1849" spans="1:11">
      <c r="K1849" s="17" t="str">
        <f t="shared" si="224"/>
        <v>SEDUC E 118</v>
      </c>
    </row>
    <row r="1850" spans="1:11" ht="20.25">
      <c r="B1850" s="372" t="str">
        <f>A1851</f>
        <v>SEDUC E 119</v>
      </c>
      <c r="C1850" s="373"/>
      <c r="D1850" s="373"/>
      <c r="E1850" s="373"/>
      <c r="F1850" s="373"/>
      <c r="G1850" s="373"/>
      <c r="H1850" s="374"/>
      <c r="I1850" s="98"/>
      <c r="K1850" s="17" t="str">
        <f t="shared" ref="K1850:K1857" si="225">B$1850</f>
        <v>SEDUC E 119</v>
      </c>
    </row>
    <row r="1851" spans="1:11">
      <c r="A1851" s="276" t="s">
        <v>24771</v>
      </c>
      <c r="B1851" s="375" t="s">
        <v>24772</v>
      </c>
      <c r="C1851" s="376"/>
      <c r="D1851" s="376"/>
      <c r="E1851" s="376"/>
      <c r="F1851" s="377"/>
      <c r="G1851" s="58" t="s">
        <v>4</v>
      </c>
      <c r="H1851" s="280" t="s">
        <v>40</v>
      </c>
      <c r="I1851" s="98"/>
      <c r="K1851" s="17" t="str">
        <f t="shared" si="225"/>
        <v>SEDUC E 119</v>
      </c>
    </row>
    <row r="1852" spans="1:11">
      <c r="B1852" s="60" t="s">
        <v>6</v>
      </c>
      <c r="C1852" s="61" t="s">
        <v>7</v>
      </c>
      <c r="D1852" s="61" t="s">
        <v>8</v>
      </c>
      <c r="E1852" s="62" t="s">
        <v>9</v>
      </c>
      <c r="F1852" s="60" t="s">
        <v>17</v>
      </c>
      <c r="G1852" s="63" t="s">
        <v>18</v>
      </c>
      <c r="H1852" s="64" t="s">
        <v>12</v>
      </c>
      <c r="I1852" s="98"/>
      <c r="K1852" s="17" t="str">
        <f t="shared" si="225"/>
        <v>SEDUC E 119</v>
      </c>
    </row>
    <row r="1853" spans="1:11">
      <c r="B18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3/4 ", SEM LUVA                                                                                                                                                                                                                                                                                                                                                                                                                                                      </v>
      </c>
      <c r="C1853" s="48" t="s">
        <v>24743</v>
      </c>
      <c r="D1853" s="264">
        <v>2674</v>
      </c>
      <c r="E1853" s="65">
        <v>1.0169999999999999</v>
      </c>
      <c r="F1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3.61</v>
      </c>
      <c r="H1853" s="65">
        <f ca="1">ROUND(E1853*G1853,2)</f>
        <v>3.67</v>
      </c>
      <c r="I1853" s="98"/>
      <c r="K1853" s="17" t="str">
        <f t="shared" si="225"/>
        <v>SEDUC E 119</v>
      </c>
    </row>
    <row r="1854" spans="1:11">
      <c r="B185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4" s="48" t="s">
        <v>13</v>
      </c>
      <c r="D1854" s="264">
        <v>88264</v>
      </c>
      <c r="E1854" s="277">
        <v>3.3700000000000001E-2</v>
      </c>
      <c r="F18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4" s="65">
        <f ca="1">ROUND(E1854*G1854,2)</f>
        <v>0.67</v>
      </c>
      <c r="I1854" s="98"/>
      <c r="K1854" s="17" t="str">
        <f t="shared" si="225"/>
        <v>SEDUC E 119</v>
      </c>
    </row>
    <row r="1855" spans="1:11">
      <c r="B185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5" s="48" t="s">
        <v>13</v>
      </c>
      <c r="D1855" s="264">
        <v>93358</v>
      </c>
      <c r="E1855" s="277">
        <v>0.1</v>
      </c>
      <c r="F18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5" s="65">
        <f ca="1">ROUND(E1855*G1855,2)</f>
        <v>6.07</v>
      </c>
      <c r="I1855" s="98"/>
      <c r="K1855" s="17" t="str">
        <f t="shared" si="225"/>
        <v>SEDUC E 119</v>
      </c>
    </row>
    <row r="1856" spans="1:11">
      <c r="A1856" s="49">
        <f ca="1">H1856</f>
        <v>10.41</v>
      </c>
      <c r="B1856" s="66" t="s">
        <v>14</v>
      </c>
      <c r="C1856" s="48"/>
      <c r="D1856" s="48"/>
      <c r="E1856" s="67"/>
      <c r="F1856" s="42"/>
      <c r="G1856" s="68"/>
      <c r="H1856" s="54">
        <f ca="1">SUM(H1853:H1855)</f>
        <v>10.41</v>
      </c>
      <c r="I1856" s="98" t="str">
        <f>A1851</f>
        <v>SEDUC E 119</v>
      </c>
      <c r="J1856" s="103">
        <f ca="1">H1856</f>
        <v>10.41</v>
      </c>
      <c r="K1856" s="17" t="str">
        <f t="shared" si="225"/>
        <v>SEDUC E 119</v>
      </c>
    </row>
    <row r="1857" spans="1:11">
      <c r="K1857" s="17" t="str">
        <f t="shared" si="225"/>
        <v>SEDUC E 119</v>
      </c>
    </row>
    <row r="1858" spans="1:11" ht="20.25">
      <c r="B1858" s="372" t="str">
        <f>A1859</f>
        <v>SEDUC E 120</v>
      </c>
      <c r="C1858" s="373"/>
      <c r="D1858" s="373"/>
      <c r="E1858" s="373"/>
      <c r="F1858" s="373"/>
      <c r="G1858" s="373"/>
      <c r="H1858" s="374"/>
      <c r="I1858" s="98"/>
      <c r="K1858" s="17" t="str">
        <f>B$1858</f>
        <v>SEDUC E 120</v>
      </c>
    </row>
    <row r="1859" spans="1:11">
      <c r="A1859" s="276" t="s">
        <v>24773</v>
      </c>
      <c r="B1859" s="375" t="s">
        <v>24774</v>
      </c>
      <c r="C1859" s="376"/>
      <c r="D1859" s="376"/>
      <c r="E1859" s="376"/>
      <c r="F1859" s="377"/>
      <c r="G1859" s="58" t="s">
        <v>4</v>
      </c>
      <c r="H1859" s="281" t="s">
        <v>40</v>
      </c>
      <c r="I1859" s="98"/>
      <c r="K1859" s="17" t="str">
        <f t="shared" ref="K1859:K1865" si="226">B$1858</f>
        <v>SEDUC E 120</v>
      </c>
    </row>
    <row r="1860" spans="1:11">
      <c r="B1860" s="60" t="s">
        <v>6</v>
      </c>
      <c r="C1860" s="61" t="s">
        <v>7</v>
      </c>
      <c r="D1860" s="61" t="s">
        <v>8</v>
      </c>
      <c r="E1860" s="62" t="s">
        <v>9</v>
      </c>
      <c r="F1860" s="60" t="s">
        <v>17</v>
      </c>
      <c r="G1860" s="63" t="s">
        <v>18</v>
      </c>
      <c r="H1860" s="64" t="s">
        <v>12</v>
      </c>
      <c r="I1860" s="98"/>
      <c r="K1860" s="17" t="str">
        <f t="shared" si="226"/>
        <v>SEDUC E 120</v>
      </c>
    </row>
    <row r="1861" spans="1:11" ht="24">
      <c r="B18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MULTIPOLAR DE COBRE, FLEXIVEL, CLASSE 4 OU 5, ISOLACAO EM HEPR, COBERTURA EM PVC-ST2, ANTICHAMA BWF-B, 0,6/1 KV, 3 CONDUTORES DE 1,5 MM2                                                                                                                                                                                                                                                                                                                                                             </v>
      </c>
      <c r="C1861" s="48" t="s">
        <v>24743</v>
      </c>
      <c r="D1861" s="264">
        <v>39257</v>
      </c>
      <c r="E1861" s="65">
        <v>1.0169999999999999</v>
      </c>
      <c r="F18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6.21</v>
      </c>
      <c r="H1861" s="65">
        <f ca="1">ROUND(E1861*G1861,2)</f>
        <v>6.32</v>
      </c>
      <c r="I1861" s="98"/>
      <c r="K1861" s="17" t="str">
        <f t="shared" si="226"/>
        <v>SEDUC E 120</v>
      </c>
    </row>
    <row r="1862" spans="1:11">
      <c r="B186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2" s="48" t="s">
        <v>13</v>
      </c>
      <c r="D1862" s="264">
        <v>88247</v>
      </c>
      <c r="E1862" s="277">
        <v>3.3700000000000001E-2</v>
      </c>
      <c r="F18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2" s="65">
        <f ca="1">ROUND(E1862*G1862,2)</f>
        <v>0.52</v>
      </c>
      <c r="I1862" s="98"/>
      <c r="K1862" s="17" t="str">
        <f t="shared" si="226"/>
        <v>SEDUC E 120</v>
      </c>
    </row>
    <row r="1863" spans="1:11">
      <c r="B186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3" s="48" t="s">
        <v>13</v>
      </c>
      <c r="D1863" s="264">
        <v>88264</v>
      </c>
      <c r="E1863" s="277">
        <v>3.3700000000000001E-2</v>
      </c>
      <c r="F18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3" s="65">
        <f ca="1">ROUND(E1863*G1863,2)</f>
        <v>0.67</v>
      </c>
      <c r="I1863" s="98"/>
      <c r="K1863" s="17" t="str">
        <f t="shared" si="226"/>
        <v>SEDUC E 120</v>
      </c>
    </row>
    <row r="1864" spans="1:11">
      <c r="A1864" s="49">
        <f ca="1">H1864</f>
        <v>7.51</v>
      </c>
      <c r="B1864" s="66" t="s">
        <v>14</v>
      </c>
      <c r="C1864" s="48"/>
      <c r="D1864" s="48"/>
      <c r="E1864" s="67"/>
      <c r="F1864" s="42"/>
      <c r="G1864" s="68"/>
      <c r="H1864" s="54">
        <f ca="1">SUM(H1861:H1863)</f>
        <v>7.51</v>
      </c>
      <c r="I1864" s="98" t="str">
        <f>A1859</f>
        <v>SEDUC E 120</v>
      </c>
      <c r="J1864" s="103">
        <f ca="1">H1864</f>
        <v>7.51</v>
      </c>
      <c r="K1864" s="17" t="str">
        <f t="shared" si="226"/>
        <v>SEDUC E 120</v>
      </c>
    </row>
    <row r="1865" spans="1:11">
      <c r="K1865" s="17" t="str">
        <f t="shared" si="226"/>
        <v>SEDUC E 120</v>
      </c>
    </row>
    <row r="1866" spans="1:11" ht="20.25">
      <c r="B1866" s="372" t="str">
        <f>A1867</f>
        <v>SEDUC E 121</v>
      </c>
      <c r="C1866" s="373"/>
      <c r="D1866" s="373"/>
      <c r="E1866" s="373"/>
      <c r="F1866" s="373"/>
      <c r="G1866" s="373"/>
      <c r="H1866" s="374"/>
      <c r="K1866" s="17" t="str">
        <f>B$1866</f>
        <v>SEDUC E 121</v>
      </c>
    </row>
    <row r="1867" spans="1:11">
      <c r="A1867" s="276" t="s">
        <v>24785</v>
      </c>
      <c r="B1867" s="375" t="s">
        <v>24775</v>
      </c>
      <c r="C1867" s="376"/>
      <c r="D1867" s="376"/>
      <c r="E1867" s="376"/>
      <c r="F1867" s="377"/>
      <c r="G1867" s="58" t="s">
        <v>4</v>
      </c>
      <c r="H1867" s="281" t="s">
        <v>5</v>
      </c>
      <c r="K1867" s="17" t="str">
        <f>B$1866</f>
        <v>SEDUC E 121</v>
      </c>
    </row>
    <row r="1868" spans="1:11">
      <c r="B1868" s="60" t="s">
        <v>6</v>
      </c>
      <c r="C1868" s="61" t="s">
        <v>7</v>
      </c>
      <c r="D1868" s="61" t="s">
        <v>8</v>
      </c>
      <c r="E1868" s="62" t="s">
        <v>9</v>
      </c>
      <c r="F1868" s="60" t="s">
        <v>17</v>
      </c>
      <c r="G1868" s="63" t="s">
        <v>18</v>
      </c>
      <c r="H1868" s="64" t="s">
        <v>12</v>
      </c>
      <c r="K1868" s="17" t="str">
        <f t="shared" ref="K1868:K1874" si="227">B$1866</f>
        <v>SEDUC E 121</v>
      </c>
    </row>
    <row r="1869" spans="1:11">
      <c r="B18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9" s="48" t="s">
        <v>19</v>
      </c>
      <c r="D1869" s="264">
        <v>1691</v>
      </c>
      <c r="E1869" s="45">
        <f>2</f>
        <v>2</v>
      </c>
      <c r="F1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0,68</v>
      </c>
      <c r="H1869" s="65">
        <f ca="1">ROUND(E1869*G1869,2)</f>
        <v>1.36</v>
      </c>
      <c r="K1869" s="17" t="str">
        <f t="shared" si="227"/>
        <v>SEDUC E 121</v>
      </c>
    </row>
    <row r="1870" spans="1:11" ht="24">
      <c r="B18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70" s="48" t="s">
        <v>19</v>
      </c>
      <c r="D1870" s="264">
        <v>13292</v>
      </c>
      <c r="E1870" s="45">
        <v>1</v>
      </c>
      <c r="F1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70" s="65">
        <f t="shared" ref="H1870:H1872" ca="1" si="228">ROUND(E1870*G1870,2)</f>
        <v>457.6</v>
      </c>
      <c r="K1870" s="17" t="str">
        <f t="shared" si="227"/>
        <v>SEDUC E 121</v>
      </c>
    </row>
    <row r="1871" spans="1:11" ht="15.75" customHeight="1">
      <c r="B18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1" s="48" t="s">
        <v>13</v>
      </c>
      <c r="D1871" s="264">
        <v>88264</v>
      </c>
      <c r="E1871" s="45">
        <f>0.5</f>
        <v>0.5</v>
      </c>
      <c r="F1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1" s="65">
        <f t="shared" ca="1" si="228"/>
        <v>10.01</v>
      </c>
      <c r="K1871" s="17" t="str">
        <f t="shared" si="227"/>
        <v>SEDUC E 121</v>
      </c>
    </row>
    <row r="1872" spans="1:11" ht="15.75" customHeight="1">
      <c r="B18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2" s="48" t="s">
        <v>13</v>
      </c>
      <c r="D1872" s="264">
        <v>88247</v>
      </c>
      <c r="E1872" s="45">
        <f>0.3</f>
        <v>0.3</v>
      </c>
      <c r="F1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2" s="65">
        <f t="shared" ca="1" si="228"/>
        <v>4.6399999999999997</v>
      </c>
      <c r="K1872" s="17" t="str">
        <f t="shared" si="227"/>
        <v>SEDUC E 121</v>
      </c>
    </row>
    <row r="1873" spans="1:1024">
      <c r="B1873" s="66" t="s">
        <v>14</v>
      </c>
      <c r="C1873" s="48"/>
      <c r="D1873" s="48"/>
      <c r="E1873" s="67"/>
      <c r="F1873" s="42"/>
      <c r="G1873" s="68"/>
      <c r="H1873" s="54">
        <f ca="1">SUM(H1869:H1872)</f>
        <v>473.61</v>
      </c>
      <c r="I1873" s="98" t="str">
        <f>A1867</f>
        <v>SEDUC E 121</v>
      </c>
      <c r="J1873" s="204">
        <f ca="1">H1873</f>
        <v>473.61</v>
      </c>
      <c r="K1873" s="17" t="str">
        <f t="shared" si="227"/>
        <v>SEDUC E 121</v>
      </c>
    </row>
    <row r="1874" spans="1:1024">
      <c r="K1874" s="17" t="str">
        <f t="shared" si="227"/>
        <v>SEDUC E 121</v>
      </c>
    </row>
    <row r="1875" spans="1:1024" ht="20.25">
      <c r="B1875" s="372" t="str">
        <f>A1876</f>
        <v>SEDUC E 122</v>
      </c>
      <c r="C1875" s="373"/>
      <c r="D1875" s="373"/>
      <c r="E1875" s="373"/>
      <c r="F1875" s="373"/>
      <c r="G1875" s="373"/>
      <c r="H1875" s="374"/>
      <c r="K1875" s="17" t="str">
        <f>B$1875</f>
        <v>SEDUC E 122</v>
      </c>
    </row>
    <row r="1876" spans="1:1024" ht="12.75" customHeight="1">
      <c r="A1876" s="276" t="s">
        <v>24786</v>
      </c>
      <c r="B1876" s="375" t="s">
        <v>24776</v>
      </c>
      <c r="C1876" s="376"/>
      <c r="D1876" s="376"/>
      <c r="E1876" s="376"/>
      <c r="F1876" s="377"/>
      <c r="G1876" s="58" t="s">
        <v>4</v>
      </c>
      <c r="H1876" s="281" t="s">
        <v>5</v>
      </c>
      <c r="K1876" s="17" t="str">
        <f t="shared" ref="K1876:K1885" si="229">B$1875</f>
        <v>SEDUC E 122</v>
      </c>
    </row>
    <row r="1877" spans="1:1024">
      <c r="B1877" s="60" t="s">
        <v>6</v>
      </c>
      <c r="C1877" s="61" t="s">
        <v>7</v>
      </c>
      <c r="D1877" s="61" t="s">
        <v>8</v>
      </c>
      <c r="E1877" s="62" t="s">
        <v>9</v>
      </c>
      <c r="F1877" s="60" t="s">
        <v>17</v>
      </c>
      <c r="G1877" s="63" t="s">
        <v>18</v>
      </c>
      <c r="H1877" s="64" t="s">
        <v>12</v>
      </c>
      <c r="K1877" s="17" t="str">
        <f t="shared" si="229"/>
        <v>SEDUC E 122</v>
      </c>
    </row>
    <row r="1878" spans="1:1024">
      <c r="B18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878" s="48" t="s">
        <v>24743</v>
      </c>
      <c r="D1878" s="264">
        <v>11975</v>
      </c>
      <c r="E1878" s="45">
        <f>4</f>
        <v>4</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878" s="65">
        <f ca="1">ROUND(E1878*G1878,2)</f>
        <v>67.319999999999993</v>
      </c>
      <c r="K1878" s="17" t="str">
        <f t="shared" si="229"/>
        <v>SEDUC E 122</v>
      </c>
    </row>
    <row r="1879" spans="1:1024" s="323" customFormat="1" ht="24">
      <c r="A1879" s="15"/>
      <c r="B18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1879" s="48" t="s">
        <v>24743</v>
      </c>
      <c r="D1879" s="264">
        <v>5050</v>
      </c>
      <c r="E1879" s="45">
        <f>1</f>
        <v>1</v>
      </c>
      <c r="F18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1879" s="65">
        <f t="shared" ref="H1879" ca="1" si="230">ROUND(E1879*G1879,2)</f>
        <v>559.89</v>
      </c>
      <c r="I1879" s="29"/>
      <c r="J1879" s="29"/>
      <c r="K1879" s="17" t="str">
        <f t="shared" ref="K1879" si="231">B$1875</f>
        <v>SEDUC E 122</v>
      </c>
      <c r="L1879" s="17"/>
      <c r="M1879" s="17"/>
      <c r="N1879" s="17"/>
      <c r="O1879" s="17"/>
      <c r="P1879" s="17"/>
      <c r="Q1879" s="17"/>
      <c r="R1879" s="17"/>
      <c r="S1879" s="17"/>
      <c r="T1879" s="17"/>
      <c r="U1879" s="17"/>
      <c r="V1879" s="17"/>
      <c r="W1879" s="17"/>
      <c r="X1879" s="17"/>
      <c r="Y1879" s="17"/>
      <c r="Z1879" s="17"/>
      <c r="AA1879" s="17"/>
      <c r="AB1879" s="17"/>
      <c r="AC1879" s="17"/>
      <c r="AD1879" s="17"/>
      <c r="AE1879" s="17"/>
      <c r="AF1879" s="17"/>
      <c r="AG1879" s="17"/>
      <c r="AH1879" s="17"/>
      <c r="AI1879" s="17"/>
      <c r="AJ1879" s="17"/>
      <c r="AK1879" s="17"/>
      <c r="AL1879" s="17"/>
      <c r="AM1879" s="17"/>
      <c r="AN1879" s="17"/>
      <c r="AO1879" s="17"/>
      <c r="AP1879" s="17"/>
      <c r="AQ1879" s="17"/>
      <c r="AR1879" s="17"/>
      <c r="AS1879" s="17"/>
      <c r="AT1879" s="17"/>
      <c r="AU1879" s="17"/>
      <c r="AV1879" s="17"/>
      <c r="AW1879" s="17"/>
      <c r="AX1879" s="17"/>
      <c r="AY1879" s="17"/>
      <c r="AZ1879" s="17"/>
      <c r="BA1879" s="17"/>
      <c r="BB1879" s="17"/>
      <c r="BC1879" s="17"/>
      <c r="BD1879" s="17"/>
      <c r="BE1879" s="17"/>
      <c r="BF1879" s="17"/>
      <c r="BG1879" s="17"/>
      <c r="BH1879" s="17"/>
      <c r="BI1879" s="17"/>
      <c r="BJ1879" s="17"/>
      <c r="BK1879" s="17"/>
      <c r="BL1879" s="17"/>
      <c r="BM1879" s="17"/>
      <c r="BN1879" s="17"/>
      <c r="BO1879" s="17"/>
      <c r="BP1879" s="17"/>
      <c r="BQ1879" s="17"/>
      <c r="BR1879" s="17"/>
      <c r="BS1879" s="17"/>
      <c r="BT1879" s="17"/>
      <c r="BU1879" s="17"/>
      <c r="BV1879" s="17"/>
      <c r="BW1879" s="17"/>
      <c r="BX1879" s="17"/>
      <c r="BY1879" s="17"/>
      <c r="BZ1879" s="17"/>
      <c r="CA1879" s="17"/>
      <c r="CB1879" s="17"/>
      <c r="CC1879" s="17"/>
      <c r="CD1879" s="17"/>
      <c r="CE1879" s="17"/>
      <c r="CF1879" s="17"/>
      <c r="CG1879" s="17"/>
      <c r="CH1879" s="17"/>
      <c r="CI1879" s="17"/>
      <c r="CJ1879" s="17"/>
      <c r="CK1879" s="17"/>
      <c r="CL1879" s="17"/>
      <c r="CM1879" s="17"/>
      <c r="CN1879" s="17"/>
      <c r="CO1879" s="17"/>
      <c r="CP1879" s="17"/>
      <c r="CQ1879" s="17"/>
      <c r="CR1879" s="17"/>
      <c r="CS1879" s="17"/>
      <c r="CT1879" s="17"/>
      <c r="CU1879" s="17"/>
      <c r="CV1879" s="17"/>
      <c r="CW1879" s="17"/>
      <c r="CX1879" s="17"/>
      <c r="CY1879" s="17"/>
      <c r="CZ1879" s="17"/>
      <c r="DA1879" s="17"/>
      <c r="DB1879" s="17"/>
      <c r="DC1879" s="17"/>
      <c r="DD1879" s="17"/>
      <c r="DE1879" s="17"/>
      <c r="DF1879" s="17"/>
      <c r="DG1879" s="17"/>
      <c r="DH1879" s="17"/>
      <c r="DI1879" s="17"/>
      <c r="DJ1879" s="17"/>
      <c r="DK1879" s="17"/>
      <c r="DL1879" s="17"/>
      <c r="DM1879" s="17"/>
      <c r="DN1879" s="17"/>
      <c r="DO1879" s="17"/>
      <c r="DP1879" s="17"/>
      <c r="DQ1879" s="17"/>
      <c r="DR1879" s="17"/>
      <c r="DS1879" s="17"/>
      <c r="DT1879" s="17"/>
      <c r="DU1879" s="17"/>
      <c r="DV1879" s="17"/>
      <c r="DW1879" s="17"/>
      <c r="DX1879" s="17"/>
      <c r="DY1879" s="17"/>
      <c r="DZ1879" s="17"/>
      <c r="EA1879" s="17"/>
      <c r="EB1879" s="17"/>
      <c r="EC1879" s="17"/>
      <c r="ED1879" s="17"/>
      <c r="EE1879" s="17"/>
      <c r="EF1879" s="17"/>
      <c r="EG1879" s="17"/>
      <c r="EH1879" s="17"/>
      <c r="EI1879" s="17"/>
      <c r="EJ1879" s="17"/>
      <c r="EK1879" s="17"/>
      <c r="EL1879" s="17"/>
      <c r="EM1879" s="17"/>
      <c r="EN1879" s="17"/>
      <c r="EO1879" s="17"/>
      <c r="EP1879" s="17"/>
      <c r="EQ1879" s="17"/>
      <c r="ER1879" s="17"/>
      <c r="ES1879" s="17"/>
      <c r="ET1879" s="17"/>
      <c r="EU1879" s="17"/>
      <c r="EV1879" s="17"/>
      <c r="EW1879" s="17"/>
      <c r="EX1879" s="17"/>
      <c r="EY1879" s="17"/>
      <c r="EZ1879" s="17"/>
      <c r="FA1879" s="17"/>
      <c r="FB1879" s="17"/>
      <c r="FC1879" s="17"/>
      <c r="FD1879" s="17"/>
      <c r="FE1879" s="17"/>
      <c r="FF1879" s="17"/>
      <c r="FG1879" s="17"/>
      <c r="FH1879" s="17"/>
      <c r="FI1879" s="17"/>
      <c r="FJ1879" s="17"/>
      <c r="FK1879" s="17"/>
      <c r="FL1879" s="17"/>
      <c r="FM1879" s="17"/>
      <c r="FN1879" s="17"/>
      <c r="FO1879" s="17"/>
      <c r="FP1879" s="17"/>
      <c r="FQ1879" s="17"/>
      <c r="FR1879" s="17"/>
      <c r="FS1879" s="17"/>
      <c r="FT1879" s="17"/>
      <c r="FU1879" s="17"/>
      <c r="FV1879" s="17"/>
      <c r="FW1879" s="17"/>
      <c r="FX1879" s="17"/>
      <c r="FY1879" s="17"/>
      <c r="FZ1879" s="17"/>
      <c r="GA1879" s="17"/>
      <c r="GB1879" s="17"/>
      <c r="GC1879" s="17"/>
      <c r="GD1879" s="17"/>
      <c r="GE1879" s="17"/>
      <c r="GF1879" s="17"/>
      <c r="GG1879" s="17"/>
      <c r="GH1879" s="17"/>
      <c r="GI1879" s="17"/>
      <c r="GJ1879" s="17"/>
      <c r="GK1879" s="17"/>
      <c r="GL1879" s="17"/>
      <c r="GM1879" s="17"/>
      <c r="GN1879" s="17"/>
      <c r="GO1879" s="17"/>
      <c r="GP1879" s="17"/>
      <c r="GQ1879" s="17"/>
      <c r="GR1879" s="17"/>
      <c r="GS1879" s="17"/>
      <c r="GT1879" s="17"/>
      <c r="GU1879" s="17"/>
      <c r="GV1879" s="17"/>
      <c r="GW1879" s="17"/>
      <c r="GX1879" s="17"/>
      <c r="GY1879" s="17"/>
      <c r="GZ1879" s="17"/>
      <c r="HA1879" s="17"/>
      <c r="HB1879" s="17"/>
      <c r="HC1879" s="17"/>
      <c r="HD1879" s="17"/>
      <c r="HE1879" s="17"/>
      <c r="HF1879" s="17"/>
      <c r="HG1879" s="17"/>
      <c r="HH1879" s="17"/>
      <c r="HI1879" s="17"/>
      <c r="HJ1879" s="17"/>
      <c r="HK1879" s="17"/>
      <c r="HL1879" s="17"/>
      <c r="HM1879" s="17"/>
      <c r="HN1879" s="17"/>
      <c r="HO1879" s="17"/>
      <c r="HP1879" s="17"/>
      <c r="HQ1879" s="17"/>
      <c r="HR1879" s="17"/>
      <c r="HS1879" s="17"/>
      <c r="HT1879" s="17"/>
      <c r="HU1879" s="17"/>
      <c r="HV1879" s="17"/>
      <c r="HW1879" s="17"/>
      <c r="HX1879" s="17"/>
      <c r="HY1879" s="17"/>
      <c r="HZ1879" s="17"/>
      <c r="IA1879" s="17"/>
      <c r="IB1879" s="17"/>
      <c r="IC1879" s="17"/>
      <c r="ID1879" s="17"/>
      <c r="IE1879" s="17"/>
      <c r="IF1879" s="17"/>
      <c r="IG1879" s="17"/>
      <c r="IH1879" s="17"/>
      <c r="II1879" s="17"/>
      <c r="IJ1879" s="17"/>
      <c r="IK1879" s="17"/>
      <c r="IL1879" s="17"/>
      <c r="IM1879" s="17"/>
      <c r="IN1879" s="17"/>
      <c r="IO1879" s="17"/>
      <c r="IP1879" s="17"/>
      <c r="IQ1879" s="17"/>
      <c r="IR1879" s="17"/>
      <c r="IS1879" s="17"/>
      <c r="IT1879" s="17"/>
      <c r="IU1879" s="17"/>
      <c r="IV1879" s="17"/>
      <c r="IW1879" s="17"/>
      <c r="IX1879" s="17"/>
      <c r="IY1879" s="17"/>
      <c r="IZ1879" s="17"/>
      <c r="JA1879" s="17"/>
      <c r="JB1879" s="17"/>
      <c r="JC1879" s="17"/>
      <c r="JD1879" s="17"/>
      <c r="JE1879" s="17"/>
      <c r="JF1879" s="17"/>
      <c r="JG1879" s="17"/>
      <c r="JH1879" s="17"/>
      <c r="JI1879" s="17"/>
      <c r="JJ1879" s="17"/>
      <c r="JK1879" s="17"/>
      <c r="JL1879" s="17"/>
      <c r="JM1879" s="17"/>
      <c r="JN1879" s="17"/>
      <c r="JO1879" s="17"/>
      <c r="JP1879" s="17"/>
      <c r="JQ1879" s="17"/>
      <c r="JR1879" s="17"/>
      <c r="JS1879" s="17"/>
      <c r="JT1879" s="17"/>
      <c r="JU1879" s="17"/>
      <c r="JV1879" s="17"/>
      <c r="JW1879" s="17"/>
      <c r="JX1879" s="17"/>
      <c r="JY1879" s="17"/>
      <c r="JZ1879" s="17"/>
      <c r="KA1879" s="17"/>
      <c r="KB1879" s="17"/>
      <c r="KC1879" s="17"/>
      <c r="KD1879" s="17"/>
      <c r="KE1879" s="17"/>
      <c r="KF1879" s="17"/>
      <c r="KG1879" s="17"/>
      <c r="KH1879" s="17"/>
      <c r="KI1879" s="17"/>
      <c r="KJ1879" s="17"/>
      <c r="KK1879" s="17"/>
      <c r="KL1879" s="17"/>
      <c r="KM1879" s="17"/>
      <c r="KN1879" s="17"/>
      <c r="KO1879" s="17"/>
      <c r="KP1879" s="17"/>
      <c r="KQ1879" s="17"/>
      <c r="KR1879" s="17"/>
      <c r="KS1879" s="17"/>
      <c r="KT1879" s="17"/>
      <c r="KU1879" s="17"/>
      <c r="KV1879" s="17"/>
      <c r="KW1879" s="17"/>
      <c r="KX1879" s="17"/>
      <c r="KY1879" s="17"/>
      <c r="KZ1879" s="17"/>
      <c r="LA1879" s="17"/>
      <c r="LB1879" s="17"/>
      <c r="LC1879" s="17"/>
      <c r="LD1879" s="17"/>
      <c r="LE1879" s="17"/>
      <c r="LF1879" s="17"/>
      <c r="LG1879" s="17"/>
      <c r="LH1879" s="17"/>
      <c r="LI1879" s="17"/>
      <c r="LJ1879" s="17"/>
      <c r="LK1879" s="17"/>
      <c r="LL1879" s="17"/>
      <c r="LM1879" s="17"/>
      <c r="LN1879" s="17"/>
      <c r="LO1879" s="17"/>
      <c r="LP1879" s="17"/>
      <c r="LQ1879" s="17"/>
      <c r="LR1879" s="17"/>
      <c r="LS1879" s="17"/>
      <c r="LT1879" s="17"/>
      <c r="LU1879" s="17"/>
      <c r="LV1879" s="17"/>
      <c r="LW1879" s="17"/>
      <c r="LX1879" s="17"/>
      <c r="LY1879" s="17"/>
      <c r="LZ1879" s="17"/>
      <c r="MA1879" s="17"/>
      <c r="MB1879" s="17"/>
      <c r="MC1879" s="17"/>
      <c r="MD1879" s="17"/>
      <c r="ME1879" s="17"/>
      <c r="MF1879" s="17"/>
      <c r="MG1879" s="17"/>
      <c r="MH1879" s="17"/>
      <c r="MI1879" s="17"/>
      <c r="MJ1879" s="17"/>
      <c r="MK1879" s="17"/>
      <c r="ML1879" s="17"/>
      <c r="MM1879" s="17"/>
      <c r="MN1879" s="17"/>
      <c r="MO1879" s="17"/>
      <c r="MP1879" s="17"/>
      <c r="MQ1879" s="17"/>
      <c r="MR1879" s="17"/>
      <c r="MS1879" s="17"/>
      <c r="MT1879" s="17"/>
      <c r="MU1879" s="17"/>
      <c r="MV1879" s="17"/>
      <c r="MW1879" s="17"/>
      <c r="MX1879" s="17"/>
      <c r="MY1879" s="17"/>
      <c r="MZ1879" s="17"/>
      <c r="NA1879" s="17"/>
      <c r="NB1879" s="17"/>
      <c r="NC1879" s="17"/>
      <c r="ND1879" s="17"/>
      <c r="NE1879" s="17"/>
      <c r="NF1879" s="17"/>
      <c r="NG1879" s="17"/>
      <c r="NH1879" s="17"/>
      <c r="NI1879" s="17"/>
      <c r="NJ1879" s="17"/>
      <c r="NK1879" s="17"/>
      <c r="NL1879" s="17"/>
      <c r="NM1879" s="17"/>
      <c r="NN1879" s="17"/>
      <c r="NO1879" s="17"/>
      <c r="NP1879" s="17"/>
      <c r="NQ1879" s="17"/>
      <c r="NR1879" s="17"/>
      <c r="NS1879" s="17"/>
      <c r="NT1879" s="17"/>
      <c r="NU1879" s="17"/>
      <c r="NV1879" s="17"/>
      <c r="NW1879" s="17"/>
      <c r="NX1879" s="17"/>
      <c r="NY1879" s="17"/>
      <c r="NZ1879" s="17"/>
      <c r="OA1879" s="17"/>
      <c r="OB1879" s="17"/>
      <c r="OC1879" s="17"/>
      <c r="OD1879" s="17"/>
      <c r="OE1879" s="17"/>
      <c r="OF1879" s="17"/>
      <c r="OG1879" s="17"/>
      <c r="OH1879" s="17"/>
      <c r="OI1879" s="17"/>
      <c r="OJ1879" s="17"/>
      <c r="OK1879" s="17"/>
      <c r="OL1879" s="17"/>
      <c r="OM1879" s="17"/>
      <c r="ON1879" s="17"/>
      <c r="OO1879" s="17"/>
      <c r="OP1879" s="17"/>
      <c r="OQ1879" s="17"/>
      <c r="OR1879" s="17"/>
      <c r="OS1879" s="17"/>
      <c r="OT1879" s="17"/>
      <c r="OU1879" s="17"/>
      <c r="OV1879" s="17"/>
      <c r="OW1879" s="17"/>
      <c r="OX1879" s="17"/>
      <c r="OY1879" s="17"/>
      <c r="OZ1879" s="17"/>
      <c r="PA1879" s="17"/>
      <c r="PB1879" s="17"/>
      <c r="PC1879" s="17"/>
      <c r="PD1879" s="17"/>
      <c r="PE1879" s="17"/>
      <c r="PF1879" s="17"/>
      <c r="PG1879" s="17"/>
      <c r="PH1879" s="17"/>
      <c r="PI1879" s="17"/>
      <c r="PJ1879" s="17"/>
      <c r="PK1879" s="17"/>
      <c r="PL1879" s="17"/>
      <c r="PM1879" s="17"/>
      <c r="PN1879" s="17"/>
      <c r="PO1879" s="17"/>
      <c r="PP1879" s="17"/>
      <c r="PQ1879" s="17"/>
      <c r="PR1879" s="17"/>
      <c r="PS1879" s="17"/>
      <c r="PT1879" s="17"/>
      <c r="PU1879" s="17"/>
      <c r="PV1879" s="17"/>
      <c r="PW1879" s="17"/>
      <c r="PX1879" s="17"/>
      <c r="PY1879" s="17"/>
      <c r="PZ1879" s="17"/>
      <c r="QA1879" s="17"/>
      <c r="QB1879" s="17"/>
      <c r="QC1879" s="17"/>
      <c r="QD1879" s="17"/>
      <c r="QE1879" s="17"/>
      <c r="QF1879" s="17"/>
      <c r="QG1879" s="17"/>
      <c r="QH1879" s="17"/>
      <c r="QI1879" s="17"/>
      <c r="QJ1879" s="17"/>
      <c r="QK1879" s="17"/>
      <c r="QL1879" s="17"/>
      <c r="QM1879" s="17"/>
      <c r="QN1879" s="17"/>
      <c r="QO1879" s="17"/>
      <c r="QP1879" s="17"/>
      <c r="QQ1879" s="17"/>
      <c r="QR1879" s="17"/>
      <c r="QS1879" s="17"/>
      <c r="QT1879" s="17"/>
      <c r="QU1879" s="17"/>
      <c r="QV1879" s="17"/>
      <c r="QW1879" s="17"/>
      <c r="QX1879" s="17"/>
      <c r="QY1879" s="17"/>
      <c r="QZ1879" s="17"/>
      <c r="RA1879" s="17"/>
      <c r="RB1879" s="17"/>
      <c r="RC1879" s="17"/>
      <c r="RD1879" s="17"/>
      <c r="RE1879" s="17"/>
      <c r="RF1879" s="17"/>
      <c r="RG1879" s="17"/>
      <c r="RH1879" s="17"/>
      <c r="RI1879" s="17"/>
      <c r="RJ1879" s="17"/>
      <c r="RK1879" s="17"/>
      <c r="RL1879" s="17"/>
      <c r="RM1879" s="17"/>
      <c r="RN1879" s="17"/>
      <c r="RO1879" s="17"/>
      <c r="RP1879" s="17"/>
      <c r="RQ1879" s="17"/>
      <c r="RR1879" s="17"/>
      <c r="RS1879" s="17"/>
      <c r="RT1879" s="17"/>
      <c r="RU1879" s="17"/>
      <c r="RV1879" s="17"/>
      <c r="RW1879" s="17"/>
      <c r="RX1879" s="17"/>
      <c r="RY1879" s="17"/>
      <c r="RZ1879" s="17"/>
      <c r="SA1879" s="17"/>
      <c r="SB1879" s="17"/>
      <c r="SC1879" s="17"/>
      <c r="SD1879" s="17"/>
      <c r="SE1879" s="17"/>
      <c r="SF1879" s="17"/>
      <c r="SG1879" s="17"/>
      <c r="SH1879" s="17"/>
      <c r="SI1879" s="17"/>
      <c r="SJ1879" s="17"/>
      <c r="SK1879" s="17"/>
      <c r="SL1879" s="17"/>
      <c r="SM1879" s="17"/>
      <c r="SN1879" s="17"/>
      <c r="SO1879" s="17"/>
      <c r="SP1879" s="17"/>
      <c r="SQ1879" s="17"/>
      <c r="SR1879" s="17"/>
      <c r="SS1879" s="17"/>
      <c r="ST1879" s="17"/>
      <c r="SU1879" s="17"/>
      <c r="SV1879" s="17"/>
      <c r="SW1879" s="17"/>
      <c r="SX1879" s="17"/>
      <c r="SY1879" s="17"/>
      <c r="SZ1879" s="17"/>
      <c r="TA1879" s="17"/>
      <c r="TB1879" s="17"/>
      <c r="TC1879" s="17"/>
      <c r="TD1879" s="17"/>
      <c r="TE1879" s="17"/>
      <c r="TF1879" s="17"/>
      <c r="TG1879" s="17"/>
      <c r="TH1879" s="17"/>
      <c r="TI1879" s="17"/>
      <c r="TJ1879" s="17"/>
      <c r="TK1879" s="17"/>
      <c r="TL1879" s="17"/>
      <c r="TM1879" s="17"/>
      <c r="TN1879" s="17"/>
      <c r="TO1879" s="17"/>
      <c r="TP1879" s="17"/>
      <c r="TQ1879" s="17"/>
      <c r="TR1879" s="17"/>
      <c r="TS1879" s="17"/>
      <c r="TT1879" s="17"/>
      <c r="TU1879" s="17"/>
      <c r="TV1879" s="17"/>
      <c r="TW1879" s="17"/>
      <c r="TX1879" s="17"/>
      <c r="TY1879" s="17"/>
      <c r="TZ1879" s="17"/>
      <c r="UA1879" s="17"/>
      <c r="UB1879" s="17"/>
      <c r="UC1879" s="17"/>
      <c r="UD1879" s="17"/>
      <c r="UE1879" s="17"/>
      <c r="UF1879" s="17"/>
      <c r="UG1879" s="17"/>
      <c r="UH1879" s="17"/>
      <c r="UI1879" s="17"/>
      <c r="UJ1879" s="17"/>
      <c r="UK1879" s="17"/>
      <c r="UL1879" s="17"/>
      <c r="UM1879" s="17"/>
      <c r="UN1879" s="17"/>
      <c r="UO1879" s="17"/>
      <c r="UP1879" s="17"/>
      <c r="UQ1879" s="17"/>
      <c r="UR1879" s="17"/>
      <c r="US1879" s="17"/>
      <c r="UT1879" s="17"/>
      <c r="UU1879" s="17"/>
      <c r="UV1879" s="17"/>
      <c r="UW1879" s="17"/>
      <c r="UX1879" s="17"/>
      <c r="UY1879" s="17"/>
      <c r="UZ1879" s="17"/>
      <c r="VA1879" s="17"/>
      <c r="VB1879" s="17"/>
      <c r="VC1879" s="17"/>
      <c r="VD1879" s="17"/>
      <c r="VE1879" s="17"/>
      <c r="VF1879" s="17"/>
      <c r="VG1879" s="17"/>
      <c r="VH1879" s="17"/>
      <c r="VI1879" s="17"/>
      <c r="VJ1879" s="17"/>
      <c r="VK1879" s="17"/>
      <c r="VL1879" s="17"/>
      <c r="VM1879" s="17"/>
      <c r="VN1879" s="17"/>
      <c r="VO1879" s="17"/>
      <c r="VP1879" s="17"/>
      <c r="VQ1879" s="17"/>
      <c r="VR1879" s="17"/>
      <c r="VS1879" s="17"/>
      <c r="VT1879" s="17"/>
      <c r="VU1879" s="17"/>
      <c r="VV1879" s="17"/>
      <c r="VW1879" s="17"/>
      <c r="VX1879" s="17"/>
      <c r="VY1879" s="17"/>
      <c r="VZ1879" s="17"/>
      <c r="WA1879" s="17"/>
      <c r="WB1879" s="17"/>
      <c r="WC1879" s="17"/>
      <c r="WD1879" s="17"/>
      <c r="WE1879" s="17"/>
      <c r="WF1879" s="17"/>
      <c r="WG1879" s="17"/>
      <c r="WH1879" s="17"/>
      <c r="WI1879" s="17"/>
      <c r="WJ1879" s="17"/>
      <c r="WK1879" s="17"/>
      <c r="WL1879" s="17"/>
      <c r="WM1879" s="17"/>
      <c r="WN1879" s="17"/>
      <c r="WO1879" s="17"/>
      <c r="WP1879" s="17"/>
      <c r="WQ1879" s="17"/>
      <c r="WR1879" s="17"/>
      <c r="WS1879" s="17"/>
      <c r="WT1879" s="17"/>
      <c r="WU1879" s="17"/>
      <c r="WV1879" s="17"/>
      <c r="WW1879" s="17"/>
      <c r="WX1879" s="17"/>
      <c r="WY1879" s="17"/>
      <c r="WZ1879" s="17"/>
      <c r="XA1879" s="17"/>
      <c r="XB1879" s="17"/>
      <c r="XC1879" s="17"/>
      <c r="XD1879" s="17"/>
      <c r="XE1879" s="17"/>
      <c r="XF1879" s="17"/>
      <c r="XG1879" s="17"/>
      <c r="XH1879" s="17"/>
      <c r="XI1879" s="17"/>
      <c r="XJ1879" s="17"/>
      <c r="XK1879" s="17"/>
      <c r="XL1879" s="17"/>
      <c r="XM1879" s="17"/>
      <c r="XN1879" s="17"/>
      <c r="XO1879" s="17"/>
      <c r="XP1879" s="17"/>
      <c r="XQ1879" s="17"/>
      <c r="XR1879" s="17"/>
      <c r="XS1879" s="17"/>
      <c r="XT1879" s="17"/>
      <c r="XU1879" s="17"/>
      <c r="XV1879" s="17"/>
      <c r="XW1879" s="17"/>
      <c r="XX1879" s="17"/>
      <c r="XY1879" s="17"/>
      <c r="XZ1879" s="17"/>
      <c r="YA1879" s="17"/>
      <c r="YB1879" s="17"/>
      <c r="YC1879" s="17"/>
      <c r="YD1879" s="17"/>
      <c r="YE1879" s="17"/>
      <c r="YF1879" s="17"/>
      <c r="YG1879" s="17"/>
      <c r="YH1879" s="17"/>
      <c r="YI1879" s="17"/>
      <c r="YJ1879" s="17"/>
      <c r="YK1879" s="17"/>
      <c r="YL1879" s="17"/>
      <c r="YM1879" s="17"/>
      <c r="YN1879" s="17"/>
      <c r="YO1879" s="17"/>
      <c r="YP1879" s="17"/>
      <c r="YQ1879" s="17"/>
      <c r="YR1879" s="17"/>
      <c r="YS1879" s="17"/>
      <c r="YT1879" s="17"/>
      <c r="YU1879" s="17"/>
      <c r="YV1879" s="17"/>
      <c r="YW1879" s="17"/>
      <c r="YX1879" s="17"/>
      <c r="YY1879" s="17"/>
      <c r="YZ1879" s="17"/>
      <c r="ZA1879" s="17"/>
      <c r="ZB1879" s="17"/>
      <c r="ZC1879" s="17"/>
      <c r="ZD1879" s="17"/>
      <c r="ZE1879" s="17"/>
      <c r="ZF1879" s="17"/>
      <c r="ZG1879" s="17"/>
      <c r="ZH1879" s="17"/>
      <c r="ZI1879" s="17"/>
      <c r="ZJ1879" s="17"/>
      <c r="ZK1879" s="17"/>
      <c r="ZL1879" s="17"/>
      <c r="ZM1879" s="17"/>
      <c r="ZN1879" s="17"/>
      <c r="ZO1879" s="17"/>
      <c r="ZP1879" s="17"/>
      <c r="ZQ1879" s="17"/>
      <c r="ZR1879" s="17"/>
      <c r="ZS1879" s="17"/>
      <c r="ZT1879" s="17"/>
      <c r="ZU1879" s="17"/>
      <c r="ZV1879" s="17"/>
      <c r="ZW1879" s="17"/>
      <c r="ZX1879" s="17"/>
      <c r="ZY1879" s="17"/>
      <c r="ZZ1879" s="17"/>
      <c r="AAA1879" s="17"/>
      <c r="AAB1879" s="17"/>
      <c r="AAC1879" s="17"/>
      <c r="AAD1879" s="17"/>
      <c r="AAE1879" s="17"/>
      <c r="AAF1879" s="17"/>
      <c r="AAG1879" s="17"/>
      <c r="AAH1879" s="17"/>
      <c r="AAI1879" s="17"/>
      <c r="AAJ1879" s="17"/>
      <c r="AAK1879" s="17"/>
      <c r="AAL1879" s="17"/>
      <c r="AAM1879" s="17"/>
      <c r="AAN1879" s="17"/>
      <c r="AAO1879" s="17"/>
      <c r="AAP1879" s="17"/>
      <c r="AAQ1879" s="17"/>
      <c r="AAR1879" s="17"/>
      <c r="AAS1879" s="17"/>
      <c r="AAT1879" s="17"/>
      <c r="AAU1879" s="17"/>
      <c r="AAV1879" s="17"/>
      <c r="AAW1879" s="17"/>
      <c r="AAX1879" s="17"/>
      <c r="AAY1879" s="17"/>
      <c r="AAZ1879" s="17"/>
      <c r="ABA1879" s="17"/>
      <c r="ABB1879" s="17"/>
      <c r="ABC1879" s="17"/>
      <c r="ABD1879" s="17"/>
      <c r="ABE1879" s="17"/>
      <c r="ABF1879" s="17"/>
      <c r="ABG1879" s="17"/>
      <c r="ABH1879" s="17"/>
      <c r="ABI1879" s="17"/>
      <c r="ABJ1879" s="17"/>
      <c r="ABK1879" s="17"/>
      <c r="ABL1879" s="17"/>
      <c r="ABM1879" s="17"/>
      <c r="ABN1879" s="17"/>
      <c r="ABO1879" s="17"/>
      <c r="ABP1879" s="17"/>
      <c r="ABQ1879" s="17"/>
      <c r="ABR1879" s="17"/>
      <c r="ABS1879" s="17"/>
      <c r="ABT1879" s="17"/>
      <c r="ABU1879" s="17"/>
      <c r="ABV1879" s="17"/>
      <c r="ABW1879" s="17"/>
      <c r="ABX1879" s="17"/>
      <c r="ABY1879" s="17"/>
      <c r="ABZ1879" s="17"/>
      <c r="ACA1879" s="17"/>
      <c r="ACB1879" s="17"/>
      <c r="ACC1879" s="17"/>
      <c r="ACD1879" s="17"/>
      <c r="ACE1879" s="17"/>
      <c r="ACF1879" s="17"/>
      <c r="ACG1879" s="17"/>
      <c r="ACH1879" s="17"/>
      <c r="ACI1879" s="17"/>
      <c r="ACJ1879" s="17"/>
      <c r="ACK1879" s="17"/>
      <c r="ACL1879" s="17"/>
      <c r="ACM1879" s="17"/>
      <c r="ACN1879" s="17"/>
      <c r="ACO1879" s="17"/>
      <c r="ACP1879" s="17"/>
      <c r="ACQ1879" s="17"/>
      <c r="ACR1879" s="17"/>
      <c r="ACS1879" s="17"/>
      <c r="ACT1879" s="17"/>
      <c r="ACU1879" s="17"/>
      <c r="ACV1879" s="17"/>
      <c r="ACW1879" s="17"/>
      <c r="ACX1879" s="17"/>
      <c r="ACY1879" s="17"/>
      <c r="ACZ1879" s="17"/>
      <c r="ADA1879" s="17"/>
      <c r="ADB1879" s="17"/>
      <c r="ADC1879" s="17"/>
      <c r="ADD1879" s="17"/>
      <c r="ADE1879" s="17"/>
      <c r="ADF1879" s="17"/>
      <c r="ADG1879" s="17"/>
      <c r="ADH1879" s="17"/>
      <c r="ADI1879" s="17"/>
      <c r="ADJ1879" s="17"/>
      <c r="ADK1879" s="17"/>
      <c r="ADL1879" s="17"/>
      <c r="ADM1879" s="17"/>
      <c r="ADN1879" s="17"/>
      <c r="ADO1879" s="17"/>
      <c r="ADP1879" s="17"/>
      <c r="ADQ1879" s="17"/>
      <c r="ADR1879" s="17"/>
      <c r="ADS1879" s="17"/>
      <c r="ADT1879" s="17"/>
      <c r="ADU1879" s="17"/>
      <c r="ADV1879" s="17"/>
      <c r="ADW1879" s="17"/>
      <c r="ADX1879" s="17"/>
      <c r="ADY1879" s="17"/>
      <c r="ADZ1879" s="17"/>
      <c r="AEA1879" s="17"/>
      <c r="AEB1879" s="17"/>
      <c r="AEC1879" s="17"/>
      <c r="AED1879" s="17"/>
      <c r="AEE1879" s="17"/>
      <c r="AEF1879" s="17"/>
      <c r="AEG1879" s="17"/>
      <c r="AEH1879" s="17"/>
      <c r="AEI1879" s="17"/>
      <c r="AEJ1879" s="17"/>
      <c r="AEK1879" s="17"/>
      <c r="AEL1879" s="17"/>
      <c r="AEM1879" s="17"/>
      <c r="AEN1879" s="17"/>
      <c r="AEO1879" s="17"/>
      <c r="AEP1879" s="17"/>
      <c r="AEQ1879" s="17"/>
      <c r="AER1879" s="17"/>
      <c r="AES1879" s="17"/>
      <c r="AET1879" s="17"/>
      <c r="AEU1879" s="17"/>
      <c r="AEV1879" s="17"/>
      <c r="AEW1879" s="17"/>
      <c r="AEX1879" s="17"/>
      <c r="AEY1879" s="17"/>
      <c r="AEZ1879" s="17"/>
      <c r="AFA1879" s="17"/>
      <c r="AFB1879" s="17"/>
      <c r="AFC1879" s="17"/>
      <c r="AFD1879" s="17"/>
      <c r="AFE1879" s="17"/>
      <c r="AFF1879" s="17"/>
      <c r="AFG1879" s="17"/>
      <c r="AFH1879" s="17"/>
      <c r="AFI1879" s="17"/>
      <c r="AFJ1879" s="17"/>
      <c r="AFK1879" s="17"/>
      <c r="AFL1879" s="17"/>
      <c r="AFM1879" s="17"/>
      <c r="AFN1879" s="17"/>
      <c r="AFO1879" s="17"/>
      <c r="AFP1879" s="17"/>
      <c r="AFQ1879" s="17"/>
      <c r="AFR1879" s="17"/>
      <c r="AFS1879" s="17"/>
      <c r="AFT1879" s="17"/>
      <c r="AFU1879" s="17"/>
      <c r="AFV1879" s="17"/>
      <c r="AFW1879" s="17"/>
      <c r="AFX1879" s="17"/>
      <c r="AFY1879" s="17"/>
      <c r="AFZ1879" s="17"/>
      <c r="AGA1879" s="17"/>
      <c r="AGB1879" s="17"/>
      <c r="AGC1879" s="17"/>
      <c r="AGD1879" s="17"/>
      <c r="AGE1879" s="17"/>
      <c r="AGF1879" s="17"/>
      <c r="AGG1879" s="17"/>
      <c r="AGH1879" s="17"/>
      <c r="AGI1879" s="17"/>
      <c r="AGJ1879" s="17"/>
      <c r="AGK1879" s="17"/>
      <c r="AGL1879" s="17"/>
      <c r="AGM1879" s="17"/>
      <c r="AGN1879" s="17"/>
      <c r="AGO1879" s="17"/>
      <c r="AGP1879" s="17"/>
      <c r="AGQ1879" s="17"/>
      <c r="AGR1879" s="17"/>
      <c r="AGS1879" s="17"/>
      <c r="AGT1879" s="17"/>
      <c r="AGU1879" s="17"/>
      <c r="AGV1879" s="17"/>
      <c r="AGW1879" s="17"/>
      <c r="AGX1879" s="17"/>
      <c r="AGY1879" s="17"/>
      <c r="AGZ1879" s="17"/>
      <c r="AHA1879" s="17"/>
      <c r="AHB1879" s="17"/>
      <c r="AHC1879" s="17"/>
      <c r="AHD1879" s="17"/>
      <c r="AHE1879" s="17"/>
      <c r="AHF1879" s="17"/>
      <c r="AHG1879" s="17"/>
      <c r="AHH1879" s="17"/>
      <c r="AHI1879" s="17"/>
      <c r="AHJ1879" s="17"/>
      <c r="AHK1879" s="17"/>
      <c r="AHL1879" s="17"/>
      <c r="AHM1879" s="17"/>
      <c r="AHN1879" s="17"/>
      <c r="AHO1879" s="17"/>
      <c r="AHP1879" s="17"/>
      <c r="AHQ1879" s="17"/>
      <c r="AHR1879" s="17"/>
      <c r="AHS1879" s="17"/>
      <c r="AHT1879" s="17"/>
      <c r="AHU1879" s="17"/>
      <c r="AHV1879" s="17"/>
      <c r="AHW1879" s="17"/>
      <c r="AHX1879" s="17"/>
      <c r="AHY1879" s="17"/>
      <c r="AHZ1879" s="17"/>
      <c r="AIA1879" s="17"/>
      <c r="AIB1879" s="17"/>
      <c r="AIC1879" s="17"/>
      <c r="AID1879" s="17"/>
      <c r="AIE1879" s="17"/>
      <c r="AIF1879" s="17"/>
      <c r="AIG1879" s="17"/>
      <c r="AIH1879" s="17"/>
      <c r="AII1879" s="17"/>
      <c r="AIJ1879" s="17"/>
      <c r="AIK1879" s="17"/>
      <c r="AIL1879" s="17"/>
      <c r="AIM1879" s="17"/>
      <c r="AIN1879" s="17"/>
      <c r="AIO1879" s="17"/>
      <c r="AIP1879" s="17"/>
      <c r="AIQ1879" s="17"/>
      <c r="AIR1879" s="17"/>
      <c r="AIS1879" s="17"/>
      <c r="AIT1879" s="17"/>
      <c r="AIU1879" s="17"/>
      <c r="AIV1879" s="17"/>
      <c r="AIW1879" s="17"/>
      <c r="AIX1879" s="17"/>
      <c r="AIY1879" s="17"/>
      <c r="AIZ1879" s="17"/>
      <c r="AJA1879" s="17"/>
      <c r="AJB1879" s="17"/>
      <c r="AJC1879" s="17"/>
      <c r="AJD1879" s="17"/>
      <c r="AJE1879" s="17"/>
      <c r="AJF1879" s="17"/>
      <c r="AJG1879" s="17"/>
      <c r="AJH1879" s="17"/>
      <c r="AJI1879" s="17"/>
      <c r="AJJ1879" s="17"/>
      <c r="AJK1879" s="17"/>
      <c r="AJL1879" s="17"/>
      <c r="AJM1879" s="17"/>
      <c r="AJN1879" s="17"/>
      <c r="AJO1879" s="17"/>
      <c r="AJP1879" s="17"/>
      <c r="AJQ1879" s="17"/>
      <c r="AJR1879" s="17"/>
      <c r="AJS1879" s="17"/>
      <c r="AJT1879" s="17"/>
      <c r="AJU1879" s="17"/>
      <c r="AJV1879" s="17"/>
      <c r="AJW1879" s="17"/>
      <c r="AJX1879" s="17"/>
      <c r="AJY1879" s="17"/>
      <c r="AJZ1879" s="17"/>
      <c r="AKA1879" s="17"/>
      <c r="AKB1879" s="17"/>
      <c r="AKC1879" s="17"/>
      <c r="AKD1879" s="17"/>
      <c r="AKE1879" s="17"/>
      <c r="AKF1879" s="17"/>
      <c r="AKG1879" s="17"/>
      <c r="AKH1879" s="17"/>
      <c r="AKI1879" s="17"/>
      <c r="AKJ1879" s="17"/>
      <c r="AKK1879" s="17"/>
      <c r="AKL1879" s="17"/>
      <c r="AKM1879" s="17"/>
      <c r="AKN1879" s="17"/>
      <c r="AKO1879" s="17"/>
      <c r="AKP1879" s="17"/>
      <c r="AKQ1879" s="17"/>
      <c r="AKR1879" s="17"/>
      <c r="AKS1879" s="17"/>
      <c r="AKT1879" s="17"/>
      <c r="AKU1879" s="17"/>
      <c r="AKV1879" s="17"/>
      <c r="AKW1879" s="17"/>
      <c r="AKX1879" s="17"/>
      <c r="AKY1879" s="17"/>
      <c r="AKZ1879" s="17"/>
      <c r="ALA1879" s="17"/>
      <c r="ALB1879" s="17"/>
      <c r="ALC1879" s="17"/>
      <c r="ALD1879" s="17"/>
      <c r="ALE1879" s="17"/>
      <c r="ALF1879" s="17"/>
      <c r="ALG1879" s="17"/>
      <c r="ALH1879" s="17"/>
      <c r="ALI1879" s="17"/>
      <c r="ALJ1879" s="17"/>
      <c r="ALK1879" s="17"/>
      <c r="ALL1879" s="17"/>
      <c r="ALM1879" s="17"/>
      <c r="ALN1879" s="17"/>
      <c r="ALO1879" s="17"/>
      <c r="ALP1879" s="17"/>
      <c r="ALQ1879" s="17"/>
      <c r="ALR1879" s="17"/>
      <c r="ALS1879" s="17"/>
      <c r="ALT1879" s="17"/>
      <c r="ALU1879" s="17"/>
      <c r="ALV1879" s="17"/>
      <c r="ALW1879" s="17"/>
      <c r="ALX1879" s="17"/>
      <c r="ALY1879" s="17"/>
      <c r="ALZ1879" s="17"/>
      <c r="AMA1879" s="17"/>
      <c r="AMB1879" s="17"/>
      <c r="AMC1879" s="17"/>
      <c r="AMD1879" s="17"/>
      <c r="AME1879" s="17"/>
      <c r="AMF1879" s="17"/>
      <c r="AMG1879" s="17"/>
      <c r="AMH1879" s="17"/>
      <c r="AMI1879" s="17"/>
      <c r="AMJ1879" s="17"/>
    </row>
    <row r="1880" spans="1:1024">
      <c r="B18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1880" s="48" t="s">
        <v>33</v>
      </c>
      <c r="D1880" s="264" t="s">
        <v>27004</v>
      </c>
      <c r="E1880" s="45">
        <f>1</f>
        <v>1</v>
      </c>
      <c r="F1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1880" s="65">
        <f t="shared" ref="H1880:H1883" ca="1" si="232">ROUND(E1880*G1880,2)</f>
        <v>57.7</v>
      </c>
      <c r="K1880" s="17" t="str">
        <f t="shared" si="229"/>
        <v>SEDUC E 122</v>
      </c>
    </row>
    <row r="1881" spans="1:1024">
      <c r="B18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81" s="48" t="s">
        <v>13</v>
      </c>
      <c r="D1881" s="264">
        <v>88264</v>
      </c>
      <c r="E1881" s="45">
        <f>3.437</f>
        <v>3.4369999999999998</v>
      </c>
      <c r="F1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81" s="65">
        <f t="shared" ca="1" si="232"/>
        <v>68.81</v>
      </c>
      <c r="K1881" s="17" t="str">
        <f t="shared" si="229"/>
        <v>SEDUC E 122</v>
      </c>
    </row>
    <row r="1882" spans="1:1024">
      <c r="B18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2" s="48" t="s">
        <v>13</v>
      </c>
      <c r="D1882" s="264">
        <v>88247</v>
      </c>
      <c r="E1882" s="45">
        <f>1.058</f>
        <v>1.0580000000000001</v>
      </c>
      <c r="F1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2" s="65">
        <f t="shared" ca="1" si="232"/>
        <v>16.37</v>
      </c>
      <c r="K1882" s="17" t="str">
        <f t="shared" si="229"/>
        <v>SEDUC E 122</v>
      </c>
    </row>
    <row r="1883" spans="1:1024" ht="24">
      <c r="B18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83" s="48" t="s">
        <v>13</v>
      </c>
      <c r="D1883" s="264">
        <v>101655</v>
      </c>
      <c r="E1883" s="45">
        <f>1</f>
        <v>1</v>
      </c>
      <c r="F1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526.23</v>
      </c>
      <c r="H1883" s="65">
        <f t="shared" ca="1" si="232"/>
        <v>526.23</v>
      </c>
      <c r="K1883" s="17" t="str">
        <f t="shared" si="229"/>
        <v>SEDUC E 122</v>
      </c>
    </row>
    <row r="1884" spans="1:1024">
      <c r="B1884" s="66" t="s">
        <v>14</v>
      </c>
      <c r="C1884" s="48"/>
      <c r="D1884" s="48"/>
      <c r="E1884" s="67"/>
      <c r="F1884" s="42"/>
      <c r="G1884" s="68"/>
      <c r="H1884" s="54">
        <f ca="1">SUM(H1878:H1883)</f>
        <v>1296.3200000000002</v>
      </c>
      <c r="I1884" s="98" t="str">
        <f>A1876</f>
        <v>SEDUC E 122</v>
      </c>
      <c r="J1884" s="204">
        <f ca="1">H1884</f>
        <v>1296.3200000000002</v>
      </c>
      <c r="K1884" s="17" t="str">
        <f t="shared" si="229"/>
        <v>SEDUC E 122</v>
      </c>
    </row>
    <row r="1885" spans="1:1024">
      <c r="K1885" s="17" t="str">
        <f t="shared" si="229"/>
        <v>SEDUC E 122</v>
      </c>
    </row>
    <row r="1886" spans="1:1024" ht="20.25">
      <c r="B1886" s="372" t="str">
        <f>A1887</f>
        <v>SEDUC E 123</v>
      </c>
      <c r="C1886" s="373"/>
      <c r="D1886" s="373"/>
      <c r="E1886" s="373"/>
      <c r="F1886" s="373"/>
      <c r="G1886" s="373"/>
      <c r="H1886" s="374"/>
      <c r="K1886" s="17" t="str">
        <f>B$1886</f>
        <v>SEDUC E 123</v>
      </c>
    </row>
    <row r="1887" spans="1:1024">
      <c r="A1887" s="276" t="s">
        <v>24787</v>
      </c>
      <c r="B1887" s="375" t="s">
        <v>510</v>
      </c>
      <c r="C1887" s="376"/>
      <c r="D1887" s="376"/>
      <c r="E1887" s="376"/>
      <c r="F1887" s="377"/>
      <c r="G1887" s="58" t="s">
        <v>4</v>
      </c>
      <c r="H1887" s="281" t="s">
        <v>5</v>
      </c>
      <c r="I1887" s="98"/>
      <c r="J1887" s="100"/>
      <c r="K1887" s="17" t="str">
        <f t="shared" ref="K1887:K1892" si="233">B$1886</f>
        <v>SEDUC E 123</v>
      </c>
    </row>
    <row r="1888" spans="1:1024">
      <c r="B1888" s="60" t="s">
        <v>6</v>
      </c>
      <c r="C1888" s="61" t="s">
        <v>7</v>
      </c>
      <c r="D1888" s="61" t="s">
        <v>8</v>
      </c>
      <c r="E1888" s="62" t="s">
        <v>9</v>
      </c>
      <c r="F1888" s="60" t="s">
        <v>17</v>
      </c>
      <c r="G1888" s="63" t="s">
        <v>18</v>
      </c>
      <c r="H1888" s="64" t="s">
        <v>12</v>
      </c>
      <c r="I1888" s="98"/>
      <c r="J1888" s="101"/>
      <c r="K1888" s="17" t="str">
        <f t="shared" si="233"/>
        <v>SEDUC E 123</v>
      </c>
    </row>
    <row r="1889" spans="1:11">
      <c r="B18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9" s="48" t="s">
        <v>33</v>
      </c>
      <c r="D1889" s="264" t="s">
        <v>7795</v>
      </c>
      <c r="E1889" s="65">
        <v>1</v>
      </c>
      <c r="F1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9" s="65">
        <f ca="1">ROUND(E1889*G1889,2)</f>
        <v>34.9</v>
      </c>
      <c r="I1889" s="98"/>
      <c r="J1889" s="94"/>
      <c r="K1889" s="17" t="str">
        <f t="shared" si="233"/>
        <v>SEDUC E 123</v>
      </c>
    </row>
    <row r="1890" spans="1:11">
      <c r="B18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0" s="48" t="s">
        <v>13</v>
      </c>
      <c r="D1890" s="264">
        <v>88247</v>
      </c>
      <c r="E1890" s="65">
        <v>0.25</v>
      </c>
      <c r="F18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0" s="65">
        <f ca="1">ROUND(E1890*G1890,2)</f>
        <v>3.87</v>
      </c>
      <c r="I1890" s="98"/>
      <c r="J1890" s="94"/>
      <c r="K1890" s="17" t="str">
        <f t="shared" si="233"/>
        <v>SEDUC E 123</v>
      </c>
    </row>
    <row r="1891" spans="1:11">
      <c r="A1891" s="49"/>
      <c r="B1891" s="66" t="s">
        <v>14</v>
      </c>
      <c r="C1891" s="48"/>
      <c r="D1891" s="48"/>
      <c r="E1891" s="67"/>
      <c r="F1891" s="42"/>
      <c r="G1891" s="68"/>
      <c r="H1891" s="54">
        <f ca="1">SUM(H1889:H1890)</f>
        <v>38.769999999999996</v>
      </c>
      <c r="I1891" s="98" t="str">
        <f>A1887</f>
        <v>SEDUC E 123</v>
      </c>
      <c r="J1891" s="103">
        <f ca="1">H1891</f>
        <v>38.769999999999996</v>
      </c>
      <c r="K1891" s="17" t="str">
        <f t="shared" si="233"/>
        <v>SEDUC E 123</v>
      </c>
    </row>
    <row r="1892" spans="1:11">
      <c r="K1892" s="17" t="str">
        <f t="shared" si="233"/>
        <v>SEDUC E 123</v>
      </c>
    </row>
    <row r="1893" spans="1:11" ht="20.25">
      <c r="B1893" s="372" t="str">
        <f>A1894</f>
        <v>SEDUC E 124</v>
      </c>
      <c r="C1893" s="373"/>
      <c r="D1893" s="373"/>
      <c r="E1893" s="373"/>
      <c r="F1893" s="373"/>
      <c r="G1893" s="373"/>
      <c r="H1893" s="374"/>
      <c r="K1893" s="17" t="str">
        <f>B$1893</f>
        <v>SEDUC E 124</v>
      </c>
    </row>
    <row r="1894" spans="1:11">
      <c r="A1894" s="276" t="s">
        <v>24788</v>
      </c>
      <c r="B1894" s="375" t="s">
        <v>24777</v>
      </c>
      <c r="C1894" s="376"/>
      <c r="D1894" s="376"/>
      <c r="E1894" s="376"/>
      <c r="F1894" s="377"/>
      <c r="G1894" s="58" t="s">
        <v>4</v>
      </c>
      <c r="H1894" s="281" t="s">
        <v>5</v>
      </c>
      <c r="I1894" s="98"/>
      <c r="J1894" s="100"/>
      <c r="K1894" s="17" t="str">
        <f t="shared" ref="K1894:K1902" si="234">B$1893</f>
        <v>SEDUC E 124</v>
      </c>
    </row>
    <row r="1895" spans="1:11">
      <c r="B1895" s="60" t="s">
        <v>6</v>
      </c>
      <c r="C1895" s="61" t="s">
        <v>7</v>
      </c>
      <c r="D1895" s="61" t="s">
        <v>8</v>
      </c>
      <c r="E1895" s="62" t="s">
        <v>9</v>
      </c>
      <c r="F1895" s="60" t="s">
        <v>17</v>
      </c>
      <c r="G1895" s="63" t="s">
        <v>18</v>
      </c>
      <c r="H1895" s="64" t="s">
        <v>12</v>
      </c>
      <c r="I1895" s="98"/>
      <c r="J1895" s="101"/>
      <c r="K1895" s="17" t="str">
        <f t="shared" si="234"/>
        <v>SEDUC E 124</v>
      </c>
    </row>
    <row r="1896" spans="1:11">
      <c r="B1896" s="60"/>
      <c r="C1896" s="61"/>
      <c r="D1896" s="61"/>
      <c r="E1896" s="62"/>
      <c r="F1896" s="60"/>
      <c r="G1896" s="63"/>
      <c r="H1896" s="64"/>
      <c r="I1896" s="98"/>
      <c r="J1896" s="101"/>
      <c r="K1896" s="17" t="str">
        <f t="shared" si="234"/>
        <v>SEDUC E 124</v>
      </c>
    </row>
    <row r="1897" spans="1:11">
      <c r="B18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7" s="48" t="s">
        <v>19</v>
      </c>
      <c r="D1897" s="264">
        <v>214</v>
      </c>
      <c r="E1897" s="65">
        <v>1</v>
      </c>
      <c r="F1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7" s="65">
        <f ca="1">ROUND(E1897*G1897,2)</f>
        <v>0.95</v>
      </c>
      <c r="I1897" s="98"/>
      <c r="J1897" s="94"/>
      <c r="K1897" s="17" t="str">
        <f t="shared" si="234"/>
        <v>SEDUC E 124</v>
      </c>
    </row>
    <row r="1898" spans="1:11">
      <c r="B18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8" s="48" t="s">
        <v>19</v>
      </c>
      <c r="D1898" s="264">
        <v>325</v>
      </c>
      <c r="E1898" s="65">
        <v>1</v>
      </c>
      <c r="F1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8" s="65">
        <f t="shared" ref="H1898:H1900" ca="1" si="235">ROUND(E1898*G1898,2)</f>
        <v>0.67</v>
      </c>
      <c r="I1898" s="98"/>
      <c r="J1898" s="94"/>
      <c r="K1898" s="17" t="str">
        <f t="shared" si="234"/>
        <v>SEDUC E 124</v>
      </c>
    </row>
    <row r="1899" spans="1:11">
      <c r="B18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9" s="48" t="s">
        <v>13</v>
      </c>
      <c r="D1899" s="264">
        <v>88264</v>
      </c>
      <c r="E1899" s="65">
        <v>0.01</v>
      </c>
      <c r="F1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9" s="65">
        <f t="shared" ca="1" si="235"/>
        <v>0.2</v>
      </c>
      <c r="I1899" s="98"/>
      <c r="J1899" s="94"/>
      <c r="K1899" s="17" t="str">
        <f t="shared" si="234"/>
        <v>SEDUC E 124</v>
      </c>
    </row>
    <row r="1900" spans="1:11">
      <c r="B19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0" s="48" t="s">
        <v>13</v>
      </c>
      <c r="D1900" s="264">
        <v>88247</v>
      </c>
      <c r="E1900" s="65">
        <v>0.01</v>
      </c>
      <c r="F1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0" s="65">
        <f t="shared" ca="1" si="235"/>
        <v>0.15</v>
      </c>
      <c r="I1900" s="98"/>
      <c r="J1900" s="94"/>
      <c r="K1900" s="17" t="str">
        <f t="shared" si="234"/>
        <v>SEDUC E 124</v>
      </c>
    </row>
    <row r="1901" spans="1:11">
      <c r="A1901" s="49"/>
      <c r="B1901" s="66" t="s">
        <v>14</v>
      </c>
      <c r="C1901" s="48"/>
      <c r="D1901" s="48"/>
      <c r="E1901" s="67"/>
      <c r="F1901" s="42"/>
      <c r="G1901" s="68"/>
      <c r="H1901" s="54">
        <f ca="1">SUM(H1897:H1900)</f>
        <v>1.97</v>
      </c>
      <c r="I1901" s="98" t="str">
        <f>A1894</f>
        <v>SEDUC E 124</v>
      </c>
      <c r="J1901" s="103">
        <f ca="1">H1901</f>
        <v>1.97</v>
      </c>
      <c r="K1901" s="17" t="str">
        <f t="shared" si="234"/>
        <v>SEDUC E 124</v>
      </c>
    </row>
    <row r="1902" spans="1:11">
      <c r="K1902" s="17" t="str">
        <f t="shared" si="234"/>
        <v>SEDUC E 124</v>
      </c>
    </row>
    <row r="1903" spans="1:11" ht="20.25">
      <c r="B1903" s="372" t="str">
        <f>A1904</f>
        <v>SEDUC E 125</v>
      </c>
      <c r="C1903" s="373"/>
      <c r="D1903" s="373"/>
      <c r="E1903" s="373"/>
      <c r="F1903" s="373"/>
      <c r="G1903" s="373"/>
      <c r="H1903" s="374"/>
      <c r="K1903" s="17" t="str">
        <f>B$1903</f>
        <v>SEDUC E 125</v>
      </c>
    </row>
    <row r="1904" spans="1:11">
      <c r="A1904" s="276" t="s">
        <v>24789</v>
      </c>
      <c r="B1904" s="375" t="s">
        <v>24778</v>
      </c>
      <c r="C1904" s="376"/>
      <c r="D1904" s="376"/>
      <c r="E1904" s="376"/>
      <c r="F1904" s="377"/>
      <c r="G1904" s="58" t="s">
        <v>4</v>
      </c>
      <c r="H1904" s="281" t="s">
        <v>5</v>
      </c>
      <c r="I1904" s="98"/>
      <c r="J1904" s="100"/>
      <c r="K1904" s="17" t="str">
        <f t="shared" ref="K1904:K1911" si="236">B$1903</f>
        <v>SEDUC E 125</v>
      </c>
    </row>
    <row r="1905" spans="1:11">
      <c r="B1905" s="60" t="s">
        <v>6</v>
      </c>
      <c r="C1905" s="61" t="s">
        <v>7</v>
      </c>
      <c r="D1905" s="61" t="s">
        <v>8</v>
      </c>
      <c r="E1905" s="62" t="s">
        <v>9</v>
      </c>
      <c r="F1905" s="60" t="s">
        <v>17</v>
      </c>
      <c r="G1905" s="63" t="s">
        <v>18</v>
      </c>
      <c r="H1905" s="64" t="s">
        <v>12</v>
      </c>
      <c r="I1905" s="98"/>
      <c r="J1905" s="101"/>
      <c r="K1905" s="17" t="str">
        <f t="shared" si="236"/>
        <v>SEDUC E 125</v>
      </c>
    </row>
    <row r="1906" spans="1:11">
      <c r="B19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6" s="48" t="s">
        <v>19</v>
      </c>
      <c r="D1906" s="264">
        <v>216</v>
      </c>
      <c r="E1906" s="65">
        <f>1</f>
        <v>1</v>
      </c>
      <c r="F19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906" s="65">
        <f ca="1">ROUND(E1906*G1906,2)</f>
        <v>1.01</v>
      </c>
      <c r="I1906" s="98"/>
      <c r="J1906" s="94"/>
      <c r="K1906" s="17" t="str">
        <f t="shared" si="236"/>
        <v>SEDUC E 125</v>
      </c>
    </row>
    <row r="1907" spans="1:11">
      <c r="B19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7" s="48" t="s">
        <v>19</v>
      </c>
      <c r="D1907" s="264">
        <v>327</v>
      </c>
      <c r="E1907" s="65">
        <f>1</f>
        <v>1</v>
      </c>
      <c r="F19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v>
      </c>
      <c r="H1907" s="65">
        <f t="shared" ref="H1907:H1909" ca="1" si="237">ROUND(E1907*G1907,2)</f>
        <v>1.43</v>
      </c>
      <c r="I1907" s="98"/>
      <c r="J1907" s="94"/>
      <c r="K1907" s="17" t="str">
        <f t="shared" si="236"/>
        <v>SEDUC E 125</v>
      </c>
    </row>
    <row r="1908" spans="1:11">
      <c r="B19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8" s="48" t="s">
        <v>13</v>
      </c>
      <c r="D1908" s="264">
        <v>88264</v>
      </c>
      <c r="E1908" s="65">
        <f>0.04</f>
        <v>0.04</v>
      </c>
      <c r="F19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8" s="65">
        <f t="shared" ca="1" si="237"/>
        <v>0.8</v>
      </c>
      <c r="I1908" s="98"/>
      <c r="J1908" s="94"/>
      <c r="K1908" s="17" t="str">
        <f t="shared" si="236"/>
        <v>SEDUC E 125</v>
      </c>
    </row>
    <row r="1909" spans="1:11">
      <c r="B19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9" s="48" t="s">
        <v>13</v>
      </c>
      <c r="D1909" s="264">
        <v>88247</v>
      </c>
      <c r="E1909" s="65">
        <f>0.04</f>
        <v>0.04</v>
      </c>
      <c r="F1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9" s="65">
        <f t="shared" ca="1" si="237"/>
        <v>0.62</v>
      </c>
      <c r="I1909" s="98"/>
      <c r="J1909" s="94"/>
      <c r="K1909" s="17" t="str">
        <f t="shared" si="236"/>
        <v>SEDUC E 125</v>
      </c>
    </row>
    <row r="1910" spans="1:11">
      <c r="A1910" s="49"/>
      <c r="B1910" s="66" t="s">
        <v>14</v>
      </c>
      <c r="C1910" s="48"/>
      <c r="D1910" s="48"/>
      <c r="E1910" s="67"/>
      <c r="F1910" s="42"/>
      <c r="G1910" s="68"/>
      <c r="H1910" s="54">
        <f ca="1">SUM(H1906:H1909)</f>
        <v>3.8600000000000003</v>
      </c>
      <c r="I1910" s="98" t="str">
        <f>A1904</f>
        <v>SEDUC E 125</v>
      </c>
      <c r="J1910" s="103">
        <f ca="1">H1910</f>
        <v>3.8600000000000003</v>
      </c>
      <c r="K1910" s="17" t="str">
        <f t="shared" si="236"/>
        <v>SEDUC E 125</v>
      </c>
    </row>
    <row r="1911" spans="1:11">
      <c r="K1911" s="17" t="str">
        <f t="shared" si="236"/>
        <v>SEDUC E 125</v>
      </c>
    </row>
    <row r="1912" spans="1:11" ht="20.25">
      <c r="B1912" s="372" t="str">
        <f>A1913</f>
        <v>SEDUC E 126</v>
      </c>
      <c r="C1912" s="373"/>
      <c r="D1912" s="373"/>
      <c r="E1912" s="373"/>
      <c r="F1912" s="373"/>
      <c r="G1912" s="373"/>
      <c r="H1912" s="374"/>
      <c r="K1912" s="17" t="str">
        <f>B$1912</f>
        <v>SEDUC E 126</v>
      </c>
    </row>
    <row r="1913" spans="1:11">
      <c r="A1913" s="276" t="s">
        <v>24790</v>
      </c>
      <c r="B1913" s="375" t="s">
        <v>24779</v>
      </c>
      <c r="C1913" s="376"/>
      <c r="D1913" s="376"/>
      <c r="E1913" s="376"/>
      <c r="F1913" s="377"/>
      <c r="G1913" s="58" t="s">
        <v>4</v>
      </c>
      <c r="H1913" s="281" t="s">
        <v>5</v>
      </c>
      <c r="I1913" s="98"/>
      <c r="J1913" s="100"/>
      <c r="K1913" s="17" t="str">
        <f t="shared" ref="K1913:K1920" si="238">B$1912</f>
        <v>SEDUC E 126</v>
      </c>
    </row>
    <row r="1914" spans="1:11">
      <c r="B1914" s="60" t="s">
        <v>6</v>
      </c>
      <c r="C1914" s="61" t="s">
        <v>7</v>
      </c>
      <c r="D1914" s="61" t="s">
        <v>8</v>
      </c>
      <c r="E1914" s="62" t="s">
        <v>9</v>
      </c>
      <c r="F1914" s="60" t="s">
        <v>17</v>
      </c>
      <c r="G1914" s="63" t="s">
        <v>18</v>
      </c>
      <c r="H1914" s="64" t="s">
        <v>12</v>
      </c>
      <c r="I1914" s="98"/>
      <c r="J1914" s="101"/>
      <c r="K1914" s="17" t="str">
        <f t="shared" si="238"/>
        <v>SEDUC E 126</v>
      </c>
    </row>
    <row r="1915" spans="1:11">
      <c r="B19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5" s="48" t="s">
        <v>19</v>
      </c>
      <c r="D1915" s="264">
        <v>10364</v>
      </c>
      <c r="E1915" s="65">
        <f>1</f>
        <v>1</v>
      </c>
      <c r="F1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5" s="65">
        <f ca="1">ROUND(E1915*G1915,2)</f>
        <v>0.79</v>
      </c>
      <c r="I1915" s="98"/>
      <c r="J1915" s="101"/>
      <c r="K1915" s="17" t="str">
        <f t="shared" si="238"/>
        <v>SEDUC E 126</v>
      </c>
    </row>
    <row r="1916" spans="1:11">
      <c r="B19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6" s="48" t="s">
        <v>19</v>
      </c>
      <c r="D1916" s="264">
        <v>10366</v>
      </c>
      <c r="E1916" s="65">
        <f>1</f>
        <v>1</v>
      </c>
      <c r="F1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6" s="65">
        <f t="shared" ref="H1916:H1918" ca="1" si="239">ROUND(E1916*G1916,2)</f>
        <v>0.79</v>
      </c>
      <c r="I1916" s="98"/>
      <c r="J1916" s="101"/>
      <c r="K1916" s="17" t="str">
        <f t="shared" si="238"/>
        <v>SEDUC E 126</v>
      </c>
    </row>
    <row r="1917" spans="1:11">
      <c r="B19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7" s="48" t="s">
        <v>13</v>
      </c>
      <c r="D1917" s="264">
        <v>88264</v>
      </c>
      <c r="E1917" s="65">
        <f>0.01</f>
        <v>0.01</v>
      </c>
      <c r="F1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7" s="65">
        <f t="shared" ca="1" si="239"/>
        <v>0.2</v>
      </c>
      <c r="I1917" s="98"/>
      <c r="J1917" s="94"/>
      <c r="K1917" s="17" t="str">
        <f t="shared" si="238"/>
        <v>SEDUC E 126</v>
      </c>
    </row>
    <row r="1918" spans="1:11">
      <c r="B19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8" s="48" t="s">
        <v>13</v>
      </c>
      <c r="D1918" s="264">
        <v>88247</v>
      </c>
      <c r="E1918" s="65">
        <f>0.01</f>
        <v>0.01</v>
      </c>
      <c r="F19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8" s="65">
        <f t="shared" ca="1" si="239"/>
        <v>0.15</v>
      </c>
      <c r="I1918" s="98"/>
      <c r="J1918" s="94"/>
      <c r="K1918" s="17" t="str">
        <f t="shared" si="238"/>
        <v>SEDUC E 126</v>
      </c>
    </row>
    <row r="1919" spans="1:11">
      <c r="A1919" s="49"/>
      <c r="B1919" s="66" t="s">
        <v>14</v>
      </c>
      <c r="C1919" s="48"/>
      <c r="D1919" s="48"/>
      <c r="E1919" s="67"/>
      <c r="F1919" s="42"/>
      <c r="G1919" s="68"/>
      <c r="H1919" s="54">
        <f ca="1">SUM(H1915:H1918)</f>
        <v>1.93</v>
      </c>
      <c r="I1919" s="98" t="str">
        <f>A1913</f>
        <v>SEDUC E 126</v>
      </c>
      <c r="J1919" s="103">
        <f ca="1">H1919</f>
        <v>1.93</v>
      </c>
      <c r="K1919" s="17" t="str">
        <f t="shared" si="238"/>
        <v>SEDUC E 126</v>
      </c>
    </row>
    <row r="1920" spans="1:11">
      <c r="K1920" s="17" t="str">
        <f t="shared" si="238"/>
        <v>SEDUC E 126</v>
      </c>
    </row>
    <row r="1921" spans="1:11" ht="20.25">
      <c r="B1921" s="372" t="str">
        <f>A1922</f>
        <v>SEDUC E 127</v>
      </c>
      <c r="C1921" s="373"/>
      <c r="D1921" s="373"/>
      <c r="E1921" s="373"/>
      <c r="F1921" s="373"/>
      <c r="G1921" s="373"/>
      <c r="H1921" s="374"/>
      <c r="K1921" s="17" t="str">
        <f>B$1921</f>
        <v>SEDUC E 127</v>
      </c>
    </row>
    <row r="1922" spans="1:11">
      <c r="A1922" s="276" t="s">
        <v>24791</v>
      </c>
      <c r="B1922" s="375" t="s">
        <v>24780</v>
      </c>
      <c r="C1922" s="376"/>
      <c r="D1922" s="376"/>
      <c r="E1922" s="376"/>
      <c r="F1922" s="377"/>
      <c r="G1922" s="58" t="s">
        <v>4</v>
      </c>
      <c r="H1922" s="281" t="s">
        <v>5</v>
      </c>
      <c r="I1922" s="98"/>
      <c r="J1922" s="100"/>
      <c r="K1922" s="17" t="str">
        <f t="shared" ref="K1922:K1929" si="240">B$1921</f>
        <v>SEDUC E 127</v>
      </c>
    </row>
    <row r="1923" spans="1:11">
      <c r="B1923" s="60" t="s">
        <v>6</v>
      </c>
      <c r="C1923" s="61" t="s">
        <v>7</v>
      </c>
      <c r="D1923" s="61" t="s">
        <v>8</v>
      </c>
      <c r="E1923" s="62" t="s">
        <v>9</v>
      </c>
      <c r="F1923" s="60" t="s">
        <v>17</v>
      </c>
      <c r="G1923" s="63" t="s">
        <v>18</v>
      </c>
      <c r="H1923" s="64" t="s">
        <v>12</v>
      </c>
      <c r="I1923" s="98"/>
      <c r="J1923" s="101"/>
      <c r="K1923" s="17" t="str">
        <f t="shared" si="240"/>
        <v>SEDUC E 127</v>
      </c>
    </row>
    <row r="1924" spans="1:11">
      <c r="B19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4" s="48" t="s">
        <v>13</v>
      </c>
      <c r="D1924" s="264">
        <v>88264</v>
      </c>
      <c r="E1924" s="65">
        <f>0.06</f>
        <v>0.06</v>
      </c>
      <c r="F1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4" s="65">
        <f ca="1">ROUND(E1924*G1924,2)</f>
        <v>1.2</v>
      </c>
      <c r="I1924" s="98"/>
      <c r="J1924" s="101"/>
      <c r="K1924" s="17" t="str">
        <f t="shared" si="240"/>
        <v>SEDUC E 127</v>
      </c>
    </row>
    <row r="1925" spans="1:11">
      <c r="B19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5" s="48" t="s">
        <v>13</v>
      </c>
      <c r="D1925" s="264">
        <v>88247</v>
      </c>
      <c r="E1925" s="65">
        <f>0.06</f>
        <v>0.06</v>
      </c>
      <c r="F1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5" s="65">
        <f t="shared" ref="H1925:H1927" ca="1" si="241">ROUND(E1925*G1925,2)</f>
        <v>0.93</v>
      </c>
      <c r="I1925" s="98"/>
      <c r="J1925" s="101"/>
      <c r="K1925" s="17" t="str">
        <f t="shared" si="240"/>
        <v>SEDUC E 127</v>
      </c>
    </row>
    <row r="1926" spans="1:11">
      <c r="B19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2 1/2", PARA ELETRODUTO                                                                                                                                                                                                                                                                                                                                                                                                                                                  </v>
      </c>
      <c r="C1926" s="48" t="s">
        <v>37</v>
      </c>
      <c r="D1926" s="264">
        <v>39180</v>
      </c>
      <c r="E1926" s="65">
        <f>1</f>
        <v>1</v>
      </c>
      <c r="F1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4.9000000000000004</v>
      </c>
      <c r="H1926" s="65">
        <f t="shared" ca="1" si="241"/>
        <v>4.9000000000000004</v>
      </c>
      <c r="I1926" s="98"/>
      <c r="J1926" s="101"/>
      <c r="K1926" s="17" t="str">
        <f t="shared" si="240"/>
        <v>SEDUC E 127</v>
      </c>
    </row>
    <row r="1927" spans="1:11">
      <c r="B19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2 1/2", PARA ELETRODUTO                                                                                                                                                                                                                                                                                                                                                                                                                                                </v>
      </c>
      <c r="C1927" s="48" t="s">
        <v>37</v>
      </c>
      <c r="D1927" s="264">
        <v>39214</v>
      </c>
      <c r="E1927" s="65">
        <f>1</f>
        <v>1</v>
      </c>
      <c r="F1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7" s="65">
        <f t="shared" ca="1" si="241"/>
        <v>2.94</v>
      </c>
      <c r="I1927" s="98"/>
      <c r="J1927" s="94"/>
      <c r="K1927" s="17" t="str">
        <f t="shared" si="240"/>
        <v>SEDUC E 127</v>
      </c>
    </row>
    <row r="1928" spans="1:11">
      <c r="A1928" s="49"/>
      <c r="B1928" s="66" t="s">
        <v>14</v>
      </c>
      <c r="C1928" s="48"/>
      <c r="D1928" s="48"/>
      <c r="E1928" s="67"/>
      <c r="F1928" s="42"/>
      <c r="G1928" s="68"/>
      <c r="H1928" s="54">
        <f ca="1">SUM(H1924:H1927)</f>
        <v>9.9700000000000006</v>
      </c>
      <c r="I1928" s="98" t="str">
        <f>A1922</f>
        <v>SEDUC E 127</v>
      </c>
      <c r="J1928" s="103">
        <f ca="1">H1928</f>
        <v>9.9700000000000006</v>
      </c>
      <c r="K1928" s="17" t="str">
        <f t="shared" si="240"/>
        <v>SEDUC E 127</v>
      </c>
    </row>
    <row r="1929" spans="1:11">
      <c r="K1929" s="17" t="str">
        <f t="shared" si="240"/>
        <v>SEDUC E 127</v>
      </c>
    </row>
    <row r="1930" spans="1:11" ht="20.25">
      <c r="B1930" s="372" t="str">
        <f>A1931</f>
        <v>SEDUC E 128</v>
      </c>
      <c r="C1930" s="373"/>
      <c r="D1930" s="373"/>
      <c r="E1930" s="373"/>
      <c r="F1930" s="373"/>
      <c r="G1930" s="373"/>
      <c r="H1930" s="374"/>
      <c r="K1930" s="17" t="str">
        <f t="shared" ref="K1930:K1937" si="242">B$1930</f>
        <v>SEDUC E 128</v>
      </c>
    </row>
    <row r="1931" spans="1:11">
      <c r="A1931" s="276" t="s">
        <v>24792</v>
      </c>
      <c r="B1931" s="375" t="s">
        <v>24781</v>
      </c>
      <c r="C1931" s="376"/>
      <c r="D1931" s="376"/>
      <c r="E1931" s="376"/>
      <c r="F1931" s="377"/>
      <c r="G1931" s="58" t="s">
        <v>4</v>
      </c>
      <c r="H1931" s="281" t="s">
        <v>5</v>
      </c>
      <c r="I1931" s="98"/>
      <c r="J1931" s="100"/>
      <c r="K1931" s="17" t="str">
        <f t="shared" si="242"/>
        <v>SEDUC E 128</v>
      </c>
    </row>
    <row r="1932" spans="1:11">
      <c r="B1932" s="60" t="s">
        <v>6</v>
      </c>
      <c r="C1932" s="61" t="s">
        <v>7</v>
      </c>
      <c r="D1932" s="61" t="s">
        <v>8</v>
      </c>
      <c r="E1932" s="62" t="s">
        <v>9</v>
      </c>
      <c r="F1932" s="60" t="s">
        <v>17</v>
      </c>
      <c r="G1932" s="63" t="s">
        <v>18</v>
      </c>
      <c r="H1932" s="64" t="s">
        <v>12</v>
      </c>
      <c r="I1932" s="98"/>
      <c r="J1932" s="101"/>
      <c r="K1932" s="17" t="str">
        <f t="shared" si="242"/>
        <v>SEDUC E 128</v>
      </c>
    </row>
    <row r="1933" spans="1:11">
      <c r="B19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3" s="48" t="s">
        <v>33</v>
      </c>
      <c r="D1933" s="264" t="s">
        <v>2278</v>
      </c>
      <c r="E1933" s="65">
        <v>1</v>
      </c>
      <c r="F19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3" s="65">
        <f ca="1">ROUND(E1933*G1933,2)</f>
        <v>26.29</v>
      </c>
      <c r="I1933" s="98"/>
      <c r="J1933" s="94"/>
      <c r="K1933" s="17" t="str">
        <f t="shared" si="242"/>
        <v>SEDUC E 128</v>
      </c>
    </row>
    <row r="1934" spans="1:11">
      <c r="B19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48" t="s">
        <v>13</v>
      </c>
      <c r="D1934" s="264">
        <v>88264</v>
      </c>
      <c r="E1934" s="65">
        <v>1.25</v>
      </c>
      <c r="F19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4" s="65">
        <f t="shared" ref="H1934:H1935" ca="1" si="243">ROUND(E1934*G1934,2)</f>
        <v>25.03</v>
      </c>
      <c r="I1934" s="98"/>
      <c r="J1934" s="94"/>
      <c r="K1934" s="17" t="str">
        <f t="shared" si="242"/>
        <v>SEDUC E 128</v>
      </c>
    </row>
    <row r="1935" spans="1:11">
      <c r="B19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5" s="48" t="s">
        <v>13</v>
      </c>
      <c r="D1935" s="264">
        <v>88264</v>
      </c>
      <c r="E1935" s="65">
        <v>1.25</v>
      </c>
      <c r="F19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5" s="65">
        <f t="shared" ca="1" si="243"/>
        <v>25.03</v>
      </c>
      <c r="I1935" s="98"/>
      <c r="J1935" s="94"/>
      <c r="K1935" s="17" t="str">
        <f t="shared" si="242"/>
        <v>SEDUC E 128</v>
      </c>
    </row>
    <row r="1936" spans="1:11">
      <c r="A1936" s="49"/>
      <c r="B1936" s="66" t="s">
        <v>14</v>
      </c>
      <c r="C1936" s="48"/>
      <c r="D1936" s="48"/>
      <c r="E1936" s="67"/>
      <c r="F1936" s="42"/>
      <c r="G1936" s="68"/>
      <c r="H1936" s="54">
        <f ca="1">SUM(H1933:H1935)</f>
        <v>76.349999999999994</v>
      </c>
      <c r="I1936" s="98" t="str">
        <f>A1931</f>
        <v>SEDUC E 128</v>
      </c>
      <c r="J1936" s="103">
        <f ca="1">H1936</f>
        <v>76.349999999999994</v>
      </c>
      <c r="K1936" s="17" t="str">
        <f t="shared" si="242"/>
        <v>SEDUC E 128</v>
      </c>
    </row>
    <row r="1937" spans="1:11">
      <c r="K1937" s="17" t="str">
        <f t="shared" si="242"/>
        <v>SEDUC E 128</v>
      </c>
    </row>
    <row r="1938" spans="1:11" ht="20.25">
      <c r="B1938" s="372" t="str">
        <f>A1939</f>
        <v>SEDUC E 129</v>
      </c>
      <c r="C1938" s="373"/>
      <c r="D1938" s="373"/>
      <c r="E1938" s="373"/>
      <c r="F1938" s="373"/>
      <c r="G1938" s="373"/>
      <c r="H1938" s="374"/>
      <c r="K1938" s="17" t="str">
        <f>B$1938</f>
        <v>SEDUC E 129</v>
      </c>
    </row>
    <row r="1939" spans="1:11">
      <c r="A1939" s="276" t="s">
        <v>24793</v>
      </c>
      <c r="B1939" s="375" t="s">
        <v>24782</v>
      </c>
      <c r="C1939" s="376"/>
      <c r="D1939" s="376"/>
      <c r="E1939" s="376"/>
      <c r="F1939" s="377"/>
      <c r="G1939" s="58" t="s">
        <v>4</v>
      </c>
      <c r="H1939" s="281" t="s">
        <v>5</v>
      </c>
      <c r="I1939" s="98"/>
      <c r="J1939" s="100"/>
      <c r="K1939" s="17" t="str">
        <f t="shared" ref="K1939:K1945" si="244">B$1938</f>
        <v>SEDUC E 129</v>
      </c>
    </row>
    <row r="1940" spans="1:11">
      <c r="B1940" s="60" t="s">
        <v>6</v>
      </c>
      <c r="C1940" s="61" t="s">
        <v>7</v>
      </c>
      <c r="D1940" s="61" t="s">
        <v>8</v>
      </c>
      <c r="E1940" s="62" t="s">
        <v>9</v>
      </c>
      <c r="F1940" s="60" t="s">
        <v>17</v>
      </c>
      <c r="G1940" s="63" t="s">
        <v>18</v>
      </c>
      <c r="H1940" s="64" t="s">
        <v>12</v>
      </c>
      <c r="I1940" s="98"/>
      <c r="J1940" s="101"/>
      <c r="K1940" s="17" t="str">
        <f t="shared" si="244"/>
        <v>SEDUC E 129</v>
      </c>
    </row>
    <row r="1941" spans="1:11">
      <c r="B19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48" t="s">
        <v>13</v>
      </c>
      <c r="D1941" s="48">
        <v>88264</v>
      </c>
      <c r="E1941" s="65">
        <f>2</f>
        <v>2</v>
      </c>
      <c r="F1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1" s="65">
        <f ca="1">ROUND(E1941*G1941,2)</f>
        <v>40.04</v>
      </c>
      <c r="I1941" s="98"/>
      <c r="J1941" s="94"/>
      <c r="K1941" s="17" t="str">
        <f t="shared" si="244"/>
        <v>SEDUC E 129</v>
      </c>
    </row>
    <row r="1942" spans="1:11">
      <c r="B19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48" t="s">
        <v>19</v>
      </c>
      <c r="D1942" s="48">
        <v>8782</v>
      </c>
      <c r="E1942" s="65">
        <f>1</f>
        <v>1</v>
      </c>
      <c r="F1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647,39</v>
      </c>
      <c r="H1942" s="65">
        <f t="shared" ref="H1942:H1943" ca="1" si="245">ROUND(E1942*G1942,2)</f>
        <v>647.39</v>
      </c>
      <c r="I1942" s="98"/>
      <c r="J1942" s="94"/>
      <c r="K1942" s="17" t="str">
        <f t="shared" si="244"/>
        <v>SEDUC E 129</v>
      </c>
    </row>
    <row r="1943" spans="1:11">
      <c r="B19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48" t="s">
        <v>13</v>
      </c>
      <c r="D1943" s="48">
        <v>88247</v>
      </c>
      <c r="E1943" s="65">
        <f>2</f>
        <v>2</v>
      </c>
      <c r="F1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43" s="65">
        <f t="shared" ca="1" si="245"/>
        <v>30.94</v>
      </c>
      <c r="I1943" s="98"/>
      <c r="J1943" s="94"/>
      <c r="K1943" s="17" t="str">
        <f t="shared" si="244"/>
        <v>SEDUC E 129</v>
      </c>
    </row>
    <row r="1944" spans="1:11">
      <c r="A1944" s="49"/>
      <c r="B1944" s="66" t="s">
        <v>14</v>
      </c>
      <c r="C1944" s="48"/>
      <c r="D1944" s="48"/>
      <c r="E1944" s="67"/>
      <c r="F1944" s="42"/>
      <c r="G1944" s="68"/>
      <c r="H1944" s="54">
        <f ca="1">SUM(H1941:H1943)</f>
        <v>718.37</v>
      </c>
      <c r="I1944" s="98" t="str">
        <f>A1939</f>
        <v>SEDUC E 129</v>
      </c>
      <c r="J1944" s="103">
        <f ca="1">H1944</f>
        <v>718.37</v>
      </c>
      <c r="K1944" s="17" t="str">
        <f t="shared" si="244"/>
        <v>SEDUC E 129</v>
      </c>
    </row>
    <row r="1945" spans="1:11">
      <c r="K1945" s="17" t="str">
        <f t="shared" si="244"/>
        <v>SEDUC E 129</v>
      </c>
    </row>
    <row r="1946" spans="1:11" ht="20.25">
      <c r="B1946" s="372" t="str">
        <f>A1947</f>
        <v>SEDUC E 130</v>
      </c>
      <c r="C1946" s="373"/>
      <c r="D1946" s="373"/>
      <c r="E1946" s="373"/>
      <c r="F1946" s="373"/>
      <c r="G1946" s="373"/>
      <c r="H1946" s="374"/>
      <c r="K1946" s="17" t="str">
        <f>B$1946</f>
        <v>SEDUC E 130</v>
      </c>
    </row>
    <row r="1947" spans="1:11">
      <c r="A1947" s="276" t="s">
        <v>24794</v>
      </c>
      <c r="B1947" s="375" t="s">
        <v>507</v>
      </c>
      <c r="C1947" s="376"/>
      <c r="D1947" s="376"/>
      <c r="E1947" s="376"/>
      <c r="F1947" s="377"/>
      <c r="G1947" s="58" t="s">
        <v>4</v>
      </c>
      <c r="H1947" s="281" t="s">
        <v>5</v>
      </c>
      <c r="I1947" s="98"/>
      <c r="J1947" s="100"/>
      <c r="K1947" s="17" t="str">
        <f t="shared" ref="K1947:K1953" si="246">B$1946</f>
        <v>SEDUC E 130</v>
      </c>
    </row>
    <row r="1948" spans="1:11">
      <c r="B1948" s="60" t="s">
        <v>6</v>
      </c>
      <c r="C1948" s="61" t="s">
        <v>7</v>
      </c>
      <c r="D1948" s="61" t="s">
        <v>8</v>
      </c>
      <c r="E1948" s="62" t="s">
        <v>9</v>
      </c>
      <c r="F1948" s="60" t="s">
        <v>17</v>
      </c>
      <c r="G1948" s="63" t="s">
        <v>18</v>
      </c>
      <c r="H1948" s="64" t="s">
        <v>12</v>
      </c>
      <c r="I1948" s="98"/>
      <c r="J1948" s="101"/>
      <c r="K1948" s="17" t="str">
        <f t="shared" si="246"/>
        <v>SEDUC E 130</v>
      </c>
    </row>
    <row r="1949" spans="1:11" ht="24">
      <c r="B19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48" t="s">
        <v>33</v>
      </c>
      <c r="D1949" s="48" t="s">
        <v>4796</v>
      </c>
      <c r="E1949" s="65">
        <f>1</f>
        <v>1</v>
      </c>
      <c r="F19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65">
        <f ca="1">ROUND(E1949*G1949,2)</f>
        <v>412.44</v>
      </c>
      <c r="I1949" s="98"/>
      <c r="J1949" s="94"/>
      <c r="K1949" s="17" t="str">
        <f t="shared" si="246"/>
        <v>SEDUC E 130</v>
      </c>
    </row>
    <row r="1950" spans="1:11" ht="15.75" customHeight="1">
      <c r="B19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48" t="s">
        <v>13</v>
      </c>
      <c r="D1950" s="48">
        <v>88264</v>
      </c>
      <c r="E1950" s="65">
        <f>2.5</f>
        <v>2.5</v>
      </c>
      <c r="F1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0" s="65">
        <f t="shared" ref="H1950:H1951" ca="1" si="247">ROUND(E1950*G1950,2)</f>
        <v>50.05</v>
      </c>
      <c r="I1950" s="98"/>
      <c r="J1950" s="94"/>
      <c r="K1950" s="17" t="str">
        <f t="shared" si="246"/>
        <v>SEDUC E 130</v>
      </c>
    </row>
    <row r="1951" spans="1:11" ht="16.5" customHeight="1">
      <c r="B19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48" t="s">
        <v>13</v>
      </c>
      <c r="D1951" s="48">
        <v>88264</v>
      </c>
      <c r="E1951" s="65">
        <f>2.5</f>
        <v>2.5</v>
      </c>
      <c r="F1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1" s="65">
        <f t="shared" ca="1" si="247"/>
        <v>50.05</v>
      </c>
      <c r="I1951" s="98"/>
      <c r="J1951" s="94"/>
      <c r="K1951" s="17" t="str">
        <f t="shared" si="246"/>
        <v>SEDUC E 130</v>
      </c>
    </row>
    <row r="1952" spans="1:11">
      <c r="A1952" s="49"/>
      <c r="B1952" s="66" t="s">
        <v>14</v>
      </c>
      <c r="C1952" s="48"/>
      <c r="D1952" s="48"/>
      <c r="E1952" s="67"/>
      <c r="F1952" s="42"/>
      <c r="G1952" s="68"/>
      <c r="H1952" s="54">
        <f ca="1">SUM(H1949:H1951)</f>
        <v>512.54</v>
      </c>
      <c r="I1952" s="98" t="str">
        <f>A1947</f>
        <v>SEDUC E 130</v>
      </c>
      <c r="J1952" s="103">
        <f ca="1">H1952</f>
        <v>512.54</v>
      </c>
      <c r="K1952" s="17" t="str">
        <f t="shared" si="246"/>
        <v>SEDUC E 130</v>
      </c>
    </row>
    <row r="1953" spans="1:11">
      <c r="K1953" s="17" t="str">
        <f t="shared" si="246"/>
        <v>SEDUC E 130</v>
      </c>
    </row>
    <row r="1954" spans="1:11" ht="20.25">
      <c r="B1954" s="372" t="str">
        <f>A1955</f>
        <v>SEDUC E 131</v>
      </c>
      <c r="C1954" s="373"/>
      <c r="D1954" s="373"/>
      <c r="E1954" s="373"/>
      <c r="F1954" s="373"/>
      <c r="G1954" s="373"/>
      <c r="H1954" s="374"/>
      <c r="K1954" s="17" t="str">
        <f>B$1954</f>
        <v>SEDUC E 131</v>
      </c>
    </row>
    <row r="1955" spans="1:11">
      <c r="A1955" s="276" t="s">
        <v>24795</v>
      </c>
      <c r="B1955" s="375" t="s">
        <v>24783</v>
      </c>
      <c r="C1955" s="376"/>
      <c r="D1955" s="376"/>
      <c r="E1955" s="376"/>
      <c r="F1955" s="377"/>
      <c r="G1955" s="58" t="s">
        <v>4</v>
      </c>
      <c r="H1955" s="281" t="s">
        <v>5</v>
      </c>
      <c r="I1955" s="98"/>
      <c r="J1955" s="100"/>
      <c r="K1955" s="17" t="str">
        <f t="shared" ref="K1955:K1961" si="248">B$1954</f>
        <v>SEDUC E 131</v>
      </c>
    </row>
    <row r="1956" spans="1:11">
      <c r="B1956" s="60" t="s">
        <v>6</v>
      </c>
      <c r="C1956" s="61" t="s">
        <v>7</v>
      </c>
      <c r="D1956" s="61" t="s">
        <v>8</v>
      </c>
      <c r="E1956" s="62" t="s">
        <v>9</v>
      </c>
      <c r="F1956" s="60" t="s">
        <v>17</v>
      </c>
      <c r="G1956" s="63" t="s">
        <v>18</v>
      </c>
      <c r="H1956" s="64" t="s">
        <v>12</v>
      </c>
      <c r="I1956" s="98"/>
      <c r="J1956" s="101"/>
      <c r="K1956" s="17" t="str">
        <f t="shared" si="248"/>
        <v>SEDUC E 131</v>
      </c>
    </row>
    <row r="1957" spans="1:11">
      <c r="B19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7" s="48" t="s">
        <v>13</v>
      </c>
      <c r="D1957" s="48">
        <v>88264</v>
      </c>
      <c r="E1957" s="65">
        <v>1.5</v>
      </c>
      <c r="F19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7" s="65">
        <f ca="1">ROUND(E1957*G1957,2)</f>
        <v>30.03</v>
      </c>
      <c r="I1957" s="98"/>
      <c r="J1957" s="94"/>
      <c r="K1957" s="17" t="str">
        <f t="shared" si="248"/>
        <v>SEDUC E 131</v>
      </c>
    </row>
    <row r="1958" spans="1:11">
      <c r="B19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8" s="48" t="s">
        <v>19</v>
      </c>
      <c r="D1958" s="48">
        <v>7304</v>
      </c>
      <c r="E1958" s="65">
        <v>1</v>
      </c>
      <c r="F19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313,73</v>
      </c>
      <c r="H1958" s="65">
        <f t="shared" ref="H1958:H1959" ca="1" si="249">ROUND(E1958*G1958,2)</f>
        <v>313.73</v>
      </c>
      <c r="I1958" s="98"/>
      <c r="J1958" s="94"/>
      <c r="K1958" s="17" t="str">
        <f t="shared" si="248"/>
        <v>SEDUC E 131</v>
      </c>
    </row>
    <row r="1959" spans="1:11">
      <c r="B19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9" s="48" t="s">
        <v>13</v>
      </c>
      <c r="D1959" s="48">
        <v>88247</v>
      </c>
      <c r="E1959" s="65">
        <v>1.5</v>
      </c>
      <c r="F19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9" s="65">
        <f t="shared" ca="1" si="249"/>
        <v>23.21</v>
      </c>
      <c r="I1959" s="98"/>
      <c r="J1959" s="94"/>
      <c r="K1959" s="17" t="str">
        <f t="shared" si="248"/>
        <v>SEDUC E 131</v>
      </c>
    </row>
    <row r="1960" spans="1:11">
      <c r="A1960" s="49"/>
      <c r="B1960" s="66" t="s">
        <v>14</v>
      </c>
      <c r="C1960" s="48"/>
      <c r="D1960" s="48"/>
      <c r="E1960" s="67"/>
      <c r="F1960" s="42"/>
      <c r="G1960" s="68"/>
      <c r="H1960" s="54">
        <f ca="1">SUM(H1957:H1959)</f>
        <v>366.96999999999997</v>
      </c>
      <c r="I1960" s="98" t="str">
        <f>A1955</f>
        <v>SEDUC E 131</v>
      </c>
      <c r="J1960" s="103">
        <f ca="1">H1960</f>
        <v>366.96999999999997</v>
      </c>
      <c r="K1960" s="17" t="str">
        <f t="shared" si="248"/>
        <v>SEDUC E 131</v>
      </c>
    </row>
    <row r="1961" spans="1:11">
      <c r="K1961" s="17" t="str">
        <f t="shared" si="248"/>
        <v>SEDUC E 131</v>
      </c>
    </row>
    <row r="1962" spans="1:11" ht="20.25">
      <c r="B1962" s="372" t="str">
        <f>A1963</f>
        <v>SEDUC E 132</v>
      </c>
      <c r="C1962" s="373"/>
      <c r="D1962" s="373"/>
      <c r="E1962" s="373"/>
      <c r="F1962" s="373"/>
      <c r="G1962" s="373"/>
      <c r="H1962" s="374"/>
      <c r="K1962" s="17" t="str">
        <f>B$1962</f>
        <v>SEDUC E 132</v>
      </c>
    </row>
    <row r="1963" spans="1:11">
      <c r="A1963" s="276" t="s">
        <v>24796</v>
      </c>
      <c r="B1963" s="375" t="s">
        <v>510</v>
      </c>
      <c r="C1963" s="376"/>
      <c r="D1963" s="376"/>
      <c r="E1963" s="376"/>
      <c r="F1963" s="377"/>
      <c r="G1963" s="58" t="s">
        <v>4</v>
      </c>
      <c r="H1963" s="281" t="s">
        <v>5</v>
      </c>
      <c r="I1963" s="98"/>
      <c r="J1963" s="100"/>
      <c r="K1963" s="17" t="str">
        <f t="shared" ref="K1963:K1968" si="250">B$1962</f>
        <v>SEDUC E 132</v>
      </c>
    </row>
    <row r="1964" spans="1:11">
      <c r="B1964" s="60" t="s">
        <v>6</v>
      </c>
      <c r="C1964" s="61" t="s">
        <v>7</v>
      </c>
      <c r="D1964" s="61" t="s">
        <v>8</v>
      </c>
      <c r="E1964" s="62" t="s">
        <v>9</v>
      </c>
      <c r="F1964" s="60" t="s">
        <v>17</v>
      </c>
      <c r="G1964" s="63" t="s">
        <v>18</v>
      </c>
      <c r="H1964" s="64" t="s">
        <v>12</v>
      </c>
      <c r="I1964" s="98"/>
      <c r="J1964" s="101"/>
      <c r="K1964" s="17" t="str">
        <f t="shared" si="250"/>
        <v>SEDUC E 132</v>
      </c>
    </row>
    <row r="1965" spans="1:11">
      <c r="B19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5" s="48" t="s">
        <v>33</v>
      </c>
      <c r="D1965" s="264" t="s">
        <v>7795</v>
      </c>
      <c r="E1965" s="65">
        <v>1</v>
      </c>
      <c r="F1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5" s="65">
        <f ca="1">ROUND(E1965*G1965,2)</f>
        <v>34.9</v>
      </c>
      <c r="I1965" s="98"/>
      <c r="J1965" s="94"/>
      <c r="K1965" s="17" t="str">
        <f t="shared" si="250"/>
        <v>SEDUC E 132</v>
      </c>
    </row>
    <row r="1966" spans="1:11">
      <c r="B19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6" s="48" t="s">
        <v>13</v>
      </c>
      <c r="D1966" s="264">
        <v>88247</v>
      </c>
      <c r="E1966" s="65">
        <v>0.25</v>
      </c>
      <c r="F1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6" s="65">
        <f ca="1">ROUND(E1966*G1966,2)</f>
        <v>3.87</v>
      </c>
      <c r="I1966" s="98"/>
      <c r="J1966" s="94"/>
      <c r="K1966" s="17" t="str">
        <f t="shared" si="250"/>
        <v>SEDUC E 132</v>
      </c>
    </row>
    <row r="1967" spans="1:11">
      <c r="A1967" s="49"/>
      <c r="B1967" s="66" t="s">
        <v>14</v>
      </c>
      <c r="C1967" s="48"/>
      <c r="D1967" s="48"/>
      <c r="E1967" s="67"/>
      <c r="F1967" s="42"/>
      <c r="G1967" s="68"/>
      <c r="H1967" s="54">
        <f ca="1">SUM(H1965:H1966)</f>
        <v>38.769999999999996</v>
      </c>
      <c r="I1967" s="98" t="str">
        <f>A1963</f>
        <v>SEDUC E 132</v>
      </c>
      <c r="J1967" s="103">
        <f ca="1">H1967</f>
        <v>38.769999999999996</v>
      </c>
      <c r="K1967" s="17" t="str">
        <f t="shared" si="250"/>
        <v>SEDUC E 132</v>
      </c>
    </row>
    <row r="1968" spans="1:11">
      <c r="K1968" s="17" t="str">
        <f t="shared" si="250"/>
        <v>SEDUC E 132</v>
      </c>
    </row>
    <row r="1969" spans="1:11" ht="20.25">
      <c r="B1969" s="372" t="str">
        <f>A1970</f>
        <v>SEDUC E 133</v>
      </c>
      <c r="C1969" s="373"/>
      <c r="D1969" s="373"/>
      <c r="E1969" s="373"/>
      <c r="F1969" s="373"/>
      <c r="G1969" s="373"/>
      <c r="H1969" s="374"/>
      <c r="K1969" s="17" t="str">
        <f>B$1969</f>
        <v>SEDUC E 133</v>
      </c>
    </row>
    <row r="1970" spans="1:11">
      <c r="A1970" s="276" t="s">
        <v>24797</v>
      </c>
      <c r="B1970" s="375" t="s">
        <v>24784</v>
      </c>
      <c r="C1970" s="376"/>
      <c r="D1970" s="376"/>
      <c r="E1970" s="376"/>
      <c r="F1970" s="377"/>
      <c r="G1970" s="58" t="s">
        <v>4</v>
      </c>
      <c r="H1970" s="281" t="s">
        <v>5</v>
      </c>
      <c r="I1970" s="98"/>
      <c r="J1970" s="100"/>
      <c r="K1970" s="17" t="str">
        <f t="shared" ref="K1970:K1977" si="251">B$1969</f>
        <v>SEDUC E 133</v>
      </c>
    </row>
    <row r="1971" spans="1:11">
      <c r="B1971" s="60" t="s">
        <v>6</v>
      </c>
      <c r="C1971" s="61" t="s">
        <v>7</v>
      </c>
      <c r="D1971" s="61" t="s">
        <v>8</v>
      </c>
      <c r="E1971" s="62" t="s">
        <v>9</v>
      </c>
      <c r="F1971" s="60" t="s">
        <v>17</v>
      </c>
      <c r="G1971" s="63" t="s">
        <v>18</v>
      </c>
      <c r="H1971" s="64" t="s">
        <v>12</v>
      </c>
      <c r="I1971" s="98"/>
      <c r="J1971" s="101"/>
      <c r="K1971" s="17" t="str">
        <f t="shared" si="251"/>
        <v>SEDUC E 133</v>
      </c>
    </row>
    <row r="1972" spans="1:11">
      <c r="B19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2" s="48" t="s">
        <v>19</v>
      </c>
      <c r="D1972" s="48">
        <v>10363</v>
      </c>
      <c r="E1972" s="65">
        <v>1</v>
      </c>
      <c r="F19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0,37</v>
      </c>
      <c r="H1972" s="65">
        <f ca="1">ROUND(E1972*G1972,2)</f>
        <v>0.37</v>
      </c>
      <c r="I1972" s="98"/>
      <c r="J1972" s="101"/>
      <c r="K1972" s="17" t="str">
        <f t="shared" si="251"/>
        <v>SEDUC E 133</v>
      </c>
    </row>
    <row r="1973" spans="1:11">
      <c r="B19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3" s="48" t="s">
        <v>19</v>
      </c>
      <c r="D1973" s="48">
        <v>10365</v>
      </c>
      <c r="E1973" s="65">
        <v>1</v>
      </c>
      <c r="F19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73" s="65">
        <f t="shared" ref="H1973:H1975" ca="1" si="252">ROUND(E1973*G1973,2)</f>
        <v>0.22</v>
      </c>
      <c r="I1973" s="98"/>
      <c r="J1973" s="94"/>
      <c r="K1973" s="17" t="str">
        <f t="shared" si="251"/>
        <v>SEDUC E 133</v>
      </c>
    </row>
    <row r="1974" spans="1:11">
      <c r="B19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4" s="48" t="s">
        <v>13</v>
      </c>
      <c r="D1974" s="48">
        <v>88264</v>
      </c>
      <c r="E1974" s="65">
        <v>0.01</v>
      </c>
      <c r="F19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4" s="65">
        <f t="shared" ca="1" si="252"/>
        <v>0.2</v>
      </c>
      <c r="I1974" s="98"/>
      <c r="J1974" s="94"/>
      <c r="K1974" s="17" t="str">
        <f t="shared" si="251"/>
        <v>SEDUC E 133</v>
      </c>
    </row>
    <row r="1975" spans="1:11">
      <c r="B19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5" s="48" t="s">
        <v>13</v>
      </c>
      <c r="D1975" s="48">
        <v>88247</v>
      </c>
      <c r="E1975" s="65">
        <v>0.01</v>
      </c>
      <c r="F19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5" s="65">
        <f t="shared" ca="1" si="252"/>
        <v>0.15</v>
      </c>
      <c r="I1975" s="98"/>
      <c r="J1975" s="94"/>
      <c r="K1975" s="17" t="str">
        <f t="shared" si="251"/>
        <v>SEDUC E 133</v>
      </c>
    </row>
    <row r="1976" spans="1:11">
      <c r="A1976" s="49"/>
      <c r="B1976" s="66" t="s">
        <v>14</v>
      </c>
      <c r="C1976" s="48"/>
      <c r="D1976" s="48"/>
      <c r="E1976" s="67"/>
      <c r="F1976" s="42"/>
      <c r="G1976" s="68"/>
      <c r="H1976" s="54">
        <f ca="1">SUM(H1972:H1975)</f>
        <v>0.94000000000000006</v>
      </c>
      <c r="I1976" s="98" t="str">
        <f>A1970</f>
        <v>SEDUC E 133</v>
      </c>
      <c r="J1976" s="103">
        <f ca="1">H1976</f>
        <v>0.94000000000000006</v>
      </c>
      <c r="K1976" s="17" t="str">
        <f t="shared" si="251"/>
        <v>SEDUC E 133</v>
      </c>
    </row>
    <row r="1977" spans="1:11">
      <c r="K1977" s="17" t="str">
        <f t="shared" si="251"/>
        <v>SEDUC E 133</v>
      </c>
    </row>
    <row r="1978" spans="1:11" ht="20.25">
      <c r="B1978" s="372" t="str">
        <f>A1979</f>
        <v>SEDUC E 134</v>
      </c>
      <c r="C1978" s="373"/>
      <c r="D1978" s="373"/>
      <c r="E1978" s="373"/>
      <c r="F1978" s="373"/>
      <c r="G1978" s="373"/>
      <c r="H1978" s="374"/>
      <c r="K1978" s="17" t="str">
        <f>B$1978</f>
        <v>SEDUC E 134</v>
      </c>
    </row>
    <row r="1979" spans="1:11">
      <c r="A1979" s="276" t="s">
        <v>24798</v>
      </c>
      <c r="B1979" s="375" t="s">
        <v>24799</v>
      </c>
      <c r="C1979" s="376"/>
      <c r="D1979" s="376"/>
      <c r="E1979" s="376"/>
      <c r="F1979" s="377"/>
      <c r="G1979" s="58" t="s">
        <v>4</v>
      </c>
      <c r="H1979" s="282" t="s">
        <v>5</v>
      </c>
      <c r="I1979" s="98"/>
      <c r="J1979" s="100"/>
      <c r="K1979" s="17" t="str">
        <f t="shared" ref="K1979:K1985" si="253">B$1978</f>
        <v>SEDUC E 134</v>
      </c>
    </row>
    <row r="1980" spans="1:11">
      <c r="B1980" s="60" t="s">
        <v>6</v>
      </c>
      <c r="C1980" s="61" t="s">
        <v>7</v>
      </c>
      <c r="D1980" s="61" t="s">
        <v>8</v>
      </c>
      <c r="E1980" s="62" t="s">
        <v>9</v>
      </c>
      <c r="F1980" s="60" t="s">
        <v>17</v>
      </c>
      <c r="G1980" s="63" t="s">
        <v>18</v>
      </c>
      <c r="H1980" s="64" t="s">
        <v>12</v>
      </c>
      <c r="I1980" s="98"/>
      <c r="J1980" s="101"/>
      <c r="K1980" s="17" t="str">
        <f t="shared" si="253"/>
        <v>SEDUC E 134</v>
      </c>
    </row>
    <row r="1981" spans="1:11">
      <c r="B19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1" s="48" t="s">
        <v>13</v>
      </c>
      <c r="D1981" s="48">
        <v>88264</v>
      </c>
      <c r="E1981" s="65">
        <f>2</f>
        <v>2</v>
      </c>
      <c r="F1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1" s="65">
        <f ca="1">ROUND(E1981*G1981,2)</f>
        <v>40.04</v>
      </c>
      <c r="I1981" s="98"/>
      <c r="J1981" s="94"/>
      <c r="K1981" s="17" t="str">
        <f t="shared" si="253"/>
        <v>SEDUC E 134</v>
      </c>
    </row>
    <row r="1982" spans="1:11">
      <c r="B19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2" s="48" t="s">
        <v>19</v>
      </c>
      <c r="D1982" s="48">
        <v>6762</v>
      </c>
      <c r="E1982" s="65">
        <f>1</f>
        <v>1</v>
      </c>
      <c r="F1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2" s="65">
        <f t="shared" ref="H1982:H1983" ca="1" si="254">ROUND(E1982*G1982,2)</f>
        <v>537.9</v>
      </c>
      <c r="I1982" s="98"/>
      <c r="J1982" s="94"/>
      <c r="K1982" s="17" t="str">
        <f t="shared" si="253"/>
        <v>SEDUC E 134</v>
      </c>
    </row>
    <row r="1983" spans="1:11">
      <c r="B19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3" s="48" t="s">
        <v>13</v>
      </c>
      <c r="D1983" s="48">
        <v>88247</v>
      </c>
      <c r="E1983" s="65">
        <f>2</f>
        <v>2</v>
      </c>
      <c r="F1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3" s="65">
        <f t="shared" ca="1" si="254"/>
        <v>30.94</v>
      </c>
      <c r="I1983" s="98"/>
      <c r="J1983" s="94"/>
      <c r="K1983" s="17" t="str">
        <f t="shared" si="253"/>
        <v>SEDUC E 134</v>
      </c>
    </row>
    <row r="1984" spans="1:11">
      <c r="A1984" s="49"/>
      <c r="B1984" s="66" t="s">
        <v>14</v>
      </c>
      <c r="C1984" s="48"/>
      <c r="D1984" s="48"/>
      <c r="E1984" s="67"/>
      <c r="F1984" s="42"/>
      <c r="G1984" s="68"/>
      <c r="H1984" s="54">
        <f ca="1">SUM(H1981:H1983)</f>
        <v>608.88</v>
      </c>
      <c r="I1984" s="98" t="str">
        <f>A1979</f>
        <v>SEDUC E 134</v>
      </c>
      <c r="J1984" s="103">
        <f ca="1">H1984</f>
        <v>608.88</v>
      </c>
      <c r="K1984" s="17" t="str">
        <f t="shared" si="253"/>
        <v>SEDUC E 134</v>
      </c>
    </row>
    <row r="1985" spans="1:11">
      <c r="K1985" s="17" t="str">
        <f t="shared" si="253"/>
        <v>SEDUC E 134</v>
      </c>
    </row>
    <row r="1986" spans="1:11" ht="20.25">
      <c r="B1986" s="372" t="str">
        <f>A1987</f>
        <v>SEDUC E 135</v>
      </c>
      <c r="C1986" s="373"/>
      <c r="D1986" s="373"/>
      <c r="E1986" s="373"/>
      <c r="F1986" s="373"/>
      <c r="G1986" s="373"/>
      <c r="H1986" s="374"/>
      <c r="K1986" s="17" t="str">
        <f>B$1986</f>
        <v>SEDUC E 135</v>
      </c>
    </row>
    <row r="1987" spans="1:11" ht="12.75" customHeight="1">
      <c r="A1987" s="276" t="s">
        <v>24800</v>
      </c>
      <c r="B1987" s="375" t="s">
        <v>24803</v>
      </c>
      <c r="C1987" s="376"/>
      <c r="D1987" s="376"/>
      <c r="E1987" s="376"/>
      <c r="F1987" s="377"/>
      <c r="G1987" s="58" t="s">
        <v>4</v>
      </c>
      <c r="H1987" s="283" t="s">
        <v>5</v>
      </c>
      <c r="K1987" s="17" t="str">
        <f t="shared" ref="K1987:K1995" si="255">B$1986</f>
        <v>SEDUC E 135</v>
      </c>
    </row>
    <row r="1988" spans="1:11">
      <c r="B1988" s="60" t="s">
        <v>6</v>
      </c>
      <c r="C1988" s="61" t="s">
        <v>7</v>
      </c>
      <c r="D1988" s="61" t="s">
        <v>8</v>
      </c>
      <c r="E1988" s="62" t="s">
        <v>9</v>
      </c>
      <c r="F1988" s="60" t="s">
        <v>17</v>
      </c>
      <c r="G1988" s="63" t="s">
        <v>18</v>
      </c>
      <c r="H1988" s="64" t="s">
        <v>12</v>
      </c>
      <c r="K1988" s="17" t="str">
        <f t="shared" si="255"/>
        <v>SEDUC E 135</v>
      </c>
    </row>
    <row r="1989" spans="1:11">
      <c r="B19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989" s="48" t="s">
        <v>24743</v>
      </c>
      <c r="D1989" s="48">
        <v>11975</v>
      </c>
      <c r="E1989" s="48">
        <v>4</v>
      </c>
      <c r="F19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989" s="65">
        <f ca="1">ROUND(E1989*G1989,2)</f>
        <v>67.319999999999993</v>
      </c>
      <c r="K1989" s="17" t="str">
        <f t="shared" si="255"/>
        <v>SEDUC E 135</v>
      </c>
    </row>
    <row r="1990" spans="1:11">
      <c r="B199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0" s="48" t="s">
        <v>24743</v>
      </c>
      <c r="D1990" s="48">
        <v>12378</v>
      </c>
      <c r="E1990" s="48">
        <v>1</v>
      </c>
      <c r="F199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0" s="65" t="e">
        <f t="shared" ref="H1990:H1993" ca="1" si="256">ROUND(E1990*G1990,2)</f>
        <v>#N/A</v>
      </c>
      <c r="K1990" s="17" t="str">
        <f t="shared" si="255"/>
        <v>SEDUC E 135</v>
      </c>
    </row>
    <row r="1991" spans="1:11">
      <c r="B19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1" s="48" t="s">
        <v>13</v>
      </c>
      <c r="D1991" s="48">
        <v>88264</v>
      </c>
      <c r="E1991" s="48">
        <v>3.4369999999999998</v>
      </c>
      <c r="F19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1" s="65">
        <f t="shared" ca="1" si="256"/>
        <v>68.81</v>
      </c>
      <c r="K1991" s="17" t="str">
        <f t="shared" si="255"/>
        <v>SEDUC E 135</v>
      </c>
    </row>
    <row r="1992" spans="1:11">
      <c r="B19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2" s="48" t="s">
        <v>13</v>
      </c>
      <c r="D1992" s="48">
        <v>88247</v>
      </c>
      <c r="E1992" s="48">
        <v>1.0580000000000001</v>
      </c>
      <c r="F1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2" s="65">
        <f t="shared" ca="1" si="256"/>
        <v>16.37</v>
      </c>
      <c r="K1992" s="17" t="str">
        <f t="shared" si="255"/>
        <v>SEDUC E 135</v>
      </c>
    </row>
    <row r="1993" spans="1:11" ht="24">
      <c r="B19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1993" s="48" t="s">
        <v>24743</v>
      </c>
      <c r="D1993" s="48">
        <v>42243</v>
      </c>
      <c r="E1993" s="48">
        <v>3</v>
      </c>
      <c r="F1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1993" s="65">
        <f t="shared" ca="1" si="256"/>
        <v>1885.11</v>
      </c>
      <c r="K1993" s="17" t="str">
        <f t="shared" si="255"/>
        <v>SEDUC E 135</v>
      </c>
    </row>
    <row r="1994" spans="1:11">
      <c r="B1994" s="66" t="s">
        <v>14</v>
      </c>
      <c r="C1994" s="48"/>
      <c r="D1994" s="48"/>
      <c r="E1994" s="67"/>
      <c r="F1994" s="42"/>
      <c r="G1994" s="68"/>
      <c r="H1994" s="54" t="e">
        <f ca="1">SUM(H1989:H1993)</f>
        <v>#N/A</v>
      </c>
      <c r="I1994" s="98" t="str">
        <f>A1987</f>
        <v>SEDUC E 135</v>
      </c>
      <c r="J1994" s="204" t="e">
        <f ca="1">H1994</f>
        <v>#N/A</v>
      </c>
      <c r="K1994" s="17" t="str">
        <f t="shared" si="255"/>
        <v>SEDUC E 135</v>
      </c>
    </row>
    <row r="1995" spans="1:11">
      <c r="K1995" s="17" t="str">
        <f t="shared" si="255"/>
        <v>SEDUC E 135</v>
      </c>
    </row>
    <row r="1996" spans="1:11" ht="20.25">
      <c r="B1996" s="372" t="str">
        <f>A1997</f>
        <v>SEDUC E 136</v>
      </c>
      <c r="C1996" s="373"/>
      <c r="D1996" s="373"/>
      <c r="E1996" s="373"/>
      <c r="F1996" s="373"/>
      <c r="G1996" s="373"/>
      <c r="H1996" s="374"/>
      <c r="K1996" s="17" t="str">
        <f>B$1996</f>
        <v>SEDUC E 136</v>
      </c>
    </row>
    <row r="1997" spans="1:11">
      <c r="A1997" s="276" t="s">
        <v>24802</v>
      </c>
      <c r="B1997" s="375" t="s">
        <v>24801</v>
      </c>
      <c r="C1997" s="376"/>
      <c r="D1997" s="376"/>
      <c r="E1997" s="376"/>
      <c r="F1997" s="377"/>
      <c r="G1997" s="58" t="s">
        <v>4</v>
      </c>
      <c r="H1997" s="283" t="s">
        <v>5</v>
      </c>
      <c r="K1997" s="17" t="str">
        <f t="shared" ref="K1997:K2005" si="257">B$1996</f>
        <v>SEDUC E 136</v>
      </c>
    </row>
    <row r="1998" spans="1:11">
      <c r="B1998" s="60" t="s">
        <v>6</v>
      </c>
      <c r="C1998" s="61" t="s">
        <v>7</v>
      </c>
      <c r="D1998" s="61" t="s">
        <v>8</v>
      </c>
      <c r="E1998" s="62" t="s">
        <v>9</v>
      </c>
      <c r="F1998" s="60" t="s">
        <v>17</v>
      </c>
      <c r="G1998" s="63" t="s">
        <v>18</v>
      </c>
      <c r="H1998" s="64" t="s">
        <v>12</v>
      </c>
      <c r="K1998" s="17" t="str">
        <f t="shared" si="257"/>
        <v>SEDUC E 136</v>
      </c>
    </row>
    <row r="1999" spans="1:11">
      <c r="B19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999" s="48" t="s">
        <v>24743</v>
      </c>
      <c r="D1999" s="48">
        <v>11975</v>
      </c>
      <c r="E1999" s="48">
        <v>4</v>
      </c>
      <c r="F1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999" s="65">
        <f ca="1">ROUND(E1999*G1999,2)</f>
        <v>67.319999999999993</v>
      </c>
      <c r="K1999" s="17" t="str">
        <f t="shared" si="257"/>
        <v>SEDUC E 136</v>
      </c>
    </row>
    <row r="2000" spans="1:11">
      <c r="B200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0" s="48" t="s">
        <v>24743</v>
      </c>
      <c r="D2000" s="48">
        <v>12378</v>
      </c>
      <c r="E2000" s="48">
        <v>1</v>
      </c>
      <c r="F200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0" s="65" t="e">
        <f t="shared" ref="H2000:H2003" ca="1" si="258">ROUND(E2000*G2000,2)</f>
        <v>#N/A</v>
      </c>
      <c r="K2000" s="17" t="str">
        <f t="shared" si="257"/>
        <v>SEDUC E 136</v>
      </c>
    </row>
    <row r="2001" spans="1:11">
      <c r="B20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1" s="48" t="s">
        <v>13</v>
      </c>
      <c r="D2001" s="48">
        <v>88264</v>
      </c>
      <c r="E2001" s="48">
        <v>3.4369999999999998</v>
      </c>
      <c r="F20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1" s="65">
        <f t="shared" ca="1" si="258"/>
        <v>68.81</v>
      </c>
      <c r="K2001" s="17" t="str">
        <f t="shared" si="257"/>
        <v>SEDUC E 136</v>
      </c>
    </row>
    <row r="2002" spans="1:11">
      <c r="B20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2" s="48" t="s">
        <v>13</v>
      </c>
      <c r="D2002" s="48">
        <v>88247</v>
      </c>
      <c r="E2002" s="48">
        <v>1.0580000000000001</v>
      </c>
      <c r="F20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2" s="65">
        <f t="shared" ca="1" si="258"/>
        <v>16.37</v>
      </c>
      <c r="K2002" s="17" t="str">
        <f t="shared" si="257"/>
        <v>SEDUC E 136</v>
      </c>
    </row>
    <row r="2003" spans="1:11" ht="24">
      <c r="B20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2003" s="48" t="s">
        <v>24743</v>
      </c>
      <c r="D2003" s="48">
        <v>42243</v>
      </c>
      <c r="E2003" s="48">
        <v>1</v>
      </c>
      <c r="F20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03" s="65">
        <f t="shared" ca="1" si="258"/>
        <v>628.37</v>
      </c>
      <c r="K2003" s="17" t="str">
        <f t="shared" si="257"/>
        <v>SEDUC E 136</v>
      </c>
    </row>
    <row r="2004" spans="1:11">
      <c r="B2004" s="66" t="s">
        <v>14</v>
      </c>
      <c r="C2004" s="48"/>
      <c r="D2004" s="48"/>
      <c r="E2004" s="67"/>
      <c r="F2004" s="42"/>
      <c r="G2004" s="68"/>
      <c r="H2004" s="54" t="e">
        <f ca="1">SUM(H1999:H2003)</f>
        <v>#N/A</v>
      </c>
      <c r="I2004" s="98" t="str">
        <f>A1997</f>
        <v>SEDUC E 136</v>
      </c>
      <c r="J2004" s="204" t="e">
        <f ca="1">H2004</f>
        <v>#N/A</v>
      </c>
      <c r="K2004" s="17" t="str">
        <f t="shared" si="257"/>
        <v>SEDUC E 136</v>
      </c>
    </row>
    <row r="2005" spans="1:11">
      <c r="K2005" s="17" t="str">
        <f t="shared" si="257"/>
        <v>SEDUC E 136</v>
      </c>
    </row>
    <row r="2006" spans="1:11" ht="20.25">
      <c r="B2006" s="372" t="str">
        <f>A2007</f>
        <v>SEDUC E 137</v>
      </c>
      <c r="C2006" s="373"/>
      <c r="D2006" s="373"/>
      <c r="E2006" s="373"/>
      <c r="F2006" s="373"/>
      <c r="G2006" s="373"/>
      <c r="H2006" s="374"/>
      <c r="K2006" s="17" t="str">
        <f>B$2006</f>
        <v>SEDUC E 137</v>
      </c>
    </row>
    <row r="2007" spans="1:11">
      <c r="A2007" s="276" t="s">
        <v>24804</v>
      </c>
      <c r="B2007" s="375" t="s">
        <v>24805</v>
      </c>
      <c r="C2007" s="376"/>
      <c r="D2007" s="376"/>
      <c r="E2007" s="376"/>
      <c r="F2007" s="377"/>
      <c r="G2007" s="58" t="s">
        <v>4</v>
      </c>
      <c r="H2007" s="284" t="s">
        <v>5</v>
      </c>
      <c r="K2007" s="17" t="str">
        <f t="shared" ref="K2007:K2015" si="259">B$2006</f>
        <v>SEDUC E 137</v>
      </c>
    </row>
    <row r="2008" spans="1:11">
      <c r="B2008" s="60" t="s">
        <v>6</v>
      </c>
      <c r="C2008" s="61" t="s">
        <v>7</v>
      </c>
      <c r="D2008" s="61" t="s">
        <v>8</v>
      </c>
      <c r="E2008" s="62" t="s">
        <v>9</v>
      </c>
      <c r="F2008" s="60" t="s">
        <v>17</v>
      </c>
      <c r="G2008" s="63" t="s">
        <v>18</v>
      </c>
      <c r="H2008" s="64" t="s">
        <v>12</v>
      </c>
      <c r="K2008" s="17" t="str">
        <f t="shared" si="259"/>
        <v>SEDUC E 137</v>
      </c>
    </row>
    <row r="2009" spans="1:11">
      <c r="B20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009" s="48" t="s">
        <v>24743</v>
      </c>
      <c r="D2009" s="48">
        <v>11975</v>
      </c>
      <c r="E2009" s="48">
        <v>4</v>
      </c>
      <c r="F2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2009" s="65">
        <f ca="1">ROUND(E2009*G2009,2)</f>
        <v>67.319999999999993</v>
      </c>
      <c r="K2009" s="17" t="str">
        <f t="shared" si="259"/>
        <v>SEDUC E 137</v>
      </c>
    </row>
    <row r="2010" spans="1:11">
      <c r="B201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0" s="48" t="s">
        <v>24743</v>
      </c>
      <c r="D2010" s="48">
        <v>12378</v>
      </c>
      <c r="E2010" s="48">
        <v>1</v>
      </c>
      <c r="F201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0" s="65" t="e">
        <f t="shared" ref="H2010:H2013" ca="1" si="260">ROUND(E2010*G2010,2)</f>
        <v>#N/A</v>
      </c>
      <c r="K2010" s="17" t="str">
        <f t="shared" si="259"/>
        <v>SEDUC E 137</v>
      </c>
    </row>
    <row r="2011" spans="1:11">
      <c r="B20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1" s="48" t="s">
        <v>13</v>
      </c>
      <c r="D2011" s="48">
        <v>88264</v>
      </c>
      <c r="E2011" s="48">
        <v>3.4369999999999998</v>
      </c>
      <c r="F2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1" s="65">
        <f t="shared" ca="1" si="260"/>
        <v>68.81</v>
      </c>
      <c r="K2011" s="17" t="str">
        <f t="shared" si="259"/>
        <v>SEDUC E 137</v>
      </c>
    </row>
    <row r="2012" spans="1:11">
      <c r="B20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2" s="48" t="s">
        <v>13</v>
      </c>
      <c r="D2012" s="48">
        <v>88247</v>
      </c>
      <c r="E2012" s="48">
        <v>1.0580000000000001</v>
      </c>
      <c r="F2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2" s="65">
        <f t="shared" ca="1" si="260"/>
        <v>16.37</v>
      </c>
      <c r="K2012" s="17" t="str">
        <f t="shared" si="259"/>
        <v>SEDUC E 137</v>
      </c>
    </row>
    <row r="2013" spans="1:11" ht="24">
      <c r="B20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2013" s="48" t="s">
        <v>24743</v>
      </c>
      <c r="D2013" s="48">
        <v>42243</v>
      </c>
      <c r="E2013" s="48">
        <v>2</v>
      </c>
      <c r="F2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13" s="65">
        <f t="shared" ca="1" si="260"/>
        <v>1256.74</v>
      </c>
      <c r="K2013" s="17" t="str">
        <f t="shared" si="259"/>
        <v>SEDUC E 137</v>
      </c>
    </row>
    <row r="2014" spans="1:11">
      <c r="B2014" s="66" t="s">
        <v>14</v>
      </c>
      <c r="C2014" s="48"/>
      <c r="D2014" s="48"/>
      <c r="E2014" s="67"/>
      <c r="F2014" s="42"/>
      <c r="G2014" s="68"/>
      <c r="H2014" s="54" t="e">
        <f ca="1">SUM(H2009:H2013)</f>
        <v>#N/A</v>
      </c>
      <c r="I2014" s="98" t="str">
        <f>A2007</f>
        <v>SEDUC E 137</v>
      </c>
      <c r="J2014" s="204" t="e">
        <f ca="1">H2014</f>
        <v>#N/A</v>
      </c>
      <c r="K2014" s="17" t="str">
        <f t="shared" si="259"/>
        <v>SEDUC E 137</v>
      </c>
    </row>
    <row r="2015" spans="1:11">
      <c r="K2015" s="17" t="str">
        <f t="shared" si="259"/>
        <v>SEDUC E 137</v>
      </c>
    </row>
    <row r="2016" spans="1:11" ht="20.25">
      <c r="B2016" s="372" t="str">
        <f>A2017</f>
        <v>SEDUC E 138</v>
      </c>
      <c r="C2016" s="373"/>
      <c r="D2016" s="373"/>
      <c r="E2016" s="373"/>
      <c r="F2016" s="373"/>
      <c r="G2016" s="373"/>
      <c r="H2016" s="374"/>
      <c r="K2016" s="17" t="str">
        <f>B$2016</f>
        <v>SEDUC E 138</v>
      </c>
    </row>
    <row r="2017" spans="1:11">
      <c r="A2017" s="276" t="s">
        <v>24806</v>
      </c>
      <c r="B2017" s="375" t="s">
        <v>24808</v>
      </c>
      <c r="C2017" s="376"/>
      <c r="D2017" s="376"/>
      <c r="E2017" s="376"/>
      <c r="F2017" s="377"/>
      <c r="G2017" s="58" t="s">
        <v>4</v>
      </c>
      <c r="H2017" s="285" t="s">
        <v>5</v>
      </c>
      <c r="I2017" s="98"/>
      <c r="J2017" s="100"/>
      <c r="K2017" s="17" t="str">
        <f t="shared" ref="K2017:K2023" si="261">B$2016</f>
        <v>SEDUC E 138</v>
      </c>
    </row>
    <row r="2018" spans="1:11">
      <c r="B2018" s="60" t="s">
        <v>6</v>
      </c>
      <c r="C2018" s="61" t="s">
        <v>7</v>
      </c>
      <c r="D2018" s="61" t="s">
        <v>8</v>
      </c>
      <c r="E2018" s="62" t="s">
        <v>9</v>
      </c>
      <c r="F2018" s="60" t="s">
        <v>17</v>
      </c>
      <c r="G2018" s="63" t="s">
        <v>18</v>
      </c>
      <c r="H2018" s="64" t="s">
        <v>12</v>
      </c>
      <c r="I2018" s="98"/>
      <c r="J2018" s="101"/>
      <c r="K2018" s="17" t="str">
        <f t="shared" si="261"/>
        <v>SEDUC E 138</v>
      </c>
    </row>
    <row r="2019" spans="1:11">
      <c r="B20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9" s="48" t="s">
        <v>13</v>
      </c>
      <c r="D2019" s="48">
        <v>88264</v>
      </c>
      <c r="E2019" s="65">
        <v>1.5</v>
      </c>
      <c r="F2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9" s="65">
        <f ca="1">ROUND(E2019*G2019,2)</f>
        <v>30.03</v>
      </c>
      <c r="I2019" s="98"/>
      <c r="J2019" s="94"/>
      <c r="K2019" s="17" t="str">
        <f t="shared" si="261"/>
        <v>SEDUC E 138</v>
      </c>
    </row>
    <row r="2020" spans="1:11">
      <c r="B20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0" s="48" t="s">
        <v>19</v>
      </c>
      <c r="D2020" s="48">
        <v>7615</v>
      </c>
      <c r="E2020" s="65">
        <v>1</v>
      </c>
      <c r="F2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0" s="65">
        <f t="shared" ref="H2020:H2021" ca="1" si="262">ROUND(E2020*G2020,2)</f>
        <v>520</v>
      </c>
      <c r="I2020" s="98"/>
      <c r="J2020" s="94"/>
      <c r="K2020" s="17" t="str">
        <f t="shared" si="261"/>
        <v>SEDUC E 138</v>
      </c>
    </row>
    <row r="2021" spans="1:11">
      <c r="B20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1" s="48" t="s">
        <v>13</v>
      </c>
      <c r="D2021" s="48">
        <v>88247</v>
      </c>
      <c r="E2021" s="65">
        <v>1.5</v>
      </c>
      <c r="F2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1" s="65">
        <f t="shared" ca="1" si="262"/>
        <v>23.21</v>
      </c>
      <c r="I2021" s="98"/>
      <c r="J2021" s="94"/>
      <c r="K2021" s="17" t="str">
        <f t="shared" si="261"/>
        <v>SEDUC E 138</v>
      </c>
    </row>
    <row r="2022" spans="1:11">
      <c r="A2022" s="49"/>
      <c r="B2022" s="66" t="s">
        <v>14</v>
      </c>
      <c r="C2022" s="48"/>
      <c r="D2022" s="48"/>
      <c r="E2022" s="67"/>
      <c r="F2022" s="42"/>
      <c r="G2022" s="68"/>
      <c r="H2022" s="54">
        <f ca="1">SUM(H2019:H2021)</f>
        <v>573.24</v>
      </c>
      <c r="I2022" s="98" t="str">
        <f>A2017</f>
        <v>SEDUC E 138</v>
      </c>
      <c r="J2022" s="103">
        <f ca="1">H2022</f>
        <v>573.24</v>
      </c>
      <c r="K2022" s="17" t="str">
        <f t="shared" si="261"/>
        <v>SEDUC E 138</v>
      </c>
    </row>
    <row r="2023" spans="1:11">
      <c r="K2023" s="17" t="str">
        <f t="shared" si="261"/>
        <v>SEDUC E 138</v>
      </c>
    </row>
    <row r="2024" spans="1:11" ht="20.25">
      <c r="B2024" s="372" t="str">
        <f>A2025</f>
        <v>SEDUC E 139</v>
      </c>
      <c r="C2024" s="373"/>
      <c r="D2024" s="373"/>
      <c r="E2024" s="373"/>
      <c r="F2024" s="373"/>
      <c r="G2024" s="373"/>
      <c r="H2024" s="374"/>
      <c r="K2024" s="17" t="str">
        <f>B$2024</f>
        <v>SEDUC E 139</v>
      </c>
    </row>
    <row r="2025" spans="1:11">
      <c r="A2025" s="276" t="s">
        <v>24807</v>
      </c>
      <c r="B2025" s="375" t="s">
        <v>24809</v>
      </c>
      <c r="C2025" s="376"/>
      <c r="D2025" s="376"/>
      <c r="E2025" s="376"/>
      <c r="F2025" s="377"/>
      <c r="G2025" s="58" t="s">
        <v>4</v>
      </c>
      <c r="H2025" s="285" t="s">
        <v>5</v>
      </c>
      <c r="I2025" s="98"/>
      <c r="J2025" s="100"/>
      <c r="K2025" s="17" t="str">
        <f t="shared" ref="K2025:K2031" si="263">B$2024</f>
        <v>SEDUC E 139</v>
      </c>
    </row>
    <row r="2026" spans="1:11">
      <c r="B2026" s="60" t="s">
        <v>6</v>
      </c>
      <c r="C2026" s="61" t="s">
        <v>7</v>
      </c>
      <c r="D2026" s="61" t="s">
        <v>8</v>
      </c>
      <c r="E2026" s="62" t="s">
        <v>9</v>
      </c>
      <c r="F2026" s="60" t="s">
        <v>17</v>
      </c>
      <c r="G2026" s="63" t="s">
        <v>18</v>
      </c>
      <c r="H2026" s="64" t="s">
        <v>12</v>
      </c>
      <c r="I2026" s="98"/>
      <c r="J2026" s="101"/>
      <c r="K2026" s="17" t="str">
        <f t="shared" si="263"/>
        <v>SEDUC E 139</v>
      </c>
    </row>
    <row r="2027" spans="1:11">
      <c r="B20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7" s="48" t="s">
        <v>13</v>
      </c>
      <c r="D2027" s="48">
        <v>88264</v>
      </c>
      <c r="E2027" s="286">
        <v>0.03</v>
      </c>
      <c r="F2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7" s="65">
        <f ca="1">ROUND(E2027*G2027,2)</f>
        <v>0.6</v>
      </c>
      <c r="I2027" s="98"/>
      <c r="J2027" s="94"/>
      <c r="K2027" s="17" t="str">
        <f t="shared" si="263"/>
        <v>SEDUC E 139</v>
      </c>
    </row>
    <row r="2028" spans="1:11">
      <c r="B20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8" s="48" t="s">
        <v>19</v>
      </c>
      <c r="D2028" s="48">
        <v>1709</v>
      </c>
      <c r="E2028" s="65">
        <v>1</v>
      </c>
      <c r="F2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v>
      </c>
      <c r="H2028" s="65">
        <f t="shared" ref="H2028:H2029" ca="1" si="264">ROUND(E2028*G2028,2)</f>
        <v>9.4</v>
      </c>
      <c r="I2028" s="98"/>
      <c r="J2028" s="94"/>
      <c r="K2028" s="17" t="str">
        <f t="shared" si="263"/>
        <v>SEDUC E 139</v>
      </c>
    </row>
    <row r="2029" spans="1:11">
      <c r="B20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9" s="48" t="s">
        <v>13</v>
      </c>
      <c r="D2029" s="48">
        <v>88247</v>
      </c>
      <c r="E2029" s="286">
        <v>0.03</v>
      </c>
      <c r="F2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9" s="65">
        <f t="shared" ca="1" si="264"/>
        <v>0.46</v>
      </c>
      <c r="I2029" s="98"/>
      <c r="J2029" s="94"/>
      <c r="K2029" s="17" t="str">
        <f t="shared" si="263"/>
        <v>SEDUC E 139</v>
      </c>
    </row>
    <row r="2030" spans="1:11">
      <c r="A2030" s="49"/>
      <c r="B2030" s="66" t="s">
        <v>14</v>
      </c>
      <c r="C2030" s="48"/>
      <c r="D2030" s="48"/>
      <c r="E2030" s="67"/>
      <c r="F2030" s="42"/>
      <c r="G2030" s="68"/>
      <c r="H2030" s="54">
        <f ca="1">SUM(H2027:H2029)</f>
        <v>10.46</v>
      </c>
      <c r="I2030" s="98" t="str">
        <f>A2025</f>
        <v>SEDUC E 139</v>
      </c>
      <c r="J2030" s="103">
        <f ca="1">H2030</f>
        <v>10.46</v>
      </c>
      <c r="K2030" s="17" t="str">
        <f t="shared" si="263"/>
        <v>SEDUC E 139</v>
      </c>
    </row>
    <row r="2031" spans="1:11">
      <c r="K2031" s="17" t="str">
        <f t="shared" si="263"/>
        <v>SEDUC E 139</v>
      </c>
    </row>
    <row r="2032" spans="1:11" ht="20.25">
      <c r="B2032" s="372" t="str">
        <f>A2033</f>
        <v>SEDUC E 140</v>
      </c>
      <c r="C2032" s="373"/>
      <c r="D2032" s="373"/>
      <c r="E2032" s="373"/>
      <c r="F2032" s="373"/>
      <c r="G2032" s="373"/>
      <c r="H2032" s="374"/>
      <c r="I2032" s="98"/>
      <c r="K2032" s="17" t="str">
        <f>$A$2033</f>
        <v>SEDUC E 140</v>
      </c>
    </row>
    <row r="2033" spans="1:11">
      <c r="A2033" s="276" t="s">
        <v>26863</v>
      </c>
      <c r="B2033" s="375" t="s">
        <v>26864</v>
      </c>
      <c r="C2033" s="376"/>
      <c r="D2033" s="376"/>
      <c r="E2033" s="376"/>
      <c r="F2033" s="377"/>
      <c r="G2033" s="58" t="s">
        <v>4</v>
      </c>
      <c r="H2033" s="288" t="s">
        <v>40</v>
      </c>
      <c r="I2033" s="98"/>
      <c r="K2033" s="17" t="str">
        <f t="shared" ref="K2033:K2040" si="265">$A$2033</f>
        <v>SEDUC E 140</v>
      </c>
    </row>
    <row r="2034" spans="1:11">
      <c r="B2034" s="60" t="s">
        <v>6</v>
      </c>
      <c r="C2034" s="61" t="s">
        <v>7</v>
      </c>
      <c r="D2034" s="61" t="s">
        <v>8</v>
      </c>
      <c r="E2034" s="62" t="s">
        <v>9</v>
      </c>
      <c r="F2034" s="60" t="s">
        <v>17</v>
      </c>
      <c r="G2034" s="63" t="s">
        <v>18</v>
      </c>
      <c r="H2034" s="64" t="s">
        <v>12</v>
      </c>
      <c r="I2034" s="98"/>
      <c r="K2034" s="17" t="str">
        <f t="shared" si="265"/>
        <v>SEDUC E 140</v>
      </c>
    </row>
    <row r="2035" spans="1:11">
      <c r="B20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5" s="48" t="s">
        <v>24756</v>
      </c>
      <c r="D2035" s="264" t="s">
        <v>4904</v>
      </c>
      <c r="E2035" s="65">
        <v>1.0269999999999999</v>
      </c>
      <c r="F2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5" s="65">
        <f ca="1">ROUND(E2035*G2035,2)</f>
        <v>19.329999999999998</v>
      </c>
      <c r="I2035" s="98"/>
      <c r="K2035" s="17" t="str">
        <f t="shared" si="265"/>
        <v>SEDUC E 140</v>
      </c>
    </row>
    <row r="2036" spans="1:11" ht="24">
      <c r="B20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6" s="48" t="s">
        <v>24757</v>
      </c>
      <c r="D2036" s="264">
        <v>3637</v>
      </c>
      <c r="E2036" s="65">
        <f>1/1.5</f>
        <v>0.66666666666666663</v>
      </c>
      <c r="F2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v>
      </c>
      <c r="H2036" s="65">
        <f ca="1">ROUND(E2036*G2036,2)</f>
        <v>3.8</v>
      </c>
      <c r="I2036" s="98"/>
      <c r="K2036" s="17" t="str">
        <f t="shared" si="265"/>
        <v>SEDUC E 140</v>
      </c>
    </row>
    <row r="2037" spans="1:11">
      <c r="B203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7" s="48" t="s">
        <v>13</v>
      </c>
      <c r="D2037" s="264">
        <v>88247</v>
      </c>
      <c r="E2037" s="277">
        <v>3.7999999999999999E-2</v>
      </c>
      <c r="F203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7" s="65">
        <f ca="1">ROUND(E2037*G2037,2)</f>
        <v>0.59</v>
      </c>
      <c r="I2037" s="98"/>
      <c r="K2037" s="17" t="str">
        <f t="shared" si="265"/>
        <v>SEDUC E 140</v>
      </c>
    </row>
    <row r="2038" spans="1:11">
      <c r="B203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8" s="48" t="s">
        <v>13</v>
      </c>
      <c r="D2038" s="264">
        <v>88264</v>
      </c>
      <c r="E2038" s="277">
        <v>3.7999999999999999E-2</v>
      </c>
      <c r="F203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8" s="65">
        <f ca="1">ROUND(E2038*G2038,2)</f>
        <v>0.76</v>
      </c>
      <c r="I2038" s="98"/>
      <c r="K2038" s="17" t="str">
        <f t="shared" si="265"/>
        <v>SEDUC E 140</v>
      </c>
    </row>
    <row r="2039" spans="1:11">
      <c r="A2039" s="49">
        <f ca="1">H2039</f>
        <v>24.48</v>
      </c>
      <c r="B2039" s="66" t="s">
        <v>14</v>
      </c>
      <c r="C2039" s="48"/>
      <c r="D2039" s="48"/>
      <c r="E2039" s="67"/>
      <c r="F2039" s="42"/>
      <c r="G2039" s="68"/>
      <c r="H2039" s="54">
        <f ca="1">SUM(H2035:H2038)</f>
        <v>24.48</v>
      </c>
      <c r="I2039" s="98" t="str">
        <f>A2033</f>
        <v>SEDUC E 140</v>
      </c>
      <c r="J2039" s="103">
        <f ca="1">H2039</f>
        <v>24.48</v>
      </c>
      <c r="K2039" s="17" t="str">
        <f t="shared" si="265"/>
        <v>SEDUC E 140</v>
      </c>
    </row>
    <row r="2040" spans="1:11">
      <c r="K2040" s="17" t="str">
        <f t="shared" si="265"/>
        <v>SEDUC E 140</v>
      </c>
    </row>
    <row r="2041" spans="1:11" ht="20.25">
      <c r="B2041" s="372" t="str">
        <f>A2042</f>
        <v>SEDUC E 141</v>
      </c>
      <c r="C2041" s="373"/>
      <c r="D2041" s="373"/>
      <c r="E2041" s="373"/>
      <c r="F2041" s="373"/>
      <c r="G2041" s="373"/>
      <c r="H2041" s="374"/>
      <c r="I2041" s="98"/>
      <c r="K2041" s="17" t="str">
        <f>$A$2042</f>
        <v>SEDUC E 141</v>
      </c>
    </row>
    <row r="2042" spans="1:11">
      <c r="A2042" s="276" t="s">
        <v>26865</v>
      </c>
      <c r="B2042" s="375" t="s">
        <v>26879</v>
      </c>
      <c r="C2042" s="376"/>
      <c r="D2042" s="376"/>
      <c r="E2042" s="376"/>
      <c r="F2042" s="377"/>
      <c r="G2042" s="58" t="s">
        <v>4</v>
      </c>
      <c r="H2042" s="288" t="s">
        <v>40</v>
      </c>
      <c r="I2042" s="98"/>
      <c r="K2042" s="17" t="str">
        <f t="shared" ref="K2042:K2049" si="266">$A$2042</f>
        <v>SEDUC E 141</v>
      </c>
    </row>
    <row r="2043" spans="1:11">
      <c r="B2043" s="60" t="s">
        <v>6</v>
      </c>
      <c r="C2043" s="61" t="s">
        <v>7</v>
      </c>
      <c r="D2043" s="61" t="s">
        <v>8</v>
      </c>
      <c r="E2043" s="62" t="s">
        <v>9</v>
      </c>
      <c r="F2043" s="60" t="s">
        <v>17</v>
      </c>
      <c r="G2043" s="63" t="s">
        <v>18</v>
      </c>
      <c r="H2043" s="64" t="s">
        <v>12</v>
      </c>
      <c r="I2043" s="98"/>
      <c r="K2043" s="17" t="str">
        <f t="shared" si="266"/>
        <v>SEDUC E 141</v>
      </c>
    </row>
    <row r="2044" spans="1:11">
      <c r="B20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44" s="48" t="s">
        <v>24756</v>
      </c>
      <c r="D2044" s="264" t="s">
        <v>4908</v>
      </c>
      <c r="E2044" s="65">
        <v>1.0269999999999999</v>
      </c>
      <c r="F2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44" s="65">
        <f ca="1">ROUND(E2044*G2044,2)</f>
        <v>16.38</v>
      </c>
      <c r="I2044" s="98"/>
      <c r="K2044" s="17" t="str">
        <f t="shared" si="266"/>
        <v>SEDUC E 141</v>
      </c>
    </row>
    <row r="2045" spans="1:11" ht="24">
      <c r="B20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5" s="48" t="s">
        <v>24757</v>
      </c>
      <c r="D2045" s="264">
        <v>8955</v>
      </c>
      <c r="E2045" s="65">
        <f>1/1.5</f>
        <v>0.66666666666666663</v>
      </c>
      <c r="F2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3,43</v>
      </c>
      <c r="H2045" s="65">
        <f ca="1">ROUND(E2045*G2045,2)</f>
        <v>2.29</v>
      </c>
      <c r="I2045" s="98"/>
      <c r="K2045" s="17" t="str">
        <f t="shared" si="266"/>
        <v>SEDUC E 141</v>
      </c>
    </row>
    <row r="2046" spans="1:11">
      <c r="B204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6" s="48" t="s">
        <v>13</v>
      </c>
      <c r="D2046" s="264">
        <v>88247</v>
      </c>
      <c r="E2046" s="277">
        <v>3.7999999999999999E-2</v>
      </c>
      <c r="F20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6" s="65">
        <f ca="1">ROUND(E2046*G2046,2)</f>
        <v>0.59</v>
      </c>
      <c r="I2046" s="98"/>
      <c r="K2046" s="17" t="str">
        <f t="shared" si="266"/>
        <v>SEDUC E 141</v>
      </c>
    </row>
    <row r="2047" spans="1:11">
      <c r="B204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7" s="48" t="s">
        <v>13</v>
      </c>
      <c r="D2047" s="264">
        <v>88264</v>
      </c>
      <c r="E2047" s="277">
        <v>3.7999999999999999E-2</v>
      </c>
      <c r="F20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7" s="65">
        <f ca="1">ROUND(E2047*G2047,2)</f>
        <v>0.76</v>
      </c>
      <c r="I2047" s="98"/>
      <c r="K2047" s="17" t="str">
        <f t="shared" si="266"/>
        <v>SEDUC E 141</v>
      </c>
    </row>
    <row r="2048" spans="1:11">
      <c r="A2048" s="49">
        <f ca="1">H2048</f>
        <v>20.02</v>
      </c>
      <c r="B2048" s="66" t="s">
        <v>14</v>
      </c>
      <c r="C2048" s="48"/>
      <c r="D2048" s="48"/>
      <c r="E2048" s="67"/>
      <c r="F2048" s="42"/>
      <c r="G2048" s="68"/>
      <c r="H2048" s="54">
        <f ca="1">SUM(H2044:H2047)</f>
        <v>20.02</v>
      </c>
      <c r="I2048" s="98" t="str">
        <f>A2042</f>
        <v>SEDUC E 141</v>
      </c>
      <c r="J2048" s="103">
        <f ca="1">H2048</f>
        <v>20.02</v>
      </c>
      <c r="K2048" s="17" t="str">
        <f t="shared" si="266"/>
        <v>SEDUC E 141</v>
      </c>
    </row>
    <row r="2049" spans="1:11">
      <c r="K2049" s="17" t="str">
        <f t="shared" si="266"/>
        <v>SEDUC E 141</v>
      </c>
    </row>
    <row r="2050" spans="1:11" ht="20.25">
      <c r="B2050" s="372" t="str">
        <f>A2051</f>
        <v>SEDUC E 142</v>
      </c>
      <c r="C2050" s="373"/>
      <c r="D2050" s="373"/>
      <c r="E2050" s="373"/>
      <c r="F2050" s="373"/>
      <c r="G2050" s="373"/>
      <c r="H2050" s="374"/>
      <c r="I2050" s="98"/>
      <c r="K2050" s="17" t="str">
        <f>$A$2051</f>
        <v>SEDUC E 142</v>
      </c>
    </row>
    <row r="2051" spans="1:11">
      <c r="A2051" s="276" t="s">
        <v>26866</v>
      </c>
      <c r="B2051" s="375" t="s">
        <v>26867</v>
      </c>
      <c r="C2051" s="376"/>
      <c r="D2051" s="376"/>
      <c r="E2051" s="376"/>
      <c r="F2051" s="377"/>
      <c r="G2051" s="58" t="s">
        <v>4</v>
      </c>
      <c r="H2051" s="288" t="s">
        <v>15510</v>
      </c>
      <c r="I2051" s="98"/>
      <c r="K2051" s="17" t="str">
        <f t="shared" ref="K2051:K2057" si="267">$A$2051</f>
        <v>SEDUC E 142</v>
      </c>
    </row>
    <row r="2052" spans="1:11">
      <c r="B2052" s="60" t="s">
        <v>6</v>
      </c>
      <c r="C2052" s="61" t="s">
        <v>7</v>
      </c>
      <c r="D2052" s="61" t="s">
        <v>8</v>
      </c>
      <c r="E2052" s="62" t="s">
        <v>9</v>
      </c>
      <c r="F2052" s="60" t="s">
        <v>17</v>
      </c>
      <c r="G2052" s="63" t="s">
        <v>18</v>
      </c>
      <c r="H2052" s="64" t="s">
        <v>12</v>
      </c>
      <c r="I2052" s="98"/>
      <c r="K2052" s="17" t="str">
        <f t="shared" si="267"/>
        <v>SEDUC E 142</v>
      </c>
    </row>
    <row r="2053" spans="1:11">
      <c r="B20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53" s="48" t="s">
        <v>24757</v>
      </c>
      <c r="D2053" s="264">
        <v>4217</v>
      </c>
      <c r="E2053" s="65">
        <v>1</v>
      </c>
      <c r="F2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24,98</v>
      </c>
      <c r="H2053" s="65">
        <f ca="1">ROUND(E2053*G2053,2)</f>
        <v>24.98</v>
      </c>
      <c r="I2053" s="98"/>
      <c r="K2053" s="17" t="str">
        <f t="shared" si="267"/>
        <v>SEDUC E 142</v>
      </c>
    </row>
    <row r="2054" spans="1:11">
      <c r="B205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48" t="s">
        <v>13</v>
      </c>
      <c r="D2054" s="264">
        <v>88247</v>
      </c>
      <c r="E2054" s="277">
        <v>3.7999999999999999E-2</v>
      </c>
      <c r="F20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4" s="65">
        <f ca="1">ROUND(E2054*G2054,2)</f>
        <v>0.59</v>
      </c>
      <c r="I2054" s="98"/>
      <c r="K2054" s="17" t="str">
        <f t="shared" si="267"/>
        <v>SEDUC E 142</v>
      </c>
    </row>
    <row r="2055" spans="1:11">
      <c r="B205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48" t="s">
        <v>13</v>
      </c>
      <c r="D2055" s="264">
        <v>88264</v>
      </c>
      <c r="E2055" s="277">
        <v>3.7999999999999999E-2</v>
      </c>
      <c r="F20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5" s="65">
        <f ca="1">ROUND(E2055*G2055,2)</f>
        <v>0.76</v>
      </c>
      <c r="I2055" s="98"/>
      <c r="K2055" s="17" t="str">
        <f t="shared" si="267"/>
        <v>SEDUC E 142</v>
      </c>
    </row>
    <row r="2056" spans="1:11">
      <c r="A2056" s="49">
        <f ca="1">H2056</f>
        <v>26.330000000000002</v>
      </c>
      <c r="B2056" s="66" t="s">
        <v>14</v>
      </c>
      <c r="C2056" s="48"/>
      <c r="D2056" s="48"/>
      <c r="E2056" s="67"/>
      <c r="F2056" s="42"/>
      <c r="G2056" s="68"/>
      <c r="H2056" s="54">
        <f ca="1">SUM(H2053:H2055)</f>
        <v>26.330000000000002</v>
      </c>
      <c r="I2056" s="98" t="str">
        <f>A2051</f>
        <v>SEDUC E 142</v>
      </c>
      <c r="J2056" s="103">
        <f ca="1">H2056</f>
        <v>26.330000000000002</v>
      </c>
      <c r="K2056" s="17" t="str">
        <f t="shared" si="267"/>
        <v>SEDUC E 142</v>
      </c>
    </row>
    <row r="2057" spans="1:11">
      <c r="K2057" s="17" t="str">
        <f t="shared" si="267"/>
        <v>SEDUC E 142</v>
      </c>
    </row>
    <row r="2058" spans="1:11" ht="20.25">
      <c r="B2058" s="372" t="str">
        <f>A2059</f>
        <v>SEDUC E 143</v>
      </c>
      <c r="C2058" s="373"/>
      <c r="D2058" s="373"/>
      <c r="E2058" s="373"/>
      <c r="F2058" s="373"/>
      <c r="G2058" s="373"/>
      <c r="H2058" s="374"/>
      <c r="I2058" s="98"/>
      <c r="K2058" s="17" t="str">
        <f>$A$2059</f>
        <v>SEDUC E 143</v>
      </c>
    </row>
    <row r="2059" spans="1:11">
      <c r="A2059" s="276" t="s">
        <v>26868</v>
      </c>
      <c r="B2059" s="375" t="s">
        <v>26869</v>
      </c>
      <c r="C2059" s="376"/>
      <c r="D2059" s="376"/>
      <c r="E2059" s="376"/>
      <c r="F2059" s="377"/>
      <c r="G2059" s="58" t="s">
        <v>4</v>
      </c>
      <c r="H2059" s="288" t="s">
        <v>10</v>
      </c>
      <c r="I2059" s="98"/>
      <c r="K2059" s="17" t="str">
        <f t="shared" ref="K2059:K2065" si="268">$A$2059</f>
        <v>SEDUC E 143</v>
      </c>
    </row>
    <row r="2060" spans="1:11">
      <c r="B2060" s="60" t="s">
        <v>6</v>
      </c>
      <c r="C2060" s="61" t="s">
        <v>7</v>
      </c>
      <c r="D2060" s="61" t="s">
        <v>8</v>
      </c>
      <c r="E2060" s="62" t="s">
        <v>9</v>
      </c>
      <c r="F2060" s="60" t="s">
        <v>17</v>
      </c>
      <c r="G2060" s="63" t="s">
        <v>18</v>
      </c>
      <c r="H2060" s="64" t="s">
        <v>12</v>
      </c>
      <c r="I2060" s="98"/>
      <c r="K2060" s="17" t="str">
        <f t="shared" si="268"/>
        <v>SEDUC E 143</v>
      </c>
    </row>
    <row r="2061" spans="1:11">
      <c r="B20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1" s="48" t="s">
        <v>24757</v>
      </c>
      <c r="D2061" s="264">
        <v>8500</v>
      </c>
      <c r="E2061" s="65">
        <v>1</v>
      </c>
      <c r="F20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1" s="65">
        <f ca="1">ROUND(E2061*G2061,2)</f>
        <v>2.2999999999999998</v>
      </c>
      <c r="I2061" s="98"/>
      <c r="K2061" s="17" t="str">
        <f t="shared" si="268"/>
        <v>SEDUC E 143</v>
      </c>
    </row>
    <row r="2062" spans="1:11">
      <c r="B206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48" t="s">
        <v>13</v>
      </c>
      <c r="D2062" s="264">
        <v>88247</v>
      </c>
      <c r="E2062" s="277">
        <v>3.7999999999999999E-2</v>
      </c>
      <c r="F20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2" s="65">
        <f ca="1">ROUND(E2062*G2062,2)</f>
        <v>0.59</v>
      </c>
      <c r="I2062" s="98"/>
      <c r="K2062" s="17" t="str">
        <f t="shared" si="268"/>
        <v>SEDUC E 143</v>
      </c>
    </row>
    <row r="2063" spans="1:11">
      <c r="B206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48" t="s">
        <v>13</v>
      </c>
      <c r="D2063" s="264">
        <v>88264</v>
      </c>
      <c r="E2063" s="277">
        <v>3.7999999999999999E-2</v>
      </c>
      <c r="F20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3" s="65">
        <f ca="1">ROUND(E2063*G2063,2)</f>
        <v>0.76</v>
      </c>
      <c r="I2063" s="98"/>
      <c r="K2063" s="17" t="str">
        <f t="shared" si="268"/>
        <v>SEDUC E 143</v>
      </c>
    </row>
    <row r="2064" spans="1:11">
      <c r="A2064" s="49">
        <f ca="1">H2064</f>
        <v>3.6499999999999995</v>
      </c>
      <c r="B2064" s="66" t="s">
        <v>14</v>
      </c>
      <c r="C2064" s="48"/>
      <c r="D2064" s="48"/>
      <c r="E2064" s="67"/>
      <c r="F2064" s="42"/>
      <c r="G2064" s="68"/>
      <c r="H2064" s="54">
        <f ca="1">SUM(H2061:H2063)</f>
        <v>3.6499999999999995</v>
      </c>
      <c r="I2064" s="98" t="str">
        <f>A2059</f>
        <v>SEDUC E 143</v>
      </c>
      <c r="J2064" s="103">
        <f ca="1">H2064</f>
        <v>3.6499999999999995</v>
      </c>
      <c r="K2064" s="17" t="str">
        <f t="shared" si="268"/>
        <v>SEDUC E 143</v>
      </c>
    </row>
    <row r="2065" spans="1:11">
      <c r="K2065" s="17" t="str">
        <f t="shared" si="268"/>
        <v>SEDUC E 143</v>
      </c>
    </row>
    <row r="2066" spans="1:11" ht="20.25">
      <c r="B2066" s="372" t="str">
        <f>A2067</f>
        <v>SEDUC E 144</v>
      </c>
      <c r="C2066" s="373"/>
      <c r="D2066" s="373"/>
      <c r="E2066" s="373"/>
      <c r="F2066" s="373"/>
      <c r="G2066" s="373"/>
      <c r="H2066" s="374"/>
      <c r="I2066" s="98"/>
      <c r="K2066" s="17" t="str">
        <f>$A$2067</f>
        <v>SEDUC E 144</v>
      </c>
    </row>
    <row r="2067" spans="1:11">
      <c r="A2067" s="276" t="s">
        <v>26870</v>
      </c>
      <c r="B2067" s="375" t="s">
        <v>26871</v>
      </c>
      <c r="C2067" s="376"/>
      <c r="D2067" s="376"/>
      <c r="E2067" s="376"/>
      <c r="F2067" s="377"/>
      <c r="G2067" s="58" t="s">
        <v>4</v>
      </c>
      <c r="H2067" s="288" t="s">
        <v>10</v>
      </c>
      <c r="I2067" s="98"/>
      <c r="K2067" s="17" t="str">
        <f t="shared" ref="K2067:K2073" si="269">$A$2067</f>
        <v>SEDUC E 144</v>
      </c>
    </row>
    <row r="2068" spans="1:11">
      <c r="B2068" s="60" t="s">
        <v>6</v>
      </c>
      <c r="C2068" s="61" t="s">
        <v>7</v>
      </c>
      <c r="D2068" s="61" t="s">
        <v>8</v>
      </c>
      <c r="E2068" s="62" t="s">
        <v>9</v>
      </c>
      <c r="F2068" s="60" t="s">
        <v>17</v>
      </c>
      <c r="G2068" s="63" t="s">
        <v>18</v>
      </c>
      <c r="H2068" s="64" t="s">
        <v>12</v>
      </c>
      <c r="I2068" s="98"/>
      <c r="K2068" s="17" t="str">
        <f t="shared" si="269"/>
        <v>SEDUC E 144</v>
      </c>
    </row>
    <row r="2069" spans="1:11">
      <c r="B20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9" s="48" t="s">
        <v>24757</v>
      </c>
      <c r="D2069" s="264">
        <v>4086</v>
      </c>
      <c r="E2069" s="65">
        <v>1</v>
      </c>
      <c r="F20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27,87</v>
      </c>
      <c r="H2069" s="65">
        <f ca="1">ROUND(E2069*G2069,2)</f>
        <v>27.87</v>
      </c>
      <c r="I2069" s="98"/>
      <c r="K2069" s="17" t="str">
        <f t="shared" si="269"/>
        <v>SEDUC E 144</v>
      </c>
    </row>
    <row r="2070" spans="1:11">
      <c r="B207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48" t="s">
        <v>13</v>
      </c>
      <c r="D2070" s="264">
        <v>88247</v>
      </c>
      <c r="E2070" s="277">
        <v>3.7999999999999999E-2</v>
      </c>
      <c r="F20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0" s="65">
        <f ca="1">ROUND(E2070*G2070,2)</f>
        <v>0.59</v>
      </c>
      <c r="I2070" s="98"/>
      <c r="K2070" s="17" t="str">
        <f t="shared" si="269"/>
        <v>SEDUC E 144</v>
      </c>
    </row>
    <row r="2071" spans="1:11">
      <c r="B207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48" t="s">
        <v>13</v>
      </c>
      <c r="D2071" s="264">
        <v>88264</v>
      </c>
      <c r="E2071" s="277">
        <v>3.7999999999999999E-2</v>
      </c>
      <c r="F20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1" s="65">
        <f ca="1">ROUND(E2071*G2071,2)</f>
        <v>0.76</v>
      </c>
      <c r="I2071" s="98"/>
      <c r="K2071" s="17" t="str">
        <f t="shared" si="269"/>
        <v>SEDUC E 144</v>
      </c>
    </row>
    <row r="2072" spans="1:11">
      <c r="A2072" s="49">
        <f ca="1">H2072</f>
        <v>29.220000000000002</v>
      </c>
      <c r="B2072" s="66" t="s">
        <v>14</v>
      </c>
      <c r="C2072" s="48"/>
      <c r="D2072" s="48"/>
      <c r="E2072" s="67"/>
      <c r="F2072" s="42"/>
      <c r="G2072" s="68"/>
      <c r="H2072" s="54">
        <f ca="1">SUM(H2069:H2071)</f>
        <v>29.220000000000002</v>
      </c>
      <c r="I2072" s="98" t="str">
        <f>A2067</f>
        <v>SEDUC E 144</v>
      </c>
      <c r="J2072" s="103">
        <f ca="1">H2072</f>
        <v>29.220000000000002</v>
      </c>
      <c r="K2072" s="17" t="str">
        <f t="shared" si="269"/>
        <v>SEDUC E 144</v>
      </c>
    </row>
    <row r="2073" spans="1:11">
      <c r="K2073" s="17" t="str">
        <f t="shared" si="269"/>
        <v>SEDUC E 144</v>
      </c>
    </row>
    <row r="2074" spans="1:11" ht="20.25">
      <c r="B2074" s="372" t="str">
        <f>A2075</f>
        <v>SEDUC E 145</v>
      </c>
      <c r="C2074" s="373"/>
      <c r="D2074" s="373"/>
      <c r="E2074" s="373"/>
      <c r="F2074" s="373"/>
      <c r="G2074" s="373"/>
      <c r="H2074" s="374"/>
      <c r="I2074" s="98"/>
      <c r="K2074" s="17" t="str">
        <f>$A$2075</f>
        <v>SEDUC E 145</v>
      </c>
    </row>
    <row r="2075" spans="1:11">
      <c r="A2075" s="276" t="s">
        <v>26872</v>
      </c>
      <c r="B2075" s="375" t="s">
        <v>26873</v>
      </c>
      <c r="C2075" s="376"/>
      <c r="D2075" s="376"/>
      <c r="E2075" s="376"/>
      <c r="F2075" s="377"/>
      <c r="G2075" s="58" t="s">
        <v>4</v>
      </c>
      <c r="H2075" s="289" t="s">
        <v>10</v>
      </c>
      <c r="I2075" s="98"/>
      <c r="K2075" s="17" t="str">
        <f t="shared" ref="K2075:K2081" si="270">$A$2075</f>
        <v>SEDUC E 145</v>
      </c>
    </row>
    <row r="2076" spans="1:11">
      <c r="B2076" s="60" t="s">
        <v>6</v>
      </c>
      <c r="C2076" s="61" t="s">
        <v>7</v>
      </c>
      <c r="D2076" s="61" t="s">
        <v>8</v>
      </c>
      <c r="E2076" s="62" t="s">
        <v>9</v>
      </c>
      <c r="F2076" s="60" t="s">
        <v>17</v>
      </c>
      <c r="G2076" s="63" t="s">
        <v>18</v>
      </c>
      <c r="H2076" s="64" t="s">
        <v>12</v>
      </c>
      <c r="I2076" s="98"/>
      <c r="K2076" s="17" t="str">
        <f t="shared" si="270"/>
        <v>SEDUC E 145</v>
      </c>
    </row>
    <row r="2077" spans="1:11" ht="24">
      <c r="B20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7" s="48" t="s">
        <v>24757</v>
      </c>
      <c r="D2077" s="264">
        <v>4011</v>
      </c>
      <c r="E2077" s="65">
        <v>1</v>
      </c>
      <c r="F20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77" s="65">
        <f ca="1">ROUND(E2077*G2077,2)</f>
        <v>113</v>
      </c>
      <c r="I2077" s="98"/>
      <c r="K2077" s="17" t="str">
        <f t="shared" si="270"/>
        <v>SEDUC E 145</v>
      </c>
    </row>
    <row r="2078" spans="1:11">
      <c r="B207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48" t="s">
        <v>13</v>
      </c>
      <c r="D2078" s="264">
        <v>88247</v>
      </c>
      <c r="E2078" s="277">
        <v>3.7999999999999999E-2</v>
      </c>
      <c r="F20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8" s="65">
        <f ca="1">ROUND(E2078*G2078,2)</f>
        <v>0.59</v>
      </c>
      <c r="I2078" s="98"/>
      <c r="K2078" s="17" t="str">
        <f t="shared" si="270"/>
        <v>SEDUC E 145</v>
      </c>
    </row>
    <row r="2079" spans="1:11">
      <c r="B207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48" t="s">
        <v>13</v>
      </c>
      <c r="D2079" s="264">
        <v>88264</v>
      </c>
      <c r="E2079" s="277">
        <v>3.7999999999999999E-2</v>
      </c>
      <c r="F20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9" s="65">
        <f ca="1">ROUND(E2079*G2079,2)</f>
        <v>0.76</v>
      </c>
      <c r="I2079" s="98"/>
      <c r="K2079" s="17" t="str">
        <f t="shared" si="270"/>
        <v>SEDUC E 145</v>
      </c>
    </row>
    <row r="2080" spans="1:11">
      <c r="A2080" s="49">
        <f ca="1">H2080</f>
        <v>114.35000000000001</v>
      </c>
      <c r="B2080" s="66" t="s">
        <v>14</v>
      </c>
      <c r="C2080" s="48"/>
      <c r="D2080" s="48"/>
      <c r="E2080" s="67"/>
      <c r="F2080" s="42"/>
      <c r="G2080" s="68"/>
      <c r="H2080" s="54">
        <f ca="1">SUM(H2077:H2079)</f>
        <v>114.35000000000001</v>
      </c>
      <c r="I2080" s="98" t="str">
        <f>A2075</f>
        <v>SEDUC E 145</v>
      </c>
      <c r="J2080" s="103">
        <f ca="1">H2080</f>
        <v>114.35000000000001</v>
      </c>
      <c r="K2080" s="17" t="str">
        <f t="shared" si="270"/>
        <v>SEDUC E 145</v>
      </c>
    </row>
    <row r="2081" spans="1:11">
      <c r="K2081" s="17" t="str">
        <f t="shared" si="270"/>
        <v>SEDUC E 145</v>
      </c>
    </row>
    <row r="2082" spans="1:11" ht="20.25">
      <c r="B2082" s="372" t="str">
        <f>A2083</f>
        <v>SEDUC E 146</v>
      </c>
      <c r="C2082" s="373"/>
      <c r="D2082" s="373"/>
      <c r="E2082" s="373"/>
      <c r="F2082" s="373"/>
      <c r="G2082" s="373"/>
      <c r="H2082" s="374"/>
      <c r="I2082" s="98"/>
      <c r="K2082" s="17" t="str">
        <f>$A$2083</f>
        <v>SEDUC E 146</v>
      </c>
    </row>
    <row r="2083" spans="1:11">
      <c r="A2083" s="276" t="s">
        <v>26874</v>
      </c>
      <c r="B2083" s="375" t="s">
        <v>26875</v>
      </c>
      <c r="C2083" s="376"/>
      <c r="D2083" s="376"/>
      <c r="E2083" s="376"/>
      <c r="F2083" s="377"/>
      <c r="G2083" s="58" t="s">
        <v>4</v>
      </c>
      <c r="H2083" s="290" t="s">
        <v>10</v>
      </c>
      <c r="I2083" s="98"/>
      <c r="K2083" s="17" t="str">
        <f t="shared" ref="K2083:K2087" si="271">$A$2083</f>
        <v>SEDUC E 146</v>
      </c>
    </row>
    <row r="2084" spans="1:11">
      <c r="B2084" s="60" t="s">
        <v>6</v>
      </c>
      <c r="C2084" s="61" t="s">
        <v>7</v>
      </c>
      <c r="D2084" s="61" t="s">
        <v>8</v>
      </c>
      <c r="E2084" s="62" t="s">
        <v>9</v>
      </c>
      <c r="F2084" s="60" t="s">
        <v>17</v>
      </c>
      <c r="G2084" s="63" t="s">
        <v>18</v>
      </c>
      <c r="H2084" s="64" t="s">
        <v>12</v>
      </c>
      <c r="I2084" s="98"/>
      <c r="K2084" s="17" t="str">
        <f t="shared" si="271"/>
        <v>SEDUC E 146</v>
      </c>
    </row>
    <row r="2085" spans="1:11">
      <c r="B20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5" s="48" t="s">
        <v>24757</v>
      </c>
      <c r="D2085" s="264">
        <v>4095</v>
      </c>
      <c r="E2085" s="65">
        <v>1</v>
      </c>
      <c r="F20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41,65</v>
      </c>
      <c r="H2085" s="65">
        <f ca="1">ROUND(E2085*G2085,2)</f>
        <v>41.65</v>
      </c>
      <c r="I2085" s="98"/>
      <c r="K2085" s="17" t="str">
        <f t="shared" si="271"/>
        <v>SEDUC E 146</v>
      </c>
    </row>
    <row r="2086" spans="1:11">
      <c r="B208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48" t="s">
        <v>13</v>
      </c>
      <c r="D2086" s="264">
        <v>88247</v>
      </c>
      <c r="E2086" s="277">
        <v>3.7999999999999999E-2</v>
      </c>
      <c r="F20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6" s="65">
        <f ca="1">ROUND(E2086*G2086,2)</f>
        <v>0.59</v>
      </c>
      <c r="I2086" s="98"/>
      <c r="K2086" s="17" t="str">
        <f t="shared" si="271"/>
        <v>SEDUC E 146</v>
      </c>
    </row>
    <row r="2087" spans="1:11">
      <c r="B208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48" t="s">
        <v>13</v>
      </c>
      <c r="D2087" s="264">
        <v>88264</v>
      </c>
      <c r="E2087" s="277">
        <v>3.7999999999999999E-2</v>
      </c>
      <c r="F208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7" s="65">
        <f ca="1">ROUND(E2087*G2087,2)</f>
        <v>0.76</v>
      </c>
      <c r="I2087" s="98"/>
      <c r="K2087" s="17" t="str">
        <f t="shared" si="271"/>
        <v>SEDUC E 146</v>
      </c>
    </row>
    <row r="2088" spans="1:11">
      <c r="A2088" s="49">
        <f ca="1">H2088</f>
        <v>43</v>
      </c>
      <c r="B2088" s="66" t="s">
        <v>14</v>
      </c>
      <c r="C2088" s="48"/>
      <c r="D2088" s="48"/>
      <c r="E2088" s="67"/>
      <c r="F2088" s="42"/>
      <c r="G2088" s="68"/>
      <c r="H2088" s="54">
        <f ca="1">SUM(H2085:H2087)</f>
        <v>43</v>
      </c>
      <c r="I2088" s="98" t="str">
        <f>A2083</f>
        <v>SEDUC E 146</v>
      </c>
      <c r="J2088" s="103">
        <f ca="1">H2088</f>
        <v>43</v>
      </c>
      <c r="K2088" s="17" t="str">
        <f>$A$2083</f>
        <v>SEDUC E 146</v>
      </c>
    </row>
    <row r="2089" spans="1:11">
      <c r="K2089" s="17" t="str">
        <f>$A$2083</f>
        <v>SEDUC E 146</v>
      </c>
    </row>
    <row r="2090" spans="1:11" ht="20.25">
      <c r="B2090" s="372" t="str">
        <f>A2091</f>
        <v>SEDUC E 147</v>
      </c>
      <c r="C2090" s="373"/>
      <c r="D2090" s="373"/>
      <c r="E2090" s="373"/>
      <c r="F2090" s="373"/>
      <c r="G2090" s="373"/>
      <c r="H2090" s="374"/>
      <c r="I2090" s="98"/>
      <c r="K2090" s="17" t="str">
        <f>$A$2091</f>
        <v>SEDUC E 147</v>
      </c>
    </row>
    <row r="2091" spans="1:11">
      <c r="A2091" s="276" t="s">
        <v>26876</v>
      </c>
      <c r="B2091" s="375" t="s">
        <v>26877</v>
      </c>
      <c r="C2091" s="376"/>
      <c r="D2091" s="376"/>
      <c r="E2091" s="376"/>
      <c r="F2091" s="377"/>
      <c r="G2091" s="58" t="s">
        <v>4</v>
      </c>
      <c r="H2091" s="291" t="s">
        <v>10</v>
      </c>
      <c r="I2091" s="98"/>
      <c r="K2091" s="17" t="str">
        <f t="shared" ref="K2091:K2097" si="272">$A$2091</f>
        <v>SEDUC E 147</v>
      </c>
    </row>
    <row r="2092" spans="1:11">
      <c r="B2092" s="60" t="s">
        <v>6</v>
      </c>
      <c r="C2092" s="61" t="s">
        <v>7</v>
      </c>
      <c r="D2092" s="61" t="s">
        <v>8</v>
      </c>
      <c r="E2092" s="62" t="s">
        <v>9</v>
      </c>
      <c r="F2092" s="60" t="s">
        <v>17</v>
      </c>
      <c r="G2092" s="63" t="s">
        <v>18</v>
      </c>
      <c r="H2092" s="64" t="s">
        <v>12</v>
      </c>
      <c r="I2092" s="98"/>
      <c r="K2092" s="17" t="str">
        <f t="shared" si="272"/>
        <v>SEDUC E 147</v>
      </c>
    </row>
    <row r="2093" spans="1:11">
      <c r="B2093" s="341" t="s">
        <v>26877</v>
      </c>
      <c r="C2093" s="48" t="s">
        <v>26878</v>
      </c>
      <c r="D2093" s="264">
        <v>4095</v>
      </c>
      <c r="E2093" s="65">
        <v>1</v>
      </c>
      <c r="F2093" s="45" t="s">
        <v>17</v>
      </c>
      <c r="G2093" s="45">
        <v>1</v>
      </c>
      <c r="H2093" s="65">
        <v>47.99</v>
      </c>
      <c r="I2093" s="98"/>
      <c r="K2093" s="17" t="str">
        <f t="shared" si="272"/>
        <v>SEDUC E 147</v>
      </c>
    </row>
    <row r="2094" spans="1:11">
      <c r="B209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48" t="s">
        <v>13</v>
      </c>
      <c r="D2094" s="264">
        <v>88247</v>
      </c>
      <c r="E2094" s="277">
        <v>0.14000000000000001</v>
      </c>
      <c r="F20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4" s="65">
        <f ca="1">ROUND(E2094*G2094,2)</f>
        <v>2.17</v>
      </c>
      <c r="I2094" s="98"/>
      <c r="K2094" s="17" t="str">
        <f t="shared" si="272"/>
        <v>SEDUC E 147</v>
      </c>
    </row>
    <row r="2095" spans="1:11">
      <c r="B209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48" t="s">
        <v>13</v>
      </c>
      <c r="D2095" s="264">
        <v>88264</v>
      </c>
      <c r="E2095" s="277">
        <v>0.14000000000000001</v>
      </c>
      <c r="F209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5" s="65">
        <f ca="1">ROUND(E2095*G2095,2)</f>
        <v>2.8</v>
      </c>
      <c r="I2095" s="98"/>
      <c r="K2095" s="17" t="str">
        <f t="shared" si="272"/>
        <v>SEDUC E 147</v>
      </c>
    </row>
    <row r="2096" spans="1:11">
      <c r="A2096" s="49">
        <f ca="1">H2096</f>
        <v>52.96</v>
      </c>
      <c r="B2096" s="66" t="s">
        <v>14</v>
      </c>
      <c r="C2096" s="48"/>
      <c r="D2096" s="48"/>
      <c r="E2096" s="67"/>
      <c r="F2096" s="42"/>
      <c r="G2096" s="68"/>
      <c r="H2096" s="54">
        <f ca="1">SUM(H2093:H2095)</f>
        <v>52.96</v>
      </c>
      <c r="I2096" s="98" t="str">
        <f>A2091</f>
        <v>SEDUC E 147</v>
      </c>
      <c r="J2096" s="103">
        <f ca="1">H2096</f>
        <v>52.96</v>
      </c>
      <c r="K2096" s="17" t="str">
        <f t="shared" si="272"/>
        <v>SEDUC E 147</v>
      </c>
    </row>
    <row r="2097" spans="1:11">
      <c r="K2097" s="17" t="str">
        <f t="shared" si="272"/>
        <v>SEDUC E 147</v>
      </c>
    </row>
    <row r="2098" spans="1:11" ht="20.25">
      <c r="B2098" s="372" t="str">
        <f>A2099</f>
        <v>SEDUC E 148</v>
      </c>
      <c r="C2098" s="373"/>
      <c r="D2098" s="373"/>
      <c r="E2098" s="373"/>
      <c r="F2098" s="373"/>
      <c r="G2098" s="373"/>
      <c r="H2098" s="374"/>
      <c r="I2098" s="98"/>
      <c r="K2098" s="17" t="str">
        <f>$A$2099</f>
        <v>SEDUC E 148</v>
      </c>
    </row>
    <row r="2099" spans="1:11">
      <c r="A2099" s="276" t="s">
        <v>26880</v>
      </c>
      <c r="B2099" s="375" t="s">
        <v>26887</v>
      </c>
      <c r="C2099" s="376"/>
      <c r="D2099" s="376"/>
      <c r="E2099" s="376"/>
      <c r="F2099" s="377"/>
      <c r="G2099" s="58" t="s">
        <v>4</v>
      </c>
      <c r="H2099" s="292" t="s">
        <v>10</v>
      </c>
      <c r="I2099" s="98"/>
      <c r="K2099" s="17" t="str">
        <f t="shared" ref="K2099:K2105" si="273">$A$2099</f>
        <v>SEDUC E 148</v>
      </c>
    </row>
    <row r="2100" spans="1:11">
      <c r="B2100" s="60" t="s">
        <v>6</v>
      </c>
      <c r="C2100" s="61" t="s">
        <v>7</v>
      </c>
      <c r="D2100" s="61" t="s">
        <v>8</v>
      </c>
      <c r="E2100" s="62" t="s">
        <v>9</v>
      </c>
      <c r="F2100" s="60" t="s">
        <v>17</v>
      </c>
      <c r="G2100" s="63" t="s">
        <v>18</v>
      </c>
      <c r="H2100" s="64" t="s">
        <v>12</v>
      </c>
      <c r="I2100" s="98"/>
      <c r="K2100" s="17" t="str">
        <f t="shared" si="273"/>
        <v>SEDUC E 148</v>
      </c>
    </row>
    <row r="2101" spans="1:11" ht="24">
      <c r="B21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101" s="48" t="s">
        <v>24757</v>
      </c>
      <c r="D2101" s="264">
        <v>13360</v>
      </c>
      <c r="E2101" s="65">
        <v>1</v>
      </c>
      <c r="F21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31,71</v>
      </c>
      <c r="H2101" s="65">
        <f ca="1">ROUND(E2101*G2101,2)</f>
        <v>31.71</v>
      </c>
      <c r="I2101" s="98"/>
      <c r="K2101" s="17" t="str">
        <f t="shared" si="273"/>
        <v>SEDUC E 148</v>
      </c>
    </row>
    <row r="2102" spans="1:11">
      <c r="B210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48" t="s">
        <v>13</v>
      </c>
      <c r="D2102" s="264">
        <v>88247</v>
      </c>
      <c r="E2102" s="277">
        <v>3.7999999999999999E-2</v>
      </c>
      <c r="F21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2" s="65">
        <f ca="1">ROUND(E2102*G2102,2)</f>
        <v>0.59</v>
      </c>
      <c r="I2102" s="98"/>
      <c r="K2102" s="17" t="str">
        <f t="shared" si="273"/>
        <v>SEDUC E 148</v>
      </c>
    </row>
    <row r="2103" spans="1:11">
      <c r="B210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48" t="s">
        <v>13</v>
      </c>
      <c r="D2103" s="264">
        <v>88264</v>
      </c>
      <c r="E2103" s="277">
        <v>3.7999999999999999E-2</v>
      </c>
      <c r="F210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3" s="65">
        <f ca="1">ROUND(E2103*G2103,2)</f>
        <v>0.76</v>
      </c>
      <c r="I2103" s="98"/>
      <c r="K2103" s="17" t="str">
        <f t="shared" si="273"/>
        <v>SEDUC E 148</v>
      </c>
    </row>
    <row r="2104" spans="1:11">
      <c r="A2104" s="49">
        <f ca="1">H2104</f>
        <v>33.06</v>
      </c>
      <c r="B2104" s="66" t="s">
        <v>14</v>
      </c>
      <c r="C2104" s="48"/>
      <c r="D2104" s="48"/>
      <c r="E2104" s="67"/>
      <c r="F2104" s="42"/>
      <c r="G2104" s="68"/>
      <c r="H2104" s="54">
        <f ca="1">SUM(H2101:H2103)</f>
        <v>33.06</v>
      </c>
      <c r="I2104" s="98" t="str">
        <f>A2099</f>
        <v>SEDUC E 148</v>
      </c>
      <c r="J2104" s="103">
        <f ca="1">H2104</f>
        <v>33.06</v>
      </c>
      <c r="K2104" s="17" t="str">
        <f t="shared" si="273"/>
        <v>SEDUC E 148</v>
      </c>
    </row>
    <row r="2105" spans="1:11">
      <c r="K2105" s="17" t="str">
        <f t="shared" si="273"/>
        <v>SEDUC E 148</v>
      </c>
    </row>
    <row r="2106" spans="1:11" ht="20.25">
      <c r="B2106" s="372" t="str">
        <f>A2107</f>
        <v>SEDUC E 149</v>
      </c>
      <c r="C2106" s="373"/>
      <c r="D2106" s="373"/>
      <c r="E2106" s="373"/>
      <c r="F2106" s="373"/>
      <c r="G2106" s="373"/>
      <c r="H2106" s="374"/>
      <c r="I2106" s="98"/>
      <c r="K2106" s="17" t="str">
        <f>$A$2107</f>
        <v>SEDUC E 149</v>
      </c>
    </row>
    <row r="2107" spans="1:11">
      <c r="A2107" s="276" t="s">
        <v>26881</v>
      </c>
      <c r="B2107" s="375" t="s">
        <v>26884</v>
      </c>
      <c r="C2107" s="376"/>
      <c r="D2107" s="376"/>
      <c r="E2107" s="376"/>
      <c r="F2107" s="377"/>
      <c r="G2107" s="58" t="s">
        <v>4</v>
      </c>
      <c r="H2107" s="292" t="s">
        <v>10</v>
      </c>
      <c r="I2107" s="98"/>
      <c r="K2107" s="17" t="str">
        <f t="shared" ref="K2107:K2113" si="274">$A$2107</f>
        <v>SEDUC E 149</v>
      </c>
    </row>
    <row r="2108" spans="1:11">
      <c r="B2108" s="60" t="s">
        <v>6</v>
      </c>
      <c r="C2108" s="61" t="s">
        <v>7</v>
      </c>
      <c r="D2108" s="61" t="s">
        <v>8</v>
      </c>
      <c r="E2108" s="62" t="s">
        <v>9</v>
      </c>
      <c r="F2108" s="60" t="s">
        <v>17</v>
      </c>
      <c r="G2108" s="63" t="s">
        <v>18</v>
      </c>
      <c r="H2108" s="64" t="s">
        <v>12</v>
      </c>
      <c r="I2108" s="98"/>
      <c r="K2108" s="17" t="str">
        <f t="shared" si="274"/>
        <v>SEDUC E 149</v>
      </c>
    </row>
    <row r="2109" spans="1:11">
      <c r="B21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9" s="48" t="s">
        <v>24757</v>
      </c>
      <c r="D2109" s="264">
        <v>12457</v>
      </c>
      <c r="E2109" s="65">
        <v>1</v>
      </c>
      <c r="F2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109" s="65">
        <f ca="1">ROUND(E2109*G2109,2)</f>
        <v>29.9</v>
      </c>
      <c r="I2109" s="98"/>
      <c r="K2109" s="17" t="str">
        <f t="shared" si="274"/>
        <v>SEDUC E 149</v>
      </c>
    </row>
    <row r="2110" spans="1:11">
      <c r="B211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48" t="s">
        <v>13</v>
      </c>
      <c r="D2110" s="264">
        <v>88247</v>
      </c>
      <c r="E2110" s="277">
        <v>3.7999999999999999E-2</v>
      </c>
      <c r="F21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0" s="65">
        <f ca="1">ROUND(E2110*G2110,2)</f>
        <v>0.59</v>
      </c>
      <c r="I2110" s="98"/>
      <c r="K2110" s="17" t="str">
        <f t="shared" si="274"/>
        <v>SEDUC E 149</v>
      </c>
    </row>
    <row r="2111" spans="1:11">
      <c r="B211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48" t="s">
        <v>13</v>
      </c>
      <c r="D2111" s="264">
        <v>88264</v>
      </c>
      <c r="E2111" s="277">
        <v>3.7999999999999999E-2</v>
      </c>
      <c r="F211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1" s="65">
        <f ca="1">ROUND(E2111*G2111,2)</f>
        <v>0.76</v>
      </c>
      <c r="I2111" s="98"/>
      <c r="K2111" s="17" t="str">
        <f t="shared" si="274"/>
        <v>SEDUC E 149</v>
      </c>
    </row>
    <row r="2112" spans="1:11">
      <c r="A2112" s="49">
        <f ca="1">H2112</f>
        <v>31.25</v>
      </c>
      <c r="B2112" s="66" t="s">
        <v>14</v>
      </c>
      <c r="C2112" s="48"/>
      <c r="D2112" s="48"/>
      <c r="E2112" s="67"/>
      <c r="F2112" s="42"/>
      <c r="G2112" s="68"/>
      <c r="H2112" s="54">
        <f ca="1">SUM(H2109:H2111)</f>
        <v>31.25</v>
      </c>
      <c r="I2112" s="98" t="str">
        <f>A2107</f>
        <v>SEDUC E 149</v>
      </c>
      <c r="J2112" s="103">
        <f ca="1">H2112</f>
        <v>31.25</v>
      </c>
      <c r="K2112" s="17" t="str">
        <f t="shared" si="274"/>
        <v>SEDUC E 149</v>
      </c>
    </row>
    <row r="2113" spans="1:11">
      <c r="K2113" s="17" t="str">
        <f t="shared" si="274"/>
        <v>SEDUC E 149</v>
      </c>
    </row>
    <row r="2114" spans="1:11" ht="20.25">
      <c r="B2114" s="372" t="str">
        <f>A2115</f>
        <v>SEDUC E 150</v>
      </c>
      <c r="C2114" s="373"/>
      <c r="D2114" s="373"/>
      <c r="E2114" s="373"/>
      <c r="F2114" s="373"/>
      <c r="G2114" s="373"/>
      <c r="H2114" s="374"/>
      <c r="I2114" s="98"/>
      <c r="K2114" s="17" t="str">
        <f>$A$2115</f>
        <v>SEDUC E 150</v>
      </c>
    </row>
    <row r="2115" spans="1:11">
      <c r="A2115" s="276" t="s">
        <v>26882</v>
      </c>
      <c r="B2115" s="375" t="s">
        <v>26883</v>
      </c>
      <c r="C2115" s="376"/>
      <c r="D2115" s="376"/>
      <c r="E2115" s="376"/>
      <c r="F2115" s="377"/>
      <c r="G2115" s="58" t="s">
        <v>4</v>
      </c>
      <c r="H2115" s="292" t="s">
        <v>10</v>
      </c>
      <c r="I2115" s="98"/>
      <c r="K2115" s="17" t="str">
        <f t="shared" ref="K2115:K2121" si="275">$A$2115</f>
        <v>SEDUC E 150</v>
      </c>
    </row>
    <row r="2116" spans="1:11">
      <c r="B2116" s="60" t="s">
        <v>6</v>
      </c>
      <c r="C2116" s="61" t="s">
        <v>7</v>
      </c>
      <c r="D2116" s="61" t="s">
        <v>8</v>
      </c>
      <c r="E2116" s="62" t="s">
        <v>9</v>
      </c>
      <c r="F2116" s="60" t="s">
        <v>17</v>
      </c>
      <c r="G2116" s="63" t="s">
        <v>18</v>
      </c>
      <c r="H2116" s="64" t="s">
        <v>12</v>
      </c>
      <c r="I2116" s="98"/>
      <c r="K2116" s="17" t="str">
        <f t="shared" si="275"/>
        <v>SEDUC E 150</v>
      </c>
    </row>
    <row r="2117" spans="1:11">
      <c r="B21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7" s="48" t="s">
        <v>24757</v>
      </c>
      <c r="D2117" s="264">
        <v>12669</v>
      </c>
      <c r="E2117" s="65">
        <v>1</v>
      </c>
      <c r="F21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35,07</v>
      </c>
      <c r="H2117" s="65">
        <f ca="1">ROUND(E2117*G2117,2)</f>
        <v>35.07</v>
      </c>
      <c r="I2117" s="98"/>
      <c r="K2117" s="17" t="str">
        <f t="shared" si="275"/>
        <v>SEDUC E 150</v>
      </c>
    </row>
    <row r="2118" spans="1:11">
      <c r="B211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48" t="s">
        <v>13</v>
      </c>
      <c r="D2118" s="264">
        <v>88247</v>
      </c>
      <c r="E2118" s="277">
        <v>3.7999999999999999E-2</v>
      </c>
      <c r="F21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8" s="65">
        <f ca="1">ROUND(E2118*G2118,2)</f>
        <v>0.59</v>
      </c>
      <c r="I2118" s="98"/>
      <c r="K2118" s="17" t="str">
        <f t="shared" si="275"/>
        <v>SEDUC E 150</v>
      </c>
    </row>
    <row r="2119" spans="1:11">
      <c r="B211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48" t="s">
        <v>13</v>
      </c>
      <c r="D2119" s="264">
        <v>88264</v>
      </c>
      <c r="E2119" s="277">
        <v>3.7999999999999999E-2</v>
      </c>
      <c r="F211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9" s="65">
        <f ca="1">ROUND(E2119*G2119,2)</f>
        <v>0.76</v>
      </c>
      <c r="I2119" s="98"/>
      <c r="K2119" s="17" t="str">
        <f t="shared" si="275"/>
        <v>SEDUC E 150</v>
      </c>
    </row>
    <row r="2120" spans="1:11">
      <c r="A2120" s="49">
        <f ca="1">H2120</f>
        <v>36.42</v>
      </c>
      <c r="B2120" s="66" t="s">
        <v>14</v>
      </c>
      <c r="C2120" s="48"/>
      <c r="D2120" s="48"/>
      <c r="E2120" s="67"/>
      <c r="F2120" s="42"/>
      <c r="G2120" s="68"/>
      <c r="H2120" s="54">
        <f ca="1">SUM(H2117:H2119)</f>
        <v>36.42</v>
      </c>
      <c r="I2120" s="98" t="str">
        <f>A2115</f>
        <v>SEDUC E 150</v>
      </c>
      <c r="J2120" s="103">
        <f ca="1">H2120</f>
        <v>36.42</v>
      </c>
      <c r="K2120" s="17" t="str">
        <f t="shared" si="275"/>
        <v>SEDUC E 150</v>
      </c>
    </row>
    <row r="2121" spans="1:11">
      <c r="K2121" s="17" t="str">
        <f t="shared" si="275"/>
        <v>SEDUC E 150</v>
      </c>
    </row>
    <row r="2122" spans="1:11" ht="20.25">
      <c r="B2122" s="372" t="str">
        <f>A2123</f>
        <v>SEDUC E 151</v>
      </c>
      <c r="C2122" s="373"/>
      <c r="D2122" s="373"/>
      <c r="E2122" s="373"/>
      <c r="F2122" s="373"/>
      <c r="G2122" s="373"/>
      <c r="H2122" s="374"/>
      <c r="I2122" s="98"/>
      <c r="K2122" s="17" t="str">
        <f>$A$2123</f>
        <v>SEDUC E 151</v>
      </c>
    </row>
    <row r="2123" spans="1:11">
      <c r="A2123" s="276" t="s">
        <v>26885</v>
      </c>
      <c r="B2123" s="375" t="s">
        <v>26886</v>
      </c>
      <c r="C2123" s="376"/>
      <c r="D2123" s="376"/>
      <c r="E2123" s="376"/>
      <c r="F2123" s="377"/>
      <c r="G2123" s="58" t="s">
        <v>4</v>
      </c>
      <c r="H2123" s="292" t="s">
        <v>10</v>
      </c>
      <c r="I2123" s="98"/>
      <c r="K2123" s="17" t="str">
        <f t="shared" ref="K2123:K2129" si="276">$A$2123</f>
        <v>SEDUC E 151</v>
      </c>
    </row>
    <row r="2124" spans="1:11">
      <c r="B2124" s="60" t="s">
        <v>6</v>
      </c>
      <c r="C2124" s="61" t="s">
        <v>7</v>
      </c>
      <c r="D2124" s="61" t="s">
        <v>8</v>
      </c>
      <c r="E2124" s="62" t="s">
        <v>9</v>
      </c>
      <c r="F2124" s="60" t="s">
        <v>17</v>
      </c>
      <c r="G2124" s="63" t="s">
        <v>18</v>
      </c>
      <c r="H2124" s="64" t="s">
        <v>12</v>
      </c>
      <c r="I2124" s="98"/>
      <c r="K2124" s="17" t="str">
        <f t="shared" si="276"/>
        <v>SEDUC E 151</v>
      </c>
    </row>
    <row r="2125" spans="1:11">
      <c r="B21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5" s="48" t="s">
        <v>24757</v>
      </c>
      <c r="D2125" s="264">
        <v>6613</v>
      </c>
      <c r="E2125" s="65">
        <v>1</v>
      </c>
      <c r="F2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29,37</v>
      </c>
      <c r="H2125" s="65">
        <f ca="1">ROUND(E2125*G2125,2)</f>
        <v>29.37</v>
      </c>
      <c r="I2125" s="98"/>
      <c r="K2125" s="17" t="str">
        <f t="shared" si="276"/>
        <v>SEDUC E 151</v>
      </c>
    </row>
    <row r="2126" spans="1:11">
      <c r="B212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48" t="s">
        <v>13</v>
      </c>
      <c r="D2126" s="264">
        <v>88247</v>
      </c>
      <c r="E2126" s="277">
        <v>3.7999999999999999E-2</v>
      </c>
      <c r="F21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6" s="65">
        <f ca="1">ROUND(E2126*G2126,2)</f>
        <v>0.59</v>
      </c>
      <c r="I2126" s="98"/>
      <c r="K2126" s="17" t="str">
        <f t="shared" si="276"/>
        <v>SEDUC E 151</v>
      </c>
    </row>
    <row r="2127" spans="1:11">
      <c r="B212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48" t="s">
        <v>13</v>
      </c>
      <c r="D2127" s="264">
        <v>88264</v>
      </c>
      <c r="E2127" s="277">
        <v>3.7999999999999999E-2</v>
      </c>
      <c r="F212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7" s="65">
        <f ca="1">ROUND(E2127*G2127,2)</f>
        <v>0.76</v>
      </c>
      <c r="I2127" s="98"/>
      <c r="K2127" s="17" t="str">
        <f t="shared" si="276"/>
        <v>SEDUC E 151</v>
      </c>
    </row>
    <row r="2128" spans="1:11">
      <c r="A2128" s="49">
        <f ca="1">H2128</f>
        <v>30.720000000000002</v>
      </c>
      <c r="B2128" s="66" t="s">
        <v>14</v>
      </c>
      <c r="C2128" s="48"/>
      <c r="D2128" s="48"/>
      <c r="E2128" s="67"/>
      <c r="F2128" s="42"/>
      <c r="G2128" s="68"/>
      <c r="H2128" s="54">
        <f ca="1">SUM(H2125:H2127)</f>
        <v>30.720000000000002</v>
      </c>
      <c r="I2128" s="98" t="str">
        <f>A2123</f>
        <v>SEDUC E 151</v>
      </c>
      <c r="J2128" s="103">
        <f ca="1">H2128</f>
        <v>30.720000000000002</v>
      </c>
      <c r="K2128" s="17" t="str">
        <f t="shared" si="276"/>
        <v>SEDUC E 151</v>
      </c>
    </row>
    <row r="2129" spans="1:1024">
      <c r="K2129" s="17" t="str">
        <f t="shared" si="276"/>
        <v>SEDUC E 151</v>
      </c>
    </row>
    <row r="2130" spans="1:1024" ht="20.25">
      <c r="B2130" s="372" t="str">
        <f>A2131</f>
        <v>SEDUC E 152</v>
      </c>
      <c r="C2130" s="373"/>
      <c r="D2130" s="373"/>
      <c r="E2130" s="373"/>
      <c r="F2130" s="373"/>
      <c r="G2130" s="373"/>
      <c r="H2130" s="374"/>
      <c r="I2130" s="98"/>
      <c r="K2130" s="17" t="str">
        <f>$A$2131</f>
        <v>SEDUC E 152</v>
      </c>
    </row>
    <row r="2131" spans="1:1024">
      <c r="A2131" s="276" t="s">
        <v>26888</v>
      </c>
      <c r="B2131" s="375" t="s">
        <v>26875</v>
      </c>
      <c r="C2131" s="376"/>
      <c r="D2131" s="376"/>
      <c r="E2131" s="376"/>
      <c r="F2131" s="377"/>
      <c r="G2131" s="58" t="s">
        <v>4</v>
      </c>
      <c r="H2131" s="293" t="s">
        <v>10</v>
      </c>
      <c r="I2131" s="98"/>
      <c r="K2131" s="17" t="str">
        <f t="shared" ref="K2131:K2137" si="277">$A$2131</f>
        <v>SEDUC E 152</v>
      </c>
    </row>
    <row r="2132" spans="1:1024">
      <c r="B2132" s="60" t="s">
        <v>6</v>
      </c>
      <c r="C2132" s="61" t="s">
        <v>7</v>
      </c>
      <c r="D2132" s="61" t="s">
        <v>8</v>
      </c>
      <c r="E2132" s="62" t="s">
        <v>9</v>
      </c>
      <c r="F2132" s="60" t="s">
        <v>17</v>
      </c>
      <c r="G2132" s="63" t="s">
        <v>18</v>
      </c>
      <c r="H2132" s="64" t="s">
        <v>12</v>
      </c>
      <c r="I2132" s="98"/>
      <c r="K2132" s="17" t="str">
        <f t="shared" si="277"/>
        <v>SEDUC E 152</v>
      </c>
    </row>
    <row r="2133" spans="1:1024">
      <c r="B21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33" s="48" t="s">
        <v>24757</v>
      </c>
      <c r="D2133" s="264">
        <v>9768</v>
      </c>
      <c r="E2133" s="65">
        <v>1</v>
      </c>
      <c r="F2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33" s="65">
        <f ca="1">ROUND(E2133*G2133,2)</f>
        <v>22.65</v>
      </c>
      <c r="I2133" s="98"/>
      <c r="K2133" s="17" t="str">
        <f t="shared" si="277"/>
        <v>SEDUC E 152</v>
      </c>
    </row>
    <row r="2134" spans="1:1024">
      <c r="B213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48" t="s">
        <v>13</v>
      </c>
      <c r="D2134" s="264">
        <v>88247</v>
      </c>
      <c r="E2134" s="277">
        <v>3.7999999999999999E-2</v>
      </c>
      <c r="F21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4" s="65">
        <f ca="1">ROUND(E2134*G2134,2)</f>
        <v>0.59</v>
      </c>
      <c r="I2134" s="98"/>
      <c r="K2134" s="17" t="str">
        <f t="shared" si="277"/>
        <v>SEDUC E 152</v>
      </c>
    </row>
    <row r="2135" spans="1:1024">
      <c r="B213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48" t="s">
        <v>13</v>
      </c>
      <c r="D2135" s="264">
        <v>88264</v>
      </c>
      <c r="E2135" s="277">
        <v>3.7999999999999999E-2</v>
      </c>
      <c r="F213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5" s="65">
        <f ca="1">ROUND(E2135*G2135,2)</f>
        <v>0.76</v>
      </c>
      <c r="I2135" s="98"/>
      <c r="K2135" s="17" t="str">
        <f t="shared" si="277"/>
        <v>SEDUC E 152</v>
      </c>
    </row>
    <row r="2136" spans="1:1024">
      <c r="A2136" s="49">
        <f ca="1">H2136</f>
        <v>24</v>
      </c>
      <c r="B2136" s="66" t="s">
        <v>14</v>
      </c>
      <c r="C2136" s="48"/>
      <c r="D2136" s="48"/>
      <c r="E2136" s="67"/>
      <c r="F2136" s="42"/>
      <c r="G2136" s="68"/>
      <c r="H2136" s="54">
        <f ca="1">SUM(H2133:H2135)</f>
        <v>24</v>
      </c>
      <c r="I2136" s="98" t="str">
        <f>A2131</f>
        <v>SEDUC E 152</v>
      </c>
      <c r="J2136" s="103">
        <f ca="1">H2136</f>
        <v>24</v>
      </c>
      <c r="K2136" s="17" t="str">
        <f t="shared" si="277"/>
        <v>SEDUC E 152</v>
      </c>
    </row>
    <row r="2137" spans="1:1024">
      <c r="K2137" s="17" t="str">
        <f t="shared" si="277"/>
        <v>SEDUC E 152</v>
      </c>
    </row>
    <row r="2138" spans="1:1024" ht="20.25">
      <c r="B2138" s="372" t="str">
        <f>A2139</f>
        <v>SEDUC E 153</v>
      </c>
      <c r="C2138" s="373"/>
      <c r="D2138" s="373"/>
      <c r="E2138" s="373"/>
      <c r="F2138" s="373"/>
      <c r="G2138" s="373"/>
      <c r="H2138" s="374"/>
      <c r="K2138" s="17" t="str">
        <f>A$2139</f>
        <v>SEDUC E 153</v>
      </c>
    </row>
    <row r="2139" spans="1:1024">
      <c r="A2139" s="276" t="s">
        <v>26889</v>
      </c>
      <c r="B2139" s="375" t="s">
        <v>39257</v>
      </c>
      <c r="C2139" s="376"/>
      <c r="D2139" s="376"/>
      <c r="E2139" s="376"/>
      <c r="F2139" s="377"/>
      <c r="G2139" s="58" t="s">
        <v>4</v>
      </c>
      <c r="H2139" s="294" t="s">
        <v>5</v>
      </c>
      <c r="I2139" s="98"/>
      <c r="J2139" s="100"/>
      <c r="K2139" s="17" t="str">
        <f t="shared" ref="K2139:K2147" si="278">A$2139</f>
        <v>SEDUC E 153</v>
      </c>
    </row>
    <row r="2140" spans="1:1024">
      <c r="B2140" s="60" t="s">
        <v>6</v>
      </c>
      <c r="C2140" s="61" t="s">
        <v>7</v>
      </c>
      <c r="D2140" s="61" t="s">
        <v>8</v>
      </c>
      <c r="E2140" s="62" t="s">
        <v>9</v>
      </c>
      <c r="F2140" s="60" t="s">
        <v>17</v>
      </c>
      <c r="G2140" s="63" t="s">
        <v>18</v>
      </c>
      <c r="H2140" s="64" t="s">
        <v>12</v>
      </c>
      <c r="I2140" s="98"/>
      <c r="J2140" s="101"/>
      <c r="K2140" s="17" t="str">
        <f t="shared" si="278"/>
        <v>SEDUC E 153</v>
      </c>
    </row>
    <row r="2141" spans="1:1024">
      <c r="B21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1" s="48" t="s">
        <v>13</v>
      </c>
      <c r="D2141" s="48">
        <v>88264</v>
      </c>
      <c r="E2141" s="65">
        <v>6</v>
      </c>
      <c r="F2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1" s="65">
        <f ca="1">ROUND(E2141*G2141,2)</f>
        <v>120.12</v>
      </c>
      <c r="I2141" s="98"/>
      <c r="J2141" s="94"/>
      <c r="K2141" s="17" t="str">
        <f t="shared" si="278"/>
        <v>SEDUC E 153</v>
      </c>
    </row>
    <row r="2142" spans="1:1024" s="357" customFormat="1">
      <c r="A2142" s="15"/>
      <c r="B21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2142" s="48" t="s">
        <v>19</v>
      </c>
      <c r="D2142" s="48">
        <v>6762</v>
      </c>
      <c r="E2142" s="65">
        <f>1</f>
        <v>1</v>
      </c>
      <c r="F2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2142" s="65">
        <f t="shared" ref="H2142:H2143" ca="1" si="279">ROUND(E2142*G2142,2)</f>
        <v>537.9</v>
      </c>
      <c r="I2142" s="98"/>
      <c r="J2142" s="94"/>
      <c r="K2142" s="17" t="str">
        <f t="shared" ref="K2142:K2143" si="280">A$2139</f>
        <v>SEDUC E 153</v>
      </c>
      <c r="L2142" s="17"/>
      <c r="M2142" s="17"/>
      <c r="N2142" s="17"/>
      <c r="O2142" s="17"/>
      <c r="P2142" s="17"/>
      <c r="Q2142" s="17"/>
      <c r="R2142" s="17"/>
      <c r="S2142" s="17"/>
      <c r="T2142" s="17"/>
      <c r="U2142" s="17"/>
      <c r="V2142" s="17"/>
      <c r="W2142" s="17"/>
      <c r="X2142" s="17"/>
      <c r="Y2142" s="17"/>
      <c r="Z2142" s="17"/>
      <c r="AA2142" s="17"/>
      <c r="AB2142" s="17"/>
      <c r="AC2142" s="17"/>
      <c r="AD2142" s="17"/>
      <c r="AE2142" s="17"/>
      <c r="AF2142" s="17"/>
      <c r="AG2142" s="17"/>
      <c r="AH2142" s="17"/>
      <c r="AI2142" s="17"/>
      <c r="AJ2142" s="17"/>
      <c r="AK2142" s="17"/>
      <c r="AL2142" s="17"/>
      <c r="AM2142" s="17"/>
      <c r="AN2142" s="17"/>
      <c r="AO2142" s="17"/>
      <c r="AP2142" s="17"/>
      <c r="AQ2142" s="17"/>
      <c r="AR2142" s="17"/>
      <c r="AS2142" s="17"/>
      <c r="AT2142" s="17"/>
      <c r="AU2142" s="17"/>
      <c r="AV2142" s="17"/>
      <c r="AW2142" s="17"/>
      <c r="AX2142" s="17"/>
      <c r="AY2142" s="17"/>
      <c r="AZ2142" s="17"/>
      <c r="BA2142" s="17"/>
      <c r="BB2142" s="17"/>
      <c r="BC2142" s="17"/>
      <c r="BD2142" s="17"/>
      <c r="BE2142" s="17"/>
      <c r="BF2142" s="17"/>
      <c r="BG2142" s="17"/>
      <c r="BH2142" s="17"/>
      <c r="BI2142" s="17"/>
      <c r="BJ2142" s="17"/>
      <c r="BK2142" s="17"/>
      <c r="BL2142" s="17"/>
      <c r="BM2142" s="17"/>
      <c r="BN2142" s="17"/>
      <c r="BO2142" s="17"/>
      <c r="BP2142" s="17"/>
      <c r="BQ2142" s="17"/>
      <c r="BR2142" s="17"/>
      <c r="BS2142" s="17"/>
      <c r="BT2142" s="17"/>
      <c r="BU2142" s="17"/>
      <c r="BV2142" s="17"/>
      <c r="BW2142" s="17"/>
      <c r="BX2142" s="17"/>
      <c r="BY2142" s="17"/>
      <c r="BZ2142" s="17"/>
      <c r="CA2142" s="17"/>
      <c r="CB2142" s="17"/>
      <c r="CC2142" s="17"/>
      <c r="CD2142" s="17"/>
      <c r="CE2142" s="17"/>
      <c r="CF2142" s="17"/>
      <c r="CG2142" s="17"/>
      <c r="CH2142" s="17"/>
      <c r="CI2142" s="17"/>
      <c r="CJ2142" s="17"/>
      <c r="CK2142" s="17"/>
      <c r="CL2142" s="17"/>
      <c r="CM2142" s="17"/>
      <c r="CN2142" s="17"/>
      <c r="CO2142" s="17"/>
      <c r="CP2142" s="17"/>
      <c r="CQ2142" s="17"/>
      <c r="CR2142" s="17"/>
      <c r="CS2142" s="17"/>
      <c r="CT2142" s="17"/>
      <c r="CU2142" s="17"/>
      <c r="CV2142" s="17"/>
      <c r="CW2142" s="17"/>
      <c r="CX2142" s="17"/>
      <c r="CY2142" s="17"/>
      <c r="CZ2142" s="17"/>
      <c r="DA2142" s="17"/>
      <c r="DB2142" s="17"/>
      <c r="DC2142" s="17"/>
      <c r="DD2142" s="17"/>
      <c r="DE2142" s="17"/>
      <c r="DF2142" s="17"/>
      <c r="DG2142" s="17"/>
      <c r="DH2142" s="17"/>
      <c r="DI2142" s="17"/>
      <c r="DJ2142" s="17"/>
      <c r="DK2142" s="17"/>
      <c r="DL2142" s="17"/>
      <c r="DM2142" s="17"/>
      <c r="DN2142" s="17"/>
      <c r="DO2142" s="17"/>
      <c r="DP2142" s="17"/>
      <c r="DQ2142" s="17"/>
      <c r="DR2142" s="17"/>
      <c r="DS2142" s="17"/>
      <c r="DT2142" s="17"/>
      <c r="DU2142" s="17"/>
      <c r="DV2142" s="17"/>
      <c r="DW2142" s="17"/>
      <c r="DX2142" s="17"/>
      <c r="DY2142" s="17"/>
      <c r="DZ2142" s="17"/>
      <c r="EA2142" s="17"/>
      <c r="EB2142" s="17"/>
      <c r="EC2142" s="17"/>
      <c r="ED2142" s="17"/>
      <c r="EE2142" s="17"/>
      <c r="EF2142" s="17"/>
      <c r="EG2142" s="17"/>
      <c r="EH2142" s="17"/>
      <c r="EI2142" s="17"/>
      <c r="EJ2142" s="17"/>
      <c r="EK2142" s="17"/>
      <c r="EL2142" s="17"/>
      <c r="EM2142" s="17"/>
      <c r="EN2142" s="17"/>
      <c r="EO2142" s="17"/>
      <c r="EP2142" s="17"/>
      <c r="EQ2142" s="17"/>
      <c r="ER2142" s="17"/>
      <c r="ES2142" s="17"/>
      <c r="ET2142" s="17"/>
      <c r="EU2142" s="17"/>
      <c r="EV2142" s="17"/>
      <c r="EW2142" s="17"/>
      <c r="EX2142" s="17"/>
      <c r="EY2142" s="17"/>
      <c r="EZ2142" s="17"/>
      <c r="FA2142" s="17"/>
      <c r="FB2142" s="17"/>
      <c r="FC2142" s="17"/>
      <c r="FD2142" s="17"/>
      <c r="FE2142" s="17"/>
      <c r="FF2142" s="17"/>
      <c r="FG2142" s="17"/>
      <c r="FH2142" s="17"/>
      <c r="FI2142" s="17"/>
      <c r="FJ2142" s="17"/>
      <c r="FK2142" s="17"/>
      <c r="FL2142" s="17"/>
      <c r="FM2142" s="17"/>
      <c r="FN2142" s="17"/>
      <c r="FO2142" s="17"/>
      <c r="FP2142" s="17"/>
      <c r="FQ2142" s="17"/>
      <c r="FR2142" s="17"/>
      <c r="FS2142" s="17"/>
      <c r="FT2142" s="17"/>
      <c r="FU2142" s="17"/>
      <c r="FV2142" s="17"/>
      <c r="FW2142" s="17"/>
      <c r="FX2142" s="17"/>
      <c r="FY2142" s="17"/>
      <c r="FZ2142" s="17"/>
      <c r="GA2142" s="17"/>
      <c r="GB2142" s="17"/>
      <c r="GC2142" s="17"/>
      <c r="GD2142" s="17"/>
      <c r="GE2142" s="17"/>
      <c r="GF2142" s="17"/>
      <c r="GG2142" s="17"/>
      <c r="GH2142" s="17"/>
      <c r="GI2142" s="17"/>
      <c r="GJ2142" s="17"/>
      <c r="GK2142" s="17"/>
      <c r="GL2142" s="17"/>
      <c r="GM2142" s="17"/>
      <c r="GN2142" s="17"/>
      <c r="GO2142" s="17"/>
      <c r="GP2142" s="17"/>
      <c r="GQ2142" s="17"/>
      <c r="GR2142" s="17"/>
      <c r="GS2142" s="17"/>
      <c r="GT2142" s="17"/>
      <c r="GU2142" s="17"/>
      <c r="GV2142" s="17"/>
      <c r="GW2142" s="17"/>
      <c r="GX2142" s="17"/>
      <c r="GY2142" s="17"/>
      <c r="GZ2142" s="17"/>
      <c r="HA2142" s="17"/>
      <c r="HB2142" s="17"/>
      <c r="HC2142" s="17"/>
      <c r="HD2142" s="17"/>
      <c r="HE2142" s="17"/>
      <c r="HF2142" s="17"/>
      <c r="HG2142" s="17"/>
      <c r="HH2142" s="17"/>
      <c r="HI2142" s="17"/>
      <c r="HJ2142" s="17"/>
      <c r="HK2142" s="17"/>
      <c r="HL2142" s="17"/>
      <c r="HM2142" s="17"/>
      <c r="HN2142" s="17"/>
      <c r="HO2142" s="17"/>
      <c r="HP2142" s="17"/>
      <c r="HQ2142" s="17"/>
      <c r="HR2142" s="17"/>
      <c r="HS2142" s="17"/>
      <c r="HT2142" s="17"/>
      <c r="HU2142" s="17"/>
      <c r="HV2142" s="17"/>
      <c r="HW2142" s="17"/>
      <c r="HX2142" s="17"/>
      <c r="HY2142" s="17"/>
      <c r="HZ2142" s="17"/>
      <c r="IA2142" s="17"/>
      <c r="IB2142" s="17"/>
      <c r="IC2142" s="17"/>
      <c r="ID2142" s="17"/>
      <c r="IE2142" s="17"/>
      <c r="IF2142" s="17"/>
      <c r="IG2142" s="17"/>
      <c r="IH2142" s="17"/>
      <c r="II2142" s="17"/>
      <c r="IJ2142" s="17"/>
      <c r="IK2142" s="17"/>
      <c r="IL2142" s="17"/>
      <c r="IM2142" s="17"/>
      <c r="IN2142" s="17"/>
      <c r="IO2142" s="17"/>
      <c r="IP2142" s="17"/>
      <c r="IQ2142" s="17"/>
      <c r="IR2142" s="17"/>
      <c r="IS2142" s="17"/>
      <c r="IT2142" s="17"/>
      <c r="IU2142" s="17"/>
      <c r="IV2142" s="17"/>
      <c r="IW2142" s="17"/>
      <c r="IX2142" s="17"/>
      <c r="IY2142" s="17"/>
      <c r="IZ2142" s="17"/>
      <c r="JA2142" s="17"/>
      <c r="JB2142" s="17"/>
      <c r="JC2142" s="17"/>
      <c r="JD2142" s="17"/>
      <c r="JE2142" s="17"/>
      <c r="JF2142" s="17"/>
      <c r="JG2142" s="17"/>
      <c r="JH2142" s="17"/>
      <c r="JI2142" s="17"/>
      <c r="JJ2142" s="17"/>
      <c r="JK2142" s="17"/>
      <c r="JL2142" s="17"/>
      <c r="JM2142" s="17"/>
      <c r="JN2142" s="17"/>
      <c r="JO2142" s="17"/>
      <c r="JP2142" s="17"/>
      <c r="JQ2142" s="17"/>
      <c r="JR2142" s="17"/>
      <c r="JS2142" s="17"/>
      <c r="JT2142" s="17"/>
      <c r="JU2142" s="17"/>
      <c r="JV2142" s="17"/>
      <c r="JW2142" s="17"/>
      <c r="JX2142" s="17"/>
      <c r="JY2142" s="17"/>
      <c r="JZ2142" s="17"/>
      <c r="KA2142" s="17"/>
      <c r="KB2142" s="17"/>
      <c r="KC2142" s="17"/>
      <c r="KD2142" s="17"/>
      <c r="KE2142" s="17"/>
      <c r="KF2142" s="17"/>
      <c r="KG2142" s="17"/>
      <c r="KH2142" s="17"/>
      <c r="KI2142" s="17"/>
      <c r="KJ2142" s="17"/>
      <c r="KK2142" s="17"/>
      <c r="KL2142" s="17"/>
      <c r="KM2142" s="17"/>
      <c r="KN2142" s="17"/>
      <c r="KO2142" s="17"/>
      <c r="KP2142" s="17"/>
      <c r="KQ2142" s="17"/>
      <c r="KR2142" s="17"/>
      <c r="KS2142" s="17"/>
      <c r="KT2142" s="17"/>
      <c r="KU2142" s="17"/>
      <c r="KV2142" s="17"/>
      <c r="KW2142" s="17"/>
      <c r="KX2142" s="17"/>
      <c r="KY2142" s="17"/>
      <c r="KZ2142" s="17"/>
      <c r="LA2142" s="17"/>
      <c r="LB2142" s="17"/>
      <c r="LC2142" s="17"/>
      <c r="LD2142" s="17"/>
      <c r="LE2142" s="17"/>
      <c r="LF2142" s="17"/>
      <c r="LG2142" s="17"/>
      <c r="LH2142" s="17"/>
      <c r="LI2142" s="17"/>
      <c r="LJ2142" s="17"/>
      <c r="LK2142" s="17"/>
      <c r="LL2142" s="17"/>
      <c r="LM2142" s="17"/>
      <c r="LN2142" s="17"/>
      <c r="LO2142" s="17"/>
      <c r="LP2142" s="17"/>
      <c r="LQ2142" s="17"/>
      <c r="LR2142" s="17"/>
      <c r="LS2142" s="17"/>
      <c r="LT2142" s="17"/>
      <c r="LU2142" s="17"/>
      <c r="LV2142" s="17"/>
      <c r="LW2142" s="17"/>
      <c r="LX2142" s="17"/>
      <c r="LY2142" s="17"/>
      <c r="LZ2142" s="17"/>
      <c r="MA2142" s="17"/>
      <c r="MB2142" s="17"/>
      <c r="MC2142" s="17"/>
      <c r="MD2142" s="17"/>
      <c r="ME2142" s="17"/>
      <c r="MF2142" s="17"/>
      <c r="MG2142" s="17"/>
      <c r="MH2142" s="17"/>
      <c r="MI2142" s="17"/>
      <c r="MJ2142" s="17"/>
      <c r="MK2142" s="17"/>
      <c r="ML2142" s="17"/>
      <c r="MM2142" s="17"/>
      <c r="MN2142" s="17"/>
      <c r="MO2142" s="17"/>
      <c r="MP2142" s="17"/>
      <c r="MQ2142" s="17"/>
      <c r="MR2142" s="17"/>
      <c r="MS2142" s="17"/>
      <c r="MT2142" s="17"/>
      <c r="MU2142" s="17"/>
      <c r="MV2142" s="17"/>
      <c r="MW2142" s="17"/>
      <c r="MX2142" s="17"/>
      <c r="MY2142" s="17"/>
      <c r="MZ2142" s="17"/>
      <c r="NA2142" s="17"/>
      <c r="NB2142" s="17"/>
      <c r="NC2142" s="17"/>
      <c r="ND2142" s="17"/>
      <c r="NE2142" s="17"/>
      <c r="NF2142" s="17"/>
      <c r="NG2142" s="17"/>
      <c r="NH2142" s="17"/>
      <c r="NI2142" s="17"/>
      <c r="NJ2142" s="17"/>
      <c r="NK2142" s="17"/>
      <c r="NL2142" s="17"/>
      <c r="NM2142" s="17"/>
      <c r="NN2142" s="17"/>
      <c r="NO2142" s="17"/>
      <c r="NP2142" s="17"/>
      <c r="NQ2142" s="17"/>
      <c r="NR2142" s="17"/>
      <c r="NS2142" s="17"/>
      <c r="NT2142" s="17"/>
      <c r="NU2142" s="17"/>
      <c r="NV2142" s="17"/>
      <c r="NW2142" s="17"/>
      <c r="NX2142" s="17"/>
      <c r="NY2142" s="17"/>
      <c r="NZ2142" s="17"/>
      <c r="OA2142" s="17"/>
      <c r="OB2142" s="17"/>
      <c r="OC2142" s="17"/>
      <c r="OD2142" s="17"/>
      <c r="OE2142" s="17"/>
      <c r="OF2142" s="17"/>
      <c r="OG2142" s="17"/>
      <c r="OH2142" s="17"/>
      <c r="OI2142" s="17"/>
      <c r="OJ2142" s="17"/>
      <c r="OK2142" s="17"/>
      <c r="OL2142" s="17"/>
      <c r="OM2142" s="17"/>
      <c r="ON2142" s="17"/>
      <c r="OO2142" s="17"/>
      <c r="OP2142" s="17"/>
      <c r="OQ2142" s="17"/>
      <c r="OR2142" s="17"/>
      <c r="OS2142" s="17"/>
      <c r="OT2142" s="17"/>
      <c r="OU2142" s="17"/>
      <c r="OV2142" s="17"/>
      <c r="OW2142" s="17"/>
      <c r="OX2142" s="17"/>
      <c r="OY2142" s="17"/>
      <c r="OZ2142" s="17"/>
      <c r="PA2142" s="17"/>
      <c r="PB2142" s="17"/>
      <c r="PC2142" s="17"/>
      <c r="PD2142" s="17"/>
      <c r="PE2142" s="17"/>
      <c r="PF2142" s="17"/>
      <c r="PG2142" s="17"/>
      <c r="PH2142" s="17"/>
      <c r="PI2142" s="17"/>
      <c r="PJ2142" s="17"/>
      <c r="PK2142" s="17"/>
      <c r="PL2142" s="17"/>
      <c r="PM2142" s="17"/>
      <c r="PN2142" s="17"/>
      <c r="PO2142" s="17"/>
      <c r="PP2142" s="17"/>
      <c r="PQ2142" s="17"/>
      <c r="PR2142" s="17"/>
      <c r="PS2142" s="17"/>
      <c r="PT2142" s="17"/>
      <c r="PU2142" s="17"/>
      <c r="PV2142" s="17"/>
      <c r="PW2142" s="17"/>
      <c r="PX2142" s="17"/>
      <c r="PY2142" s="17"/>
      <c r="PZ2142" s="17"/>
      <c r="QA2142" s="17"/>
      <c r="QB2142" s="17"/>
      <c r="QC2142" s="17"/>
      <c r="QD2142" s="17"/>
      <c r="QE2142" s="17"/>
      <c r="QF2142" s="17"/>
      <c r="QG2142" s="17"/>
      <c r="QH2142" s="17"/>
      <c r="QI2142" s="17"/>
      <c r="QJ2142" s="17"/>
      <c r="QK2142" s="17"/>
      <c r="QL2142" s="17"/>
      <c r="QM2142" s="17"/>
      <c r="QN2142" s="17"/>
      <c r="QO2142" s="17"/>
      <c r="QP2142" s="17"/>
      <c r="QQ2142" s="17"/>
      <c r="QR2142" s="17"/>
      <c r="QS2142" s="17"/>
      <c r="QT2142" s="17"/>
      <c r="QU2142" s="17"/>
      <c r="QV2142" s="17"/>
      <c r="QW2142" s="17"/>
      <c r="QX2142" s="17"/>
      <c r="QY2142" s="17"/>
      <c r="QZ2142" s="17"/>
      <c r="RA2142" s="17"/>
      <c r="RB2142" s="17"/>
      <c r="RC2142" s="17"/>
      <c r="RD2142" s="17"/>
      <c r="RE2142" s="17"/>
      <c r="RF2142" s="17"/>
      <c r="RG2142" s="17"/>
      <c r="RH2142" s="17"/>
      <c r="RI2142" s="17"/>
      <c r="RJ2142" s="17"/>
      <c r="RK2142" s="17"/>
      <c r="RL2142" s="17"/>
      <c r="RM2142" s="17"/>
      <c r="RN2142" s="17"/>
      <c r="RO2142" s="17"/>
      <c r="RP2142" s="17"/>
      <c r="RQ2142" s="17"/>
      <c r="RR2142" s="17"/>
      <c r="RS2142" s="17"/>
      <c r="RT2142" s="17"/>
      <c r="RU2142" s="17"/>
      <c r="RV2142" s="17"/>
      <c r="RW2142" s="17"/>
      <c r="RX2142" s="17"/>
      <c r="RY2142" s="17"/>
      <c r="RZ2142" s="17"/>
      <c r="SA2142" s="17"/>
      <c r="SB2142" s="17"/>
      <c r="SC2142" s="17"/>
      <c r="SD2142" s="17"/>
      <c r="SE2142" s="17"/>
      <c r="SF2142" s="17"/>
      <c r="SG2142" s="17"/>
      <c r="SH2142" s="17"/>
      <c r="SI2142" s="17"/>
      <c r="SJ2142" s="17"/>
      <c r="SK2142" s="17"/>
      <c r="SL2142" s="17"/>
      <c r="SM2142" s="17"/>
      <c r="SN2142" s="17"/>
      <c r="SO2142" s="17"/>
      <c r="SP2142" s="17"/>
      <c r="SQ2142" s="17"/>
      <c r="SR2142" s="17"/>
      <c r="SS2142" s="17"/>
      <c r="ST2142" s="17"/>
      <c r="SU2142" s="17"/>
      <c r="SV2142" s="17"/>
      <c r="SW2142" s="17"/>
      <c r="SX2142" s="17"/>
      <c r="SY2142" s="17"/>
      <c r="SZ2142" s="17"/>
      <c r="TA2142" s="17"/>
      <c r="TB2142" s="17"/>
      <c r="TC2142" s="17"/>
      <c r="TD2142" s="17"/>
      <c r="TE2142" s="17"/>
      <c r="TF2142" s="17"/>
      <c r="TG2142" s="17"/>
      <c r="TH2142" s="17"/>
      <c r="TI2142" s="17"/>
      <c r="TJ2142" s="17"/>
      <c r="TK2142" s="17"/>
      <c r="TL2142" s="17"/>
      <c r="TM2142" s="17"/>
      <c r="TN2142" s="17"/>
      <c r="TO2142" s="17"/>
      <c r="TP2142" s="17"/>
      <c r="TQ2142" s="17"/>
      <c r="TR2142" s="17"/>
      <c r="TS2142" s="17"/>
      <c r="TT2142" s="17"/>
      <c r="TU2142" s="17"/>
      <c r="TV2142" s="17"/>
      <c r="TW2142" s="17"/>
      <c r="TX2142" s="17"/>
      <c r="TY2142" s="17"/>
      <c r="TZ2142" s="17"/>
      <c r="UA2142" s="17"/>
      <c r="UB2142" s="17"/>
      <c r="UC2142" s="17"/>
      <c r="UD2142" s="17"/>
      <c r="UE2142" s="17"/>
      <c r="UF2142" s="17"/>
      <c r="UG2142" s="17"/>
      <c r="UH2142" s="17"/>
      <c r="UI2142" s="17"/>
      <c r="UJ2142" s="17"/>
      <c r="UK2142" s="17"/>
      <c r="UL2142" s="17"/>
      <c r="UM2142" s="17"/>
      <c r="UN2142" s="17"/>
      <c r="UO2142" s="17"/>
      <c r="UP2142" s="17"/>
      <c r="UQ2142" s="17"/>
      <c r="UR2142" s="17"/>
      <c r="US2142" s="17"/>
      <c r="UT2142" s="17"/>
      <c r="UU2142" s="17"/>
      <c r="UV2142" s="17"/>
      <c r="UW2142" s="17"/>
      <c r="UX2142" s="17"/>
      <c r="UY2142" s="17"/>
      <c r="UZ2142" s="17"/>
      <c r="VA2142" s="17"/>
      <c r="VB2142" s="17"/>
      <c r="VC2142" s="17"/>
      <c r="VD2142" s="17"/>
      <c r="VE2142" s="17"/>
      <c r="VF2142" s="17"/>
      <c r="VG2142" s="17"/>
      <c r="VH2142" s="17"/>
      <c r="VI2142" s="17"/>
      <c r="VJ2142" s="17"/>
      <c r="VK2142" s="17"/>
      <c r="VL2142" s="17"/>
      <c r="VM2142" s="17"/>
      <c r="VN2142" s="17"/>
      <c r="VO2142" s="17"/>
      <c r="VP2142" s="17"/>
      <c r="VQ2142" s="17"/>
      <c r="VR2142" s="17"/>
      <c r="VS2142" s="17"/>
      <c r="VT2142" s="17"/>
      <c r="VU2142" s="17"/>
      <c r="VV2142" s="17"/>
      <c r="VW2142" s="17"/>
      <c r="VX2142" s="17"/>
      <c r="VY2142" s="17"/>
      <c r="VZ2142" s="17"/>
      <c r="WA2142" s="17"/>
      <c r="WB2142" s="17"/>
      <c r="WC2142" s="17"/>
      <c r="WD2142" s="17"/>
      <c r="WE2142" s="17"/>
      <c r="WF2142" s="17"/>
      <c r="WG2142" s="17"/>
      <c r="WH2142" s="17"/>
      <c r="WI2142" s="17"/>
      <c r="WJ2142" s="17"/>
      <c r="WK2142" s="17"/>
      <c r="WL2142" s="17"/>
      <c r="WM2142" s="17"/>
      <c r="WN2142" s="17"/>
      <c r="WO2142" s="17"/>
      <c r="WP2142" s="17"/>
      <c r="WQ2142" s="17"/>
      <c r="WR2142" s="17"/>
      <c r="WS2142" s="17"/>
      <c r="WT2142" s="17"/>
      <c r="WU2142" s="17"/>
      <c r="WV2142" s="17"/>
      <c r="WW2142" s="17"/>
      <c r="WX2142" s="17"/>
      <c r="WY2142" s="17"/>
      <c r="WZ2142" s="17"/>
      <c r="XA2142" s="17"/>
      <c r="XB2142" s="17"/>
      <c r="XC2142" s="17"/>
      <c r="XD2142" s="17"/>
      <c r="XE2142" s="17"/>
      <c r="XF2142" s="17"/>
      <c r="XG2142" s="17"/>
      <c r="XH2142" s="17"/>
      <c r="XI2142" s="17"/>
      <c r="XJ2142" s="17"/>
      <c r="XK2142" s="17"/>
      <c r="XL2142" s="17"/>
      <c r="XM2142" s="17"/>
      <c r="XN2142" s="17"/>
      <c r="XO2142" s="17"/>
      <c r="XP2142" s="17"/>
      <c r="XQ2142" s="17"/>
      <c r="XR2142" s="17"/>
      <c r="XS2142" s="17"/>
      <c r="XT2142" s="17"/>
      <c r="XU2142" s="17"/>
      <c r="XV2142" s="17"/>
      <c r="XW2142" s="17"/>
      <c r="XX2142" s="17"/>
      <c r="XY2142" s="17"/>
      <c r="XZ2142" s="17"/>
      <c r="YA2142" s="17"/>
      <c r="YB2142" s="17"/>
      <c r="YC2142" s="17"/>
      <c r="YD2142" s="17"/>
      <c r="YE2142" s="17"/>
      <c r="YF2142" s="17"/>
      <c r="YG2142" s="17"/>
      <c r="YH2142" s="17"/>
      <c r="YI2142" s="17"/>
      <c r="YJ2142" s="17"/>
      <c r="YK2142" s="17"/>
      <c r="YL2142" s="17"/>
      <c r="YM2142" s="17"/>
      <c r="YN2142" s="17"/>
      <c r="YO2142" s="17"/>
      <c r="YP2142" s="17"/>
      <c r="YQ2142" s="17"/>
      <c r="YR2142" s="17"/>
      <c r="YS2142" s="17"/>
      <c r="YT2142" s="17"/>
      <c r="YU2142" s="17"/>
      <c r="YV2142" s="17"/>
      <c r="YW2142" s="17"/>
      <c r="YX2142" s="17"/>
      <c r="YY2142" s="17"/>
      <c r="YZ2142" s="17"/>
      <c r="ZA2142" s="17"/>
      <c r="ZB2142" s="17"/>
      <c r="ZC2142" s="17"/>
      <c r="ZD2142" s="17"/>
      <c r="ZE2142" s="17"/>
      <c r="ZF2142" s="17"/>
      <c r="ZG2142" s="17"/>
      <c r="ZH2142" s="17"/>
      <c r="ZI2142" s="17"/>
      <c r="ZJ2142" s="17"/>
      <c r="ZK2142" s="17"/>
      <c r="ZL2142" s="17"/>
      <c r="ZM2142" s="17"/>
      <c r="ZN2142" s="17"/>
      <c r="ZO2142" s="17"/>
      <c r="ZP2142" s="17"/>
      <c r="ZQ2142" s="17"/>
      <c r="ZR2142" s="17"/>
      <c r="ZS2142" s="17"/>
      <c r="ZT2142" s="17"/>
      <c r="ZU2142" s="17"/>
      <c r="ZV2142" s="17"/>
      <c r="ZW2142" s="17"/>
      <c r="ZX2142" s="17"/>
      <c r="ZY2142" s="17"/>
      <c r="ZZ2142" s="17"/>
      <c r="AAA2142" s="17"/>
      <c r="AAB2142" s="17"/>
      <c r="AAC2142" s="17"/>
      <c r="AAD2142" s="17"/>
      <c r="AAE2142" s="17"/>
      <c r="AAF2142" s="17"/>
      <c r="AAG2142" s="17"/>
      <c r="AAH2142" s="17"/>
      <c r="AAI2142" s="17"/>
      <c r="AAJ2142" s="17"/>
      <c r="AAK2142" s="17"/>
      <c r="AAL2142" s="17"/>
      <c r="AAM2142" s="17"/>
      <c r="AAN2142" s="17"/>
      <c r="AAO2142" s="17"/>
      <c r="AAP2142" s="17"/>
      <c r="AAQ2142" s="17"/>
      <c r="AAR2142" s="17"/>
      <c r="AAS2142" s="17"/>
      <c r="AAT2142" s="17"/>
      <c r="AAU2142" s="17"/>
      <c r="AAV2142" s="17"/>
      <c r="AAW2142" s="17"/>
      <c r="AAX2142" s="17"/>
      <c r="AAY2142" s="17"/>
      <c r="AAZ2142" s="17"/>
      <c r="ABA2142" s="17"/>
      <c r="ABB2142" s="17"/>
      <c r="ABC2142" s="17"/>
      <c r="ABD2142" s="17"/>
      <c r="ABE2142" s="17"/>
      <c r="ABF2142" s="17"/>
      <c r="ABG2142" s="17"/>
      <c r="ABH2142" s="17"/>
      <c r="ABI2142" s="17"/>
      <c r="ABJ2142" s="17"/>
      <c r="ABK2142" s="17"/>
      <c r="ABL2142" s="17"/>
      <c r="ABM2142" s="17"/>
      <c r="ABN2142" s="17"/>
      <c r="ABO2142" s="17"/>
      <c r="ABP2142" s="17"/>
      <c r="ABQ2142" s="17"/>
      <c r="ABR2142" s="17"/>
      <c r="ABS2142" s="17"/>
      <c r="ABT2142" s="17"/>
      <c r="ABU2142" s="17"/>
      <c r="ABV2142" s="17"/>
      <c r="ABW2142" s="17"/>
      <c r="ABX2142" s="17"/>
      <c r="ABY2142" s="17"/>
      <c r="ABZ2142" s="17"/>
      <c r="ACA2142" s="17"/>
      <c r="ACB2142" s="17"/>
      <c r="ACC2142" s="17"/>
      <c r="ACD2142" s="17"/>
      <c r="ACE2142" s="17"/>
      <c r="ACF2142" s="17"/>
      <c r="ACG2142" s="17"/>
      <c r="ACH2142" s="17"/>
      <c r="ACI2142" s="17"/>
      <c r="ACJ2142" s="17"/>
      <c r="ACK2142" s="17"/>
      <c r="ACL2142" s="17"/>
      <c r="ACM2142" s="17"/>
      <c r="ACN2142" s="17"/>
      <c r="ACO2142" s="17"/>
      <c r="ACP2142" s="17"/>
      <c r="ACQ2142" s="17"/>
      <c r="ACR2142" s="17"/>
      <c r="ACS2142" s="17"/>
      <c r="ACT2142" s="17"/>
      <c r="ACU2142" s="17"/>
      <c r="ACV2142" s="17"/>
      <c r="ACW2142" s="17"/>
      <c r="ACX2142" s="17"/>
      <c r="ACY2142" s="17"/>
      <c r="ACZ2142" s="17"/>
      <c r="ADA2142" s="17"/>
      <c r="ADB2142" s="17"/>
      <c r="ADC2142" s="17"/>
      <c r="ADD2142" s="17"/>
      <c r="ADE2142" s="17"/>
      <c r="ADF2142" s="17"/>
      <c r="ADG2142" s="17"/>
      <c r="ADH2142" s="17"/>
      <c r="ADI2142" s="17"/>
      <c r="ADJ2142" s="17"/>
      <c r="ADK2142" s="17"/>
      <c r="ADL2142" s="17"/>
      <c r="ADM2142" s="17"/>
      <c r="ADN2142" s="17"/>
      <c r="ADO2142" s="17"/>
      <c r="ADP2142" s="17"/>
      <c r="ADQ2142" s="17"/>
      <c r="ADR2142" s="17"/>
      <c r="ADS2142" s="17"/>
      <c r="ADT2142" s="17"/>
      <c r="ADU2142" s="17"/>
      <c r="ADV2142" s="17"/>
      <c r="ADW2142" s="17"/>
      <c r="ADX2142" s="17"/>
      <c r="ADY2142" s="17"/>
      <c r="ADZ2142" s="17"/>
      <c r="AEA2142" s="17"/>
      <c r="AEB2142" s="17"/>
      <c r="AEC2142" s="17"/>
      <c r="AED2142" s="17"/>
      <c r="AEE2142" s="17"/>
      <c r="AEF2142" s="17"/>
      <c r="AEG2142" s="17"/>
      <c r="AEH2142" s="17"/>
      <c r="AEI2142" s="17"/>
      <c r="AEJ2142" s="17"/>
      <c r="AEK2142" s="17"/>
      <c r="AEL2142" s="17"/>
      <c r="AEM2142" s="17"/>
      <c r="AEN2142" s="17"/>
      <c r="AEO2142" s="17"/>
      <c r="AEP2142" s="17"/>
      <c r="AEQ2142" s="17"/>
      <c r="AER2142" s="17"/>
      <c r="AES2142" s="17"/>
      <c r="AET2142" s="17"/>
      <c r="AEU2142" s="17"/>
      <c r="AEV2142" s="17"/>
      <c r="AEW2142" s="17"/>
      <c r="AEX2142" s="17"/>
      <c r="AEY2142" s="17"/>
      <c r="AEZ2142" s="17"/>
      <c r="AFA2142" s="17"/>
      <c r="AFB2142" s="17"/>
      <c r="AFC2142" s="17"/>
      <c r="AFD2142" s="17"/>
      <c r="AFE2142" s="17"/>
      <c r="AFF2142" s="17"/>
      <c r="AFG2142" s="17"/>
      <c r="AFH2142" s="17"/>
      <c r="AFI2142" s="17"/>
      <c r="AFJ2142" s="17"/>
      <c r="AFK2142" s="17"/>
      <c r="AFL2142" s="17"/>
      <c r="AFM2142" s="17"/>
      <c r="AFN2142" s="17"/>
      <c r="AFO2142" s="17"/>
      <c r="AFP2142" s="17"/>
      <c r="AFQ2142" s="17"/>
      <c r="AFR2142" s="17"/>
      <c r="AFS2142" s="17"/>
      <c r="AFT2142" s="17"/>
      <c r="AFU2142" s="17"/>
      <c r="AFV2142" s="17"/>
      <c r="AFW2142" s="17"/>
      <c r="AFX2142" s="17"/>
      <c r="AFY2142" s="17"/>
      <c r="AFZ2142" s="17"/>
      <c r="AGA2142" s="17"/>
      <c r="AGB2142" s="17"/>
      <c r="AGC2142" s="17"/>
      <c r="AGD2142" s="17"/>
      <c r="AGE2142" s="17"/>
      <c r="AGF2142" s="17"/>
      <c r="AGG2142" s="17"/>
      <c r="AGH2142" s="17"/>
      <c r="AGI2142" s="17"/>
      <c r="AGJ2142" s="17"/>
      <c r="AGK2142" s="17"/>
      <c r="AGL2142" s="17"/>
      <c r="AGM2142" s="17"/>
      <c r="AGN2142" s="17"/>
      <c r="AGO2142" s="17"/>
      <c r="AGP2142" s="17"/>
      <c r="AGQ2142" s="17"/>
      <c r="AGR2142" s="17"/>
      <c r="AGS2142" s="17"/>
      <c r="AGT2142" s="17"/>
      <c r="AGU2142" s="17"/>
      <c r="AGV2142" s="17"/>
      <c r="AGW2142" s="17"/>
      <c r="AGX2142" s="17"/>
      <c r="AGY2142" s="17"/>
      <c r="AGZ2142" s="17"/>
      <c r="AHA2142" s="17"/>
      <c r="AHB2142" s="17"/>
      <c r="AHC2142" s="17"/>
      <c r="AHD2142" s="17"/>
      <c r="AHE2142" s="17"/>
      <c r="AHF2142" s="17"/>
      <c r="AHG2142" s="17"/>
      <c r="AHH2142" s="17"/>
      <c r="AHI2142" s="17"/>
      <c r="AHJ2142" s="17"/>
      <c r="AHK2142" s="17"/>
      <c r="AHL2142" s="17"/>
      <c r="AHM2142" s="17"/>
      <c r="AHN2142" s="17"/>
      <c r="AHO2142" s="17"/>
      <c r="AHP2142" s="17"/>
      <c r="AHQ2142" s="17"/>
      <c r="AHR2142" s="17"/>
      <c r="AHS2142" s="17"/>
      <c r="AHT2142" s="17"/>
      <c r="AHU2142" s="17"/>
      <c r="AHV2142" s="17"/>
      <c r="AHW2142" s="17"/>
      <c r="AHX2142" s="17"/>
      <c r="AHY2142" s="17"/>
      <c r="AHZ2142" s="17"/>
      <c r="AIA2142" s="17"/>
      <c r="AIB2142" s="17"/>
      <c r="AIC2142" s="17"/>
      <c r="AID2142" s="17"/>
      <c r="AIE2142" s="17"/>
      <c r="AIF2142" s="17"/>
      <c r="AIG2142" s="17"/>
      <c r="AIH2142" s="17"/>
      <c r="AII2142" s="17"/>
      <c r="AIJ2142" s="17"/>
      <c r="AIK2142" s="17"/>
      <c r="AIL2142" s="17"/>
      <c r="AIM2142" s="17"/>
      <c r="AIN2142" s="17"/>
      <c r="AIO2142" s="17"/>
      <c r="AIP2142" s="17"/>
      <c r="AIQ2142" s="17"/>
      <c r="AIR2142" s="17"/>
      <c r="AIS2142" s="17"/>
      <c r="AIT2142" s="17"/>
      <c r="AIU2142" s="17"/>
      <c r="AIV2142" s="17"/>
      <c r="AIW2142" s="17"/>
      <c r="AIX2142" s="17"/>
      <c r="AIY2142" s="17"/>
      <c r="AIZ2142" s="17"/>
      <c r="AJA2142" s="17"/>
      <c r="AJB2142" s="17"/>
      <c r="AJC2142" s="17"/>
      <c r="AJD2142" s="17"/>
      <c r="AJE2142" s="17"/>
      <c r="AJF2142" s="17"/>
      <c r="AJG2142" s="17"/>
      <c r="AJH2142" s="17"/>
      <c r="AJI2142" s="17"/>
      <c r="AJJ2142" s="17"/>
      <c r="AJK2142" s="17"/>
      <c r="AJL2142" s="17"/>
      <c r="AJM2142" s="17"/>
      <c r="AJN2142" s="17"/>
      <c r="AJO2142" s="17"/>
      <c r="AJP2142" s="17"/>
      <c r="AJQ2142" s="17"/>
      <c r="AJR2142" s="17"/>
      <c r="AJS2142" s="17"/>
      <c r="AJT2142" s="17"/>
      <c r="AJU2142" s="17"/>
      <c r="AJV2142" s="17"/>
      <c r="AJW2142" s="17"/>
      <c r="AJX2142" s="17"/>
      <c r="AJY2142" s="17"/>
      <c r="AJZ2142" s="17"/>
      <c r="AKA2142" s="17"/>
      <c r="AKB2142" s="17"/>
      <c r="AKC2142" s="17"/>
      <c r="AKD2142" s="17"/>
      <c r="AKE2142" s="17"/>
      <c r="AKF2142" s="17"/>
      <c r="AKG2142" s="17"/>
      <c r="AKH2142" s="17"/>
      <c r="AKI2142" s="17"/>
      <c r="AKJ2142" s="17"/>
      <c r="AKK2142" s="17"/>
      <c r="AKL2142" s="17"/>
      <c r="AKM2142" s="17"/>
      <c r="AKN2142" s="17"/>
      <c r="AKO2142" s="17"/>
      <c r="AKP2142" s="17"/>
      <c r="AKQ2142" s="17"/>
      <c r="AKR2142" s="17"/>
      <c r="AKS2142" s="17"/>
      <c r="AKT2142" s="17"/>
      <c r="AKU2142" s="17"/>
      <c r="AKV2142" s="17"/>
      <c r="AKW2142" s="17"/>
      <c r="AKX2142" s="17"/>
      <c r="AKY2142" s="17"/>
      <c r="AKZ2142" s="17"/>
      <c r="ALA2142" s="17"/>
      <c r="ALB2142" s="17"/>
      <c r="ALC2142" s="17"/>
      <c r="ALD2142" s="17"/>
      <c r="ALE2142" s="17"/>
      <c r="ALF2142" s="17"/>
      <c r="ALG2142" s="17"/>
      <c r="ALH2142" s="17"/>
      <c r="ALI2142" s="17"/>
      <c r="ALJ2142" s="17"/>
      <c r="ALK2142" s="17"/>
      <c r="ALL2142" s="17"/>
      <c r="ALM2142" s="17"/>
      <c r="ALN2142" s="17"/>
      <c r="ALO2142" s="17"/>
      <c r="ALP2142" s="17"/>
      <c r="ALQ2142" s="17"/>
      <c r="ALR2142" s="17"/>
      <c r="ALS2142" s="17"/>
      <c r="ALT2142" s="17"/>
      <c r="ALU2142" s="17"/>
      <c r="ALV2142" s="17"/>
      <c r="ALW2142" s="17"/>
      <c r="ALX2142" s="17"/>
      <c r="ALY2142" s="17"/>
      <c r="ALZ2142" s="17"/>
      <c r="AMA2142" s="17"/>
      <c r="AMB2142" s="17"/>
      <c r="AMC2142" s="17"/>
      <c r="AMD2142" s="17"/>
      <c r="AME2142" s="17"/>
      <c r="AMF2142" s="17"/>
      <c r="AMG2142" s="17"/>
      <c r="AMH2142" s="17"/>
      <c r="AMI2142" s="17"/>
      <c r="AMJ2142" s="17"/>
    </row>
    <row r="2143" spans="1:1024" s="357" customFormat="1">
      <c r="A2143" s="15"/>
      <c r="B21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3" s="48" t="s">
        <v>13</v>
      </c>
      <c r="D2143" s="48">
        <v>88247</v>
      </c>
      <c r="E2143" s="65">
        <v>6</v>
      </c>
      <c r="F2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3" s="65">
        <f t="shared" ca="1" si="279"/>
        <v>92.82</v>
      </c>
      <c r="I2143" s="98"/>
      <c r="J2143" s="94"/>
      <c r="K2143" s="17" t="str">
        <f t="shared" si="280"/>
        <v>SEDUC E 153</v>
      </c>
      <c r="L2143" s="17"/>
      <c r="M2143" s="17"/>
      <c r="N2143" s="17"/>
      <c r="O2143" s="17"/>
      <c r="P2143" s="17"/>
      <c r="Q2143" s="17"/>
      <c r="R2143" s="17"/>
      <c r="S2143" s="17"/>
      <c r="T2143" s="17"/>
      <c r="U2143" s="17"/>
      <c r="V2143" s="17"/>
      <c r="W2143" s="17"/>
      <c r="X2143" s="17"/>
      <c r="Y2143" s="17"/>
      <c r="Z2143" s="17"/>
      <c r="AA2143" s="17"/>
      <c r="AB2143" s="17"/>
      <c r="AC2143" s="17"/>
      <c r="AD2143" s="17"/>
      <c r="AE2143" s="17"/>
      <c r="AF2143" s="17"/>
      <c r="AG2143" s="17"/>
      <c r="AH2143" s="17"/>
      <c r="AI2143" s="17"/>
      <c r="AJ2143" s="17"/>
      <c r="AK2143" s="17"/>
      <c r="AL2143" s="17"/>
      <c r="AM2143" s="17"/>
      <c r="AN2143" s="17"/>
      <c r="AO2143" s="17"/>
      <c r="AP2143" s="17"/>
      <c r="AQ2143" s="17"/>
      <c r="AR2143" s="17"/>
      <c r="AS2143" s="17"/>
      <c r="AT2143" s="17"/>
      <c r="AU2143" s="17"/>
      <c r="AV2143" s="17"/>
      <c r="AW2143" s="17"/>
      <c r="AX2143" s="17"/>
      <c r="AY2143" s="17"/>
      <c r="AZ2143" s="17"/>
      <c r="BA2143" s="17"/>
      <c r="BB2143" s="17"/>
      <c r="BC2143" s="17"/>
      <c r="BD2143" s="17"/>
      <c r="BE2143" s="17"/>
      <c r="BF2143" s="17"/>
      <c r="BG2143" s="17"/>
      <c r="BH2143" s="17"/>
      <c r="BI2143" s="17"/>
      <c r="BJ2143" s="17"/>
      <c r="BK2143" s="17"/>
      <c r="BL2143" s="17"/>
      <c r="BM2143" s="17"/>
      <c r="BN2143" s="17"/>
      <c r="BO2143" s="17"/>
      <c r="BP2143" s="17"/>
      <c r="BQ2143" s="17"/>
      <c r="BR2143" s="17"/>
      <c r="BS2143" s="17"/>
      <c r="BT2143" s="17"/>
      <c r="BU2143" s="17"/>
      <c r="BV2143" s="17"/>
      <c r="BW2143" s="17"/>
      <c r="BX2143" s="17"/>
      <c r="BY2143" s="17"/>
      <c r="BZ2143" s="17"/>
      <c r="CA2143" s="17"/>
      <c r="CB2143" s="17"/>
      <c r="CC2143" s="17"/>
      <c r="CD2143" s="17"/>
      <c r="CE2143" s="17"/>
      <c r="CF2143" s="17"/>
      <c r="CG2143" s="17"/>
      <c r="CH2143" s="17"/>
      <c r="CI2143" s="17"/>
      <c r="CJ2143" s="17"/>
      <c r="CK2143" s="17"/>
      <c r="CL2143" s="17"/>
      <c r="CM2143" s="17"/>
      <c r="CN2143" s="17"/>
      <c r="CO2143" s="17"/>
      <c r="CP2143" s="17"/>
      <c r="CQ2143" s="17"/>
      <c r="CR2143" s="17"/>
      <c r="CS2143" s="17"/>
      <c r="CT2143" s="17"/>
      <c r="CU2143" s="17"/>
      <c r="CV2143" s="17"/>
      <c r="CW2143" s="17"/>
      <c r="CX2143" s="17"/>
      <c r="CY2143" s="17"/>
      <c r="CZ2143" s="17"/>
      <c r="DA2143" s="17"/>
      <c r="DB2143" s="17"/>
      <c r="DC2143" s="17"/>
      <c r="DD2143" s="17"/>
      <c r="DE2143" s="17"/>
      <c r="DF2143" s="17"/>
      <c r="DG2143" s="17"/>
      <c r="DH2143" s="17"/>
      <c r="DI2143" s="17"/>
      <c r="DJ2143" s="17"/>
      <c r="DK2143" s="17"/>
      <c r="DL2143" s="17"/>
      <c r="DM2143" s="17"/>
      <c r="DN2143" s="17"/>
      <c r="DO2143" s="17"/>
      <c r="DP2143" s="17"/>
      <c r="DQ2143" s="17"/>
      <c r="DR2143" s="17"/>
      <c r="DS2143" s="17"/>
      <c r="DT2143" s="17"/>
      <c r="DU2143" s="17"/>
      <c r="DV2143" s="17"/>
      <c r="DW2143" s="17"/>
      <c r="DX2143" s="17"/>
      <c r="DY2143" s="17"/>
      <c r="DZ2143" s="17"/>
      <c r="EA2143" s="17"/>
      <c r="EB2143" s="17"/>
      <c r="EC2143" s="17"/>
      <c r="ED2143" s="17"/>
      <c r="EE2143" s="17"/>
      <c r="EF2143" s="17"/>
      <c r="EG2143" s="17"/>
      <c r="EH2143" s="17"/>
      <c r="EI2143" s="17"/>
      <c r="EJ2143" s="17"/>
      <c r="EK2143" s="17"/>
      <c r="EL2143" s="17"/>
      <c r="EM2143" s="17"/>
      <c r="EN2143" s="17"/>
      <c r="EO2143" s="17"/>
      <c r="EP2143" s="17"/>
      <c r="EQ2143" s="17"/>
      <c r="ER2143" s="17"/>
      <c r="ES2143" s="17"/>
      <c r="ET2143" s="17"/>
      <c r="EU2143" s="17"/>
      <c r="EV2143" s="17"/>
      <c r="EW2143" s="17"/>
      <c r="EX2143" s="17"/>
      <c r="EY2143" s="17"/>
      <c r="EZ2143" s="17"/>
      <c r="FA2143" s="17"/>
      <c r="FB2143" s="17"/>
      <c r="FC2143" s="17"/>
      <c r="FD2143" s="17"/>
      <c r="FE2143" s="17"/>
      <c r="FF2143" s="17"/>
      <c r="FG2143" s="17"/>
      <c r="FH2143" s="17"/>
      <c r="FI2143" s="17"/>
      <c r="FJ2143" s="17"/>
      <c r="FK2143" s="17"/>
      <c r="FL2143" s="17"/>
      <c r="FM2143" s="17"/>
      <c r="FN2143" s="17"/>
      <c r="FO2143" s="17"/>
      <c r="FP2143" s="17"/>
      <c r="FQ2143" s="17"/>
      <c r="FR2143" s="17"/>
      <c r="FS2143" s="17"/>
      <c r="FT2143" s="17"/>
      <c r="FU2143" s="17"/>
      <c r="FV2143" s="17"/>
      <c r="FW2143" s="17"/>
      <c r="FX2143" s="17"/>
      <c r="FY2143" s="17"/>
      <c r="FZ2143" s="17"/>
      <c r="GA2143" s="17"/>
      <c r="GB2143" s="17"/>
      <c r="GC2143" s="17"/>
      <c r="GD2143" s="17"/>
      <c r="GE2143" s="17"/>
      <c r="GF2143" s="17"/>
      <c r="GG2143" s="17"/>
      <c r="GH2143" s="17"/>
      <c r="GI2143" s="17"/>
      <c r="GJ2143" s="17"/>
      <c r="GK2143" s="17"/>
      <c r="GL2143" s="17"/>
      <c r="GM2143" s="17"/>
      <c r="GN2143" s="17"/>
      <c r="GO2143" s="17"/>
      <c r="GP2143" s="17"/>
      <c r="GQ2143" s="17"/>
      <c r="GR2143" s="17"/>
      <c r="GS2143" s="17"/>
      <c r="GT2143" s="17"/>
      <c r="GU2143" s="17"/>
      <c r="GV2143" s="17"/>
      <c r="GW2143" s="17"/>
      <c r="GX2143" s="17"/>
      <c r="GY2143" s="17"/>
      <c r="GZ2143" s="17"/>
      <c r="HA2143" s="17"/>
      <c r="HB2143" s="17"/>
      <c r="HC2143" s="17"/>
      <c r="HD2143" s="17"/>
      <c r="HE2143" s="17"/>
      <c r="HF2143" s="17"/>
      <c r="HG2143" s="17"/>
      <c r="HH2143" s="17"/>
      <c r="HI2143" s="17"/>
      <c r="HJ2143" s="17"/>
      <c r="HK2143" s="17"/>
      <c r="HL2143" s="17"/>
      <c r="HM2143" s="17"/>
      <c r="HN2143" s="17"/>
      <c r="HO2143" s="17"/>
      <c r="HP2143" s="17"/>
      <c r="HQ2143" s="17"/>
      <c r="HR2143" s="17"/>
      <c r="HS2143" s="17"/>
      <c r="HT2143" s="17"/>
      <c r="HU2143" s="17"/>
      <c r="HV2143" s="17"/>
      <c r="HW2143" s="17"/>
      <c r="HX2143" s="17"/>
      <c r="HY2143" s="17"/>
      <c r="HZ2143" s="17"/>
      <c r="IA2143" s="17"/>
      <c r="IB2143" s="17"/>
      <c r="IC2143" s="17"/>
      <c r="ID2143" s="17"/>
      <c r="IE2143" s="17"/>
      <c r="IF2143" s="17"/>
      <c r="IG2143" s="17"/>
      <c r="IH2143" s="17"/>
      <c r="II2143" s="17"/>
      <c r="IJ2143" s="17"/>
      <c r="IK2143" s="17"/>
      <c r="IL2143" s="17"/>
      <c r="IM2143" s="17"/>
      <c r="IN2143" s="17"/>
      <c r="IO2143" s="17"/>
      <c r="IP2143" s="17"/>
      <c r="IQ2143" s="17"/>
      <c r="IR2143" s="17"/>
      <c r="IS2143" s="17"/>
      <c r="IT2143" s="17"/>
      <c r="IU2143" s="17"/>
      <c r="IV2143" s="17"/>
      <c r="IW2143" s="17"/>
      <c r="IX2143" s="17"/>
      <c r="IY2143" s="17"/>
      <c r="IZ2143" s="17"/>
      <c r="JA2143" s="17"/>
      <c r="JB2143" s="17"/>
      <c r="JC2143" s="17"/>
      <c r="JD2143" s="17"/>
      <c r="JE2143" s="17"/>
      <c r="JF2143" s="17"/>
      <c r="JG2143" s="17"/>
      <c r="JH2143" s="17"/>
      <c r="JI2143" s="17"/>
      <c r="JJ2143" s="17"/>
      <c r="JK2143" s="17"/>
      <c r="JL2143" s="17"/>
      <c r="JM2143" s="17"/>
      <c r="JN2143" s="17"/>
      <c r="JO2143" s="17"/>
      <c r="JP2143" s="17"/>
      <c r="JQ2143" s="17"/>
      <c r="JR2143" s="17"/>
      <c r="JS2143" s="17"/>
      <c r="JT2143" s="17"/>
      <c r="JU2143" s="17"/>
      <c r="JV2143" s="17"/>
      <c r="JW2143" s="17"/>
      <c r="JX2143" s="17"/>
      <c r="JY2143" s="17"/>
      <c r="JZ2143" s="17"/>
      <c r="KA2143" s="17"/>
      <c r="KB2143" s="17"/>
      <c r="KC2143" s="17"/>
      <c r="KD2143" s="17"/>
      <c r="KE2143" s="17"/>
      <c r="KF2143" s="17"/>
      <c r="KG2143" s="17"/>
      <c r="KH2143" s="17"/>
      <c r="KI2143" s="17"/>
      <c r="KJ2143" s="17"/>
      <c r="KK2143" s="17"/>
      <c r="KL2143" s="17"/>
      <c r="KM2143" s="17"/>
      <c r="KN2143" s="17"/>
      <c r="KO2143" s="17"/>
      <c r="KP2143" s="17"/>
      <c r="KQ2143" s="17"/>
      <c r="KR2143" s="17"/>
      <c r="KS2143" s="17"/>
      <c r="KT2143" s="17"/>
      <c r="KU2143" s="17"/>
      <c r="KV2143" s="17"/>
      <c r="KW2143" s="17"/>
      <c r="KX2143" s="17"/>
      <c r="KY2143" s="17"/>
      <c r="KZ2143" s="17"/>
      <c r="LA2143" s="17"/>
      <c r="LB2143" s="17"/>
      <c r="LC2143" s="17"/>
      <c r="LD2143" s="17"/>
      <c r="LE2143" s="17"/>
      <c r="LF2143" s="17"/>
      <c r="LG2143" s="17"/>
      <c r="LH2143" s="17"/>
      <c r="LI2143" s="17"/>
      <c r="LJ2143" s="17"/>
      <c r="LK2143" s="17"/>
      <c r="LL2143" s="17"/>
      <c r="LM2143" s="17"/>
      <c r="LN2143" s="17"/>
      <c r="LO2143" s="17"/>
      <c r="LP2143" s="17"/>
      <c r="LQ2143" s="17"/>
      <c r="LR2143" s="17"/>
      <c r="LS2143" s="17"/>
      <c r="LT2143" s="17"/>
      <c r="LU2143" s="17"/>
      <c r="LV2143" s="17"/>
      <c r="LW2143" s="17"/>
      <c r="LX2143" s="17"/>
      <c r="LY2143" s="17"/>
      <c r="LZ2143" s="17"/>
      <c r="MA2143" s="17"/>
      <c r="MB2143" s="17"/>
      <c r="MC2143" s="17"/>
      <c r="MD2143" s="17"/>
      <c r="ME2143" s="17"/>
      <c r="MF2143" s="17"/>
      <c r="MG2143" s="17"/>
      <c r="MH2143" s="17"/>
      <c r="MI2143" s="17"/>
      <c r="MJ2143" s="17"/>
      <c r="MK2143" s="17"/>
      <c r="ML2143" s="17"/>
      <c r="MM2143" s="17"/>
      <c r="MN2143" s="17"/>
      <c r="MO2143" s="17"/>
      <c r="MP2143" s="17"/>
      <c r="MQ2143" s="17"/>
      <c r="MR2143" s="17"/>
      <c r="MS2143" s="17"/>
      <c r="MT2143" s="17"/>
      <c r="MU2143" s="17"/>
      <c r="MV2143" s="17"/>
      <c r="MW2143" s="17"/>
      <c r="MX2143" s="17"/>
      <c r="MY2143" s="17"/>
      <c r="MZ2143" s="17"/>
      <c r="NA2143" s="17"/>
      <c r="NB2143" s="17"/>
      <c r="NC2143" s="17"/>
      <c r="ND2143" s="17"/>
      <c r="NE2143" s="17"/>
      <c r="NF2143" s="17"/>
      <c r="NG2143" s="17"/>
      <c r="NH2143" s="17"/>
      <c r="NI2143" s="17"/>
      <c r="NJ2143" s="17"/>
      <c r="NK2143" s="17"/>
      <c r="NL2143" s="17"/>
      <c r="NM2143" s="17"/>
      <c r="NN2143" s="17"/>
      <c r="NO2143" s="17"/>
      <c r="NP2143" s="17"/>
      <c r="NQ2143" s="17"/>
      <c r="NR2143" s="17"/>
      <c r="NS2143" s="17"/>
      <c r="NT2143" s="17"/>
      <c r="NU2143" s="17"/>
      <c r="NV2143" s="17"/>
      <c r="NW2143" s="17"/>
      <c r="NX2143" s="17"/>
      <c r="NY2143" s="17"/>
      <c r="NZ2143" s="17"/>
      <c r="OA2143" s="17"/>
      <c r="OB2143" s="17"/>
      <c r="OC2143" s="17"/>
      <c r="OD2143" s="17"/>
      <c r="OE2143" s="17"/>
      <c r="OF2143" s="17"/>
      <c r="OG2143" s="17"/>
      <c r="OH2143" s="17"/>
      <c r="OI2143" s="17"/>
      <c r="OJ2143" s="17"/>
      <c r="OK2143" s="17"/>
      <c r="OL2143" s="17"/>
      <c r="OM2143" s="17"/>
      <c r="ON2143" s="17"/>
      <c r="OO2143" s="17"/>
      <c r="OP2143" s="17"/>
      <c r="OQ2143" s="17"/>
      <c r="OR2143" s="17"/>
      <c r="OS2143" s="17"/>
      <c r="OT2143" s="17"/>
      <c r="OU2143" s="17"/>
      <c r="OV2143" s="17"/>
      <c r="OW2143" s="17"/>
      <c r="OX2143" s="17"/>
      <c r="OY2143" s="17"/>
      <c r="OZ2143" s="17"/>
      <c r="PA2143" s="17"/>
      <c r="PB2143" s="17"/>
      <c r="PC2143" s="17"/>
      <c r="PD2143" s="17"/>
      <c r="PE2143" s="17"/>
      <c r="PF2143" s="17"/>
      <c r="PG2143" s="17"/>
      <c r="PH2143" s="17"/>
      <c r="PI2143" s="17"/>
      <c r="PJ2143" s="17"/>
      <c r="PK2143" s="17"/>
      <c r="PL2143" s="17"/>
      <c r="PM2143" s="17"/>
      <c r="PN2143" s="17"/>
      <c r="PO2143" s="17"/>
      <c r="PP2143" s="17"/>
      <c r="PQ2143" s="17"/>
      <c r="PR2143" s="17"/>
      <c r="PS2143" s="17"/>
      <c r="PT2143" s="17"/>
      <c r="PU2143" s="17"/>
      <c r="PV2143" s="17"/>
      <c r="PW2143" s="17"/>
      <c r="PX2143" s="17"/>
      <c r="PY2143" s="17"/>
      <c r="PZ2143" s="17"/>
      <c r="QA2143" s="17"/>
      <c r="QB2143" s="17"/>
      <c r="QC2143" s="17"/>
      <c r="QD2143" s="17"/>
      <c r="QE2143" s="17"/>
      <c r="QF2143" s="17"/>
      <c r="QG2143" s="17"/>
      <c r="QH2143" s="17"/>
      <c r="QI2143" s="17"/>
      <c r="QJ2143" s="17"/>
      <c r="QK2143" s="17"/>
      <c r="QL2143" s="17"/>
      <c r="QM2143" s="17"/>
      <c r="QN2143" s="17"/>
      <c r="QO2143" s="17"/>
      <c r="QP2143" s="17"/>
      <c r="QQ2143" s="17"/>
      <c r="QR2143" s="17"/>
      <c r="QS2143" s="17"/>
      <c r="QT2143" s="17"/>
      <c r="QU2143" s="17"/>
      <c r="QV2143" s="17"/>
      <c r="QW2143" s="17"/>
      <c r="QX2143" s="17"/>
      <c r="QY2143" s="17"/>
      <c r="QZ2143" s="17"/>
      <c r="RA2143" s="17"/>
      <c r="RB2143" s="17"/>
      <c r="RC2143" s="17"/>
      <c r="RD2143" s="17"/>
      <c r="RE2143" s="17"/>
      <c r="RF2143" s="17"/>
      <c r="RG2143" s="17"/>
      <c r="RH2143" s="17"/>
      <c r="RI2143" s="17"/>
      <c r="RJ2143" s="17"/>
      <c r="RK2143" s="17"/>
      <c r="RL2143" s="17"/>
      <c r="RM2143" s="17"/>
      <c r="RN2143" s="17"/>
      <c r="RO2143" s="17"/>
      <c r="RP2143" s="17"/>
      <c r="RQ2143" s="17"/>
      <c r="RR2143" s="17"/>
      <c r="RS2143" s="17"/>
      <c r="RT2143" s="17"/>
      <c r="RU2143" s="17"/>
      <c r="RV2143" s="17"/>
      <c r="RW2143" s="17"/>
      <c r="RX2143" s="17"/>
      <c r="RY2143" s="17"/>
      <c r="RZ2143" s="17"/>
      <c r="SA2143" s="17"/>
      <c r="SB2143" s="17"/>
      <c r="SC2143" s="17"/>
      <c r="SD2143" s="17"/>
      <c r="SE2143" s="17"/>
      <c r="SF2143" s="17"/>
      <c r="SG2143" s="17"/>
      <c r="SH2143" s="17"/>
      <c r="SI2143" s="17"/>
      <c r="SJ2143" s="17"/>
      <c r="SK2143" s="17"/>
      <c r="SL2143" s="17"/>
      <c r="SM2143" s="17"/>
      <c r="SN2143" s="17"/>
      <c r="SO2143" s="17"/>
      <c r="SP2143" s="17"/>
      <c r="SQ2143" s="17"/>
      <c r="SR2143" s="17"/>
      <c r="SS2143" s="17"/>
      <c r="ST2143" s="17"/>
      <c r="SU2143" s="17"/>
      <c r="SV2143" s="17"/>
      <c r="SW2143" s="17"/>
      <c r="SX2143" s="17"/>
      <c r="SY2143" s="17"/>
      <c r="SZ2143" s="17"/>
      <c r="TA2143" s="17"/>
      <c r="TB2143" s="17"/>
      <c r="TC2143" s="17"/>
      <c r="TD2143" s="17"/>
      <c r="TE2143" s="17"/>
      <c r="TF2143" s="17"/>
      <c r="TG2143" s="17"/>
      <c r="TH2143" s="17"/>
      <c r="TI2143" s="17"/>
      <c r="TJ2143" s="17"/>
      <c r="TK2143" s="17"/>
      <c r="TL2143" s="17"/>
      <c r="TM2143" s="17"/>
      <c r="TN2143" s="17"/>
      <c r="TO2143" s="17"/>
      <c r="TP2143" s="17"/>
      <c r="TQ2143" s="17"/>
      <c r="TR2143" s="17"/>
      <c r="TS2143" s="17"/>
      <c r="TT2143" s="17"/>
      <c r="TU2143" s="17"/>
      <c r="TV2143" s="17"/>
      <c r="TW2143" s="17"/>
      <c r="TX2143" s="17"/>
      <c r="TY2143" s="17"/>
      <c r="TZ2143" s="17"/>
      <c r="UA2143" s="17"/>
      <c r="UB2143" s="17"/>
      <c r="UC2143" s="17"/>
      <c r="UD2143" s="17"/>
      <c r="UE2143" s="17"/>
      <c r="UF2143" s="17"/>
      <c r="UG2143" s="17"/>
      <c r="UH2143" s="17"/>
      <c r="UI2143" s="17"/>
      <c r="UJ2143" s="17"/>
      <c r="UK2143" s="17"/>
      <c r="UL2143" s="17"/>
      <c r="UM2143" s="17"/>
      <c r="UN2143" s="17"/>
      <c r="UO2143" s="17"/>
      <c r="UP2143" s="17"/>
      <c r="UQ2143" s="17"/>
      <c r="UR2143" s="17"/>
      <c r="US2143" s="17"/>
      <c r="UT2143" s="17"/>
      <c r="UU2143" s="17"/>
      <c r="UV2143" s="17"/>
      <c r="UW2143" s="17"/>
      <c r="UX2143" s="17"/>
      <c r="UY2143" s="17"/>
      <c r="UZ2143" s="17"/>
      <c r="VA2143" s="17"/>
      <c r="VB2143" s="17"/>
      <c r="VC2143" s="17"/>
      <c r="VD2143" s="17"/>
      <c r="VE2143" s="17"/>
      <c r="VF2143" s="17"/>
      <c r="VG2143" s="17"/>
      <c r="VH2143" s="17"/>
      <c r="VI2143" s="17"/>
      <c r="VJ2143" s="17"/>
      <c r="VK2143" s="17"/>
      <c r="VL2143" s="17"/>
      <c r="VM2143" s="17"/>
      <c r="VN2143" s="17"/>
      <c r="VO2143" s="17"/>
      <c r="VP2143" s="17"/>
      <c r="VQ2143" s="17"/>
      <c r="VR2143" s="17"/>
      <c r="VS2143" s="17"/>
      <c r="VT2143" s="17"/>
      <c r="VU2143" s="17"/>
      <c r="VV2143" s="17"/>
      <c r="VW2143" s="17"/>
      <c r="VX2143" s="17"/>
      <c r="VY2143" s="17"/>
      <c r="VZ2143" s="17"/>
      <c r="WA2143" s="17"/>
      <c r="WB2143" s="17"/>
      <c r="WC2143" s="17"/>
      <c r="WD2143" s="17"/>
      <c r="WE2143" s="17"/>
      <c r="WF2143" s="17"/>
      <c r="WG2143" s="17"/>
      <c r="WH2143" s="17"/>
      <c r="WI2143" s="17"/>
      <c r="WJ2143" s="17"/>
      <c r="WK2143" s="17"/>
      <c r="WL2143" s="17"/>
      <c r="WM2143" s="17"/>
      <c r="WN2143" s="17"/>
      <c r="WO2143" s="17"/>
      <c r="WP2143" s="17"/>
      <c r="WQ2143" s="17"/>
      <c r="WR2143" s="17"/>
      <c r="WS2143" s="17"/>
      <c r="WT2143" s="17"/>
      <c r="WU2143" s="17"/>
      <c r="WV2143" s="17"/>
      <c r="WW2143" s="17"/>
      <c r="WX2143" s="17"/>
      <c r="WY2143" s="17"/>
      <c r="WZ2143" s="17"/>
      <c r="XA2143" s="17"/>
      <c r="XB2143" s="17"/>
      <c r="XC2143" s="17"/>
      <c r="XD2143" s="17"/>
      <c r="XE2143" s="17"/>
      <c r="XF2143" s="17"/>
      <c r="XG2143" s="17"/>
      <c r="XH2143" s="17"/>
      <c r="XI2143" s="17"/>
      <c r="XJ2143" s="17"/>
      <c r="XK2143" s="17"/>
      <c r="XL2143" s="17"/>
      <c r="XM2143" s="17"/>
      <c r="XN2143" s="17"/>
      <c r="XO2143" s="17"/>
      <c r="XP2143" s="17"/>
      <c r="XQ2143" s="17"/>
      <c r="XR2143" s="17"/>
      <c r="XS2143" s="17"/>
      <c r="XT2143" s="17"/>
      <c r="XU2143" s="17"/>
      <c r="XV2143" s="17"/>
      <c r="XW2143" s="17"/>
      <c r="XX2143" s="17"/>
      <c r="XY2143" s="17"/>
      <c r="XZ2143" s="17"/>
      <c r="YA2143" s="17"/>
      <c r="YB2143" s="17"/>
      <c r="YC2143" s="17"/>
      <c r="YD2143" s="17"/>
      <c r="YE2143" s="17"/>
      <c r="YF2143" s="17"/>
      <c r="YG2143" s="17"/>
      <c r="YH2143" s="17"/>
      <c r="YI2143" s="17"/>
      <c r="YJ2143" s="17"/>
      <c r="YK2143" s="17"/>
      <c r="YL2143" s="17"/>
      <c r="YM2143" s="17"/>
      <c r="YN2143" s="17"/>
      <c r="YO2143" s="17"/>
      <c r="YP2143" s="17"/>
      <c r="YQ2143" s="17"/>
      <c r="YR2143" s="17"/>
      <c r="YS2143" s="17"/>
      <c r="YT2143" s="17"/>
      <c r="YU2143" s="17"/>
      <c r="YV2143" s="17"/>
      <c r="YW2143" s="17"/>
      <c r="YX2143" s="17"/>
      <c r="YY2143" s="17"/>
      <c r="YZ2143" s="17"/>
      <c r="ZA2143" s="17"/>
      <c r="ZB2143" s="17"/>
      <c r="ZC2143" s="17"/>
      <c r="ZD2143" s="17"/>
      <c r="ZE2143" s="17"/>
      <c r="ZF2143" s="17"/>
      <c r="ZG2143" s="17"/>
      <c r="ZH2143" s="17"/>
      <c r="ZI2143" s="17"/>
      <c r="ZJ2143" s="17"/>
      <c r="ZK2143" s="17"/>
      <c r="ZL2143" s="17"/>
      <c r="ZM2143" s="17"/>
      <c r="ZN2143" s="17"/>
      <c r="ZO2143" s="17"/>
      <c r="ZP2143" s="17"/>
      <c r="ZQ2143" s="17"/>
      <c r="ZR2143" s="17"/>
      <c r="ZS2143" s="17"/>
      <c r="ZT2143" s="17"/>
      <c r="ZU2143" s="17"/>
      <c r="ZV2143" s="17"/>
      <c r="ZW2143" s="17"/>
      <c r="ZX2143" s="17"/>
      <c r="ZY2143" s="17"/>
      <c r="ZZ2143" s="17"/>
      <c r="AAA2143" s="17"/>
      <c r="AAB2143" s="17"/>
      <c r="AAC2143" s="17"/>
      <c r="AAD2143" s="17"/>
      <c r="AAE2143" s="17"/>
      <c r="AAF2143" s="17"/>
      <c r="AAG2143" s="17"/>
      <c r="AAH2143" s="17"/>
      <c r="AAI2143" s="17"/>
      <c r="AAJ2143" s="17"/>
      <c r="AAK2143" s="17"/>
      <c r="AAL2143" s="17"/>
      <c r="AAM2143" s="17"/>
      <c r="AAN2143" s="17"/>
      <c r="AAO2143" s="17"/>
      <c r="AAP2143" s="17"/>
      <c r="AAQ2143" s="17"/>
      <c r="AAR2143" s="17"/>
      <c r="AAS2143" s="17"/>
      <c r="AAT2143" s="17"/>
      <c r="AAU2143" s="17"/>
      <c r="AAV2143" s="17"/>
      <c r="AAW2143" s="17"/>
      <c r="AAX2143" s="17"/>
      <c r="AAY2143" s="17"/>
      <c r="AAZ2143" s="17"/>
      <c r="ABA2143" s="17"/>
      <c r="ABB2143" s="17"/>
      <c r="ABC2143" s="17"/>
      <c r="ABD2143" s="17"/>
      <c r="ABE2143" s="17"/>
      <c r="ABF2143" s="17"/>
      <c r="ABG2143" s="17"/>
      <c r="ABH2143" s="17"/>
      <c r="ABI2143" s="17"/>
      <c r="ABJ2143" s="17"/>
      <c r="ABK2143" s="17"/>
      <c r="ABL2143" s="17"/>
      <c r="ABM2143" s="17"/>
      <c r="ABN2143" s="17"/>
      <c r="ABO2143" s="17"/>
      <c r="ABP2143" s="17"/>
      <c r="ABQ2143" s="17"/>
      <c r="ABR2143" s="17"/>
      <c r="ABS2143" s="17"/>
      <c r="ABT2143" s="17"/>
      <c r="ABU2143" s="17"/>
      <c r="ABV2143" s="17"/>
      <c r="ABW2143" s="17"/>
      <c r="ABX2143" s="17"/>
      <c r="ABY2143" s="17"/>
      <c r="ABZ2143" s="17"/>
      <c r="ACA2143" s="17"/>
      <c r="ACB2143" s="17"/>
      <c r="ACC2143" s="17"/>
      <c r="ACD2143" s="17"/>
      <c r="ACE2143" s="17"/>
      <c r="ACF2143" s="17"/>
      <c r="ACG2143" s="17"/>
      <c r="ACH2143" s="17"/>
      <c r="ACI2143" s="17"/>
      <c r="ACJ2143" s="17"/>
      <c r="ACK2143" s="17"/>
      <c r="ACL2143" s="17"/>
      <c r="ACM2143" s="17"/>
      <c r="ACN2143" s="17"/>
      <c r="ACO2143" s="17"/>
      <c r="ACP2143" s="17"/>
      <c r="ACQ2143" s="17"/>
      <c r="ACR2143" s="17"/>
      <c r="ACS2143" s="17"/>
      <c r="ACT2143" s="17"/>
      <c r="ACU2143" s="17"/>
      <c r="ACV2143" s="17"/>
      <c r="ACW2143" s="17"/>
      <c r="ACX2143" s="17"/>
      <c r="ACY2143" s="17"/>
      <c r="ACZ2143" s="17"/>
      <c r="ADA2143" s="17"/>
      <c r="ADB2143" s="17"/>
      <c r="ADC2143" s="17"/>
      <c r="ADD2143" s="17"/>
      <c r="ADE2143" s="17"/>
      <c r="ADF2143" s="17"/>
      <c r="ADG2143" s="17"/>
      <c r="ADH2143" s="17"/>
      <c r="ADI2143" s="17"/>
      <c r="ADJ2143" s="17"/>
      <c r="ADK2143" s="17"/>
      <c r="ADL2143" s="17"/>
      <c r="ADM2143" s="17"/>
      <c r="ADN2143" s="17"/>
      <c r="ADO2143" s="17"/>
      <c r="ADP2143" s="17"/>
      <c r="ADQ2143" s="17"/>
      <c r="ADR2143" s="17"/>
      <c r="ADS2143" s="17"/>
      <c r="ADT2143" s="17"/>
      <c r="ADU2143" s="17"/>
      <c r="ADV2143" s="17"/>
      <c r="ADW2143" s="17"/>
      <c r="ADX2143" s="17"/>
      <c r="ADY2143" s="17"/>
      <c r="ADZ2143" s="17"/>
      <c r="AEA2143" s="17"/>
      <c r="AEB2143" s="17"/>
      <c r="AEC2143" s="17"/>
      <c r="AED2143" s="17"/>
      <c r="AEE2143" s="17"/>
      <c r="AEF2143" s="17"/>
      <c r="AEG2143" s="17"/>
      <c r="AEH2143" s="17"/>
      <c r="AEI2143" s="17"/>
      <c r="AEJ2143" s="17"/>
      <c r="AEK2143" s="17"/>
      <c r="AEL2143" s="17"/>
      <c r="AEM2143" s="17"/>
      <c r="AEN2143" s="17"/>
      <c r="AEO2143" s="17"/>
      <c r="AEP2143" s="17"/>
      <c r="AEQ2143" s="17"/>
      <c r="AER2143" s="17"/>
      <c r="AES2143" s="17"/>
      <c r="AET2143" s="17"/>
      <c r="AEU2143" s="17"/>
      <c r="AEV2143" s="17"/>
      <c r="AEW2143" s="17"/>
      <c r="AEX2143" s="17"/>
      <c r="AEY2143" s="17"/>
      <c r="AEZ2143" s="17"/>
      <c r="AFA2143" s="17"/>
      <c r="AFB2143" s="17"/>
      <c r="AFC2143" s="17"/>
      <c r="AFD2143" s="17"/>
      <c r="AFE2143" s="17"/>
      <c r="AFF2143" s="17"/>
      <c r="AFG2143" s="17"/>
      <c r="AFH2143" s="17"/>
      <c r="AFI2143" s="17"/>
      <c r="AFJ2143" s="17"/>
      <c r="AFK2143" s="17"/>
      <c r="AFL2143" s="17"/>
      <c r="AFM2143" s="17"/>
      <c r="AFN2143" s="17"/>
      <c r="AFO2143" s="17"/>
      <c r="AFP2143" s="17"/>
      <c r="AFQ2143" s="17"/>
      <c r="AFR2143" s="17"/>
      <c r="AFS2143" s="17"/>
      <c r="AFT2143" s="17"/>
      <c r="AFU2143" s="17"/>
      <c r="AFV2143" s="17"/>
      <c r="AFW2143" s="17"/>
      <c r="AFX2143" s="17"/>
      <c r="AFY2143" s="17"/>
      <c r="AFZ2143" s="17"/>
      <c r="AGA2143" s="17"/>
      <c r="AGB2143" s="17"/>
      <c r="AGC2143" s="17"/>
      <c r="AGD2143" s="17"/>
      <c r="AGE2143" s="17"/>
      <c r="AGF2143" s="17"/>
      <c r="AGG2143" s="17"/>
      <c r="AGH2143" s="17"/>
      <c r="AGI2143" s="17"/>
      <c r="AGJ2143" s="17"/>
      <c r="AGK2143" s="17"/>
      <c r="AGL2143" s="17"/>
      <c r="AGM2143" s="17"/>
      <c r="AGN2143" s="17"/>
      <c r="AGO2143" s="17"/>
      <c r="AGP2143" s="17"/>
      <c r="AGQ2143" s="17"/>
      <c r="AGR2143" s="17"/>
      <c r="AGS2143" s="17"/>
      <c r="AGT2143" s="17"/>
      <c r="AGU2143" s="17"/>
      <c r="AGV2143" s="17"/>
      <c r="AGW2143" s="17"/>
      <c r="AGX2143" s="17"/>
      <c r="AGY2143" s="17"/>
      <c r="AGZ2143" s="17"/>
      <c r="AHA2143" s="17"/>
      <c r="AHB2143" s="17"/>
      <c r="AHC2143" s="17"/>
      <c r="AHD2143" s="17"/>
      <c r="AHE2143" s="17"/>
      <c r="AHF2143" s="17"/>
      <c r="AHG2143" s="17"/>
      <c r="AHH2143" s="17"/>
      <c r="AHI2143" s="17"/>
      <c r="AHJ2143" s="17"/>
      <c r="AHK2143" s="17"/>
      <c r="AHL2143" s="17"/>
      <c r="AHM2143" s="17"/>
      <c r="AHN2143" s="17"/>
      <c r="AHO2143" s="17"/>
      <c r="AHP2143" s="17"/>
      <c r="AHQ2143" s="17"/>
      <c r="AHR2143" s="17"/>
      <c r="AHS2143" s="17"/>
      <c r="AHT2143" s="17"/>
      <c r="AHU2143" s="17"/>
      <c r="AHV2143" s="17"/>
      <c r="AHW2143" s="17"/>
      <c r="AHX2143" s="17"/>
      <c r="AHY2143" s="17"/>
      <c r="AHZ2143" s="17"/>
      <c r="AIA2143" s="17"/>
      <c r="AIB2143" s="17"/>
      <c r="AIC2143" s="17"/>
      <c r="AID2143" s="17"/>
      <c r="AIE2143" s="17"/>
      <c r="AIF2143" s="17"/>
      <c r="AIG2143" s="17"/>
      <c r="AIH2143" s="17"/>
      <c r="AII2143" s="17"/>
      <c r="AIJ2143" s="17"/>
      <c r="AIK2143" s="17"/>
      <c r="AIL2143" s="17"/>
      <c r="AIM2143" s="17"/>
      <c r="AIN2143" s="17"/>
      <c r="AIO2143" s="17"/>
      <c r="AIP2143" s="17"/>
      <c r="AIQ2143" s="17"/>
      <c r="AIR2143" s="17"/>
      <c r="AIS2143" s="17"/>
      <c r="AIT2143" s="17"/>
      <c r="AIU2143" s="17"/>
      <c r="AIV2143" s="17"/>
      <c r="AIW2143" s="17"/>
      <c r="AIX2143" s="17"/>
      <c r="AIY2143" s="17"/>
      <c r="AIZ2143" s="17"/>
      <c r="AJA2143" s="17"/>
      <c r="AJB2143" s="17"/>
      <c r="AJC2143" s="17"/>
      <c r="AJD2143" s="17"/>
      <c r="AJE2143" s="17"/>
      <c r="AJF2143" s="17"/>
      <c r="AJG2143" s="17"/>
      <c r="AJH2143" s="17"/>
      <c r="AJI2143" s="17"/>
      <c r="AJJ2143" s="17"/>
      <c r="AJK2143" s="17"/>
      <c r="AJL2143" s="17"/>
      <c r="AJM2143" s="17"/>
      <c r="AJN2143" s="17"/>
      <c r="AJO2143" s="17"/>
      <c r="AJP2143" s="17"/>
      <c r="AJQ2143" s="17"/>
      <c r="AJR2143" s="17"/>
      <c r="AJS2143" s="17"/>
      <c r="AJT2143" s="17"/>
      <c r="AJU2143" s="17"/>
      <c r="AJV2143" s="17"/>
      <c r="AJW2143" s="17"/>
      <c r="AJX2143" s="17"/>
      <c r="AJY2143" s="17"/>
      <c r="AJZ2143" s="17"/>
      <c r="AKA2143" s="17"/>
      <c r="AKB2143" s="17"/>
      <c r="AKC2143" s="17"/>
      <c r="AKD2143" s="17"/>
      <c r="AKE2143" s="17"/>
      <c r="AKF2143" s="17"/>
      <c r="AKG2143" s="17"/>
      <c r="AKH2143" s="17"/>
      <c r="AKI2143" s="17"/>
      <c r="AKJ2143" s="17"/>
      <c r="AKK2143" s="17"/>
      <c r="AKL2143" s="17"/>
      <c r="AKM2143" s="17"/>
      <c r="AKN2143" s="17"/>
      <c r="AKO2143" s="17"/>
      <c r="AKP2143" s="17"/>
      <c r="AKQ2143" s="17"/>
      <c r="AKR2143" s="17"/>
      <c r="AKS2143" s="17"/>
      <c r="AKT2143" s="17"/>
      <c r="AKU2143" s="17"/>
      <c r="AKV2143" s="17"/>
      <c r="AKW2143" s="17"/>
      <c r="AKX2143" s="17"/>
      <c r="AKY2143" s="17"/>
      <c r="AKZ2143" s="17"/>
      <c r="ALA2143" s="17"/>
      <c r="ALB2143" s="17"/>
      <c r="ALC2143" s="17"/>
      <c r="ALD2143" s="17"/>
      <c r="ALE2143" s="17"/>
      <c r="ALF2143" s="17"/>
      <c r="ALG2143" s="17"/>
      <c r="ALH2143" s="17"/>
      <c r="ALI2143" s="17"/>
      <c r="ALJ2143" s="17"/>
      <c r="ALK2143" s="17"/>
      <c r="ALL2143" s="17"/>
      <c r="ALM2143" s="17"/>
      <c r="ALN2143" s="17"/>
      <c r="ALO2143" s="17"/>
      <c r="ALP2143" s="17"/>
      <c r="ALQ2143" s="17"/>
      <c r="ALR2143" s="17"/>
      <c r="ALS2143" s="17"/>
      <c r="ALT2143" s="17"/>
      <c r="ALU2143" s="17"/>
      <c r="ALV2143" s="17"/>
      <c r="ALW2143" s="17"/>
      <c r="ALX2143" s="17"/>
      <c r="ALY2143" s="17"/>
      <c r="ALZ2143" s="17"/>
      <c r="AMA2143" s="17"/>
      <c r="AMB2143" s="17"/>
      <c r="AMC2143" s="17"/>
      <c r="AMD2143" s="17"/>
      <c r="AME2143" s="17"/>
      <c r="AMF2143" s="17"/>
      <c r="AMG2143" s="17"/>
      <c r="AMH2143" s="17"/>
      <c r="AMI2143" s="17"/>
      <c r="AMJ2143" s="17"/>
    </row>
    <row r="2144" spans="1:1024">
      <c r="B21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44" s="48" t="s">
        <v>19</v>
      </c>
      <c r="D2144" s="48">
        <v>7615</v>
      </c>
      <c r="E2144" s="65">
        <f>1</f>
        <v>1</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44" s="65">
        <f t="shared" ref="H2144:H2145" ca="1" si="281">ROUND(E2144*G2144,2)</f>
        <v>520</v>
      </c>
      <c r="I2144" s="98"/>
      <c r="J2144" s="94"/>
      <c r="K2144" s="17" t="str">
        <f t="shared" si="278"/>
        <v>SEDUC E 153</v>
      </c>
    </row>
    <row r="2145" spans="1:1024">
      <c r="B21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45" s="48" t="s">
        <v>13</v>
      </c>
      <c r="D2145" s="48">
        <v>98302</v>
      </c>
      <c r="E2145" s="65">
        <v>1</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145" s="65">
        <f t="shared" ca="1" si="281"/>
        <v>740.95</v>
      </c>
      <c r="I2145" s="98"/>
      <c r="J2145" s="94"/>
      <c r="K2145" s="17" t="str">
        <f t="shared" si="278"/>
        <v>SEDUC E 153</v>
      </c>
    </row>
    <row r="2146" spans="1:1024">
      <c r="A2146" s="49"/>
      <c r="B2146" s="66" t="s">
        <v>14</v>
      </c>
      <c r="C2146" s="48"/>
      <c r="D2146" s="48"/>
      <c r="E2146" s="67"/>
      <c r="F2146" s="42"/>
      <c r="G2146" s="68"/>
      <c r="H2146" s="54">
        <f ca="1">SUM(H2141:H2145)</f>
        <v>2011.79</v>
      </c>
      <c r="I2146" s="98" t="str">
        <f>A2139</f>
        <v>SEDUC E 153</v>
      </c>
      <c r="J2146" s="103">
        <f ca="1">H2146</f>
        <v>2011.79</v>
      </c>
      <c r="K2146" s="17" t="str">
        <f t="shared" si="278"/>
        <v>SEDUC E 153</v>
      </c>
    </row>
    <row r="2147" spans="1:1024">
      <c r="K2147" s="17" t="str">
        <f t="shared" si="278"/>
        <v>SEDUC E 153</v>
      </c>
    </row>
    <row r="2148" spans="1:1024" ht="20.25">
      <c r="B2148" s="372" t="str">
        <f>A2149</f>
        <v>SEDUC E 154</v>
      </c>
      <c r="C2148" s="373"/>
      <c r="D2148" s="373"/>
      <c r="E2148" s="373"/>
      <c r="F2148" s="373"/>
      <c r="G2148" s="373"/>
      <c r="H2148" s="374"/>
      <c r="K2148" s="17" t="str">
        <f>A$2149</f>
        <v>SEDUC E 154</v>
      </c>
    </row>
    <row r="2149" spans="1:1024">
      <c r="A2149" s="276" t="s">
        <v>26890</v>
      </c>
      <c r="B2149" s="375" t="s">
        <v>39258</v>
      </c>
      <c r="C2149" s="376"/>
      <c r="D2149" s="376"/>
      <c r="E2149" s="376"/>
      <c r="F2149" s="377"/>
      <c r="G2149" s="58" t="s">
        <v>4</v>
      </c>
      <c r="H2149" s="294" t="s">
        <v>5</v>
      </c>
      <c r="I2149" s="98"/>
      <c r="J2149" s="100"/>
      <c r="K2149" s="17" t="str">
        <f t="shared" ref="K2149:K2158" si="282">A$2149</f>
        <v>SEDUC E 154</v>
      </c>
    </row>
    <row r="2150" spans="1:1024">
      <c r="B2150" s="60" t="s">
        <v>6</v>
      </c>
      <c r="C2150" s="61" t="s">
        <v>7</v>
      </c>
      <c r="D2150" s="61" t="s">
        <v>8</v>
      </c>
      <c r="E2150" s="62" t="s">
        <v>9</v>
      </c>
      <c r="F2150" s="60" t="s">
        <v>17</v>
      </c>
      <c r="G2150" s="63" t="s">
        <v>18</v>
      </c>
      <c r="H2150" s="64" t="s">
        <v>12</v>
      </c>
      <c r="I2150" s="98"/>
      <c r="J2150" s="101"/>
      <c r="K2150" s="17" t="str">
        <f t="shared" si="282"/>
        <v>SEDUC E 154</v>
      </c>
    </row>
    <row r="2151" spans="1:1024">
      <c r="B21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48" t="s">
        <v>13</v>
      </c>
      <c r="D2151" s="48">
        <v>88264</v>
      </c>
      <c r="E2151" s="65">
        <v>6</v>
      </c>
      <c r="F2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1" s="65">
        <f ca="1">ROUND(E2151*G2151,2)</f>
        <v>120.12</v>
      </c>
      <c r="I2151" s="98"/>
      <c r="J2151" s="94"/>
      <c r="K2151" s="17" t="str">
        <f t="shared" si="282"/>
        <v>SEDUC E 154</v>
      </c>
    </row>
    <row r="2152" spans="1:1024" s="357" customFormat="1">
      <c r="A2152" s="15"/>
      <c r="B21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PISO 19" X 16 U X 570MM (GABINETE) PARA MODEMS E SOM C/PORTA DE VIDRO</v>
      </c>
      <c r="C2152" s="48" t="s">
        <v>19</v>
      </c>
      <c r="D2152" s="48">
        <v>1902</v>
      </c>
      <c r="E2152" s="65">
        <f>1</f>
        <v>1</v>
      </c>
      <c r="F2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585,7</v>
      </c>
      <c r="H2152" s="65">
        <f t="shared" ref="H2152:H2153" ca="1" si="283">ROUND(E2152*G2152,2)</f>
        <v>585.70000000000005</v>
      </c>
      <c r="I2152" s="98"/>
      <c r="J2152" s="94"/>
      <c r="K2152" s="17" t="str">
        <f t="shared" ref="K2152:K2153" si="284">A$2149</f>
        <v>SEDUC E 154</v>
      </c>
      <c r="L2152" s="17"/>
      <c r="M2152" s="17"/>
      <c r="N2152" s="17"/>
      <c r="O2152" s="17"/>
      <c r="P2152" s="17"/>
      <c r="Q2152" s="17"/>
      <c r="R2152" s="17"/>
      <c r="S2152" s="17"/>
      <c r="T2152" s="17"/>
      <c r="U2152" s="17"/>
      <c r="V2152" s="17"/>
      <c r="W2152" s="17"/>
      <c r="X2152" s="17"/>
      <c r="Y2152" s="17"/>
      <c r="Z2152" s="17"/>
      <c r="AA2152" s="17"/>
      <c r="AB2152" s="17"/>
      <c r="AC2152" s="17"/>
      <c r="AD2152" s="17"/>
      <c r="AE2152" s="17"/>
      <c r="AF2152" s="17"/>
      <c r="AG2152" s="17"/>
      <c r="AH2152" s="17"/>
      <c r="AI2152" s="17"/>
      <c r="AJ2152" s="17"/>
      <c r="AK2152" s="17"/>
      <c r="AL2152" s="17"/>
      <c r="AM2152" s="17"/>
      <c r="AN2152" s="17"/>
      <c r="AO2152" s="17"/>
      <c r="AP2152" s="17"/>
      <c r="AQ2152" s="17"/>
      <c r="AR2152" s="17"/>
      <c r="AS2152" s="17"/>
      <c r="AT2152" s="17"/>
      <c r="AU2152" s="17"/>
      <c r="AV2152" s="17"/>
      <c r="AW2152" s="17"/>
      <c r="AX2152" s="17"/>
      <c r="AY2152" s="17"/>
      <c r="AZ2152" s="17"/>
      <c r="BA2152" s="17"/>
      <c r="BB2152" s="17"/>
      <c r="BC2152" s="17"/>
      <c r="BD2152" s="17"/>
      <c r="BE2152" s="17"/>
      <c r="BF2152" s="17"/>
      <c r="BG2152" s="17"/>
      <c r="BH2152" s="17"/>
      <c r="BI2152" s="17"/>
      <c r="BJ2152" s="17"/>
      <c r="BK2152" s="17"/>
      <c r="BL2152" s="17"/>
      <c r="BM2152" s="17"/>
      <c r="BN2152" s="17"/>
      <c r="BO2152" s="17"/>
      <c r="BP2152" s="17"/>
      <c r="BQ2152" s="17"/>
      <c r="BR2152" s="17"/>
      <c r="BS2152" s="17"/>
      <c r="BT2152" s="17"/>
      <c r="BU2152" s="17"/>
      <c r="BV2152" s="17"/>
      <c r="BW2152" s="17"/>
      <c r="BX2152" s="17"/>
      <c r="BY2152" s="17"/>
      <c r="BZ2152" s="17"/>
      <c r="CA2152" s="17"/>
      <c r="CB2152" s="17"/>
      <c r="CC2152" s="17"/>
      <c r="CD2152" s="17"/>
      <c r="CE2152" s="17"/>
      <c r="CF2152" s="17"/>
      <c r="CG2152" s="17"/>
      <c r="CH2152" s="17"/>
      <c r="CI2152" s="17"/>
      <c r="CJ2152" s="17"/>
      <c r="CK2152" s="17"/>
      <c r="CL2152" s="17"/>
      <c r="CM2152" s="17"/>
      <c r="CN2152" s="17"/>
      <c r="CO2152" s="17"/>
      <c r="CP2152" s="17"/>
      <c r="CQ2152" s="17"/>
      <c r="CR2152" s="17"/>
      <c r="CS2152" s="17"/>
      <c r="CT2152" s="17"/>
      <c r="CU2152" s="17"/>
      <c r="CV2152" s="17"/>
      <c r="CW2152" s="17"/>
      <c r="CX2152" s="17"/>
      <c r="CY2152" s="17"/>
      <c r="CZ2152" s="17"/>
      <c r="DA2152" s="17"/>
      <c r="DB2152" s="17"/>
      <c r="DC2152" s="17"/>
      <c r="DD2152" s="17"/>
      <c r="DE2152" s="17"/>
      <c r="DF2152" s="17"/>
      <c r="DG2152" s="17"/>
      <c r="DH2152" s="17"/>
      <c r="DI2152" s="17"/>
      <c r="DJ2152" s="17"/>
      <c r="DK2152" s="17"/>
      <c r="DL2152" s="17"/>
      <c r="DM2152" s="17"/>
      <c r="DN2152" s="17"/>
      <c r="DO2152" s="17"/>
      <c r="DP2152" s="17"/>
      <c r="DQ2152" s="17"/>
      <c r="DR2152" s="17"/>
      <c r="DS2152" s="17"/>
      <c r="DT2152" s="17"/>
      <c r="DU2152" s="17"/>
      <c r="DV2152" s="17"/>
      <c r="DW2152" s="17"/>
      <c r="DX2152" s="17"/>
      <c r="DY2152" s="17"/>
      <c r="DZ2152" s="17"/>
      <c r="EA2152" s="17"/>
      <c r="EB2152" s="17"/>
      <c r="EC2152" s="17"/>
      <c r="ED2152" s="17"/>
      <c r="EE2152" s="17"/>
      <c r="EF2152" s="17"/>
      <c r="EG2152" s="17"/>
      <c r="EH2152" s="17"/>
      <c r="EI2152" s="17"/>
      <c r="EJ2152" s="17"/>
      <c r="EK2152" s="17"/>
      <c r="EL2152" s="17"/>
      <c r="EM2152" s="17"/>
      <c r="EN2152" s="17"/>
      <c r="EO2152" s="17"/>
      <c r="EP2152" s="17"/>
      <c r="EQ2152" s="17"/>
      <c r="ER2152" s="17"/>
      <c r="ES2152" s="17"/>
      <c r="ET2152" s="17"/>
      <c r="EU2152" s="17"/>
      <c r="EV2152" s="17"/>
      <c r="EW2152" s="17"/>
      <c r="EX2152" s="17"/>
      <c r="EY2152" s="17"/>
      <c r="EZ2152" s="17"/>
      <c r="FA2152" s="17"/>
      <c r="FB2152" s="17"/>
      <c r="FC2152" s="17"/>
      <c r="FD2152" s="17"/>
      <c r="FE2152" s="17"/>
      <c r="FF2152" s="17"/>
      <c r="FG2152" s="17"/>
      <c r="FH2152" s="17"/>
      <c r="FI2152" s="17"/>
      <c r="FJ2152" s="17"/>
      <c r="FK2152" s="17"/>
      <c r="FL2152" s="17"/>
      <c r="FM2152" s="17"/>
      <c r="FN2152" s="17"/>
      <c r="FO2152" s="17"/>
      <c r="FP2152" s="17"/>
      <c r="FQ2152" s="17"/>
      <c r="FR2152" s="17"/>
      <c r="FS2152" s="17"/>
      <c r="FT2152" s="17"/>
      <c r="FU2152" s="17"/>
      <c r="FV2152" s="17"/>
      <c r="FW2152" s="17"/>
      <c r="FX2152" s="17"/>
      <c r="FY2152" s="17"/>
      <c r="FZ2152" s="17"/>
      <c r="GA2152" s="17"/>
      <c r="GB2152" s="17"/>
      <c r="GC2152" s="17"/>
      <c r="GD2152" s="17"/>
      <c r="GE2152" s="17"/>
      <c r="GF2152" s="17"/>
      <c r="GG2152" s="17"/>
      <c r="GH2152" s="17"/>
      <c r="GI2152" s="17"/>
      <c r="GJ2152" s="17"/>
      <c r="GK2152" s="17"/>
      <c r="GL2152" s="17"/>
      <c r="GM2152" s="17"/>
      <c r="GN2152" s="17"/>
      <c r="GO2152" s="17"/>
      <c r="GP2152" s="17"/>
      <c r="GQ2152" s="17"/>
      <c r="GR2152" s="17"/>
      <c r="GS2152" s="17"/>
      <c r="GT2152" s="17"/>
      <c r="GU2152" s="17"/>
      <c r="GV2152" s="17"/>
      <c r="GW2152" s="17"/>
      <c r="GX2152" s="17"/>
      <c r="GY2152" s="17"/>
      <c r="GZ2152" s="17"/>
      <c r="HA2152" s="17"/>
      <c r="HB2152" s="17"/>
      <c r="HC2152" s="17"/>
      <c r="HD2152" s="17"/>
      <c r="HE2152" s="17"/>
      <c r="HF2152" s="17"/>
      <c r="HG2152" s="17"/>
      <c r="HH2152" s="17"/>
      <c r="HI2152" s="17"/>
      <c r="HJ2152" s="17"/>
      <c r="HK2152" s="17"/>
      <c r="HL2152" s="17"/>
      <c r="HM2152" s="17"/>
      <c r="HN2152" s="17"/>
      <c r="HO2152" s="17"/>
      <c r="HP2152" s="17"/>
      <c r="HQ2152" s="17"/>
      <c r="HR2152" s="17"/>
      <c r="HS2152" s="17"/>
      <c r="HT2152" s="17"/>
      <c r="HU2152" s="17"/>
      <c r="HV2152" s="17"/>
      <c r="HW2152" s="17"/>
      <c r="HX2152" s="17"/>
      <c r="HY2152" s="17"/>
      <c r="HZ2152" s="17"/>
      <c r="IA2152" s="17"/>
      <c r="IB2152" s="17"/>
      <c r="IC2152" s="17"/>
      <c r="ID2152" s="17"/>
      <c r="IE2152" s="17"/>
      <c r="IF2152" s="17"/>
      <c r="IG2152" s="17"/>
      <c r="IH2152" s="17"/>
      <c r="II2152" s="17"/>
      <c r="IJ2152" s="17"/>
      <c r="IK2152" s="17"/>
      <c r="IL2152" s="17"/>
      <c r="IM2152" s="17"/>
      <c r="IN2152" s="17"/>
      <c r="IO2152" s="17"/>
      <c r="IP2152" s="17"/>
      <c r="IQ2152" s="17"/>
      <c r="IR2152" s="17"/>
      <c r="IS2152" s="17"/>
      <c r="IT2152" s="17"/>
      <c r="IU2152" s="17"/>
      <c r="IV2152" s="17"/>
      <c r="IW2152" s="17"/>
      <c r="IX2152" s="17"/>
      <c r="IY2152" s="17"/>
      <c r="IZ2152" s="17"/>
      <c r="JA2152" s="17"/>
      <c r="JB2152" s="17"/>
      <c r="JC2152" s="17"/>
      <c r="JD2152" s="17"/>
      <c r="JE2152" s="17"/>
      <c r="JF2152" s="17"/>
      <c r="JG2152" s="17"/>
      <c r="JH2152" s="17"/>
      <c r="JI2152" s="17"/>
      <c r="JJ2152" s="17"/>
      <c r="JK2152" s="17"/>
      <c r="JL2152" s="17"/>
      <c r="JM2152" s="17"/>
      <c r="JN2152" s="17"/>
      <c r="JO2152" s="17"/>
      <c r="JP2152" s="17"/>
      <c r="JQ2152" s="17"/>
      <c r="JR2152" s="17"/>
      <c r="JS2152" s="17"/>
      <c r="JT2152" s="17"/>
      <c r="JU2152" s="17"/>
      <c r="JV2152" s="17"/>
      <c r="JW2152" s="17"/>
      <c r="JX2152" s="17"/>
      <c r="JY2152" s="17"/>
      <c r="JZ2152" s="17"/>
      <c r="KA2152" s="17"/>
      <c r="KB2152" s="17"/>
      <c r="KC2152" s="17"/>
      <c r="KD2152" s="17"/>
      <c r="KE2152" s="17"/>
      <c r="KF2152" s="17"/>
      <c r="KG2152" s="17"/>
      <c r="KH2152" s="17"/>
      <c r="KI2152" s="17"/>
      <c r="KJ2152" s="17"/>
      <c r="KK2152" s="17"/>
      <c r="KL2152" s="17"/>
      <c r="KM2152" s="17"/>
      <c r="KN2152" s="17"/>
      <c r="KO2152" s="17"/>
      <c r="KP2152" s="17"/>
      <c r="KQ2152" s="17"/>
      <c r="KR2152" s="17"/>
      <c r="KS2152" s="17"/>
      <c r="KT2152" s="17"/>
      <c r="KU2152" s="17"/>
      <c r="KV2152" s="17"/>
      <c r="KW2152" s="17"/>
      <c r="KX2152" s="17"/>
      <c r="KY2152" s="17"/>
      <c r="KZ2152" s="17"/>
      <c r="LA2152" s="17"/>
      <c r="LB2152" s="17"/>
      <c r="LC2152" s="17"/>
      <c r="LD2152" s="17"/>
      <c r="LE2152" s="17"/>
      <c r="LF2152" s="17"/>
      <c r="LG2152" s="17"/>
      <c r="LH2152" s="17"/>
      <c r="LI2152" s="17"/>
      <c r="LJ2152" s="17"/>
      <c r="LK2152" s="17"/>
      <c r="LL2152" s="17"/>
      <c r="LM2152" s="17"/>
      <c r="LN2152" s="17"/>
      <c r="LO2152" s="17"/>
      <c r="LP2152" s="17"/>
      <c r="LQ2152" s="17"/>
      <c r="LR2152" s="17"/>
      <c r="LS2152" s="17"/>
      <c r="LT2152" s="17"/>
      <c r="LU2152" s="17"/>
      <c r="LV2152" s="17"/>
      <c r="LW2152" s="17"/>
      <c r="LX2152" s="17"/>
      <c r="LY2152" s="17"/>
      <c r="LZ2152" s="17"/>
      <c r="MA2152" s="17"/>
      <c r="MB2152" s="17"/>
      <c r="MC2152" s="17"/>
      <c r="MD2152" s="17"/>
      <c r="ME2152" s="17"/>
      <c r="MF2152" s="17"/>
      <c r="MG2152" s="17"/>
      <c r="MH2152" s="17"/>
      <c r="MI2152" s="17"/>
      <c r="MJ2152" s="17"/>
      <c r="MK2152" s="17"/>
      <c r="ML2152" s="17"/>
      <c r="MM2152" s="17"/>
      <c r="MN2152" s="17"/>
      <c r="MO2152" s="17"/>
      <c r="MP2152" s="17"/>
      <c r="MQ2152" s="17"/>
      <c r="MR2152" s="17"/>
      <c r="MS2152" s="17"/>
      <c r="MT2152" s="17"/>
      <c r="MU2152" s="17"/>
      <c r="MV2152" s="17"/>
      <c r="MW2152" s="17"/>
      <c r="MX2152" s="17"/>
      <c r="MY2152" s="17"/>
      <c r="MZ2152" s="17"/>
      <c r="NA2152" s="17"/>
      <c r="NB2152" s="17"/>
      <c r="NC2152" s="17"/>
      <c r="ND2152" s="17"/>
      <c r="NE2152" s="17"/>
      <c r="NF2152" s="17"/>
      <c r="NG2152" s="17"/>
      <c r="NH2152" s="17"/>
      <c r="NI2152" s="17"/>
      <c r="NJ2152" s="17"/>
      <c r="NK2152" s="17"/>
      <c r="NL2152" s="17"/>
      <c r="NM2152" s="17"/>
      <c r="NN2152" s="17"/>
      <c r="NO2152" s="17"/>
      <c r="NP2152" s="17"/>
      <c r="NQ2152" s="17"/>
      <c r="NR2152" s="17"/>
      <c r="NS2152" s="17"/>
      <c r="NT2152" s="17"/>
      <c r="NU2152" s="17"/>
      <c r="NV2152" s="17"/>
      <c r="NW2152" s="17"/>
      <c r="NX2152" s="17"/>
      <c r="NY2152" s="17"/>
      <c r="NZ2152" s="17"/>
      <c r="OA2152" s="17"/>
      <c r="OB2152" s="17"/>
      <c r="OC2152" s="17"/>
      <c r="OD2152" s="17"/>
      <c r="OE2152" s="17"/>
      <c r="OF2152" s="17"/>
      <c r="OG2152" s="17"/>
      <c r="OH2152" s="17"/>
      <c r="OI2152" s="17"/>
      <c r="OJ2152" s="17"/>
      <c r="OK2152" s="17"/>
      <c r="OL2152" s="17"/>
      <c r="OM2152" s="17"/>
      <c r="ON2152" s="17"/>
      <c r="OO2152" s="17"/>
      <c r="OP2152" s="17"/>
      <c r="OQ2152" s="17"/>
      <c r="OR2152" s="17"/>
      <c r="OS2152" s="17"/>
      <c r="OT2152" s="17"/>
      <c r="OU2152" s="17"/>
      <c r="OV2152" s="17"/>
      <c r="OW2152" s="17"/>
      <c r="OX2152" s="17"/>
      <c r="OY2152" s="17"/>
      <c r="OZ2152" s="17"/>
      <c r="PA2152" s="17"/>
      <c r="PB2152" s="17"/>
      <c r="PC2152" s="17"/>
      <c r="PD2152" s="17"/>
      <c r="PE2152" s="17"/>
      <c r="PF2152" s="17"/>
      <c r="PG2152" s="17"/>
      <c r="PH2152" s="17"/>
      <c r="PI2152" s="17"/>
      <c r="PJ2152" s="17"/>
      <c r="PK2152" s="17"/>
      <c r="PL2152" s="17"/>
      <c r="PM2152" s="17"/>
      <c r="PN2152" s="17"/>
      <c r="PO2152" s="17"/>
      <c r="PP2152" s="17"/>
      <c r="PQ2152" s="17"/>
      <c r="PR2152" s="17"/>
      <c r="PS2152" s="17"/>
      <c r="PT2152" s="17"/>
      <c r="PU2152" s="17"/>
      <c r="PV2152" s="17"/>
      <c r="PW2152" s="17"/>
      <c r="PX2152" s="17"/>
      <c r="PY2152" s="17"/>
      <c r="PZ2152" s="17"/>
      <c r="QA2152" s="17"/>
      <c r="QB2152" s="17"/>
      <c r="QC2152" s="17"/>
      <c r="QD2152" s="17"/>
      <c r="QE2152" s="17"/>
      <c r="QF2152" s="17"/>
      <c r="QG2152" s="17"/>
      <c r="QH2152" s="17"/>
      <c r="QI2152" s="17"/>
      <c r="QJ2152" s="17"/>
      <c r="QK2152" s="17"/>
      <c r="QL2152" s="17"/>
      <c r="QM2152" s="17"/>
      <c r="QN2152" s="17"/>
      <c r="QO2152" s="17"/>
      <c r="QP2152" s="17"/>
      <c r="QQ2152" s="17"/>
      <c r="QR2152" s="17"/>
      <c r="QS2152" s="17"/>
      <c r="QT2152" s="17"/>
      <c r="QU2152" s="17"/>
      <c r="QV2152" s="17"/>
      <c r="QW2152" s="17"/>
      <c r="QX2152" s="17"/>
      <c r="QY2152" s="17"/>
      <c r="QZ2152" s="17"/>
      <c r="RA2152" s="17"/>
      <c r="RB2152" s="17"/>
      <c r="RC2152" s="17"/>
      <c r="RD2152" s="17"/>
      <c r="RE2152" s="17"/>
      <c r="RF2152" s="17"/>
      <c r="RG2152" s="17"/>
      <c r="RH2152" s="17"/>
      <c r="RI2152" s="17"/>
      <c r="RJ2152" s="17"/>
      <c r="RK2152" s="17"/>
      <c r="RL2152" s="17"/>
      <c r="RM2152" s="17"/>
      <c r="RN2152" s="17"/>
      <c r="RO2152" s="17"/>
      <c r="RP2152" s="17"/>
      <c r="RQ2152" s="17"/>
      <c r="RR2152" s="17"/>
      <c r="RS2152" s="17"/>
      <c r="RT2152" s="17"/>
      <c r="RU2152" s="17"/>
      <c r="RV2152" s="17"/>
      <c r="RW2152" s="17"/>
      <c r="RX2152" s="17"/>
      <c r="RY2152" s="17"/>
      <c r="RZ2152" s="17"/>
      <c r="SA2152" s="17"/>
      <c r="SB2152" s="17"/>
      <c r="SC2152" s="17"/>
      <c r="SD2152" s="17"/>
      <c r="SE2152" s="17"/>
      <c r="SF2152" s="17"/>
      <c r="SG2152" s="17"/>
      <c r="SH2152" s="17"/>
      <c r="SI2152" s="17"/>
      <c r="SJ2152" s="17"/>
      <c r="SK2152" s="17"/>
      <c r="SL2152" s="17"/>
      <c r="SM2152" s="17"/>
      <c r="SN2152" s="17"/>
      <c r="SO2152" s="17"/>
      <c r="SP2152" s="17"/>
      <c r="SQ2152" s="17"/>
      <c r="SR2152" s="17"/>
      <c r="SS2152" s="17"/>
      <c r="ST2152" s="17"/>
      <c r="SU2152" s="17"/>
      <c r="SV2152" s="17"/>
      <c r="SW2152" s="17"/>
      <c r="SX2152" s="17"/>
      <c r="SY2152" s="17"/>
      <c r="SZ2152" s="17"/>
      <c r="TA2152" s="17"/>
      <c r="TB2152" s="17"/>
      <c r="TC2152" s="17"/>
      <c r="TD2152" s="17"/>
      <c r="TE2152" s="17"/>
      <c r="TF2152" s="17"/>
      <c r="TG2152" s="17"/>
      <c r="TH2152" s="17"/>
      <c r="TI2152" s="17"/>
      <c r="TJ2152" s="17"/>
      <c r="TK2152" s="17"/>
      <c r="TL2152" s="17"/>
      <c r="TM2152" s="17"/>
      <c r="TN2152" s="17"/>
      <c r="TO2152" s="17"/>
      <c r="TP2152" s="17"/>
      <c r="TQ2152" s="17"/>
      <c r="TR2152" s="17"/>
      <c r="TS2152" s="17"/>
      <c r="TT2152" s="17"/>
      <c r="TU2152" s="17"/>
      <c r="TV2152" s="17"/>
      <c r="TW2152" s="17"/>
      <c r="TX2152" s="17"/>
      <c r="TY2152" s="17"/>
      <c r="TZ2152" s="17"/>
      <c r="UA2152" s="17"/>
      <c r="UB2152" s="17"/>
      <c r="UC2152" s="17"/>
      <c r="UD2152" s="17"/>
      <c r="UE2152" s="17"/>
      <c r="UF2152" s="17"/>
      <c r="UG2152" s="17"/>
      <c r="UH2152" s="17"/>
      <c r="UI2152" s="17"/>
      <c r="UJ2152" s="17"/>
      <c r="UK2152" s="17"/>
      <c r="UL2152" s="17"/>
      <c r="UM2152" s="17"/>
      <c r="UN2152" s="17"/>
      <c r="UO2152" s="17"/>
      <c r="UP2152" s="17"/>
      <c r="UQ2152" s="17"/>
      <c r="UR2152" s="17"/>
      <c r="US2152" s="17"/>
      <c r="UT2152" s="17"/>
      <c r="UU2152" s="17"/>
      <c r="UV2152" s="17"/>
      <c r="UW2152" s="17"/>
      <c r="UX2152" s="17"/>
      <c r="UY2152" s="17"/>
      <c r="UZ2152" s="17"/>
      <c r="VA2152" s="17"/>
      <c r="VB2152" s="17"/>
      <c r="VC2152" s="17"/>
      <c r="VD2152" s="17"/>
      <c r="VE2152" s="17"/>
      <c r="VF2152" s="17"/>
      <c r="VG2152" s="17"/>
      <c r="VH2152" s="17"/>
      <c r="VI2152" s="17"/>
      <c r="VJ2152" s="17"/>
      <c r="VK2152" s="17"/>
      <c r="VL2152" s="17"/>
      <c r="VM2152" s="17"/>
      <c r="VN2152" s="17"/>
      <c r="VO2152" s="17"/>
      <c r="VP2152" s="17"/>
      <c r="VQ2152" s="17"/>
      <c r="VR2152" s="17"/>
      <c r="VS2152" s="17"/>
      <c r="VT2152" s="17"/>
      <c r="VU2152" s="17"/>
      <c r="VV2152" s="17"/>
      <c r="VW2152" s="17"/>
      <c r="VX2152" s="17"/>
      <c r="VY2152" s="17"/>
      <c r="VZ2152" s="17"/>
      <c r="WA2152" s="17"/>
      <c r="WB2152" s="17"/>
      <c r="WC2152" s="17"/>
      <c r="WD2152" s="17"/>
      <c r="WE2152" s="17"/>
      <c r="WF2152" s="17"/>
      <c r="WG2152" s="17"/>
      <c r="WH2152" s="17"/>
      <c r="WI2152" s="17"/>
      <c r="WJ2152" s="17"/>
      <c r="WK2152" s="17"/>
      <c r="WL2152" s="17"/>
      <c r="WM2152" s="17"/>
      <c r="WN2152" s="17"/>
      <c r="WO2152" s="17"/>
      <c r="WP2152" s="17"/>
      <c r="WQ2152" s="17"/>
      <c r="WR2152" s="17"/>
      <c r="WS2152" s="17"/>
      <c r="WT2152" s="17"/>
      <c r="WU2152" s="17"/>
      <c r="WV2152" s="17"/>
      <c r="WW2152" s="17"/>
      <c r="WX2152" s="17"/>
      <c r="WY2152" s="17"/>
      <c r="WZ2152" s="17"/>
      <c r="XA2152" s="17"/>
      <c r="XB2152" s="17"/>
      <c r="XC2152" s="17"/>
      <c r="XD2152" s="17"/>
      <c r="XE2152" s="17"/>
      <c r="XF2152" s="17"/>
      <c r="XG2152" s="17"/>
      <c r="XH2152" s="17"/>
      <c r="XI2152" s="17"/>
      <c r="XJ2152" s="17"/>
      <c r="XK2152" s="17"/>
      <c r="XL2152" s="17"/>
      <c r="XM2152" s="17"/>
      <c r="XN2152" s="17"/>
      <c r="XO2152" s="17"/>
      <c r="XP2152" s="17"/>
      <c r="XQ2152" s="17"/>
      <c r="XR2152" s="17"/>
      <c r="XS2152" s="17"/>
      <c r="XT2152" s="17"/>
      <c r="XU2152" s="17"/>
      <c r="XV2152" s="17"/>
      <c r="XW2152" s="17"/>
      <c r="XX2152" s="17"/>
      <c r="XY2152" s="17"/>
      <c r="XZ2152" s="17"/>
      <c r="YA2152" s="17"/>
      <c r="YB2152" s="17"/>
      <c r="YC2152" s="17"/>
      <c r="YD2152" s="17"/>
      <c r="YE2152" s="17"/>
      <c r="YF2152" s="17"/>
      <c r="YG2152" s="17"/>
      <c r="YH2152" s="17"/>
      <c r="YI2152" s="17"/>
      <c r="YJ2152" s="17"/>
      <c r="YK2152" s="17"/>
      <c r="YL2152" s="17"/>
      <c r="YM2152" s="17"/>
      <c r="YN2152" s="17"/>
      <c r="YO2152" s="17"/>
      <c r="YP2152" s="17"/>
      <c r="YQ2152" s="17"/>
      <c r="YR2152" s="17"/>
      <c r="YS2152" s="17"/>
      <c r="YT2152" s="17"/>
      <c r="YU2152" s="17"/>
      <c r="YV2152" s="17"/>
      <c r="YW2152" s="17"/>
      <c r="YX2152" s="17"/>
      <c r="YY2152" s="17"/>
      <c r="YZ2152" s="17"/>
      <c r="ZA2152" s="17"/>
      <c r="ZB2152" s="17"/>
      <c r="ZC2152" s="17"/>
      <c r="ZD2152" s="17"/>
      <c r="ZE2152" s="17"/>
      <c r="ZF2152" s="17"/>
      <c r="ZG2152" s="17"/>
      <c r="ZH2152" s="17"/>
      <c r="ZI2152" s="17"/>
      <c r="ZJ2152" s="17"/>
      <c r="ZK2152" s="17"/>
      <c r="ZL2152" s="17"/>
      <c r="ZM2152" s="17"/>
      <c r="ZN2152" s="17"/>
      <c r="ZO2152" s="17"/>
      <c r="ZP2152" s="17"/>
      <c r="ZQ2152" s="17"/>
      <c r="ZR2152" s="17"/>
      <c r="ZS2152" s="17"/>
      <c r="ZT2152" s="17"/>
      <c r="ZU2152" s="17"/>
      <c r="ZV2152" s="17"/>
      <c r="ZW2152" s="17"/>
      <c r="ZX2152" s="17"/>
      <c r="ZY2152" s="17"/>
      <c r="ZZ2152" s="17"/>
      <c r="AAA2152" s="17"/>
      <c r="AAB2152" s="17"/>
      <c r="AAC2152" s="17"/>
      <c r="AAD2152" s="17"/>
      <c r="AAE2152" s="17"/>
      <c r="AAF2152" s="17"/>
      <c r="AAG2152" s="17"/>
      <c r="AAH2152" s="17"/>
      <c r="AAI2152" s="17"/>
      <c r="AAJ2152" s="17"/>
      <c r="AAK2152" s="17"/>
      <c r="AAL2152" s="17"/>
      <c r="AAM2152" s="17"/>
      <c r="AAN2152" s="17"/>
      <c r="AAO2152" s="17"/>
      <c r="AAP2152" s="17"/>
      <c r="AAQ2152" s="17"/>
      <c r="AAR2152" s="17"/>
      <c r="AAS2152" s="17"/>
      <c r="AAT2152" s="17"/>
      <c r="AAU2152" s="17"/>
      <c r="AAV2152" s="17"/>
      <c r="AAW2152" s="17"/>
      <c r="AAX2152" s="17"/>
      <c r="AAY2152" s="17"/>
      <c r="AAZ2152" s="17"/>
      <c r="ABA2152" s="17"/>
      <c r="ABB2152" s="17"/>
      <c r="ABC2152" s="17"/>
      <c r="ABD2152" s="17"/>
      <c r="ABE2152" s="17"/>
      <c r="ABF2152" s="17"/>
      <c r="ABG2152" s="17"/>
      <c r="ABH2152" s="17"/>
      <c r="ABI2152" s="17"/>
      <c r="ABJ2152" s="17"/>
      <c r="ABK2152" s="17"/>
      <c r="ABL2152" s="17"/>
      <c r="ABM2152" s="17"/>
      <c r="ABN2152" s="17"/>
      <c r="ABO2152" s="17"/>
      <c r="ABP2152" s="17"/>
      <c r="ABQ2152" s="17"/>
      <c r="ABR2152" s="17"/>
      <c r="ABS2152" s="17"/>
      <c r="ABT2152" s="17"/>
      <c r="ABU2152" s="17"/>
      <c r="ABV2152" s="17"/>
      <c r="ABW2152" s="17"/>
      <c r="ABX2152" s="17"/>
      <c r="ABY2152" s="17"/>
      <c r="ABZ2152" s="17"/>
      <c r="ACA2152" s="17"/>
      <c r="ACB2152" s="17"/>
      <c r="ACC2152" s="17"/>
      <c r="ACD2152" s="17"/>
      <c r="ACE2152" s="17"/>
      <c r="ACF2152" s="17"/>
      <c r="ACG2152" s="17"/>
      <c r="ACH2152" s="17"/>
      <c r="ACI2152" s="17"/>
      <c r="ACJ2152" s="17"/>
      <c r="ACK2152" s="17"/>
      <c r="ACL2152" s="17"/>
      <c r="ACM2152" s="17"/>
      <c r="ACN2152" s="17"/>
      <c r="ACO2152" s="17"/>
      <c r="ACP2152" s="17"/>
      <c r="ACQ2152" s="17"/>
      <c r="ACR2152" s="17"/>
      <c r="ACS2152" s="17"/>
      <c r="ACT2152" s="17"/>
      <c r="ACU2152" s="17"/>
      <c r="ACV2152" s="17"/>
      <c r="ACW2152" s="17"/>
      <c r="ACX2152" s="17"/>
      <c r="ACY2152" s="17"/>
      <c r="ACZ2152" s="17"/>
      <c r="ADA2152" s="17"/>
      <c r="ADB2152" s="17"/>
      <c r="ADC2152" s="17"/>
      <c r="ADD2152" s="17"/>
      <c r="ADE2152" s="17"/>
      <c r="ADF2152" s="17"/>
      <c r="ADG2152" s="17"/>
      <c r="ADH2152" s="17"/>
      <c r="ADI2152" s="17"/>
      <c r="ADJ2152" s="17"/>
      <c r="ADK2152" s="17"/>
      <c r="ADL2152" s="17"/>
      <c r="ADM2152" s="17"/>
      <c r="ADN2152" s="17"/>
      <c r="ADO2152" s="17"/>
      <c r="ADP2152" s="17"/>
      <c r="ADQ2152" s="17"/>
      <c r="ADR2152" s="17"/>
      <c r="ADS2152" s="17"/>
      <c r="ADT2152" s="17"/>
      <c r="ADU2152" s="17"/>
      <c r="ADV2152" s="17"/>
      <c r="ADW2152" s="17"/>
      <c r="ADX2152" s="17"/>
      <c r="ADY2152" s="17"/>
      <c r="ADZ2152" s="17"/>
      <c r="AEA2152" s="17"/>
      <c r="AEB2152" s="17"/>
      <c r="AEC2152" s="17"/>
      <c r="AED2152" s="17"/>
      <c r="AEE2152" s="17"/>
      <c r="AEF2152" s="17"/>
      <c r="AEG2152" s="17"/>
      <c r="AEH2152" s="17"/>
      <c r="AEI2152" s="17"/>
      <c r="AEJ2152" s="17"/>
      <c r="AEK2152" s="17"/>
      <c r="AEL2152" s="17"/>
      <c r="AEM2152" s="17"/>
      <c r="AEN2152" s="17"/>
      <c r="AEO2152" s="17"/>
      <c r="AEP2152" s="17"/>
      <c r="AEQ2152" s="17"/>
      <c r="AER2152" s="17"/>
      <c r="AES2152" s="17"/>
      <c r="AET2152" s="17"/>
      <c r="AEU2152" s="17"/>
      <c r="AEV2152" s="17"/>
      <c r="AEW2152" s="17"/>
      <c r="AEX2152" s="17"/>
      <c r="AEY2152" s="17"/>
      <c r="AEZ2152" s="17"/>
      <c r="AFA2152" s="17"/>
      <c r="AFB2152" s="17"/>
      <c r="AFC2152" s="17"/>
      <c r="AFD2152" s="17"/>
      <c r="AFE2152" s="17"/>
      <c r="AFF2152" s="17"/>
      <c r="AFG2152" s="17"/>
      <c r="AFH2152" s="17"/>
      <c r="AFI2152" s="17"/>
      <c r="AFJ2152" s="17"/>
      <c r="AFK2152" s="17"/>
      <c r="AFL2152" s="17"/>
      <c r="AFM2152" s="17"/>
      <c r="AFN2152" s="17"/>
      <c r="AFO2152" s="17"/>
      <c r="AFP2152" s="17"/>
      <c r="AFQ2152" s="17"/>
      <c r="AFR2152" s="17"/>
      <c r="AFS2152" s="17"/>
      <c r="AFT2152" s="17"/>
      <c r="AFU2152" s="17"/>
      <c r="AFV2152" s="17"/>
      <c r="AFW2152" s="17"/>
      <c r="AFX2152" s="17"/>
      <c r="AFY2152" s="17"/>
      <c r="AFZ2152" s="17"/>
      <c r="AGA2152" s="17"/>
      <c r="AGB2152" s="17"/>
      <c r="AGC2152" s="17"/>
      <c r="AGD2152" s="17"/>
      <c r="AGE2152" s="17"/>
      <c r="AGF2152" s="17"/>
      <c r="AGG2152" s="17"/>
      <c r="AGH2152" s="17"/>
      <c r="AGI2152" s="17"/>
      <c r="AGJ2152" s="17"/>
      <c r="AGK2152" s="17"/>
      <c r="AGL2152" s="17"/>
      <c r="AGM2152" s="17"/>
      <c r="AGN2152" s="17"/>
      <c r="AGO2152" s="17"/>
      <c r="AGP2152" s="17"/>
      <c r="AGQ2152" s="17"/>
      <c r="AGR2152" s="17"/>
      <c r="AGS2152" s="17"/>
      <c r="AGT2152" s="17"/>
      <c r="AGU2152" s="17"/>
      <c r="AGV2152" s="17"/>
      <c r="AGW2152" s="17"/>
      <c r="AGX2152" s="17"/>
      <c r="AGY2152" s="17"/>
      <c r="AGZ2152" s="17"/>
      <c r="AHA2152" s="17"/>
      <c r="AHB2152" s="17"/>
      <c r="AHC2152" s="17"/>
      <c r="AHD2152" s="17"/>
      <c r="AHE2152" s="17"/>
      <c r="AHF2152" s="17"/>
      <c r="AHG2152" s="17"/>
      <c r="AHH2152" s="17"/>
      <c r="AHI2152" s="17"/>
      <c r="AHJ2152" s="17"/>
      <c r="AHK2152" s="17"/>
      <c r="AHL2152" s="17"/>
      <c r="AHM2152" s="17"/>
      <c r="AHN2152" s="17"/>
      <c r="AHO2152" s="17"/>
      <c r="AHP2152" s="17"/>
      <c r="AHQ2152" s="17"/>
      <c r="AHR2152" s="17"/>
      <c r="AHS2152" s="17"/>
      <c r="AHT2152" s="17"/>
      <c r="AHU2152" s="17"/>
      <c r="AHV2152" s="17"/>
      <c r="AHW2152" s="17"/>
      <c r="AHX2152" s="17"/>
      <c r="AHY2152" s="17"/>
      <c r="AHZ2152" s="17"/>
      <c r="AIA2152" s="17"/>
      <c r="AIB2152" s="17"/>
      <c r="AIC2152" s="17"/>
      <c r="AID2152" s="17"/>
      <c r="AIE2152" s="17"/>
      <c r="AIF2152" s="17"/>
      <c r="AIG2152" s="17"/>
      <c r="AIH2152" s="17"/>
      <c r="AII2152" s="17"/>
      <c r="AIJ2152" s="17"/>
      <c r="AIK2152" s="17"/>
      <c r="AIL2152" s="17"/>
      <c r="AIM2152" s="17"/>
      <c r="AIN2152" s="17"/>
      <c r="AIO2152" s="17"/>
      <c r="AIP2152" s="17"/>
      <c r="AIQ2152" s="17"/>
      <c r="AIR2152" s="17"/>
      <c r="AIS2152" s="17"/>
      <c r="AIT2152" s="17"/>
      <c r="AIU2152" s="17"/>
      <c r="AIV2152" s="17"/>
      <c r="AIW2152" s="17"/>
      <c r="AIX2152" s="17"/>
      <c r="AIY2152" s="17"/>
      <c r="AIZ2152" s="17"/>
      <c r="AJA2152" s="17"/>
      <c r="AJB2152" s="17"/>
      <c r="AJC2152" s="17"/>
      <c r="AJD2152" s="17"/>
      <c r="AJE2152" s="17"/>
      <c r="AJF2152" s="17"/>
      <c r="AJG2152" s="17"/>
      <c r="AJH2152" s="17"/>
      <c r="AJI2152" s="17"/>
      <c r="AJJ2152" s="17"/>
      <c r="AJK2152" s="17"/>
      <c r="AJL2152" s="17"/>
      <c r="AJM2152" s="17"/>
      <c r="AJN2152" s="17"/>
      <c r="AJO2152" s="17"/>
      <c r="AJP2152" s="17"/>
      <c r="AJQ2152" s="17"/>
      <c r="AJR2152" s="17"/>
      <c r="AJS2152" s="17"/>
      <c r="AJT2152" s="17"/>
      <c r="AJU2152" s="17"/>
      <c r="AJV2152" s="17"/>
      <c r="AJW2152" s="17"/>
      <c r="AJX2152" s="17"/>
      <c r="AJY2152" s="17"/>
      <c r="AJZ2152" s="17"/>
      <c r="AKA2152" s="17"/>
      <c r="AKB2152" s="17"/>
      <c r="AKC2152" s="17"/>
      <c r="AKD2152" s="17"/>
      <c r="AKE2152" s="17"/>
      <c r="AKF2152" s="17"/>
      <c r="AKG2152" s="17"/>
      <c r="AKH2152" s="17"/>
      <c r="AKI2152" s="17"/>
      <c r="AKJ2152" s="17"/>
      <c r="AKK2152" s="17"/>
      <c r="AKL2152" s="17"/>
      <c r="AKM2152" s="17"/>
      <c r="AKN2152" s="17"/>
      <c r="AKO2152" s="17"/>
      <c r="AKP2152" s="17"/>
      <c r="AKQ2152" s="17"/>
      <c r="AKR2152" s="17"/>
      <c r="AKS2152" s="17"/>
      <c r="AKT2152" s="17"/>
      <c r="AKU2152" s="17"/>
      <c r="AKV2152" s="17"/>
      <c r="AKW2152" s="17"/>
      <c r="AKX2152" s="17"/>
      <c r="AKY2152" s="17"/>
      <c r="AKZ2152" s="17"/>
      <c r="ALA2152" s="17"/>
      <c r="ALB2152" s="17"/>
      <c r="ALC2152" s="17"/>
      <c r="ALD2152" s="17"/>
      <c r="ALE2152" s="17"/>
      <c r="ALF2152" s="17"/>
      <c r="ALG2152" s="17"/>
      <c r="ALH2152" s="17"/>
      <c r="ALI2152" s="17"/>
      <c r="ALJ2152" s="17"/>
      <c r="ALK2152" s="17"/>
      <c r="ALL2152" s="17"/>
      <c r="ALM2152" s="17"/>
      <c r="ALN2152" s="17"/>
      <c r="ALO2152" s="17"/>
      <c r="ALP2152" s="17"/>
      <c r="ALQ2152" s="17"/>
      <c r="ALR2152" s="17"/>
      <c r="ALS2152" s="17"/>
      <c r="ALT2152" s="17"/>
      <c r="ALU2152" s="17"/>
      <c r="ALV2152" s="17"/>
      <c r="ALW2152" s="17"/>
      <c r="ALX2152" s="17"/>
      <c r="ALY2152" s="17"/>
      <c r="ALZ2152" s="17"/>
      <c r="AMA2152" s="17"/>
      <c r="AMB2152" s="17"/>
      <c r="AMC2152" s="17"/>
      <c r="AMD2152" s="17"/>
      <c r="AME2152" s="17"/>
      <c r="AMF2152" s="17"/>
      <c r="AMG2152" s="17"/>
      <c r="AMH2152" s="17"/>
      <c r="AMI2152" s="17"/>
      <c r="AMJ2152" s="17"/>
    </row>
    <row r="2153" spans="1:1024" s="357" customFormat="1">
      <c r="A2153" s="15"/>
      <c r="B21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3" s="48" t="s">
        <v>13</v>
      </c>
      <c r="D2153" s="48">
        <v>88247</v>
      </c>
      <c r="E2153" s="65">
        <v>6</v>
      </c>
      <c r="F2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3" s="65">
        <f t="shared" ca="1" si="283"/>
        <v>92.82</v>
      </c>
      <c r="I2153" s="98"/>
      <c r="J2153" s="94"/>
      <c r="K2153" s="17" t="str">
        <f t="shared" si="284"/>
        <v>SEDUC E 154</v>
      </c>
      <c r="L2153" s="17"/>
      <c r="M2153" s="17"/>
      <c r="N2153" s="17"/>
      <c r="O2153" s="17"/>
      <c r="P2153" s="17"/>
      <c r="Q2153" s="17"/>
      <c r="R2153" s="17"/>
      <c r="S2153" s="17"/>
      <c r="T2153" s="17"/>
      <c r="U2153" s="17"/>
      <c r="V2153" s="17"/>
      <c r="W2153" s="17"/>
      <c r="X2153" s="17"/>
      <c r="Y2153" s="17"/>
      <c r="Z2153" s="17"/>
      <c r="AA2153" s="17"/>
      <c r="AB2153" s="17"/>
      <c r="AC2153" s="17"/>
      <c r="AD2153" s="17"/>
      <c r="AE2153" s="17"/>
      <c r="AF2153" s="17"/>
      <c r="AG2153" s="17"/>
      <c r="AH2153" s="17"/>
      <c r="AI2153" s="17"/>
      <c r="AJ2153" s="17"/>
      <c r="AK2153" s="17"/>
      <c r="AL2153" s="17"/>
      <c r="AM2153" s="17"/>
      <c r="AN2153" s="17"/>
      <c r="AO2153" s="17"/>
      <c r="AP2153" s="17"/>
      <c r="AQ2153" s="17"/>
      <c r="AR2153" s="17"/>
      <c r="AS2153" s="17"/>
      <c r="AT2153" s="17"/>
      <c r="AU2153" s="17"/>
      <c r="AV2153" s="17"/>
      <c r="AW2153" s="17"/>
      <c r="AX2153" s="17"/>
      <c r="AY2153" s="17"/>
      <c r="AZ2153" s="17"/>
      <c r="BA2153" s="17"/>
      <c r="BB2153" s="17"/>
      <c r="BC2153" s="17"/>
      <c r="BD2153" s="17"/>
      <c r="BE2153" s="17"/>
      <c r="BF2153" s="17"/>
      <c r="BG2153" s="17"/>
      <c r="BH2153" s="17"/>
      <c r="BI2153" s="17"/>
      <c r="BJ2153" s="17"/>
      <c r="BK2153" s="17"/>
      <c r="BL2153" s="17"/>
      <c r="BM2153" s="17"/>
      <c r="BN2153" s="17"/>
      <c r="BO2153" s="17"/>
      <c r="BP2153" s="17"/>
      <c r="BQ2153" s="17"/>
      <c r="BR2153" s="17"/>
      <c r="BS2153" s="17"/>
      <c r="BT2153" s="17"/>
      <c r="BU2153" s="17"/>
      <c r="BV2153" s="17"/>
      <c r="BW2153" s="17"/>
      <c r="BX2153" s="17"/>
      <c r="BY2153" s="17"/>
      <c r="BZ2153" s="17"/>
      <c r="CA2153" s="17"/>
      <c r="CB2153" s="17"/>
      <c r="CC2153" s="17"/>
      <c r="CD2153" s="17"/>
      <c r="CE2153" s="17"/>
      <c r="CF2153" s="17"/>
      <c r="CG2153" s="17"/>
      <c r="CH2153" s="17"/>
      <c r="CI2153" s="17"/>
      <c r="CJ2153" s="17"/>
      <c r="CK2153" s="17"/>
      <c r="CL2153" s="17"/>
      <c r="CM2153" s="17"/>
      <c r="CN2153" s="17"/>
      <c r="CO2153" s="17"/>
      <c r="CP2153" s="17"/>
      <c r="CQ2153" s="17"/>
      <c r="CR2153" s="17"/>
      <c r="CS2153" s="17"/>
      <c r="CT2153" s="17"/>
      <c r="CU2153" s="17"/>
      <c r="CV2153" s="17"/>
      <c r="CW2153" s="17"/>
      <c r="CX2153" s="17"/>
      <c r="CY2153" s="17"/>
      <c r="CZ2153" s="17"/>
      <c r="DA2153" s="17"/>
      <c r="DB2153" s="17"/>
      <c r="DC2153" s="17"/>
      <c r="DD2153" s="17"/>
      <c r="DE2153" s="17"/>
      <c r="DF2153" s="17"/>
      <c r="DG2153" s="17"/>
      <c r="DH2153" s="17"/>
      <c r="DI2153" s="17"/>
      <c r="DJ2153" s="17"/>
      <c r="DK2153" s="17"/>
      <c r="DL2153" s="17"/>
      <c r="DM2153" s="17"/>
      <c r="DN2153" s="17"/>
      <c r="DO2153" s="17"/>
      <c r="DP2153" s="17"/>
      <c r="DQ2153" s="17"/>
      <c r="DR2153" s="17"/>
      <c r="DS2153" s="17"/>
      <c r="DT2153" s="17"/>
      <c r="DU2153" s="17"/>
      <c r="DV2153" s="17"/>
      <c r="DW2153" s="17"/>
      <c r="DX2153" s="17"/>
      <c r="DY2153" s="17"/>
      <c r="DZ2153" s="17"/>
      <c r="EA2153" s="17"/>
      <c r="EB2153" s="17"/>
      <c r="EC2153" s="17"/>
      <c r="ED2153" s="17"/>
      <c r="EE2153" s="17"/>
      <c r="EF2153" s="17"/>
      <c r="EG2153" s="17"/>
      <c r="EH2153" s="17"/>
      <c r="EI2153" s="17"/>
      <c r="EJ2153" s="17"/>
      <c r="EK2153" s="17"/>
      <c r="EL2153" s="17"/>
      <c r="EM2153" s="17"/>
      <c r="EN2153" s="17"/>
      <c r="EO2153" s="17"/>
      <c r="EP2153" s="17"/>
      <c r="EQ2153" s="17"/>
      <c r="ER2153" s="17"/>
      <c r="ES2153" s="17"/>
      <c r="ET2153" s="17"/>
      <c r="EU2153" s="17"/>
      <c r="EV2153" s="17"/>
      <c r="EW2153" s="17"/>
      <c r="EX2153" s="17"/>
      <c r="EY2153" s="17"/>
      <c r="EZ2153" s="17"/>
      <c r="FA2153" s="17"/>
      <c r="FB2153" s="17"/>
      <c r="FC2153" s="17"/>
      <c r="FD2153" s="17"/>
      <c r="FE2153" s="17"/>
      <c r="FF2153" s="17"/>
      <c r="FG2153" s="17"/>
      <c r="FH2153" s="17"/>
      <c r="FI2153" s="17"/>
      <c r="FJ2153" s="17"/>
      <c r="FK2153" s="17"/>
      <c r="FL2153" s="17"/>
      <c r="FM2153" s="17"/>
      <c r="FN2153" s="17"/>
      <c r="FO2153" s="17"/>
      <c r="FP2153" s="17"/>
      <c r="FQ2153" s="17"/>
      <c r="FR2153" s="17"/>
      <c r="FS2153" s="17"/>
      <c r="FT2153" s="17"/>
      <c r="FU2153" s="17"/>
      <c r="FV2153" s="17"/>
      <c r="FW2153" s="17"/>
      <c r="FX2153" s="17"/>
      <c r="FY2153" s="17"/>
      <c r="FZ2153" s="17"/>
      <c r="GA2153" s="17"/>
      <c r="GB2153" s="17"/>
      <c r="GC2153" s="17"/>
      <c r="GD2153" s="17"/>
      <c r="GE2153" s="17"/>
      <c r="GF2153" s="17"/>
      <c r="GG2153" s="17"/>
      <c r="GH2153" s="17"/>
      <c r="GI2153" s="17"/>
      <c r="GJ2153" s="17"/>
      <c r="GK2153" s="17"/>
      <c r="GL2153" s="17"/>
      <c r="GM2153" s="17"/>
      <c r="GN2153" s="17"/>
      <c r="GO2153" s="17"/>
      <c r="GP2153" s="17"/>
      <c r="GQ2153" s="17"/>
      <c r="GR2153" s="17"/>
      <c r="GS2153" s="17"/>
      <c r="GT2153" s="17"/>
      <c r="GU2153" s="17"/>
      <c r="GV2153" s="17"/>
      <c r="GW2153" s="17"/>
      <c r="GX2153" s="17"/>
      <c r="GY2153" s="17"/>
      <c r="GZ2153" s="17"/>
      <c r="HA2153" s="17"/>
      <c r="HB2153" s="17"/>
      <c r="HC2153" s="17"/>
      <c r="HD2153" s="17"/>
      <c r="HE2153" s="17"/>
      <c r="HF2153" s="17"/>
      <c r="HG2153" s="17"/>
      <c r="HH2153" s="17"/>
      <c r="HI2153" s="17"/>
      <c r="HJ2153" s="17"/>
      <c r="HK2153" s="17"/>
      <c r="HL2153" s="17"/>
      <c r="HM2153" s="17"/>
      <c r="HN2153" s="17"/>
      <c r="HO2153" s="17"/>
      <c r="HP2153" s="17"/>
      <c r="HQ2153" s="17"/>
      <c r="HR2153" s="17"/>
      <c r="HS2153" s="17"/>
      <c r="HT2153" s="17"/>
      <c r="HU2153" s="17"/>
      <c r="HV2153" s="17"/>
      <c r="HW2153" s="17"/>
      <c r="HX2153" s="17"/>
      <c r="HY2153" s="17"/>
      <c r="HZ2153" s="17"/>
      <c r="IA2153" s="17"/>
      <c r="IB2153" s="17"/>
      <c r="IC2153" s="17"/>
      <c r="ID2153" s="17"/>
      <c r="IE2153" s="17"/>
      <c r="IF2153" s="17"/>
      <c r="IG2153" s="17"/>
      <c r="IH2153" s="17"/>
      <c r="II2153" s="17"/>
      <c r="IJ2153" s="17"/>
      <c r="IK2153" s="17"/>
      <c r="IL2153" s="17"/>
      <c r="IM2153" s="17"/>
      <c r="IN2153" s="17"/>
      <c r="IO2153" s="17"/>
      <c r="IP2153" s="17"/>
      <c r="IQ2153" s="17"/>
      <c r="IR2153" s="17"/>
      <c r="IS2153" s="17"/>
      <c r="IT2153" s="17"/>
      <c r="IU2153" s="17"/>
      <c r="IV2153" s="17"/>
      <c r="IW2153" s="17"/>
      <c r="IX2153" s="17"/>
      <c r="IY2153" s="17"/>
      <c r="IZ2153" s="17"/>
      <c r="JA2153" s="17"/>
      <c r="JB2153" s="17"/>
      <c r="JC2153" s="17"/>
      <c r="JD2153" s="17"/>
      <c r="JE2153" s="17"/>
      <c r="JF2153" s="17"/>
      <c r="JG2153" s="17"/>
      <c r="JH2153" s="17"/>
      <c r="JI2153" s="17"/>
      <c r="JJ2153" s="17"/>
      <c r="JK2153" s="17"/>
      <c r="JL2153" s="17"/>
      <c r="JM2153" s="17"/>
      <c r="JN2153" s="17"/>
      <c r="JO2153" s="17"/>
      <c r="JP2153" s="17"/>
      <c r="JQ2153" s="17"/>
      <c r="JR2153" s="17"/>
      <c r="JS2153" s="17"/>
      <c r="JT2153" s="17"/>
      <c r="JU2153" s="17"/>
      <c r="JV2153" s="17"/>
      <c r="JW2153" s="17"/>
      <c r="JX2153" s="17"/>
      <c r="JY2153" s="17"/>
      <c r="JZ2153" s="17"/>
      <c r="KA2153" s="17"/>
      <c r="KB2153" s="17"/>
      <c r="KC2153" s="17"/>
      <c r="KD2153" s="17"/>
      <c r="KE2153" s="17"/>
      <c r="KF2153" s="17"/>
      <c r="KG2153" s="17"/>
      <c r="KH2153" s="17"/>
      <c r="KI2153" s="17"/>
      <c r="KJ2153" s="17"/>
      <c r="KK2153" s="17"/>
      <c r="KL2153" s="17"/>
      <c r="KM2153" s="17"/>
      <c r="KN2153" s="17"/>
      <c r="KO2153" s="17"/>
      <c r="KP2153" s="17"/>
      <c r="KQ2153" s="17"/>
      <c r="KR2153" s="17"/>
      <c r="KS2153" s="17"/>
      <c r="KT2153" s="17"/>
      <c r="KU2153" s="17"/>
      <c r="KV2153" s="17"/>
      <c r="KW2153" s="17"/>
      <c r="KX2153" s="17"/>
      <c r="KY2153" s="17"/>
      <c r="KZ2153" s="17"/>
      <c r="LA2153" s="17"/>
      <c r="LB2153" s="17"/>
      <c r="LC2153" s="17"/>
      <c r="LD2153" s="17"/>
      <c r="LE2153" s="17"/>
      <c r="LF2153" s="17"/>
      <c r="LG2153" s="17"/>
      <c r="LH2153" s="17"/>
      <c r="LI2153" s="17"/>
      <c r="LJ2153" s="17"/>
      <c r="LK2153" s="17"/>
      <c r="LL2153" s="17"/>
      <c r="LM2153" s="17"/>
      <c r="LN2153" s="17"/>
      <c r="LO2153" s="17"/>
      <c r="LP2153" s="17"/>
      <c r="LQ2153" s="17"/>
      <c r="LR2153" s="17"/>
      <c r="LS2153" s="17"/>
      <c r="LT2153" s="17"/>
      <c r="LU2153" s="17"/>
      <c r="LV2153" s="17"/>
      <c r="LW2153" s="17"/>
      <c r="LX2153" s="17"/>
      <c r="LY2153" s="17"/>
      <c r="LZ2153" s="17"/>
      <c r="MA2153" s="17"/>
      <c r="MB2153" s="17"/>
      <c r="MC2153" s="17"/>
      <c r="MD2153" s="17"/>
      <c r="ME2153" s="17"/>
      <c r="MF2153" s="17"/>
      <c r="MG2153" s="17"/>
      <c r="MH2153" s="17"/>
      <c r="MI2153" s="17"/>
      <c r="MJ2153" s="17"/>
      <c r="MK2153" s="17"/>
      <c r="ML2153" s="17"/>
      <c r="MM2153" s="17"/>
      <c r="MN2153" s="17"/>
      <c r="MO2153" s="17"/>
      <c r="MP2153" s="17"/>
      <c r="MQ2153" s="17"/>
      <c r="MR2153" s="17"/>
      <c r="MS2153" s="17"/>
      <c r="MT2153" s="17"/>
      <c r="MU2153" s="17"/>
      <c r="MV2153" s="17"/>
      <c r="MW2153" s="17"/>
      <c r="MX2153" s="17"/>
      <c r="MY2153" s="17"/>
      <c r="MZ2153" s="17"/>
      <c r="NA2153" s="17"/>
      <c r="NB2153" s="17"/>
      <c r="NC2153" s="17"/>
      <c r="ND2153" s="17"/>
      <c r="NE2153" s="17"/>
      <c r="NF2153" s="17"/>
      <c r="NG2153" s="17"/>
      <c r="NH2153" s="17"/>
      <c r="NI2153" s="17"/>
      <c r="NJ2153" s="17"/>
      <c r="NK2153" s="17"/>
      <c r="NL2153" s="17"/>
      <c r="NM2153" s="17"/>
      <c r="NN2153" s="17"/>
      <c r="NO2153" s="17"/>
      <c r="NP2153" s="17"/>
      <c r="NQ2153" s="17"/>
      <c r="NR2153" s="17"/>
      <c r="NS2153" s="17"/>
      <c r="NT2153" s="17"/>
      <c r="NU2153" s="17"/>
      <c r="NV2153" s="17"/>
      <c r="NW2153" s="17"/>
      <c r="NX2153" s="17"/>
      <c r="NY2153" s="17"/>
      <c r="NZ2153" s="17"/>
      <c r="OA2153" s="17"/>
      <c r="OB2153" s="17"/>
      <c r="OC2153" s="17"/>
      <c r="OD2153" s="17"/>
      <c r="OE2153" s="17"/>
      <c r="OF2153" s="17"/>
      <c r="OG2153" s="17"/>
      <c r="OH2153" s="17"/>
      <c r="OI2153" s="17"/>
      <c r="OJ2153" s="17"/>
      <c r="OK2153" s="17"/>
      <c r="OL2153" s="17"/>
      <c r="OM2153" s="17"/>
      <c r="ON2153" s="17"/>
      <c r="OO2153" s="17"/>
      <c r="OP2153" s="17"/>
      <c r="OQ2153" s="17"/>
      <c r="OR2153" s="17"/>
      <c r="OS2153" s="17"/>
      <c r="OT2153" s="17"/>
      <c r="OU2153" s="17"/>
      <c r="OV2153" s="17"/>
      <c r="OW2153" s="17"/>
      <c r="OX2153" s="17"/>
      <c r="OY2153" s="17"/>
      <c r="OZ2153" s="17"/>
      <c r="PA2153" s="17"/>
      <c r="PB2153" s="17"/>
      <c r="PC2153" s="17"/>
      <c r="PD2153" s="17"/>
      <c r="PE2153" s="17"/>
      <c r="PF2153" s="17"/>
      <c r="PG2153" s="17"/>
      <c r="PH2153" s="17"/>
      <c r="PI2153" s="17"/>
      <c r="PJ2153" s="17"/>
      <c r="PK2153" s="17"/>
      <c r="PL2153" s="17"/>
      <c r="PM2153" s="17"/>
      <c r="PN2153" s="17"/>
      <c r="PO2153" s="17"/>
      <c r="PP2153" s="17"/>
      <c r="PQ2153" s="17"/>
      <c r="PR2153" s="17"/>
      <c r="PS2153" s="17"/>
      <c r="PT2153" s="17"/>
      <c r="PU2153" s="17"/>
      <c r="PV2153" s="17"/>
      <c r="PW2153" s="17"/>
      <c r="PX2153" s="17"/>
      <c r="PY2153" s="17"/>
      <c r="PZ2153" s="17"/>
      <c r="QA2153" s="17"/>
      <c r="QB2153" s="17"/>
      <c r="QC2153" s="17"/>
      <c r="QD2153" s="17"/>
      <c r="QE2153" s="17"/>
      <c r="QF2153" s="17"/>
      <c r="QG2153" s="17"/>
      <c r="QH2153" s="17"/>
      <c r="QI2153" s="17"/>
      <c r="QJ2153" s="17"/>
      <c r="QK2153" s="17"/>
      <c r="QL2153" s="17"/>
      <c r="QM2153" s="17"/>
      <c r="QN2153" s="17"/>
      <c r="QO2153" s="17"/>
      <c r="QP2153" s="17"/>
      <c r="QQ2153" s="17"/>
      <c r="QR2153" s="17"/>
      <c r="QS2153" s="17"/>
      <c r="QT2153" s="17"/>
      <c r="QU2153" s="17"/>
      <c r="QV2153" s="17"/>
      <c r="QW2153" s="17"/>
      <c r="QX2153" s="17"/>
      <c r="QY2153" s="17"/>
      <c r="QZ2153" s="17"/>
      <c r="RA2153" s="17"/>
      <c r="RB2153" s="17"/>
      <c r="RC2153" s="17"/>
      <c r="RD2153" s="17"/>
      <c r="RE2153" s="17"/>
      <c r="RF2153" s="17"/>
      <c r="RG2153" s="17"/>
      <c r="RH2153" s="17"/>
      <c r="RI2153" s="17"/>
      <c r="RJ2153" s="17"/>
      <c r="RK2153" s="17"/>
      <c r="RL2153" s="17"/>
      <c r="RM2153" s="17"/>
      <c r="RN2153" s="17"/>
      <c r="RO2153" s="17"/>
      <c r="RP2153" s="17"/>
      <c r="RQ2153" s="17"/>
      <c r="RR2153" s="17"/>
      <c r="RS2153" s="17"/>
      <c r="RT2153" s="17"/>
      <c r="RU2153" s="17"/>
      <c r="RV2153" s="17"/>
      <c r="RW2153" s="17"/>
      <c r="RX2153" s="17"/>
      <c r="RY2153" s="17"/>
      <c r="RZ2153" s="17"/>
      <c r="SA2153" s="17"/>
      <c r="SB2153" s="17"/>
      <c r="SC2153" s="17"/>
      <c r="SD2153" s="17"/>
      <c r="SE2153" s="17"/>
      <c r="SF2153" s="17"/>
      <c r="SG2153" s="17"/>
      <c r="SH2153" s="17"/>
      <c r="SI2153" s="17"/>
      <c r="SJ2153" s="17"/>
      <c r="SK2153" s="17"/>
      <c r="SL2153" s="17"/>
      <c r="SM2153" s="17"/>
      <c r="SN2153" s="17"/>
      <c r="SO2153" s="17"/>
      <c r="SP2153" s="17"/>
      <c r="SQ2153" s="17"/>
      <c r="SR2153" s="17"/>
      <c r="SS2153" s="17"/>
      <c r="ST2153" s="17"/>
      <c r="SU2153" s="17"/>
      <c r="SV2153" s="17"/>
      <c r="SW2153" s="17"/>
      <c r="SX2153" s="17"/>
      <c r="SY2153" s="17"/>
      <c r="SZ2153" s="17"/>
      <c r="TA2153" s="17"/>
      <c r="TB2153" s="17"/>
      <c r="TC2153" s="17"/>
      <c r="TD2153" s="17"/>
      <c r="TE2153" s="17"/>
      <c r="TF2153" s="17"/>
      <c r="TG2153" s="17"/>
      <c r="TH2153" s="17"/>
      <c r="TI2153" s="17"/>
      <c r="TJ2153" s="17"/>
      <c r="TK2153" s="17"/>
      <c r="TL2153" s="17"/>
      <c r="TM2153" s="17"/>
      <c r="TN2153" s="17"/>
      <c r="TO2153" s="17"/>
      <c r="TP2153" s="17"/>
      <c r="TQ2153" s="17"/>
      <c r="TR2153" s="17"/>
      <c r="TS2153" s="17"/>
      <c r="TT2153" s="17"/>
      <c r="TU2153" s="17"/>
      <c r="TV2153" s="17"/>
      <c r="TW2153" s="17"/>
      <c r="TX2153" s="17"/>
      <c r="TY2153" s="17"/>
      <c r="TZ2153" s="17"/>
      <c r="UA2153" s="17"/>
      <c r="UB2153" s="17"/>
      <c r="UC2153" s="17"/>
      <c r="UD2153" s="17"/>
      <c r="UE2153" s="17"/>
      <c r="UF2153" s="17"/>
      <c r="UG2153" s="17"/>
      <c r="UH2153" s="17"/>
      <c r="UI2153" s="17"/>
      <c r="UJ2153" s="17"/>
      <c r="UK2153" s="17"/>
      <c r="UL2153" s="17"/>
      <c r="UM2153" s="17"/>
      <c r="UN2153" s="17"/>
      <c r="UO2153" s="17"/>
      <c r="UP2153" s="17"/>
      <c r="UQ2153" s="17"/>
      <c r="UR2153" s="17"/>
      <c r="US2153" s="17"/>
      <c r="UT2153" s="17"/>
      <c r="UU2153" s="17"/>
      <c r="UV2153" s="17"/>
      <c r="UW2153" s="17"/>
      <c r="UX2153" s="17"/>
      <c r="UY2153" s="17"/>
      <c r="UZ2153" s="17"/>
      <c r="VA2153" s="17"/>
      <c r="VB2153" s="17"/>
      <c r="VC2153" s="17"/>
      <c r="VD2153" s="17"/>
      <c r="VE2153" s="17"/>
      <c r="VF2153" s="17"/>
      <c r="VG2153" s="17"/>
      <c r="VH2153" s="17"/>
      <c r="VI2153" s="17"/>
      <c r="VJ2153" s="17"/>
      <c r="VK2153" s="17"/>
      <c r="VL2153" s="17"/>
      <c r="VM2153" s="17"/>
      <c r="VN2153" s="17"/>
      <c r="VO2153" s="17"/>
      <c r="VP2153" s="17"/>
      <c r="VQ2153" s="17"/>
      <c r="VR2153" s="17"/>
      <c r="VS2153" s="17"/>
      <c r="VT2153" s="17"/>
      <c r="VU2153" s="17"/>
      <c r="VV2153" s="17"/>
      <c r="VW2153" s="17"/>
      <c r="VX2153" s="17"/>
      <c r="VY2153" s="17"/>
      <c r="VZ2153" s="17"/>
      <c r="WA2153" s="17"/>
      <c r="WB2153" s="17"/>
      <c r="WC2153" s="17"/>
      <c r="WD2153" s="17"/>
      <c r="WE2153" s="17"/>
      <c r="WF2153" s="17"/>
      <c r="WG2153" s="17"/>
      <c r="WH2153" s="17"/>
      <c r="WI2153" s="17"/>
      <c r="WJ2153" s="17"/>
      <c r="WK2153" s="17"/>
      <c r="WL2153" s="17"/>
      <c r="WM2153" s="17"/>
      <c r="WN2153" s="17"/>
      <c r="WO2153" s="17"/>
      <c r="WP2153" s="17"/>
      <c r="WQ2153" s="17"/>
      <c r="WR2153" s="17"/>
      <c r="WS2153" s="17"/>
      <c r="WT2153" s="17"/>
      <c r="WU2153" s="17"/>
      <c r="WV2153" s="17"/>
      <c r="WW2153" s="17"/>
      <c r="WX2153" s="17"/>
      <c r="WY2153" s="17"/>
      <c r="WZ2153" s="17"/>
      <c r="XA2153" s="17"/>
      <c r="XB2153" s="17"/>
      <c r="XC2153" s="17"/>
      <c r="XD2153" s="17"/>
      <c r="XE2153" s="17"/>
      <c r="XF2153" s="17"/>
      <c r="XG2153" s="17"/>
      <c r="XH2153" s="17"/>
      <c r="XI2153" s="17"/>
      <c r="XJ2153" s="17"/>
      <c r="XK2153" s="17"/>
      <c r="XL2153" s="17"/>
      <c r="XM2153" s="17"/>
      <c r="XN2153" s="17"/>
      <c r="XO2153" s="17"/>
      <c r="XP2153" s="17"/>
      <c r="XQ2153" s="17"/>
      <c r="XR2153" s="17"/>
      <c r="XS2153" s="17"/>
      <c r="XT2153" s="17"/>
      <c r="XU2153" s="17"/>
      <c r="XV2153" s="17"/>
      <c r="XW2153" s="17"/>
      <c r="XX2153" s="17"/>
      <c r="XY2153" s="17"/>
      <c r="XZ2153" s="17"/>
      <c r="YA2153" s="17"/>
      <c r="YB2153" s="17"/>
      <c r="YC2153" s="17"/>
      <c r="YD2153" s="17"/>
      <c r="YE2153" s="17"/>
      <c r="YF2153" s="17"/>
      <c r="YG2153" s="17"/>
      <c r="YH2153" s="17"/>
      <c r="YI2153" s="17"/>
      <c r="YJ2153" s="17"/>
      <c r="YK2153" s="17"/>
      <c r="YL2153" s="17"/>
      <c r="YM2153" s="17"/>
      <c r="YN2153" s="17"/>
      <c r="YO2153" s="17"/>
      <c r="YP2153" s="17"/>
      <c r="YQ2153" s="17"/>
      <c r="YR2153" s="17"/>
      <c r="YS2153" s="17"/>
      <c r="YT2153" s="17"/>
      <c r="YU2153" s="17"/>
      <c r="YV2153" s="17"/>
      <c r="YW2153" s="17"/>
      <c r="YX2153" s="17"/>
      <c r="YY2153" s="17"/>
      <c r="YZ2153" s="17"/>
      <c r="ZA2153" s="17"/>
      <c r="ZB2153" s="17"/>
      <c r="ZC2153" s="17"/>
      <c r="ZD2153" s="17"/>
      <c r="ZE2153" s="17"/>
      <c r="ZF2153" s="17"/>
      <c r="ZG2153" s="17"/>
      <c r="ZH2153" s="17"/>
      <c r="ZI2153" s="17"/>
      <c r="ZJ2153" s="17"/>
      <c r="ZK2153" s="17"/>
      <c r="ZL2153" s="17"/>
      <c r="ZM2153" s="17"/>
      <c r="ZN2153" s="17"/>
      <c r="ZO2153" s="17"/>
      <c r="ZP2153" s="17"/>
      <c r="ZQ2153" s="17"/>
      <c r="ZR2153" s="17"/>
      <c r="ZS2153" s="17"/>
      <c r="ZT2153" s="17"/>
      <c r="ZU2153" s="17"/>
      <c r="ZV2153" s="17"/>
      <c r="ZW2153" s="17"/>
      <c r="ZX2153" s="17"/>
      <c r="ZY2153" s="17"/>
      <c r="ZZ2153" s="17"/>
      <c r="AAA2153" s="17"/>
      <c r="AAB2153" s="17"/>
      <c r="AAC2153" s="17"/>
      <c r="AAD2153" s="17"/>
      <c r="AAE2153" s="17"/>
      <c r="AAF2153" s="17"/>
      <c r="AAG2153" s="17"/>
      <c r="AAH2153" s="17"/>
      <c r="AAI2153" s="17"/>
      <c r="AAJ2153" s="17"/>
      <c r="AAK2153" s="17"/>
      <c r="AAL2153" s="17"/>
      <c r="AAM2153" s="17"/>
      <c r="AAN2153" s="17"/>
      <c r="AAO2153" s="17"/>
      <c r="AAP2153" s="17"/>
      <c r="AAQ2153" s="17"/>
      <c r="AAR2153" s="17"/>
      <c r="AAS2153" s="17"/>
      <c r="AAT2153" s="17"/>
      <c r="AAU2153" s="17"/>
      <c r="AAV2153" s="17"/>
      <c r="AAW2153" s="17"/>
      <c r="AAX2153" s="17"/>
      <c r="AAY2153" s="17"/>
      <c r="AAZ2153" s="17"/>
      <c r="ABA2153" s="17"/>
      <c r="ABB2153" s="17"/>
      <c r="ABC2153" s="17"/>
      <c r="ABD2153" s="17"/>
      <c r="ABE2153" s="17"/>
      <c r="ABF2153" s="17"/>
      <c r="ABG2153" s="17"/>
      <c r="ABH2153" s="17"/>
      <c r="ABI2153" s="17"/>
      <c r="ABJ2153" s="17"/>
      <c r="ABK2153" s="17"/>
      <c r="ABL2153" s="17"/>
      <c r="ABM2153" s="17"/>
      <c r="ABN2153" s="17"/>
      <c r="ABO2153" s="17"/>
      <c r="ABP2153" s="17"/>
      <c r="ABQ2153" s="17"/>
      <c r="ABR2153" s="17"/>
      <c r="ABS2153" s="17"/>
      <c r="ABT2153" s="17"/>
      <c r="ABU2153" s="17"/>
      <c r="ABV2153" s="17"/>
      <c r="ABW2153" s="17"/>
      <c r="ABX2153" s="17"/>
      <c r="ABY2153" s="17"/>
      <c r="ABZ2153" s="17"/>
      <c r="ACA2153" s="17"/>
      <c r="ACB2153" s="17"/>
      <c r="ACC2153" s="17"/>
      <c r="ACD2153" s="17"/>
      <c r="ACE2153" s="17"/>
      <c r="ACF2153" s="17"/>
      <c r="ACG2153" s="17"/>
      <c r="ACH2153" s="17"/>
      <c r="ACI2153" s="17"/>
      <c r="ACJ2153" s="17"/>
      <c r="ACK2153" s="17"/>
      <c r="ACL2153" s="17"/>
      <c r="ACM2153" s="17"/>
      <c r="ACN2153" s="17"/>
      <c r="ACO2153" s="17"/>
      <c r="ACP2153" s="17"/>
      <c r="ACQ2153" s="17"/>
      <c r="ACR2153" s="17"/>
      <c r="ACS2153" s="17"/>
      <c r="ACT2153" s="17"/>
      <c r="ACU2153" s="17"/>
      <c r="ACV2153" s="17"/>
      <c r="ACW2153" s="17"/>
      <c r="ACX2153" s="17"/>
      <c r="ACY2153" s="17"/>
      <c r="ACZ2153" s="17"/>
      <c r="ADA2153" s="17"/>
      <c r="ADB2153" s="17"/>
      <c r="ADC2153" s="17"/>
      <c r="ADD2153" s="17"/>
      <c r="ADE2153" s="17"/>
      <c r="ADF2153" s="17"/>
      <c r="ADG2153" s="17"/>
      <c r="ADH2153" s="17"/>
      <c r="ADI2153" s="17"/>
      <c r="ADJ2153" s="17"/>
      <c r="ADK2153" s="17"/>
      <c r="ADL2153" s="17"/>
      <c r="ADM2153" s="17"/>
      <c r="ADN2153" s="17"/>
      <c r="ADO2153" s="17"/>
      <c r="ADP2153" s="17"/>
      <c r="ADQ2153" s="17"/>
      <c r="ADR2153" s="17"/>
      <c r="ADS2153" s="17"/>
      <c r="ADT2153" s="17"/>
      <c r="ADU2153" s="17"/>
      <c r="ADV2153" s="17"/>
      <c r="ADW2153" s="17"/>
      <c r="ADX2153" s="17"/>
      <c r="ADY2153" s="17"/>
      <c r="ADZ2153" s="17"/>
      <c r="AEA2153" s="17"/>
      <c r="AEB2153" s="17"/>
      <c r="AEC2153" s="17"/>
      <c r="AED2153" s="17"/>
      <c r="AEE2153" s="17"/>
      <c r="AEF2153" s="17"/>
      <c r="AEG2153" s="17"/>
      <c r="AEH2153" s="17"/>
      <c r="AEI2153" s="17"/>
      <c r="AEJ2153" s="17"/>
      <c r="AEK2153" s="17"/>
      <c r="AEL2153" s="17"/>
      <c r="AEM2153" s="17"/>
      <c r="AEN2153" s="17"/>
      <c r="AEO2153" s="17"/>
      <c r="AEP2153" s="17"/>
      <c r="AEQ2153" s="17"/>
      <c r="AER2153" s="17"/>
      <c r="AES2153" s="17"/>
      <c r="AET2153" s="17"/>
      <c r="AEU2153" s="17"/>
      <c r="AEV2153" s="17"/>
      <c r="AEW2153" s="17"/>
      <c r="AEX2153" s="17"/>
      <c r="AEY2153" s="17"/>
      <c r="AEZ2153" s="17"/>
      <c r="AFA2153" s="17"/>
      <c r="AFB2153" s="17"/>
      <c r="AFC2153" s="17"/>
      <c r="AFD2153" s="17"/>
      <c r="AFE2153" s="17"/>
      <c r="AFF2153" s="17"/>
      <c r="AFG2153" s="17"/>
      <c r="AFH2153" s="17"/>
      <c r="AFI2153" s="17"/>
      <c r="AFJ2153" s="17"/>
      <c r="AFK2153" s="17"/>
      <c r="AFL2153" s="17"/>
      <c r="AFM2153" s="17"/>
      <c r="AFN2153" s="17"/>
      <c r="AFO2153" s="17"/>
      <c r="AFP2153" s="17"/>
      <c r="AFQ2153" s="17"/>
      <c r="AFR2153" s="17"/>
      <c r="AFS2153" s="17"/>
      <c r="AFT2153" s="17"/>
      <c r="AFU2153" s="17"/>
      <c r="AFV2153" s="17"/>
      <c r="AFW2153" s="17"/>
      <c r="AFX2153" s="17"/>
      <c r="AFY2153" s="17"/>
      <c r="AFZ2153" s="17"/>
      <c r="AGA2153" s="17"/>
      <c r="AGB2153" s="17"/>
      <c r="AGC2153" s="17"/>
      <c r="AGD2153" s="17"/>
      <c r="AGE2153" s="17"/>
      <c r="AGF2153" s="17"/>
      <c r="AGG2153" s="17"/>
      <c r="AGH2153" s="17"/>
      <c r="AGI2153" s="17"/>
      <c r="AGJ2153" s="17"/>
      <c r="AGK2153" s="17"/>
      <c r="AGL2153" s="17"/>
      <c r="AGM2153" s="17"/>
      <c r="AGN2153" s="17"/>
      <c r="AGO2153" s="17"/>
      <c r="AGP2153" s="17"/>
      <c r="AGQ2153" s="17"/>
      <c r="AGR2153" s="17"/>
      <c r="AGS2153" s="17"/>
      <c r="AGT2153" s="17"/>
      <c r="AGU2153" s="17"/>
      <c r="AGV2153" s="17"/>
      <c r="AGW2153" s="17"/>
      <c r="AGX2153" s="17"/>
      <c r="AGY2153" s="17"/>
      <c r="AGZ2153" s="17"/>
      <c r="AHA2153" s="17"/>
      <c r="AHB2153" s="17"/>
      <c r="AHC2153" s="17"/>
      <c r="AHD2153" s="17"/>
      <c r="AHE2153" s="17"/>
      <c r="AHF2153" s="17"/>
      <c r="AHG2153" s="17"/>
      <c r="AHH2153" s="17"/>
      <c r="AHI2153" s="17"/>
      <c r="AHJ2153" s="17"/>
      <c r="AHK2153" s="17"/>
      <c r="AHL2153" s="17"/>
      <c r="AHM2153" s="17"/>
      <c r="AHN2153" s="17"/>
      <c r="AHO2153" s="17"/>
      <c r="AHP2153" s="17"/>
      <c r="AHQ2153" s="17"/>
      <c r="AHR2153" s="17"/>
      <c r="AHS2153" s="17"/>
      <c r="AHT2153" s="17"/>
      <c r="AHU2153" s="17"/>
      <c r="AHV2153" s="17"/>
      <c r="AHW2153" s="17"/>
      <c r="AHX2153" s="17"/>
      <c r="AHY2153" s="17"/>
      <c r="AHZ2153" s="17"/>
      <c r="AIA2153" s="17"/>
      <c r="AIB2153" s="17"/>
      <c r="AIC2153" s="17"/>
      <c r="AID2153" s="17"/>
      <c r="AIE2153" s="17"/>
      <c r="AIF2153" s="17"/>
      <c r="AIG2153" s="17"/>
      <c r="AIH2153" s="17"/>
      <c r="AII2153" s="17"/>
      <c r="AIJ2153" s="17"/>
      <c r="AIK2153" s="17"/>
      <c r="AIL2153" s="17"/>
      <c r="AIM2153" s="17"/>
      <c r="AIN2153" s="17"/>
      <c r="AIO2153" s="17"/>
      <c r="AIP2153" s="17"/>
      <c r="AIQ2153" s="17"/>
      <c r="AIR2153" s="17"/>
      <c r="AIS2153" s="17"/>
      <c r="AIT2153" s="17"/>
      <c r="AIU2153" s="17"/>
      <c r="AIV2153" s="17"/>
      <c r="AIW2153" s="17"/>
      <c r="AIX2153" s="17"/>
      <c r="AIY2153" s="17"/>
      <c r="AIZ2153" s="17"/>
      <c r="AJA2153" s="17"/>
      <c r="AJB2153" s="17"/>
      <c r="AJC2153" s="17"/>
      <c r="AJD2153" s="17"/>
      <c r="AJE2153" s="17"/>
      <c r="AJF2153" s="17"/>
      <c r="AJG2153" s="17"/>
      <c r="AJH2153" s="17"/>
      <c r="AJI2153" s="17"/>
      <c r="AJJ2153" s="17"/>
      <c r="AJK2153" s="17"/>
      <c r="AJL2153" s="17"/>
      <c r="AJM2153" s="17"/>
      <c r="AJN2153" s="17"/>
      <c r="AJO2153" s="17"/>
      <c r="AJP2153" s="17"/>
      <c r="AJQ2153" s="17"/>
      <c r="AJR2153" s="17"/>
      <c r="AJS2153" s="17"/>
      <c r="AJT2153" s="17"/>
      <c r="AJU2153" s="17"/>
      <c r="AJV2153" s="17"/>
      <c r="AJW2153" s="17"/>
      <c r="AJX2153" s="17"/>
      <c r="AJY2153" s="17"/>
      <c r="AJZ2153" s="17"/>
      <c r="AKA2153" s="17"/>
      <c r="AKB2153" s="17"/>
      <c r="AKC2153" s="17"/>
      <c r="AKD2153" s="17"/>
      <c r="AKE2153" s="17"/>
      <c r="AKF2153" s="17"/>
      <c r="AKG2153" s="17"/>
      <c r="AKH2153" s="17"/>
      <c r="AKI2153" s="17"/>
      <c r="AKJ2153" s="17"/>
      <c r="AKK2153" s="17"/>
      <c r="AKL2153" s="17"/>
      <c r="AKM2153" s="17"/>
      <c r="AKN2153" s="17"/>
      <c r="AKO2153" s="17"/>
      <c r="AKP2153" s="17"/>
      <c r="AKQ2153" s="17"/>
      <c r="AKR2153" s="17"/>
      <c r="AKS2153" s="17"/>
      <c r="AKT2153" s="17"/>
      <c r="AKU2153" s="17"/>
      <c r="AKV2153" s="17"/>
      <c r="AKW2153" s="17"/>
      <c r="AKX2153" s="17"/>
      <c r="AKY2153" s="17"/>
      <c r="AKZ2153" s="17"/>
      <c r="ALA2153" s="17"/>
      <c r="ALB2153" s="17"/>
      <c r="ALC2153" s="17"/>
      <c r="ALD2153" s="17"/>
      <c r="ALE2153" s="17"/>
      <c r="ALF2153" s="17"/>
      <c r="ALG2153" s="17"/>
      <c r="ALH2153" s="17"/>
      <c r="ALI2153" s="17"/>
      <c r="ALJ2153" s="17"/>
      <c r="ALK2153" s="17"/>
      <c r="ALL2153" s="17"/>
      <c r="ALM2153" s="17"/>
      <c r="ALN2153" s="17"/>
      <c r="ALO2153" s="17"/>
      <c r="ALP2153" s="17"/>
      <c r="ALQ2153" s="17"/>
      <c r="ALR2153" s="17"/>
      <c r="ALS2153" s="17"/>
      <c r="ALT2153" s="17"/>
      <c r="ALU2153" s="17"/>
      <c r="ALV2153" s="17"/>
      <c r="ALW2153" s="17"/>
      <c r="ALX2153" s="17"/>
      <c r="ALY2153" s="17"/>
      <c r="ALZ2153" s="17"/>
      <c r="AMA2153" s="17"/>
      <c r="AMB2153" s="17"/>
      <c r="AMC2153" s="17"/>
      <c r="AMD2153" s="17"/>
      <c r="AME2153" s="17"/>
      <c r="AMF2153" s="17"/>
      <c r="AMG2153" s="17"/>
      <c r="AMH2153" s="17"/>
      <c r="AMI2153" s="17"/>
      <c r="AMJ2153" s="17"/>
    </row>
    <row r="2154" spans="1:1024">
      <c r="B21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54" s="48" t="s">
        <v>19</v>
      </c>
      <c r="D2154" s="48">
        <v>7615</v>
      </c>
      <c r="E2154" s="65">
        <v>2</v>
      </c>
      <c r="F2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54" s="65">
        <f t="shared" ref="H2154:H2156" ca="1" si="285">ROUND(E2154*G2154,2)</f>
        <v>1040</v>
      </c>
      <c r="I2154" s="98"/>
      <c r="J2154" s="94"/>
      <c r="K2154" s="17" t="str">
        <f t="shared" si="282"/>
        <v>SEDUC E 154</v>
      </c>
    </row>
    <row r="2155" spans="1:1024" s="357" customFormat="1">
      <c r="A2155" s="15"/>
      <c r="B21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55" s="48" t="s">
        <v>13</v>
      </c>
      <c r="D2155" s="48">
        <v>98302</v>
      </c>
      <c r="E2155" s="65">
        <f>2</f>
        <v>2</v>
      </c>
      <c r="F2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155" s="65">
        <f t="shared" ref="H2155" ca="1" si="286">ROUND(E2155*G2155,2)</f>
        <v>1481.9</v>
      </c>
      <c r="I2155" s="98"/>
      <c r="J2155" s="94"/>
      <c r="K2155" s="17" t="str">
        <f t="shared" ref="K2155" si="287">A$2149</f>
        <v>SEDUC E 154</v>
      </c>
      <c r="L2155" s="17"/>
      <c r="M2155" s="17"/>
      <c r="N2155" s="17"/>
      <c r="O2155" s="17"/>
      <c r="P2155" s="17"/>
      <c r="Q2155" s="17"/>
      <c r="R2155" s="17"/>
      <c r="S2155" s="17"/>
      <c r="T2155" s="17"/>
      <c r="U2155" s="17"/>
      <c r="V2155" s="17"/>
      <c r="W2155" s="17"/>
      <c r="X2155" s="17"/>
      <c r="Y2155" s="17"/>
      <c r="Z2155" s="17"/>
      <c r="AA2155" s="17"/>
      <c r="AB2155" s="17"/>
      <c r="AC2155" s="17"/>
      <c r="AD2155" s="17"/>
      <c r="AE2155" s="17"/>
      <c r="AF2155" s="17"/>
      <c r="AG2155" s="17"/>
      <c r="AH2155" s="17"/>
      <c r="AI2155" s="17"/>
      <c r="AJ2155" s="17"/>
      <c r="AK2155" s="17"/>
      <c r="AL2155" s="17"/>
      <c r="AM2155" s="17"/>
      <c r="AN2155" s="17"/>
      <c r="AO2155" s="17"/>
      <c r="AP2155" s="17"/>
      <c r="AQ2155" s="17"/>
      <c r="AR2155" s="17"/>
      <c r="AS2155" s="17"/>
      <c r="AT2155" s="17"/>
      <c r="AU2155" s="17"/>
      <c r="AV2155" s="17"/>
      <c r="AW2155" s="17"/>
      <c r="AX2155" s="17"/>
      <c r="AY2155" s="17"/>
      <c r="AZ2155" s="17"/>
      <c r="BA2155" s="17"/>
      <c r="BB2155" s="17"/>
      <c r="BC2155" s="17"/>
      <c r="BD2155" s="17"/>
      <c r="BE2155" s="17"/>
      <c r="BF2155" s="17"/>
      <c r="BG2155" s="17"/>
      <c r="BH2155" s="17"/>
      <c r="BI2155" s="17"/>
      <c r="BJ2155" s="17"/>
      <c r="BK2155" s="17"/>
      <c r="BL2155" s="17"/>
      <c r="BM2155" s="17"/>
      <c r="BN2155" s="17"/>
      <c r="BO2155" s="17"/>
      <c r="BP2155" s="17"/>
      <c r="BQ2155" s="17"/>
      <c r="BR2155" s="17"/>
      <c r="BS2155" s="17"/>
      <c r="BT2155" s="17"/>
      <c r="BU2155" s="17"/>
      <c r="BV2155" s="17"/>
      <c r="BW2155" s="17"/>
      <c r="BX2155" s="17"/>
      <c r="BY2155" s="17"/>
      <c r="BZ2155" s="17"/>
      <c r="CA2155" s="17"/>
      <c r="CB2155" s="17"/>
      <c r="CC2155" s="17"/>
      <c r="CD2155" s="17"/>
      <c r="CE2155" s="17"/>
      <c r="CF2155" s="17"/>
      <c r="CG2155" s="17"/>
      <c r="CH2155" s="17"/>
      <c r="CI2155" s="17"/>
      <c r="CJ2155" s="17"/>
      <c r="CK2155" s="17"/>
      <c r="CL2155" s="17"/>
      <c r="CM2155" s="17"/>
      <c r="CN2155" s="17"/>
      <c r="CO2155" s="17"/>
      <c r="CP2155" s="17"/>
      <c r="CQ2155" s="17"/>
      <c r="CR2155" s="17"/>
      <c r="CS2155" s="17"/>
      <c r="CT2155" s="17"/>
      <c r="CU2155" s="17"/>
      <c r="CV2155" s="17"/>
      <c r="CW2155" s="17"/>
      <c r="CX2155" s="17"/>
      <c r="CY2155" s="17"/>
      <c r="CZ2155" s="17"/>
      <c r="DA2155" s="17"/>
      <c r="DB2155" s="17"/>
      <c r="DC2155" s="17"/>
      <c r="DD2155" s="17"/>
      <c r="DE2155" s="17"/>
      <c r="DF2155" s="17"/>
      <c r="DG2155" s="17"/>
      <c r="DH2155" s="17"/>
      <c r="DI2155" s="17"/>
      <c r="DJ2155" s="17"/>
      <c r="DK2155" s="17"/>
      <c r="DL2155" s="17"/>
      <c r="DM2155" s="17"/>
      <c r="DN2155" s="17"/>
      <c r="DO2155" s="17"/>
      <c r="DP2155" s="17"/>
      <c r="DQ2155" s="17"/>
      <c r="DR2155" s="17"/>
      <c r="DS2155" s="17"/>
      <c r="DT2155" s="17"/>
      <c r="DU2155" s="17"/>
      <c r="DV2155" s="17"/>
      <c r="DW2155" s="17"/>
      <c r="DX2155" s="17"/>
      <c r="DY2155" s="17"/>
      <c r="DZ2155" s="17"/>
      <c r="EA2155" s="17"/>
      <c r="EB2155" s="17"/>
      <c r="EC2155" s="17"/>
      <c r="ED2155" s="17"/>
      <c r="EE2155" s="17"/>
      <c r="EF2155" s="17"/>
      <c r="EG2155" s="17"/>
      <c r="EH2155" s="17"/>
      <c r="EI2155" s="17"/>
      <c r="EJ2155" s="17"/>
      <c r="EK2155" s="17"/>
      <c r="EL2155" s="17"/>
      <c r="EM2155" s="17"/>
      <c r="EN2155" s="17"/>
      <c r="EO2155" s="17"/>
      <c r="EP2155" s="17"/>
      <c r="EQ2155" s="17"/>
      <c r="ER2155" s="17"/>
      <c r="ES2155" s="17"/>
      <c r="ET2155" s="17"/>
      <c r="EU2155" s="17"/>
      <c r="EV2155" s="17"/>
      <c r="EW2155" s="17"/>
      <c r="EX2155" s="17"/>
      <c r="EY2155" s="17"/>
      <c r="EZ2155" s="17"/>
      <c r="FA2155" s="17"/>
      <c r="FB2155" s="17"/>
      <c r="FC2155" s="17"/>
      <c r="FD2155" s="17"/>
      <c r="FE2155" s="17"/>
      <c r="FF2155" s="17"/>
      <c r="FG2155" s="17"/>
      <c r="FH2155" s="17"/>
      <c r="FI2155" s="17"/>
      <c r="FJ2155" s="17"/>
      <c r="FK2155" s="17"/>
      <c r="FL2155" s="17"/>
      <c r="FM2155" s="17"/>
      <c r="FN2155" s="17"/>
      <c r="FO2155" s="17"/>
      <c r="FP2155" s="17"/>
      <c r="FQ2155" s="17"/>
      <c r="FR2155" s="17"/>
      <c r="FS2155" s="17"/>
      <c r="FT2155" s="17"/>
      <c r="FU2155" s="17"/>
      <c r="FV2155" s="17"/>
      <c r="FW2155" s="17"/>
      <c r="FX2155" s="17"/>
      <c r="FY2155" s="17"/>
      <c r="FZ2155" s="17"/>
      <c r="GA2155" s="17"/>
      <c r="GB2155" s="17"/>
      <c r="GC2155" s="17"/>
      <c r="GD2155" s="17"/>
      <c r="GE2155" s="17"/>
      <c r="GF2155" s="17"/>
      <c r="GG2155" s="17"/>
      <c r="GH2155" s="17"/>
      <c r="GI2155" s="17"/>
      <c r="GJ2155" s="17"/>
      <c r="GK2155" s="17"/>
      <c r="GL2155" s="17"/>
      <c r="GM2155" s="17"/>
      <c r="GN2155" s="17"/>
      <c r="GO2155" s="17"/>
      <c r="GP2155" s="17"/>
      <c r="GQ2155" s="17"/>
      <c r="GR2155" s="17"/>
      <c r="GS2155" s="17"/>
      <c r="GT2155" s="17"/>
      <c r="GU2155" s="17"/>
      <c r="GV2155" s="17"/>
      <c r="GW2155" s="17"/>
      <c r="GX2155" s="17"/>
      <c r="GY2155" s="17"/>
      <c r="GZ2155" s="17"/>
      <c r="HA2155" s="17"/>
      <c r="HB2155" s="17"/>
      <c r="HC2155" s="17"/>
      <c r="HD2155" s="17"/>
      <c r="HE2155" s="17"/>
      <c r="HF2155" s="17"/>
      <c r="HG2155" s="17"/>
      <c r="HH2155" s="17"/>
      <c r="HI2155" s="17"/>
      <c r="HJ2155" s="17"/>
      <c r="HK2155" s="17"/>
      <c r="HL2155" s="17"/>
      <c r="HM2155" s="17"/>
      <c r="HN2155" s="17"/>
      <c r="HO2155" s="17"/>
      <c r="HP2155" s="17"/>
      <c r="HQ2155" s="17"/>
      <c r="HR2155" s="17"/>
      <c r="HS2155" s="17"/>
      <c r="HT2155" s="17"/>
      <c r="HU2155" s="17"/>
      <c r="HV2155" s="17"/>
      <c r="HW2155" s="17"/>
      <c r="HX2155" s="17"/>
      <c r="HY2155" s="17"/>
      <c r="HZ2155" s="17"/>
      <c r="IA2155" s="17"/>
      <c r="IB2155" s="17"/>
      <c r="IC2155" s="17"/>
      <c r="ID2155" s="17"/>
      <c r="IE2155" s="17"/>
      <c r="IF2155" s="17"/>
      <c r="IG2155" s="17"/>
      <c r="IH2155" s="17"/>
      <c r="II2155" s="17"/>
      <c r="IJ2155" s="17"/>
      <c r="IK2155" s="17"/>
      <c r="IL2155" s="17"/>
      <c r="IM2155" s="17"/>
      <c r="IN2155" s="17"/>
      <c r="IO2155" s="17"/>
      <c r="IP2155" s="17"/>
      <c r="IQ2155" s="17"/>
      <c r="IR2155" s="17"/>
      <c r="IS2155" s="17"/>
      <c r="IT2155" s="17"/>
      <c r="IU2155" s="17"/>
      <c r="IV2155" s="17"/>
      <c r="IW2155" s="17"/>
      <c r="IX2155" s="17"/>
      <c r="IY2155" s="17"/>
      <c r="IZ2155" s="17"/>
      <c r="JA2155" s="17"/>
      <c r="JB2155" s="17"/>
      <c r="JC2155" s="17"/>
      <c r="JD2155" s="17"/>
      <c r="JE2155" s="17"/>
      <c r="JF2155" s="17"/>
      <c r="JG2155" s="17"/>
      <c r="JH2155" s="17"/>
      <c r="JI2155" s="17"/>
      <c r="JJ2155" s="17"/>
      <c r="JK2155" s="17"/>
      <c r="JL2155" s="17"/>
      <c r="JM2155" s="17"/>
      <c r="JN2155" s="17"/>
      <c r="JO2155" s="17"/>
      <c r="JP2155" s="17"/>
      <c r="JQ2155" s="17"/>
      <c r="JR2155" s="17"/>
      <c r="JS2155" s="17"/>
      <c r="JT2155" s="17"/>
      <c r="JU2155" s="17"/>
      <c r="JV2155" s="17"/>
      <c r="JW2155" s="17"/>
      <c r="JX2155" s="17"/>
      <c r="JY2155" s="17"/>
      <c r="JZ2155" s="17"/>
      <c r="KA2155" s="17"/>
      <c r="KB2155" s="17"/>
      <c r="KC2155" s="17"/>
      <c r="KD2155" s="17"/>
      <c r="KE2155" s="17"/>
      <c r="KF2155" s="17"/>
      <c r="KG2155" s="17"/>
      <c r="KH2155" s="17"/>
      <c r="KI2155" s="17"/>
      <c r="KJ2155" s="17"/>
      <c r="KK2155" s="17"/>
      <c r="KL2155" s="17"/>
      <c r="KM2155" s="17"/>
      <c r="KN2155" s="17"/>
      <c r="KO2155" s="17"/>
      <c r="KP2155" s="17"/>
      <c r="KQ2155" s="17"/>
      <c r="KR2155" s="17"/>
      <c r="KS2155" s="17"/>
      <c r="KT2155" s="17"/>
      <c r="KU2155" s="17"/>
      <c r="KV2155" s="17"/>
      <c r="KW2155" s="17"/>
      <c r="KX2155" s="17"/>
      <c r="KY2155" s="17"/>
      <c r="KZ2155" s="17"/>
      <c r="LA2155" s="17"/>
      <c r="LB2155" s="17"/>
      <c r="LC2155" s="17"/>
      <c r="LD2155" s="17"/>
      <c r="LE2155" s="17"/>
      <c r="LF2155" s="17"/>
      <c r="LG2155" s="17"/>
      <c r="LH2155" s="17"/>
      <c r="LI2155" s="17"/>
      <c r="LJ2155" s="17"/>
      <c r="LK2155" s="17"/>
      <c r="LL2155" s="17"/>
      <c r="LM2155" s="17"/>
      <c r="LN2155" s="17"/>
      <c r="LO2155" s="17"/>
      <c r="LP2155" s="17"/>
      <c r="LQ2155" s="17"/>
      <c r="LR2155" s="17"/>
      <c r="LS2155" s="17"/>
      <c r="LT2155" s="17"/>
      <c r="LU2155" s="17"/>
      <c r="LV2155" s="17"/>
      <c r="LW2155" s="17"/>
      <c r="LX2155" s="17"/>
      <c r="LY2155" s="17"/>
      <c r="LZ2155" s="17"/>
      <c r="MA2155" s="17"/>
      <c r="MB2155" s="17"/>
      <c r="MC2155" s="17"/>
      <c r="MD2155" s="17"/>
      <c r="ME2155" s="17"/>
      <c r="MF2155" s="17"/>
      <c r="MG2155" s="17"/>
      <c r="MH2155" s="17"/>
      <c r="MI2155" s="17"/>
      <c r="MJ2155" s="17"/>
      <c r="MK2155" s="17"/>
      <c r="ML2155" s="17"/>
      <c r="MM2155" s="17"/>
      <c r="MN2155" s="17"/>
      <c r="MO2155" s="17"/>
      <c r="MP2155" s="17"/>
      <c r="MQ2155" s="17"/>
      <c r="MR2155" s="17"/>
      <c r="MS2155" s="17"/>
      <c r="MT2155" s="17"/>
      <c r="MU2155" s="17"/>
      <c r="MV2155" s="17"/>
      <c r="MW2155" s="17"/>
      <c r="MX2155" s="17"/>
      <c r="MY2155" s="17"/>
      <c r="MZ2155" s="17"/>
      <c r="NA2155" s="17"/>
      <c r="NB2155" s="17"/>
      <c r="NC2155" s="17"/>
      <c r="ND2155" s="17"/>
      <c r="NE2155" s="17"/>
      <c r="NF2155" s="17"/>
      <c r="NG2155" s="17"/>
      <c r="NH2155" s="17"/>
      <c r="NI2155" s="17"/>
      <c r="NJ2155" s="17"/>
      <c r="NK2155" s="17"/>
      <c r="NL2155" s="17"/>
      <c r="NM2155" s="17"/>
      <c r="NN2155" s="17"/>
      <c r="NO2155" s="17"/>
      <c r="NP2155" s="17"/>
      <c r="NQ2155" s="17"/>
      <c r="NR2155" s="17"/>
      <c r="NS2155" s="17"/>
      <c r="NT2155" s="17"/>
      <c r="NU2155" s="17"/>
      <c r="NV2155" s="17"/>
      <c r="NW2155" s="17"/>
      <c r="NX2155" s="17"/>
      <c r="NY2155" s="17"/>
      <c r="NZ2155" s="17"/>
      <c r="OA2155" s="17"/>
      <c r="OB2155" s="17"/>
      <c r="OC2155" s="17"/>
      <c r="OD2155" s="17"/>
      <c r="OE2155" s="17"/>
      <c r="OF2155" s="17"/>
      <c r="OG2155" s="17"/>
      <c r="OH2155" s="17"/>
      <c r="OI2155" s="17"/>
      <c r="OJ2155" s="17"/>
      <c r="OK2155" s="17"/>
      <c r="OL2155" s="17"/>
      <c r="OM2155" s="17"/>
      <c r="ON2155" s="17"/>
      <c r="OO2155" s="17"/>
      <c r="OP2155" s="17"/>
      <c r="OQ2155" s="17"/>
      <c r="OR2155" s="17"/>
      <c r="OS2155" s="17"/>
      <c r="OT2155" s="17"/>
      <c r="OU2155" s="17"/>
      <c r="OV2155" s="17"/>
      <c r="OW2155" s="17"/>
      <c r="OX2155" s="17"/>
      <c r="OY2155" s="17"/>
      <c r="OZ2155" s="17"/>
      <c r="PA2155" s="17"/>
      <c r="PB2155" s="17"/>
      <c r="PC2155" s="17"/>
      <c r="PD2155" s="17"/>
      <c r="PE2155" s="17"/>
      <c r="PF2155" s="17"/>
      <c r="PG2155" s="17"/>
      <c r="PH2155" s="17"/>
      <c r="PI2155" s="17"/>
      <c r="PJ2155" s="17"/>
      <c r="PK2155" s="17"/>
      <c r="PL2155" s="17"/>
      <c r="PM2155" s="17"/>
      <c r="PN2155" s="17"/>
      <c r="PO2155" s="17"/>
      <c r="PP2155" s="17"/>
      <c r="PQ2155" s="17"/>
      <c r="PR2155" s="17"/>
      <c r="PS2155" s="17"/>
      <c r="PT2155" s="17"/>
      <c r="PU2155" s="17"/>
      <c r="PV2155" s="17"/>
      <c r="PW2155" s="17"/>
      <c r="PX2155" s="17"/>
      <c r="PY2155" s="17"/>
      <c r="PZ2155" s="17"/>
      <c r="QA2155" s="17"/>
      <c r="QB2155" s="17"/>
      <c r="QC2155" s="17"/>
      <c r="QD2155" s="17"/>
      <c r="QE2155" s="17"/>
      <c r="QF2155" s="17"/>
      <c r="QG2155" s="17"/>
      <c r="QH2155" s="17"/>
      <c r="QI2155" s="17"/>
      <c r="QJ2155" s="17"/>
      <c r="QK2155" s="17"/>
      <c r="QL2155" s="17"/>
      <c r="QM2155" s="17"/>
      <c r="QN2155" s="17"/>
      <c r="QO2155" s="17"/>
      <c r="QP2155" s="17"/>
      <c r="QQ2155" s="17"/>
      <c r="QR2155" s="17"/>
      <c r="QS2155" s="17"/>
      <c r="QT2155" s="17"/>
      <c r="QU2155" s="17"/>
      <c r="QV2155" s="17"/>
      <c r="QW2155" s="17"/>
      <c r="QX2155" s="17"/>
      <c r="QY2155" s="17"/>
      <c r="QZ2155" s="17"/>
      <c r="RA2155" s="17"/>
      <c r="RB2155" s="17"/>
      <c r="RC2155" s="17"/>
      <c r="RD2155" s="17"/>
      <c r="RE2155" s="17"/>
      <c r="RF2155" s="17"/>
      <c r="RG2155" s="17"/>
      <c r="RH2155" s="17"/>
      <c r="RI2155" s="17"/>
      <c r="RJ2155" s="17"/>
      <c r="RK2155" s="17"/>
      <c r="RL2155" s="17"/>
      <c r="RM2155" s="17"/>
      <c r="RN2155" s="17"/>
      <c r="RO2155" s="17"/>
      <c r="RP2155" s="17"/>
      <c r="RQ2155" s="17"/>
      <c r="RR2155" s="17"/>
      <c r="RS2155" s="17"/>
      <c r="RT2155" s="17"/>
      <c r="RU2155" s="17"/>
      <c r="RV2155" s="17"/>
      <c r="RW2155" s="17"/>
      <c r="RX2155" s="17"/>
      <c r="RY2155" s="17"/>
      <c r="RZ2155" s="17"/>
      <c r="SA2155" s="17"/>
      <c r="SB2155" s="17"/>
      <c r="SC2155" s="17"/>
      <c r="SD2155" s="17"/>
      <c r="SE2155" s="17"/>
      <c r="SF2155" s="17"/>
      <c r="SG2155" s="17"/>
      <c r="SH2155" s="17"/>
      <c r="SI2155" s="17"/>
      <c r="SJ2155" s="17"/>
      <c r="SK2155" s="17"/>
      <c r="SL2155" s="17"/>
      <c r="SM2155" s="17"/>
      <c r="SN2155" s="17"/>
      <c r="SO2155" s="17"/>
      <c r="SP2155" s="17"/>
      <c r="SQ2155" s="17"/>
      <c r="SR2155" s="17"/>
      <c r="SS2155" s="17"/>
      <c r="ST2155" s="17"/>
      <c r="SU2155" s="17"/>
      <c r="SV2155" s="17"/>
      <c r="SW2155" s="17"/>
      <c r="SX2155" s="17"/>
      <c r="SY2155" s="17"/>
      <c r="SZ2155" s="17"/>
      <c r="TA2155" s="17"/>
      <c r="TB2155" s="17"/>
      <c r="TC2155" s="17"/>
      <c r="TD2155" s="17"/>
      <c r="TE2155" s="17"/>
      <c r="TF2155" s="17"/>
      <c r="TG2155" s="17"/>
      <c r="TH2155" s="17"/>
      <c r="TI2155" s="17"/>
      <c r="TJ2155" s="17"/>
      <c r="TK2155" s="17"/>
      <c r="TL2155" s="17"/>
      <c r="TM2155" s="17"/>
      <c r="TN2155" s="17"/>
      <c r="TO2155" s="17"/>
      <c r="TP2155" s="17"/>
      <c r="TQ2155" s="17"/>
      <c r="TR2155" s="17"/>
      <c r="TS2155" s="17"/>
      <c r="TT2155" s="17"/>
      <c r="TU2155" s="17"/>
      <c r="TV2155" s="17"/>
      <c r="TW2155" s="17"/>
      <c r="TX2155" s="17"/>
      <c r="TY2155" s="17"/>
      <c r="TZ2155" s="17"/>
      <c r="UA2155" s="17"/>
      <c r="UB2155" s="17"/>
      <c r="UC2155" s="17"/>
      <c r="UD2155" s="17"/>
      <c r="UE2155" s="17"/>
      <c r="UF2155" s="17"/>
      <c r="UG2155" s="17"/>
      <c r="UH2155" s="17"/>
      <c r="UI2155" s="17"/>
      <c r="UJ2155" s="17"/>
      <c r="UK2155" s="17"/>
      <c r="UL2155" s="17"/>
      <c r="UM2155" s="17"/>
      <c r="UN2155" s="17"/>
      <c r="UO2155" s="17"/>
      <c r="UP2155" s="17"/>
      <c r="UQ2155" s="17"/>
      <c r="UR2155" s="17"/>
      <c r="US2155" s="17"/>
      <c r="UT2155" s="17"/>
      <c r="UU2155" s="17"/>
      <c r="UV2155" s="17"/>
      <c r="UW2155" s="17"/>
      <c r="UX2155" s="17"/>
      <c r="UY2155" s="17"/>
      <c r="UZ2155" s="17"/>
      <c r="VA2155" s="17"/>
      <c r="VB2155" s="17"/>
      <c r="VC2155" s="17"/>
      <c r="VD2155" s="17"/>
      <c r="VE2155" s="17"/>
      <c r="VF2155" s="17"/>
      <c r="VG2155" s="17"/>
      <c r="VH2155" s="17"/>
      <c r="VI2155" s="17"/>
      <c r="VJ2155" s="17"/>
      <c r="VK2155" s="17"/>
      <c r="VL2155" s="17"/>
      <c r="VM2155" s="17"/>
      <c r="VN2155" s="17"/>
      <c r="VO2155" s="17"/>
      <c r="VP2155" s="17"/>
      <c r="VQ2155" s="17"/>
      <c r="VR2155" s="17"/>
      <c r="VS2155" s="17"/>
      <c r="VT2155" s="17"/>
      <c r="VU2155" s="17"/>
      <c r="VV2155" s="17"/>
      <c r="VW2155" s="17"/>
      <c r="VX2155" s="17"/>
      <c r="VY2155" s="17"/>
      <c r="VZ2155" s="17"/>
      <c r="WA2155" s="17"/>
      <c r="WB2155" s="17"/>
      <c r="WC2155" s="17"/>
      <c r="WD2155" s="17"/>
      <c r="WE2155" s="17"/>
      <c r="WF2155" s="17"/>
      <c r="WG2155" s="17"/>
      <c r="WH2155" s="17"/>
      <c r="WI2155" s="17"/>
      <c r="WJ2155" s="17"/>
      <c r="WK2155" s="17"/>
      <c r="WL2155" s="17"/>
      <c r="WM2155" s="17"/>
      <c r="WN2155" s="17"/>
      <c r="WO2155" s="17"/>
      <c r="WP2155" s="17"/>
      <c r="WQ2155" s="17"/>
      <c r="WR2155" s="17"/>
      <c r="WS2155" s="17"/>
      <c r="WT2155" s="17"/>
      <c r="WU2155" s="17"/>
      <c r="WV2155" s="17"/>
      <c r="WW2155" s="17"/>
      <c r="WX2155" s="17"/>
      <c r="WY2155" s="17"/>
      <c r="WZ2155" s="17"/>
      <c r="XA2155" s="17"/>
      <c r="XB2155" s="17"/>
      <c r="XC2155" s="17"/>
      <c r="XD2155" s="17"/>
      <c r="XE2155" s="17"/>
      <c r="XF2155" s="17"/>
      <c r="XG2155" s="17"/>
      <c r="XH2155" s="17"/>
      <c r="XI2155" s="17"/>
      <c r="XJ2155" s="17"/>
      <c r="XK2155" s="17"/>
      <c r="XL2155" s="17"/>
      <c r="XM2155" s="17"/>
      <c r="XN2155" s="17"/>
      <c r="XO2155" s="17"/>
      <c r="XP2155" s="17"/>
      <c r="XQ2155" s="17"/>
      <c r="XR2155" s="17"/>
      <c r="XS2155" s="17"/>
      <c r="XT2155" s="17"/>
      <c r="XU2155" s="17"/>
      <c r="XV2155" s="17"/>
      <c r="XW2155" s="17"/>
      <c r="XX2155" s="17"/>
      <c r="XY2155" s="17"/>
      <c r="XZ2155" s="17"/>
      <c r="YA2155" s="17"/>
      <c r="YB2155" s="17"/>
      <c r="YC2155" s="17"/>
      <c r="YD2155" s="17"/>
      <c r="YE2155" s="17"/>
      <c r="YF2155" s="17"/>
      <c r="YG2155" s="17"/>
      <c r="YH2155" s="17"/>
      <c r="YI2155" s="17"/>
      <c r="YJ2155" s="17"/>
      <c r="YK2155" s="17"/>
      <c r="YL2155" s="17"/>
      <c r="YM2155" s="17"/>
      <c r="YN2155" s="17"/>
      <c r="YO2155" s="17"/>
      <c r="YP2155" s="17"/>
      <c r="YQ2155" s="17"/>
      <c r="YR2155" s="17"/>
      <c r="YS2155" s="17"/>
      <c r="YT2155" s="17"/>
      <c r="YU2155" s="17"/>
      <c r="YV2155" s="17"/>
      <c r="YW2155" s="17"/>
      <c r="YX2155" s="17"/>
      <c r="YY2155" s="17"/>
      <c r="YZ2155" s="17"/>
      <c r="ZA2155" s="17"/>
      <c r="ZB2155" s="17"/>
      <c r="ZC2155" s="17"/>
      <c r="ZD2155" s="17"/>
      <c r="ZE2155" s="17"/>
      <c r="ZF2155" s="17"/>
      <c r="ZG2155" s="17"/>
      <c r="ZH2155" s="17"/>
      <c r="ZI2155" s="17"/>
      <c r="ZJ2155" s="17"/>
      <c r="ZK2155" s="17"/>
      <c r="ZL2155" s="17"/>
      <c r="ZM2155" s="17"/>
      <c r="ZN2155" s="17"/>
      <c r="ZO2155" s="17"/>
      <c r="ZP2155" s="17"/>
      <c r="ZQ2155" s="17"/>
      <c r="ZR2155" s="17"/>
      <c r="ZS2155" s="17"/>
      <c r="ZT2155" s="17"/>
      <c r="ZU2155" s="17"/>
      <c r="ZV2155" s="17"/>
      <c r="ZW2155" s="17"/>
      <c r="ZX2155" s="17"/>
      <c r="ZY2155" s="17"/>
      <c r="ZZ2155" s="17"/>
      <c r="AAA2155" s="17"/>
      <c r="AAB2155" s="17"/>
      <c r="AAC2155" s="17"/>
      <c r="AAD2155" s="17"/>
      <c r="AAE2155" s="17"/>
      <c r="AAF2155" s="17"/>
      <c r="AAG2155" s="17"/>
      <c r="AAH2155" s="17"/>
      <c r="AAI2155" s="17"/>
      <c r="AAJ2155" s="17"/>
      <c r="AAK2155" s="17"/>
      <c r="AAL2155" s="17"/>
      <c r="AAM2155" s="17"/>
      <c r="AAN2155" s="17"/>
      <c r="AAO2155" s="17"/>
      <c r="AAP2155" s="17"/>
      <c r="AAQ2155" s="17"/>
      <c r="AAR2155" s="17"/>
      <c r="AAS2155" s="17"/>
      <c r="AAT2155" s="17"/>
      <c r="AAU2155" s="17"/>
      <c r="AAV2155" s="17"/>
      <c r="AAW2155" s="17"/>
      <c r="AAX2155" s="17"/>
      <c r="AAY2155" s="17"/>
      <c r="AAZ2155" s="17"/>
      <c r="ABA2155" s="17"/>
      <c r="ABB2155" s="17"/>
      <c r="ABC2155" s="17"/>
      <c r="ABD2155" s="17"/>
      <c r="ABE2155" s="17"/>
      <c r="ABF2155" s="17"/>
      <c r="ABG2155" s="17"/>
      <c r="ABH2155" s="17"/>
      <c r="ABI2155" s="17"/>
      <c r="ABJ2155" s="17"/>
      <c r="ABK2155" s="17"/>
      <c r="ABL2155" s="17"/>
      <c r="ABM2155" s="17"/>
      <c r="ABN2155" s="17"/>
      <c r="ABO2155" s="17"/>
      <c r="ABP2155" s="17"/>
      <c r="ABQ2155" s="17"/>
      <c r="ABR2155" s="17"/>
      <c r="ABS2155" s="17"/>
      <c r="ABT2155" s="17"/>
      <c r="ABU2155" s="17"/>
      <c r="ABV2155" s="17"/>
      <c r="ABW2155" s="17"/>
      <c r="ABX2155" s="17"/>
      <c r="ABY2155" s="17"/>
      <c r="ABZ2155" s="17"/>
      <c r="ACA2155" s="17"/>
      <c r="ACB2155" s="17"/>
      <c r="ACC2155" s="17"/>
      <c r="ACD2155" s="17"/>
      <c r="ACE2155" s="17"/>
      <c r="ACF2155" s="17"/>
      <c r="ACG2155" s="17"/>
      <c r="ACH2155" s="17"/>
      <c r="ACI2155" s="17"/>
      <c r="ACJ2155" s="17"/>
      <c r="ACK2155" s="17"/>
      <c r="ACL2155" s="17"/>
      <c r="ACM2155" s="17"/>
      <c r="ACN2155" s="17"/>
      <c r="ACO2155" s="17"/>
      <c r="ACP2155" s="17"/>
      <c r="ACQ2155" s="17"/>
      <c r="ACR2155" s="17"/>
      <c r="ACS2155" s="17"/>
      <c r="ACT2155" s="17"/>
      <c r="ACU2155" s="17"/>
      <c r="ACV2155" s="17"/>
      <c r="ACW2155" s="17"/>
      <c r="ACX2155" s="17"/>
      <c r="ACY2155" s="17"/>
      <c r="ACZ2155" s="17"/>
      <c r="ADA2155" s="17"/>
      <c r="ADB2155" s="17"/>
      <c r="ADC2155" s="17"/>
      <c r="ADD2155" s="17"/>
      <c r="ADE2155" s="17"/>
      <c r="ADF2155" s="17"/>
      <c r="ADG2155" s="17"/>
      <c r="ADH2155" s="17"/>
      <c r="ADI2155" s="17"/>
      <c r="ADJ2155" s="17"/>
      <c r="ADK2155" s="17"/>
      <c r="ADL2155" s="17"/>
      <c r="ADM2155" s="17"/>
      <c r="ADN2155" s="17"/>
      <c r="ADO2155" s="17"/>
      <c r="ADP2155" s="17"/>
      <c r="ADQ2155" s="17"/>
      <c r="ADR2155" s="17"/>
      <c r="ADS2155" s="17"/>
      <c r="ADT2155" s="17"/>
      <c r="ADU2155" s="17"/>
      <c r="ADV2155" s="17"/>
      <c r="ADW2155" s="17"/>
      <c r="ADX2155" s="17"/>
      <c r="ADY2155" s="17"/>
      <c r="ADZ2155" s="17"/>
      <c r="AEA2155" s="17"/>
      <c r="AEB2155" s="17"/>
      <c r="AEC2155" s="17"/>
      <c r="AED2155" s="17"/>
      <c r="AEE2155" s="17"/>
      <c r="AEF2155" s="17"/>
      <c r="AEG2155" s="17"/>
      <c r="AEH2155" s="17"/>
      <c r="AEI2155" s="17"/>
      <c r="AEJ2155" s="17"/>
      <c r="AEK2155" s="17"/>
      <c r="AEL2155" s="17"/>
      <c r="AEM2155" s="17"/>
      <c r="AEN2155" s="17"/>
      <c r="AEO2155" s="17"/>
      <c r="AEP2155" s="17"/>
      <c r="AEQ2155" s="17"/>
      <c r="AER2155" s="17"/>
      <c r="AES2155" s="17"/>
      <c r="AET2155" s="17"/>
      <c r="AEU2155" s="17"/>
      <c r="AEV2155" s="17"/>
      <c r="AEW2155" s="17"/>
      <c r="AEX2155" s="17"/>
      <c r="AEY2155" s="17"/>
      <c r="AEZ2155" s="17"/>
      <c r="AFA2155" s="17"/>
      <c r="AFB2155" s="17"/>
      <c r="AFC2155" s="17"/>
      <c r="AFD2155" s="17"/>
      <c r="AFE2155" s="17"/>
      <c r="AFF2155" s="17"/>
      <c r="AFG2155" s="17"/>
      <c r="AFH2155" s="17"/>
      <c r="AFI2155" s="17"/>
      <c r="AFJ2155" s="17"/>
      <c r="AFK2155" s="17"/>
      <c r="AFL2155" s="17"/>
      <c r="AFM2155" s="17"/>
      <c r="AFN2155" s="17"/>
      <c r="AFO2155" s="17"/>
      <c r="AFP2155" s="17"/>
      <c r="AFQ2155" s="17"/>
      <c r="AFR2155" s="17"/>
      <c r="AFS2155" s="17"/>
      <c r="AFT2155" s="17"/>
      <c r="AFU2155" s="17"/>
      <c r="AFV2155" s="17"/>
      <c r="AFW2155" s="17"/>
      <c r="AFX2155" s="17"/>
      <c r="AFY2155" s="17"/>
      <c r="AFZ2155" s="17"/>
      <c r="AGA2155" s="17"/>
      <c r="AGB2155" s="17"/>
      <c r="AGC2155" s="17"/>
      <c r="AGD2155" s="17"/>
      <c r="AGE2155" s="17"/>
      <c r="AGF2155" s="17"/>
      <c r="AGG2155" s="17"/>
      <c r="AGH2155" s="17"/>
      <c r="AGI2155" s="17"/>
      <c r="AGJ2155" s="17"/>
      <c r="AGK2155" s="17"/>
      <c r="AGL2155" s="17"/>
      <c r="AGM2155" s="17"/>
      <c r="AGN2155" s="17"/>
      <c r="AGO2155" s="17"/>
      <c r="AGP2155" s="17"/>
      <c r="AGQ2155" s="17"/>
      <c r="AGR2155" s="17"/>
      <c r="AGS2155" s="17"/>
      <c r="AGT2155" s="17"/>
      <c r="AGU2155" s="17"/>
      <c r="AGV2155" s="17"/>
      <c r="AGW2155" s="17"/>
      <c r="AGX2155" s="17"/>
      <c r="AGY2155" s="17"/>
      <c r="AGZ2155" s="17"/>
      <c r="AHA2155" s="17"/>
      <c r="AHB2155" s="17"/>
      <c r="AHC2155" s="17"/>
      <c r="AHD2155" s="17"/>
      <c r="AHE2155" s="17"/>
      <c r="AHF2155" s="17"/>
      <c r="AHG2155" s="17"/>
      <c r="AHH2155" s="17"/>
      <c r="AHI2155" s="17"/>
      <c r="AHJ2155" s="17"/>
      <c r="AHK2155" s="17"/>
      <c r="AHL2155" s="17"/>
      <c r="AHM2155" s="17"/>
      <c r="AHN2155" s="17"/>
      <c r="AHO2155" s="17"/>
      <c r="AHP2155" s="17"/>
      <c r="AHQ2155" s="17"/>
      <c r="AHR2155" s="17"/>
      <c r="AHS2155" s="17"/>
      <c r="AHT2155" s="17"/>
      <c r="AHU2155" s="17"/>
      <c r="AHV2155" s="17"/>
      <c r="AHW2155" s="17"/>
      <c r="AHX2155" s="17"/>
      <c r="AHY2155" s="17"/>
      <c r="AHZ2155" s="17"/>
      <c r="AIA2155" s="17"/>
      <c r="AIB2155" s="17"/>
      <c r="AIC2155" s="17"/>
      <c r="AID2155" s="17"/>
      <c r="AIE2155" s="17"/>
      <c r="AIF2155" s="17"/>
      <c r="AIG2155" s="17"/>
      <c r="AIH2155" s="17"/>
      <c r="AII2155" s="17"/>
      <c r="AIJ2155" s="17"/>
      <c r="AIK2155" s="17"/>
      <c r="AIL2155" s="17"/>
      <c r="AIM2155" s="17"/>
      <c r="AIN2155" s="17"/>
      <c r="AIO2155" s="17"/>
      <c r="AIP2155" s="17"/>
      <c r="AIQ2155" s="17"/>
      <c r="AIR2155" s="17"/>
      <c r="AIS2155" s="17"/>
      <c r="AIT2155" s="17"/>
      <c r="AIU2155" s="17"/>
      <c r="AIV2155" s="17"/>
      <c r="AIW2155" s="17"/>
      <c r="AIX2155" s="17"/>
      <c r="AIY2155" s="17"/>
      <c r="AIZ2155" s="17"/>
      <c r="AJA2155" s="17"/>
      <c r="AJB2155" s="17"/>
      <c r="AJC2155" s="17"/>
      <c r="AJD2155" s="17"/>
      <c r="AJE2155" s="17"/>
      <c r="AJF2155" s="17"/>
      <c r="AJG2155" s="17"/>
      <c r="AJH2155" s="17"/>
      <c r="AJI2155" s="17"/>
      <c r="AJJ2155" s="17"/>
      <c r="AJK2155" s="17"/>
      <c r="AJL2155" s="17"/>
      <c r="AJM2155" s="17"/>
      <c r="AJN2155" s="17"/>
      <c r="AJO2155" s="17"/>
      <c r="AJP2155" s="17"/>
      <c r="AJQ2155" s="17"/>
      <c r="AJR2155" s="17"/>
      <c r="AJS2155" s="17"/>
      <c r="AJT2155" s="17"/>
      <c r="AJU2155" s="17"/>
      <c r="AJV2155" s="17"/>
      <c r="AJW2155" s="17"/>
      <c r="AJX2155" s="17"/>
      <c r="AJY2155" s="17"/>
      <c r="AJZ2155" s="17"/>
      <c r="AKA2155" s="17"/>
      <c r="AKB2155" s="17"/>
      <c r="AKC2155" s="17"/>
      <c r="AKD2155" s="17"/>
      <c r="AKE2155" s="17"/>
      <c r="AKF2155" s="17"/>
      <c r="AKG2155" s="17"/>
      <c r="AKH2155" s="17"/>
      <c r="AKI2155" s="17"/>
      <c r="AKJ2155" s="17"/>
      <c r="AKK2155" s="17"/>
      <c r="AKL2155" s="17"/>
      <c r="AKM2155" s="17"/>
      <c r="AKN2155" s="17"/>
      <c r="AKO2155" s="17"/>
      <c r="AKP2155" s="17"/>
      <c r="AKQ2155" s="17"/>
      <c r="AKR2155" s="17"/>
      <c r="AKS2155" s="17"/>
      <c r="AKT2155" s="17"/>
      <c r="AKU2155" s="17"/>
      <c r="AKV2155" s="17"/>
      <c r="AKW2155" s="17"/>
      <c r="AKX2155" s="17"/>
      <c r="AKY2155" s="17"/>
      <c r="AKZ2155" s="17"/>
      <c r="ALA2155" s="17"/>
      <c r="ALB2155" s="17"/>
      <c r="ALC2155" s="17"/>
      <c r="ALD2155" s="17"/>
      <c r="ALE2155" s="17"/>
      <c r="ALF2155" s="17"/>
      <c r="ALG2155" s="17"/>
      <c r="ALH2155" s="17"/>
      <c r="ALI2155" s="17"/>
      <c r="ALJ2155" s="17"/>
      <c r="ALK2155" s="17"/>
      <c r="ALL2155" s="17"/>
      <c r="ALM2155" s="17"/>
      <c r="ALN2155" s="17"/>
      <c r="ALO2155" s="17"/>
      <c r="ALP2155" s="17"/>
      <c r="ALQ2155" s="17"/>
      <c r="ALR2155" s="17"/>
      <c r="ALS2155" s="17"/>
      <c r="ALT2155" s="17"/>
      <c r="ALU2155" s="17"/>
      <c r="ALV2155" s="17"/>
      <c r="ALW2155" s="17"/>
      <c r="ALX2155" s="17"/>
      <c r="ALY2155" s="17"/>
      <c r="ALZ2155" s="17"/>
      <c r="AMA2155" s="17"/>
      <c r="AMB2155" s="17"/>
      <c r="AMC2155" s="17"/>
      <c r="AMD2155" s="17"/>
      <c r="AME2155" s="17"/>
      <c r="AMF2155" s="17"/>
      <c r="AMG2155" s="17"/>
      <c r="AMH2155" s="17"/>
      <c r="AMI2155" s="17"/>
      <c r="AMJ2155" s="17"/>
    </row>
    <row r="2156" spans="1:1024">
      <c r="B21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156" s="48" t="s">
        <v>24756</v>
      </c>
      <c r="D2156" s="48" t="s">
        <v>39259</v>
      </c>
      <c r="E2156" s="65">
        <f>2</f>
        <v>2</v>
      </c>
      <c r="F2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156" s="65">
        <f t="shared" ca="1" si="285"/>
        <v>69.8</v>
      </c>
      <c r="I2156" s="98"/>
      <c r="J2156" s="94"/>
      <c r="K2156" s="17" t="str">
        <f t="shared" si="282"/>
        <v>SEDUC E 154</v>
      </c>
    </row>
    <row r="2157" spans="1:1024">
      <c r="A2157" s="49"/>
      <c r="B2157" s="66" t="s">
        <v>14</v>
      </c>
      <c r="C2157" s="48"/>
      <c r="D2157" s="48"/>
      <c r="E2157" s="67"/>
      <c r="F2157" s="42"/>
      <c r="G2157" s="68"/>
      <c r="H2157" s="54">
        <f ca="1">SUM(H2151:H2156)</f>
        <v>3390.34</v>
      </c>
      <c r="I2157" s="98" t="str">
        <f>A2149</f>
        <v>SEDUC E 154</v>
      </c>
      <c r="J2157" s="103">
        <f ca="1">H2157</f>
        <v>3390.34</v>
      </c>
      <c r="K2157" s="17" t="str">
        <f t="shared" si="282"/>
        <v>SEDUC E 154</v>
      </c>
    </row>
    <row r="2158" spans="1:1024">
      <c r="K2158" s="17" t="str">
        <f t="shared" si="282"/>
        <v>SEDUC E 154</v>
      </c>
    </row>
    <row r="2159" spans="1:1024" ht="20.25">
      <c r="B2159" s="372" t="str">
        <f>A2160</f>
        <v>SEDUC E 155</v>
      </c>
      <c r="C2159" s="373"/>
      <c r="D2159" s="373"/>
      <c r="E2159" s="373"/>
      <c r="F2159" s="373"/>
      <c r="G2159" s="373"/>
      <c r="H2159" s="374"/>
      <c r="I2159" s="98"/>
      <c r="K2159" s="17" t="str">
        <f>$A$2160</f>
        <v>SEDUC E 155</v>
      </c>
    </row>
    <row r="2160" spans="1:1024">
      <c r="A2160" s="276" t="s">
        <v>26894</v>
      </c>
      <c r="B2160" s="375" t="s">
        <v>26891</v>
      </c>
      <c r="C2160" s="376"/>
      <c r="D2160" s="376"/>
      <c r="E2160" s="376"/>
      <c r="F2160" s="377"/>
      <c r="G2160" s="58" t="s">
        <v>4</v>
      </c>
      <c r="H2160" s="295" t="s">
        <v>10</v>
      </c>
      <c r="I2160" s="98"/>
      <c r="K2160" s="17" t="str">
        <f t="shared" ref="K2160:K2166" si="288">$A$2160</f>
        <v>SEDUC E 155</v>
      </c>
    </row>
    <row r="2161" spans="1:11">
      <c r="B2161" s="60" t="s">
        <v>6</v>
      </c>
      <c r="C2161" s="61" t="s">
        <v>7</v>
      </c>
      <c r="D2161" s="61" t="s">
        <v>8</v>
      </c>
      <c r="E2161" s="62" t="s">
        <v>9</v>
      </c>
      <c r="F2161" s="60" t="s">
        <v>17</v>
      </c>
      <c r="G2161" s="63" t="s">
        <v>18</v>
      </c>
      <c r="H2161" s="64" t="s">
        <v>12</v>
      </c>
      <c r="I2161" s="98"/>
      <c r="K2161" s="17" t="str">
        <f t="shared" si="288"/>
        <v>SEDUC E 155</v>
      </c>
    </row>
    <row r="2162" spans="1:11" ht="24">
      <c r="B21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62" s="48" t="s">
        <v>24757</v>
      </c>
      <c r="D2162" s="264">
        <v>13403</v>
      </c>
      <c r="E2162" s="65">
        <v>1</v>
      </c>
      <c r="F2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37,73</v>
      </c>
      <c r="H2162" s="65">
        <f ca="1">ROUND(E2162*G2162,2)</f>
        <v>37.729999999999997</v>
      </c>
      <c r="I2162" s="98"/>
      <c r="K2162" s="17" t="str">
        <f t="shared" si="288"/>
        <v>SEDUC E 155</v>
      </c>
    </row>
    <row r="2163" spans="1:11">
      <c r="B216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3" s="48" t="s">
        <v>13</v>
      </c>
      <c r="D2163" s="264">
        <v>88247</v>
      </c>
      <c r="E2163" s="277">
        <v>3.7999999999999999E-2</v>
      </c>
      <c r="F21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3" s="65">
        <f ca="1">ROUND(E2163*G2163,2)</f>
        <v>0.59</v>
      </c>
      <c r="I2163" s="98"/>
      <c r="K2163" s="17" t="str">
        <f t="shared" si="288"/>
        <v>SEDUC E 155</v>
      </c>
    </row>
    <row r="2164" spans="1:11">
      <c r="B216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4" s="48" t="s">
        <v>13</v>
      </c>
      <c r="D2164" s="264">
        <v>88264</v>
      </c>
      <c r="E2164" s="277">
        <v>3.7999999999999999E-2</v>
      </c>
      <c r="F216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4" s="65">
        <f ca="1">ROUND(E2164*G2164,2)</f>
        <v>0.76</v>
      </c>
      <c r="I2164" s="98"/>
      <c r="K2164" s="17" t="str">
        <f t="shared" si="288"/>
        <v>SEDUC E 155</v>
      </c>
    </row>
    <row r="2165" spans="1:11">
      <c r="A2165" s="49">
        <f ca="1">H2165</f>
        <v>39.08</v>
      </c>
      <c r="B2165" s="66" t="s">
        <v>14</v>
      </c>
      <c r="C2165" s="48"/>
      <c r="D2165" s="48"/>
      <c r="E2165" s="67"/>
      <c r="F2165" s="42"/>
      <c r="G2165" s="68"/>
      <c r="H2165" s="54">
        <f ca="1">SUM(H2162:H2164)</f>
        <v>39.08</v>
      </c>
      <c r="I2165" s="98" t="str">
        <f>A2160</f>
        <v>SEDUC E 155</v>
      </c>
      <c r="J2165" s="103">
        <f ca="1">H2165</f>
        <v>39.08</v>
      </c>
      <c r="K2165" s="17" t="str">
        <f t="shared" si="288"/>
        <v>SEDUC E 155</v>
      </c>
    </row>
    <row r="2166" spans="1:11">
      <c r="K2166" s="17" t="str">
        <f t="shared" si="288"/>
        <v>SEDUC E 155</v>
      </c>
    </row>
    <row r="2167" spans="1:11" ht="20.25">
      <c r="B2167" s="372" t="str">
        <f>A2168</f>
        <v>SEDUC E 156</v>
      </c>
      <c r="C2167" s="373"/>
      <c r="D2167" s="373"/>
      <c r="E2167" s="373"/>
      <c r="F2167" s="373"/>
      <c r="G2167" s="373"/>
      <c r="H2167" s="374"/>
      <c r="I2167" s="98"/>
      <c r="K2167" s="17" t="str">
        <f>$A$2168</f>
        <v>SEDUC E 156</v>
      </c>
    </row>
    <row r="2168" spans="1:11">
      <c r="A2168" s="276" t="s">
        <v>26895</v>
      </c>
      <c r="B2168" s="375" t="s">
        <v>26892</v>
      </c>
      <c r="C2168" s="376"/>
      <c r="D2168" s="376"/>
      <c r="E2168" s="376"/>
      <c r="F2168" s="377"/>
      <c r="G2168" s="58" t="s">
        <v>4</v>
      </c>
      <c r="H2168" s="295" t="s">
        <v>40</v>
      </c>
      <c r="I2168" s="98"/>
      <c r="K2168" s="17" t="str">
        <f t="shared" ref="K2168:K2175" si="289">$A$2168</f>
        <v>SEDUC E 156</v>
      </c>
    </row>
    <row r="2169" spans="1:11">
      <c r="B2169" s="60" t="s">
        <v>6</v>
      </c>
      <c r="C2169" s="61" t="s">
        <v>7</v>
      </c>
      <c r="D2169" s="61" t="s">
        <v>8</v>
      </c>
      <c r="E2169" s="62" t="s">
        <v>9</v>
      </c>
      <c r="F2169" s="60" t="s">
        <v>17</v>
      </c>
      <c r="G2169" s="63" t="s">
        <v>18</v>
      </c>
      <c r="H2169" s="64" t="s">
        <v>12</v>
      </c>
      <c r="I2169" s="98"/>
      <c r="K2169" s="17" t="str">
        <f t="shared" si="289"/>
        <v>SEDUC E 156</v>
      </c>
    </row>
    <row r="2170" spans="1:11">
      <c r="B21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70" s="48" t="s">
        <v>24757</v>
      </c>
      <c r="D2170" s="264">
        <v>859</v>
      </c>
      <c r="E2170" s="65">
        <v>0.36</v>
      </c>
      <c r="F2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70" s="65">
        <f ca="1">ROUND(E2170*G2170,2)</f>
        <v>24.12</v>
      </c>
      <c r="I2170" s="98"/>
      <c r="K2170" s="17" t="str">
        <f t="shared" si="289"/>
        <v>SEDUC E 156</v>
      </c>
    </row>
    <row r="2171" spans="1:11" ht="24">
      <c r="B21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150 X 50 MM  PARA FIXAÇÃO DE ELETROCALHA METÁLICA ( REF.: M OPA OU SIMILAR)</v>
      </c>
      <c r="C2171" s="48" t="s">
        <v>24757</v>
      </c>
      <c r="D2171" s="264">
        <v>3639</v>
      </c>
      <c r="E2171" s="65">
        <f>1/1.5</f>
        <v>0.66666666666666663</v>
      </c>
      <c r="F2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v>
      </c>
      <c r="H2171" s="65">
        <f ca="1">ROUND(E2171*G2171,2)</f>
        <v>5.07</v>
      </c>
      <c r="I2171" s="98"/>
      <c r="K2171" s="17" t="str">
        <f t="shared" si="289"/>
        <v>SEDUC E 156</v>
      </c>
    </row>
    <row r="2172" spans="1:11">
      <c r="B217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2" s="48" t="s">
        <v>13</v>
      </c>
      <c r="D2172" s="264">
        <v>88247</v>
      </c>
      <c r="E2172" s="277">
        <v>3.7999999999999999E-2</v>
      </c>
      <c r="F217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2" s="65">
        <f ca="1">ROUND(E2172*G2172,2)</f>
        <v>0.59</v>
      </c>
      <c r="I2172" s="98"/>
      <c r="K2172" s="17" t="str">
        <f t="shared" si="289"/>
        <v>SEDUC E 156</v>
      </c>
    </row>
    <row r="2173" spans="1:11">
      <c r="B217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3" s="48" t="s">
        <v>13</v>
      </c>
      <c r="D2173" s="264">
        <v>88264</v>
      </c>
      <c r="E2173" s="277">
        <v>3.7999999999999999E-2</v>
      </c>
      <c r="F21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3" s="65">
        <f ca="1">ROUND(E2173*G2173,2)</f>
        <v>0.76</v>
      </c>
      <c r="I2173" s="98"/>
      <c r="K2173" s="17" t="str">
        <f t="shared" si="289"/>
        <v>SEDUC E 156</v>
      </c>
    </row>
    <row r="2174" spans="1:11">
      <c r="A2174" s="49">
        <f ca="1">H2174</f>
        <v>30.540000000000003</v>
      </c>
      <c r="B2174" s="66" t="s">
        <v>14</v>
      </c>
      <c r="C2174" s="48"/>
      <c r="D2174" s="48"/>
      <c r="E2174" s="67"/>
      <c r="F2174" s="42"/>
      <c r="G2174" s="68"/>
      <c r="H2174" s="54">
        <f ca="1">SUM(H2170:H2173)</f>
        <v>30.540000000000003</v>
      </c>
      <c r="I2174" s="98" t="str">
        <f>A2168</f>
        <v>SEDUC E 156</v>
      </c>
      <c r="J2174" s="103">
        <f ca="1">H2174</f>
        <v>30.540000000000003</v>
      </c>
      <c r="K2174" s="17" t="str">
        <f t="shared" si="289"/>
        <v>SEDUC E 156</v>
      </c>
    </row>
    <row r="2175" spans="1:11">
      <c r="K2175" s="17" t="str">
        <f t="shared" si="289"/>
        <v>SEDUC E 156</v>
      </c>
    </row>
    <row r="2176" spans="1:11" ht="20.25">
      <c r="B2176" s="372" t="str">
        <f>A2177</f>
        <v>SEDUC E 157</v>
      </c>
      <c r="C2176" s="373"/>
      <c r="D2176" s="373"/>
      <c r="E2176" s="373"/>
      <c r="F2176" s="373"/>
      <c r="G2176" s="373"/>
      <c r="H2176" s="374"/>
      <c r="I2176" s="98"/>
      <c r="K2176" s="17" t="str">
        <f>$A$2177</f>
        <v>SEDUC E 157</v>
      </c>
    </row>
    <row r="2177" spans="1:11">
      <c r="A2177" s="276" t="s">
        <v>26896</v>
      </c>
      <c r="B2177" s="375" t="s">
        <v>26893</v>
      </c>
      <c r="C2177" s="376"/>
      <c r="D2177" s="376"/>
      <c r="E2177" s="376"/>
      <c r="F2177" s="377"/>
      <c r="G2177" s="58" t="s">
        <v>4</v>
      </c>
      <c r="H2177" s="295" t="s">
        <v>10</v>
      </c>
      <c r="I2177" s="98"/>
      <c r="K2177" s="17" t="str">
        <f t="shared" ref="K2177:K2183" si="290">$A$2177</f>
        <v>SEDUC E 157</v>
      </c>
    </row>
    <row r="2178" spans="1:11">
      <c r="B2178" s="60" t="s">
        <v>6</v>
      </c>
      <c r="C2178" s="61" t="s">
        <v>7</v>
      </c>
      <c r="D2178" s="61" t="s">
        <v>8</v>
      </c>
      <c r="E2178" s="62" t="s">
        <v>9</v>
      </c>
      <c r="F2178" s="60" t="s">
        <v>17</v>
      </c>
      <c r="G2178" s="63" t="s">
        <v>18</v>
      </c>
      <c r="H2178" s="64" t="s">
        <v>12</v>
      </c>
      <c r="I2178" s="98"/>
      <c r="K2178" s="17" t="str">
        <f t="shared" si="290"/>
        <v>SEDUC E 157</v>
      </c>
    </row>
    <row r="2179" spans="1:11">
      <c r="B21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79" s="48" t="s">
        <v>24757</v>
      </c>
      <c r="D2179" s="264">
        <v>9596</v>
      </c>
      <c r="E2179" s="65">
        <v>1</v>
      </c>
      <c r="F2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57,6</v>
      </c>
      <c r="H2179" s="65">
        <f ca="1">ROUND(E2179*G2179,2)</f>
        <v>57.6</v>
      </c>
      <c r="I2179" s="98"/>
      <c r="K2179" s="17" t="str">
        <f t="shared" si="290"/>
        <v>SEDUC E 157</v>
      </c>
    </row>
    <row r="2180" spans="1:11">
      <c r="B218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0" s="48" t="s">
        <v>13</v>
      </c>
      <c r="D2180" s="264">
        <v>88247</v>
      </c>
      <c r="E2180" s="277">
        <v>3.7999999999999999E-2</v>
      </c>
      <c r="F218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0" s="65">
        <f ca="1">ROUND(E2180*G2180,2)</f>
        <v>0.59</v>
      </c>
      <c r="I2180" s="98"/>
      <c r="K2180" s="17" t="str">
        <f t="shared" si="290"/>
        <v>SEDUC E 157</v>
      </c>
    </row>
    <row r="2181" spans="1:11">
      <c r="B218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1" s="48" t="s">
        <v>13</v>
      </c>
      <c r="D2181" s="264">
        <v>88264</v>
      </c>
      <c r="E2181" s="277">
        <v>3.7999999999999999E-2</v>
      </c>
      <c r="F21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1" s="65">
        <f ca="1">ROUND(E2181*G2181,2)</f>
        <v>0.76</v>
      </c>
      <c r="I2181" s="98"/>
      <c r="K2181" s="17" t="str">
        <f t="shared" si="290"/>
        <v>SEDUC E 157</v>
      </c>
    </row>
    <row r="2182" spans="1:11">
      <c r="A2182" s="49">
        <f ca="1">H2182</f>
        <v>58.95</v>
      </c>
      <c r="B2182" s="66" t="s">
        <v>14</v>
      </c>
      <c r="C2182" s="48"/>
      <c r="D2182" s="48"/>
      <c r="E2182" s="67"/>
      <c r="F2182" s="42"/>
      <c r="G2182" s="68"/>
      <c r="H2182" s="54">
        <f ca="1">SUM(H2179:H2181)</f>
        <v>58.95</v>
      </c>
      <c r="I2182" s="98" t="str">
        <f>A2177</f>
        <v>SEDUC E 157</v>
      </c>
      <c r="J2182" s="103">
        <f ca="1">H2182</f>
        <v>58.95</v>
      </c>
      <c r="K2182" s="17" t="str">
        <f t="shared" si="290"/>
        <v>SEDUC E 157</v>
      </c>
    </row>
    <row r="2183" spans="1:11">
      <c r="K2183" s="17" t="str">
        <f t="shared" si="290"/>
        <v>SEDUC E 157</v>
      </c>
    </row>
    <row r="2184" spans="1:11" ht="20.25">
      <c r="B2184" s="372" t="str">
        <f>A2185</f>
        <v>SEDUC E 158</v>
      </c>
      <c r="C2184" s="373"/>
      <c r="D2184" s="373"/>
      <c r="E2184" s="373"/>
      <c r="F2184" s="373"/>
      <c r="G2184" s="373"/>
      <c r="H2184" s="374"/>
      <c r="I2184" s="98"/>
      <c r="K2184" s="17" t="str">
        <f>$A$2185</f>
        <v>SEDUC E 158</v>
      </c>
    </row>
    <row r="2185" spans="1:11">
      <c r="A2185" s="276" t="s">
        <v>26897</v>
      </c>
      <c r="B2185" s="375" t="s">
        <v>26904</v>
      </c>
      <c r="C2185" s="376"/>
      <c r="D2185" s="376"/>
      <c r="E2185" s="376"/>
      <c r="F2185" s="377"/>
      <c r="G2185" s="58" t="s">
        <v>4</v>
      </c>
      <c r="H2185" s="296" t="s">
        <v>40</v>
      </c>
      <c r="I2185" s="98"/>
      <c r="K2185" s="17" t="str">
        <f t="shared" ref="K2185:K2191" si="291">$A$2185</f>
        <v>SEDUC E 158</v>
      </c>
    </row>
    <row r="2186" spans="1:11">
      <c r="B2186" s="60" t="s">
        <v>6</v>
      </c>
      <c r="C2186" s="61" t="s">
        <v>7</v>
      </c>
      <c r="D2186" s="61" t="s">
        <v>8</v>
      </c>
      <c r="E2186" s="62" t="s">
        <v>9</v>
      </c>
      <c r="F2186" s="60" t="s">
        <v>17</v>
      </c>
      <c r="G2186" s="63" t="s">
        <v>18</v>
      </c>
      <c r="H2186" s="64" t="s">
        <v>12</v>
      </c>
      <c r="I2186" s="98"/>
      <c r="K2186" s="17" t="str">
        <f t="shared" si="291"/>
        <v>SEDUC E 158</v>
      </c>
    </row>
    <row r="2187" spans="1:11">
      <c r="B21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87" s="48" t="s">
        <v>24757</v>
      </c>
      <c r="D2187" s="264">
        <v>3989</v>
      </c>
      <c r="E2187" s="65">
        <v>0.36</v>
      </c>
      <c r="F2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87" s="65">
        <f ca="1">ROUND(E2187*G2187,2)</f>
        <v>12.1</v>
      </c>
      <c r="I2187" s="98"/>
      <c r="K2187" s="17" t="str">
        <f t="shared" si="291"/>
        <v>SEDUC E 158</v>
      </c>
    </row>
    <row r="2188" spans="1:11">
      <c r="B218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8" s="48" t="s">
        <v>13</v>
      </c>
      <c r="D2188" s="264">
        <v>88247</v>
      </c>
      <c r="E2188" s="277">
        <v>3.7999999999999999E-2</v>
      </c>
      <c r="F218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8" s="65">
        <f ca="1">ROUND(E2188*G2188,2)</f>
        <v>0.59</v>
      </c>
      <c r="I2188" s="98"/>
      <c r="K2188" s="17" t="str">
        <f t="shared" si="291"/>
        <v>SEDUC E 158</v>
      </c>
    </row>
    <row r="2189" spans="1:11">
      <c r="B218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9" s="48" t="s">
        <v>13</v>
      </c>
      <c r="D2189" s="264">
        <v>88264</v>
      </c>
      <c r="E2189" s="277">
        <v>3.7999999999999999E-2</v>
      </c>
      <c r="F21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9" s="65">
        <f ca="1">ROUND(E2189*G2189,2)</f>
        <v>0.76</v>
      </c>
      <c r="I2189" s="98"/>
      <c r="K2189" s="17" t="str">
        <f t="shared" si="291"/>
        <v>SEDUC E 158</v>
      </c>
    </row>
    <row r="2190" spans="1:11">
      <c r="A2190" s="49">
        <f ca="1">H2190</f>
        <v>13.45</v>
      </c>
      <c r="B2190" s="66" t="s">
        <v>14</v>
      </c>
      <c r="C2190" s="48"/>
      <c r="D2190" s="48"/>
      <c r="E2190" s="67"/>
      <c r="F2190" s="42"/>
      <c r="G2190" s="68"/>
      <c r="H2190" s="54">
        <f ca="1">SUM(H2187:H2189)</f>
        <v>13.45</v>
      </c>
      <c r="I2190" s="98" t="str">
        <f>A2185</f>
        <v>SEDUC E 158</v>
      </c>
      <c r="J2190" s="103">
        <f ca="1">H2190</f>
        <v>13.45</v>
      </c>
      <c r="K2190" s="17" t="str">
        <f t="shared" si="291"/>
        <v>SEDUC E 158</v>
      </c>
    </row>
    <row r="2191" spans="1:11">
      <c r="K2191" s="17" t="str">
        <f t="shared" si="291"/>
        <v>SEDUC E 158</v>
      </c>
    </row>
    <row r="2192" spans="1:11" ht="20.25">
      <c r="B2192" s="372" t="str">
        <f>A2193</f>
        <v>SEDUC E 159</v>
      </c>
      <c r="C2192" s="373"/>
      <c r="D2192" s="373"/>
      <c r="E2192" s="373"/>
      <c r="F2192" s="373"/>
      <c r="G2192" s="373"/>
      <c r="H2192" s="374"/>
      <c r="I2192" s="98"/>
      <c r="K2192" s="17" t="str">
        <f>$A$2193</f>
        <v>SEDUC E 159</v>
      </c>
    </row>
    <row r="2193" spans="1:11">
      <c r="A2193" s="276" t="s">
        <v>26898</v>
      </c>
      <c r="B2193" s="375" t="s">
        <v>26903</v>
      </c>
      <c r="C2193" s="376"/>
      <c r="D2193" s="376"/>
      <c r="E2193" s="376"/>
      <c r="F2193" s="377"/>
      <c r="G2193" s="58" t="s">
        <v>4</v>
      </c>
      <c r="H2193" s="296" t="s">
        <v>40</v>
      </c>
      <c r="I2193" s="98"/>
      <c r="K2193" s="17" t="str">
        <f t="shared" ref="K2193:K2199" si="292">$A$2193</f>
        <v>SEDUC E 159</v>
      </c>
    </row>
    <row r="2194" spans="1:11">
      <c r="B2194" s="60" t="s">
        <v>6</v>
      </c>
      <c r="C2194" s="61" t="s">
        <v>7</v>
      </c>
      <c r="D2194" s="61" t="s">
        <v>8</v>
      </c>
      <c r="E2194" s="62" t="s">
        <v>9</v>
      </c>
      <c r="F2194" s="60" t="s">
        <v>17</v>
      </c>
      <c r="G2194" s="63" t="s">
        <v>18</v>
      </c>
      <c r="H2194" s="64" t="s">
        <v>12</v>
      </c>
      <c r="I2194" s="98"/>
      <c r="K2194" s="17" t="str">
        <f t="shared" si="292"/>
        <v>SEDUC E 159</v>
      </c>
    </row>
    <row r="2195" spans="1:11" ht="24">
      <c r="B21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95" s="48" t="s">
        <v>24757</v>
      </c>
      <c r="D2195" s="264">
        <v>13354</v>
      </c>
      <c r="E2195" s="65">
        <v>0.36</v>
      </c>
      <c r="F2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36,11</v>
      </c>
      <c r="H2195" s="65">
        <f ca="1">ROUND(E2195*G2195,2)</f>
        <v>13</v>
      </c>
      <c r="I2195" s="98"/>
      <c r="K2195" s="17" t="str">
        <f t="shared" si="292"/>
        <v>SEDUC E 159</v>
      </c>
    </row>
    <row r="2196" spans="1:11">
      <c r="B219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6" s="48" t="s">
        <v>13</v>
      </c>
      <c r="D2196" s="264">
        <v>88247</v>
      </c>
      <c r="E2196" s="277">
        <v>3.7999999999999999E-2</v>
      </c>
      <c r="F219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6" s="65">
        <f ca="1">ROUND(E2196*G2196,2)</f>
        <v>0.59</v>
      </c>
      <c r="I2196" s="98"/>
      <c r="K2196" s="17" t="str">
        <f t="shared" si="292"/>
        <v>SEDUC E 159</v>
      </c>
    </row>
    <row r="2197" spans="1:11">
      <c r="B219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7" s="48" t="s">
        <v>13</v>
      </c>
      <c r="D2197" s="264">
        <v>88264</v>
      </c>
      <c r="E2197" s="277">
        <v>3.7999999999999999E-2</v>
      </c>
      <c r="F21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7" s="65">
        <f ca="1">ROUND(E2197*G2197,2)</f>
        <v>0.76</v>
      </c>
      <c r="I2197" s="98"/>
      <c r="K2197" s="17" t="str">
        <f t="shared" si="292"/>
        <v>SEDUC E 159</v>
      </c>
    </row>
    <row r="2198" spans="1:11">
      <c r="A2198" s="49">
        <f ca="1">H2198</f>
        <v>14.35</v>
      </c>
      <c r="B2198" s="66" t="s">
        <v>14</v>
      </c>
      <c r="C2198" s="48"/>
      <c r="D2198" s="48"/>
      <c r="E2198" s="67"/>
      <c r="F2198" s="42"/>
      <c r="G2198" s="68"/>
      <c r="H2198" s="54">
        <f ca="1">SUM(H2195:H2197)</f>
        <v>14.35</v>
      </c>
      <c r="I2198" s="98" t="str">
        <f>A2193</f>
        <v>SEDUC E 159</v>
      </c>
      <c r="J2198" s="103">
        <f ca="1">H2198</f>
        <v>14.35</v>
      </c>
      <c r="K2198" s="17" t="str">
        <f t="shared" si="292"/>
        <v>SEDUC E 159</v>
      </c>
    </row>
    <row r="2199" spans="1:11">
      <c r="K2199" s="17" t="str">
        <f t="shared" si="292"/>
        <v>SEDUC E 159</v>
      </c>
    </row>
    <row r="2200" spans="1:11" ht="20.25">
      <c r="B2200" s="372" t="str">
        <f>A2201</f>
        <v>SEDUC E 160</v>
      </c>
      <c r="C2200" s="373"/>
      <c r="D2200" s="373"/>
      <c r="E2200" s="373"/>
      <c r="F2200" s="373"/>
      <c r="G2200" s="373"/>
      <c r="H2200" s="374"/>
      <c r="I2200" s="98"/>
      <c r="K2200" s="17" t="str">
        <f>$A$2201</f>
        <v>SEDUC E 160</v>
      </c>
    </row>
    <row r="2201" spans="1:11">
      <c r="A2201" s="276" t="s">
        <v>26899</v>
      </c>
      <c r="B2201" s="375" t="s">
        <v>26902</v>
      </c>
      <c r="C2201" s="376"/>
      <c r="D2201" s="376"/>
      <c r="E2201" s="376"/>
      <c r="F2201" s="377"/>
      <c r="G2201" s="58" t="s">
        <v>4</v>
      </c>
      <c r="H2201" s="296" t="s">
        <v>40</v>
      </c>
      <c r="I2201" s="98"/>
      <c r="K2201" s="17" t="str">
        <f t="shared" ref="K2201:K2207" si="293">$A$2201</f>
        <v>SEDUC E 160</v>
      </c>
    </row>
    <row r="2202" spans="1:11">
      <c r="B2202" s="60" t="s">
        <v>6</v>
      </c>
      <c r="C2202" s="61" t="s">
        <v>7</v>
      </c>
      <c r="D2202" s="61" t="s">
        <v>8</v>
      </c>
      <c r="E2202" s="62" t="s">
        <v>9</v>
      </c>
      <c r="F2202" s="60" t="s">
        <v>17</v>
      </c>
      <c r="G2202" s="63" t="s">
        <v>18</v>
      </c>
      <c r="H2202" s="64" t="s">
        <v>12</v>
      </c>
      <c r="I2202" s="98"/>
      <c r="K2202" s="17" t="str">
        <f t="shared" si="293"/>
        <v>SEDUC E 160</v>
      </c>
    </row>
    <row r="2203" spans="1:11" ht="24">
      <c r="B22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203" s="48" t="s">
        <v>24757</v>
      </c>
      <c r="D2203" s="264">
        <v>13400</v>
      </c>
      <c r="E2203" s="65">
        <v>0.36</v>
      </c>
      <c r="F2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v>
      </c>
      <c r="H2203" s="65">
        <f ca="1">ROUND(E2203*G2203,2)</f>
        <v>16.920000000000002</v>
      </c>
      <c r="I2203" s="98"/>
      <c r="K2203" s="17" t="str">
        <f t="shared" si="293"/>
        <v>SEDUC E 160</v>
      </c>
    </row>
    <row r="2204" spans="1:11">
      <c r="B220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4" s="48" t="s">
        <v>13</v>
      </c>
      <c r="D2204" s="264">
        <v>88247</v>
      </c>
      <c r="E2204" s="277">
        <v>3.7999999999999999E-2</v>
      </c>
      <c r="F220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4" s="65">
        <f ca="1">ROUND(E2204*G2204,2)</f>
        <v>0.59</v>
      </c>
      <c r="I2204" s="98"/>
      <c r="K2204" s="17" t="str">
        <f t="shared" si="293"/>
        <v>SEDUC E 160</v>
      </c>
    </row>
    <row r="2205" spans="1:11">
      <c r="B220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5" s="48" t="s">
        <v>13</v>
      </c>
      <c r="D2205" s="264">
        <v>88264</v>
      </c>
      <c r="E2205" s="277">
        <v>3.7999999999999999E-2</v>
      </c>
      <c r="F22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5" s="65">
        <f ca="1">ROUND(E2205*G2205,2)</f>
        <v>0.76</v>
      </c>
      <c r="I2205" s="98"/>
      <c r="K2205" s="17" t="str">
        <f t="shared" si="293"/>
        <v>SEDUC E 160</v>
      </c>
    </row>
    <row r="2206" spans="1:11">
      <c r="A2206" s="49">
        <f ca="1">H2206</f>
        <v>18.270000000000003</v>
      </c>
      <c r="B2206" s="66" t="s">
        <v>14</v>
      </c>
      <c r="C2206" s="48"/>
      <c r="D2206" s="48"/>
      <c r="E2206" s="67"/>
      <c r="F2206" s="42"/>
      <c r="G2206" s="68"/>
      <c r="H2206" s="54">
        <f ca="1">SUM(H2203:H2205)</f>
        <v>18.270000000000003</v>
      </c>
      <c r="I2206" s="98" t="str">
        <f>A2201</f>
        <v>SEDUC E 160</v>
      </c>
      <c r="J2206" s="103">
        <f ca="1">H2206</f>
        <v>18.270000000000003</v>
      </c>
      <c r="K2206" s="17" t="str">
        <f t="shared" si="293"/>
        <v>SEDUC E 160</v>
      </c>
    </row>
    <row r="2207" spans="1:11">
      <c r="K2207" s="17" t="str">
        <f t="shared" si="293"/>
        <v>SEDUC E 160</v>
      </c>
    </row>
    <row r="2208" spans="1:11" ht="20.25">
      <c r="B2208" s="372" t="str">
        <f>A2209</f>
        <v>SEDUC E 161</v>
      </c>
      <c r="C2208" s="373"/>
      <c r="D2208" s="373"/>
      <c r="E2208" s="373"/>
      <c r="F2208" s="373"/>
      <c r="G2208" s="373"/>
      <c r="H2208" s="374"/>
      <c r="I2208" s="98"/>
      <c r="K2208" s="17" t="str">
        <f>$A$2209</f>
        <v>SEDUC E 161</v>
      </c>
    </row>
    <row r="2209" spans="1:1024">
      <c r="A2209" s="276" t="s">
        <v>26900</v>
      </c>
      <c r="B2209" s="375" t="s">
        <v>26901</v>
      </c>
      <c r="C2209" s="376"/>
      <c r="D2209" s="376"/>
      <c r="E2209" s="376"/>
      <c r="F2209" s="377"/>
      <c r="G2209" s="58" t="s">
        <v>4</v>
      </c>
      <c r="H2209" s="296" t="s">
        <v>40</v>
      </c>
      <c r="I2209" s="98"/>
      <c r="K2209" s="17" t="str">
        <f t="shared" ref="K2209:K2215" si="294">$A$2209</f>
        <v>SEDUC E 161</v>
      </c>
    </row>
    <row r="2210" spans="1:1024">
      <c r="B2210" s="60" t="s">
        <v>6</v>
      </c>
      <c r="C2210" s="61" t="s">
        <v>7</v>
      </c>
      <c r="D2210" s="61" t="s">
        <v>8</v>
      </c>
      <c r="E2210" s="62" t="s">
        <v>9</v>
      </c>
      <c r="F2210" s="60" t="s">
        <v>17</v>
      </c>
      <c r="G2210" s="63" t="s">
        <v>18</v>
      </c>
      <c r="H2210" s="64" t="s">
        <v>12</v>
      </c>
      <c r="I2210" s="98"/>
      <c r="K2210" s="17" t="str">
        <f t="shared" si="294"/>
        <v>SEDUC E 161</v>
      </c>
    </row>
    <row r="2211" spans="1:1024">
      <c r="B22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11" s="48" t="s">
        <v>24757</v>
      </c>
      <c r="D2211" s="264">
        <v>3460</v>
      </c>
      <c r="E2211" s="65">
        <v>0.36</v>
      </c>
      <c r="F2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11" s="65">
        <f ca="1">ROUND(E2211*G2211,2)</f>
        <v>16.309999999999999</v>
      </c>
      <c r="I2211" s="98"/>
      <c r="K2211" s="17" t="str">
        <f t="shared" si="294"/>
        <v>SEDUC E 161</v>
      </c>
    </row>
    <row r="2212" spans="1:1024">
      <c r="B221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2" s="48" t="s">
        <v>13</v>
      </c>
      <c r="D2212" s="264">
        <v>88247</v>
      </c>
      <c r="E2212" s="277">
        <v>3.7999999999999999E-2</v>
      </c>
      <c r="F22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12" s="65">
        <f ca="1">ROUND(E2212*G2212,2)</f>
        <v>0.59</v>
      </c>
      <c r="I2212" s="98"/>
      <c r="K2212" s="17" t="str">
        <f t="shared" si="294"/>
        <v>SEDUC E 161</v>
      </c>
    </row>
    <row r="2213" spans="1:1024">
      <c r="B221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3" s="48" t="s">
        <v>13</v>
      </c>
      <c r="D2213" s="264">
        <v>88264</v>
      </c>
      <c r="E2213" s="277">
        <v>3.7999999999999999E-2</v>
      </c>
      <c r="F22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13" s="65">
        <f ca="1">ROUND(E2213*G2213,2)</f>
        <v>0.76</v>
      </c>
      <c r="I2213" s="98"/>
      <c r="K2213" s="17" t="str">
        <f t="shared" si="294"/>
        <v>SEDUC E 161</v>
      </c>
    </row>
    <row r="2214" spans="1:1024">
      <c r="A2214" s="49">
        <f ca="1">H2214</f>
        <v>17.66</v>
      </c>
      <c r="B2214" s="66" t="s">
        <v>14</v>
      </c>
      <c r="C2214" s="48"/>
      <c r="D2214" s="48"/>
      <c r="E2214" s="67"/>
      <c r="F2214" s="42"/>
      <c r="G2214" s="68"/>
      <c r="H2214" s="54">
        <f ca="1">SUM(H2211:H2213)</f>
        <v>17.66</v>
      </c>
      <c r="I2214" s="98" t="str">
        <f>A2209</f>
        <v>SEDUC E 161</v>
      </c>
      <c r="J2214" s="103">
        <f ca="1">H2214</f>
        <v>17.66</v>
      </c>
      <c r="K2214" s="17" t="str">
        <f t="shared" si="294"/>
        <v>SEDUC E 161</v>
      </c>
    </row>
    <row r="2215" spans="1:1024">
      <c r="K2215" s="17" t="str">
        <f t="shared" si="294"/>
        <v>SEDUC E 161</v>
      </c>
    </row>
    <row r="2216" spans="1:1024" ht="20.25">
      <c r="B2216" s="372" t="str">
        <f>A2217</f>
        <v>SEDUC E 162</v>
      </c>
      <c r="C2216" s="373"/>
      <c r="D2216" s="373"/>
      <c r="E2216" s="373"/>
      <c r="F2216" s="373"/>
      <c r="G2216" s="373"/>
      <c r="H2216" s="374"/>
      <c r="I2216" s="98"/>
      <c r="K2216" s="17" t="str">
        <f>$A$2217</f>
        <v>SEDUC E 162</v>
      </c>
    </row>
    <row r="2217" spans="1:1024">
      <c r="A2217" s="276" t="s">
        <v>26980</v>
      </c>
      <c r="B2217" s="375" t="s">
        <v>26981</v>
      </c>
      <c r="C2217" s="376"/>
      <c r="D2217" s="376"/>
      <c r="E2217" s="376"/>
      <c r="F2217" s="377"/>
      <c r="G2217" s="58" t="s">
        <v>4</v>
      </c>
      <c r="H2217" s="318" t="s">
        <v>40</v>
      </c>
      <c r="I2217" s="98"/>
      <c r="K2217" s="17" t="str">
        <f t="shared" ref="K2217:K2222" si="295">$A$2217</f>
        <v>SEDUC E 162</v>
      </c>
    </row>
    <row r="2218" spans="1:1024">
      <c r="B2218" s="60" t="s">
        <v>6</v>
      </c>
      <c r="C2218" s="61" t="s">
        <v>7</v>
      </c>
      <c r="D2218" s="61" t="s">
        <v>8</v>
      </c>
      <c r="E2218" s="62" t="s">
        <v>9</v>
      </c>
      <c r="F2218" s="60" t="s">
        <v>17</v>
      </c>
      <c r="G2218" s="63" t="s">
        <v>18</v>
      </c>
      <c r="H2218" s="64" t="s">
        <v>12</v>
      </c>
      <c r="I2218" s="98"/>
      <c r="K2218" s="17" t="str">
        <f t="shared" si="295"/>
        <v>SEDUC E 162</v>
      </c>
    </row>
    <row r="2219" spans="1:1024" ht="22.5" customHeight="1">
      <c r="B22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2219" s="48" t="s">
        <v>24743</v>
      </c>
      <c r="D2219" s="264">
        <v>996</v>
      </c>
      <c r="E2219" s="65">
        <v>1.1000000000000001</v>
      </c>
      <c r="F22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2219" s="65">
        <f ca="1">ROUND(E2219*G2219,2)</f>
        <v>27.25</v>
      </c>
      <c r="I2219" s="98"/>
      <c r="K2219" s="17" t="str">
        <f t="shared" si="295"/>
        <v>SEDUC E 162</v>
      </c>
    </row>
    <row r="2220" spans="1:1024">
      <c r="B222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0" s="48" t="s">
        <v>13</v>
      </c>
      <c r="D2220" s="264">
        <v>88247</v>
      </c>
      <c r="E2220" s="277">
        <v>6.4000000000000001E-2</v>
      </c>
      <c r="F222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0" s="65">
        <f ca="1">ROUND(E2220*G2220,2)</f>
        <v>0.99</v>
      </c>
      <c r="I2220" s="98"/>
      <c r="K2220" s="17" t="str">
        <f t="shared" si="295"/>
        <v>SEDUC E 162</v>
      </c>
    </row>
    <row r="2221" spans="1:1024" s="319" customFormat="1">
      <c r="A2221" s="15"/>
      <c r="B222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1" s="48" t="s">
        <v>13</v>
      </c>
      <c r="D2221" s="264">
        <v>88264</v>
      </c>
      <c r="E2221" s="277">
        <v>6.4000000000000001E-2</v>
      </c>
      <c r="F222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21" s="65">
        <f ca="1">ROUND(E2221*G2221,2)</f>
        <v>1.28</v>
      </c>
      <c r="I2221" s="98"/>
      <c r="J2221" s="29"/>
      <c r="K2221" s="17" t="str">
        <f t="shared" si="295"/>
        <v>SEDUC E 162</v>
      </c>
      <c r="L2221" s="17"/>
      <c r="M2221" s="17"/>
      <c r="N2221" s="17"/>
      <c r="O2221" s="17"/>
      <c r="P2221" s="17"/>
      <c r="Q2221" s="17"/>
      <c r="R2221" s="17"/>
      <c r="S2221" s="17"/>
      <c r="T2221" s="17"/>
      <c r="U2221" s="17"/>
      <c r="V2221" s="17"/>
      <c r="W2221" s="17"/>
      <c r="X2221" s="17"/>
      <c r="Y2221" s="17"/>
      <c r="Z2221" s="17"/>
      <c r="AA2221" s="17"/>
      <c r="AB2221" s="17"/>
      <c r="AC2221" s="17"/>
      <c r="AD2221" s="17"/>
      <c r="AE2221" s="17"/>
      <c r="AF2221" s="17"/>
      <c r="AG2221" s="17"/>
      <c r="AH2221" s="17"/>
      <c r="AI2221" s="17"/>
      <c r="AJ2221" s="17"/>
      <c r="AK2221" s="17"/>
      <c r="AL2221" s="17"/>
      <c r="AM2221" s="17"/>
      <c r="AN2221" s="17"/>
      <c r="AO2221" s="17"/>
      <c r="AP2221" s="17"/>
      <c r="AQ2221" s="17"/>
      <c r="AR2221" s="17"/>
      <c r="AS2221" s="17"/>
      <c r="AT2221" s="17"/>
      <c r="AU2221" s="17"/>
      <c r="AV2221" s="17"/>
      <c r="AW2221" s="17"/>
      <c r="AX2221" s="17"/>
      <c r="AY2221" s="17"/>
      <c r="AZ2221" s="17"/>
      <c r="BA2221" s="17"/>
      <c r="BB2221" s="17"/>
      <c r="BC2221" s="17"/>
      <c r="BD2221" s="17"/>
      <c r="BE2221" s="17"/>
      <c r="BF2221" s="17"/>
      <c r="BG2221" s="17"/>
      <c r="BH2221" s="17"/>
      <c r="BI2221" s="17"/>
      <c r="BJ2221" s="17"/>
      <c r="BK2221" s="17"/>
      <c r="BL2221" s="17"/>
      <c r="BM2221" s="17"/>
      <c r="BN2221" s="17"/>
      <c r="BO2221" s="17"/>
      <c r="BP2221" s="17"/>
      <c r="BQ2221" s="17"/>
      <c r="BR2221" s="17"/>
      <c r="BS2221" s="17"/>
      <c r="BT2221" s="17"/>
      <c r="BU2221" s="17"/>
      <c r="BV2221" s="17"/>
      <c r="BW2221" s="17"/>
      <c r="BX2221" s="17"/>
      <c r="BY2221" s="17"/>
      <c r="BZ2221" s="17"/>
      <c r="CA2221" s="17"/>
      <c r="CB2221" s="17"/>
      <c r="CC2221" s="17"/>
      <c r="CD2221" s="17"/>
      <c r="CE2221" s="17"/>
      <c r="CF2221" s="17"/>
      <c r="CG2221" s="17"/>
      <c r="CH2221" s="17"/>
      <c r="CI2221" s="17"/>
      <c r="CJ2221" s="17"/>
      <c r="CK2221" s="17"/>
      <c r="CL2221" s="17"/>
      <c r="CM2221" s="17"/>
      <c r="CN2221" s="17"/>
      <c r="CO2221" s="17"/>
      <c r="CP2221" s="17"/>
      <c r="CQ2221" s="17"/>
      <c r="CR2221" s="17"/>
      <c r="CS2221" s="17"/>
      <c r="CT2221" s="17"/>
      <c r="CU2221" s="17"/>
      <c r="CV2221" s="17"/>
      <c r="CW2221" s="17"/>
      <c r="CX2221" s="17"/>
      <c r="CY2221" s="17"/>
      <c r="CZ2221" s="17"/>
      <c r="DA2221" s="17"/>
      <c r="DB2221" s="17"/>
      <c r="DC2221" s="17"/>
      <c r="DD2221" s="17"/>
      <c r="DE2221" s="17"/>
      <c r="DF2221" s="17"/>
      <c r="DG2221" s="17"/>
      <c r="DH2221" s="17"/>
      <c r="DI2221" s="17"/>
      <c r="DJ2221" s="17"/>
      <c r="DK2221" s="17"/>
      <c r="DL2221" s="17"/>
      <c r="DM2221" s="17"/>
      <c r="DN2221" s="17"/>
      <c r="DO2221" s="17"/>
      <c r="DP2221" s="17"/>
      <c r="DQ2221" s="17"/>
      <c r="DR2221" s="17"/>
      <c r="DS2221" s="17"/>
      <c r="DT2221" s="17"/>
      <c r="DU2221" s="17"/>
      <c r="DV2221" s="17"/>
      <c r="DW2221" s="17"/>
      <c r="DX2221" s="17"/>
      <c r="DY2221" s="17"/>
      <c r="DZ2221" s="17"/>
      <c r="EA2221" s="17"/>
      <c r="EB2221" s="17"/>
      <c r="EC2221" s="17"/>
      <c r="ED2221" s="17"/>
      <c r="EE2221" s="17"/>
      <c r="EF2221" s="17"/>
      <c r="EG2221" s="17"/>
      <c r="EH2221" s="17"/>
      <c r="EI2221" s="17"/>
      <c r="EJ2221" s="17"/>
      <c r="EK2221" s="17"/>
      <c r="EL2221" s="17"/>
      <c r="EM2221" s="17"/>
      <c r="EN2221" s="17"/>
      <c r="EO2221" s="17"/>
      <c r="EP2221" s="17"/>
      <c r="EQ2221" s="17"/>
      <c r="ER2221" s="17"/>
      <c r="ES2221" s="17"/>
      <c r="ET2221" s="17"/>
      <c r="EU2221" s="17"/>
      <c r="EV2221" s="17"/>
      <c r="EW2221" s="17"/>
      <c r="EX2221" s="17"/>
      <c r="EY2221" s="17"/>
      <c r="EZ2221" s="17"/>
      <c r="FA2221" s="17"/>
      <c r="FB2221" s="17"/>
      <c r="FC2221" s="17"/>
      <c r="FD2221" s="17"/>
      <c r="FE2221" s="17"/>
      <c r="FF2221" s="17"/>
      <c r="FG2221" s="17"/>
      <c r="FH2221" s="17"/>
      <c r="FI2221" s="17"/>
      <c r="FJ2221" s="17"/>
      <c r="FK2221" s="17"/>
      <c r="FL2221" s="17"/>
      <c r="FM2221" s="17"/>
      <c r="FN2221" s="17"/>
      <c r="FO2221" s="17"/>
      <c r="FP2221" s="17"/>
      <c r="FQ2221" s="17"/>
      <c r="FR2221" s="17"/>
      <c r="FS2221" s="17"/>
      <c r="FT2221" s="17"/>
      <c r="FU2221" s="17"/>
      <c r="FV2221" s="17"/>
      <c r="FW2221" s="17"/>
      <c r="FX2221" s="17"/>
      <c r="FY2221" s="17"/>
      <c r="FZ2221" s="17"/>
      <c r="GA2221" s="17"/>
      <c r="GB2221" s="17"/>
      <c r="GC2221" s="17"/>
      <c r="GD2221" s="17"/>
      <c r="GE2221" s="17"/>
      <c r="GF2221" s="17"/>
      <c r="GG2221" s="17"/>
      <c r="GH2221" s="17"/>
      <c r="GI2221" s="17"/>
      <c r="GJ2221" s="17"/>
      <c r="GK2221" s="17"/>
      <c r="GL2221" s="17"/>
      <c r="GM2221" s="17"/>
      <c r="GN2221" s="17"/>
      <c r="GO2221" s="17"/>
      <c r="GP2221" s="17"/>
      <c r="GQ2221" s="17"/>
      <c r="GR2221" s="17"/>
      <c r="GS2221" s="17"/>
      <c r="GT2221" s="17"/>
      <c r="GU2221" s="17"/>
      <c r="GV2221" s="17"/>
      <c r="GW2221" s="17"/>
      <c r="GX2221" s="17"/>
      <c r="GY2221" s="17"/>
      <c r="GZ2221" s="17"/>
      <c r="HA2221" s="17"/>
      <c r="HB2221" s="17"/>
      <c r="HC2221" s="17"/>
      <c r="HD2221" s="17"/>
      <c r="HE2221" s="17"/>
      <c r="HF2221" s="17"/>
      <c r="HG2221" s="17"/>
      <c r="HH2221" s="17"/>
      <c r="HI2221" s="17"/>
      <c r="HJ2221" s="17"/>
      <c r="HK2221" s="17"/>
      <c r="HL2221" s="17"/>
      <c r="HM2221" s="17"/>
      <c r="HN2221" s="17"/>
      <c r="HO2221" s="17"/>
      <c r="HP2221" s="17"/>
      <c r="HQ2221" s="17"/>
      <c r="HR2221" s="17"/>
      <c r="HS2221" s="17"/>
      <c r="HT2221" s="17"/>
      <c r="HU2221" s="17"/>
      <c r="HV2221" s="17"/>
      <c r="HW2221" s="17"/>
      <c r="HX2221" s="17"/>
      <c r="HY2221" s="17"/>
      <c r="HZ2221" s="17"/>
      <c r="IA2221" s="17"/>
      <c r="IB2221" s="17"/>
      <c r="IC2221" s="17"/>
      <c r="ID2221" s="17"/>
      <c r="IE2221" s="17"/>
      <c r="IF2221" s="17"/>
      <c r="IG2221" s="17"/>
      <c r="IH2221" s="17"/>
      <c r="II2221" s="17"/>
      <c r="IJ2221" s="17"/>
      <c r="IK2221" s="17"/>
      <c r="IL2221" s="17"/>
      <c r="IM2221" s="17"/>
      <c r="IN2221" s="17"/>
      <c r="IO2221" s="17"/>
      <c r="IP2221" s="17"/>
      <c r="IQ2221" s="17"/>
      <c r="IR2221" s="17"/>
      <c r="IS2221" s="17"/>
      <c r="IT2221" s="17"/>
      <c r="IU2221" s="17"/>
      <c r="IV2221" s="17"/>
      <c r="IW2221" s="17"/>
      <c r="IX2221" s="17"/>
      <c r="IY2221" s="17"/>
      <c r="IZ2221" s="17"/>
      <c r="JA2221" s="17"/>
      <c r="JB2221" s="17"/>
      <c r="JC2221" s="17"/>
      <c r="JD2221" s="17"/>
      <c r="JE2221" s="17"/>
      <c r="JF2221" s="17"/>
      <c r="JG2221" s="17"/>
      <c r="JH2221" s="17"/>
      <c r="JI2221" s="17"/>
      <c r="JJ2221" s="17"/>
      <c r="JK2221" s="17"/>
      <c r="JL2221" s="17"/>
      <c r="JM2221" s="17"/>
      <c r="JN2221" s="17"/>
      <c r="JO2221" s="17"/>
      <c r="JP2221" s="17"/>
      <c r="JQ2221" s="17"/>
      <c r="JR2221" s="17"/>
      <c r="JS2221" s="17"/>
      <c r="JT2221" s="17"/>
      <c r="JU2221" s="17"/>
      <c r="JV2221" s="17"/>
      <c r="JW2221" s="17"/>
      <c r="JX2221" s="17"/>
      <c r="JY2221" s="17"/>
      <c r="JZ2221" s="17"/>
      <c r="KA2221" s="17"/>
      <c r="KB2221" s="17"/>
      <c r="KC2221" s="17"/>
      <c r="KD2221" s="17"/>
      <c r="KE2221" s="17"/>
      <c r="KF2221" s="17"/>
      <c r="KG2221" s="17"/>
      <c r="KH2221" s="17"/>
      <c r="KI2221" s="17"/>
      <c r="KJ2221" s="17"/>
      <c r="KK2221" s="17"/>
      <c r="KL2221" s="17"/>
      <c r="KM2221" s="17"/>
      <c r="KN2221" s="17"/>
      <c r="KO2221" s="17"/>
      <c r="KP2221" s="17"/>
      <c r="KQ2221" s="17"/>
      <c r="KR2221" s="17"/>
      <c r="KS2221" s="17"/>
      <c r="KT2221" s="17"/>
      <c r="KU2221" s="17"/>
      <c r="KV2221" s="17"/>
      <c r="KW2221" s="17"/>
      <c r="KX2221" s="17"/>
      <c r="KY2221" s="17"/>
      <c r="KZ2221" s="17"/>
      <c r="LA2221" s="17"/>
      <c r="LB2221" s="17"/>
      <c r="LC2221" s="17"/>
      <c r="LD2221" s="17"/>
      <c r="LE2221" s="17"/>
      <c r="LF2221" s="17"/>
      <c r="LG2221" s="17"/>
      <c r="LH2221" s="17"/>
      <c r="LI2221" s="17"/>
      <c r="LJ2221" s="17"/>
      <c r="LK2221" s="17"/>
      <c r="LL2221" s="17"/>
      <c r="LM2221" s="17"/>
      <c r="LN2221" s="17"/>
      <c r="LO2221" s="17"/>
      <c r="LP2221" s="17"/>
      <c r="LQ2221" s="17"/>
      <c r="LR2221" s="17"/>
      <c r="LS2221" s="17"/>
      <c r="LT2221" s="17"/>
      <c r="LU2221" s="17"/>
      <c r="LV2221" s="17"/>
      <c r="LW2221" s="17"/>
      <c r="LX2221" s="17"/>
      <c r="LY2221" s="17"/>
      <c r="LZ2221" s="17"/>
      <c r="MA2221" s="17"/>
      <c r="MB2221" s="17"/>
      <c r="MC2221" s="17"/>
      <c r="MD2221" s="17"/>
      <c r="ME2221" s="17"/>
      <c r="MF2221" s="17"/>
      <c r="MG2221" s="17"/>
      <c r="MH2221" s="17"/>
      <c r="MI2221" s="17"/>
      <c r="MJ2221" s="17"/>
      <c r="MK2221" s="17"/>
      <c r="ML2221" s="17"/>
      <c r="MM2221" s="17"/>
      <c r="MN2221" s="17"/>
      <c r="MO2221" s="17"/>
      <c r="MP2221" s="17"/>
      <c r="MQ2221" s="17"/>
      <c r="MR2221" s="17"/>
      <c r="MS2221" s="17"/>
      <c r="MT2221" s="17"/>
      <c r="MU2221" s="17"/>
      <c r="MV2221" s="17"/>
      <c r="MW2221" s="17"/>
      <c r="MX2221" s="17"/>
      <c r="MY2221" s="17"/>
      <c r="MZ2221" s="17"/>
      <c r="NA2221" s="17"/>
      <c r="NB2221" s="17"/>
      <c r="NC2221" s="17"/>
      <c r="ND2221" s="17"/>
      <c r="NE2221" s="17"/>
      <c r="NF2221" s="17"/>
      <c r="NG2221" s="17"/>
      <c r="NH2221" s="17"/>
      <c r="NI2221" s="17"/>
      <c r="NJ2221" s="17"/>
      <c r="NK2221" s="17"/>
      <c r="NL2221" s="17"/>
      <c r="NM2221" s="17"/>
      <c r="NN2221" s="17"/>
      <c r="NO2221" s="17"/>
      <c r="NP2221" s="17"/>
      <c r="NQ2221" s="17"/>
      <c r="NR2221" s="17"/>
      <c r="NS2221" s="17"/>
      <c r="NT2221" s="17"/>
      <c r="NU2221" s="17"/>
      <c r="NV2221" s="17"/>
      <c r="NW2221" s="17"/>
      <c r="NX2221" s="17"/>
      <c r="NY2221" s="17"/>
      <c r="NZ2221" s="17"/>
      <c r="OA2221" s="17"/>
      <c r="OB2221" s="17"/>
      <c r="OC2221" s="17"/>
      <c r="OD2221" s="17"/>
      <c r="OE2221" s="17"/>
      <c r="OF2221" s="17"/>
      <c r="OG2221" s="17"/>
      <c r="OH2221" s="17"/>
      <c r="OI2221" s="17"/>
      <c r="OJ2221" s="17"/>
      <c r="OK2221" s="17"/>
      <c r="OL2221" s="17"/>
      <c r="OM2221" s="17"/>
      <c r="ON2221" s="17"/>
      <c r="OO2221" s="17"/>
      <c r="OP2221" s="17"/>
      <c r="OQ2221" s="17"/>
      <c r="OR2221" s="17"/>
      <c r="OS2221" s="17"/>
      <c r="OT2221" s="17"/>
      <c r="OU2221" s="17"/>
      <c r="OV2221" s="17"/>
      <c r="OW2221" s="17"/>
      <c r="OX2221" s="17"/>
      <c r="OY2221" s="17"/>
      <c r="OZ2221" s="17"/>
      <c r="PA2221" s="17"/>
      <c r="PB2221" s="17"/>
      <c r="PC2221" s="17"/>
      <c r="PD2221" s="17"/>
      <c r="PE2221" s="17"/>
      <c r="PF2221" s="17"/>
      <c r="PG2221" s="17"/>
      <c r="PH2221" s="17"/>
      <c r="PI2221" s="17"/>
      <c r="PJ2221" s="17"/>
      <c r="PK2221" s="17"/>
      <c r="PL2221" s="17"/>
      <c r="PM2221" s="17"/>
      <c r="PN2221" s="17"/>
      <c r="PO2221" s="17"/>
      <c r="PP2221" s="17"/>
      <c r="PQ2221" s="17"/>
      <c r="PR2221" s="17"/>
      <c r="PS2221" s="17"/>
      <c r="PT2221" s="17"/>
      <c r="PU2221" s="17"/>
      <c r="PV2221" s="17"/>
      <c r="PW2221" s="17"/>
      <c r="PX2221" s="17"/>
      <c r="PY2221" s="17"/>
      <c r="PZ2221" s="17"/>
      <c r="QA2221" s="17"/>
      <c r="QB2221" s="17"/>
      <c r="QC2221" s="17"/>
      <c r="QD2221" s="17"/>
      <c r="QE2221" s="17"/>
      <c r="QF2221" s="17"/>
      <c r="QG2221" s="17"/>
      <c r="QH2221" s="17"/>
      <c r="QI2221" s="17"/>
      <c r="QJ2221" s="17"/>
      <c r="QK2221" s="17"/>
      <c r="QL2221" s="17"/>
      <c r="QM2221" s="17"/>
      <c r="QN2221" s="17"/>
      <c r="QO2221" s="17"/>
      <c r="QP2221" s="17"/>
      <c r="QQ2221" s="17"/>
      <c r="QR2221" s="17"/>
      <c r="QS2221" s="17"/>
      <c r="QT2221" s="17"/>
      <c r="QU2221" s="17"/>
      <c r="QV2221" s="17"/>
      <c r="QW2221" s="17"/>
      <c r="QX2221" s="17"/>
      <c r="QY2221" s="17"/>
      <c r="QZ2221" s="17"/>
      <c r="RA2221" s="17"/>
      <c r="RB2221" s="17"/>
      <c r="RC2221" s="17"/>
      <c r="RD2221" s="17"/>
      <c r="RE2221" s="17"/>
      <c r="RF2221" s="17"/>
      <c r="RG2221" s="17"/>
      <c r="RH2221" s="17"/>
      <c r="RI2221" s="17"/>
      <c r="RJ2221" s="17"/>
      <c r="RK2221" s="17"/>
      <c r="RL2221" s="17"/>
      <c r="RM2221" s="17"/>
      <c r="RN2221" s="17"/>
      <c r="RO2221" s="17"/>
      <c r="RP2221" s="17"/>
      <c r="RQ2221" s="17"/>
      <c r="RR2221" s="17"/>
      <c r="RS2221" s="17"/>
      <c r="RT2221" s="17"/>
      <c r="RU2221" s="17"/>
      <c r="RV2221" s="17"/>
      <c r="RW2221" s="17"/>
      <c r="RX2221" s="17"/>
      <c r="RY2221" s="17"/>
      <c r="RZ2221" s="17"/>
      <c r="SA2221" s="17"/>
      <c r="SB2221" s="17"/>
      <c r="SC2221" s="17"/>
      <c r="SD2221" s="17"/>
      <c r="SE2221" s="17"/>
      <c r="SF2221" s="17"/>
      <c r="SG2221" s="17"/>
      <c r="SH2221" s="17"/>
      <c r="SI2221" s="17"/>
      <c r="SJ2221" s="17"/>
      <c r="SK2221" s="17"/>
      <c r="SL2221" s="17"/>
      <c r="SM2221" s="17"/>
      <c r="SN2221" s="17"/>
      <c r="SO2221" s="17"/>
      <c r="SP2221" s="17"/>
      <c r="SQ2221" s="17"/>
      <c r="SR2221" s="17"/>
      <c r="SS2221" s="17"/>
      <c r="ST2221" s="17"/>
      <c r="SU2221" s="17"/>
      <c r="SV2221" s="17"/>
      <c r="SW2221" s="17"/>
      <c r="SX2221" s="17"/>
      <c r="SY2221" s="17"/>
      <c r="SZ2221" s="17"/>
      <c r="TA2221" s="17"/>
      <c r="TB2221" s="17"/>
      <c r="TC2221" s="17"/>
      <c r="TD2221" s="17"/>
      <c r="TE2221" s="17"/>
      <c r="TF2221" s="17"/>
      <c r="TG2221" s="17"/>
      <c r="TH2221" s="17"/>
      <c r="TI2221" s="17"/>
      <c r="TJ2221" s="17"/>
      <c r="TK2221" s="17"/>
      <c r="TL2221" s="17"/>
      <c r="TM2221" s="17"/>
      <c r="TN2221" s="17"/>
      <c r="TO2221" s="17"/>
      <c r="TP2221" s="17"/>
      <c r="TQ2221" s="17"/>
      <c r="TR2221" s="17"/>
      <c r="TS2221" s="17"/>
      <c r="TT2221" s="17"/>
      <c r="TU2221" s="17"/>
      <c r="TV2221" s="17"/>
      <c r="TW2221" s="17"/>
      <c r="TX2221" s="17"/>
      <c r="TY2221" s="17"/>
      <c r="TZ2221" s="17"/>
      <c r="UA2221" s="17"/>
      <c r="UB2221" s="17"/>
      <c r="UC2221" s="17"/>
      <c r="UD2221" s="17"/>
      <c r="UE2221" s="17"/>
      <c r="UF2221" s="17"/>
      <c r="UG2221" s="17"/>
      <c r="UH2221" s="17"/>
      <c r="UI2221" s="17"/>
      <c r="UJ2221" s="17"/>
      <c r="UK2221" s="17"/>
      <c r="UL2221" s="17"/>
      <c r="UM2221" s="17"/>
      <c r="UN2221" s="17"/>
      <c r="UO2221" s="17"/>
      <c r="UP2221" s="17"/>
      <c r="UQ2221" s="17"/>
      <c r="UR2221" s="17"/>
      <c r="US2221" s="17"/>
      <c r="UT2221" s="17"/>
      <c r="UU2221" s="17"/>
      <c r="UV2221" s="17"/>
      <c r="UW2221" s="17"/>
      <c r="UX2221" s="17"/>
      <c r="UY2221" s="17"/>
      <c r="UZ2221" s="17"/>
      <c r="VA2221" s="17"/>
      <c r="VB2221" s="17"/>
      <c r="VC2221" s="17"/>
      <c r="VD2221" s="17"/>
      <c r="VE2221" s="17"/>
      <c r="VF2221" s="17"/>
      <c r="VG2221" s="17"/>
      <c r="VH2221" s="17"/>
      <c r="VI2221" s="17"/>
      <c r="VJ2221" s="17"/>
      <c r="VK2221" s="17"/>
      <c r="VL2221" s="17"/>
      <c r="VM2221" s="17"/>
      <c r="VN2221" s="17"/>
      <c r="VO2221" s="17"/>
      <c r="VP2221" s="17"/>
      <c r="VQ2221" s="17"/>
      <c r="VR2221" s="17"/>
      <c r="VS2221" s="17"/>
      <c r="VT2221" s="17"/>
      <c r="VU2221" s="17"/>
      <c r="VV2221" s="17"/>
      <c r="VW2221" s="17"/>
      <c r="VX2221" s="17"/>
      <c r="VY2221" s="17"/>
      <c r="VZ2221" s="17"/>
      <c r="WA2221" s="17"/>
      <c r="WB2221" s="17"/>
      <c r="WC2221" s="17"/>
      <c r="WD2221" s="17"/>
      <c r="WE2221" s="17"/>
      <c r="WF2221" s="17"/>
      <c r="WG2221" s="17"/>
      <c r="WH2221" s="17"/>
      <c r="WI2221" s="17"/>
      <c r="WJ2221" s="17"/>
      <c r="WK2221" s="17"/>
      <c r="WL2221" s="17"/>
      <c r="WM2221" s="17"/>
      <c r="WN2221" s="17"/>
      <c r="WO2221" s="17"/>
      <c r="WP2221" s="17"/>
      <c r="WQ2221" s="17"/>
      <c r="WR2221" s="17"/>
      <c r="WS2221" s="17"/>
      <c r="WT2221" s="17"/>
      <c r="WU2221" s="17"/>
      <c r="WV2221" s="17"/>
      <c r="WW2221" s="17"/>
      <c r="WX2221" s="17"/>
      <c r="WY2221" s="17"/>
      <c r="WZ2221" s="17"/>
      <c r="XA2221" s="17"/>
      <c r="XB2221" s="17"/>
      <c r="XC2221" s="17"/>
      <c r="XD2221" s="17"/>
      <c r="XE2221" s="17"/>
      <c r="XF2221" s="17"/>
      <c r="XG2221" s="17"/>
      <c r="XH2221" s="17"/>
      <c r="XI2221" s="17"/>
      <c r="XJ2221" s="17"/>
      <c r="XK2221" s="17"/>
      <c r="XL2221" s="17"/>
      <c r="XM2221" s="17"/>
      <c r="XN2221" s="17"/>
      <c r="XO2221" s="17"/>
      <c r="XP2221" s="17"/>
      <c r="XQ2221" s="17"/>
      <c r="XR2221" s="17"/>
      <c r="XS2221" s="17"/>
      <c r="XT2221" s="17"/>
      <c r="XU2221" s="17"/>
      <c r="XV2221" s="17"/>
      <c r="XW2221" s="17"/>
      <c r="XX2221" s="17"/>
      <c r="XY2221" s="17"/>
      <c r="XZ2221" s="17"/>
      <c r="YA2221" s="17"/>
      <c r="YB2221" s="17"/>
      <c r="YC2221" s="17"/>
      <c r="YD2221" s="17"/>
      <c r="YE2221" s="17"/>
      <c r="YF2221" s="17"/>
      <c r="YG2221" s="17"/>
      <c r="YH2221" s="17"/>
      <c r="YI2221" s="17"/>
      <c r="YJ2221" s="17"/>
      <c r="YK2221" s="17"/>
      <c r="YL2221" s="17"/>
      <c r="YM2221" s="17"/>
      <c r="YN2221" s="17"/>
      <c r="YO2221" s="17"/>
      <c r="YP2221" s="17"/>
      <c r="YQ2221" s="17"/>
      <c r="YR2221" s="17"/>
      <c r="YS2221" s="17"/>
      <c r="YT2221" s="17"/>
      <c r="YU2221" s="17"/>
      <c r="YV2221" s="17"/>
      <c r="YW2221" s="17"/>
      <c r="YX2221" s="17"/>
      <c r="YY2221" s="17"/>
      <c r="YZ2221" s="17"/>
      <c r="ZA2221" s="17"/>
      <c r="ZB2221" s="17"/>
      <c r="ZC2221" s="17"/>
      <c r="ZD2221" s="17"/>
      <c r="ZE2221" s="17"/>
      <c r="ZF2221" s="17"/>
      <c r="ZG2221" s="17"/>
      <c r="ZH2221" s="17"/>
      <c r="ZI2221" s="17"/>
      <c r="ZJ2221" s="17"/>
      <c r="ZK2221" s="17"/>
      <c r="ZL2221" s="17"/>
      <c r="ZM2221" s="17"/>
      <c r="ZN2221" s="17"/>
      <c r="ZO2221" s="17"/>
      <c r="ZP2221" s="17"/>
      <c r="ZQ2221" s="17"/>
      <c r="ZR2221" s="17"/>
      <c r="ZS2221" s="17"/>
      <c r="ZT2221" s="17"/>
      <c r="ZU2221" s="17"/>
      <c r="ZV2221" s="17"/>
      <c r="ZW2221" s="17"/>
      <c r="ZX2221" s="17"/>
      <c r="ZY2221" s="17"/>
      <c r="ZZ2221" s="17"/>
      <c r="AAA2221" s="17"/>
      <c r="AAB2221" s="17"/>
      <c r="AAC2221" s="17"/>
      <c r="AAD2221" s="17"/>
      <c r="AAE2221" s="17"/>
      <c r="AAF2221" s="17"/>
      <c r="AAG2221" s="17"/>
      <c r="AAH2221" s="17"/>
      <c r="AAI2221" s="17"/>
      <c r="AAJ2221" s="17"/>
      <c r="AAK2221" s="17"/>
      <c r="AAL2221" s="17"/>
      <c r="AAM2221" s="17"/>
      <c r="AAN2221" s="17"/>
      <c r="AAO2221" s="17"/>
      <c r="AAP2221" s="17"/>
      <c r="AAQ2221" s="17"/>
      <c r="AAR2221" s="17"/>
      <c r="AAS2221" s="17"/>
      <c r="AAT2221" s="17"/>
      <c r="AAU2221" s="17"/>
      <c r="AAV2221" s="17"/>
      <c r="AAW2221" s="17"/>
      <c r="AAX2221" s="17"/>
      <c r="AAY2221" s="17"/>
      <c r="AAZ2221" s="17"/>
      <c r="ABA2221" s="17"/>
      <c r="ABB2221" s="17"/>
      <c r="ABC2221" s="17"/>
      <c r="ABD2221" s="17"/>
      <c r="ABE2221" s="17"/>
      <c r="ABF2221" s="17"/>
      <c r="ABG2221" s="17"/>
      <c r="ABH2221" s="17"/>
      <c r="ABI2221" s="17"/>
      <c r="ABJ2221" s="17"/>
      <c r="ABK2221" s="17"/>
      <c r="ABL2221" s="17"/>
      <c r="ABM2221" s="17"/>
      <c r="ABN2221" s="17"/>
      <c r="ABO2221" s="17"/>
      <c r="ABP2221" s="17"/>
      <c r="ABQ2221" s="17"/>
      <c r="ABR2221" s="17"/>
      <c r="ABS2221" s="17"/>
      <c r="ABT2221" s="17"/>
      <c r="ABU2221" s="17"/>
      <c r="ABV2221" s="17"/>
      <c r="ABW2221" s="17"/>
      <c r="ABX2221" s="17"/>
      <c r="ABY2221" s="17"/>
      <c r="ABZ2221" s="17"/>
      <c r="ACA2221" s="17"/>
      <c r="ACB2221" s="17"/>
      <c r="ACC2221" s="17"/>
      <c r="ACD2221" s="17"/>
      <c r="ACE2221" s="17"/>
      <c r="ACF2221" s="17"/>
      <c r="ACG2221" s="17"/>
      <c r="ACH2221" s="17"/>
      <c r="ACI2221" s="17"/>
      <c r="ACJ2221" s="17"/>
      <c r="ACK2221" s="17"/>
      <c r="ACL2221" s="17"/>
      <c r="ACM2221" s="17"/>
      <c r="ACN2221" s="17"/>
      <c r="ACO2221" s="17"/>
      <c r="ACP2221" s="17"/>
      <c r="ACQ2221" s="17"/>
      <c r="ACR2221" s="17"/>
      <c r="ACS2221" s="17"/>
      <c r="ACT2221" s="17"/>
      <c r="ACU2221" s="17"/>
      <c r="ACV2221" s="17"/>
      <c r="ACW2221" s="17"/>
      <c r="ACX2221" s="17"/>
      <c r="ACY2221" s="17"/>
      <c r="ACZ2221" s="17"/>
      <c r="ADA2221" s="17"/>
      <c r="ADB2221" s="17"/>
      <c r="ADC2221" s="17"/>
      <c r="ADD2221" s="17"/>
      <c r="ADE2221" s="17"/>
      <c r="ADF2221" s="17"/>
      <c r="ADG2221" s="17"/>
      <c r="ADH2221" s="17"/>
      <c r="ADI2221" s="17"/>
      <c r="ADJ2221" s="17"/>
      <c r="ADK2221" s="17"/>
      <c r="ADL2221" s="17"/>
      <c r="ADM2221" s="17"/>
      <c r="ADN2221" s="17"/>
      <c r="ADO2221" s="17"/>
      <c r="ADP2221" s="17"/>
      <c r="ADQ2221" s="17"/>
      <c r="ADR2221" s="17"/>
      <c r="ADS2221" s="17"/>
      <c r="ADT2221" s="17"/>
      <c r="ADU2221" s="17"/>
      <c r="ADV2221" s="17"/>
      <c r="ADW2221" s="17"/>
      <c r="ADX2221" s="17"/>
      <c r="ADY2221" s="17"/>
      <c r="ADZ2221" s="17"/>
      <c r="AEA2221" s="17"/>
      <c r="AEB2221" s="17"/>
      <c r="AEC2221" s="17"/>
      <c r="AED2221" s="17"/>
      <c r="AEE2221" s="17"/>
      <c r="AEF2221" s="17"/>
      <c r="AEG2221" s="17"/>
      <c r="AEH2221" s="17"/>
      <c r="AEI2221" s="17"/>
      <c r="AEJ2221" s="17"/>
      <c r="AEK2221" s="17"/>
      <c r="AEL2221" s="17"/>
      <c r="AEM2221" s="17"/>
      <c r="AEN2221" s="17"/>
      <c r="AEO2221" s="17"/>
      <c r="AEP2221" s="17"/>
      <c r="AEQ2221" s="17"/>
      <c r="AER2221" s="17"/>
      <c r="AES2221" s="17"/>
      <c r="AET2221" s="17"/>
      <c r="AEU2221" s="17"/>
      <c r="AEV2221" s="17"/>
      <c r="AEW2221" s="17"/>
      <c r="AEX2221" s="17"/>
      <c r="AEY2221" s="17"/>
      <c r="AEZ2221" s="17"/>
      <c r="AFA2221" s="17"/>
      <c r="AFB2221" s="17"/>
      <c r="AFC2221" s="17"/>
      <c r="AFD2221" s="17"/>
      <c r="AFE2221" s="17"/>
      <c r="AFF2221" s="17"/>
      <c r="AFG2221" s="17"/>
      <c r="AFH2221" s="17"/>
      <c r="AFI2221" s="17"/>
      <c r="AFJ2221" s="17"/>
      <c r="AFK2221" s="17"/>
      <c r="AFL2221" s="17"/>
      <c r="AFM2221" s="17"/>
      <c r="AFN2221" s="17"/>
      <c r="AFO2221" s="17"/>
      <c r="AFP2221" s="17"/>
      <c r="AFQ2221" s="17"/>
      <c r="AFR2221" s="17"/>
      <c r="AFS2221" s="17"/>
      <c r="AFT2221" s="17"/>
      <c r="AFU2221" s="17"/>
      <c r="AFV2221" s="17"/>
      <c r="AFW2221" s="17"/>
      <c r="AFX2221" s="17"/>
      <c r="AFY2221" s="17"/>
      <c r="AFZ2221" s="17"/>
      <c r="AGA2221" s="17"/>
      <c r="AGB2221" s="17"/>
      <c r="AGC2221" s="17"/>
      <c r="AGD2221" s="17"/>
      <c r="AGE2221" s="17"/>
      <c r="AGF2221" s="17"/>
      <c r="AGG2221" s="17"/>
      <c r="AGH2221" s="17"/>
      <c r="AGI2221" s="17"/>
      <c r="AGJ2221" s="17"/>
      <c r="AGK2221" s="17"/>
      <c r="AGL2221" s="17"/>
      <c r="AGM2221" s="17"/>
      <c r="AGN2221" s="17"/>
      <c r="AGO2221" s="17"/>
      <c r="AGP2221" s="17"/>
      <c r="AGQ2221" s="17"/>
      <c r="AGR2221" s="17"/>
      <c r="AGS2221" s="17"/>
      <c r="AGT2221" s="17"/>
      <c r="AGU2221" s="17"/>
      <c r="AGV2221" s="17"/>
      <c r="AGW2221" s="17"/>
      <c r="AGX2221" s="17"/>
      <c r="AGY2221" s="17"/>
      <c r="AGZ2221" s="17"/>
      <c r="AHA2221" s="17"/>
      <c r="AHB2221" s="17"/>
      <c r="AHC2221" s="17"/>
      <c r="AHD2221" s="17"/>
      <c r="AHE2221" s="17"/>
      <c r="AHF2221" s="17"/>
      <c r="AHG2221" s="17"/>
      <c r="AHH2221" s="17"/>
      <c r="AHI2221" s="17"/>
      <c r="AHJ2221" s="17"/>
      <c r="AHK2221" s="17"/>
      <c r="AHL2221" s="17"/>
      <c r="AHM2221" s="17"/>
      <c r="AHN2221" s="17"/>
      <c r="AHO2221" s="17"/>
      <c r="AHP2221" s="17"/>
      <c r="AHQ2221" s="17"/>
      <c r="AHR2221" s="17"/>
      <c r="AHS2221" s="17"/>
      <c r="AHT2221" s="17"/>
      <c r="AHU2221" s="17"/>
      <c r="AHV2221" s="17"/>
      <c r="AHW2221" s="17"/>
      <c r="AHX2221" s="17"/>
      <c r="AHY2221" s="17"/>
      <c r="AHZ2221" s="17"/>
      <c r="AIA2221" s="17"/>
      <c r="AIB2221" s="17"/>
      <c r="AIC2221" s="17"/>
      <c r="AID2221" s="17"/>
      <c r="AIE2221" s="17"/>
      <c r="AIF2221" s="17"/>
      <c r="AIG2221" s="17"/>
      <c r="AIH2221" s="17"/>
      <c r="AII2221" s="17"/>
      <c r="AIJ2221" s="17"/>
      <c r="AIK2221" s="17"/>
      <c r="AIL2221" s="17"/>
      <c r="AIM2221" s="17"/>
      <c r="AIN2221" s="17"/>
      <c r="AIO2221" s="17"/>
      <c r="AIP2221" s="17"/>
      <c r="AIQ2221" s="17"/>
      <c r="AIR2221" s="17"/>
      <c r="AIS2221" s="17"/>
      <c r="AIT2221" s="17"/>
      <c r="AIU2221" s="17"/>
      <c r="AIV2221" s="17"/>
      <c r="AIW2221" s="17"/>
      <c r="AIX2221" s="17"/>
      <c r="AIY2221" s="17"/>
      <c r="AIZ2221" s="17"/>
      <c r="AJA2221" s="17"/>
      <c r="AJB2221" s="17"/>
      <c r="AJC2221" s="17"/>
      <c r="AJD2221" s="17"/>
      <c r="AJE2221" s="17"/>
      <c r="AJF2221" s="17"/>
      <c r="AJG2221" s="17"/>
      <c r="AJH2221" s="17"/>
      <c r="AJI2221" s="17"/>
      <c r="AJJ2221" s="17"/>
      <c r="AJK2221" s="17"/>
      <c r="AJL2221" s="17"/>
      <c r="AJM2221" s="17"/>
      <c r="AJN2221" s="17"/>
      <c r="AJO2221" s="17"/>
      <c r="AJP2221" s="17"/>
      <c r="AJQ2221" s="17"/>
      <c r="AJR2221" s="17"/>
      <c r="AJS2221" s="17"/>
      <c r="AJT2221" s="17"/>
      <c r="AJU2221" s="17"/>
      <c r="AJV2221" s="17"/>
      <c r="AJW2221" s="17"/>
      <c r="AJX2221" s="17"/>
      <c r="AJY2221" s="17"/>
      <c r="AJZ2221" s="17"/>
      <c r="AKA2221" s="17"/>
      <c r="AKB2221" s="17"/>
      <c r="AKC2221" s="17"/>
      <c r="AKD2221" s="17"/>
      <c r="AKE2221" s="17"/>
      <c r="AKF2221" s="17"/>
      <c r="AKG2221" s="17"/>
      <c r="AKH2221" s="17"/>
      <c r="AKI2221" s="17"/>
      <c r="AKJ2221" s="17"/>
      <c r="AKK2221" s="17"/>
      <c r="AKL2221" s="17"/>
      <c r="AKM2221" s="17"/>
      <c r="AKN2221" s="17"/>
      <c r="AKO2221" s="17"/>
      <c r="AKP2221" s="17"/>
      <c r="AKQ2221" s="17"/>
      <c r="AKR2221" s="17"/>
      <c r="AKS2221" s="17"/>
      <c r="AKT2221" s="17"/>
      <c r="AKU2221" s="17"/>
      <c r="AKV2221" s="17"/>
      <c r="AKW2221" s="17"/>
      <c r="AKX2221" s="17"/>
      <c r="AKY2221" s="17"/>
      <c r="AKZ2221" s="17"/>
      <c r="ALA2221" s="17"/>
      <c r="ALB2221" s="17"/>
      <c r="ALC2221" s="17"/>
      <c r="ALD2221" s="17"/>
      <c r="ALE2221" s="17"/>
      <c r="ALF2221" s="17"/>
      <c r="ALG2221" s="17"/>
      <c r="ALH2221" s="17"/>
      <c r="ALI2221" s="17"/>
      <c r="ALJ2221" s="17"/>
      <c r="ALK2221" s="17"/>
      <c r="ALL2221" s="17"/>
      <c r="ALM2221" s="17"/>
      <c r="ALN2221" s="17"/>
      <c r="ALO2221" s="17"/>
      <c r="ALP2221" s="17"/>
      <c r="ALQ2221" s="17"/>
      <c r="ALR2221" s="17"/>
      <c r="ALS2221" s="17"/>
      <c r="ALT2221" s="17"/>
      <c r="ALU2221" s="17"/>
      <c r="ALV2221" s="17"/>
      <c r="ALW2221" s="17"/>
      <c r="ALX2221" s="17"/>
      <c r="ALY2221" s="17"/>
      <c r="ALZ2221" s="17"/>
      <c r="AMA2221" s="17"/>
      <c r="AMB2221" s="17"/>
      <c r="AMC2221" s="17"/>
      <c r="AMD2221" s="17"/>
      <c r="AME2221" s="17"/>
      <c r="AMF2221" s="17"/>
      <c r="AMG2221" s="17"/>
      <c r="AMH2221" s="17"/>
      <c r="AMI2221" s="17"/>
      <c r="AMJ2221" s="17"/>
    </row>
    <row r="2222" spans="1:1024">
      <c r="B222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22" s="48" t="s">
        <v>24743</v>
      </c>
      <c r="D2222" s="264">
        <v>21127</v>
      </c>
      <c r="E2222" s="277">
        <v>6.4000000000000001E-2</v>
      </c>
      <c r="F222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22" s="65">
        <f ca="1">ROUND(E2222*G2222,2)</f>
        <v>0.27</v>
      </c>
      <c r="I2222" s="98"/>
      <c r="K2222" s="17" t="str">
        <f t="shared" si="295"/>
        <v>SEDUC E 162</v>
      </c>
    </row>
    <row r="2223" spans="1:1024">
      <c r="A2223" s="49">
        <f ca="1">H2223</f>
        <v>29.79</v>
      </c>
      <c r="B2223" s="66" t="s">
        <v>14</v>
      </c>
      <c r="C2223" s="48"/>
      <c r="D2223" s="48"/>
      <c r="E2223" s="67"/>
      <c r="F2223" s="42"/>
      <c r="G2223" s="68"/>
      <c r="H2223" s="54">
        <f ca="1">SUM(H2219:H2222)</f>
        <v>29.79</v>
      </c>
      <c r="I2223" s="98" t="str">
        <f>A2217</f>
        <v>SEDUC E 162</v>
      </c>
      <c r="J2223" s="103">
        <f ca="1">H2223</f>
        <v>29.79</v>
      </c>
      <c r="K2223" s="17" t="str">
        <f>$A$2217</f>
        <v>SEDUC E 162</v>
      </c>
    </row>
    <row r="2225" spans="1:11" ht="20.25">
      <c r="B2225" s="372" t="str">
        <f>A2226</f>
        <v>SEDUC E 163</v>
      </c>
      <c r="C2225" s="373"/>
      <c r="D2225" s="373"/>
      <c r="E2225" s="373"/>
      <c r="F2225" s="373"/>
      <c r="G2225" s="373"/>
      <c r="H2225" s="374"/>
      <c r="I2225" s="98"/>
      <c r="K2225" s="17" t="str">
        <f>$A$2226</f>
        <v>SEDUC E 163</v>
      </c>
    </row>
    <row r="2226" spans="1:11">
      <c r="A2226" s="276" t="s">
        <v>26982</v>
      </c>
      <c r="B2226" s="375" t="s">
        <v>26983</v>
      </c>
      <c r="C2226" s="376"/>
      <c r="D2226" s="376"/>
      <c r="E2226" s="376"/>
      <c r="F2226" s="377"/>
      <c r="G2226" s="58" t="s">
        <v>4</v>
      </c>
      <c r="H2226" s="318" t="s">
        <v>40</v>
      </c>
      <c r="I2226" s="98"/>
      <c r="K2226" s="17" t="str">
        <f>$A$2226</f>
        <v>SEDUC E 163</v>
      </c>
    </row>
    <row r="2227" spans="1:11">
      <c r="B2227" s="60" t="s">
        <v>6</v>
      </c>
      <c r="C2227" s="61" t="s">
        <v>7</v>
      </c>
      <c r="D2227" s="61" t="s">
        <v>8</v>
      </c>
      <c r="E2227" s="62" t="s">
        <v>9</v>
      </c>
      <c r="F2227" s="60" t="s">
        <v>17</v>
      </c>
      <c r="G2227" s="63" t="s">
        <v>18</v>
      </c>
      <c r="H2227" s="64" t="s">
        <v>12</v>
      </c>
      <c r="I2227" s="98"/>
      <c r="K2227" s="17" t="str">
        <f t="shared" ref="K2227:K2233" si="296">$A$2226</f>
        <v>SEDUC E 163</v>
      </c>
    </row>
    <row r="2228" spans="1:11" ht="24">
      <c r="B22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2228" s="48" t="s">
        <v>24743</v>
      </c>
      <c r="D2228" s="264">
        <v>1019</v>
      </c>
      <c r="E2228" s="65">
        <v>1.1000000000000001</v>
      </c>
      <c r="F22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34.15</v>
      </c>
      <c r="H2228" s="65">
        <f ca="1">ROUND(E2228*G2228,2)</f>
        <v>37.57</v>
      </c>
      <c r="I2228" s="98"/>
      <c r="K2228" s="17" t="str">
        <f t="shared" si="296"/>
        <v>SEDUC E 163</v>
      </c>
    </row>
    <row r="2229" spans="1:11">
      <c r="B222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9" s="48" t="s">
        <v>13</v>
      </c>
      <c r="D2229" s="264">
        <v>88247</v>
      </c>
      <c r="E2229" s="277">
        <v>7.2999999999999995E-2</v>
      </c>
      <c r="F222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9" s="65">
        <f ca="1">ROUND(E2229*G2229,2)</f>
        <v>1.1299999999999999</v>
      </c>
      <c r="I2229" s="98"/>
      <c r="K2229" s="17" t="str">
        <f t="shared" si="296"/>
        <v>SEDUC E 163</v>
      </c>
    </row>
    <row r="2230" spans="1:11">
      <c r="B223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0" s="48" t="s">
        <v>13</v>
      </c>
      <c r="D2230" s="264">
        <v>88264</v>
      </c>
      <c r="E2230" s="277">
        <v>7.2999999999999995E-2</v>
      </c>
      <c r="F223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0" s="65">
        <f ca="1">ROUND(E2230*G2230,2)</f>
        <v>1.46</v>
      </c>
      <c r="I2230" s="98"/>
      <c r="K2230" s="17" t="str">
        <f t="shared" si="296"/>
        <v>SEDUC E 163</v>
      </c>
    </row>
    <row r="2231" spans="1:11">
      <c r="B223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31" s="48" t="s">
        <v>24743</v>
      </c>
      <c r="D2231" s="264">
        <v>21127</v>
      </c>
      <c r="E2231" s="277">
        <v>8.9999999999999993E-3</v>
      </c>
      <c r="F223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31" s="65">
        <f ca="1">ROUND(E2231*G2231,2)</f>
        <v>0.04</v>
      </c>
      <c r="I2231" s="98"/>
      <c r="K2231" s="17" t="str">
        <f t="shared" si="296"/>
        <v>SEDUC E 163</v>
      </c>
    </row>
    <row r="2232" spans="1:11">
      <c r="A2232" s="49">
        <f ca="1">H2232</f>
        <v>40.200000000000003</v>
      </c>
      <c r="B2232" s="66" t="s">
        <v>14</v>
      </c>
      <c r="C2232" s="48"/>
      <c r="D2232" s="48"/>
      <c r="E2232" s="67"/>
      <c r="F2232" s="42"/>
      <c r="G2232" s="68"/>
      <c r="H2232" s="54">
        <f ca="1">SUM(H2228:H2231)</f>
        <v>40.200000000000003</v>
      </c>
      <c r="I2232" s="98" t="str">
        <f>A2226</f>
        <v>SEDUC E 163</v>
      </c>
      <c r="J2232" s="103">
        <f ca="1">H2232</f>
        <v>40.200000000000003</v>
      </c>
      <c r="K2232" s="17" t="str">
        <f t="shared" si="296"/>
        <v>SEDUC E 163</v>
      </c>
    </row>
    <row r="2233" spans="1:11">
      <c r="K2233" s="17" t="str">
        <f t="shared" si="296"/>
        <v>SEDUC E 163</v>
      </c>
    </row>
    <row r="2234" spans="1:11" ht="20.25">
      <c r="B2234" s="372" t="str">
        <f>A2235</f>
        <v>SEDUC E 164</v>
      </c>
      <c r="C2234" s="373"/>
      <c r="D2234" s="373"/>
      <c r="E2234" s="373"/>
      <c r="F2234" s="373"/>
      <c r="G2234" s="373"/>
      <c r="H2234" s="374"/>
      <c r="I2234" s="98"/>
      <c r="K2234" s="17" t="str">
        <f>$A$2235</f>
        <v>SEDUC E 164</v>
      </c>
    </row>
    <row r="2235" spans="1:11">
      <c r="A2235" s="276" t="s">
        <v>26984</v>
      </c>
      <c r="B2235" s="375" t="s">
        <v>26985</v>
      </c>
      <c r="C2235" s="376"/>
      <c r="D2235" s="376"/>
      <c r="E2235" s="376"/>
      <c r="F2235" s="377"/>
      <c r="G2235" s="58" t="s">
        <v>4</v>
      </c>
      <c r="H2235" s="318" t="s">
        <v>40</v>
      </c>
      <c r="I2235" s="98"/>
      <c r="K2235" s="17" t="str">
        <f t="shared" ref="K2235:K2242" si="297">$A$2235</f>
        <v>SEDUC E 164</v>
      </c>
    </row>
    <row r="2236" spans="1:11">
      <c r="B2236" s="60" t="s">
        <v>6</v>
      </c>
      <c r="C2236" s="61" t="s">
        <v>7</v>
      </c>
      <c r="D2236" s="61" t="s">
        <v>8</v>
      </c>
      <c r="E2236" s="62" t="s">
        <v>9</v>
      </c>
      <c r="F2236" s="60" t="s">
        <v>17</v>
      </c>
      <c r="G2236" s="63" t="s">
        <v>18</v>
      </c>
      <c r="H2236" s="64" t="s">
        <v>12</v>
      </c>
      <c r="I2236" s="98"/>
      <c r="K2236" s="17" t="str">
        <f t="shared" si="297"/>
        <v>SEDUC E 164</v>
      </c>
    </row>
    <row r="2237" spans="1:11" ht="24">
      <c r="B22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50 MM2                                                                                                                                                                                                                                                                                                                                                </v>
      </c>
      <c r="C2237" s="48" t="s">
        <v>24743</v>
      </c>
      <c r="D2237" s="264">
        <v>1018</v>
      </c>
      <c r="E2237" s="65">
        <v>1.1000000000000001</v>
      </c>
      <c r="F22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48.67</v>
      </c>
      <c r="H2237" s="65">
        <f ca="1">ROUND(E2237*G2237,2)</f>
        <v>53.54</v>
      </c>
      <c r="I2237" s="98"/>
      <c r="K2237" s="17" t="str">
        <f t="shared" si="297"/>
        <v>SEDUC E 164</v>
      </c>
    </row>
    <row r="2238" spans="1:11">
      <c r="B223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8" s="48" t="s">
        <v>13</v>
      </c>
      <c r="D2238" s="264">
        <v>88247</v>
      </c>
      <c r="E2238" s="277">
        <v>8.6999999999999994E-2</v>
      </c>
      <c r="F223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38" s="65">
        <f ca="1">ROUND(E2238*G2238,2)</f>
        <v>1.35</v>
      </c>
      <c r="I2238" s="98"/>
      <c r="K2238" s="17" t="str">
        <f t="shared" si="297"/>
        <v>SEDUC E 164</v>
      </c>
    </row>
    <row r="2239" spans="1:11">
      <c r="B223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9" s="48" t="s">
        <v>13</v>
      </c>
      <c r="D2239" s="264">
        <v>88264</v>
      </c>
      <c r="E2239" s="277">
        <v>8.6999999999999994E-2</v>
      </c>
      <c r="F223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9" s="65">
        <f ca="1">ROUND(E2239*G2239,2)</f>
        <v>1.74</v>
      </c>
      <c r="I2239" s="98"/>
      <c r="K2239" s="17" t="str">
        <f t="shared" si="297"/>
        <v>SEDUC E 164</v>
      </c>
    </row>
    <row r="2240" spans="1:11">
      <c r="B224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40" s="48" t="s">
        <v>24743</v>
      </c>
      <c r="D2240" s="264">
        <v>21127</v>
      </c>
      <c r="E2240" s="277">
        <v>8.9999999999999993E-3</v>
      </c>
      <c r="F224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40" s="65">
        <f ca="1">ROUND(E2240*G2240,2)</f>
        <v>0.04</v>
      </c>
      <c r="I2240" s="98"/>
      <c r="K2240" s="17" t="str">
        <f t="shared" si="297"/>
        <v>SEDUC E 164</v>
      </c>
    </row>
    <row r="2241" spans="1:11">
      <c r="A2241" s="49">
        <f ca="1">H2241</f>
        <v>56.67</v>
      </c>
      <c r="B2241" s="66" t="s">
        <v>14</v>
      </c>
      <c r="C2241" s="48"/>
      <c r="D2241" s="48"/>
      <c r="E2241" s="67"/>
      <c r="F2241" s="42"/>
      <c r="G2241" s="68"/>
      <c r="H2241" s="54">
        <f ca="1">SUM(H2237:H2240)</f>
        <v>56.67</v>
      </c>
      <c r="I2241" s="98" t="str">
        <f>A2235</f>
        <v>SEDUC E 164</v>
      </c>
      <c r="J2241" s="103">
        <f ca="1">H2241</f>
        <v>56.67</v>
      </c>
      <c r="K2241" s="17" t="str">
        <f t="shared" si="297"/>
        <v>SEDUC E 164</v>
      </c>
    </row>
    <row r="2242" spans="1:11">
      <c r="K2242" s="17" t="str">
        <f t="shared" si="297"/>
        <v>SEDUC E 164</v>
      </c>
    </row>
    <row r="2243" spans="1:11" ht="20.25">
      <c r="B2243" s="372" t="str">
        <f>A2244</f>
        <v>SEDUC E 165</v>
      </c>
      <c r="C2243" s="373"/>
      <c r="D2243" s="373"/>
      <c r="E2243" s="373"/>
      <c r="F2243" s="373"/>
      <c r="G2243" s="373"/>
      <c r="H2243" s="374"/>
      <c r="I2243" s="98"/>
      <c r="K2243" s="17" t="str">
        <f>$A$2244</f>
        <v>SEDUC E 165</v>
      </c>
    </row>
    <row r="2244" spans="1:11">
      <c r="A2244" s="276" t="s">
        <v>26986</v>
      </c>
      <c r="B2244" s="375" t="s">
        <v>26987</v>
      </c>
      <c r="C2244" s="376"/>
      <c r="D2244" s="376"/>
      <c r="E2244" s="376"/>
      <c r="F2244" s="377"/>
      <c r="G2244" s="58" t="s">
        <v>4</v>
      </c>
      <c r="H2244" s="318" t="s">
        <v>40</v>
      </c>
      <c r="I2244" s="98"/>
      <c r="K2244" s="17" t="str">
        <f t="shared" ref="K2244:K2251" si="298">$A$2244</f>
        <v>SEDUC E 165</v>
      </c>
    </row>
    <row r="2245" spans="1:11">
      <c r="B2245" s="60" t="s">
        <v>6</v>
      </c>
      <c r="C2245" s="61" t="s">
        <v>7</v>
      </c>
      <c r="D2245" s="61" t="s">
        <v>8</v>
      </c>
      <c r="E2245" s="62" t="s">
        <v>9</v>
      </c>
      <c r="F2245" s="60" t="s">
        <v>17</v>
      </c>
      <c r="G2245" s="63" t="s">
        <v>18</v>
      </c>
      <c r="H2245" s="64" t="s">
        <v>12</v>
      </c>
      <c r="I2245" s="98"/>
      <c r="K2245" s="17" t="str">
        <f t="shared" si="298"/>
        <v>SEDUC E 165</v>
      </c>
    </row>
    <row r="2246" spans="1:11" ht="24">
      <c r="B22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70 MM2                                                                                                                                                                                                                                                                                                                                                </v>
      </c>
      <c r="C2246" s="48" t="s">
        <v>24743</v>
      </c>
      <c r="D2246" s="264">
        <v>977</v>
      </c>
      <c r="E2246" s="65">
        <v>1.1000000000000001</v>
      </c>
      <c r="F22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67.430000000000007</v>
      </c>
      <c r="H2246" s="65">
        <f ca="1">ROUND(E2246*G2246,2)</f>
        <v>74.17</v>
      </c>
      <c r="I2246" s="98"/>
      <c r="K2246" s="17" t="str">
        <f t="shared" si="298"/>
        <v>SEDUC E 165</v>
      </c>
    </row>
    <row r="2247" spans="1:11">
      <c r="B224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7" s="48" t="s">
        <v>13</v>
      </c>
      <c r="D2247" s="264">
        <v>88247</v>
      </c>
      <c r="E2247" s="277">
        <v>0.105</v>
      </c>
      <c r="F224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47" s="65">
        <f ca="1">ROUND(E2247*G2247,2)</f>
        <v>1.62</v>
      </c>
      <c r="I2247" s="98"/>
      <c r="K2247" s="17" t="str">
        <f t="shared" si="298"/>
        <v>SEDUC E 165</v>
      </c>
    </row>
    <row r="2248" spans="1:11">
      <c r="B224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8" s="48" t="s">
        <v>13</v>
      </c>
      <c r="D2248" s="264">
        <v>88264</v>
      </c>
      <c r="E2248" s="277">
        <v>0.105</v>
      </c>
      <c r="F224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48" s="65">
        <f ca="1">ROUND(E2248*G2248,2)</f>
        <v>2.1</v>
      </c>
      <c r="I2248" s="98"/>
      <c r="K2248" s="17" t="str">
        <f t="shared" si="298"/>
        <v>SEDUC E 165</v>
      </c>
    </row>
    <row r="2249" spans="1:11">
      <c r="B224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49" s="48" t="s">
        <v>24743</v>
      </c>
      <c r="D2249" s="264">
        <v>21127</v>
      </c>
      <c r="E2249" s="277">
        <v>8.9999999999999993E-3</v>
      </c>
      <c r="F224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49" s="65">
        <f ca="1">ROUND(E2249*G2249,2)</f>
        <v>0.04</v>
      </c>
      <c r="I2249" s="98"/>
      <c r="K2249" s="17" t="str">
        <f t="shared" si="298"/>
        <v>SEDUC E 165</v>
      </c>
    </row>
    <row r="2250" spans="1:11">
      <c r="A2250" s="49">
        <f ca="1">H2250</f>
        <v>77.930000000000007</v>
      </c>
      <c r="B2250" s="66" t="s">
        <v>14</v>
      </c>
      <c r="C2250" s="48"/>
      <c r="D2250" s="48"/>
      <c r="E2250" s="67"/>
      <c r="F2250" s="42"/>
      <c r="G2250" s="68"/>
      <c r="H2250" s="54">
        <f ca="1">SUM(H2246:H2249)</f>
        <v>77.930000000000007</v>
      </c>
      <c r="I2250" s="98" t="str">
        <f>A2244</f>
        <v>SEDUC E 165</v>
      </c>
      <c r="J2250" s="103">
        <f ca="1">H2250</f>
        <v>77.930000000000007</v>
      </c>
      <c r="K2250" s="17" t="str">
        <f t="shared" si="298"/>
        <v>SEDUC E 165</v>
      </c>
    </row>
    <row r="2251" spans="1:11">
      <c r="K2251" s="17" t="str">
        <f t="shared" si="298"/>
        <v>SEDUC E 165</v>
      </c>
    </row>
    <row r="2252" spans="1:11" ht="20.25">
      <c r="B2252" s="372" t="str">
        <f>A2253</f>
        <v>SEDUC E 166</v>
      </c>
      <c r="C2252" s="373"/>
      <c r="D2252" s="373"/>
      <c r="E2252" s="373"/>
      <c r="F2252" s="373"/>
      <c r="G2252" s="373"/>
      <c r="H2252" s="374"/>
      <c r="I2252" s="98"/>
      <c r="K2252" s="17" t="str">
        <f>$A$2253</f>
        <v>SEDUC E 166</v>
      </c>
    </row>
    <row r="2253" spans="1:11">
      <c r="A2253" s="276" t="s">
        <v>26988</v>
      </c>
      <c r="B2253" s="375" t="s">
        <v>26989</v>
      </c>
      <c r="C2253" s="376"/>
      <c r="D2253" s="376"/>
      <c r="E2253" s="376"/>
      <c r="F2253" s="377"/>
      <c r="G2253" s="58" t="s">
        <v>4</v>
      </c>
      <c r="H2253" s="318" t="s">
        <v>40</v>
      </c>
      <c r="I2253" s="98"/>
      <c r="K2253" s="17" t="str">
        <f t="shared" ref="K2253:K2260" si="299">$A$2253</f>
        <v>SEDUC E 166</v>
      </c>
    </row>
    <row r="2254" spans="1:11">
      <c r="B2254" s="60" t="s">
        <v>6</v>
      </c>
      <c r="C2254" s="61" t="s">
        <v>7</v>
      </c>
      <c r="D2254" s="61" t="s">
        <v>8</v>
      </c>
      <c r="E2254" s="62" t="s">
        <v>9</v>
      </c>
      <c r="F2254" s="60" t="s">
        <v>17</v>
      </c>
      <c r="G2254" s="63" t="s">
        <v>18</v>
      </c>
      <c r="H2254" s="64" t="s">
        <v>12</v>
      </c>
      <c r="I2254" s="98"/>
      <c r="K2254" s="17" t="str">
        <f t="shared" si="299"/>
        <v>SEDUC E 166</v>
      </c>
    </row>
    <row r="2255" spans="1:11" ht="24">
      <c r="B22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95 MM2                                                                                                                                                                                                                                                                                                                                                </v>
      </c>
      <c r="C2255" s="48" t="s">
        <v>24743</v>
      </c>
      <c r="D2255" s="264">
        <v>998</v>
      </c>
      <c r="E2255" s="65">
        <v>1.1000000000000001</v>
      </c>
      <c r="F22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89.57</v>
      </c>
      <c r="H2255" s="65">
        <f ca="1">ROUND(E2255*G2255,2)</f>
        <v>98.53</v>
      </c>
      <c r="I2255" s="98"/>
      <c r="K2255" s="17" t="str">
        <f t="shared" si="299"/>
        <v>SEDUC E 166</v>
      </c>
    </row>
    <row r="2256" spans="1:11">
      <c r="B225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6" s="48" t="s">
        <v>13</v>
      </c>
      <c r="D2256" s="264">
        <v>88247</v>
      </c>
      <c r="E2256" s="277">
        <v>0.128</v>
      </c>
      <c r="F225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56" s="65">
        <f ca="1">ROUND(E2256*G2256,2)</f>
        <v>1.98</v>
      </c>
      <c r="I2256" s="98"/>
      <c r="K2256" s="17" t="str">
        <f t="shared" si="299"/>
        <v>SEDUC E 166</v>
      </c>
    </row>
    <row r="2257" spans="1:11">
      <c r="B225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7" s="48" t="s">
        <v>13</v>
      </c>
      <c r="D2257" s="264">
        <v>88264</v>
      </c>
      <c r="E2257" s="277">
        <v>0.128</v>
      </c>
      <c r="F225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57" s="65">
        <f ca="1">ROUND(E2257*G2257,2)</f>
        <v>2.56</v>
      </c>
      <c r="I2257" s="98"/>
      <c r="K2257" s="17" t="str">
        <f t="shared" si="299"/>
        <v>SEDUC E 166</v>
      </c>
    </row>
    <row r="2258" spans="1:11">
      <c r="B225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58" s="48" t="s">
        <v>24743</v>
      </c>
      <c r="D2258" s="264">
        <v>21127</v>
      </c>
      <c r="E2258" s="277">
        <v>8.9999999999999993E-3</v>
      </c>
      <c r="F225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5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58" s="65">
        <f ca="1">ROUND(E2258*G2258,2)</f>
        <v>0.04</v>
      </c>
      <c r="I2258" s="98"/>
      <c r="K2258" s="17" t="str">
        <f t="shared" si="299"/>
        <v>SEDUC E 166</v>
      </c>
    </row>
    <row r="2259" spans="1:11">
      <c r="A2259" s="49">
        <f ca="1">H2259</f>
        <v>103.11000000000001</v>
      </c>
      <c r="B2259" s="66" t="s">
        <v>14</v>
      </c>
      <c r="C2259" s="48"/>
      <c r="D2259" s="48"/>
      <c r="E2259" s="67"/>
      <c r="F2259" s="42"/>
      <c r="G2259" s="68"/>
      <c r="H2259" s="54">
        <f ca="1">SUM(H2255:H2258)</f>
        <v>103.11000000000001</v>
      </c>
      <c r="I2259" s="98" t="str">
        <f>A2253</f>
        <v>SEDUC E 166</v>
      </c>
      <c r="J2259" s="103">
        <f ca="1">H2259</f>
        <v>103.11000000000001</v>
      </c>
      <c r="K2259" s="17" t="str">
        <f t="shared" si="299"/>
        <v>SEDUC E 166</v>
      </c>
    </row>
    <row r="2260" spans="1:11">
      <c r="K2260" s="17" t="str">
        <f t="shared" si="299"/>
        <v>SEDUC E 166</v>
      </c>
    </row>
    <row r="2261" spans="1:11" ht="20.25">
      <c r="B2261" s="372" t="str">
        <f>A2262</f>
        <v>SEDUC E 167</v>
      </c>
      <c r="C2261" s="373"/>
      <c r="D2261" s="373"/>
      <c r="E2261" s="373"/>
      <c r="F2261" s="373"/>
      <c r="G2261" s="373"/>
      <c r="H2261" s="374"/>
      <c r="I2261" s="98"/>
      <c r="K2261" s="17" t="str">
        <f>$A$2262</f>
        <v>SEDUC E 167</v>
      </c>
    </row>
    <row r="2262" spans="1:11">
      <c r="A2262" s="276" t="s">
        <v>26990</v>
      </c>
      <c r="B2262" s="375" t="s">
        <v>26991</v>
      </c>
      <c r="C2262" s="376"/>
      <c r="D2262" s="376"/>
      <c r="E2262" s="376"/>
      <c r="F2262" s="377"/>
      <c r="G2262" s="58" t="s">
        <v>4</v>
      </c>
      <c r="H2262" s="318" t="s">
        <v>40</v>
      </c>
      <c r="I2262" s="98"/>
      <c r="K2262" s="17" t="str">
        <f t="shared" ref="K2262:K2269" si="300">$A$2262</f>
        <v>SEDUC E 167</v>
      </c>
    </row>
    <row r="2263" spans="1:11">
      <c r="B2263" s="60" t="s">
        <v>6</v>
      </c>
      <c r="C2263" s="61" t="s">
        <v>7</v>
      </c>
      <c r="D2263" s="61" t="s">
        <v>8</v>
      </c>
      <c r="E2263" s="62" t="s">
        <v>9</v>
      </c>
      <c r="F2263" s="60" t="s">
        <v>17</v>
      </c>
      <c r="G2263" s="63" t="s">
        <v>18</v>
      </c>
      <c r="H2263" s="64" t="s">
        <v>12</v>
      </c>
      <c r="I2263" s="98"/>
      <c r="K2263" s="17" t="str">
        <f t="shared" si="300"/>
        <v>SEDUC E 167</v>
      </c>
    </row>
    <row r="2264" spans="1:11" ht="24">
      <c r="B22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150 MM2                                                                                                                                                                                                                                                                                                                                               </v>
      </c>
      <c r="C2264" s="48" t="s">
        <v>24743</v>
      </c>
      <c r="D2264" s="264">
        <v>999</v>
      </c>
      <c r="E2264" s="65">
        <v>1.1000000000000001</v>
      </c>
      <c r="F22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144.46</v>
      </c>
      <c r="H2264" s="65">
        <f ca="1">ROUND(E2264*G2264,2)</f>
        <v>158.91</v>
      </c>
      <c r="I2264" s="98"/>
      <c r="K2264" s="17" t="str">
        <f t="shared" si="300"/>
        <v>SEDUC E 167</v>
      </c>
    </row>
    <row r="2265" spans="1:11">
      <c r="B226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5" s="48" t="s">
        <v>13</v>
      </c>
      <c r="D2265" s="264">
        <v>88247</v>
      </c>
      <c r="E2265" s="277">
        <v>0.17899999999999999</v>
      </c>
      <c r="F226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65" s="65">
        <f ca="1">ROUND(E2265*G2265,2)</f>
        <v>2.77</v>
      </c>
      <c r="I2265" s="98"/>
      <c r="K2265" s="17" t="str">
        <f t="shared" si="300"/>
        <v>SEDUC E 167</v>
      </c>
    </row>
    <row r="2266" spans="1:11">
      <c r="B226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6" s="48" t="s">
        <v>13</v>
      </c>
      <c r="D2266" s="264">
        <v>88264</v>
      </c>
      <c r="E2266" s="277">
        <v>0.17899999999999999</v>
      </c>
      <c r="F226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66" s="65">
        <f ca="1">ROUND(E2266*G2266,2)</f>
        <v>3.58</v>
      </c>
      <c r="I2266" s="98"/>
      <c r="K2266" s="17" t="str">
        <f t="shared" si="300"/>
        <v>SEDUC E 167</v>
      </c>
    </row>
    <row r="2267" spans="1:11">
      <c r="B226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67" s="48" t="s">
        <v>24743</v>
      </c>
      <c r="D2267" s="264">
        <v>21127</v>
      </c>
      <c r="E2267" s="277">
        <v>8.9999999999999993E-3</v>
      </c>
      <c r="F226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67" s="65">
        <f ca="1">ROUND(E2267*G2267,2)</f>
        <v>0.04</v>
      </c>
      <c r="I2267" s="98"/>
      <c r="K2267" s="17" t="str">
        <f t="shared" si="300"/>
        <v>SEDUC E 167</v>
      </c>
    </row>
    <row r="2268" spans="1:11">
      <c r="A2268" s="49">
        <f ca="1">H2268</f>
        <v>165.3</v>
      </c>
      <c r="B2268" s="66" t="s">
        <v>14</v>
      </c>
      <c r="C2268" s="48"/>
      <c r="D2268" s="48"/>
      <c r="E2268" s="67"/>
      <c r="F2268" s="42"/>
      <c r="G2268" s="68"/>
      <c r="H2268" s="54">
        <f ca="1">SUM(H2264:H2267)</f>
        <v>165.3</v>
      </c>
      <c r="I2268" s="98" t="str">
        <f>A2262</f>
        <v>SEDUC E 167</v>
      </c>
      <c r="J2268" s="103">
        <f ca="1">H2268</f>
        <v>165.3</v>
      </c>
      <c r="K2268" s="17" t="str">
        <f t="shared" si="300"/>
        <v>SEDUC E 167</v>
      </c>
    </row>
    <row r="2269" spans="1:11">
      <c r="K2269" s="17" t="str">
        <f t="shared" si="300"/>
        <v>SEDUC E 167</v>
      </c>
    </row>
    <row r="2270" spans="1:11" ht="20.25">
      <c r="B2270" s="372" t="str">
        <f>A2271</f>
        <v>SEDUC E 168</v>
      </c>
      <c r="C2270" s="373"/>
      <c r="D2270" s="373"/>
      <c r="E2270" s="373"/>
      <c r="F2270" s="373"/>
      <c r="G2270" s="373"/>
      <c r="H2270" s="374"/>
      <c r="I2270" s="98"/>
      <c r="K2270" s="17" t="str">
        <f>$A$2271</f>
        <v>SEDUC E 168</v>
      </c>
    </row>
    <row r="2271" spans="1:11">
      <c r="A2271" s="276" t="s">
        <v>26992</v>
      </c>
      <c r="B2271" s="375" t="s">
        <v>26994</v>
      </c>
      <c r="C2271" s="376"/>
      <c r="D2271" s="376"/>
      <c r="E2271" s="376"/>
      <c r="F2271" s="377"/>
      <c r="G2271" s="58" t="s">
        <v>4</v>
      </c>
      <c r="H2271" s="320" t="s">
        <v>40</v>
      </c>
      <c r="I2271" s="98"/>
      <c r="K2271" s="17" t="str">
        <f t="shared" ref="K2271:K2277" si="301">$A$2271</f>
        <v>SEDUC E 168</v>
      </c>
    </row>
    <row r="2272" spans="1:11">
      <c r="B2272" s="60" t="s">
        <v>6</v>
      </c>
      <c r="C2272" s="61" t="s">
        <v>7</v>
      </c>
      <c r="D2272" s="61" t="s">
        <v>8</v>
      </c>
      <c r="E2272" s="62" t="s">
        <v>9</v>
      </c>
      <c r="F2272" s="60" t="s">
        <v>17</v>
      </c>
      <c r="G2272" s="63" t="s">
        <v>18</v>
      </c>
      <c r="H2272" s="64" t="s">
        <v>12</v>
      </c>
      <c r="I2272" s="98"/>
      <c r="K2272" s="17" t="str">
        <f t="shared" si="301"/>
        <v>SEDUC E 168</v>
      </c>
    </row>
    <row r="2273" spans="1:1024" ht="24">
      <c r="B22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150W DE POTÊNCIA, BRANCO FRIO, 6500K, BIVOLT, MARCA NIT ROLUX OU SIMILAR</v>
      </c>
      <c r="C2273" s="48" t="s">
        <v>26993</v>
      </c>
      <c r="D2273" s="264">
        <v>13291</v>
      </c>
      <c r="E2273" s="65">
        <v>1</v>
      </c>
      <c r="F22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v>
      </c>
      <c r="H2273" s="65">
        <f ca="1">ROUND(E2273*G2273,2)</f>
        <v>261</v>
      </c>
      <c r="I2273" s="98"/>
      <c r="K2273" s="17" t="str">
        <f t="shared" si="301"/>
        <v>SEDUC E 168</v>
      </c>
    </row>
    <row r="2274" spans="1:1024">
      <c r="B227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48" t="s">
        <v>13</v>
      </c>
      <c r="D2274" s="264">
        <v>88247</v>
      </c>
      <c r="E2274" s="277">
        <v>0.17899999999999999</v>
      </c>
      <c r="F227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74" s="65">
        <f ca="1">ROUND(E2274*G2274,2)</f>
        <v>2.77</v>
      </c>
      <c r="I2274" s="98"/>
      <c r="K2274" s="17" t="str">
        <f t="shared" si="301"/>
        <v>SEDUC E 168</v>
      </c>
    </row>
    <row r="2275" spans="1:1024">
      <c r="B227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48" t="s">
        <v>13</v>
      </c>
      <c r="D2275" s="264">
        <v>88264</v>
      </c>
      <c r="E2275" s="277">
        <v>0.17899999999999999</v>
      </c>
      <c r="F227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75" s="65">
        <f ca="1">ROUND(E2275*G2275,2)</f>
        <v>3.58</v>
      </c>
      <c r="I2275" s="98"/>
      <c r="K2275" s="17" t="str">
        <f t="shared" si="301"/>
        <v>SEDUC E 168</v>
      </c>
    </row>
    <row r="2276" spans="1:1024">
      <c r="A2276" s="49">
        <f ca="1">H2276</f>
        <v>267.34999999999997</v>
      </c>
      <c r="B2276" s="66" t="s">
        <v>14</v>
      </c>
      <c r="C2276" s="48"/>
      <c r="D2276" s="48"/>
      <c r="E2276" s="67"/>
      <c r="F2276" s="42"/>
      <c r="G2276" s="68"/>
      <c r="H2276" s="54">
        <f ca="1">SUM(H2273:H2275)</f>
        <v>267.34999999999997</v>
      </c>
      <c r="I2276" s="98" t="str">
        <f>A2271</f>
        <v>SEDUC E 168</v>
      </c>
      <c r="J2276" s="103">
        <f ca="1">H2276</f>
        <v>267.34999999999997</v>
      </c>
      <c r="K2276" s="17" t="str">
        <f t="shared" si="301"/>
        <v>SEDUC E 168</v>
      </c>
    </row>
    <row r="2277" spans="1:1024">
      <c r="K2277" s="17" t="str">
        <f t="shared" si="301"/>
        <v>SEDUC E 168</v>
      </c>
    </row>
    <row r="2278" spans="1:1024" s="322" customFormat="1" ht="20.25">
      <c r="A2278" s="15"/>
      <c r="B2278" s="372" t="str">
        <f>A2279</f>
        <v>SEDUC E 169</v>
      </c>
      <c r="C2278" s="373"/>
      <c r="D2278" s="373"/>
      <c r="E2278" s="373"/>
      <c r="F2278" s="373"/>
      <c r="G2278" s="373"/>
      <c r="H2278" s="374"/>
      <c r="I2278" s="98"/>
      <c r="J2278" s="29"/>
      <c r="K2278" s="17" t="str">
        <f>A$2279</f>
        <v>SEDUC E 169</v>
      </c>
      <c r="L2278" s="17"/>
      <c r="M2278" s="17"/>
      <c r="N2278" s="17"/>
      <c r="O2278" s="17"/>
      <c r="P2278" s="17"/>
      <c r="Q2278" s="17"/>
      <c r="R2278" s="17"/>
      <c r="S2278" s="17"/>
      <c r="T2278" s="17"/>
      <c r="U2278" s="17"/>
      <c r="V2278" s="17"/>
      <c r="W2278" s="17"/>
      <c r="X2278" s="17"/>
      <c r="Y2278" s="17"/>
      <c r="Z2278" s="17"/>
      <c r="AA2278" s="17"/>
      <c r="AB2278" s="17"/>
      <c r="AC2278" s="17"/>
      <c r="AD2278" s="17"/>
      <c r="AE2278" s="17"/>
      <c r="AF2278" s="17"/>
      <c r="AG2278" s="17"/>
      <c r="AH2278" s="17"/>
      <c r="AI2278" s="17"/>
      <c r="AJ2278" s="17"/>
      <c r="AK2278" s="17"/>
      <c r="AL2278" s="17"/>
      <c r="AM2278" s="17"/>
      <c r="AN2278" s="17"/>
      <c r="AO2278" s="17"/>
      <c r="AP2278" s="17"/>
      <c r="AQ2278" s="17"/>
      <c r="AR2278" s="17"/>
      <c r="AS2278" s="17"/>
      <c r="AT2278" s="17"/>
      <c r="AU2278" s="17"/>
      <c r="AV2278" s="17"/>
      <c r="AW2278" s="17"/>
      <c r="AX2278" s="17"/>
      <c r="AY2278" s="17"/>
      <c r="AZ2278" s="17"/>
      <c r="BA2278" s="17"/>
      <c r="BB2278" s="17"/>
      <c r="BC2278" s="17"/>
      <c r="BD2278" s="17"/>
      <c r="BE2278" s="17"/>
      <c r="BF2278" s="17"/>
      <c r="BG2278" s="17"/>
      <c r="BH2278" s="17"/>
      <c r="BI2278" s="17"/>
      <c r="BJ2278" s="17"/>
      <c r="BK2278" s="17"/>
      <c r="BL2278" s="17"/>
      <c r="BM2278" s="17"/>
      <c r="BN2278" s="17"/>
      <c r="BO2278" s="17"/>
      <c r="BP2278" s="17"/>
      <c r="BQ2278" s="17"/>
      <c r="BR2278" s="17"/>
      <c r="BS2278" s="17"/>
      <c r="BT2278" s="17"/>
      <c r="BU2278" s="17"/>
      <c r="BV2278" s="17"/>
      <c r="BW2278" s="17"/>
      <c r="BX2278" s="17"/>
      <c r="BY2278" s="17"/>
      <c r="BZ2278" s="17"/>
      <c r="CA2278" s="17"/>
      <c r="CB2278" s="17"/>
      <c r="CC2278" s="17"/>
      <c r="CD2278" s="17"/>
      <c r="CE2278" s="17"/>
      <c r="CF2278" s="17"/>
      <c r="CG2278" s="17"/>
      <c r="CH2278" s="17"/>
      <c r="CI2278" s="17"/>
      <c r="CJ2278" s="17"/>
      <c r="CK2278" s="17"/>
      <c r="CL2278" s="17"/>
      <c r="CM2278" s="17"/>
      <c r="CN2278" s="17"/>
      <c r="CO2278" s="17"/>
      <c r="CP2278" s="17"/>
      <c r="CQ2278" s="17"/>
      <c r="CR2278" s="17"/>
      <c r="CS2278" s="17"/>
      <c r="CT2278" s="17"/>
      <c r="CU2278" s="17"/>
      <c r="CV2278" s="17"/>
      <c r="CW2278" s="17"/>
      <c r="CX2278" s="17"/>
      <c r="CY2278" s="17"/>
      <c r="CZ2278" s="17"/>
      <c r="DA2278" s="17"/>
      <c r="DB2278" s="17"/>
      <c r="DC2278" s="17"/>
      <c r="DD2278" s="17"/>
      <c r="DE2278" s="17"/>
      <c r="DF2278" s="17"/>
      <c r="DG2278" s="17"/>
      <c r="DH2278" s="17"/>
      <c r="DI2278" s="17"/>
      <c r="DJ2278" s="17"/>
      <c r="DK2278" s="17"/>
      <c r="DL2278" s="17"/>
      <c r="DM2278" s="17"/>
      <c r="DN2278" s="17"/>
      <c r="DO2278" s="17"/>
      <c r="DP2278" s="17"/>
      <c r="DQ2278" s="17"/>
      <c r="DR2278" s="17"/>
      <c r="DS2278" s="17"/>
      <c r="DT2278" s="17"/>
      <c r="DU2278" s="17"/>
      <c r="DV2278" s="17"/>
      <c r="DW2278" s="17"/>
      <c r="DX2278" s="17"/>
      <c r="DY2278" s="17"/>
      <c r="DZ2278" s="17"/>
      <c r="EA2278" s="17"/>
      <c r="EB2278" s="17"/>
      <c r="EC2278" s="17"/>
      <c r="ED2278" s="17"/>
      <c r="EE2278" s="17"/>
      <c r="EF2278" s="17"/>
      <c r="EG2278" s="17"/>
      <c r="EH2278" s="17"/>
      <c r="EI2278" s="17"/>
      <c r="EJ2278" s="17"/>
      <c r="EK2278" s="17"/>
      <c r="EL2278" s="17"/>
      <c r="EM2278" s="17"/>
      <c r="EN2278" s="17"/>
      <c r="EO2278" s="17"/>
      <c r="EP2278" s="17"/>
      <c r="EQ2278" s="17"/>
      <c r="ER2278" s="17"/>
      <c r="ES2278" s="17"/>
      <c r="ET2278" s="17"/>
      <c r="EU2278" s="17"/>
      <c r="EV2278" s="17"/>
      <c r="EW2278" s="17"/>
      <c r="EX2278" s="17"/>
      <c r="EY2278" s="17"/>
      <c r="EZ2278" s="17"/>
      <c r="FA2278" s="17"/>
      <c r="FB2278" s="17"/>
      <c r="FC2278" s="17"/>
      <c r="FD2278" s="17"/>
      <c r="FE2278" s="17"/>
      <c r="FF2278" s="17"/>
      <c r="FG2278" s="17"/>
      <c r="FH2278" s="17"/>
      <c r="FI2278" s="17"/>
      <c r="FJ2278" s="17"/>
      <c r="FK2278" s="17"/>
      <c r="FL2278" s="17"/>
      <c r="FM2278" s="17"/>
      <c r="FN2278" s="17"/>
      <c r="FO2278" s="17"/>
      <c r="FP2278" s="17"/>
      <c r="FQ2278" s="17"/>
      <c r="FR2278" s="17"/>
      <c r="FS2278" s="17"/>
      <c r="FT2278" s="17"/>
      <c r="FU2278" s="17"/>
      <c r="FV2278" s="17"/>
      <c r="FW2278" s="17"/>
      <c r="FX2278" s="17"/>
      <c r="FY2278" s="17"/>
      <c r="FZ2278" s="17"/>
      <c r="GA2278" s="17"/>
      <c r="GB2278" s="17"/>
      <c r="GC2278" s="17"/>
      <c r="GD2278" s="17"/>
      <c r="GE2278" s="17"/>
      <c r="GF2278" s="17"/>
      <c r="GG2278" s="17"/>
      <c r="GH2278" s="17"/>
      <c r="GI2278" s="17"/>
      <c r="GJ2278" s="17"/>
      <c r="GK2278" s="17"/>
      <c r="GL2278" s="17"/>
      <c r="GM2278" s="17"/>
      <c r="GN2278" s="17"/>
      <c r="GO2278" s="17"/>
      <c r="GP2278" s="17"/>
      <c r="GQ2278" s="17"/>
      <c r="GR2278" s="17"/>
      <c r="GS2278" s="17"/>
      <c r="GT2278" s="17"/>
      <c r="GU2278" s="17"/>
      <c r="GV2278" s="17"/>
      <c r="GW2278" s="17"/>
      <c r="GX2278" s="17"/>
      <c r="GY2278" s="17"/>
      <c r="GZ2278" s="17"/>
      <c r="HA2278" s="17"/>
      <c r="HB2278" s="17"/>
      <c r="HC2278" s="17"/>
      <c r="HD2278" s="17"/>
      <c r="HE2278" s="17"/>
      <c r="HF2278" s="17"/>
      <c r="HG2278" s="17"/>
      <c r="HH2278" s="17"/>
      <c r="HI2278" s="17"/>
      <c r="HJ2278" s="17"/>
      <c r="HK2278" s="17"/>
      <c r="HL2278" s="17"/>
      <c r="HM2278" s="17"/>
      <c r="HN2278" s="17"/>
      <c r="HO2278" s="17"/>
      <c r="HP2278" s="17"/>
      <c r="HQ2278" s="17"/>
      <c r="HR2278" s="17"/>
      <c r="HS2278" s="17"/>
      <c r="HT2278" s="17"/>
      <c r="HU2278" s="17"/>
      <c r="HV2278" s="17"/>
      <c r="HW2278" s="17"/>
      <c r="HX2278" s="17"/>
      <c r="HY2278" s="17"/>
      <c r="HZ2278" s="17"/>
      <c r="IA2278" s="17"/>
      <c r="IB2278" s="17"/>
      <c r="IC2278" s="17"/>
      <c r="ID2278" s="17"/>
      <c r="IE2278" s="17"/>
      <c r="IF2278" s="17"/>
      <c r="IG2278" s="17"/>
      <c r="IH2278" s="17"/>
      <c r="II2278" s="17"/>
      <c r="IJ2278" s="17"/>
      <c r="IK2278" s="17"/>
      <c r="IL2278" s="17"/>
      <c r="IM2278" s="17"/>
      <c r="IN2278" s="17"/>
      <c r="IO2278" s="17"/>
      <c r="IP2278" s="17"/>
      <c r="IQ2278" s="17"/>
      <c r="IR2278" s="17"/>
      <c r="IS2278" s="17"/>
      <c r="IT2278" s="17"/>
      <c r="IU2278" s="17"/>
      <c r="IV2278" s="17"/>
      <c r="IW2278" s="17"/>
      <c r="IX2278" s="17"/>
      <c r="IY2278" s="17"/>
      <c r="IZ2278" s="17"/>
      <c r="JA2278" s="17"/>
      <c r="JB2278" s="17"/>
      <c r="JC2278" s="17"/>
      <c r="JD2278" s="17"/>
      <c r="JE2278" s="17"/>
      <c r="JF2278" s="17"/>
      <c r="JG2278" s="17"/>
      <c r="JH2278" s="17"/>
      <c r="JI2278" s="17"/>
      <c r="JJ2278" s="17"/>
      <c r="JK2278" s="17"/>
      <c r="JL2278" s="17"/>
      <c r="JM2278" s="17"/>
      <c r="JN2278" s="17"/>
      <c r="JO2278" s="17"/>
      <c r="JP2278" s="17"/>
      <c r="JQ2278" s="17"/>
      <c r="JR2278" s="17"/>
      <c r="JS2278" s="17"/>
      <c r="JT2278" s="17"/>
      <c r="JU2278" s="17"/>
      <c r="JV2278" s="17"/>
      <c r="JW2278" s="17"/>
      <c r="JX2278" s="17"/>
      <c r="JY2278" s="17"/>
      <c r="JZ2278" s="17"/>
      <c r="KA2278" s="17"/>
      <c r="KB2278" s="17"/>
      <c r="KC2278" s="17"/>
      <c r="KD2278" s="17"/>
      <c r="KE2278" s="17"/>
      <c r="KF2278" s="17"/>
      <c r="KG2278" s="17"/>
      <c r="KH2278" s="17"/>
      <c r="KI2278" s="17"/>
      <c r="KJ2278" s="17"/>
      <c r="KK2278" s="17"/>
      <c r="KL2278" s="17"/>
      <c r="KM2278" s="17"/>
      <c r="KN2278" s="17"/>
      <c r="KO2278" s="17"/>
      <c r="KP2278" s="17"/>
      <c r="KQ2278" s="17"/>
      <c r="KR2278" s="17"/>
      <c r="KS2278" s="17"/>
      <c r="KT2278" s="17"/>
      <c r="KU2278" s="17"/>
      <c r="KV2278" s="17"/>
      <c r="KW2278" s="17"/>
      <c r="KX2278" s="17"/>
      <c r="KY2278" s="17"/>
      <c r="KZ2278" s="17"/>
      <c r="LA2278" s="17"/>
      <c r="LB2278" s="17"/>
      <c r="LC2278" s="17"/>
      <c r="LD2278" s="17"/>
      <c r="LE2278" s="17"/>
      <c r="LF2278" s="17"/>
      <c r="LG2278" s="17"/>
      <c r="LH2278" s="17"/>
      <c r="LI2278" s="17"/>
      <c r="LJ2278" s="17"/>
      <c r="LK2278" s="17"/>
      <c r="LL2278" s="17"/>
      <c r="LM2278" s="17"/>
      <c r="LN2278" s="17"/>
      <c r="LO2278" s="17"/>
      <c r="LP2278" s="17"/>
      <c r="LQ2278" s="17"/>
      <c r="LR2278" s="17"/>
      <c r="LS2278" s="17"/>
      <c r="LT2278" s="17"/>
      <c r="LU2278" s="17"/>
      <c r="LV2278" s="17"/>
      <c r="LW2278" s="17"/>
      <c r="LX2278" s="17"/>
      <c r="LY2278" s="17"/>
      <c r="LZ2278" s="17"/>
      <c r="MA2278" s="17"/>
      <c r="MB2278" s="17"/>
      <c r="MC2278" s="17"/>
      <c r="MD2278" s="17"/>
      <c r="ME2278" s="17"/>
      <c r="MF2278" s="17"/>
      <c r="MG2278" s="17"/>
      <c r="MH2278" s="17"/>
      <c r="MI2278" s="17"/>
      <c r="MJ2278" s="17"/>
      <c r="MK2278" s="17"/>
      <c r="ML2278" s="17"/>
      <c r="MM2278" s="17"/>
      <c r="MN2278" s="17"/>
      <c r="MO2278" s="17"/>
      <c r="MP2278" s="17"/>
      <c r="MQ2278" s="17"/>
      <c r="MR2278" s="17"/>
      <c r="MS2278" s="17"/>
      <c r="MT2278" s="17"/>
      <c r="MU2278" s="17"/>
      <c r="MV2278" s="17"/>
      <c r="MW2278" s="17"/>
      <c r="MX2278" s="17"/>
      <c r="MY2278" s="17"/>
      <c r="MZ2278" s="17"/>
      <c r="NA2278" s="17"/>
      <c r="NB2278" s="17"/>
      <c r="NC2278" s="17"/>
      <c r="ND2278" s="17"/>
      <c r="NE2278" s="17"/>
      <c r="NF2278" s="17"/>
      <c r="NG2278" s="17"/>
      <c r="NH2278" s="17"/>
      <c r="NI2278" s="17"/>
      <c r="NJ2278" s="17"/>
      <c r="NK2278" s="17"/>
      <c r="NL2278" s="17"/>
      <c r="NM2278" s="17"/>
      <c r="NN2278" s="17"/>
      <c r="NO2278" s="17"/>
      <c r="NP2278" s="17"/>
      <c r="NQ2278" s="17"/>
      <c r="NR2278" s="17"/>
      <c r="NS2278" s="17"/>
      <c r="NT2278" s="17"/>
      <c r="NU2278" s="17"/>
      <c r="NV2278" s="17"/>
      <c r="NW2278" s="17"/>
      <c r="NX2278" s="17"/>
      <c r="NY2278" s="17"/>
      <c r="NZ2278" s="17"/>
      <c r="OA2278" s="17"/>
      <c r="OB2278" s="17"/>
      <c r="OC2278" s="17"/>
      <c r="OD2278" s="17"/>
      <c r="OE2278" s="17"/>
      <c r="OF2278" s="17"/>
      <c r="OG2278" s="17"/>
      <c r="OH2278" s="17"/>
      <c r="OI2278" s="17"/>
      <c r="OJ2278" s="17"/>
      <c r="OK2278" s="17"/>
      <c r="OL2278" s="17"/>
      <c r="OM2278" s="17"/>
      <c r="ON2278" s="17"/>
      <c r="OO2278" s="17"/>
      <c r="OP2278" s="17"/>
      <c r="OQ2278" s="17"/>
      <c r="OR2278" s="17"/>
      <c r="OS2278" s="17"/>
      <c r="OT2278" s="17"/>
      <c r="OU2278" s="17"/>
      <c r="OV2278" s="17"/>
      <c r="OW2278" s="17"/>
      <c r="OX2278" s="17"/>
      <c r="OY2278" s="17"/>
      <c r="OZ2278" s="17"/>
      <c r="PA2278" s="17"/>
      <c r="PB2278" s="17"/>
      <c r="PC2278" s="17"/>
      <c r="PD2278" s="17"/>
      <c r="PE2278" s="17"/>
      <c r="PF2278" s="17"/>
      <c r="PG2278" s="17"/>
      <c r="PH2278" s="17"/>
      <c r="PI2278" s="17"/>
      <c r="PJ2278" s="17"/>
      <c r="PK2278" s="17"/>
      <c r="PL2278" s="17"/>
      <c r="PM2278" s="17"/>
      <c r="PN2278" s="17"/>
      <c r="PO2278" s="17"/>
      <c r="PP2278" s="17"/>
      <c r="PQ2278" s="17"/>
      <c r="PR2278" s="17"/>
      <c r="PS2278" s="17"/>
      <c r="PT2278" s="17"/>
      <c r="PU2278" s="17"/>
      <c r="PV2278" s="17"/>
      <c r="PW2278" s="17"/>
      <c r="PX2278" s="17"/>
      <c r="PY2278" s="17"/>
      <c r="PZ2278" s="17"/>
      <c r="QA2278" s="17"/>
      <c r="QB2278" s="17"/>
      <c r="QC2278" s="17"/>
      <c r="QD2278" s="17"/>
      <c r="QE2278" s="17"/>
      <c r="QF2278" s="17"/>
      <c r="QG2278" s="17"/>
      <c r="QH2278" s="17"/>
      <c r="QI2278" s="17"/>
      <c r="QJ2278" s="17"/>
      <c r="QK2278" s="17"/>
      <c r="QL2278" s="17"/>
      <c r="QM2278" s="17"/>
      <c r="QN2278" s="17"/>
      <c r="QO2278" s="17"/>
      <c r="QP2278" s="17"/>
      <c r="QQ2278" s="17"/>
      <c r="QR2278" s="17"/>
      <c r="QS2278" s="17"/>
      <c r="QT2278" s="17"/>
      <c r="QU2278" s="17"/>
      <c r="QV2278" s="17"/>
      <c r="QW2278" s="17"/>
      <c r="QX2278" s="17"/>
      <c r="QY2278" s="17"/>
      <c r="QZ2278" s="17"/>
      <c r="RA2278" s="17"/>
      <c r="RB2278" s="17"/>
      <c r="RC2278" s="17"/>
      <c r="RD2278" s="17"/>
      <c r="RE2278" s="17"/>
      <c r="RF2278" s="17"/>
      <c r="RG2278" s="17"/>
      <c r="RH2278" s="17"/>
      <c r="RI2278" s="17"/>
      <c r="RJ2278" s="17"/>
      <c r="RK2278" s="17"/>
      <c r="RL2278" s="17"/>
      <c r="RM2278" s="17"/>
      <c r="RN2278" s="17"/>
      <c r="RO2278" s="17"/>
      <c r="RP2278" s="17"/>
      <c r="RQ2278" s="17"/>
      <c r="RR2278" s="17"/>
      <c r="RS2278" s="17"/>
      <c r="RT2278" s="17"/>
      <c r="RU2278" s="17"/>
      <c r="RV2278" s="17"/>
      <c r="RW2278" s="17"/>
      <c r="RX2278" s="17"/>
      <c r="RY2278" s="17"/>
      <c r="RZ2278" s="17"/>
      <c r="SA2278" s="17"/>
      <c r="SB2278" s="17"/>
      <c r="SC2278" s="17"/>
      <c r="SD2278" s="17"/>
      <c r="SE2278" s="17"/>
      <c r="SF2278" s="17"/>
      <c r="SG2278" s="17"/>
      <c r="SH2278" s="17"/>
      <c r="SI2278" s="17"/>
      <c r="SJ2278" s="17"/>
      <c r="SK2278" s="17"/>
      <c r="SL2278" s="17"/>
      <c r="SM2278" s="17"/>
      <c r="SN2278" s="17"/>
      <c r="SO2278" s="17"/>
      <c r="SP2278" s="17"/>
      <c r="SQ2278" s="17"/>
      <c r="SR2278" s="17"/>
      <c r="SS2278" s="17"/>
      <c r="ST2278" s="17"/>
      <c r="SU2278" s="17"/>
      <c r="SV2278" s="17"/>
      <c r="SW2278" s="17"/>
      <c r="SX2278" s="17"/>
      <c r="SY2278" s="17"/>
      <c r="SZ2278" s="17"/>
      <c r="TA2278" s="17"/>
      <c r="TB2278" s="17"/>
      <c r="TC2278" s="17"/>
      <c r="TD2278" s="17"/>
      <c r="TE2278" s="17"/>
      <c r="TF2278" s="17"/>
      <c r="TG2278" s="17"/>
      <c r="TH2278" s="17"/>
      <c r="TI2278" s="17"/>
      <c r="TJ2278" s="17"/>
      <c r="TK2278" s="17"/>
      <c r="TL2278" s="17"/>
      <c r="TM2278" s="17"/>
      <c r="TN2278" s="17"/>
      <c r="TO2278" s="17"/>
      <c r="TP2278" s="17"/>
      <c r="TQ2278" s="17"/>
      <c r="TR2278" s="17"/>
      <c r="TS2278" s="17"/>
      <c r="TT2278" s="17"/>
      <c r="TU2278" s="17"/>
      <c r="TV2278" s="17"/>
      <c r="TW2278" s="17"/>
      <c r="TX2278" s="17"/>
      <c r="TY2278" s="17"/>
      <c r="TZ2278" s="17"/>
      <c r="UA2278" s="17"/>
      <c r="UB2278" s="17"/>
      <c r="UC2278" s="17"/>
      <c r="UD2278" s="17"/>
      <c r="UE2278" s="17"/>
      <c r="UF2278" s="17"/>
      <c r="UG2278" s="17"/>
      <c r="UH2278" s="17"/>
      <c r="UI2278" s="17"/>
      <c r="UJ2278" s="17"/>
      <c r="UK2278" s="17"/>
      <c r="UL2278" s="17"/>
      <c r="UM2278" s="17"/>
      <c r="UN2278" s="17"/>
      <c r="UO2278" s="17"/>
      <c r="UP2278" s="17"/>
      <c r="UQ2278" s="17"/>
      <c r="UR2278" s="17"/>
      <c r="US2278" s="17"/>
      <c r="UT2278" s="17"/>
      <c r="UU2278" s="17"/>
      <c r="UV2278" s="17"/>
      <c r="UW2278" s="17"/>
      <c r="UX2278" s="17"/>
      <c r="UY2278" s="17"/>
      <c r="UZ2278" s="17"/>
      <c r="VA2278" s="17"/>
      <c r="VB2278" s="17"/>
      <c r="VC2278" s="17"/>
      <c r="VD2278" s="17"/>
      <c r="VE2278" s="17"/>
      <c r="VF2278" s="17"/>
      <c r="VG2278" s="17"/>
      <c r="VH2278" s="17"/>
      <c r="VI2278" s="17"/>
      <c r="VJ2278" s="17"/>
      <c r="VK2278" s="17"/>
      <c r="VL2278" s="17"/>
      <c r="VM2278" s="17"/>
      <c r="VN2278" s="17"/>
      <c r="VO2278" s="17"/>
      <c r="VP2278" s="17"/>
      <c r="VQ2278" s="17"/>
      <c r="VR2278" s="17"/>
      <c r="VS2278" s="17"/>
      <c r="VT2278" s="17"/>
      <c r="VU2278" s="17"/>
      <c r="VV2278" s="17"/>
      <c r="VW2278" s="17"/>
      <c r="VX2278" s="17"/>
      <c r="VY2278" s="17"/>
      <c r="VZ2278" s="17"/>
      <c r="WA2278" s="17"/>
      <c r="WB2278" s="17"/>
      <c r="WC2278" s="17"/>
      <c r="WD2278" s="17"/>
      <c r="WE2278" s="17"/>
      <c r="WF2278" s="17"/>
      <c r="WG2278" s="17"/>
      <c r="WH2278" s="17"/>
      <c r="WI2278" s="17"/>
      <c r="WJ2278" s="17"/>
      <c r="WK2278" s="17"/>
      <c r="WL2278" s="17"/>
      <c r="WM2278" s="17"/>
      <c r="WN2278" s="17"/>
      <c r="WO2278" s="17"/>
      <c r="WP2278" s="17"/>
      <c r="WQ2278" s="17"/>
      <c r="WR2278" s="17"/>
      <c r="WS2278" s="17"/>
      <c r="WT2278" s="17"/>
      <c r="WU2278" s="17"/>
      <c r="WV2278" s="17"/>
      <c r="WW2278" s="17"/>
      <c r="WX2278" s="17"/>
      <c r="WY2278" s="17"/>
      <c r="WZ2278" s="17"/>
      <c r="XA2278" s="17"/>
      <c r="XB2278" s="17"/>
      <c r="XC2278" s="17"/>
      <c r="XD2278" s="17"/>
      <c r="XE2278" s="17"/>
      <c r="XF2278" s="17"/>
      <c r="XG2278" s="17"/>
      <c r="XH2278" s="17"/>
      <c r="XI2278" s="17"/>
      <c r="XJ2278" s="17"/>
      <c r="XK2278" s="17"/>
      <c r="XL2278" s="17"/>
      <c r="XM2278" s="17"/>
      <c r="XN2278" s="17"/>
      <c r="XO2278" s="17"/>
      <c r="XP2278" s="17"/>
      <c r="XQ2278" s="17"/>
      <c r="XR2278" s="17"/>
      <c r="XS2278" s="17"/>
      <c r="XT2278" s="17"/>
      <c r="XU2278" s="17"/>
      <c r="XV2278" s="17"/>
      <c r="XW2278" s="17"/>
      <c r="XX2278" s="17"/>
      <c r="XY2278" s="17"/>
      <c r="XZ2278" s="17"/>
      <c r="YA2278" s="17"/>
      <c r="YB2278" s="17"/>
      <c r="YC2278" s="17"/>
      <c r="YD2278" s="17"/>
      <c r="YE2278" s="17"/>
      <c r="YF2278" s="17"/>
      <c r="YG2278" s="17"/>
      <c r="YH2278" s="17"/>
      <c r="YI2278" s="17"/>
      <c r="YJ2278" s="17"/>
      <c r="YK2278" s="17"/>
      <c r="YL2278" s="17"/>
      <c r="YM2278" s="17"/>
      <c r="YN2278" s="17"/>
      <c r="YO2278" s="17"/>
      <c r="YP2278" s="17"/>
      <c r="YQ2278" s="17"/>
      <c r="YR2278" s="17"/>
      <c r="YS2278" s="17"/>
      <c r="YT2278" s="17"/>
      <c r="YU2278" s="17"/>
      <c r="YV2278" s="17"/>
      <c r="YW2278" s="17"/>
      <c r="YX2278" s="17"/>
      <c r="YY2278" s="17"/>
      <c r="YZ2278" s="17"/>
      <c r="ZA2278" s="17"/>
      <c r="ZB2278" s="17"/>
      <c r="ZC2278" s="17"/>
      <c r="ZD2278" s="17"/>
      <c r="ZE2278" s="17"/>
      <c r="ZF2278" s="17"/>
      <c r="ZG2278" s="17"/>
      <c r="ZH2278" s="17"/>
      <c r="ZI2278" s="17"/>
      <c r="ZJ2278" s="17"/>
      <c r="ZK2278" s="17"/>
      <c r="ZL2278" s="17"/>
      <c r="ZM2278" s="17"/>
      <c r="ZN2278" s="17"/>
      <c r="ZO2278" s="17"/>
      <c r="ZP2278" s="17"/>
      <c r="ZQ2278" s="17"/>
      <c r="ZR2278" s="17"/>
      <c r="ZS2278" s="17"/>
      <c r="ZT2278" s="17"/>
      <c r="ZU2278" s="17"/>
      <c r="ZV2278" s="17"/>
      <c r="ZW2278" s="17"/>
      <c r="ZX2278" s="17"/>
      <c r="ZY2278" s="17"/>
      <c r="ZZ2278" s="17"/>
      <c r="AAA2278" s="17"/>
      <c r="AAB2278" s="17"/>
      <c r="AAC2278" s="17"/>
      <c r="AAD2278" s="17"/>
      <c r="AAE2278" s="17"/>
      <c r="AAF2278" s="17"/>
      <c r="AAG2278" s="17"/>
      <c r="AAH2278" s="17"/>
      <c r="AAI2278" s="17"/>
      <c r="AAJ2278" s="17"/>
      <c r="AAK2278" s="17"/>
      <c r="AAL2278" s="17"/>
      <c r="AAM2278" s="17"/>
      <c r="AAN2278" s="17"/>
      <c r="AAO2278" s="17"/>
      <c r="AAP2278" s="17"/>
      <c r="AAQ2278" s="17"/>
      <c r="AAR2278" s="17"/>
      <c r="AAS2278" s="17"/>
      <c r="AAT2278" s="17"/>
      <c r="AAU2278" s="17"/>
      <c r="AAV2278" s="17"/>
      <c r="AAW2278" s="17"/>
      <c r="AAX2278" s="17"/>
      <c r="AAY2278" s="17"/>
      <c r="AAZ2278" s="17"/>
      <c r="ABA2278" s="17"/>
      <c r="ABB2278" s="17"/>
      <c r="ABC2278" s="17"/>
      <c r="ABD2278" s="17"/>
      <c r="ABE2278" s="17"/>
      <c r="ABF2278" s="17"/>
      <c r="ABG2278" s="17"/>
      <c r="ABH2278" s="17"/>
      <c r="ABI2278" s="17"/>
      <c r="ABJ2278" s="17"/>
      <c r="ABK2278" s="17"/>
      <c r="ABL2278" s="17"/>
      <c r="ABM2278" s="17"/>
      <c r="ABN2278" s="17"/>
      <c r="ABO2278" s="17"/>
      <c r="ABP2278" s="17"/>
      <c r="ABQ2278" s="17"/>
      <c r="ABR2278" s="17"/>
      <c r="ABS2278" s="17"/>
      <c r="ABT2278" s="17"/>
      <c r="ABU2278" s="17"/>
      <c r="ABV2278" s="17"/>
      <c r="ABW2278" s="17"/>
      <c r="ABX2278" s="17"/>
      <c r="ABY2278" s="17"/>
      <c r="ABZ2278" s="17"/>
      <c r="ACA2278" s="17"/>
      <c r="ACB2278" s="17"/>
      <c r="ACC2278" s="17"/>
      <c r="ACD2278" s="17"/>
      <c r="ACE2278" s="17"/>
      <c r="ACF2278" s="17"/>
      <c r="ACG2278" s="17"/>
      <c r="ACH2278" s="17"/>
      <c r="ACI2278" s="17"/>
      <c r="ACJ2278" s="17"/>
      <c r="ACK2278" s="17"/>
      <c r="ACL2278" s="17"/>
      <c r="ACM2278" s="17"/>
      <c r="ACN2278" s="17"/>
      <c r="ACO2278" s="17"/>
      <c r="ACP2278" s="17"/>
      <c r="ACQ2278" s="17"/>
      <c r="ACR2278" s="17"/>
      <c r="ACS2278" s="17"/>
      <c r="ACT2278" s="17"/>
      <c r="ACU2278" s="17"/>
      <c r="ACV2278" s="17"/>
      <c r="ACW2278" s="17"/>
      <c r="ACX2278" s="17"/>
      <c r="ACY2278" s="17"/>
      <c r="ACZ2278" s="17"/>
      <c r="ADA2278" s="17"/>
      <c r="ADB2278" s="17"/>
      <c r="ADC2278" s="17"/>
      <c r="ADD2278" s="17"/>
      <c r="ADE2278" s="17"/>
      <c r="ADF2278" s="17"/>
      <c r="ADG2278" s="17"/>
      <c r="ADH2278" s="17"/>
      <c r="ADI2278" s="17"/>
      <c r="ADJ2278" s="17"/>
      <c r="ADK2278" s="17"/>
      <c r="ADL2278" s="17"/>
      <c r="ADM2278" s="17"/>
      <c r="ADN2278" s="17"/>
      <c r="ADO2278" s="17"/>
      <c r="ADP2278" s="17"/>
      <c r="ADQ2278" s="17"/>
      <c r="ADR2278" s="17"/>
      <c r="ADS2278" s="17"/>
      <c r="ADT2278" s="17"/>
      <c r="ADU2278" s="17"/>
      <c r="ADV2278" s="17"/>
      <c r="ADW2278" s="17"/>
      <c r="ADX2278" s="17"/>
      <c r="ADY2278" s="17"/>
      <c r="ADZ2278" s="17"/>
      <c r="AEA2278" s="17"/>
      <c r="AEB2278" s="17"/>
      <c r="AEC2278" s="17"/>
      <c r="AED2278" s="17"/>
      <c r="AEE2278" s="17"/>
      <c r="AEF2278" s="17"/>
      <c r="AEG2278" s="17"/>
      <c r="AEH2278" s="17"/>
      <c r="AEI2278" s="17"/>
      <c r="AEJ2278" s="17"/>
      <c r="AEK2278" s="17"/>
      <c r="AEL2278" s="17"/>
      <c r="AEM2278" s="17"/>
      <c r="AEN2278" s="17"/>
      <c r="AEO2278" s="17"/>
      <c r="AEP2278" s="17"/>
      <c r="AEQ2278" s="17"/>
      <c r="AER2278" s="17"/>
      <c r="AES2278" s="17"/>
      <c r="AET2278" s="17"/>
      <c r="AEU2278" s="17"/>
      <c r="AEV2278" s="17"/>
      <c r="AEW2278" s="17"/>
      <c r="AEX2278" s="17"/>
      <c r="AEY2278" s="17"/>
      <c r="AEZ2278" s="17"/>
      <c r="AFA2278" s="17"/>
      <c r="AFB2278" s="17"/>
      <c r="AFC2278" s="17"/>
      <c r="AFD2278" s="17"/>
      <c r="AFE2278" s="17"/>
      <c r="AFF2278" s="17"/>
      <c r="AFG2278" s="17"/>
      <c r="AFH2278" s="17"/>
      <c r="AFI2278" s="17"/>
      <c r="AFJ2278" s="17"/>
      <c r="AFK2278" s="17"/>
      <c r="AFL2278" s="17"/>
      <c r="AFM2278" s="17"/>
      <c r="AFN2278" s="17"/>
      <c r="AFO2278" s="17"/>
      <c r="AFP2278" s="17"/>
      <c r="AFQ2278" s="17"/>
      <c r="AFR2278" s="17"/>
      <c r="AFS2278" s="17"/>
      <c r="AFT2278" s="17"/>
      <c r="AFU2278" s="17"/>
      <c r="AFV2278" s="17"/>
      <c r="AFW2278" s="17"/>
      <c r="AFX2278" s="17"/>
      <c r="AFY2278" s="17"/>
      <c r="AFZ2278" s="17"/>
      <c r="AGA2278" s="17"/>
      <c r="AGB2278" s="17"/>
      <c r="AGC2278" s="17"/>
      <c r="AGD2278" s="17"/>
      <c r="AGE2278" s="17"/>
      <c r="AGF2278" s="17"/>
      <c r="AGG2278" s="17"/>
      <c r="AGH2278" s="17"/>
      <c r="AGI2278" s="17"/>
      <c r="AGJ2278" s="17"/>
      <c r="AGK2278" s="17"/>
      <c r="AGL2278" s="17"/>
      <c r="AGM2278" s="17"/>
      <c r="AGN2278" s="17"/>
      <c r="AGO2278" s="17"/>
      <c r="AGP2278" s="17"/>
      <c r="AGQ2278" s="17"/>
      <c r="AGR2278" s="17"/>
      <c r="AGS2278" s="17"/>
      <c r="AGT2278" s="17"/>
      <c r="AGU2278" s="17"/>
      <c r="AGV2278" s="17"/>
      <c r="AGW2278" s="17"/>
      <c r="AGX2278" s="17"/>
      <c r="AGY2278" s="17"/>
      <c r="AGZ2278" s="17"/>
      <c r="AHA2278" s="17"/>
      <c r="AHB2278" s="17"/>
      <c r="AHC2278" s="17"/>
      <c r="AHD2278" s="17"/>
      <c r="AHE2278" s="17"/>
      <c r="AHF2278" s="17"/>
      <c r="AHG2278" s="17"/>
      <c r="AHH2278" s="17"/>
      <c r="AHI2278" s="17"/>
      <c r="AHJ2278" s="17"/>
      <c r="AHK2278" s="17"/>
      <c r="AHL2278" s="17"/>
      <c r="AHM2278" s="17"/>
      <c r="AHN2278" s="17"/>
      <c r="AHO2278" s="17"/>
      <c r="AHP2278" s="17"/>
      <c r="AHQ2278" s="17"/>
      <c r="AHR2278" s="17"/>
      <c r="AHS2278" s="17"/>
      <c r="AHT2278" s="17"/>
      <c r="AHU2278" s="17"/>
      <c r="AHV2278" s="17"/>
      <c r="AHW2278" s="17"/>
      <c r="AHX2278" s="17"/>
      <c r="AHY2278" s="17"/>
      <c r="AHZ2278" s="17"/>
      <c r="AIA2278" s="17"/>
      <c r="AIB2278" s="17"/>
      <c r="AIC2278" s="17"/>
      <c r="AID2278" s="17"/>
      <c r="AIE2278" s="17"/>
      <c r="AIF2278" s="17"/>
      <c r="AIG2278" s="17"/>
      <c r="AIH2278" s="17"/>
      <c r="AII2278" s="17"/>
      <c r="AIJ2278" s="17"/>
      <c r="AIK2278" s="17"/>
      <c r="AIL2278" s="17"/>
      <c r="AIM2278" s="17"/>
      <c r="AIN2278" s="17"/>
      <c r="AIO2278" s="17"/>
      <c r="AIP2278" s="17"/>
      <c r="AIQ2278" s="17"/>
      <c r="AIR2278" s="17"/>
      <c r="AIS2278" s="17"/>
      <c r="AIT2278" s="17"/>
      <c r="AIU2278" s="17"/>
      <c r="AIV2278" s="17"/>
      <c r="AIW2278" s="17"/>
      <c r="AIX2278" s="17"/>
      <c r="AIY2278" s="17"/>
      <c r="AIZ2278" s="17"/>
      <c r="AJA2278" s="17"/>
      <c r="AJB2278" s="17"/>
      <c r="AJC2278" s="17"/>
      <c r="AJD2278" s="17"/>
      <c r="AJE2278" s="17"/>
      <c r="AJF2278" s="17"/>
      <c r="AJG2278" s="17"/>
      <c r="AJH2278" s="17"/>
      <c r="AJI2278" s="17"/>
      <c r="AJJ2278" s="17"/>
      <c r="AJK2278" s="17"/>
      <c r="AJL2278" s="17"/>
      <c r="AJM2278" s="17"/>
      <c r="AJN2278" s="17"/>
      <c r="AJO2278" s="17"/>
      <c r="AJP2278" s="17"/>
      <c r="AJQ2278" s="17"/>
      <c r="AJR2278" s="17"/>
      <c r="AJS2278" s="17"/>
      <c r="AJT2278" s="17"/>
      <c r="AJU2278" s="17"/>
      <c r="AJV2278" s="17"/>
      <c r="AJW2278" s="17"/>
      <c r="AJX2278" s="17"/>
      <c r="AJY2278" s="17"/>
      <c r="AJZ2278" s="17"/>
      <c r="AKA2278" s="17"/>
      <c r="AKB2278" s="17"/>
      <c r="AKC2278" s="17"/>
      <c r="AKD2278" s="17"/>
      <c r="AKE2278" s="17"/>
      <c r="AKF2278" s="17"/>
      <c r="AKG2278" s="17"/>
      <c r="AKH2278" s="17"/>
      <c r="AKI2278" s="17"/>
      <c r="AKJ2278" s="17"/>
      <c r="AKK2278" s="17"/>
      <c r="AKL2278" s="17"/>
      <c r="AKM2278" s="17"/>
      <c r="AKN2278" s="17"/>
      <c r="AKO2278" s="17"/>
      <c r="AKP2278" s="17"/>
      <c r="AKQ2278" s="17"/>
      <c r="AKR2278" s="17"/>
      <c r="AKS2278" s="17"/>
      <c r="AKT2278" s="17"/>
      <c r="AKU2278" s="17"/>
      <c r="AKV2278" s="17"/>
      <c r="AKW2278" s="17"/>
      <c r="AKX2278" s="17"/>
      <c r="AKY2278" s="17"/>
      <c r="AKZ2278" s="17"/>
      <c r="ALA2278" s="17"/>
      <c r="ALB2278" s="17"/>
      <c r="ALC2278" s="17"/>
      <c r="ALD2278" s="17"/>
      <c r="ALE2278" s="17"/>
      <c r="ALF2278" s="17"/>
      <c r="ALG2278" s="17"/>
      <c r="ALH2278" s="17"/>
      <c r="ALI2278" s="17"/>
      <c r="ALJ2278" s="17"/>
      <c r="ALK2278" s="17"/>
      <c r="ALL2278" s="17"/>
      <c r="ALM2278" s="17"/>
      <c r="ALN2278" s="17"/>
      <c r="ALO2278" s="17"/>
      <c r="ALP2278" s="17"/>
      <c r="ALQ2278" s="17"/>
      <c r="ALR2278" s="17"/>
      <c r="ALS2278" s="17"/>
      <c r="ALT2278" s="17"/>
      <c r="ALU2278" s="17"/>
      <c r="ALV2278" s="17"/>
      <c r="ALW2278" s="17"/>
      <c r="ALX2278" s="17"/>
      <c r="ALY2278" s="17"/>
      <c r="ALZ2278" s="17"/>
      <c r="AMA2278" s="17"/>
      <c r="AMB2278" s="17"/>
      <c r="AMC2278" s="17"/>
      <c r="AMD2278" s="17"/>
      <c r="AME2278" s="17"/>
      <c r="AMF2278" s="17"/>
      <c r="AMG2278" s="17"/>
      <c r="AMH2278" s="17"/>
      <c r="AMI2278" s="17"/>
      <c r="AMJ2278" s="17"/>
    </row>
    <row r="2279" spans="1:1024" s="322" customFormat="1">
      <c r="A2279" s="276" t="s">
        <v>26995</v>
      </c>
      <c r="B2279" s="375" t="s">
        <v>26996</v>
      </c>
      <c r="C2279" s="376"/>
      <c r="D2279" s="376"/>
      <c r="E2279" s="376"/>
      <c r="F2279" s="377"/>
      <c r="G2279" s="58" t="s">
        <v>4</v>
      </c>
      <c r="H2279" s="321" t="s">
        <v>5</v>
      </c>
      <c r="I2279" s="98"/>
      <c r="J2279" s="29"/>
      <c r="K2279" s="17" t="str">
        <f t="shared" ref="K2279:K2285" si="302">A$2279</f>
        <v>SEDUC E 169</v>
      </c>
      <c r="L2279" s="17"/>
      <c r="M2279" s="17"/>
      <c r="N2279" s="17"/>
      <c r="O2279" s="17"/>
      <c r="P2279" s="17"/>
      <c r="Q2279" s="17"/>
      <c r="R2279" s="17"/>
      <c r="S2279" s="17"/>
      <c r="T2279" s="17"/>
      <c r="U2279" s="17"/>
      <c r="V2279" s="17"/>
      <c r="W2279" s="17"/>
      <c r="X2279" s="17"/>
      <c r="Y2279" s="17"/>
      <c r="Z2279" s="17"/>
      <c r="AA2279" s="17"/>
      <c r="AB2279" s="17"/>
      <c r="AC2279" s="17"/>
      <c r="AD2279" s="17"/>
      <c r="AE2279" s="17"/>
      <c r="AF2279" s="17"/>
      <c r="AG2279" s="17"/>
      <c r="AH2279" s="17"/>
      <c r="AI2279" s="17"/>
      <c r="AJ2279" s="17"/>
      <c r="AK2279" s="17"/>
      <c r="AL2279" s="17"/>
      <c r="AM2279" s="17"/>
      <c r="AN2279" s="17"/>
      <c r="AO2279" s="17"/>
      <c r="AP2279" s="17"/>
      <c r="AQ2279" s="17"/>
      <c r="AR2279" s="17"/>
      <c r="AS2279" s="17"/>
      <c r="AT2279" s="17"/>
      <c r="AU2279" s="17"/>
      <c r="AV2279" s="17"/>
      <c r="AW2279" s="17"/>
      <c r="AX2279" s="17"/>
      <c r="AY2279" s="17"/>
      <c r="AZ2279" s="17"/>
      <c r="BA2279" s="17"/>
      <c r="BB2279" s="17"/>
      <c r="BC2279" s="17"/>
      <c r="BD2279" s="17"/>
      <c r="BE2279" s="17"/>
      <c r="BF2279" s="17"/>
      <c r="BG2279" s="17"/>
      <c r="BH2279" s="17"/>
      <c r="BI2279" s="17"/>
      <c r="BJ2279" s="17"/>
      <c r="BK2279" s="17"/>
      <c r="BL2279" s="17"/>
      <c r="BM2279" s="17"/>
      <c r="BN2279" s="17"/>
      <c r="BO2279" s="17"/>
      <c r="BP2279" s="17"/>
      <c r="BQ2279" s="17"/>
      <c r="BR2279" s="17"/>
      <c r="BS2279" s="17"/>
      <c r="BT2279" s="17"/>
      <c r="BU2279" s="17"/>
      <c r="BV2279" s="17"/>
      <c r="BW2279" s="17"/>
      <c r="BX2279" s="17"/>
      <c r="BY2279" s="17"/>
      <c r="BZ2279" s="17"/>
      <c r="CA2279" s="17"/>
      <c r="CB2279" s="17"/>
      <c r="CC2279" s="17"/>
      <c r="CD2279" s="17"/>
      <c r="CE2279" s="17"/>
      <c r="CF2279" s="17"/>
      <c r="CG2279" s="17"/>
      <c r="CH2279" s="17"/>
      <c r="CI2279" s="17"/>
      <c r="CJ2279" s="17"/>
      <c r="CK2279" s="17"/>
      <c r="CL2279" s="17"/>
      <c r="CM2279" s="17"/>
      <c r="CN2279" s="17"/>
      <c r="CO2279" s="17"/>
      <c r="CP2279" s="17"/>
      <c r="CQ2279" s="17"/>
      <c r="CR2279" s="17"/>
      <c r="CS2279" s="17"/>
      <c r="CT2279" s="17"/>
      <c r="CU2279" s="17"/>
      <c r="CV2279" s="17"/>
      <c r="CW2279" s="17"/>
      <c r="CX2279" s="17"/>
      <c r="CY2279" s="17"/>
      <c r="CZ2279" s="17"/>
      <c r="DA2279" s="17"/>
      <c r="DB2279" s="17"/>
      <c r="DC2279" s="17"/>
      <c r="DD2279" s="17"/>
      <c r="DE2279" s="17"/>
      <c r="DF2279" s="17"/>
      <c r="DG2279" s="17"/>
      <c r="DH2279" s="17"/>
      <c r="DI2279" s="17"/>
      <c r="DJ2279" s="17"/>
      <c r="DK2279" s="17"/>
      <c r="DL2279" s="17"/>
      <c r="DM2279" s="17"/>
      <c r="DN2279" s="17"/>
      <c r="DO2279" s="17"/>
      <c r="DP2279" s="17"/>
      <c r="DQ2279" s="17"/>
      <c r="DR2279" s="17"/>
      <c r="DS2279" s="17"/>
      <c r="DT2279" s="17"/>
      <c r="DU2279" s="17"/>
      <c r="DV2279" s="17"/>
      <c r="DW2279" s="17"/>
      <c r="DX2279" s="17"/>
      <c r="DY2279" s="17"/>
      <c r="DZ2279" s="17"/>
      <c r="EA2279" s="17"/>
      <c r="EB2279" s="17"/>
      <c r="EC2279" s="17"/>
      <c r="ED2279" s="17"/>
      <c r="EE2279" s="17"/>
      <c r="EF2279" s="17"/>
      <c r="EG2279" s="17"/>
      <c r="EH2279" s="17"/>
      <c r="EI2279" s="17"/>
      <c r="EJ2279" s="17"/>
      <c r="EK2279" s="17"/>
      <c r="EL2279" s="17"/>
      <c r="EM2279" s="17"/>
      <c r="EN2279" s="17"/>
      <c r="EO2279" s="17"/>
      <c r="EP2279" s="17"/>
      <c r="EQ2279" s="17"/>
      <c r="ER2279" s="17"/>
      <c r="ES2279" s="17"/>
      <c r="ET2279" s="17"/>
      <c r="EU2279" s="17"/>
      <c r="EV2279" s="17"/>
      <c r="EW2279" s="17"/>
      <c r="EX2279" s="17"/>
      <c r="EY2279" s="17"/>
      <c r="EZ2279" s="17"/>
      <c r="FA2279" s="17"/>
      <c r="FB2279" s="17"/>
      <c r="FC2279" s="17"/>
      <c r="FD2279" s="17"/>
      <c r="FE2279" s="17"/>
      <c r="FF2279" s="17"/>
      <c r="FG2279" s="17"/>
      <c r="FH2279" s="17"/>
      <c r="FI2279" s="17"/>
      <c r="FJ2279" s="17"/>
      <c r="FK2279" s="17"/>
      <c r="FL2279" s="17"/>
      <c r="FM2279" s="17"/>
      <c r="FN2279" s="17"/>
      <c r="FO2279" s="17"/>
      <c r="FP2279" s="17"/>
      <c r="FQ2279" s="17"/>
      <c r="FR2279" s="17"/>
      <c r="FS2279" s="17"/>
      <c r="FT2279" s="17"/>
      <c r="FU2279" s="17"/>
      <c r="FV2279" s="17"/>
      <c r="FW2279" s="17"/>
      <c r="FX2279" s="17"/>
      <c r="FY2279" s="17"/>
      <c r="FZ2279" s="17"/>
      <c r="GA2279" s="17"/>
      <c r="GB2279" s="17"/>
      <c r="GC2279" s="17"/>
      <c r="GD2279" s="17"/>
      <c r="GE2279" s="17"/>
      <c r="GF2279" s="17"/>
      <c r="GG2279" s="17"/>
      <c r="GH2279" s="17"/>
      <c r="GI2279" s="17"/>
      <c r="GJ2279" s="17"/>
      <c r="GK2279" s="17"/>
      <c r="GL2279" s="17"/>
      <c r="GM2279" s="17"/>
      <c r="GN2279" s="17"/>
      <c r="GO2279" s="17"/>
      <c r="GP2279" s="17"/>
      <c r="GQ2279" s="17"/>
      <c r="GR2279" s="17"/>
      <c r="GS2279" s="17"/>
      <c r="GT2279" s="17"/>
      <c r="GU2279" s="17"/>
      <c r="GV2279" s="17"/>
      <c r="GW2279" s="17"/>
      <c r="GX2279" s="17"/>
      <c r="GY2279" s="17"/>
      <c r="GZ2279" s="17"/>
      <c r="HA2279" s="17"/>
      <c r="HB2279" s="17"/>
      <c r="HC2279" s="17"/>
      <c r="HD2279" s="17"/>
      <c r="HE2279" s="17"/>
      <c r="HF2279" s="17"/>
      <c r="HG2279" s="17"/>
      <c r="HH2279" s="17"/>
      <c r="HI2279" s="17"/>
      <c r="HJ2279" s="17"/>
      <c r="HK2279" s="17"/>
      <c r="HL2279" s="17"/>
      <c r="HM2279" s="17"/>
      <c r="HN2279" s="17"/>
      <c r="HO2279" s="17"/>
      <c r="HP2279" s="17"/>
      <c r="HQ2279" s="17"/>
      <c r="HR2279" s="17"/>
      <c r="HS2279" s="17"/>
      <c r="HT2279" s="17"/>
      <c r="HU2279" s="17"/>
      <c r="HV2279" s="17"/>
      <c r="HW2279" s="17"/>
      <c r="HX2279" s="17"/>
      <c r="HY2279" s="17"/>
      <c r="HZ2279" s="17"/>
      <c r="IA2279" s="17"/>
      <c r="IB2279" s="17"/>
      <c r="IC2279" s="17"/>
      <c r="ID2279" s="17"/>
      <c r="IE2279" s="17"/>
      <c r="IF2279" s="17"/>
      <c r="IG2279" s="17"/>
      <c r="IH2279" s="17"/>
      <c r="II2279" s="17"/>
      <c r="IJ2279" s="17"/>
      <c r="IK2279" s="17"/>
      <c r="IL2279" s="17"/>
      <c r="IM2279" s="17"/>
      <c r="IN2279" s="17"/>
      <c r="IO2279" s="17"/>
      <c r="IP2279" s="17"/>
      <c r="IQ2279" s="17"/>
      <c r="IR2279" s="17"/>
      <c r="IS2279" s="17"/>
      <c r="IT2279" s="17"/>
      <c r="IU2279" s="17"/>
      <c r="IV2279" s="17"/>
      <c r="IW2279" s="17"/>
      <c r="IX2279" s="17"/>
      <c r="IY2279" s="17"/>
      <c r="IZ2279" s="17"/>
      <c r="JA2279" s="17"/>
      <c r="JB2279" s="17"/>
      <c r="JC2279" s="17"/>
      <c r="JD2279" s="17"/>
      <c r="JE2279" s="17"/>
      <c r="JF2279" s="17"/>
      <c r="JG2279" s="17"/>
      <c r="JH2279" s="17"/>
      <c r="JI2279" s="17"/>
      <c r="JJ2279" s="17"/>
      <c r="JK2279" s="17"/>
      <c r="JL2279" s="17"/>
      <c r="JM2279" s="17"/>
      <c r="JN2279" s="17"/>
      <c r="JO2279" s="17"/>
      <c r="JP2279" s="17"/>
      <c r="JQ2279" s="17"/>
      <c r="JR2279" s="17"/>
      <c r="JS2279" s="17"/>
      <c r="JT2279" s="17"/>
      <c r="JU2279" s="17"/>
      <c r="JV2279" s="17"/>
      <c r="JW2279" s="17"/>
      <c r="JX2279" s="17"/>
      <c r="JY2279" s="17"/>
      <c r="JZ2279" s="17"/>
      <c r="KA2279" s="17"/>
      <c r="KB2279" s="17"/>
      <c r="KC2279" s="17"/>
      <c r="KD2279" s="17"/>
      <c r="KE2279" s="17"/>
      <c r="KF2279" s="17"/>
      <c r="KG2279" s="17"/>
      <c r="KH2279" s="17"/>
      <c r="KI2279" s="17"/>
      <c r="KJ2279" s="17"/>
      <c r="KK2279" s="17"/>
      <c r="KL2279" s="17"/>
      <c r="KM2279" s="17"/>
      <c r="KN2279" s="17"/>
      <c r="KO2279" s="17"/>
      <c r="KP2279" s="17"/>
      <c r="KQ2279" s="17"/>
      <c r="KR2279" s="17"/>
      <c r="KS2279" s="17"/>
      <c r="KT2279" s="17"/>
      <c r="KU2279" s="17"/>
      <c r="KV2279" s="17"/>
      <c r="KW2279" s="17"/>
      <c r="KX2279" s="17"/>
      <c r="KY2279" s="17"/>
      <c r="KZ2279" s="17"/>
      <c r="LA2279" s="17"/>
      <c r="LB2279" s="17"/>
      <c r="LC2279" s="17"/>
      <c r="LD2279" s="17"/>
      <c r="LE2279" s="17"/>
      <c r="LF2279" s="17"/>
      <c r="LG2279" s="17"/>
      <c r="LH2279" s="17"/>
      <c r="LI2279" s="17"/>
      <c r="LJ2279" s="17"/>
      <c r="LK2279" s="17"/>
      <c r="LL2279" s="17"/>
      <c r="LM2279" s="17"/>
      <c r="LN2279" s="17"/>
      <c r="LO2279" s="17"/>
      <c r="LP2279" s="17"/>
      <c r="LQ2279" s="17"/>
      <c r="LR2279" s="17"/>
      <c r="LS2279" s="17"/>
      <c r="LT2279" s="17"/>
      <c r="LU2279" s="17"/>
      <c r="LV2279" s="17"/>
      <c r="LW2279" s="17"/>
      <c r="LX2279" s="17"/>
      <c r="LY2279" s="17"/>
      <c r="LZ2279" s="17"/>
      <c r="MA2279" s="17"/>
      <c r="MB2279" s="17"/>
      <c r="MC2279" s="17"/>
      <c r="MD2279" s="17"/>
      <c r="ME2279" s="17"/>
      <c r="MF2279" s="17"/>
      <c r="MG2279" s="17"/>
      <c r="MH2279" s="17"/>
      <c r="MI2279" s="17"/>
      <c r="MJ2279" s="17"/>
      <c r="MK2279" s="17"/>
      <c r="ML2279" s="17"/>
      <c r="MM2279" s="17"/>
      <c r="MN2279" s="17"/>
      <c r="MO2279" s="17"/>
      <c r="MP2279" s="17"/>
      <c r="MQ2279" s="17"/>
      <c r="MR2279" s="17"/>
      <c r="MS2279" s="17"/>
      <c r="MT2279" s="17"/>
      <c r="MU2279" s="17"/>
      <c r="MV2279" s="17"/>
      <c r="MW2279" s="17"/>
      <c r="MX2279" s="17"/>
      <c r="MY2279" s="17"/>
      <c r="MZ2279" s="17"/>
      <c r="NA2279" s="17"/>
      <c r="NB2279" s="17"/>
      <c r="NC2279" s="17"/>
      <c r="ND2279" s="17"/>
      <c r="NE2279" s="17"/>
      <c r="NF2279" s="17"/>
      <c r="NG2279" s="17"/>
      <c r="NH2279" s="17"/>
      <c r="NI2279" s="17"/>
      <c r="NJ2279" s="17"/>
      <c r="NK2279" s="17"/>
      <c r="NL2279" s="17"/>
      <c r="NM2279" s="17"/>
      <c r="NN2279" s="17"/>
      <c r="NO2279" s="17"/>
      <c r="NP2279" s="17"/>
      <c r="NQ2279" s="17"/>
      <c r="NR2279" s="17"/>
      <c r="NS2279" s="17"/>
      <c r="NT2279" s="17"/>
      <c r="NU2279" s="17"/>
      <c r="NV2279" s="17"/>
      <c r="NW2279" s="17"/>
      <c r="NX2279" s="17"/>
      <c r="NY2279" s="17"/>
      <c r="NZ2279" s="17"/>
      <c r="OA2279" s="17"/>
      <c r="OB2279" s="17"/>
      <c r="OC2279" s="17"/>
      <c r="OD2279" s="17"/>
      <c r="OE2279" s="17"/>
      <c r="OF2279" s="17"/>
      <c r="OG2279" s="17"/>
      <c r="OH2279" s="17"/>
      <c r="OI2279" s="17"/>
      <c r="OJ2279" s="17"/>
      <c r="OK2279" s="17"/>
      <c r="OL2279" s="17"/>
      <c r="OM2279" s="17"/>
      <c r="ON2279" s="17"/>
      <c r="OO2279" s="17"/>
      <c r="OP2279" s="17"/>
      <c r="OQ2279" s="17"/>
      <c r="OR2279" s="17"/>
      <c r="OS2279" s="17"/>
      <c r="OT2279" s="17"/>
      <c r="OU2279" s="17"/>
      <c r="OV2279" s="17"/>
      <c r="OW2279" s="17"/>
      <c r="OX2279" s="17"/>
      <c r="OY2279" s="17"/>
      <c r="OZ2279" s="17"/>
      <c r="PA2279" s="17"/>
      <c r="PB2279" s="17"/>
      <c r="PC2279" s="17"/>
      <c r="PD2279" s="17"/>
      <c r="PE2279" s="17"/>
      <c r="PF2279" s="17"/>
      <c r="PG2279" s="17"/>
      <c r="PH2279" s="17"/>
      <c r="PI2279" s="17"/>
      <c r="PJ2279" s="17"/>
      <c r="PK2279" s="17"/>
      <c r="PL2279" s="17"/>
      <c r="PM2279" s="17"/>
      <c r="PN2279" s="17"/>
      <c r="PO2279" s="17"/>
      <c r="PP2279" s="17"/>
      <c r="PQ2279" s="17"/>
      <c r="PR2279" s="17"/>
      <c r="PS2279" s="17"/>
      <c r="PT2279" s="17"/>
      <c r="PU2279" s="17"/>
      <c r="PV2279" s="17"/>
      <c r="PW2279" s="17"/>
      <c r="PX2279" s="17"/>
      <c r="PY2279" s="17"/>
      <c r="PZ2279" s="17"/>
      <c r="QA2279" s="17"/>
      <c r="QB2279" s="17"/>
      <c r="QC2279" s="17"/>
      <c r="QD2279" s="17"/>
      <c r="QE2279" s="17"/>
      <c r="QF2279" s="17"/>
      <c r="QG2279" s="17"/>
      <c r="QH2279" s="17"/>
      <c r="QI2279" s="17"/>
      <c r="QJ2279" s="17"/>
      <c r="QK2279" s="17"/>
      <c r="QL2279" s="17"/>
      <c r="QM2279" s="17"/>
      <c r="QN2279" s="17"/>
      <c r="QO2279" s="17"/>
      <c r="QP2279" s="17"/>
      <c r="QQ2279" s="17"/>
      <c r="QR2279" s="17"/>
      <c r="QS2279" s="17"/>
      <c r="QT2279" s="17"/>
      <c r="QU2279" s="17"/>
      <c r="QV2279" s="17"/>
      <c r="QW2279" s="17"/>
      <c r="QX2279" s="17"/>
      <c r="QY2279" s="17"/>
      <c r="QZ2279" s="17"/>
      <c r="RA2279" s="17"/>
      <c r="RB2279" s="17"/>
      <c r="RC2279" s="17"/>
      <c r="RD2279" s="17"/>
      <c r="RE2279" s="17"/>
      <c r="RF2279" s="17"/>
      <c r="RG2279" s="17"/>
      <c r="RH2279" s="17"/>
      <c r="RI2279" s="17"/>
      <c r="RJ2279" s="17"/>
      <c r="RK2279" s="17"/>
      <c r="RL2279" s="17"/>
      <c r="RM2279" s="17"/>
      <c r="RN2279" s="17"/>
      <c r="RO2279" s="17"/>
      <c r="RP2279" s="17"/>
      <c r="RQ2279" s="17"/>
      <c r="RR2279" s="17"/>
      <c r="RS2279" s="17"/>
      <c r="RT2279" s="17"/>
      <c r="RU2279" s="17"/>
      <c r="RV2279" s="17"/>
      <c r="RW2279" s="17"/>
      <c r="RX2279" s="17"/>
      <c r="RY2279" s="17"/>
      <c r="RZ2279" s="17"/>
      <c r="SA2279" s="17"/>
      <c r="SB2279" s="17"/>
      <c r="SC2279" s="17"/>
      <c r="SD2279" s="17"/>
      <c r="SE2279" s="17"/>
      <c r="SF2279" s="17"/>
      <c r="SG2279" s="17"/>
      <c r="SH2279" s="17"/>
      <c r="SI2279" s="17"/>
      <c r="SJ2279" s="17"/>
      <c r="SK2279" s="17"/>
      <c r="SL2279" s="17"/>
      <c r="SM2279" s="17"/>
      <c r="SN2279" s="17"/>
      <c r="SO2279" s="17"/>
      <c r="SP2279" s="17"/>
      <c r="SQ2279" s="17"/>
      <c r="SR2279" s="17"/>
      <c r="SS2279" s="17"/>
      <c r="ST2279" s="17"/>
      <c r="SU2279" s="17"/>
      <c r="SV2279" s="17"/>
      <c r="SW2279" s="17"/>
      <c r="SX2279" s="17"/>
      <c r="SY2279" s="17"/>
      <c r="SZ2279" s="17"/>
      <c r="TA2279" s="17"/>
      <c r="TB2279" s="17"/>
      <c r="TC2279" s="17"/>
      <c r="TD2279" s="17"/>
      <c r="TE2279" s="17"/>
      <c r="TF2279" s="17"/>
      <c r="TG2279" s="17"/>
      <c r="TH2279" s="17"/>
      <c r="TI2279" s="17"/>
      <c r="TJ2279" s="17"/>
      <c r="TK2279" s="17"/>
      <c r="TL2279" s="17"/>
      <c r="TM2279" s="17"/>
      <c r="TN2279" s="17"/>
      <c r="TO2279" s="17"/>
      <c r="TP2279" s="17"/>
      <c r="TQ2279" s="17"/>
      <c r="TR2279" s="17"/>
      <c r="TS2279" s="17"/>
      <c r="TT2279" s="17"/>
      <c r="TU2279" s="17"/>
      <c r="TV2279" s="17"/>
      <c r="TW2279" s="17"/>
      <c r="TX2279" s="17"/>
      <c r="TY2279" s="17"/>
      <c r="TZ2279" s="17"/>
      <c r="UA2279" s="17"/>
      <c r="UB2279" s="17"/>
      <c r="UC2279" s="17"/>
      <c r="UD2279" s="17"/>
      <c r="UE2279" s="17"/>
      <c r="UF2279" s="17"/>
      <c r="UG2279" s="17"/>
      <c r="UH2279" s="17"/>
      <c r="UI2279" s="17"/>
      <c r="UJ2279" s="17"/>
      <c r="UK2279" s="17"/>
      <c r="UL2279" s="17"/>
      <c r="UM2279" s="17"/>
      <c r="UN2279" s="17"/>
      <c r="UO2279" s="17"/>
      <c r="UP2279" s="17"/>
      <c r="UQ2279" s="17"/>
      <c r="UR2279" s="17"/>
      <c r="US2279" s="17"/>
      <c r="UT2279" s="17"/>
      <c r="UU2279" s="17"/>
      <c r="UV2279" s="17"/>
      <c r="UW2279" s="17"/>
      <c r="UX2279" s="17"/>
      <c r="UY2279" s="17"/>
      <c r="UZ2279" s="17"/>
      <c r="VA2279" s="17"/>
      <c r="VB2279" s="17"/>
      <c r="VC2279" s="17"/>
      <c r="VD2279" s="17"/>
      <c r="VE2279" s="17"/>
      <c r="VF2279" s="17"/>
      <c r="VG2279" s="17"/>
      <c r="VH2279" s="17"/>
      <c r="VI2279" s="17"/>
      <c r="VJ2279" s="17"/>
      <c r="VK2279" s="17"/>
      <c r="VL2279" s="17"/>
      <c r="VM2279" s="17"/>
      <c r="VN2279" s="17"/>
      <c r="VO2279" s="17"/>
      <c r="VP2279" s="17"/>
      <c r="VQ2279" s="17"/>
      <c r="VR2279" s="17"/>
      <c r="VS2279" s="17"/>
      <c r="VT2279" s="17"/>
      <c r="VU2279" s="17"/>
      <c r="VV2279" s="17"/>
      <c r="VW2279" s="17"/>
      <c r="VX2279" s="17"/>
      <c r="VY2279" s="17"/>
      <c r="VZ2279" s="17"/>
      <c r="WA2279" s="17"/>
      <c r="WB2279" s="17"/>
      <c r="WC2279" s="17"/>
      <c r="WD2279" s="17"/>
      <c r="WE2279" s="17"/>
      <c r="WF2279" s="17"/>
      <c r="WG2279" s="17"/>
      <c r="WH2279" s="17"/>
      <c r="WI2279" s="17"/>
      <c r="WJ2279" s="17"/>
      <c r="WK2279" s="17"/>
      <c r="WL2279" s="17"/>
      <c r="WM2279" s="17"/>
      <c r="WN2279" s="17"/>
      <c r="WO2279" s="17"/>
      <c r="WP2279" s="17"/>
      <c r="WQ2279" s="17"/>
      <c r="WR2279" s="17"/>
      <c r="WS2279" s="17"/>
      <c r="WT2279" s="17"/>
      <c r="WU2279" s="17"/>
      <c r="WV2279" s="17"/>
      <c r="WW2279" s="17"/>
      <c r="WX2279" s="17"/>
      <c r="WY2279" s="17"/>
      <c r="WZ2279" s="17"/>
      <c r="XA2279" s="17"/>
      <c r="XB2279" s="17"/>
      <c r="XC2279" s="17"/>
      <c r="XD2279" s="17"/>
      <c r="XE2279" s="17"/>
      <c r="XF2279" s="17"/>
      <c r="XG2279" s="17"/>
      <c r="XH2279" s="17"/>
      <c r="XI2279" s="17"/>
      <c r="XJ2279" s="17"/>
      <c r="XK2279" s="17"/>
      <c r="XL2279" s="17"/>
      <c r="XM2279" s="17"/>
      <c r="XN2279" s="17"/>
      <c r="XO2279" s="17"/>
      <c r="XP2279" s="17"/>
      <c r="XQ2279" s="17"/>
      <c r="XR2279" s="17"/>
      <c r="XS2279" s="17"/>
      <c r="XT2279" s="17"/>
      <c r="XU2279" s="17"/>
      <c r="XV2279" s="17"/>
      <c r="XW2279" s="17"/>
      <c r="XX2279" s="17"/>
      <c r="XY2279" s="17"/>
      <c r="XZ2279" s="17"/>
      <c r="YA2279" s="17"/>
      <c r="YB2279" s="17"/>
      <c r="YC2279" s="17"/>
      <c r="YD2279" s="17"/>
      <c r="YE2279" s="17"/>
      <c r="YF2279" s="17"/>
      <c r="YG2279" s="17"/>
      <c r="YH2279" s="17"/>
      <c r="YI2279" s="17"/>
      <c r="YJ2279" s="17"/>
      <c r="YK2279" s="17"/>
      <c r="YL2279" s="17"/>
      <c r="YM2279" s="17"/>
      <c r="YN2279" s="17"/>
      <c r="YO2279" s="17"/>
      <c r="YP2279" s="17"/>
      <c r="YQ2279" s="17"/>
      <c r="YR2279" s="17"/>
      <c r="YS2279" s="17"/>
      <c r="YT2279" s="17"/>
      <c r="YU2279" s="17"/>
      <c r="YV2279" s="17"/>
      <c r="YW2279" s="17"/>
      <c r="YX2279" s="17"/>
      <c r="YY2279" s="17"/>
      <c r="YZ2279" s="17"/>
      <c r="ZA2279" s="17"/>
      <c r="ZB2279" s="17"/>
      <c r="ZC2279" s="17"/>
      <c r="ZD2279" s="17"/>
      <c r="ZE2279" s="17"/>
      <c r="ZF2279" s="17"/>
      <c r="ZG2279" s="17"/>
      <c r="ZH2279" s="17"/>
      <c r="ZI2279" s="17"/>
      <c r="ZJ2279" s="17"/>
      <c r="ZK2279" s="17"/>
      <c r="ZL2279" s="17"/>
      <c r="ZM2279" s="17"/>
      <c r="ZN2279" s="17"/>
      <c r="ZO2279" s="17"/>
      <c r="ZP2279" s="17"/>
      <c r="ZQ2279" s="17"/>
      <c r="ZR2279" s="17"/>
      <c r="ZS2279" s="17"/>
      <c r="ZT2279" s="17"/>
      <c r="ZU2279" s="17"/>
      <c r="ZV2279" s="17"/>
      <c r="ZW2279" s="17"/>
      <c r="ZX2279" s="17"/>
      <c r="ZY2279" s="17"/>
      <c r="ZZ2279" s="17"/>
      <c r="AAA2279" s="17"/>
      <c r="AAB2279" s="17"/>
      <c r="AAC2279" s="17"/>
      <c r="AAD2279" s="17"/>
      <c r="AAE2279" s="17"/>
      <c r="AAF2279" s="17"/>
      <c r="AAG2279" s="17"/>
      <c r="AAH2279" s="17"/>
      <c r="AAI2279" s="17"/>
      <c r="AAJ2279" s="17"/>
      <c r="AAK2279" s="17"/>
      <c r="AAL2279" s="17"/>
      <c r="AAM2279" s="17"/>
      <c r="AAN2279" s="17"/>
      <c r="AAO2279" s="17"/>
      <c r="AAP2279" s="17"/>
      <c r="AAQ2279" s="17"/>
      <c r="AAR2279" s="17"/>
      <c r="AAS2279" s="17"/>
      <c r="AAT2279" s="17"/>
      <c r="AAU2279" s="17"/>
      <c r="AAV2279" s="17"/>
      <c r="AAW2279" s="17"/>
      <c r="AAX2279" s="17"/>
      <c r="AAY2279" s="17"/>
      <c r="AAZ2279" s="17"/>
      <c r="ABA2279" s="17"/>
      <c r="ABB2279" s="17"/>
      <c r="ABC2279" s="17"/>
      <c r="ABD2279" s="17"/>
      <c r="ABE2279" s="17"/>
      <c r="ABF2279" s="17"/>
      <c r="ABG2279" s="17"/>
      <c r="ABH2279" s="17"/>
      <c r="ABI2279" s="17"/>
      <c r="ABJ2279" s="17"/>
      <c r="ABK2279" s="17"/>
      <c r="ABL2279" s="17"/>
      <c r="ABM2279" s="17"/>
      <c r="ABN2279" s="17"/>
      <c r="ABO2279" s="17"/>
      <c r="ABP2279" s="17"/>
      <c r="ABQ2279" s="17"/>
      <c r="ABR2279" s="17"/>
      <c r="ABS2279" s="17"/>
      <c r="ABT2279" s="17"/>
      <c r="ABU2279" s="17"/>
      <c r="ABV2279" s="17"/>
      <c r="ABW2279" s="17"/>
      <c r="ABX2279" s="17"/>
      <c r="ABY2279" s="17"/>
      <c r="ABZ2279" s="17"/>
      <c r="ACA2279" s="17"/>
      <c r="ACB2279" s="17"/>
      <c r="ACC2279" s="17"/>
      <c r="ACD2279" s="17"/>
      <c r="ACE2279" s="17"/>
      <c r="ACF2279" s="17"/>
      <c r="ACG2279" s="17"/>
      <c r="ACH2279" s="17"/>
      <c r="ACI2279" s="17"/>
      <c r="ACJ2279" s="17"/>
      <c r="ACK2279" s="17"/>
      <c r="ACL2279" s="17"/>
      <c r="ACM2279" s="17"/>
      <c r="ACN2279" s="17"/>
      <c r="ACO2279" s="17"/>
      <c r="ACP2279" s="17"/>
      <c r="ACQ2279" s="17"/>
      <c r="ACR2279" s="17"/>
      <c r="ACS2279" s="17"/>
      <c r="ACT2279" s="17"/>
      <c r="ACU2279" s="17"/>
      <c r="ACV2279" s="17"/>
      <c r="ACW2279" s="17"/>
      <c r="ACX2279" s="17"/>
      <c r="ACY2279" s="17"/>
      <c r="ACZ2279" s="17"/>
      <c r="ADA2279" s="17"/>
      <c r="ADB2279" s="17"/>
      <c r="ADC2279" s="17"/>
      <c r="ADD2279" s="17"/>
      <c r="ADE2279" s="17"/>
      <c r="ADF2279" s="17"/>
      <c r="ADG2279" s="17"/>
      <c r="ADH2279" s="17"/>
      <c r="ADI2279" s="17"/>
      <c r="ADJ2279" s="17"/>
      <c r="ADK2279" s="17"/>
      <c r="ADL2279" s="17"/>
      <c r="ADM2279" s="17"/>
      <c r="ADN2279" s="17"/>
      <c r="ADO2279" s="17"/>
      <c r="ADP2279" s="17"/>
      <c r="ADQ2279" s="17"/>
      <c r="ADR2279" s="17"/>
      <c r="ADS2279" s="17"/>
      <c r="ADT2279" s="17"/>
      <c r="ADU2279" s="17"/>
      <c r="ADV2279" s="17"/>
      <c r="ADW2279" s="17"/>
      <c r="ADX2279" s="17"/>
      <c r="ADY2279" s="17"/>
      <c r="ADZ2279" s="17"/>
      <c r="AEA2279" s="17"/>
      <c r="AEB2279" s="17"/>
      <c r="AEC2279" s="17"/>
      <c r="AED2279" s="17"/>
      <c r="AEE2279" s="17"/>
      <c r="AEF2279" s="17"/>
      <c r="AEG2279" s="17"/>
      <c r="AEH2279" s="17"/>
      <c r="AEI2279" s="17"/>
      <c r="AEJ2279" s="17"/>
      <c r="AEK2279" s="17"/>
      <c r="AEL2279" s="17"/>
      <c r="AEM2279" s="17"/>
      <c r="AEN2279" s="17"/>
      <c r="AEO2279" s="17"/>
      <c r="AEP2279" s="17"/>
      <c r="AEQ2279" s="17"/>
      <c r="AER2279" s="17"/>
      <c r="AES2279" s="17"/>
      <c r="AET2279" s="17"/>
      <c r="AEU2279" s="17"/>
      <c r="AEV2279" s="17"/>
      <c r="AEW2279" s="17"/>
      <c r="AEX2279" s="17"/>
      <c r="AEY2279" s="17"/>
      <c r="AEZ2279" s="17"/>
      <c r="AFA2279" s="17"/>
      <c r="AFB2279" s="17"/>
      <c r="AFC2279" s="17"/>
      <c r="AFD2279" s="17"/>
      <c r="AFE2279" s="17"/>
      <c r="AFF2279" s="17"/>
      <c r="AFG2279" s="17"/>
      <c r="AFH2279" s="17"/>
      <c r="AFI2279" s="17"/>
      <c r="AFJ2279" s="17"/>
      <c r="AFK2279" s="17"/>
      <c r="AFL2279" s="17"/>
      <c r="AFM2279" s="17"/>
      <c r="AFN2279" s="17"/>
      <c r="AFO2279" s="17"/>
      <c r="AFP2279" s="17"/>
      <c r="AFQ2279" s="17"/>
      <c r="AFR2279" s="17"/>
      <c r="AFS2279" s="17"/>
      <c r="AFT2279" s="17"/>
      <c r="AFU2279" s="17"/>
      <c r="AFV2279" s="17"/>
      <c r="AFW2279" s="17"/>
      <c r="AFX2279" s="17"/>
      <c r="AFY2279" s="17"/>
      <c r="AFZ2279" s="17"/>
      <c r="AGA2279" s="17"/>
      <c r="AGB2279" s="17"/>
      <c r="AGC2279" s="17"/>
      <c r="AGD2279" s="17"/>
      <c r="AGE2279" s="17"/>
      <c r="AGF2279" s="17"/>
      <c r="AGG2279" s="17"/>
      <c r="AGH2279" s="17"/>
      <c r="AGI2279" s="17"/>
      <c r="AGJ2279" s="17"/>
      <c r="AGK2279" s="17"/>
      <c r="AGL2279" s="17"/>
      <c r="AGM2279" s="17"/>
      <c r="AGN2279" s="17"/>
      <c r="AGO2279" s="17"/>
      <c r="AGP2279" s="17"/>
      <c r="AGQ2279" s="17"/>
      <c r="AGR2279" s="17"/>
      <c r="AGS2279" s="17"/>
      <c r="AGT2279" s="17"/>
      <c r="AGU2279" s="17"/>
      <c r="AGV2279" s="17"/>
      <c r="AGW2279" s="17"/>
      <c r="AGX2279" s="17"/>
      <c r="AGY2279" s="17"/>
      <c r="AGZ2279" s="17"/>
      <c r="AHA2279" s="17"/>
      <c r="AHB2279" s="17"/>
      <c r="AHC2279" s="17"/>
      <c r="AHD2279" s="17"/>
      <c r="AHE2279" s="17"/>
      <c r="AHF2279" s="17"/>
      <c r="AHG2279" s="17"/>
      <c r="AHH2279" s="17"/>
      <c r="AHI2279" s="17"/>
      <c r="AHJ2279" s="17"/>
      <c r="AHK2279" s="17"/>
      <c r="AHL2279" s="17"/>
      <c r="AHM2279" s="17"/>
      <c r="AHN2279" s="17"/>
      <c r="AHO2279" s="17"/>
      <c r="AHP2279" s="17"/>
      <c r="AHQ2279" s="17"/>
      <c r="AHR2279" s="17"/>
      <c r="AHS2279" s="17"/>
      <c r="AHT2279" s="17"/>
      <c r="AHU2279" s="17"/>
      <c r="AHV2279" s="17"/>
      <c r="AHW2279" s="17"/>
      <c r="AHX2279" s="17"/>
      <c r="AHY2279" s="17"/>
      <c r="AHZ2279" s="17"/>
      <c r="AIA2279" s="17"/>
      <c r="AIB2279" s="17"/>
      <c r="AIC2279" s="17"/>
      <c r="AID2279" s="17"/>
      <c r="AIE2279" s="17"/>
      <c r="AIF2279" s="17"/>
      <c r="AIG2279" s="17"/>
      <c r="AIH2279" s="17"/>
      <c r="AII2279" s="17"/>
      <c r="AIJ2279" s="17"/>
      <c r="AIK2279" s="17"/>
      <c r="AIL2279" s="17"/>
      <c r="AIM2279" s="17"/>
      <c r="AIN2279" s="17"/>
      <c r="AIO2279" s="17"/>
      <c r="AIP2279" s="17"/>
      <c r="AIQ2279" s="17"/>
      <c r="AIR2279" s="17"/>
      <c r="AIS2279" s="17"/>
      <c r="AIT2279" s="17"/>
      <c r="AIU2279" s="17"/>
      <c r="AIV2279" s="17"/>
      <c r="AIW2279" s="17"/>
      <c r="AIX2279" s="17"/>
      <c r="AIY2279" s="17"/>
      <c r="AIZ2279" s="17"/>
      <c r="AJA2279" s="17"/>
      <c r="AJB2279" s="17"/>
      <c r="AJC2279" s="17"/>
      <c r="AJD2279" s="17"/>
      <c r="AJE2279" s="17"/>
      <c r="AJF2279" s="17"/>
      <c r="AJG2279" s="17"/>
      <c r="AJH2279" s="17"/>
      <c r="AJI2279" s="17"/>
      <c r="AJJ2279" s="17"/>
      <c r="AJK2279" s="17"/>
      <c r="AJL2279" s="17"/>
      <c r="AJM2279" s="17"/>
      <c r="AJN2279" s="17"/>
      <c r="AJO2279" s="17"/>
      <c r="AJP2279" s="17"/>
      <c r="AJQ2279" s="17"/>
      <c r="AJR2279" s="17"/>
      <c r="AJS2279" s="17"/>
      <c r="AJT2279" s="17"/>
      <c r="AJU2279" s="17"/>
      <c r="AJV2279" s="17"/>
      <c r="AJW2279" s="17"/>
      <c r="AJX2279" s="17"/>
      <c r="AJY2279" s="17"/>
      <c r="AJZ2279" s="17"/>
      <c r="AKA2279" s="17"/>
      <c r="AKB2279" s="17"/>
      <c r="AKC2279" s="17"/>
      <c r="AKD2279" s="17"/>
      <c r="AKE2279" s="17"/>
      <c r="AKF2279" s="17"/>
      <c r="AKG2279" s="17"/>
      <c r="AKH2279" s="17"/>
      <c r="AKI2279" s="17"/>
      <c r="AKJ2279" s="17"/>
      <c r="AKK2279" s="17"/>
      <c r="AKL2279" s="17"/>
      <c r="AKM2279" s="17"/>
      <c r="AKN2279" s="17"/>
      <c r="AKO2279" s="17"/>
      <c r="AKP2279" s="17"/>
      <c r="AKQ2279" s="17"/>
      <c r="AKR2279" s="17"/>
      <c r="AKS2279" s="17"/>
      <c r="AKT2279" s="17"/>
      <c r="AKU2279" s="17"/>
      <c r="AKV2279" s="17"/>
      <c r="AKW2279" s="17"/>
      <c r="AKX2279" s="17"/>
      <c r="AKY2279" s="17"/>
      <c r="AKZ2279" s="17"/>
      <c r="ALA2279" s="17"/>
      <c r="ALB2279" s="17"/>
      <c r="ALC2279" s="17"/>
      <c r="ALD2279" s="17"/>
      <c r="ALE2279" s="17"/>
      <c r="ALF2279" s="17"/>
      <c r="ALG2279" s="17"/>
      <c r="ALH2279" s="17"/>
      <c r="ALI2279" s="17"/>
      <c r="ALJ2279" s="17"/>
      <c r="ALK2279" s="17"/>
      <c r="ALL2279" s="17"/>
      <c r="ALM2279" s="17"/>
      <c r="ALN2279" s="17"/>
      <c r="ALO2279" s="17"/>
      <c r="ALP2279" s="17"/>
      <c r="ALQ2279" s="17"/>
      <c r="ALR2279" s="17"/>
      <c r="ALS2279" s="17"/>
      <c r="ALT2279" s="17"/>
      <c r="ALU2279" s="17"/>
      <c r="ALV2279" s="17"/>
      <c r="ALW2279" s="17"/>
      <c r="ALX2279" s="17"/>
      <c r="ALY2279" s="17"/>
      <c r="ALZ2279" s="17"/>
      <c r="AMA2279" s="17"/>
      <c r="AMB2279" s="17"/>
      <c r="AMC2279" s="17"/>
      <c r="AMD2279" s="17"/>
      <c r="AME2279" s="17"/>
      <c r="AMF2279" s="17"/>
      <c r="AMG2279" s="17"/>
      <c r="AMH2279" s="17"/>
      <c r="AMI2279" s="17"/>
      <c r="AMJ2279" s="17"/>
    </row>
    <row r="2280" spans="1:1024" s="322" customFormat="1">
      <c r="A2280" s="15"/>
      <c r="B2280" s="60" t="s">
        <v>6</v>
      </c>
      <c r="C2280" s="61" t="s">
        <v>7</v>
      </c>
      <c r="D2280" s="61" t="s">
        <v>8</v>
      </c>
      <c r="E2280" s="62" t="s">
        <v>9</v>
      </c>
      <c r="F2280" s="60" t="s">
        <v>17</v>
      </c>
      <c r="G2280" s="63" t="s">
        <v>18</v>
      </c>
      <c r="H2280" s="64" t="s">
        <v>12</v>
      </c>
      <c r="I2280" s="98"/>
      <c r="J2280" s="29"/>
      <c r="K2280" s="17" t="str">
        <f t="shared" si="302"/>
        <v>SEDUC E 169</v>
      </c>
      <c r="L2280" s="17"/>
      <c r="M2280" s="17"/>
      <c r="N2280" s="17"/>
      <c r="O2280" s="17"/>
      <c r="P2280" s="17"/>
      <c r="Q2280" s="17"/>
      <c r="R2280" s="17"/>
      <c r="S2280" s="17"/>
      <c r="T2280" s="17"/>
      <c r="U2280" s="17"/>
      <c r="V2280" s="17"/>
      <c r="W2280" s="17"/>
      <c r="X2280" s="17"/>
      <c r="Y2280" s="17"/>
      <c r="Z2280" s="17"/>
      <c r="AA2280" s="17"/>
      <c r="AB2280" s="17"/>
      <c r="AC2280" s="17"/>
      <c r="AD2280" s="17"/>
      <c r="AE2280" s="17"/>
      <c r="AF2280" s="17"/>
      <c r="AG2280" s="17"/>
      <c r="AH2280" s="17"/>
      <c r="AI2280" s="17"/>
      <c r="AJ2280" s="17"/>
      <c r="AK2280" s="17"/>
      <c r="AL2280" s="17"/>
      <c r="AM2280" s="17"/>
      <c r="AN2280" s="17"/>
      <c r="AO2280" s="17"/>
      <c r="AP2280" s="17"/>
      <c r="AQ2280" s="17"/>
      <c r="AR2280" s="17"/>
      <c r="AS2280" s="17"/>
      <c r="AT2280" s="17"/>
      <c r="AU2280" s="17"/>
      <c r="AV2280" s="17"/>
      <c r="AW2280" s="17"/>
      <c r="AX2280" s="17"/>
      <c r="AY2280" s="17"/>
      <c r="AZ2280" s="17"/>
      <c r="BA2280" s="17"/>
      <c r="BB2280" s="17"/>
      <c r="BC2280" s="17"/>
      <c r="BD2280" s="17"/>
      <c r="BE2280" s="17"/>
      <c r="BF2280" s="17"/>
      <c r="BG2280" s="17"/>
      <c r="BH2280" s="17"/>
      <c r="BI2280" s="17"/>
      <c r="BJ2280" s="17"/>
      <c r="BK2280" s="17"/>
      <c r="BL2280" s="17"/>
      <c r="BM2280" s="17"/>
      <c r="BN2280" s="17"/>
      <c r="BO2280" s="17"/>
      <c r="BP2280" s="17"/>
      <c r="BQ2280" s="17"/>
      <c r="BR2280" s="17"/>
      <c r="BS2280" s="17"/>
      <c r="BT2280" s="17"/>
      <c r="BU2280" s="17"/>
      <c r="BV2280" s="17"/>
      <c r="BW2280" s="17"/>
      <c r="BX2280" s="17"/>
      <c r="BY2280" s="17"/>
      <c r="BZ2280" s="17"/>
      <c r="CA2280" s="17"/>
      <c r="CB2280" s="17"/>
      <c r="CC2280" s="17"/>
      <c r="CD2280" s="17"/>
      <c r="CE2280" s="17"/>
      <c r="CF2280" s="17"/>
      <c r="CG2280" s="17"/>
      <c r="CH2280" s="17"/>
      <c r="CI2280" s="17"/>
      <c r="CJ2280" s="17"/>
      <c r="CK2280" s="17"/>
      <c r="CL2280" s="17"/>
      <c r="CM2280" s="17"/>
      <c r="CN2280" s="17"/>
      <c r="CO2280" s="17"/>
      <c r="CP2280" s="17"/>
      <c r="CQ2280" s="17"/>
      <c r="CR2280" s="17"/>
      <c r="CS2280" s="17"/>
      <c r="CT2280" s="17"/>
      <c r="CU2280" s="17"/>
      <c r="CV2280" s="17"/>
      <c r="CW2280" s="17"/>
      <c r="CX2280" s="17"/>
      <c r="CY2280" s="17"/>
      <c r="CZ2280" s="17"/>
      <c r="DA2280" s="17"/>
      <c r="DB2280" s="17"/>
      <c r="DC2280" s="17"/>
      <c r="DD2280" s="17"/>
      <c r="DE2280" s="17"/>
      <c r="DF2280" s="17"/>
      <c r="DG2280" s="17"/>
      <c r="DH2280" s="17"/>
      <c r="DI2280" s="17"/>
      <c r="DJ2280" s="17"/>
      <c r="DK2280" s="17"/>
      <c r="DL2280" s="17"/>
      <c r="DM2280" s="17"/>
      <c r="DN2280" s="17"/>
      <c r="DO2280" s="17"/>
      <c r="DP2280" s="17"/>
      <c r="DQ2280" s="17"/>
      <c r="DR2280" s="17"/>
      <c r="DS2280" s="17"/>
      <c r="DT2280" s="17"/>
      <c r="DU2280" s="17"/>
      <c r="DV2280" s="17"/>
      <c r="DW2280" s="17"/>
      <c r="DX2280" s="17"/>
      <c r="DY2280" s="17"/>
      <c r="DZ2280" s="17"/>
      <c r="EA2280" s="17"/>
      <c r="EB2280" s="17"/>
      <c r="EC2280" s="17"/>
      <c r="ED2280" s="17"/>
      <c r="EE2280" s="17"/>
      <c r="EF2280" s="17"/>
      <c r="EG2280" s="17"/>
      <c r="EH2280" s="17"/>
      <c r="EI2280" s="17"/>
      <c r="EJ2280" s="17"/>
      <c r="EK2280" s="17"/>
      <c r="EL2280" s="17"/>
      <c r="EM2280" s="17"/>
      <c r="EN2280" s="17"/>
      <c r="EO2280" s="17"/>
      <c r="EP2280" s="17"/>
      <c r="EQ2280" s="17"/>
      <c r="ER2280" s="17"/>
      <c r="ES2280" s="17"/>
      <c r="ET2280" s="17"/>
      <c r="EU2280" s="17"/>
      <c r="EV2280" s="17"/>
      <c r="EW2280" s="17"/>
      <c r="EX2280" s="17"/>
      <c r="EY2280" s="17"/>
      <c r="EZ2280" s="17"/>
      <c r="FA2280" s="17"/>
      <c r="FB2280" s="17"/>
      <c r="FC2280" s="17"/>
      <c r="FD2280" s="17"/>
      <c r="FE2280" s="17"/>
      <c r="FF2280" s="17"/>
      <c r="FG2280" s="17"/>
      <c r="FH2280" s="17"/>
      <c r="FI2280" s="17"/>
      <c r="FJ2280" s="17"/>
      <c r="FK2280" s="17"/>
      <c r="FL2280" s="17"/>
      <c r="FM2280" s="17"/>
      <c r="FN2280" s="17"/>
      <c r="FO2280" s="17"/>
      <c r="FP2280" s="17"/>
      <c r="FQ2280" s="17"/>
      <c r="FR2280" s="17"/>
      <c r="FS2280" s="17"/>
      <c r="FT2280" s="17"/>
      <c r="FU2280" s="17"/>
      <c r="FV2280" s="17"/>
      <c r="FW2280" s="17"/>
      <c r="FX2280" s="17"/>
      <c r="FY2280" s="17"/>
      <c r="FZ2280" s="17"/>
      <c r="GA2280" s="17"/>
      <c r="GB2280" s="17"/>
      <c r="GC2280" s="17"/>
      <c r="GD2280" s="17"/>
      <c r="GE2280" s="17"/>
      <c r="GF2280" s="17"/>
      <c r="GG2280" s="17"/>
      <c r="GH2280" s="17"/>
      <c r="GI2280" s="17"/>
      <c r="GJ2280" s="17"/>
      <c r="GK2280" s="17"/>
      <c r="GL2280" s="17"/>
      <c r="GM2280" s="17"/>
      <c r="GN2280" s="17"/>
      <c r="GO2280" s="17"/>
      <c r="GP2280" s="17"/>
      <c r="GQ2280" s="17"/>
      <c r="GR2280" s="17"/>
      <c r="GS2280" s="17"/>
      <c r="GT2280" s="17"/>
      <c r="GU2280" s="17"/>
      <c r="GV2280" s="17"/>
      <c r="GW2280" s="17"/>
      <c r="GX2280" s="17"/>
      <c r="GY2280" s="17"/>
      <c r="GZ2280" s="17"/>
      <c r="HA2280" s="17"/>
      <c r="HB2280" s="17"/>
      <c r="HC2280" s="17"/>
      <c r="HD2280" s="17"/>
      <c r="HE2280" s="17"/>
      <c r="HF2280" s="17"/>
      <c r="HG2280" s="17"/>
      <c r="HH2280" s="17"/>
      <c r="HI2280" s="17"/>
      <c r="HJ2280" s="17"/>
      <c r="HK2280" s="17"/>
      <c r="HL2280" s="17"/>
      <c r="HM2280" s="17"/>
      <c r="HN2280" s="17"/>
      <c r="HO2280" s="17"/>
      <c r="HP2280" s="17"/>
      <c r="HQ2280" s="17"/>
      <c r="HR2280" s="17"/>
      <c r="HS2280" s="17"/>
      <c r="HT2280" s="17"/>
      <c r="HU2280" s="17"/>
      <c r="HV2280" s="17"/>
      <c r="HW2280" s="17"/>
      <c r="HX2280" s="17"/>
      <c r="HY2280" s="17"/>
      <c r="HZ2280" s="17"/>
      <c r="IA2280" s="17"/>
      <c r="IB2280" s="17"/>
      <c r="IC2280" s="17"/>
      <c r="ID2280" s="17"/>
      <c r="IE2280" s="17"/>
      <c r="IF2280" s="17"/>
      <c r="IG2280" s="17"/>
      <c r="IH2280" s="17"/>
      <c r="II2280" s="17"/>
      <c r="IJ2280" s="17"/>
      <c r="IK2280" s="17"/>
      <c r="IL2280" s="17"/>
      <c r="IM2280" s="17"/>
      <c r="IN2280" s="17"/>
      <c r="IO2280" s="17"/>
      <c r="IP2280" s="17"/>
      <c r="IQ2280" s="17"/>
      <c r="IR2280" s="17"/>
      <c r="IS2280" s="17"/>
      <c r="IT2280" s="17"/>
      <c r="IU2280" s="17"/>
      <c r="IV2280" s="17"/>
      <c r="IW2280" s="17"/>
      <c r="IX2280" s="17"/>
      <c r="IY2280" s="17"/>
      <c r="IZ2280" s="17"/>
      <c r="JA2280" s="17"/>
      <c r="JB2280" s="17"/>
      <c r="JC2280" s="17"/>
      <c r="JD2280" s="17"/>
      <c r="JE2280" s="17"/>
      <c r="JF2280" s="17"/>
      <c r="JG2280" s="17"/>
      <c r="JH2280" s="17"/>
      <c r="JI2280" s="17"/>
      <c r="JJ2280" s="17"/>
      <c r="JK2280" s="17"/>
      <c r="JL2280" s="17"/>
      <c r="JM2280" s="17"/>
      <c r="JN2280" s="17"/>
      <c r="JO2280" s="17"/>
      <c r="JP2280" s="17"/>
      <c r="JQ2280" s="17"/>
      <c r="JR2280" s="17"/>
      <c r="JS2280" s="17"/>
      <c r="JT2280" s="17"/>
      <c r="JU2280" s="17"/>
      <c r="JV2280" s="17"/>
      <c r="JW2280" s="17"/>
      <c r="JX2280" s="17"/>
      <c r="JY2280" s="17"/>
      <c r="JZ2280" s="17"/>
      <c r="KA2280" s="17"/>
      <c r="KB2280" s="17"/>
      <c r="KC2280" s="17"/>
      <c r="KD2280" s="17"/>
      <c r="KE2280" s="17"/>
      <c r="KF2280" s="17"/>
      <c r="KG2280" s="17"/>
      <c r="KH2280" s="17"/>
      <c r="KI2280" s="17"/>
      <c r="KJ2280" s="17"/>
      <c r="KK2280" s="17"/>
      <c r="KL2280" s="17"/>
      <c r="KM2280" s="17"/>
      <c r="KN2280" s="17"/>
      <c r="KO2280" s="17"/>
      <c r="KP2280" s="17"/>
      <c r="KQ2280" s="17"/>
      <c r="KR2280" s="17"/>
      <c r="KS2280" s="17"/>
      <c r="KT2280" s="17"/>
      <c r="KU2280" s="17"/>
      <c r="KV2280" s="17"/>
      <c r="KW2280" s="17"/>
      <c r="KX2280" s="17"/>
      <c r="KY2280" s="17"/>
      <c r="KZ2280" s="17"/>
      <c r="LA2280" s="17"/>
      <c r="LB2280" s="17"/>
      <c r="LC2280" s="17"/>
      <c r="LD2280" s="17"/>
      <c r="LE2280" s="17"/>
      <c r="LF2280" s="17"/>
      <c r="LG2280" s="17"/>
      <c r="LH2280" s="17"/>
      <c r="LI2280" s="17"/>
      <c r="LJ2280" s="17"/>
      <c r="LK2280" s="17"/>
      <c r="LL2280" s="17"/>
      <c r="LM2280" s="17"/>
      <c r="LN2280" s="17"/>
      <c r="LO2280" s="17"/>
      <c r="LP2280" s="17"/>
      <c r="LQ2280" s="17"/>
      <c r="LR2280" s="17"/>
      <c r="LS2280" s="17"/>
      <c r="LT2280" s="17"/>
      <c r="LU2280" s="17"/>
      <c r="LV2280" s="17"/>
      <c r="LW2280" s="17"/>
      <c r="LX2280" s="17"/>
      <c r="LY2280" s="17"/>
      <c r="LZ2280" s="17"/>
      <c r="MA2280" s="17"/>
      <c r="MB2280" s="17"/>
      <c r="MC2280" s="17"/>
      <c r="MD2280" s="17"/>
      <c r="ME2280" s="17"/>
      <c r="MF2280" s="17"/>
      <c r="MG2280" s="17"/>
      <c r="MH2280" s="17"/>
      <c r="MI2280" s="17"/>
      <c r="MJ2280" s="17"/>
      <c r="MK2280" s="17"/>
      <c r="ML2280" s="17"/>
      <c r="MM2280" s="17"/>
      <c r="MN2280" s="17"/>
      <c r="MO2280" s="17"/>
      <c r="MP2280" s="17"/>
      <c r="MQ2280" s="17"/>
      <c r="MR2280" s="17"/>
      <c r="MS2280" s="17"/>
      <c r="MT2280" s="17"/>
      <c r="MU2280" s="17"/>
      <c r="MV2280" s="17"/>
      <c r="MW2280" s="17"/>
      <c r="MX2280" s="17"/>
      <c r="MY2280" s="17"/>
      <c r="MZ2280" s="17"/>
      <c r="NA2280" s="17"/>
      <c r="NB2280" s="17"/>
      <c r="NC2280" s="17"/>
      <c r="ND2280" s="17"/>
      <c r="NE2280" s="17"/>
      <c r="NF2280" s="17"/>
      <c r="NG2280" s="17"/>
      <c r="NH2280" s="17"/>
      <c r="NI2280" s="17"/>
      <c r="NJ2280" s="17"/>
      <c r="NK2280" s="17"/>
      <c r="NL2280" s="17"/>
      <c r="NM2280" s="17"/>
      <c r="NN2280" s="17"/>
      <c r="NO2280" s="17"/>
      <c r="NP2280" s="17"/>
      <c r="NQ2280" s="17"/>
      <c r="NR2280" s="17"/>
      <c r="NS2280" s="17"/>
      <c r="NT2280" s="17"/>
      <c r="NU2280" s="17"/>
      <c r="NV2280" s="17"/>
      <c r="NW2280" s="17"/>
      <c r="NX2280" s="17"/>
      <c r="NY2280" s="17"/>
      <c r="NZ2280" s="17"/>
      <c r="OA2280" s="17"/>
      <c r="OB2280" s="17"/>
      <c r="OC2280" s="17"/>
      <c r="OD2280" s="17"/>
      <c r="OE2280" s="17"/>
      <c r="OF2280" s="17"/>
      <c r="OG2280" s="17"/>
      <c r="OH2280" s="17"/>
      <c r="OI2280" s="17"/>
      <c r="OJ2280" s="17"/>
      <c r="OK2280" s="17"/>
      <c r="OL2280" s="17"/>
      <c r="OM2280" s="17"/>
      <c r="ON2280" s="17"/>
      <c r="OO2280" s="17"/>
      <c r="OP2280" s="17"/>
      <c r="OQ2280" s="17"/>
      <c r="OR2280" s="17"/>
      <c r="OS2280" s="17"/>
      <c r="OT2280" s="17"/>
      <c r="OU2280" s="17"/>
      <c r="OV2280" s="17"/>
      <c r="OW2280" s="17"/>
      <c r="OX2280" s="17"/>
      <c r="OY2280" s="17"/>
      <c r="OZ2280" s="17"/>
      <c r="PA2280" s="17"/>
      <c r="PB2280" s="17"/>
      <c r="PC2280" s="17"/>
      <c r="PD2280" s="17"/>
      <c r="PE2280" s="17"/>
      <c r="PF2280" s="17"/>
      <c r="PG2280" s="17"/>
      <c r="PH2280" s="17"/>
      <c r="PI2280" s="17"/>
      <c r="PJ2280" s="17"/>
      <c r="PK2280" s="17"/>
      <c r="PL2280" s="17"/>
      <c r="PM2280" s="17"/>
      <c r="PN2280" s="17"/>
      <c r="PO2280" s="17"/>
      <c r="PP2280" s="17"/>
      <c r="PQ2280" s="17"/>
      <c r="PR2280" s="17"/>
      <c r="PS2280" s="17"/>
      <c r="PT2280" s="17"/>
      <c r="PU2280" s="17"/>
      <c r="PV2280" s="17"/>
      <c r="PW2280" s="17"/>
      <c r="PX2280" s="17"/>
      <c r="PY2280" s="17"/>
      <c r="PZ2280" s="17"/>
      <c r="QA2280" s="17"/>
      <c r="QB2280" s="17"/>
      <c r="QC2280" s="17"/>
      <c r="QD2280" s="17"/>
      <c r="QE2280" s="17"/>
      <c r="QF2280" s="17"/>
      <c r="QG2280" s="17"/>
      <c r="QH2280" s="17"/>
      <c r="QI2280" s="17"/>
      <c r="QJ2280" s="17"/>
      <c r="QK2280" s="17"/>
      <c r="QL2280" s="17"/>
      <c r="QM2280" s="17"/>
      <c r="QN2280" s="17"/>
      <c r="QO2280" s="17"/>
      <c r="QP2280" s="17"/>
      <c r="QQ2280" s="17"/>
      <c r="QR2280" s="17"/>
      <c r="QS2280" s="17"/>
      <c r="QT2280" s="17"/>
      <c r="QU2280" s="17"/>
      <c r="QV2280" s="17"/>
      <c r="QW2280" s="17"/>
      <c r="QX2280" s="17"/>
      <c r="QY2280" s="17"/>
      <c r="QZ2280" s="17"/>
      <c r="RA2280" s="17"/>
      <c r="RB2280" s="17"/>
      <c r="RC2280" s="17"/>
      <c r="RD2280" s="17"/>
      <c r="RE2280" s="17"/>
      <c r="RF2280" s="17"/>
      <c r="RG2280" s="17"/>
      <c r="RH2280" s="17"/>
      <c r="RI2280" s="17"/>
      <c r="RJ2280" s="17"/>
      <c r="RK2280" s="17"/>
      <c r="RL2280" s="17"/>
      <c r="RM2280" s="17"/>
      <c r="RN2280" s="17"/>
      <c r="RO2280" s="17"/>
      <c r="RP2280" s="17"/>
      <c r="RQ2280" s="17"/>
      <c r="RR2280" s="17"/>
      <c r="RS2280" s="17"/>
      <c r="RT2280" s="17"/>
      <c r="RU2280" s="17"/>
      <c r="RV2280" s="17"/>
      <c r="RW2280" s="17"/>
      <c r="RX2280" s="17"/>
      <c r="RY2280" s="17"/>
      <c r="RZ2280" s="17"/>
      <c r="SA2280" s="17"/>
      <c r="SB2280" s="17"/>
      <c r="SC2280" s="17"/>
      <c r="SD2280" s="17"/>
      <c r="SE2280" s="17"/>
      <c r="SF2280" s="17"/>
      <c r="SG2280" s="17"/>
      <c r="SH2280" s="17"/>
      <c r="SI2280" s="17"/>
      <c r="SJ2280" s="17"/>
      <c r="SK2280" s="17"/>
      <c r="SL2280" s="17"/>
      <c r="SM2280" s="17"/>
      <c r="SN2280" s="17"/>
      <c r="SO2280" s="17"/>
      <c r="SP2280" s="17"/>
      <c r="SQ2280" s="17"/>
      <c r="SR2280" s="17"/>
      <c r="SS2280" s="17"/>
      <c r="ST2280" s="17"/>
      <c r="SU2280" s="17"/>
      <c r="SV2280" s="17"/>
      <c r="SW2280" s="17"/>
      <c r="SX2280" s="17"/>
      <c r="SY2280" s="17"/>
      <c r="SZ2280" s="17"/>
      <c r="TA2280" s="17"/>
      <c r="TB2280" s="17"/>
      <c r="TC2280" s="17"/>
      <c r="TD2280" s="17"/>
      <c r="TE2280" s="17"/>
      <c r="TF2280" s="17"/>
      <c r="TG2280" s="17"/>
      <c r="TH2280" s="17"/>
      <c r="TI2280" s="17"/>
      <c r="TJ2280" s="17"/>
      <c r="TK2280" s="17"/>
      <c r="TL2280" s="17"/>
      <c r="TM2280" s="17"/>
      <c r="TN2280" s="17"/>
      <c r="TO2280" s="17"/>
      <c r="TP2280" s="17"/>
      <c r="TQ2280" s="17"/>
      <c r="TR2280" s="17"/>
      <c r="TS2280" s="17"/>
      <c r="TT2280" s="17"/>
      <c r="TU2280" s="17"/>
      <c r="TV2280" s="17"/>
      <c r="TW2280" s="17"/>
      <c r="TX2280" s="17"/>
      <c r="TY2280" s="17"/>
      <c r="TZ2280" s="17"/>
      <c r="UA2280" s="17"/>
      <c r="UB2280" s="17"/>
      <c r="UC2280" s="17"/>
      <c r="UD2280" s="17"/>
      <c r="UE2280" s="17"/>
      <c r="UF2280" s="17"/>
      <c r="UG2280" s="17"/>
      <c r="UH2280" s="17"/>
      <c r="UI2280" s="17"/>
      <c r="UJ2280" s="17"/>
      <c r="UK2280" s="17"/>
      <c r="UL2280" s="17"/>
      <c r="UM2280" s="17"/>
      <c r="UN2280" s="17"/>
      <c r="UO2280" s="17"/>
      <c r="UP2280" s="17"/>
      <c r="UQ2280" s="17"/>
      <c r="UR2280" s="17"/>
      <c r="US2280" s="17"/>
      <c r="UT2280" s="17"/>
      <c r="UU2280" s="17"/>
      <c r="UV2280" s="17"/>
      <c r="UW2280" s="17"/>
      <c r="UX2280" s="17"/>
      <c r="UY2280" s="17"/>
      <c r="UZ2280" s="17"/>
      <c r="VA2280" s="17"/>
      <c r="VB2280" s="17"/>
      <c r="VC2280" s="17"/>
      <c r="VD2280" s="17"/>
      <c r="VE2280" s="17"/>
      <c r="VF2280" s="17"/>
      <c r="VG2280" s="17"/>
      <c r="VH2280" s="17"/>
      <c r="VI2280" s="17"/>
      <c r="VJ2280" s="17"/>
      <c r="VK2280" s="17"/>
      <c r="VL2280" s="17"/>
      <c r="VM2280" s="17"/>
      <c r="VN2280" s="17"/>
      <c r="VO2280" s="17"/>
      <c r="VP2280" s="17"/>
      <c r="VQ2280" s="17"/>
      <c r="VR2280" s="17"/>
      <c r="VS2280" s="17"/>
      <c r="VT2280" s="17"/>
      <c r="VU2280" s="17"/>
      <c r="VV2280" s="17"/>
      <c r="VW2280" s="17"/>
      <c r="VX2280" s="17"/>
      <c r="VY2280" s="17"/>
      <c r="VZ2280" s="17"/>
      <c r="WA2280" s="17"/>
      <c r="WB2280" s="17"/>
      <c r="WC2280" s="17"/>
      <c r="WD2280" s="17"/>
      <c r="WE2280" s="17"/>
      <c r="WF2280" s="17"/>
      <c r="WG2280" s="17"/>
      <c r="WH2280" s="17"/>
      <c r="WI2280" s="17"/>
      <c r="WJ2280" s="17"/>
      <c r="WK2280" s="17"/>
      <c r="WL2280" s="17"/>
      <c r="WM2280" s="17"/>
      <c r="WN2280" s="17"/>
      <c r="WO2280" s="17"/>
      <c r="WP2280" s="17"/>
      <c r="WQ2280" s="17"/>
      <c r="WR2280" s="17"/>
      <c r="WS2280" s="17"/>
      <c r="WT2280" s="17"/>
      <c r="WU2280" s="17"/>
      <c r="WV2280" s="17"/>
      <c r="WW2280" s="17"/>
      <c r="WX2280" s="17"/>
      <c r="WY2280" s="17"/>
      <c r="WZ2280" s="17"/>
      <c r="XA2280" s="17"/>
      <c r="XB2280" s="17"/>
      <c r="XC2280" s="17"/>
      <c r="XD2280" s="17"/>
      <c r="XE2280" s="17"/>
      <c r="XF2280" s="17"/>
      <c r="XG2280" s="17"/>
      <c r="XH2280" s="17"/>
      <c r="XI2280" s="17"/>
      <c r="XJ2280" s="17"/>
      <c r="XK2280" s="17"/>
      <c r="XL2280" s="17"/>
      <c r="XM2280" s="17"/>
      <c r="XN2280" s="17"/>
      <c r="XO2280" s="17"/>
      <c r="XP2280" s="17"/>
      <c r="XQ2280" s="17"/>
      <c r="XR2280" s="17"/>
      <c r="XS2280" s="17"/>
      <c r="XT2280" s="17"/>
      <c r="XU2280" s="17"/>
      <c r="XV2280" s="17"/>
      <c r="XW2280" s="17"/>
      <c r="XX2280" s="17"/>
      <c r="XY2280" s="17"/>
      <c r="XZ2280" s="17"/>
      <c r="YA2280" s="17"/>
      <c r="YB2280" s="17"/>
      <c r="YC2280" s="17"/>
      <c r="YD2280" s="17"/>
      <c r="YE2280" s="17"/>
      <c r="YF2280" s="17"/>
      <c r="YG2280" s="17"/>
      <c r="YH2280" s="17"/>
      <c r="YI2280" s="17"/>
      <c r="YJ2280" s="17"/>
      <c r="YK2280" s="17"/>
      <c r="YL2280" s="17"/>
      <c r="YM2280" s="17"/>
      <c r="YN2280" s="17"/>
      <c r="YO2280" s="17"/>
      <c r="YP2280" s="17"/>
      <c r="YQ2280" s="17"/>
      <c r="YR2280" s="17"/>
      <c r="YS2280" s="17"/>
      <c r="YT2280" s="17"/>
      <c r="YU2280" s="17"/>
      <c r="YV2280" s="17"/>
      <c r="YW2280" s="17"/>
      <c r="YX2280" s="17"/>
      <c r="YY2280" s="17"/>
      <c r="YZ2280" s="17"/>
      <c r="ZA2280" s="17"/>
      <c r="ZB2280" s="17"/>
      <c r="ZC2280" s="17"/>
      <c r="ZD2280" s="17"/>
      <c r="ZE2280" s="17"/>
      <c r="ZF2280" s="17"/>
      <c r="ZG2280" s="17"/>
      <c r="ZH2280" s="17"/>
      <c r="ZI2280" s="17"/>
      <c r="ZJ2280" s="17"/>
      <c r="ZK2280" s="17"/>
      <c r="ZL2280" s="17"/>
      <c r="ZM2280" s="17"/>
      <c r="ZN2280" s="17"/>
      <c r="ZO2280" s="17"/>
      <c r="ZP2280" s="17"/>
      <c r="ZQ2280" s="17"/>
      <c r="ZR2280" s="17"/>
      <c r="ZS2280" s="17"/>
      <c r="ZT2280" s="17"/>
      <c r="ZU2280" s="17"/>
      <c r="ZV2280" s="17"/>
      <c r="ZW2280" s="17"/>
      <c r="ZX2280" s="17"/>
      <c r="ZY2280" s="17"/>
      <c r="ZZ2280" s="17"/>
      <c r="AAA2280" s="17"/>
      <c r="AAB2280" s="17"/>
      <c r="AAC2280" s="17"/>
      <c r="AAD2280" s="17"/>
      <c r="AAE2280" s="17"/>
      <c r="AAF2280" s="17"/>
      <c r="AAG2280" s="17"/>
      <c r="AAH2280" s="17"/>
      <c r="AAI2280" s="17"/>
      <c r="AAJ2280" s="17"/>
      <c r="AAK2280" s="17"/>
      <c r="AAL2280" s="17"/>
      <c r="AAM2280" s="17"/>
      <c r="AAN2280" s="17"/>
      <c r="AAO2280" s="17"/>
      <c r="AAP2280" s="17"/>
      <c r="AAQ2280" s="17"/>
      <c r="AAR2280" s="17"/>
      <c r="AAS2280" s="17"/>
      <c r="AAT2280" s="17"/>
      <c r="AAU2280" s="17"/>
      <c r="AAV2280" s="17"/>
      <c r="AAW2280" s="17"/>
      <c r="AAX2280" s="17"/>
      <c r="AAY2280" s="17"/>
      <c r="AAZ2280" s="17"/>
      <c r="ABA2280" s="17"/>
      <c r="ABB2280" s="17"/>
      <c r="ABC2280" s="17"/>
      <c r="ABD2280" s="17"/>
      <c r="ABE2280" s="17"/>
      <c r="ABF2280" s="17"/>
      <c r="ABG2280" s="17"/>
      <c r="ABH2280" s="17"/>
      <c r="ABI2280" s="17"/>
      <c r="ABJ2280" s="17"/>
      <c r="ABK2280" s="17"/>
      <c r="ABL2280" s="17"/>
      <c r="ABM2280" s="17"/>
      <c r="ABN2280" s="17"/>
      <c r="ABO2280" s="17"/>
      <c r="ABP2280" s="17"/>
      <c r="ABQ2280" s="17"/>
      <c r="ABR2280" s="17"/>
      <c r="ABS2280" s="17"/>
      <c r="ABT2280" s="17"/>
      <c r="ABU2280" s="17"/>
      <c r="ABV2280" s="17"/>
      <c r="ABW2280" s="17"/>
      <c r="ABX2280" s="17"/>
      <c r="ABY2280" s="17"/>
      <c r="ABZ2280" s="17"/>
      <c r="ACA2280" s="17"/>
      <c r="ACB2280" s="17"/>
      <c r="ACC2280" s="17"/>
      <c r="ACD2280" s="17"/>
      <c r="ACE2280" s="17"/>
      <c r="ACF2280" s="17"/>
      <c r="ACG2280" s="17"/>
      <c r="ACH2280" s="17"/>
      <c r="ACI2280" s="17"/>
      <c r="ACJ2280" s="17"/>
      <c r="ACK2280" s="17"/>
      <c r="ACL2280" s="17"/>
      <c r="ACM2280" s="17"/>
      <c r="ACN2280" s="17"/>
      <c r="ACO2280" s="17"/>
      <c r="ACP2280" s="17"/>
      <c r="ACQ2280" s="17"/>
      <c r="ACR2280" s="17"/>
      <c r="ACS2280" s="17"/>
      <c r="ACT2280" s="17"/>
      <c r="ACU2280" s="17"/>
      <c r="ACV2280" s="17"/>
      <c r="ACW2280" s="17"/>
      <c r="ACX2280" s="17"/>
      <c r="ACY2280" s="17"/>
      <c r="ACZ2280" s="17"/>
      <c r="ADA2280" s="17"/>
      <c r="ADB2280" s="17"/>
      <c r="ADC2280" s="17"/>
      <c r="ADD2280" s="17"/>
      <c r="ADE2280" s="17"/>
      <c r="ADF2280" s="17"/>
      <c r="ADG2280" s="17"/>
      <c r="ADH2280" s="17"/>
      <c r="ADI2280" s="17"/>
      <c r="ADJ2280" s="17"/>
      <c r="ADK2280" s="17"/>
      <c r="ADL2280" s="17"/>
      <c r="ADM2280" s="17"/>
      <c r="ADN2280" s="17"/>
      <c r="ADO2280" s="17"/>
      <c r="ADP2280" s="17"/>
      <c r="ADQ2280" s="17"/>
      <c r="ADR2280" s="17"/>
      <c r="ADS2280" s="17"/>
      <c r="ADT2280" s="17"/>
      <c r="ADU2280" s="17"/>
      <c r="ADV2280" s="17"/>
      <c r="ADW2280" s="17"/>
      <c r="ADX2280" s="17"/>
      <c r="ADY2280" s="17"/>
      <c r="ADZ2280" s="17"/>
      <c r="AEA2280" s="17"/>
      <c r="AEB2280" s="17"/>
      <c r="AEC2280" s="17"/>
      <c r="AED2280" s="17"/>
      <c r="AEE2280" s="17"/>
      <c r="AEF2280" s="17"/>
      <c r="AEG2280" s="17"/>
      <c r="AEH2280" s="17"/>
      <c r="AEI2280" s="17"/>
      <c r="AEJ2280" s="17"/>
      <c r="AEK2280" s="17"/>
      <c r="AEL2280" s="17"/>
      <c r="AEM2280" s="17"/>
      <c r="AEN2280" s="17"/>
      <c r="AEO2280" s="17"/>
      <c r="AEP2280" s="17"/>
      <c r="AEQ2280" s="17"/>
      <c r="AER2280" s="17"/>
      <c r="AES2280" s="17"/>
      <c r="AET2280" s="17"/>
      <c r="AEU2280" s="17"/>
      <c r="AEV2280" s="17"/>
      <c r="AEW2280" s="17"/>
      <c r="AEX2280" s="17"/>
      <c r="AEY2280" s="17"/>
      <c r="AEZ2280" s="17"/>
      <c r="AFA2280" s="17"/>
      <c r="AFB2280" s="17"/>
      <c r="AFC2280" s="17"/>
      <c r="AFD2280" s="17"/>
      <c r="AFE2280" s="17"/>
      <c r="AFF2280" s="17"/>
      <c r="AFG2280" s="17"/>
      <c r="AFH2280" s="17"/>
      <c r="AFI2280" s="17"/>
      <c r="AFJ2280" s="17"/>
      <c r="AFK2280" s="17"/>
      <c r="AFL2280" s="17"/>
      <c r="AFM2280" s="17"/>
      <c r="AFN2280" s="17"/>
      <c r="AFO2280" s="17"/>
      <c r="AFP2280" s="17"/>
      <c r="AFQ2280" s="17"/>
      <c r="AFR2280" s="17"/>
      <c r="AFS2280" s="17"/>
      <c r="AFT2280" s="17"/>
      <c r="AFU2280" s="17"/>
      <c r="AFV2280" s="17"/>
      <c r="AFW2280" s="17"/>
      <c r="AFX2280" s="17"/>
      <c r="AFY2280" s="17"/>
      <c r="AFZ2280" s="17"/>
      <c r="AGA2280" s="17"/>
      <c r="AGB2280" s="17"/>
      <c r="AGC2280" s="17"/>
      <c r="AGD2280" s="17"/>
      <c r="AGE2280" s="17"/>
      <c r="AGF2280" s="17"/>
      <c r="AGG2280" s="17"/>
      <c r="AGH2280" s="17"/>
      <c r="AGI2280" s="17"/>
      <c r="AGJ2280" s="17"/>
      <c r="AGK2280" s="17"/>
      <c r="AGL2280" s="17"/>
      <c r="AGM2280" s="17"/>
      <c r="AGN2280" s="17"/>
      <c r="AGO2280" s="17"/>
      <c r="AGP2280" s="17"/>
      <c r="AGQ2280" s="17"/>
      <c r="AGR2280" s="17"/>
      <c r="AGS2280" s="17"/>
      <c r="AGT2280" s="17"/>
      <c r="AGU2280" s="17"/>
      <c r="AGV2280" s="17"/>
      <c r="AGW2280" s="17"/>
      <c r="AGX2280" s="17"/>
      <c r="AGY2280" s="17"/>
      <c r="AGZ2280" s="17"/>
      <c r="AHA2280" s="17"/>
      <c r="AHB2280" s="17"/>
      <c r="AHC2280" s="17"/>
      <c r="AHD2280" s="17"/>
      <c r="AHE2280" s="17"/>
      <c r="AHF2280" s="17"/>
      <c r="AHG2280" s="17"/>
      <c r="AHH2280" s="17"/>
      <c r="AHI2280" s="17"/>
      <c r="AHJ2280" s="17"/>
      <c r="AHK2280" s="17"/>
      <c r="AHL2280" s="17"/>
      <c r="AHM2280" s="17"/>
      <c r="AHN2280" s="17"/>
      <c r="AHO2280" s="17"/>
      <c r="AHP2280" s="17"/>
      <c r="AHQ2280" s="17"/>
      <c r="AHR2280" s="17"/>
      <c r="AHS2280" s="17"/>
      <c r="AHT2280" s="17"/>
      <c r="AHU2280" s="17"/>
      <c r="AHV2280" s="17"/>
      <c r="AHW2280" s="17"/>
      <c r="AHX2280" s="17"/>
      <c r="AHY2280" s="17"/>
      <c r="AHZ2280" s="17"/>
      <c r="AIA2280" s="17"/>
      <c r="AIB2280" s="17"/>
      <c r="AIC2280" s="17"/>
      <c r="AID2280" s="17"/>
      <c r="AIE2280" s="17"/>
      <c r="AIF2280" s="17"/>
      <c r="AIG2280" s="17"/>
      <c r="AIH2280" s="17"/>
      <c r="AII2280" s="17"/>
      <c r="AIJ2280" s="17"/>
      <c r="AIK2280" s="17"/>
      <c r="AIL2280" s="17"/>
      <c r="AIM2280" s="17"/>
      <c r="AIN2280" s="17"/>
      <c r="AIO2280" s="17"/>
      <c r="AIP2280" s="17"/>
      <c r="AIQ2280" s="17"/>
      <c r="AIR2280" s="17"/>
      <c r="AIS2280" s="17"/>
      <c r="AIT2280" s="17"/>
      <c r="AIU2280" s="17"/>
      <c r="AIV2280" s="17"/>
      <c r="AIW2280" s="17"/>
      <c r="AIX2280" s="17"/>
      <c r="AIY2280" s="17"/>
      <c r="AIZ2280" s="17"/>
      <c r="AJA2280" s="17"/>
      <c r="AJB2280" s="17"/>
      <c r="AJC2280" s="17"/>
      <c r="AJD2280" s="17"/>
      <c r="AJE2280" s="17"/>
      <c r="AJF2280" s="17"/>
      <c r="AJG2280" s="17"/>
      <c r="AJH2280" s="17"/>
      <c r="AJI2280" s="17"/>
      <c r="AJJ2280" s="17"/>
      <c r="AJK2280" s="17"/>
      <c r="AJL2280" s="17"/>
      <c r="AJM2280" s="17"/>
      <c r="AJN2280" s="17"/>
      <c r="AJO2280" s="17"/>
      <c r="AJP2280" s="17"/>
      <c r="AJQ2280" s="17"/>
      <c r="AJR2280" s="17"/>
      <c r="AJS2280" s="17"/>
      <c r="AJT2280" s="17"/>
      <c r="AJU2280" s="17"/>
      <c r="AJV2280" s="17"/>
      <c r="AJW2280" s="17"/>
      <c r="AJX2280" s="17"/>
      <c r="AJY2280" s="17"/>
      <c r="AJZ2280" s="17"/>
      <c r="AKA2280" s="17"/>
      <c r="AKB2280" s="17"/>
      <c r="AKC2280" s="17"/>
      <c r="AKD2280" s="17"/>
      <c r="AKE2280" s="17"/>
      <c r="AKF2280" s="17"/>
      <c r="AKG2280" s="17"/>
      <c r="AKH2280" s="17"/>
      <c r="AKI2280" s="17"/>
      <c r="AKJ2280" s="17"/>
      <c r="AKK2280" s="17"/>
      <c r="AKL2280" s="17"/>
      <c r="AKM2280" s="17"/>
      <c r="AKN2280" s="17"/>
      <c r="AKO2280" s="17"/>
      <c r="AKP2280" s="17"/>
      <c r="AKQ2280" s="17"/>
      <c r="AKR2280" s="17"/>
      <c r="AKS2280" s="17"/>
      <c r="AKT2280" s="17"/>
      <c r="AKU2280" s="17"/>
      <c r="AKV2280" s="17"/>
      <c r="AKW2280" s="17"/>
      <c r="AKX2280" s="17"/>
      <c r="AKY2280" s="17"/>
      <c r="AKZ2280" s="17"/>
      <c r="ALA2280" s="17"/>
      <c r="ALB2280" s="17"/>
      <c r="ALC2280" s="17"/>
      <c r="ALD2280" s="17"/>
      <c r="ALE2280" s="17"/>
      <c r="ALF2280" s="17"/>
      <c r="ALG2280" s="17"/>
      <c r="ALH2280" s="17"/>
      <c r="ALI2280" s="17"/>
      <c r="ALJ2280" s="17"/>
      <c r="ALK2280" s="17"/>
      <c r="ALL2280" s="17"/>
      <c r="ALM2280" s="17"/>
      <c r="ALN2280" s="17"/>
      <c r="ALO2280" s="17"/>
      <c r="ALP2280" s="17"/>
      <c r="ALQ2280" s="17"/>
      <c r="ALR2280" s="17"/>
      <c r="ALS2280" s="17"/>
      <c r="ALT2280" s="17"/>
      <c r="ALU2280" s="17"/>
      <c r="ALV2280" s="17"/>
      <c r="ALW2280" s="17"/>
      <c r="ALX2280" s="17"/>
      <c r="ALY2280" s="17"/>
      <c r="ALZ2280" s="17"/>
      <c r="AMA2280" s="17"/>
      <c r="AMB2280" s="17"/>
      <c r="AMC2280" s="17"/>
      <c r="AMD2280" s="17"/>
      <c r="AME2280" s="17"/>
      <c r="AMF2280" s="17"/>
      <c r="AMG2280" s="17"/>
      <c r="AMH2280" s="17"/>
      <c r="AMI2280" s="17"/>
      <c r="AMJ2280" s="17"/>
    </row>
    <row r="2281" spans="1:1024" s="322" customFormat="1">
      <c r="A2281" s="15"/>
      <c r="B22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COM CONTROLE PARA VENTILADOR DE TETO, REF.1331-V2, SIEMENS OU SIM ILAR</v>
      </c>
      <c r="C2281" s="48" t="s">
        <v>24757</v>
      </c>
      <c r="D2281" s="264">
        <v>7522</v>
      </c>
      <c r="E2281" s="65">
        <v>1</v>
      </c>
      <c r="F22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v>
      </c>
      <c r="H2281" s="65">
        <f ca="1">ROUND(E2281*G2281,2)</f>
        <v>16.2</v>
      </c>
      <c r="I2281" s="98"/>
      <c r="J2281" s="29"/>
      <c r="K2281" s="17" t="str">
        <f t="shared" si="302"/>
        <v>SEDUC E 169</v>
      </c>
      <c r="L2281" s="17"/>
      <c r="M2281" s="17"/>
      <c r="N2281" s="17"/>
      <c r="O2281" s="17"/>
      <c r="P2281" s="17"/>
      <c r="Q2281" s="17"/>
      <c r="R2281" s="17"/>
      <c r="S2281" s="17"/>
      <c r="T2281" s="17"/>
      <c r="U2281" s="17"/>
      <c r="V2281" s="17"/>
      <c r="W2281" s="17"/>
      <c r="X2281" s="17"/>
      <c r="Y2281" s="17"/>
      <c r="Z2281" s="17"/>
      <c r="AA2281" s="17"/>
      <c r="AB2281" s="17"/>
      <c r="AC2281" s="17"/>
      <c r="AD2281" s="17"/>
      <c r="AE2281" s="17"/>
      <c r="AF2281" s="17"/>
      <c r="AG2281" s="17"/>
      <c r="AH2281" s="17"/>
      <c r="AI2281" s="17"/>
      <c r="AJ2281" s="17"/>
      <c r="AK2281" s="17"/>
      <c r="AL2281" s="17"/>
      <c r="AM2281" s="17"/>
      <c r="AN2281" s="17"/>
      <c r="AO2281" s="17"/>
      <c r="AP2281" s="17"/>
      <c r="AQ2281" s="17"/>
      <c r="AR2281" s="17"/>
      <c r="AS2281" s="17"/>
      <c r="AT2281" s="17"/>
      <c r="AU2281" s="17"/>
      <c r="AV2281" s="17"/>
      <c r="AW2281" s="17"/>
      <c r="AX2281" s="17"/>
      <c r="AY2281" s="17"/>
      <c r="AZ2281" s="17"/>
      <c r="BA2281" s="17"/>
      <c r="BB2281" s="17"/>
      <c r="BC2281" s="17"/>
      <c r="BD2281" s="17"/>
      <c r="BE2281" s="17"/>
      <c r="BF2281" s="17"/>
      <c r="BG2281" s="17"/>
      <c r="BH2281" s="17"/>
      <c r="BI2281" s="17"/>
      <c r="BJ2281" s="17"/>
      <c r="BK2281" s="17"/>
      <c r="BL2281" s="17"/>
      <c r="BM2281" s="17"/>
      <c r="BN2281" s="17"/>
      <c r="BO2281" s="17"/>
      <c r="BP2281" s="17"/>
      <c r="BQ2281" s="17"/>
      <c r="BR2281" s="17"/>
      <c r="BS2281" s="17"/>
      <c r="BT2281" s="17"/>
      <c r="BU2281" s="17"/>
      <c r="BV2281" s="17"/>
      <c r="BW2281" s="17"/>
      <c r="BX2281" s="17"/>
      <c r="BY2281" s="17"/>
      <c r="BZ2281" s="17"/>
      <c r="CA2281" s="17"/>
      <c r="CB2281" s="17"/>
      <c r="CC2281" s="17"/>
      <c r="CD2281" s="17"/>
      <c r="CE2281" s="17"/>
      <c r="CF2281" s="17"/>
      <c r="CG2281" s="17"/>
      <c r="CH2281" s="17"/>
      <c r="CI2281" s="17"/>
      <c r="CJ2281" s="17"/>
      <c r="CK2281" s="17"/>
      <c r="CL2281" s="17"/>
      <c r="CM2281" s="17"/>
      <c r="CN2281" s="17"/>
      <c r="CO2281" s="17"/>
      <c r="CP2281" s="17"/>
      <c r="CQ2281" s="17"/>
      <c r="CR2281" s="17"/>
      <c r="CS2281" s="17"/>
      <c r="CT2281" s="17"/>
      <c r="CU2281" s="17"/>
      <c r="CV2281" s="17"/>
      <c r="CW2281" s="17"/>
      <c r="CX2281" s="17"/>
      <c r="CY2281" s="17"/>
      <c r="CZ2281" s="17"/>
      <c r="DA2281" s="17"/>
      <c r="DB2281" s="17"/>
      <c r="DC2281" s="17"/>
      <c r="DD2281" s="17"/>
      <c r="DE2281" s="17"/>
      <c r="DF2281" s="17"/>
      <c r="DG2281" s="17"/>
      <c r="DH2281" s="17"/>
      <c r="DI2281" s="17"/>
      <c r="DJ2281" s="17"/>
      <c r="DK2281" s="17"/>
      <c r="DL2281" s="17"/>
      <c r="DM2281" s="17"/>
      <c r="DN2281" s="17"/>
      <c r="DO2281" s="17"/>
      <c r="DP2281" s="17"/>
      <c r="DQ2281" s="17"/>
      <c r="DR2281" s="17"/>
      <c r="DS2281" s="17"/>
      <c r="DT2281" s="17"/>
      <c r="DU2281" s="17"/>
      <c r="DV2281" s="17"/>
      <c r="DW2281" s="17"/>
      <c r="DX2281" s="17"/>
      <c r="DY2281" s="17"/>
      <c r="DZ2281" s="17"/>
      <c r="EA2281" s="17"/>
      <c r="EB2281" s="17"/>
      <c r="EC2281" s="17"/>
      <c r="ED2281" s="17"/>
      <c r="EE2281" s="17"/>
      <c r="EF2281" s="17"/>
      <c r="EG2281" s="17"/>
      <c r="EH2281" s="17"/>
      <c r="EI2281" s="17"/>
      <c r="EJ2281" s="17"/>
      <c r="EK2281" s="17"/>
      <c r="EL2281" s="17"/>
      <c r="EM2281" s="17"/>
      <c r="EN2281" s="17"/>
      <c r="EO2281" s="17"/>
      <c r="EP2281" s="17"/>
      <c r="EQ2281" s="17"/>
      <c r="ER2281" s="17"/>
      <c r="ES2281" s="17"/>
      <c r="ET2281" s="17"/>
      <c r="EU2281" s="17"/>
      <c r="EV2281" s="17"/>
      <c r="EW2281" s="17"/>
      <c r="EX2281" s="17"/>
      <c r="EY2281" s="17"/>
      <c r="EZ2281" s="17"/>
      <c r="FA2281" s="17"/>
      <c r="FB2281" s="17"/>
      <c r="FC2281" s="17"/>
      <c r="FD2281" s="17"/>
      <c r="FE2281" s="17"/>
      <c r="FF2281" s="17"/>
      <c r="FG2281" s="17"/>
      <c r="FH2281" s="17"/>
      <c r="FI2281" s="17"/>
      <c r="FJ2281" s="17"/>
      <c r="FK2281" s="17"/>
      <c r="FL2281" s="17"/>
      <c r="FM2281" s="17"/>
      <c r="FN2281" s="17"/>
      <c r="FO2281" s="17"/>
      <c r="FP2281" s="17"/>
      <c r="FQ2281" s="17"/>
      <c r="FR2281" s="17"/>
      <c r="FS2281" s="17"/>
      <c r="FT2281" s="17"/>
      <c r="FU2281" s="17"/>
      <c r="FV2281" s="17"/>
      <c r="FW2281" s="17"/>
      <c r="FX2281" s="17"/>
      <c r="FY2281" s="17"/>
      <c r="FZ2281" s="17"/>
      <c r="GA2281" s="17"/>
      <c r="GB2281" s="17"/>
      <c r="GC2281" s="17"/>
      <c r="GD2281" s="17"/>
      <c r="GE2281" s="17"/>
      <c r="GF2281" s="17"/>
      <c r="GG2281" s="17"/>
      <c r="GH2281" s="17"/>
      <c r="GI2281" s="17"/>
      <c r="GJ2281" s="17"/>
      <c r="GK2281" s="17"/>
      <c r="GL2281" s="17"/>
      <c r="GM2281" s="17"/>
      <c r="GN2281" s="17"/>
      <c r="GO2281" s="17"/>
      <c r="GP2281" s="17"/>
      <c r="GQ2281" s="17"/>
      <c r="GR2281" s="17"/>
      <c r="GS2281" s="17"/>
      <c r="GT2281" s="17"/>
      <c r="GU2281" s="17"/>
      <c r="GV2281" s="17"/>
      <c r="GW2281" s="17"/>
      <c r="GX2281" s="17"/>
      <c r="GY2281" s="17"/>
      <c r="GZ2281" s="17"/>
      <c r="HA2281" s="17"/>
      <c r="HB2281" s="17"/>
      <c r="HC2281" s="17"/>
      <c r="HD2281" s="17"/>
      <c r="HE2281" s="17"/>
      <c r="HF2281" s="17"/>
      <c r="HG2281" s="17"/>
      <c r="HH2281" s="17"/>
      <c r="HI2281" s="17"/>
      <c r="HJ2281" s="17"/>
      <c r="HK2281" s="17"/>
      <c r="HL2281" s="17"/>
      <c r="HM2281" s="17"/>
      <c r="HN2281" s="17"/>
      <c r="HO2281" s="17"/>
      <c r="HP2281" s="17"/>
      <c r="HQ2281" s="17"/>
      <c r="HR2281" s="17"/>
      <c r="HS2281" s="17"/>
      <c r="HT2281" s="17"/>
      <c r="HU2281" s="17"/>
      <c r="HV2281" s="17"/>
      <c r="HW2281" s="17"/>
      <c r="HX2281" s="17"/>
      <c r="HY2281" s="17"/>
      <c r="HZ2281" s="17"/>
      <c r="IA2281" s="17"/>
      <c r="IB2281" s="17"/>
      <c r="IC2281" s="17"/>
      <c r="ID2281" s="17"/>
      <c r="IE2281" s="17"/>
      <c r="IF2281" s="17"/>
      <c r="IG2281" s="17"/>
      <c r="IH2281" s="17"/>
      <c r="II2281" s="17"/>
      <c r="IJ2281" s="17"/>
      <c r="IK2281" s="17"/>
      <c r="IL2281" s="17"/>
      <c r="IM2281" s="17"/>
      <c r="IN2281" s="17"/>
      <c r="IO2281" s="17"/>
      <c r="IP2281" s="17"/>
      <c r="IQ2281" s="17"/>
      <c r="IR2281" s="17"/>
      <c r="IS2281" s="17"/>
      <c r="IT2281" s="17"/>
      <c r="IU2281" s="17"/>
      <c r="IV2281" s="17"/>
      <c r="IW2281" s="17"/>
      <c r="IX2281" s="17"/>
      <c r="IY2281" s="17"/>
      <c r="IZ2281" s="17"/>
      <c r="JA2281" s="17"/>
      <c r="JB2281" s="17"/>
      <c r="JC2281" s="17"/>
      <c r="JD2281" s="17"/>
      <c r="JE2281" s="17"/>
      <c r="JF2281" s="17"/>
      <c r="JG2281" s="17"/>
      <c r="JH2281" s="17"/>
      <c r="JI2281" s="17"/>
      <c r="JJ2281" s="17"/>
      <c r="JK2281" s="17"/>
      <c r="JL2281" s="17"/>
      <c r="JM2281" s="17"/>
      <c r="JN2281" s="17"/>
      <c r="JO2281" s="17"/>
      <c r="JP2281" s="17"/>
      <c r="JQ2281" s="17"/>
      <c r="JR2281" s="17"/>
      <c r="JS2281" s="17"/>
      <c r="JT2281" s="17"/>
      <c r="JU2281" s="17"/>
      <c r="JV2281" s="17"/>
      <c r="JW2281" s="17"/>
      <c r="JX2281" s="17"/>
      <c r="JY2281" s="17"/>
      <c r="JZ2281" s="17"/>
      <c r="KA2281" s="17"/>
      <c r="KB2281" s="17"/>
      <c r="KC2281" s="17"/>
      <c r="KD2281" s="17"/>
      <c r="KE2281" s="17"/>
      <c r="KF2281" s="17"/>
      <c r="KG2281" s="17"/>
      <c r="KH2281" s="17"/>
      <c r="KI2281" s="17"/>
      <c r="KJ2281" s="17"/>
      <c r="KK2281" s="17"/>
      <c r="KL2281" s="17"/>
      <c r="KM2281" s="17"/>
      <c r="KN2281" s="17"/>
      <c r="KO2281" s="17"/>
      <c r="KP2281" s="17"/>
      <c r="KQ2281" s="17"/>
      <c r="KR2281" s="17"/>
      <c r="KS2281" s="17"/>
      <c r="KT2281" s="17"/>
      <c r="KU2281" s="17"/>
      <c r="KV2281" s="17"/>
      <c r="KW2281" s="17"/>
      <c r="KX2281" s="17"/>
      <c r="KY2281" s="17"/>
      <c r="KZ2281" s="17"/>
      <c r="LA2281" s="17"/>
      <c r="LB2281" s="17"/>
      <c r="LC2281" s="17"/>
      <c r="LD2281" s="17"/>
      <c r="LE2281" s="17"/>
      <c r="LF2281" s="17"/>
      <c r="LG2281" s="17"/>
      <c r="LH2281" s="17"/>
      <c r="LI2281" s="17"/>
      <c r="LJ2281" s="17"/>
      <c r="LK2281" s="17"/>
      <c r="LL2281" s="17"/>
      <c r="LM2281" s="17"/>
      <c r="LN2281" s="17"/>
      <c r="LO2281" s="17"/>
      <c r="LP2281" s="17"/>
      <c r="LQ2281" s="17"/>
      <c r="LR2281" s="17"/>
      <c r="LS2281" s="17"/>
      <c r="LT2281" s="17"/>
      <c r="LU2281" s="17"/>
      <c r="LV2281" s="17"/>
      <c r="LW2281" s="17"/>
      <c r="LX2281" s="17"/>
      <c r="LY2281" s="17"/>
      <c r="LZ2281" s="17"/>
      <c r="MA2281" s="17"/>
      <c r="MB2281" s="17"/>
      <c r="MC2281" s="17"/>
      <c r="MD2281" s="17"/>
      <c r="ME2281" s="17"/>
      <c r="MF2281" s="17"/>
      <c r="MG2281" s="17"/>
      <c r="MH2281" s="17"/>
      <c r="MI2281" s="17"/>
      <c r="MJ2281" s="17"/>
      <c r="MK2281" s="17"/>
      <c r="ML2281" s="17"/>
      <c r="MM2281" s="17"/>
      <c r="MN2281" s="17"/>
      <c r="MO2281" s="17"/>
      <c r="MP2281" s="17"/>
      <c r="MQ2281" s="17"/>
      <c r="MR2281" s="17"/>
      <c r="MS2281" s="17"/>
      <c r="MT2281" s="17"/>
      <c r="MU2281" s="17"/>
      <c r="MV2281" s="17"/>
      <c r="MW2281" s="17"/>
      <c r="MX2281" s="17"/>
      <c r="MY2281" s="17"/>
      <c r="MZ2281" s="17"/>
      <c r="NA2281" s="17"/>
      <c r="NB2281" s="17"/>
      <c r="NC2281" s="17"/>
      <c r="ND2281" s="17"/>
      <c r="NE2281" s="17"/>
      <c r="NF2281" s="17"/>
      <c r="NG2281" s="17"/>
      <c r="NH2281" s="17"/>
      <c r="NI2281" s="17"/>
      <c r="NJ2281" s="17"/>
      <c r="NK2281" s="17"/>
      <c r="NL2281" s="17"/>
      <c r="NM2281" s="17"/>
      <c r="NN2281" s="17"/>
      <c r="NO2281" s="17"/>
      <c r="NP2281" s="17"/>
      <c r="NQ2281" s="17"/>
      <c r="NR2281" s="17"/>
      <c r="NS2281" s="17"/>
      <c r="NT2281" s="17"/>
      <c r="NU2281" s="17"/>
      <c r="NV2281" s="17"/>
      <c r="NW2281" s="17"/>
      <c r="NX2281" s="17"/>
      <c r="NY2281" s="17"/>
      <c r="NZ2281" s="17"/>
      <c r="OA2281" s="17"/>
      <c r="OB2281" s="17"/>
      <c r="OC2281" s="17"/>
      <c r="OD2281" s="17"/>
      <c r="OE2281" s="17"/>
      <c r="OF2281" s="17"/>
      <c r="OG2281" s="17"/>
      <c r="OH2281" s="17"/>
      <c r="OI2281" s="17"/>
      <c r="OJ2281" s="17"/>
      <c r="OK2281" s="17"/>
      <c r="OL2281" s="17"/>
      <c r="OM2281" s="17"/>
      <c r="ON2281" s="17"/>
      <c r="OO2281" s="17"/>
      <c r="OP2281" s="17"/>
      <c r="OQ2281" s="17"/>
      <c r="OR2281" s="17"/>
      <c r="OS2281" s="17"/>
      <c r="OT2281" s="17"/>
      <c r="OU2281" s="17"/>
      <c r="OV2281" s="17"/>
      <c r="OW2281" s="17"/>
      <c r="OX2281" s="17"/>
      <c r="OY2281" s="17"/>
      <c r="OZ2281" s="17"/>
      <c r="PA2281" s="17"/>
      <c r="PB2281" s="17"/>
      <c r="PC2281" s="17"/>
      <c r="PD2281" s="17"/>
      <c r="PE2281" s="17"/>
      <c r="PF2281" s="17"/>
      <c r="PG2281" s="17"/>
      <c r="PH2281" s="17"/>
      <c r="PI2281" s="17"/>
      <c r="PJ2281" s="17"/>
      <c r="PK2281" s="17"/>
      <c r="PL2281" s="17"/>
      <c r="PM2281" s="17"/>
      <c r="PN2281" s="17"/>
      <c r="PO2281" s="17"/>
      <c r="PP2281" s="17"/>
      <c r="PQ2281" s="17"/>
      <c r="PR2281" s="17"/>
      <c r="PS2281" s="17"/>
      <c r="PT2281" s="17"/>
      <c r="PU2281" s="17"/>
      <c r="PV2281" s="17"/>
      <c r="PW2281" s="17"/>
      <c r="PX2281" s="17"/>
      <c r="PY2281" s="17"/>
      <c r="PZ2281" s="17"/>
      <c r="QA2281" s="17"/>
      <c r="QB2281" s="17"/>
      <c r="QC2281" s="17"/>
      <c r="QD2281" s="17"/>
      <c r="QE2281" s="17"/>
      <c r="QF2281" s="17"/>
      <c r="QG2281" s="17"/>
      <c r="QH2281" s="17"/>
      <c r="QI2281" s="17"/>
      <c r="QJ2281" s="17"/>
      <c r="QK2281" s="17"/>
      <c r="QL2281" s="17"/>
      <c r="QM2281" s="17"/>
      <c r="QN2281" s="17"/>
      <c r="QO2281" s="17"/>
      <c r="QP2281" s="17"/>
      <c r="QQ2281" s="17"/>
      <c r="QR2281" s="17"/>
      <c r="QS2281" s="17"/>
      <c r="QT2281" s="17"/>
      <c r="QU2281" s="17"/>
      <c r="QV2281" s="17"/>
      <c r="QW2281" s="17"/>
      <c r="QX2281" s="17"/>
      <c r="QY2281" s="17"/>
      <c r="QZ2281" s="17"/>
      <c r="RA2281" s="17"/>
      <c r="RB2281" s="17"/>
      <c r="RC2281" s="17"/>
      <c r="RD2281" s="17"/>
      <c r="RE2281" s="17"/>
      <c r="RF2281" s="17"/>
      <c r="RG2281" s="17"/>
      <c r="RH2281" s="17"/>
      <c r="RI2281" s="17"/>
      <c r="RJ2281" s="17"/>
      <c r="RK2281" s="17"/>
      <c r="RL2281" s="17"/>
      <c r="RM2281" s="17"/>
      <c r="RN2281" s="17"/>
      <c r="RO2281" s="17"/>
      <c r="RP2281" s="17"/>
      <c r="RQ2281" s="17"/>
      <c r="RR2281" s="17"/>
      <c r="RS2281" s="17"/>
      <c r="RT2281" s="17"/>
      <c r="RU2281" s="17"/>
      <c r="RV2281" s="17"/>
      <c r="RW2281" s="17"/>
      <c r="RX2281" s="17"/>
      <c r="RY2281" s="17"/>
      <c r="RZ2281" s="17"/>
      <c r="SA2281" s="17"/>
      <c r="SB2281" s="17"/>
      <c r="SC2281" s="17"/>
      <c r="SD2281" s="17"/>
      <c r="SE2281" s="17"/>
      <c r="SF2281" s="17"/>
      <c r="SG2281" s="17"/>
      <c r="SH2281" s="17"/>
      <c r="SI2281" s="17"/>
      <c r="SJ2281" s="17"/>
      <c r="SK2281" s="17"/>
      <c r="SL2281" s="17"/>
      <c r="SM2281" s="17"/>
      <c r="SN2281" s="17"/>
      <c r="SO2281" s="17"/>
      <c r="SP2281" s="17"/>
      <c r="SQ2281" s="17"/>
      <c r="SR2281" s="17"/>
      <c r="SS2281" s="17"/>
      <c r="ST2281" s="17"/>
      <c r="SU2281" s="17"/>
      <c r="SV2281" s="17"/>
      <c r="SW2281" s="17"/>
      <c r="SX2281" s="17"/>
      <c r="SY2281" s="17"/>
      <c r="SZ2281" s="17"/>
      <c r="TA2281" s="17"/>
      <c r="TB2281" s="17"/>
      <c r="TC2281" s="17"/>
      <c r="TD2281" s="17"/>
      <c r="TE2281" s="17"/>
      <c r="TF2281" s="17"/>
      <c r="TG2281" s="17"/>
      <c r="TH2281" s="17"/>
      <c r="TI2281" s="17"/>
      <c r="TJ2281" s="17"/>
      <c r="TK2281" s="17"/>
      <c r="TL2281" s="17"/>
      <c r="TM2281" s="17"/>
      <c r="TN2281" s="17"/>
      <c r="TO2281" s="17"/>
      <c r="TP2281" s="17"/>
      <c r="TQ2281" s="17"/>
      <c r="TR2281" s="17"/>
      <c r="TS2281" s="17"/>
      <c r="TT2281" s="17"/>
      <c r="TU2281" s="17"/>
      <c r="TV2281" s="17"/>
      <c r="TW2281" s="17"/>
      <c r="TX2281" s="17"/>
      <c r="TY2281" s="17"/>
      <c r="TZ2281" s="17"/>
      <c r="UA2281" s="17"/>
      <c r="UB2281" s="17"/>
      <c r="UC2281" s="17"/>
      <c r="UD2281" s="17"/>
      <c r="UE2281" s="17"/>
      <c r="UF2281" s="17"/>
      <c r="UG2281" s="17"/>
      <c r="UH2281" s="17"/>
      <c r="UI2281" s="17"/>
      <c r="UJ2281" s="17"/>
      <c r="UK2281" s="17"/>
      <c r="UL2281" s="17"/>
      <c r="UM2281" s="17"/>
      <c r="UN2281" s="17"/>
      <c r="UO2281" s="17"/>
      <c r="UP2281" s="17"/>
      <c r="UQ2281" s="17"/>
      <c r="UR2281" s="17"/>
      <c r="US2281" s="17"/>
      <c r="UT2281" s="17"/>
      <c r="UU2281" s="17"/>
      <c r="UV2281" s="17"/>
      <c r="UW2281" s="17"/>
      <c r="UX2281" s="17"/>
      <c r="UY2281" s="17"/>
      <c r="UZ2281" s="17"/>
      <c r="VA2281" s="17"/>
      <c r="VB2281" s="17"/>
      <c r="VC2281" s="17"/>
      <c r="VD2281" s="17"/>
      <c r="VE2281" s="17"/>
      <c r="VF2281" s="17"/>
      <c r="VG2281" s="17"/>
      <c r="VH2281" s="17"/>
      <c r="VI2281" s="17"/>
      <c r="VJ2281" s="17"/>
      <c r="VK2281" s="17"/>
      <c r="VL2281" s="17"/>
      <c r="VM2281" s="17"/>
      <c r="VN2281" s="17"/>
      <c r="VO2281" s="17"/>
      <c r="VP2281" s="17"/>
      <c r="VQ2281" s="17"/>
      <c r="VR2281" s="17"/>
      <c r="VS2281" s="17"/>
      <c r="VT2281" s="17"/>
      <c r="VU2281" s="17"/>
      <c r="VV2281" s="17"/>
      <c r="VW2281" s="17"/>
      <c r="VX2281" s="17"/>
      <c r="VY2281" s="17"/>
      <c r="VZ2281" s="17"/>
      <c r="WA2281" s="17"/>
      <c r="WB2281" s="17"/>
      <c r="WC2281" s="17"/>
      <c r="WD2281" s="17"/>
      <c r="WE2281" s="17"/>
      <c r="WF2281" s="17"/>
      <c r="WG2281" s="17"/>
      <c r="WH2281" s="17"/>
      <c r="WI2281" s="17"/>
      <c r="WJ2281" s="17"/>
      <c r="WK2281" s="17"/>
      <c r="WL2281" s="17"/>
      <c r="WM2281" s="17"/>
      <c r="WN2281" s="17"/>
      <c r="WO2281" s="17"/>
      <c r="WP2281" s="17"/>
      <c r="WQ2281" s="17"/>
      <c r="WR2281" s="17"/>
      <c r="WS2281" s="17"/>
      <c r="WT2281" s="17"/>
      <c r="WU2281" s="17"/>
      <c r="WV2281" s="17"/>
      <c r="WW2281" s="17"/>
      <c r="WX2281" s="17"/>
      <c r="WY2281" s="17"/>
      <c r="WZ2281" s="17"/>
      <c r="XA2281" s="17"/>
      <c r="XB2281" s="17"/>
      <c r="XC2281" s="17"/>
      <c r="XD2281" s="17"/>
      <c r="XE2281" s="17"/>
      <c r="XF2281" s="17"/>
      <c r="XG2281" s="17"/>
      <c r="XH2281" s="17"/>
      <c r="XI2281" s="17"/>
      <c r="XJ2281" s="17"/>
      <c r="XK2281" s="17"/>
      <c r="XL2281" s="17"/>
      <c r="XM2281" s="17"/>
      <c r="XN2281" s="17"/>
      <c r="XO2281" s="17"/>
      <c r="XP2281" s="17"/>
      <c r="XQ2281" s="17"/>
      <c r="XR2281" s="17"/>
      <c r="XS2281" s="17"/>
      <c r="XT2281" s="17"/>
      <c r="XU2281" s="17"/>
      <c r="XV2281" s="17"/>
      <c r="XW2281" s="17"/>
      <c r="XX2281" s="17"/>
      <c r="XY2281" s="17"/>
      <c r="XZ2281" s="17"/>
      <c r="YA2281" s="17"/>
      <c r="YB2281" s="17"/>
      <c r="YC2281" s="17"/>
      <c r="YD2281" s="17"/>
      <c r="YE2281" s="17"/>
      <c r="YF2281" s="17"/>
      <c r="YG2281" s="17"/>
      <c r="YH2281" s="17"/>
      <c r="YI2281" s="17"/>
      <c r="YJ2281" s="17"/>
      <c r="YK2281" s="17"/>
      <c r="YL2281" s="17"/>
      <c r="YM2281" s="17"/>
      <c r="YN2281" s="17"/>
      <c r="YO2281" s="17"/>
      <c r="YP2281" s="17"/>
      <c r="YQ2281" s="17"/>
      <c r="YR2281" s="17"/>
      <c r="YS2281" s="17"/>
      <c r="YT2281" s="17"/>
      <c r="YU2281" s="17"/>
      <c r="YV2281" s="17"/>
      <c r="YW2281" s="17"/>
      <c r="YX2281" s="17"/>
      <c r="YY2281" s="17"/>
      <c r="YZ2281" s="17"/>
      <c r="ZA2281" s="17"/>
      <c r="ZB2281" s="17"/>
      <c r="ZC2281" s="17"/>
      <c r="ZD2281" s="17"/>
      <c r="ZE2281" s="17"/>
      <c r="ZF2281" s="17"/>
      <c r="ZG2281" s="17"/>
      <c r="ZH2281" s="17"/>
      <c r="ZI2281" s="17"/>
      <c r="ZJ2281" s="17"/>
      <c r="ZK2281" s="17"/>
      <c r="ZL2281" s="17"/>
      <c r="ZM2281" s="17"/>
      <c r="ZN2281" s="17"/>
      <c r="ZO2281" s="17"/>
      <c r="ZP2281" s="17"/>
      <c r="ZQ2281" s="17"/>
      <c r="ZR2281" s="17"/>
      <c r="ZS2281" s="17"/>
      <c r="ZT2281" s="17"/>
      <c r="ZU2281" s="17"/>
      <c r="ZV2281" s="17"/>
      <c r="ZW2281" s="17"/>
      <c r="ZX2281" s="17"/>
      <c r="ZY2281" s="17"/>
      <c r="ZZ2281" s="17"/>
      <c r="AAA2281" s="17"/>
      <c r="AAB2281" s="17"/>
      <c r="AAC2281" s="17"/>
      <c r="AAD2281" s="17"/>
      <c r="AAE2281" s="17"/>
      <c r="AAF2281" s="17"/>
      <c r="AAG2281" s="17"/>
      <c r="AAH2281" s="17"/>
      <c r="AAI2281" s="17"/>
      <c r="AAJ2281" s="17"/>
      <c r="AAK2281" s="17"/>
      <c r="AAL2281" s="17"/>
      <c r="AAM2281" s="17"/>
      <c r="AAN2281" s="17"/>
      <c r="AAO2281" s="17"/>
      <c r="AAP2281" s="17"/>
      <c r="AAQ2281" s="17"/>
      <c r="AAR2281" s="17"/>
      <c r="AAS2281" s="17"/>
      <c r="AAT2281" s="17"/>
      <c r="AAU2281" s="17"/>
      <c r="AAV2281" s="17"/>
      <c r="AAW2281" s="17"/>
      <c r="AAX2281" s="17"/>
      <c r="AAY2281" s="17"/>
      <c r="AAZ2281" s="17"/>
      <c r="ABA2281" s="17"/>
      <c r="ABB2281" s="17"/>
      <c r="ABC2281" s="17"/>
      <c r="ABD2281" s="17"/>
      <c r="ABE2281" s="17"/>
      <c r="ABF2281" s="17"/>
      <c r="ABG2281" s="17"/>
      <c r="ABH2281" s="17"/>
      <c r="ABI2281" s="17"/>
      <c r="ABJ2281" s="17"/>
      <c r="ABK2281" s="17"/>
      <c r="ABL2281" s="17"/>
      <c r="ABM2281" s="17"/>
      <c r="ABN2281" s="17"/>
      <c r="ABO2281" s="17"/>
      <c r="ABP2281" s="17"/>
      <c r="ABQ2281" s="17"/>
      <c r="ABR2281" s="17"/>
      <c r="ABS2281" s="17"/>
      <c r="ABT2281" s="17"/>
      <c r="ABU2281" s="17"/>
      <c r="ABV2281" s="17"/>
      <c r="ABW2281" s="17"/>
      <c r="ABX2281" s="17"/>
      <c r="ABY2281" s="17"/>
      <c r="ABZ2281" s="17"/>
      <c r="ACA2281" s="17"/>
      <c r="ACB2281" s="17"/>
      <c r="ACC2281" s="17"/>
      <c r="ACD2281" s="17"/>
      <c r="ACE2281" s="17"/>
      <c r="ACF2281" s="17"/>
      <c r="ACG2281" s="17"/>
      <c r="ACH2281" s="17"/>
      <c r="ACI2281" s="17"/>
      <c r="ACJ2281" s="17"/>
      <c r="ACK2281" s="17"/>
      <c r="ACL2281" s="17"/>
      <c r="ACM2281" s="17"/>
      <c r="ACN2281" s="17"/>
      <c r="ACO2281" s="17"/>
      <c r="ACP2281" s="17"/>
      <c r="ACQ2281" s="17"/>
      <c r="ACR2281" s="17"/>
      <c r="ACS2281" s="17"/>
      <c r="ACT2281" s="17"/>
      <c r="ACU2281" s="17"/>
      <c r="ACV2281" s="17"/>
      <c r="ACW2281" s="17"/>
      <c r="ACX2281" s="17"/>
      <c r="ACY2281" s="17"/>
      <c r="ACZ2281" s="17"/>
      <c r="ADA2281" s="17"/>
      <c r="ADB2281" s="17"/>
      <c r="ADC2281" s="17"/>
      <c r="ADD2281" s="17"/>
      <c r="ADE2281" s="17"/>
      <c r="ADF2281" s="17"/>
      <c r="ADG2281" s="17"/>
      <c r="ADH2281" s="17"/>
      <c r="ADI2281" s="17"/>
      <c r="ADJ2281" s="17"/>
      <c r="ADK2281" s="17"/>
      <c r="ADL2281" s="17"/>
      <c r="ADM2281" s="17"/>
      <c r="ADN2281" s="17"/>
      <c r="ADO2281" s="17"/>
      <c r="ADP2281" s="17"/>
      <c r="ADQ2281" s="17"/>
      <c r="ADR2281" s="17"/>
      <c r="ADS2281" s="17"/>
      <c r="ADT2281" s="17"/>
      <c r="ADU2281" s="17"/>
      <c r="ADV2281" s="17"/>
      <c r="ADW2281" s="17"/>
      <c r="ADX2281" s="17"/>
      <c r="ADY2281" s="17"/>
      <c r="ADZ2281" s="17"/>
      <c r="AEA2281" s="17"/>
      <c r="AEB2281" s="17"/>
      <c r="AEC2281" s="17"/>
      <c r="AED2281" s="17"/>
      <c r="AEE2281" s="17"/>
      <c r="AEF2281" s="17"/>
      <c r="AEG2281" s="17"/>
      <c r="AEH2281" s="17"/>
      <c r="AEI2281" s="17"/>
      <c r="AEJ2281" s="17"/>
      <c r="AEK2281" s="17"/>
      <c r="AEL2281" s="17"/>
      <c r="AEM2281" s="17"/>
      <c r="AEN2281" s="17"/>
      <c r="AEO2281" s="17"/>
      <c r="AEP2281" s="17"/>
      <c r="AEQ2281" s="17"/>
      <c r="AER2281" s="17"/>
      <c r="AES2281" s="17"/>
      <c r="AET2281" s="17"/>
      <c r="AEU2281" s="17"/>
      <c r="AEV2281" s="17"/>
      <c r="AEW2281" s="17"/>
      <c r="AEX2281" s="17"/>
      <c r="AEY2281" s="17"/>
      <c r="AEZ2281" s="17"/>
      <c r="AFA2281" s="17"/>
      <c r="AFB2281" s="17"/>
      <c r="AFC2281" s="17"/>
      <c r="AFD2281" s="17"/>
      <c r="AFE2281" s="17"/>
      <c r="AFF2281" s="17"/>
      <c r="AFG2281" s="17"/>
      <c r="AFH2281" s="17"/>
      <c r="AFI2281" s="17"/>
      <c r="AFJ2281" s="17"/>
      <c r="AFK2281" s="17"/>
      <c r="AFL2281" s="17"/>
      <c r="AFM2281" s="17"/>
      <c r="AFN2281" s="17"/>
      <c r="AFO2281" s="17"/>
      <c r="AFP2281" s="17"/>
      <c r="AFQ2281" s="17"/>
      <c r="AFR2281" s="17"/>
      <c r="AFS2281" s="17"/>
      <c r="AFT2281" s="17"/>
      <c r="AFU2281" s="17"/>
      <c r="AFV2281" s="17"/>
      <c r="AFW2281" s="17"/>
      <c r="AFX2281" s="17"/>
      <c r="AFY2281" s="17"/>
      <c r="AFZ2281" s="17"/>
      <c r="AGA2281" s="17"/>
      <c r="AGB2281" s="17"/>
      <c r="AGC2281" s="17"/>
      <c r="AGD2281" s="17"/>
      <c r="AGE2281" s="17"/>
      <c r="AGF2281" s="17"/>
      <c r="AGG2281" s="17"/>
      <c r="AGH2281" s="17"/>
      <c r="AGI2281" s="17"/>
      <c r="AGJ2281" s="17"/>
      <c r="AGK2281" s="17"/>
      <c r="AGL2281" s="17"/>
      <c r="AGM2281" s="17"/>
      <c r="AGN2281" s="17"/>
      <c r="AGO2281" s="17"/>
      <c r="AGP2281" s="17"/>
      <c r="AGQ2281" s="17"/>
      <c r="AGR2281" s="17"/>
      <c r="AGS2281" s="17"/>
      <c r="AGT2281" s="17"/>
      <c r="AGU2281" s="17"/>
      <c r="AGV2281" s="17"/>
      <c r="AGW2281" s="17"/>
      <c r="AGX2281" s="17"/>
      <c r="AGY2281" s="17"/>
      <c r="AGZ2281" s="17"/>
      <c r="AHA2281" s="17"/>
      <c r="AHB2281" s="17"/>
      <c r="AHC2281" s="17"/>
      <c r="AHD2281" s="17"/>
      <c r="AHE2281" s="17"/>
      <c r="AHF2281" s="17"/>
      <c r="AHG2281" s="17"/>
      <c r="AHH2281" s="17"/>
      <c r="AHI2281" s="17"/>
      <c r="AHJ2281" s="17"/>
      <c r="AHK2281" s="17"/>
      <c r="AHL2281" s="17"/>
      <c r="AHM2281" s="17"/>
      <c r="AHN2281" s="17"/>
      <c r="AHO2281" s="17"/>
      <c r="AHP2281" s="17"/>
      <c r="AHQ2281" s="17"/>
      <c r="AHR2281" s="17"/>
      <c r="AHS2281" s="17"/>
      <c r="AHT2281" s="17"/>
      <c r="AHU2281" s="17"/>
      <c r="AHV2281" s="17"/>
      <c r="AHW2281" s="17"/>
      <c r="AHX2281" s="17"/>
      <c r="AHY2281" s="17"/>
      <c r="AHZ2281" s="17"/>
      <c r="AIA2281" s="17"/>
      <c r="AIB2281" s="17"/>
      <c r="AIC2281" s="17"/>
      <c r="AID2281" s="17"/>
      <c r="AIE2281" s="17"/>
      <c r="AIF2281" s="17"/>
      <c r="AIG2281" s="17"/>
      <c r="AIH2281" s="17"/>
      <c r="AII2281" s="17"/>
      <c r="AIJ2281" s="17"/>
      <c r="AIK2281" s="17"/>
      <c r="AIL2281" s="17"/>
      <c r="AIM2281" s="17"/>
      <c r="AIN2281" s="17"/>
      <c r="AIO2281" s="17"/>
      <c r="AIP2281" s="17"/>
      <c r="AIQ2281" s="17"/>
      <c r="AIR2281" s="17"/>
      <c r="AIS2281" s="17"/>
      <c r="AIT2281" s="17"/>
      <c r="AIU2281" s="17"/>
      <c r="AIV2281" s="17"/>
      <c r="AIW2281" s="17"/>
      <c r="AIX2281" s="17"/>
      <c r="AIY2281" s="17"/>
      <c r="AIZ2281" s="17"/>
      <c r="AJA2281" s="17"/>
      <c r="AJB2281" s="17"/>
      <c r="AJC2281" s="17"/>
      <c r="AJD2281" s="17"/>
      <c r="AJE2281" s="17"/>
      <c r="AJF2281" s="17"/>
      <c r="AJG2281" s="17"/>
      <c r="AJH2281" s="17"/>
      <c r="AJI2281" s="17"/>
      <c r="AJJ2281" s="17"/>
      <c r="AJK2281" s="17"/>
      <c r="AJL2281" s="17"/>
      <c r="AJM2281" s="17"/>
      <c r="AJN2281" s="17"/>
      <c r="AJO2281" s="17"/>
      <c r="AJP2281" s="17"/>
      <c r="AJQ2281" s="17"/>
      <c r="AJR2281" s="17"/>
      <c r="AJS2281" s="17"/>
      <c r="AJT2281" s="17"/>
      <c r="AJU2281" s="17"/>
      <c r="AJV2281" s="17"/>
      <c r="AJW2281" s="17"/>
      <c r="AJX2281" s="17"/>
      <c r="AJY2281" s="17"/>
      <c r="AJZ2281" s="17"/>
      <c r="AKA2281" s="17"/>
      <c r="AKB2281" s="17"/>
      <c r="AKC2281" s="17"/>
      <c r="AKD2281" s="17"/>
      <c r="AKE2281" s="17"/>
      <c r="AKF2281" s="17"/>
      <c r="AKG2281" s="17"/>
      <c r="AKH2281" s="17"/>
      <c r="AKI2281" s="17"/>
      <c r="AKJ2281" s="17"/>
      <c r="AKK2281" s="17"/>
      <c r="AKL2281" s="17"/>
      <c r="AKM2281" s="17"/>
      <c r="AKN2281" s="17"/>
      <c r="AKO2281" s="17"/>
      <c r="AKP2281" s="17"/>
      <c r="AKQ2281" s="17"/>
      <c r="AKR2281" s="17"/>
      <c r="AKS2281" s="17"/>
      <c r="AKT2281" s="17"/>
      <c r="AKU2281" s="17"/>
      <c r="AKV2281" s="17"/>
      <c r="AKW2281" s="17"/>
      <c r="AKX2281" s="17"/>
      <c r="AKY2281" s="17"/>
      <c r="AKZ2281" s="17"/>
      <c r="ALA2281" s="17"/>
      <c r="ALB2281" s="17"/>
      <c r="ALC2281" s="17"/>
      <c r="ALD2281" s="17"/>
      <c r="ALE2281" s="17"/>
      <c r="ALF2281" s="17"/>
      <c r="ALG2281" s="17"/>
      <c r="ALH2281" s="17"/>
      <c r="ALI2281" s="17"/>
      <c r="ALJ2281" s="17"/>
      <c r="ALK2281" s="17"/>
      <c r="ALL2281" s="17"/>
      <c r="ALM2281" s="17"/>
      <c r="ALN2281" s="17"/>
      <c r="ALO2281" s="17"/>
      <c r="ALP2281" s="17"/>
      <c r="ALQ2281" s="17"/>
      <c r="ALR2281" s="17"/>
      <c r="ALS2281" s="17"/>
      <c r="ALT2281" s="17"/>
      <c r="ALU2281" s="17"/>
      <c r="ALV2281" s="17"/>
      <c r="ALW2281" s="17"/>
      <c r="ALX2281" s="17"/>
      <c r="ALY2281" s="17"/>
      <c r="ALZ2281" s="17"/>
      <c r="AMA2281" s="17"/>
      <c r="AMB2281" s="17"/>
      <c r="AMC2281" s="17"/>
      <c r="AMD2281" s="17"/>
      <c r="AME2281" s="17"/>
      <c r="AMF2281" s="17"/>
      <c r="AMG2281" s="17"/>
      <c r="AMH2281" s="17"/>
      <c r="AMI2281" s="17"/>
      <c r="AMJ2281" s="17"/>
    </row>
    <row r="2282" spans="1:1024" s="322" customFormat="1">
      <c r="A2282" s="15"/>
      <c r="B228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48" t="s">
        <v>13</v>
      </c>
      <c r="D2282" s="264">
        <v>88247</v>
      </c>
      <c r="E2282" s="277">
        <v>0.1</v>
      </c>
      <c r="F228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82" s="65">
        <f ca="1">ROUND(E2282*G2282,2)</f>
        <v>1.55</v>
      </c>
      <c r="I2282" s="98"/>
      <c r="J2282" s="29"/>
      <c r="K2282" s="17" t="str">
        <f t="shared" si="302"/>
        <v>SEDUC E 169</v>
      </c>
      <c r="L2282" s="17"/>
      <c r="M2282" s="17"/>
      <c r="N2282" s="17"/>
      <c r="O2282" s="17"/>
      <c r="P2282" s="17"/>
      <c r="Q2282" s="17"/>
      <c r="R2282" s="17"/>
      <c r="S2282" s="17"/>
      <c r="T2282" s="17"/>
      <c r="U2282" s="17"/>
      <c r="V2282" s="17"/>
      <c r="W2282" s="17"/>
      <c r="X2282" s="17"/>
      <c r="Y2282" s="17"/>
      <c r="Z2282" s="17"/>
      <c r="AA2282" s="17"/>
      <c r="AB2282" s="17"/>
      <c r="AC2282" s="17"/>
      <c r="AD2282" s="17"/>
      <c r="AE2282" s="17"/>
      <c r="AF2282" s="17"/>
      <c r="AG2282" s="17"/>
      <c r="AH2282" s="17"/>
      <c r="AI2282" s="17"/>
      <c r="AJ2282" s="17"/>
      <c r="AK2282" s="17"/>
      <c r="AL2282" s="17"/>
      <c r="AM2282" s="17"/>
      <c r="AN2282" s="17"/>
      <c r="AO2282" s="17"/>
      <c r="AP2282" s="17"/>
      <c r="AQ2282" s="17"/>
      <c r="AR2282" s="17"/>
      <c r="AS2282" s="17"/>
      <c r="AT2282" s="17"/>
      <c r="AU2282" s="17"/>
      <c r="AV2282" s="17"/>
      <c r="AW2282" s="17"/>
      <c r="AX2282" s="17"/>
      <c r="AY2282" s="17"/>
      <c r="AZ2282" s="17"/>
      <c r="BA2282" s="17"/>
      <c r="BB2282" s="17"/>
      <c r="BC2282" s="17"/>
      <c r="BD2282" s="17"/>
      <c r="BE2282" s="17"/>
      <c r="BF2282" s="17"/>
      <c r="BG2282" s="17"/>
      <c r="BH2282" s="17"/>
      <c r="BI2282" s="17"/>
      <c r="BJ2282" s="17"/>
      <c r="BK2282" s="17"/>
      <c r="BL2282" s="17"/>
      <c r="BM2282" s="17"/>
      <c r="BN2282" s="17"/>
      <c r="BO2282" s="17"/>
      <c r="BP2282" s="17"/>
      <c r="BQ2282" s="17"/>
      <c r="BR2282" s="17"/>
      <c r="BS2282" s="17"/>
      <c r="BT2282" s="17"/>
      <c r="BU2282" s="17"/>
      <c r="BV2282" s="17"/>
      <c r="BW2282" s="17"/>
      <c r="BX2282" s="17"/>
      <c r="BY2282" s="17"/>
      <c r="BZ2282" s="17"/>
      <c r="CA2282" s="17"/>
      <c r="CB2282" s="17"/>
      <c r="CC2282" s="17"/>
      <c r="CD2282" s="17"/>
      <c r="CE2282" s="17"/>
      <c r="CF2282" s="17"/>
      <c r="CG2282" s="17"/>
      <c r="CH2282" s="17"/>
      <c r="CI2282" s="17"/>
      <c r="CJ2282" s="17"/>
      <c r="CK2282" s="17"/>
      <c r="CL2282" s="17"/>
      <c r="CM2282" s="17"/>
      <c r="CN2282" s="17"/>
      <c r="CO2282" s="17"/>
      <c r="CP2282" s="17"/>
      <c r="CQ2282" s="17"/>
      <c r="CR2282" s="17"/>
      <c r="CS2282" s="17"/>
      <c r="CT2282" s="17"/>
      <c r="CU2282" s="17"/>
      <c r="CV2282" s="17"/>
      <c r="CW2282" s="17"/>
      <c r="CX2282" s="17"/>
      <c r="CY2282" s="17"/>
      <c r="CZ2282" s="17"/>
      <c r="DA2282" s="17"/>
      <c r="DB2282" s="17"/>
      <c r="DC2282" s="17"/>
      <c r="DD2282" s="17"/>
      <c r="DE2282" s="17"/>
      <c r="DF2282" s="17"/>
      <c r="DG2282" s="17"/>
      <c r="DH2282" s="17"/>
      <c r="DI2282" s="17"/>
      <c r="DJ2282" s="17"/>
      <c r="DK2282" s="17"/>
      <c r="DL2282" s="17"/>
      <c r="DM2282" s="17"/>
      <c r="DN2282" s="17"/>
      <c r="DO2282" s="17"/>
      <c r="DP2282" s="17"/>
      <c r="DQ2282" s="17"/>
      <c r="DR2282" s="17"/>
      <c r="DS2282" s="17"/>
      <c r="DT2282" s="17"/>
      <c r="DU2282" s="17"/>
      <c r="DV2282" s="17"/>
      <c r="DW2282" s="17"/>
      <c r="DX2282" s="17"/>
      <c r="DY2282" s="17"/>
      <c r="DZ2282" s="17"/>
      <c r="EA2282" s="17"/>
      <c r="EB2282" s="17"/>
      <c r="EC2282" s="17"/>
      <c r="ED2282" s="17"/>
      <c r="EE2282" s="17"/>
      <c r="EF2282" s="17"/>
      <c r="EG2282" s="17"/>
      <c r="EH2282" s="17"/>
      <c r="EI2282" s="17"/>
      <c r="EJ2282" s="17"/>
      <c r="EK2282" s="17"/>
      <c r="EL2282" s="17"/>
      <c r="EM2282" s="17"/>
      <c r="EN2282" s="17"/>
      <c r="EO2282" s="17"/>
      <c r="EP2282" s="17"/>
      <c r="EQ2282" s="17"/>
      <c r="ER2282" s="17"/>
      <c r="ES2282" s="17"/>
      <c r="ET2282" s="17"/>
      <c r="EU2282" s="17"/>
      <c r="EV2282" s="17"/>
      <c r="EW2282" s="17"/>
      <c r="EX2282" s="17"/>
      <c r="EY2282" s="17"/>
      <c r="EZ2282" s="17"/>
      <c r="FA2282" s="17"/>
      <c r="FB2282" s="17"/>
      <c r="FC2282" s="17"/>
      <c r="FD2282" s="17"/>
      <c r="FE2282" s="17"/>
      <c r="FF2282" s="17"/>
      <c r="FG2282" s="17"/>
      <c r="FH2282" s="17"/>
      <c r="FI2282" s="17"/>
      <c r="FJ2282" s="17"/>
      <c r="FK2282" s="17"/>
      <c r="FL2282" s="17"/>
      <c r="FM2282" s="17"/>
      <c r="FN2282" s="17"/>
      <c r="FO2282" s="17"/>
      <c r="FP2282" s="17"/>
      <c r="FQ2282" s="17"/>
      <c r="FR2282" s="17"/>
      <c r="FS2282" s="17"/>
      <c r="FT2282" s="17"/>
      <c r="FU2282" s="17"/>
      <c r="FV2282" s="17"/>
      <c r="FW2282" s="17"/>
      <c r="FX2282" s="17"/>
      <c r="FY2282" s="17"/>
      <c r="FZ2282" s="17"/>
      <c r="GA2282" s="17"/>
      <c r="GB2282" s="17"/>
      <c r="GC2282" s="17"/>
      <c r="GD2282" s="17"/>
      <c r="GE2282" s="17"/>
      <c r="GF2282" s="17"/>
      <c r="GG2282" s="17"/>
      <c r="GH2282" s="17"/>
      <c r="GI2282" s="17"/>
      <c r="GJ2282" s="17"/>
      <c r="GK2282" s="17"/>
      <c r="GL2282" s="17"/>
      <c r="GM2282" s="17"/>
      <c r="GN2282" s="17"/>
      <c r="GO2282" s="17"/>
      <c r="GP2282" s="17"/>
      <c r="GQ2282" s="17"/>
      <c r="GR2282" s="17"/>
      <c r="GS2282" s="17"/>
      <c r="GT2282" s="17"/>
      <c r="GU2282" s="17"/>
      <c r="GV2282" s="17"/>
      <c r="GW2282" s="17"/>
      <c r="GX2282" s="17"/>
      <c r="GY2282" s="17"/>
      <c r="GZ2282" s="17"/>
      <c r="HA2282" s="17"/>
      <c r="HB2282" s="17"/>
      <c r="HC2282" s="17"/>
      <c r="HD2282" s="17"/>
      <c r="HE2282" s="17"/>
      <c r="HF2282" s="17"/>
      <c r="HG2282" s="17"/>
      <c r="HH2282" s="17"/>
      <c r="HI2282" s="17"/>
      <c r="HJ2282" s="17"/>
      <c r="HK2282" s="17"/>
      <c r="HL2282" s="17"/>
      <c r="HM2282" s="17"/>
      <c r="HN2282" s="17"/>
      <c r="HO2282" s="17"/>
      <c r="HP2282" s="17"/>
      <c r="HQ2282" s="17"/>
      <c r="HR2282" s="17"/>
      <c r="HS2282" s="17"/>
      <c r="HT2282" s="17"/>
      <c r="HU2282" s="17"/>
      <c r="HV2282" s="17"/>
      <c r="HW2282" s="17"/>
      <c r="HX2282" s="17"/>
      <c r="HY2282" s="17"/>
      <c r="HZ2282" s="17"/>
      <c r="IA2282" s="17"/>
      <c r="IB2282" s="17"/>
      <c r="IC2282" s="17"/>
      <c r="ID2282" s="17"/>
      <c r="IE2282" s="17"/>
      <c r="IF2282" s="17"/>
      <c r="IG2282" s="17"/>
      <c r="IH2282" s="17"/>
      <c r="II2282" s="17"/>
      <c r="IJ2282" s="17"/>
      <c r="IK2282" s="17"/>
      <c r="IL2282" s="17"/>
      <c r="IM2282" s="17"/>
      <c r="IN2282" s="17"/>
      <c r="IO2282" s="17"/>
      <c r="IP2282" s="17"/>
      <c r="IQ2282" s="17"/>
      <c r="IR2282" s="17"/>
      <c r="IS2282" s="17"/>
      <c r="IT2282" s="17"/>
      <c r="IU2282" s="17"/>
      <c r="IV2282" s="17"/>
      <c r="IW2282" s="17"/>
      <c r="IX2282" s="17"/>
      <c r="IY2282" s="17"/>
      <c r="IZ2282" s="17"/>
      <c r="JA2282" s="17"/>
      <c r="JB2282" s="17"/>
      <c r="JC2282" s="17"/>
      <c r="JD2282" s="17"/>
      <c r="JE2282" s="17"/>
      <c r="JF2282" s="17"/>
      <c r="JG2282" s="17"/>
      <c r="JH2282" s="17"/>
      <c r="JI2282" s="17"/>
      <c r="JJ2282" s="17"/>
      <c r="JK2282" s="17"/>
      <c r="JL2282" s="17"/>
      <c r="JM2282" s="17"/>
      <c r="JN2282" s="17"/>
      <c r="JO2282" s="17"/>
      <c r="JP2282" s="17"/>
      <c r="JQ2282" s="17"/>
      <c r="JR2282" s="17"/>
      <c r="JS2282" s="17"/>
      <c r="JT2282" s="17"/>
      <c r="JU2282" s="17"/>
      <c r="JV2282" s="17"/>
      <c r="JW2282" s="17"/>
      <c r="JX2282" s="17"/>
      <c r="JY2282" s="17"/>
      <c r="JZ2282" s="17"/>
      <c r="KA2282" s="17"/>
      <c r="KB2282" s="17"/>
      <c r="KC2282" s="17"/>
      <c r="KD2282" s="17"/>
      <c r="KE2282" s="17"/>
      <c r="KF2282" s="17"/>
      <c r="KG2282" s="17"/>
      <c r="KH2282" s="17"/>
      <c r="KI2282" s="17"/>
      <c r="KJ2282" s="17"/>
      <c r="KK2282" s="17"/>
      <c r="KL2282" s="17"/>
      <c r="KM2282" s="17"/>
      <c r="KN2282" s="17"/>
      <c r="KO2282" s="17"/>
      <c r="KP2282" s="17"/>
      <c r="KQ2282" s="17"/>
      <c r="KR2282" s="17"/>
      <c r="KS2282" s="17"/>
      <c r="KT2282" s="17"/>
      <c r="KU2282" s="17"/>
      <c r="KV2282" s="17"/>
      <c r="KW2282" s="17"/>
      <c r="KX2282" s="17"/>
      <c r="KY2282" s="17"/>
      <c r="KZ2282" s="17"/>
      <c r="LA2282" s="17"/>
      <c r="LB2282" s="17"/>
      <c r="LC2282" s="17"/>
      <c r="LD2282" s="17"/>
      <c r="LE2282" s="17"/>
      <c r="LF2282" s="17"/>
      <c r="LG2282" s="17"/>
      <c r="LH2282" s="17"/>
      <c r="LI2282" s="17"/>
      <c r="LJ2282" s="17"/>
      <c r="LK2282" s="17"/>
      <c r="LL2282" s="17"/>
      <c r="LM2282" s="17"/>
      <c r="LN2282" s="17"/>
      <c r="LO2282" s="17"/>
      <c r="LP2282" s="17"/>
      <c r="LQ2282" s="17"/>
      <c r="LR2282" s="17"/>
      <c r="LS2282" s="17"/>
      <c r="LT2282" s="17"/>
      <c r="LU2282" s="17"/>
      <c r="LV2282" s="17"/>
      <c r="LW2282" s="17"/>
      <c r="LX2282" s="17"/>
      <c r="LY2282" s="17"/>
      <c r="LZ2282" s="17"/>
      <c r="MA2282" s="17"/>
      <c r="MB2282" s="17"/>
      <c r="MC2282" s="17"/>
      <c r="MD2282" s="17"/>
      <c r="ME2282" s="17"/>
      <c r="MF2282" s="17"/>
      <c r="MG2282" s="17"/>
      <c r="MH2282" s="17"/>
      <c r="MI2282" s="17"/>
      <c r="MJ2282" s="17"/>
      <c r="MK2282" s="17"/>
      <c r="ML2282" s="17"/>
      <c r="MM2282" s="17"/>
      <c r="MN2282" s="17"/>
      <c r="MO2282" s="17"/>
      <c r="MP2282" s="17"/>
      <c r="MQ2282" s="17"/>
      <c r="MR2282" s="17"/>
      <c r="MS2282" s="17"/>
      <c r="MT2282" s="17"/>
      <c r="MU2282" s="17"/>
      <c r="MV2282" s="17"/>
      <c r="MW2282" s="17"/>
      <c r="MX2282" s="17"/>
      <c r="MY2282" s="17"/>
      <c r="MZ2282" s="17"/>
      <c r="NA2282" s="17"/>
      <c r="NB2282" s="17"/>
      <c r="NC2282" s="17"/>
      <c r="ND2282" s="17"/>
      <c r="NE2282" s="17"/>
      <c r="NF2282" s="17"/>
      <c r="NG2282" s="17"/>
      <c r="NH2282" s="17"/>
      <c r="NI2282" s="17"/>
      <c r="NJ2282" s="17"/>
      <c r="NK2282" s="17"/>
      <c r="NL2282" s="17"/>
      <c r="NM2282" s="17"/>
      <c r="NN2282" s="17"/>
      <c r="NO2282" s="17"/>
      <c r="NP2282" s="17"/>
      <c r="NQ2282" s="17"/>
      <c r="NR2282" s="17"/>
      <c r="NS2282" s="17"/>
      <c r="NT2282" s="17"/>
      <c r="NU2282" s="17"/>
      <c r="NV2282" s="17"/>
      <c r="NW2282" s="17"/>
      <c r="NX2282" s="17"/>
      <c r="NY2282" s="17"/>
      <c r="NZ2282" s="17"/>
      <c r="OA2282" s="17"/>
      <c r="OB2282" s="17"/>
      <c r="OC2282" s="17"/>
      <c r="OD2282" s="17"/>
      <c r="OE2282" s="17"/>
      <c r="OF2282" s="17"/>
      <c r="OG2282" s="17"/>
      <c r="OH2282" s="17"/>
      <c r="OI2282" s="17"/>
      <c r="OJ2282" s="17"/>
      <c r="OK2282" s="17"/>
      <c r="OL2282" s="17"/>
      <c r="OM2282" s="17"/>
      <c r="ON2282" s="17"/>
      <c r="OO2282" s="17"/>
      <c r="OP2282" s="17"/>
      <c r="OQ2282" s="17"/>
      <c r="OR2282" s="17"/>
      <c r="OS2282" s="17"/>
      <c r="OT2282" s="17"/>
      <c r="OU2282" s="17"/>
      <c r="OV2282" s="17"/>
      <c r="OW2282" s="17"/>
      <c r="OX2282" s="17"/>
      <c r="OY2282" s="17"/>
      <c r="OZ2282" s="17"/>
      <c r="PA2282" s="17"/>
      <c r="PB2282" s="17"/>
      <c r="PC2282" s="17"/>
      <c r="PD2282" s="17"/>
      <c r="PE2282" s="17"/>
      <c r="PF2282" s="17"/>
      <c r="PG2282" s="17"/>
      <c r="PH2282" s="17"/>
      <c r="PI2282" s="17"/>
      <c r="PJ2282" s="17"/>
      <c r="PK2282" s="17"/>
      <c r="PL2282" s="17"/>
      <c r="PM2282" s="17"/>
      <c r="PN2282" s="17"/>
      <c r="PO2282" s="17"/>
      <c r="PP2282" s="17"/>
      <c r="PQ2282" s="17"/>
      <c r="PR2282" s="17"/>
      <c r="PS2282" s="17"/>
      <c r="PT2282" s="17"/>
      <c r="PU2282" s="17"/>
      <c r="PV2282" s="17"/>
      <c r="PW2282" s="17"/>
      <c r="PX2282" s="17"/>
      <c r="PY2282" s="17"/>
      <c r="PZ2282" s="17"/>
      <c r="QA2282" s="17"/>
      <c r="QB2282" s="17"/>
      <c r="QC2282" s="17"/>
      <c r="QD2282" s="17"/>
      <c r="QE2282" s="17"/>
      <c r="QF2282" s="17"/>
      <c r="QG2282" s="17"/>
      <c r="QH2282" s="17"/>
      <c r="QI2282" s="17"/>
      <c r="QJ2282" s="17"/>
      <c r="QK2282" s="17"/>
      <c r="QL2282" s="17"/>
      <c r="QM2282" s="17"/>
      <c r="QN2282" s="17"/>
      <c r="QO2282" s="17"/>
      <c r="QP2282" s="17"/>
      <c r="QQ2282" s="17"/>
      <c r="QR2282" s="17"/>
      <c r="QS2282" s="17"/>
      <c r="QT2282" s="17"/>
      <c r="QU2282" s="17"/>
      <c r="QV2282" s="17"/>
      <c r="QW2282" s="17"/>
      <c r="QX2282" s="17"/>
      <c r="QY2282" s="17"/>
      <c r="QZ2282" s="17"/>
      <c r="RA2282" s="17"/>
      <c r="RB2282" s="17"/>
      <c r="RC2282" s="17"/>
      <c r="RD2282" s="17"/>
      <c r="RE2282" s="17"/>
      <c r="RF2282" s="17"/>
      <c r="RG2282" s="17"/>
      <c r="RH2282" s="17"/>
      <c r="RI2282" s="17"/>
      <c r="RJ2282" s="17"/>
      <c r="RK2282" s="17"/>
      <c r="RL2282" s="17"/>
      <c r="RM2282" s="17"/>
      <c r="RN2282" s="17"/>
      <c r="RO2282" s="17"/>
      <c r="RP2282" s="17"/>
      <c r="RQ2282" s="17"/>
      <c r="RR2282" s="17"/>
      <c r="RS2282" s="17"/>
      <c r="RT2282" s="17"/>
      <c r="RU2282" s="17"/>
      <c r="RV2282" s="17"/>
      <c r="RW2282" s="17"/>
      <c r="RX2282" s="17"/>
      <c r="RY2282" s="17"/>
      <c r="RZ2282" s="17"/>
      <c r="SA2282" s="17"/>
      <c r="SB2282" s="17"/>
      <c r="SC2282" s="17"/>
      <c r="SD2282" s="17"/>
      <c r="SE2282" s="17"/>
      <c r="SF2282" s="17"/>
      <c r="SG2282" s="17"/>
      <c r="SH2282" s="17"/>
      <c r="SI2282" s="17"/>
      <c r="SJ2282" s="17"/>
      <c r="SK2282" s="17"/>
      <c r="SL2282" s="17"/>
      <c r="SM2282" s="17"/>
      <c r="SN2282" s="17"/>
      <c r="SO2282" s="17"/>
      <c r="SP2282" s="17"/>
      <c r="SQ2282" s="17"/>
      <c r="SR2282" s="17"/>
      <c r="SS2282" s="17"/>
      <c r="ST2282" s="17"/>
      <c r="SU2282" s="17"/>
      <c r="SV2282" s="17"/>
      <c r="SW2282" s="17"/>
      <c r="SX2282" s="17"/>
      <c r="SY2282" s="17"/>
      <c r="SZ2282" s="17"/>
      <c r="TA2282" s="17"/>
      <c r="TB2282" s="17"/>
      <c r="TC2282" s="17"/>
      <c r="TD2282" s="17"/>
      <c r="TE2282" s="17"/>
      <c r="TF2282" s="17"/>
      <c r="TG2282" s="17"/>
      <c r="TH2282" s="17"/>
      <c r="TI2282" s="17"/>
      <c r="TJ2282" s="17"/>
      <c r="TK2282" s="17"/>
      <c r="TL2282" s="17"/>
      <c r="TM2282" s="17"/>
      <c r="TN2282" s="17"/>
      <c r="TO2282" s="17"/>
      <c r="TP2282" s="17"/>
      <c r="TQ2282" s="17"/>
      <c r="TR2282" s="17"/>
      <c r="TS2282" s="17"/>
      <c r="TT2282" s="17"/>
      <c r="TU2282" s="17"/>
      <c r="TV2282" s="17"/>
      <c r="TW2282" s="17"/>
      <c r="TX2282" s="17"/>
      <c r="TY2282" s="17"/>
      <c r="TZ2282" s="17"/>
      <c r="UA2282" s="17"/>
      <c r="UB2282" s="17"/>
      <c r="UC2282" s="17"/>
      <c r="UD2282" s="17"/>
      <c r="UE2282" s="17"/>
      <c r="UF2282" s="17"/>
      <c r="UG2282" s="17"/>
      <c r="UH2282" s="17"/>
      <c r="UI2282" s="17"/>
      <c r="UJ2282" s="17"/>
      <c r="UK2282" s="17"/>
      <c r="UL2282" s="17"/>
      <c r="UM2282" s="17"/>
      <c r="UN2282" s="17"/>
      <c r="UO2282" s="17"/>
      <c r="UP2282" s="17"/>
      <c r="UQ2282" s="17"/>
      <c r="UR2282" s="17"/>
      <c r="US2282" s="17"/>
      <c r="UT2282" s="17"/>
      <c r="UU2282" s="17"/>
      <c r="UV2282" s="17"/>
      <c r="UW2282" s="17"/>
      <c r="UX2282" s="17"/>
      <c r="UY2282" s="17"/>
      <c r="UZ2282" s="17"/>
      <c r="VA2282" s="17"/>
      <c r="VB2282" s="17"/>
      <c r="VC2282" s="17"/>
      <c r="VD2282" s="17"/>
      <c r="VE2282" s="17"/>
      <c r="VF2282" s="17"/>
      <c r="VG2282" s="17"/>
      <c r="VH2282" s="17"/>
      <c r="VI2282" s="17"/>
      <c r="VJ2282" s="17"/>
      <c r="VK2282" s="17"/>
      <c r="VL2282" s="17"/>
      <c r="VM2282" s="17"/>
      <c r="VN2282" s="17"/>
      <c r="VO2282" s="17"/>
      <c r="VP2282" s="17"/>
      <c r="VQ2282" s="17"/>
      <c r="VR2282" s="17"/>
      <c r="VS2282" s="17"/>
      <c r="VT2282" s="17"/>
      <c r="VU2282" s="17"/>
      <c r="VV2282" s="17"/>
      <c r="VW2282" s="17"/>
      <c r="VX2282" s="17"/>
      <c r="VY2282" s="17"/>
      <c r="VZ2282" s="17"/>
      <c r="WA2282" s="17"/>
      <c r="WB2282" s="17"/>
      <c r="WC2282" s="17"/>
      <c r="WD2282" s="17"/>
      <c r="WE2282" s="17"/>
      <c r="WF2282" s="17"/>
      <c r="WG2282" s="17"/>
      <c r="WH2282" s="17"/>
      <c r="WI2282" s="17"/>
      <c r="WJ2282" s="17"/>
      <c r="WK2282" s="17"/>
      <c r="WL2282" s="17"/>
      <c r="WM2282" s="17"/>
      <c r="WN2282" s="17"/>
      <c r="WO2282" s="17"/>
      <c r="WP2282" s="17"/>
      <c r="WQ2282" s="17"/>
      <c r="WR2282" s="17"/>
      <c r="WS2282" s="17"/>
      <c r="WT2282" s="17"/>
      <c r="WU2282" s="17"/>
      <c r="WV2282" s="17"/>
      <c r="WW2282" s="17"/>
      <c r="WX2282" s="17"/>
      <c r="WY2282" s="17"/>
      <c r="WZ2282" s="17"/>
      <c r="XA2282" s="17"/>
      <c r="XB2282" s="17"/>
      <c r="XC2282" s="17"/>
      <c r="XD2282" s="17"/>
      <c r="XE2282" s="17"/>
      <c r="XF2282" s="17"/>
      <c r="XG2282" s="17"/>
      <c r="XH2282" s="17"/>
      <c r="XI2282" s="17"/>
      <c r="XJ2282" s="17"/>
      <c r="XK2282" s="17"/>
      <c r="XL2282" s="17"/>
      <c r="XM2282" s="17"/>
      <c r="XN2282" s="17"/>
      <c r="XO2282" s="17"/>
      <c r="XP2282" s="17"/>
      <c r="XQ2282" s="17"/>
      <c r="XR2282" s="17"/>
      <c r="XS2282" s="17"/>
      <c r="XT2282" s="17"/>
      <c r="XU2282" s="17"/>
      <c r="XV2282" s="17"/>
      <c r="XW2282" s="17"/>
      <c r="XX2282" s="17"/>
      <c r="XY2282" s="17"/>
      <c r="XZ2282" s="17"/>
      <c r="YA2282" s="17"/>
      <c r="YB2282" s="17"/>
      <c r="YC2282" s="17"/>
      <c r="YD2282" s="17"/>
      <c r="YE2282" s="17"/>
      <c r="YF2282" s="17"/>
      <c r="YG2282" s="17"/>
      <c r="YH2282" s="17"/>
      <c r="YI2282" s="17"/>
      <c r="YJ2282" s="17"/>
      <c r="YK2282" s="17"/>
      <c r="YL2282" s="17"/>
      <c r="YM2282" s="17"/>
      <c r="YN2282" s="17"/>
      <c r="YO2282" s="17"/>
      <c r="YP2282" s="17"/>
      <c r="YQ2282" s="17"/>
      <c r="YR2282" s="17"/>
      <c r="YS2282" s="17"/>
      <c r="YT2282" s="17"/>
      <c r="YU2282" s="17"/>
      <c r="YV2282" s="17"/>
      <c r="YW2282" s="17"/>
      <c r="YX2282" s="17"/>
      <c r="YY2282" s="17"/>
      <c r="YZ2282" s="17"/>
      <c r="ZA2282" s="17"/>
      <c r="ZB2282" s="17"/>
      <c r="ZC2282" s="17"/>
      <c r="ZD2282" s="17"/>
      <c r="ZE2282" s="17"/>
      <c r="ZF2282" s="17"/>
      <c r="ZG2282" s="17"/>
      <c r="ZH2282" s="17"/>
      <c r="ZI2282" s="17"/>
      <c r="ZJ2282" s="17"/>
      <c r="ZK2282" s="17"/>
      <c r="ZL2282" s="17"/>
      <c r="ZM2282" s="17"/>
      <c r="ZN2282" s="17"/>
      <c r="ZO2282" s="17"/>
      <c r="ZP2282" s="17"/>
      <c r="ZQ2282" s="17"/>
      <c r="ZR2282" s="17"/>
      <c r="ZS2282" s="17"/>
      <c r="ZT2282" s="17"/>
      <c r="ZU2282" s="17"/>
      <c r="ZV2282" s="17"/>
      <c r="ZW2282" s="17"/>
      <c r="ZX2282" s="17"/>
      <c r="ZY2282" s="17"/>
      <c r="ZZ2282" s="17"/>
      <c r="AAA2282" s="17"/>
      <c r="AAB2282" s="17"/>
      <c r="AAC2282" s="17"/>
      <c r="AAD2282" s="17"/>
      <c r="AAE2282" s="17"/>
      <c r="AAF2282" s="17"/>
      <c r="AAG2282" s="17"/>
      <c r="AAH2282" s="17"/>
      <c r="AAI2282" s="17"/>
      <c r="AAJ2282" s="17"/>
      <c r="AAK2282" s="17"/>
      <c r="AAL2282" s="17"/>
      <c r="AAM2282" s="17"/>
      <c r="AAN2282" s="17"/>
      <c r="AAO2282" s="17"/>
      <c r="AAP2282" s="17"/>
      <c r="AAQ2282" s="17"/>
      <c r="AAR2282" s="17"/>
      <c r="AAS2282" s="17"/>
      <c r="AAT2282" s="17"/>
      <c r="AAU2282" s="17"/>
      <c r="AAV2282" s="17"/>
      <c r="AAW2282" s="17"/>
      <c r="AAX2282" s="17"/>
      <c r="AAY2282" s="17"/>
      <c r="AAZ2282" s="17"/>
      <c r="ABA2282" s="17"/>
      <c r="ABB2282" s="17"/>
      <c r="ABC2282" s="17"/>
      <c r="ABD2282" s="17"/>
      <c r="ABE2282" s="17"/>
      <c r="ABF2282" s="17"/>
      <c r="ABG2282" s="17"/>
      <c r="ABH2282" s="17"/>
      <c r="ABI2282" s="17"/>
      <c r="ABJ2282" s="17"/>
      <c r="ABK2282" s="17"/>
      <c r="ABL2282" s="17"/>
      <c r="ABM2282" s="17"/>
      <c r="ABN2282" s="17"/>
      <c r="ABO2282" s="17"/>
      <c r="ABP2282" s="17"/>
      <c r="ABQ2282" s="17"/>
      <c r="ABR2282" s="17"/>
      <c r="ABS2282" s="17"/>
      <c r="ABT2282" s="17"/>
      <c r="ABU2282" s="17"/>
      <c r="ABV2282" s="17"/>
      <c r="ABW2282" s="17"/>
      <c r="ABX2282" s="17"/>
      <c r="ABY2282" s="17"/>
      <c r="ABZ2282" s="17"/>
      <c r="ACA2282" s="17"/>
      <c r="ACB2282" s="17"/>
      <c r="ACC2282" s="17"/>
      <c r="ACD2282" s="17"/>
      <c r="ACE2282" s="17"/>
      <c r="ACF2282" s="17"/>
      <c r="ACG2282" s="17"/>
      <c r="ACH2282" s="17"/>
      <c r="ACI2282" s="17"/>
      <c r="ACJ2282" s="17"/>
      <c r="ACK2282" s="17"/>
      <c r="ACL2282" s="17"/>
      <c r="ACM2282" s="17"/>
      <c r="ACN2282" s="17"/>
      <c r="ACO2282" s="17"/>
      <c r="ACP2282" s="17"/>
      <c r="ACQ2282" s="17"/>
      <c r="ACR2282" s="17"/>
      <c r="ACS2282" s="17"/>
      <c r="ACT2282" s="17"/>
      <c r="ACU2282" s="17"/>
      <c r="ACV2282" s="17"/>
      <c r="ACW2282" s="17"/>
      <c r="ACX2282" s="17"/>
      <c r="ACY2282" s="17"/>
      <c r="ACZ2282" s="17"/>
      <c r="ADA2282" s="17"/>
      <c r="ADB2282" s="17"/>
      <c r="ADC2282" s="17"/>
      <c r="ADD2282" s="17"/>
      <c r="ADE2282" s="17"/>
      <c r="ADF2282" s="17"/>
      <c r="ADG2282" s="17"/>
      <c r="ADH2282" s="17"/>
      <c r="ADI2282" s="17"/>
      <c r="ADJ2282" s="17"/>
      <c r="ADK2282" s="17"/>
      <c r="ADL2282" s="17"/>
      <c r="ADM2282" s="17"/>
      <c r="ADN2282" s="17"/>
      <c r="ADO2282" s="17"/>
      <c r="ADP2282" s="17"/>
      <c r="ADQ2282" s="17"/>
      <c r="ADR2282" s="17"/>
      <c r="ADS2282" s="17"/>
      <c r="ADT2282" s="17"/>
      <c r="ADU2282" s="17"/>
      <c r="ADV2282" s="17"/>
      <c r="ADW2282" s="17"/>
      <c r="ADX2282" s="17"/>
      <c r="ADY2282" s="17"/>
      <c r="ADZ2282" s="17"/>
      <c r="AEA2282" s="17"/>
      <c r="AEB2282" s="17"/>
      <c r="AEC2282" s="17"/>
      <c r="AED2282" s="17"/>
      <c r="AEE2282" s="17"/>
      <c r="AEF2282" s="17"/>
      <c r="AEG2282" s="17"/>
      <c r="AEH2282" s="17"/>
      <c r="AEI2282" s="17"/>
      <c r="AEJ2282" s="17"/>
      <c r="AEK2282" s="17"/>
      <c r="AEL2282" s="17"/>
      <c r="AEM2282" s="17"/>
      <c r="AEN2282" s="17"/>
      <c r="AEO2282" s="17"/>
      <c r="AEP2282" s="17"/>
      <c r="AEQ2282" s="17"/>
      <c r="AER2282" s="17"/>
      <c r="AES2282" s="17"/>
      <c r="AET2282" s="17"/>
      <c r="AEU2282" s="17"/>
      <c r="AEV2282" s="17"/>
      <c r="AEW2282" s="17"/>
      <c r="AEX2282" s="17"/>
      <c r="AEY2282" s="17"/>
      <c r="AEZ2282" s="17"/>
      <c r="AFA2282" s="17"/>
      <c r="AFB2282" s="17"/>
      <c r="AFC2282" s="17"/>
      <c r="AFD2282" s="17"/>
      <c r="AFE2282" s="17"/>
      <c r="AFF2282" s="17"/>
      <c r="AFG2282" s="17"/>
      <c r="AFH2282" s="17"/>
      <c r="AFI2282" s="17"/>
      <c r="AFJ2282" s="17"/>
      <c r="AFK2282" s="17"/>
      <c r="AFL2282" s="17"/>
      <c r="AFM2282" s="17"/>
      <c r="AFN2282" s="17"/>
      <c r="AFO2282" s="17"/>
      <c r="AFP2282" s="17"/>
      <c r="AFQ2282" s="17"/>
      <c r="AFR2282" s="17"/>
      <c r="AFS2282" s="17"/>
      <c r="AFT2282" s="17"/>
      <c r="AFU2282" s="17"/>
      <c r="AFV2282" s="17"/>
      <c r="AFW2282" s="17"/>
      <c r="AFX2282" s="17"/>
      <c r="AFY2282" s="17"/>
      <c r="AFZ2282" s="17"/>
      <c r="AGA2282" s="17"/>
      <c r="AGB2282" s="17"/>
      <c r="AGC2282" s="17"/>
      <c r="AGD2282" s="17"/>
      <c r="AGE2282" s="17"/>
      <c r="AGF2282" s="17"/>
      <c r="AGG2282" s="17"/>
      <c r="AGH2282" s="17"/>
      <c r="AGI2282" s="17"/>
      <c r="AGJ2282" s="17"/>
      <c r="AGK2282" s="17"/>
      <c r="AGL2282" s="17"/>
      <c r="AGM2282" s="17"/>
      <c r="AGN2282" s="17"/>
      <c r="AGO2282" s="17"/>
      <c r="AGP2282" s="17"/>
      <c r="AGQ2282" s="17"/>
      <c r="AGR2282" s="17"/>
      <c r="AGS2282" s="17"/>
      <c r="AGT2282" s="17"/>
      <c r="AGU2282" s="17"/>
      <c r="AGV2282" s="17"/>
      <c r="AGW2282" s="17"/>
      <c r="AGX2282" s="17"/>
      <c r="AGY2282" s="17"/>
      <c r="AGZ2282" s="17"/>
      <c r="AHA2282" s="17"/>
      <c r="AHB2282" s="17"/>
      <c r="AHC2282" s="17"/>
      <c r="AHD2282" s="17"/>
      <c r="AHE2282" s="17"/>
      <c r="AHF2282" s="17"/>
      <c r="AHG2282" s="17"/>
      <c r="AHH2282" s="17"/>
      <c r="AHI2282" s="17"/>
      <c r="AHJ2282" s="17"/>
      <c r="AHK2282" s="17"/>
      <c r="AHL2282" s="17"/>
      <c r="AHM2282" s="17"/>
      <c r="AHN2282" s="17"/>
      <c r="AHO2282" s="17"/>
      <c r="AHP2282" s="17"/>
      <c r="AHQ2282" s="17"/>
      <c r="AHR2282" s="17"/>
      <c r="AHS2282" s="17"/>
      <c r="AHT2282" s="17"/>
      <c r="AHU2282" s="17"/>
      <c r="AHV2282" s="17"/>
      <c r="AHW2282" s="17"/>
      <c r="AHX2282" s="17"/>
      <c r="AHY2282" s="17"/>
      <c r="AHZ2282" s="17"/>
      <c r="AIA2282" s="17"/>
      <c r="AIB2282" s="17"/>
      <c r="AIC2282" s="17"/>
      <c r="AID2282" s="17"/>
      <c r="AIE2282" s="17"/>
      <c r="AIF2282" s="17"/>
      <c r="AIG2282" s="17"/>
      <c r="AIH2282" s="17"/>
      <c r="AII2282" s="17"/>
      <c r="AIJ2282" s="17"/>
      <c r="AIK2282" s="17"/>
      <c r="AIL2282" s="17"/>
      <c r="AIM2282" s="17"/>
      <c r="AIN2282" s="17"/>
      <c r="AIO2282" s="17"/>
      <c r="AIP2282" s="17"/>
      <c r="AIQ2282" s="17"/>
      <c r="AIR2282" s="17"/>
      <c r="AIS2282" s="17"/>
      <c r="AIT2282" s="17"/>
      <c r="AIU2282" s="17"/>
      <c r="AIV2282" s="17"/>
      <c r="AIW2282" s="17"/>
      <c r="AIX2282" s="17"/>
      <c r="AIY2282" s="17"/>
      <c r="AIZ2282" s="17"/>
      <c r="AJA2282" s="17"/>
      <c r="AJB2282" s="17"/>
      <c r="AJC2282" s="17"/>
      <c r="AJD2282" s="17"/>
      <c r="AJE2282" s="17"/>
      <c r="AJF2282" s="17"/>
      <c r="AJG2282" s="17"/>
      <c r="AJH2282" s="17"/>
      <c r="AJI2282" s="17"/>
      <c r="AJJ2282" s="17"/>
      <c r="AJK2282" s="17"/>
      <c r="AJL2282" s="17"/>
      <c r="AJM2282" s="17"/>
      <c r="AJN2282" s="17"/>
      <c r="AJO2282" s="17"/>
      <c r="AJP2282" s="17"/>
      <c r="AJQ2282" s="17"/>
      <c r="AJR2282" s="17"/>
      <c r="AJS2282" s="17"/>
      <c r="AJT2282" s="17"/>
      <c r="AJU2282" s="17"/>
      <c r="AJV2282" s="17"/>
      <c r="AJW2282" s="17"/>
      <c r="AJX2282" s="17"/>
      <c r="AJY2282" s="17"/>
      <c r="AJZ2282" s="17"/>
      <c r="AKA2282" s="17"/>
      <c r="AKB2282" s="17"/>
      <c r="AKC2282" s="17"/>
      <c r="AKD2282" s="17"/>
      <c r="AKE2282" s="17"/>
      <c r="AKF2282" s="17"/>
      <c r="AKG2282" s="17"/>
      <c r="AKH2282" s="17"/>
      <c r="AKI2282" s="17"/>
      <c r="AKJ2282" s="17"/>
      <c r="AKK2282" s="17"/>
      <c r="AKL2282" s="17"/>
      <c r="AKM2282" s="17"/>
      <c r="AKN2282" s="17"/>
      <c r="AKO2282" s="17"/>
      <c r="AKP2282" s="17"/>
      <c r="AKQ2282" s="17"/>
      <c r="AKR2282" s="17"/>
      <c r="AKS2282" s="17"/>
      <c r="AKT2282" s="17"/>
      <c r="AKU2282" s="17"/>
      <c r="AKV2282" s="17"/>
      <c r="AKW2282" s="17"/>
      <c r="AKX2282" s="17"/>
      <c r="AKY2282" s="17"/>
      <c r="AKZ2282" s="17"/>
      <c r="ALA2282" s="17"/>
      <c r="ALB2282" s="17"/>
      <c r="ALC2282" s="17"/>
      <c r="ALD2282" s="17"/>
      <c r="ALE2282" s="17"/>
      <c r="ALF2282" s="17"/>
      <c r="ALG2282" s="17"/>
      <c r="ALH2282" s="17"/>
      <c r="ALI2282" s="17"/>
      <c r="ALJ2282" s="17"/>
      <c r="ALK2282" s="17"/>
      <c r="ALL2282" s="17"/>
      <c r="ALM2282" s="17"/>
      <c r="ALN2282" s="17"/>
      <c r="ALO2282" s="17"/>
      <c r="ALP2282" s="17"/>
      <c r="ALQ2282" s="17"/>
      <c r="ALR2282" s="17"/>
      <c r="ALS2282" s="17"/>
      <c r="ALT2282" s="17"/>
      <c r="ALU2282" s="17"/>
      <c r="ALV2282" s="17"/>
      <c r="ALW2282" s="17"/>
      <c r="ALX2282" s="17"/>
      <c r="ALY2282" s="17"/>
      <c r="ALZ2282" s="17"/>
      <c r="AMA2282" s="17"/>
      <c r="AMB2282" s="17"/>
      <c r="AMC2282" s="17"/>
      <c r="AMD2282" s="17"/>
      <c r="AME2282" s="17"/>
      <c r="AMF2282" s="17"/>
      <c r="AMG2282" s="17"/>
      <c r="AMH2282" s="17"/>
      <c r="AMI2282" s="17"/>
      <c r="AMJ2282" s="17"/>
    </row>
    <row r="2283" spans="1:1024" s="322" customFormat="1">
      <c r="A2283" s="15"/>
      <c r="B228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48" t="s">
        <v>13</v>
      </c>
      <c r="D2283" s="264">
        <v>88264</v>
      </c>
      <c r="E2283" s="277">
        <v>0.1</v>
      </c>
      <c r="F228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83" s="65">
        <f ca="1">ROUND(E2283*G2283,2)</f>
        <v>2</v>
      </c>
      <c r="I2283" s="98"/>
      <c r="J2283" s="29"/>
      <c r="K2283" s="17" t="str">
        <f t="shared" si="302"/>
        <v>SEDUC E 169</v>
      </c>
      <c r="L2283" s="17"/>
      <c r="M2283" s="17"/>
      <c r="N2283" s="17"/>
      <c r="O2283" s="17"/>
      <c r="P2283" s="17"/>
      <c r="Q2283" s="17"/>
      <c r="R2283" s="17"/>
      <c r="S2283" s="17"/>
      <c r="T2283" s="17"/>
      <c r="U2283" s="17"/>
      <c r="V2283" s="17"/>
      <c r="W2283" s="17"/>
      <c r="X2283" s="17"/>
      <c r="Y2283" s="17"/>
      <c r="Z2283" s="17"/>
      <c r="AA2283" s="17"/>
      <c r="AB2283" s="17"/>
      <c r="AC2283" s="17"/>
      <c r="AD2283" s="17"/>
      <c r="AE2283" s="17"/>
      <c r="AF2283" s="17"/>
      <c r="AG2283" s="17"/>
      <c r="AH2283" s="17"/>
      <c r="AI2283" s="17"/>
      <c r="AJ2283" s="17"/>
      <c r="AK2283" s="17"/>
      <c r="AL2283" s="17"/>
      <c r="AM2283" s="17"/>
      <c r="AN2283" s="17"/>
      <c r="AO2283" s="17"/>
      <c r="AP2283" s="17"/>
      <c r="AQ2283" s="17"/>
      <c r="AR2283" s="17"/>
      <c r="AS2283" s="17"/>
      <c r="AT2283" s="17"/>
      <c r="AU2283" s="17"/>
      <c r="AV2283" s="17"/>
      <c r="AW2283" s="17"/>
      <c r="AX2283" s="17"/>
      <c r="AY2283" s="17"/>
      <c r="AZ2283" s="17"/>
      <c r="BA2283" s="17"/>
      <c r="BB2283" s="17"/>
      <c r="BC2283" s="17"/>
      <c r="BD2283" s="17"/>
      <c r="BE2283" s="17"/>
      <c r="BF2283" s="17"/>
      <c r="BG2283" s="17"/>
      <c r="BH2283" s="17"/>
      <c r="BI2283" s="17"/>
      <c r="BJ2283" s="17"/>
      <c r="BK2283" s="17"/>
      <c r="BL2283" s="17"/>
      <c r="BM2283" s="17"/>
      <c r="BN2283" s="17"/>
      <c r="BO2283" s="17"/>
      <c r="BP2283" s="17"/>
      <c r="BQ2283" s="17"/>
      <c r="BR2283" s="17"/>
      <c r="BS2283" s="17"/>
      <c r="BT2283" s="17"/>
      <c r="BU2283" s="17"/>
      <c r="BV2283" s="17"/>
      <c r="BW2283" s="17"/>
      <c r="BX2283" s="17"/>
      <c r="BY2283" s="17"/>
      <c r="BZ2283" s="17"/>
      <c r="CA2283" s="17"/>
      <c r="CB2283" s="17"/>
      <c r="CC2283" s="17"/>
      <c r="CD2283" s="17"/>
      <c r="CE2283" s="17"/>
      <c r="CF2283" s="17"/>
      <c r="CG2283" s="17"/>
      <c r="CH2283" s="17"/>
      <c r="CI2283" s="17"/>
      <c r="CJ2283" s="17"/>
      <c r="CK2283" s="17"/>
      <c r="CL2283" s="17"/>
      <c r="CM2283" s="17"/>
      <c r="CN2283" s="17"/>
      <c r="CO2283" s="17"/>
      <c r="CP2283" s="17"/>
      <c r="CQ2283" s="17"/>
      <c r="CR2283" s="17"/>
      <c r="CS2283" s="17"/>
      <c r="CT2283" s="17"/>
      <c r="CU2283" s="17"/>
      <c r="CV2283" s="17"/>
      <c r="CW2283" s="17"/>
      <c r="CX2283" s="17"/>
      <c r="CY2283" s="17"/>
      <c r="CZ2283" s="17"/>
      <c r="DA2283" s="17"/>
      <c r="DB2283" s="17"/>
      <c r="DC2283" s="17"/>
      <c r="DD2283" s="17"/>
      <c r="DE2283" s="17"/>
      <c r="DF2283" s="17"/>
      <c r="DG2283" s="17"/>
      <c r="DH2283" s="17"/>
      <c r="DI2283" s="17"/>
      <c r="DJ2283" s="17"/>
      <c r="DK2283" s="17"/>
      <c r="DL2283" s="17"/>
      <c r="DM2283" s="17"/>
      <c r="DN2283" s="17"/>
      <c r="DO2283" s="17"/>
      <c r="DP2283" s="17"/>
      <c r="DQ2283" s="17"/>
      <c r="DR2283" s="17"/>
      <c r="DS2283" s="17"/>
      <c r="DT2283" s="17"/>
      <c r="DU2283" s="17"/>
      <c r="DV2283" s="17"/>
      <c r="DW2283" s="17"/>
      <c r="DX2283" s="17"/>
      <c r="DY2283" s="17"/>
      <c r="DZ2283" s="17"/>
      <c r="EA2283" s="17"/>
      <c r="EB2283" s="17"/>
      <c r="EC2283" s="17"/>
      <c r="ED2283" s="17"/>
      <c r="EE2283" s="17"/>
      <c r="EF2283" s="17"/>
      <c r="EG2283" s="17"/>
      <c r="EH2283" s="17"/>
      <c r="EI2283" s="17"/>
      <c r="EJ2283" s="17"/>
      <c r="EK2283" s="17"/>
      <c r="EL2283" s="17"/>
      <c r="EM2283" s="17"/>
      <c r="EN2283" s="17"/>
      <c r="EO2283" s="17"/>
      <c r="EP2283" s="17"/>
      <c r="EQ2283" s="17"/>
      <c r="ER2283" s="17"/>
      <c r="ES2283" s="17"/>
      <c r="ET2283" s="17"/>
      <c r="EU2283" s="17"/>
      <c r="EV2283" s="17"/>
      <c r="EW2283" s="17"/>
      <c r="EX2283" s="17"/>
      <c r="EY2283" s="17"/>
      <c r="EZ2283" s="17"/>
      <c r="FA2283" s="17"/>
      <c r="FB2283" s="17"/>
      <c r="FC2283" s="17"/>
      <c r="FD2283" s="17"/>
      <c r="FE2283" s="17"/>
      <c r="FF2283" s="17"/>
      <c r="FG2283" s="17"/>
      <c r="FH2283" s="17"/>
      <c r="FI2283" s="17"/>
      <c r="FJ2283" s="17"/>
      <c r="FK2283" s="17"/>
      <c r="FL2283" s="17"/>
      <c r="FM2283" s="17"/>
      <c r="FN2283" s="17"/>
      <c r="FO2283" s="17"/>
      <c r="FP2283" s="17"/>
      <c r="FQ2283" s="17"/>
      <c r="FR2283" s="17"/>
      <c r="FS2283" s="17"/>
      <c r="FT2283" s="17"/>
      <c r="FU2283" s="17"/>
      <c r="FV2283" s="17"/>
      <c r="FW2283" s="17"/>
      <c r="FX2283" s="17"/>
      <c r="FY2283" s="17"/>
      <c r="FZ2283" s="17"/>
      <c r="GA2283" s="17"/>
      <c r="GB2283" s="17"/>
      <c r="GC2283" s="17"/>
      <c r="GD2283" s="17"/>
      <c r="GE2283" s="17"/>
      <c r="GF2283" s="17"/>
      <c r="GG2283" s="17"/>
      <c r="GH2283" s="17"/>
      <c r="GI2283" s="17"/>
      <c r="GJ2283" s="17"/>
      <c r="GK2283" s="17"/>
      <c r="GL2283" s="17"/>
      <c r="GM2283" s="17"/>
      <c r="GN2283" s="17"/>
      <c r="GO2283" s="17"/>
      <c r="GP2283" s="17"/>
      <c r="GQ2283" s="17"/>
      <c r="GR2283" s="17"/>
      <c r="GS2283" s="17"/>
      <c r="GT2283" s="17"/>
      <c r="GU2283" s="17"/>
      <c r="GV2283" s="17"/>
      <c r="GW2283" s="17"/>
      <c r="GX2283" s="17"/>
      <c r="GY2283" s="17"/>
      <c r="GZ2283" s="17"/>
      <c r="HA2283" s="17"/>
      <c r="HB2283" s="17"/>
      <c r="HC2283" s="17"/>
      <c r="HD2283" s="17"/>
      <c r="HE2283" s="17"/>
      <c r="HF2283" s="17"/>
      <c r="HG2283" s="17"/>
      <c r="HH2283" s="17"/>
      <c r="HI2283" s="17"/>
      <c r="HJ2283" s="17"/>
      <c r="HK2283" s="17"/>
      <c r="HL2283" s="17"/>
      <c r="HM2283" s="17"/>
      <c r="HN2283" s="17"/>
      <c r="HO2283" s="17"/>
      <c r="HP2283" s="17"/>
      <c r="HQ2283" s="17"/>
      <c r="HR2283" s="17"/>
      <c r="HS2283" s="17"/>
      <c r="HT2283" s="17"/>
      <c r="HU2283" s="17"/>
      <c r="HV2283" s="17"/>
      <c r="HW2283" s="17"/>
      <c r="HX2283" s="17"/>
      <c r="HY2283" s="17"/>
      <c r="HZ2283" s="17"/>
      <c r="IA2283" s="17"/>
      <c r="IB2283" s="17"/>
      <c r="IC2283" s="17"/>
      <c r="ID2283" s="17"/>
      <c r="IE2283" s="17"/>
      <c r="IF2283" s="17"/>
      <c r="IG2283" s="17"/>
      <c r="IH2283" s="17"/>
      <c r="II2283" s="17"/>
      <c r="IJ2283" s="17"/>
      <c r="IK2283" s="17"/>
      <c r="IL2283" s="17"/>
      <c r="IM2283" s="17"/>
      <c r="IN2283" s="17"/>
      <c r="IO2283" s="17"/>
      <c r="IP2283" s="17"/>
      <c r="IQ2283" s="17"/>
      <c r="IR2283" s="17"/>
      <c r="IS2283" s="17"/>
      <c r="IT2283" s="17"/>
      <c r="IU2283" s="17"/>
      <c r="IV2283" s="17"/>
      <c r="IW2283" s="17"/>
      <c r="IX2283" s="17"/>
      <c r="IY2283" s="17"/>
      <c r="IZ2283" s="17"/>
      <c r="JA2283" s="17"/>
      <c r="JB2283" s="17"/>
      <c r="JC2283" s="17"/>
      <c r="JD2283" s="17"/>
      <c r="JE2283" s="17"/>
      <c r="JF2283" s="17"/>
      <c r="JG2283" s="17"/>
      <c r="JH2283" s="17"/>
      <c r="JI2283" s="17"/>
      <c r="JJ2283" s="17"/>
      <c r="JK2283" s="17"/>
      <c r="JL2283" s="17"/>
      <c r="JM2283" s="17"/>
      <c r="JN2283" s="17"/>
      <c r="JO2283" s="17"/>
      <c r="JP2283" s="17"/>
      <c r="JQ2283" s="17"/>
      <c r="JR2283" s="17"/>
      <c r="JS2283" s="17"/>
      <c r="JT2283" s="17"/>
      <c r="JU2283" s="17"/>
      <c r="JV2283" s="17"/>
      <c r="JW2283" s="17"/>
      <c r="JX2283" s="17"/>
      <c r="JY2283" s="17"/>
      <c r="JZ2283" s="17"/>
      <c r="KA2283" s="17"/>
      <c r="KB2283" s="17"/>
      <c r="KC2283" s="17"/>
      <c r="KD2283" s="17"/>
      <c r="KE2283" s="17"/>
      <c r="KF2283" s="17"/>
      <c r="KG2283" s="17"/>
      <c r="KH2283" s="17"/>
      <c r="KI2283" s="17"/>
      <c r="KJ2283" s="17"/>
      <c r="KK2283" s="17"/>
      <c r="KL2283" s="17"/>
      <c r="KM2283" s="17"/>
      <c r="KN2283" s="17"/>
      <c r="KO2283" s="17"/>
      <c r="KP2283" s="17"/>
      <c r="KQ2283" s="17"/>
      <c r="KR2283" s="17"/>
      <c r="KS2283" s="17"/>
      <c r="KT2283" s="17"/>
      <c r="KU2283" s="17"/>
      <c r="KV2283" s="17"/>
      <c r="KW2283" s="17"/>
      <c r="KX2283" s="17"/>
      <c r="KY2283" s="17"/>
      <c r="KZ2283" s="17"/>
      <c r="LA2283" s="17"/>
      <c r="LB2283" s="17"/>
      <c r="LC2283" s="17"/>
      <c r="LD2283" s="17"/>
      <c r="LE2283" s="17"/>
      <c r="LF2283" s="17"/>
      <c r="LG2283" s="17"/>
      <c r="LH2283" s="17"/>
      <c r="LI2283" s="17"/>
      <c r="LJ2283" s="17"/>
      <c r="LK2283" s="17"/>
      <c r="LL2283" s="17"/>
      <c r="LM2283" s="17"/>
      <c r="LN2283" s="17"/>
      <c r="LO2283" s="17"/>
      <c r="LP2283" s="17"/>
      <c r="LQ2283" s="17"/>
      <c r="LR2283" s="17"/>
      <c r="LS2283" s="17"/>
      <c r="LT2283" s="17"/>
      <c r="LU2283" s="17"/>
      <c r="LV2283" s="17"/>
      <c r="LW2283" s="17"/>
      <c r="LX2283" s="17"/>
      <c r="LY2283" s="17"/>
      <c r="LZ2283" s="17"/>
      <c r="MA2283" s="17"/>
      <c r="MB2283" s="17"/>
      <c r="MC2283" s="17"/>
      <c r="MD2283" s="17"/>
      <c r="ME2283" s="17"/>
      <c r="MF2283" s="17"/>
      <c r="MG2283" s="17"/>
      <c r="MH2283" s="17"/>
      <c r="MI2283" s="17"/>
      <c r="MJ2283" s="17"/>
      <c r="MK2283" s="17"/>
      <c r="ML2283" s="17"/>
      <c r="MM2283" s="17"/>
      <c r="MN2283" s="17"/>
      <c r="MO2283" s="17"/>
      <c r="MP2283" s="17"/>
      <c r="MQ2283" s="17"/>
      <c r="MR2283" s="17"/>
      <c r="MS2283" s="17"/>
      <c r="MT2283" s="17"/>
      <c r="MU2283" s="17"/>
      <c r="MV2283" s="17"/>
      <c r="MW2283" s="17"/>
      <c r="MX2283" s="17"/>
      <c r="MY2283" s="17"/>
      <c r="MZ2283" s="17"/>
      <c r="NA2283" s="17"/>
      <c r="NB2283" s="17"/>
      <c r="NC2283" s="17"/>
      <c r="ND2283" s="17"/>
      <c r="NE2283" s="17"/>
      <c r="NF2283" s="17"/>
      <c r="NG2283" s="17"/>
      <c r="NH2283" s="17"/>
      <c r="NI2283" s="17"/>
      <c r="NJ2283" s="17"/>
      <c r="NK2283" s="17"/>
      <c r="NL2283" s="17"/>
      <c r="NM2283" s="17"/>
      <c r="NN2283" s="17"/>
      <c r="NO2283" s="17"/>
      <c r="NP2283" s="17"/>
      <c r="NQ2283" s="17"/>
      <c r="NR2283" s="17"/>
      <c r="NS2283" s="17"/>
      <c r="NT2283" s="17"/>
      <c r="NU2283" s="17"/>
      <c r="NV2283" s="17"/>
      <c r="NW2283" s="17"/>
      <c r="NX2283" s="17"/>
      <c r="NY2283" s="17"/>
      <c r="NZ2283" s="17"/>
      <c r="OA2283" s="17"/>
      <c r="OB2283" s="17"/>
      <c r="OC2283" s="17"/>
      <c r="OD2283" s="17"/>
      <c r="OE2283" s="17"/>
      <c r="OF2283" s="17"/>
      <c r="OG2283" s="17"/>
      <c r="OH2283" s="17"/>
      <c r="OI2283" s="17"/>
      <c r="OJ2283" s="17"/>
      <c r="OK2283" s="17"/>
      <c r="OL2283" s="17"/>
      <c r="OM2283" s="17"/>
      <c r="ON2283" s="17"/>
      <c r="OO2283" s="17"/>
      <c r="OP2283" s="17"/>
      <c r="OQ2283" s="17"/>
      <c r="OR2283" s="17"/>
      <c r="OS2283" s="17"/>
      <c r="OT2283" s="17"/>
      <c r="OU2283" s="17"/>
      <c r="OV2283" s="17"/>
      <c r="OW2283" s="17"/>
      <c r="OX2283" s="17"/>
      <c r="OY2283" s="17"/>
      <c r="OZ2283" s="17"/>
      <c r="PA2283" s="17"/>
      <c r="PB2283" s="17"/>
      <c r="PC2283" s="17"/>
      <c r="PD2283" s="17"/>
      <c r="PE2283" s="17"/>
      <c r="PF2283" s="17"/>
      <c r="PG2283" s="17"/>
      <c r="PH2283" s="17"/>
      <c r="PI2283" s="17"/>
      <c r="PJ2283" s="17"/>
      <c r="PK2283" s="17"/>
      <c r="PL2283" s="17"/>
      <c r="PM2283" s="17"/>
      <c r="PN2283" s="17"/>
      <c r="PO2283" s="17"/>
      <c r="PP2283" s="17"/>
      <c r="PQ2283" s="17"/>
      <c r="PR2283" s="17"/>
      <c r="PS2283" s="17"/>
      <c r="PT2283" s="17"/>
      <c r="PU2283" s="17"/>
      <c r="PV2283" s="17"/>
      <c r="PW2283" s="17"/>
      <c r="PX2283" s="17"/>
      <c r="PY2283" s="17"/>
      <c r="PZ2283" s="17"/>
      <c r="QA2283" s="17"/>
      <c r="QB2283" s="17"/>
      <c r="QC2283" s="17"/>
      <c r="QD2283" s="17"/>
      <c r="QE2283" s="17"/>
      <c r="QF2283" s="17"/>
      <c r="QG2283" s="17"/>
      <c r="QH2283" s="17"/>
      <c r="QI2283" s="17"/>
      <c r="QJ2283" s="17"/>
      <c r="QK2283" s="17"/>
      <c r="QL2283" s="17"/>
      <c r="QM2283" s="17"/>
      <c r="QN2283" s="17"/>
      <c r="QO2283" s="17"/>
      <c r="QP2283" s="17"/>
      <c r="QQ2283" s="17"/>
      <c r="QR2283" s="17"/>
      <c r="QS2283" s="17"/>
      <c r="QT2283" s="17"/>
      <c r="QU2283" s="17"/>
      <c r="QV2283" s="17"/>
      <c r="QW2283" s="17"/>
      <c r="QX2283" s="17"/>
      <c r="QY2283" s="17"/>
      <c r="QZ2283" s="17"/>
      <c r="RA2283" s="17"/>
      <c r="RB2283" s="17"/>
      <c r="RC2283" s="17"/>
      <c r="RD2283" s="17"/>
      <c r="RE2283" s="17"/>
      <c r="RF2283" s="17"/>
      <c r="RG2283" s="17"/>
      <c r="RH2283" s="17"/>
      <c r="RI2283" s="17"/>
      <c r="RJ2283" s="17"/>
      <c r="RK2283" s="17"/>
      <c r="RL2283" s="17"/>
      <c r="RM2283" s="17"/>
      <c r="RN2283" s="17"/>
      <c r="RO2283" s="17"/>
      <c r="RP2283" s="17"/>
      <c r="RQ2283" s="17"/>
      <c r="RR2283" s="17"/>
      <c r="RS2283" s="17"/>
      <c r="RT2283" s="17"/>
      <c r="RU2283" s="17"/>
      <c r="RV2283" s="17"/>
      <c r="RW2283" s="17"/>
      <c r="RX2283" s="17"/>
      <c r="RY2283" s="17"/>
      <c r="RZ2283" s="17"/>
      <c r="SA2283" s="17"/>
      <c r="SB2283" s="17"/>
      <c r="SC2283" s="17"/>
      <c r="SD2283" s="17"/>
      <c r="SE2283" s="17"/>
      <c r="SF2283" s="17"/>
      <c r="SG2283" s="17"/>
      <c r="SH2283" s="17"/>
      <c r="SI2283" s="17"/>
      <c r="SJ2283" s="17"/>
      <c r="SK2283" s="17"/>
      <c r="SL2283" s="17"/>
      <c r="SM2283" s="17"/>
      <c r="SN2283" s="17"/>
      <c r="SO2283" s="17"/>
      <c r="SP2283" s="17"/>
      <c r="SQ2283" s="17"/>
      <c r="SR2283" s="17"/>
      <c r="SS2283" s="17"/>
      <c r="ST2283" s="17"/>
      <c r="SU2283" s="17"/>
      <c r="SV2283" s="17"/>
      <c r="SW2283" s="17"/>
      <c r="SX2283" s="17"/>
      <c r="SY2283" s="17"/>
      <c r="SZ2283" s="17"/>
      <c r="TA2283" s="17"/>
      <c r="TB2283" s="17"/>
      <c r="TC2283" s="17"/>
      <c r="TD2283" s="17"/>
      <c r="TE2283" s="17"/>
      <c r="TF2283" s="17"/>
      <c r="TG2283" s="17"/>
      <c r="TH2283" s="17"/>
      <c r="TI2283" s="17"/>
      <c r="TJ2283" s="17"/>
      <c r="TK2283" s="17"/>
      <c r="TL2283" s="17"/>
      <c r="TM2283" s="17"/>
      <c r="TN2283" s="17"/>
      <c r="TO2283" s="17"/>
      <c r="TP2283" s="17"/>
      <c r="TQ2283" s="17"/>
      <c r="TR2283" s="17"/>
      <c r="TS2283" s="17"/>
      <c r="TT2283" s="17"/>
      <c r="TU2283" s="17"/>
      <c r="TV2283" s="17"/>
      <c r="TW2283" s="17"/>
      <c r="TX2283" s="17"/>
      <c r="TY2283" s="17"/>
      <c r="TZ2283" s="17"/>
      <c r="UA2283" s="17"/>
      <c r="UB2283" s="17"/>
      <c r="UC2283" s="17"/>
      <c r="UD2283" s="17"/>
      <c r="UE2283" s="17"/>
      <c r="UF2283" s="17"/>
      <c r="UG2283" s="17"/>
      <c r="UH2283" s="17"/>
      <c r="UI2283" s="17"/>
      <c r="UJ2283" s="17"/>
      <c r="UK2283" s="17"/>
      <c r="UL2283" s="17"/>
      <c r="UM2283" s="17"/>
      <c r="UN2283" s="17"/>
      <c r="UO2283" s="17"/>
      <c r="UP2283" s="17"/>
      <c r="UQ2283" s="17"/>
      <c r="UR2283" s="17"/>
      <c r="US2283" s="17"/>
      <c r="UT2283" s="17"/>
      <c r="UU2283" s="17"/>
      <c r="UV2283" s="17"/>
      <c r="UW2283" s="17"/>
      <c r="UX2283" s="17"/>
      <c r="UY2283" s="17"/>
      <c r="UZ2283" s="17"/>
      <c r="VA2283" s="17"/>
      <c r="VB2283" s="17"/>
      <c r="VC2283" s="17"/>
      <c r="VD2283" s="17"/>
      <c r="VE2283" s="17"/>
      <c r="VF2283" s="17"/>
      <c r="VG2283" s="17"/>
      <c r="VH2283" s="17"/>
      <c r="VI2283" s="17"/>
      <c r="VJ2283" s="17"/>
      <c r="VK2283" s="17"/>
      <c r="VL2283" s="17"/>
      <c r="VM2283" s="17"/>
      <c r="VN2283" s="17"/>
      <c r="VO2283" s="17"/>
      <c r="VP2283" s="17"/>
      <c r="VQ2283" s="17"/>
      <c r="VR2283" s="17"/>
      <c r="VS2283" s="17"/>
      <c r="VT2283" s="17"/>
      <c r="VU2283" s="17"/>
      <c r="VV2283" s="17"/>
      <c r="VW2283" s="17"/>
      <c r="VX2283" s="17"/>
      <c r="VY2283" s="17"/>
      <c r="VZ2283" s="17"/>
      <c r="WA2283" s="17"/>
      <c r="WB2283" s="17"/>
      <c r="WC2283" s="17"/>
      <c r="WD2283" s="17"/>
      <c r="WE2283" s="17"/>
      <c r="WF2283" s="17"/>
      <c r="WG2283" s="17"/>
      <c r="WH2283" s="17"/>
      <c r="WI2283" s="17"/>
      <c r="WJ2283" s="17"/>
      <c r="WK2283" s="17"/>
      <c r="WL2283" s="17"/>
      <c r="WM2283" s="17"/>
      <c r="WN2283" s="17"/>
      <c r="WO2283" s="17"/>
      <c r="WP2283" s="17"/>
      <c r="WQ2283" s="17"/>
      <c r="WR2283" s="17"/>
      <c r="WS2283" s="17"/>
      <c r="WT2283" s="17"/>
      <c r="WU2283" s="17"/>
      <c r="WV2283" s="17"/>
      <c r="WW2283" s="17"/>
      <c r="WX2283" s="17"/>
      <c r="WY2283" s="17"/>
      <c r="WZ2283" s="17"/>
      <c r="XA2283" s="17"/>
      <c r="XB2283" s="17"/>
      <c r="XC2283" s="17"/>
      <c r="XD2283" s="17"/>
      <c r="XE2283" s="17"/>
      <c r="XF2283" s="17"/>
      <c r="XG2283" s="17"/>
      <c r="XH2283" s="17"/>
      <c r="XI2283" s="17"/>
      <c r="XJ2283" s="17"/>
      <c r="XK2283" s="17"/>
      <c r="XL2283" s="17"/>
      <c r="XM2283" s="17"/>
      <c r="XN2283" s="17"/>
      <c r="XO2283" s="17"/>
      <c r="XP2283" s="17"/>
      <c r="XQ2283" s="17"/>
      <c r="XR2283" s="17"/>
      <c r="XS2283" s="17"/>
      <c r="XT2283" s="17"/>
      <c r="XU2283" s="17"/>
      <c r="XV2283" s="17"/>
      <c r="XW2283" s="17"/>
      <c r="XX2283" s="17"/>
      <c r="XY2283" s="17"/>
      <c r="XZ2283" s="17"/>
      <c r="YA2283" s="17"/>
      <c r="YB2283" s="17"/>
      <c r="YC2283" s="17"/>
      <c r="YD2283" s="17"/>
      <c r="YE2283" s="17"/>
      <c r="YF2283" s="17"/>
      <c r="YG2283" s="17"/>
      <c r="YH2283" s="17"/>
      <c r="YI2283" s="17"/>
      <c r="YJ2283" s="17"/>
      <c r="YK2283" s="17"/>
      <c r="YL2283" s="17"/>
      <c r="YM2283" s="17"/>
      <c r="YN2283" s="17"/>
      <c r="YO2283" s="17"/>
      <c r="YP2283" s="17"/>
      <c r="YQ2283" s="17"/>
      <c r="YR2283" s="17"/>
      <c r="YS2283" s="17"/>
      <c r="YT2283" s="17"/>
      <c r="YU2283" s="17"/>
      <c r="YV2283" s="17"/>
      <c r="YW2283" s="17"/>
      <c r="YX2283" s="17"/>
      <c r="YY2283" s="17"/>
      <c r="YZ2283" s="17"/>
      <c r="ZA2283" s="17"/>
      <c r="ZB2283" s="17"/>
      <c r="ZC2283" s="17"/>
      <c r="ZD2283" s="17"/>
      <c r="ZE2283" s="17"/>
      <c r="ZF2283" s="17"/>
      <c r="ZG2283" s="17"/>
      <c r="ZH2283" s="17"/>
      <c r="ZI2283" s="17"/>
      <c r="ZJ2283" s="17"/>
      <c r="ZK2283" s="17"/>
      <c r="ZL2283" s="17"/>
      <c r="ZM2283" s="17"/>
      <c r="ZN2283" s="17"/>
      <c r="ZO2283" s="17"/>
      <c r="ZP2283" s="17"/>
      <c r="ZQ2283" s="17"/>
      <c r="ZR2283" s="17"/>
      <c r="ZS2283" s="17"/>
      <c r="ZT2283" s="17"/>
      <c r="ZU2283" s="17"/>
      <c r="ZV2283" s="17"/>
      <c r="ZW2283" s="17"/>
      <c r="ZX2283" s="17"/>
      <c r="ZY2283" s="17"/>
      <c r="ZZ2283" s="17"/>
      <c r="AAA2283" s="17"/>
      <c r="AAB2283" s="17"/>
      <c r="AAC2283" s="17"/>
      <c r="AAD2283" s="17"/>
      <c r="AAE2283" s="17"/>
      <c r="AAF2283" s="17"/>
      <c r="AAG2283" s="17"/>
      <c r="AAH2283" s="17"/>
      <c r="AAI2283" s="17"/>
      <c r="AAJ2283" s="17"/>
      <c r="AAK2283" s="17"/>
      <c r="AAL2283" s="17"/>
      <c r="AAM2283" s="17"/>
      <c r="AAN2283" s="17"/>
      <c r="AAO2283" s="17"/>
      <c r="AAP2283" s="17"/>
      <c r="AAQ2283" s="17"/>
      <c r="AAR2283" s="17"/>
      <c r="AAS2283" s="17"/>
      <c r="AAT2283" s="17"/>
      <c r="AAU2283" s="17"/>
      <c r="AAV2283" s="17"/>
      <c r="AAW2283" s="17"/>
      <c r="AAX2283" s="17"/>
      <c r="AAY2283" s="17"/>
      <c r="AAZ2283" s="17"/>
      <c r="ABA2283" s="17"/>
      <c r="ABB2283" s="17"/>
      <c r="ABC2283" s="17"/>
      <c r="ABD2283" s="17"/>
      <c r="ABE2283" s="17"/>
      <c r="ABF2283" s="17"/>
      <c r="ABG2283" s="17"/>
      <c r="ABH2283" s="17"/>
      <c r="ABI2283" s="17"/>
      <c r="ABJ2283" s="17"/>
      <c r="ABK2283" s="17"/>
      <c r="ABL2283" s="17"/>
      <c r="ABM2283" s="17"/>
      <c r="ABN2283" s="17"/>
      <c r="ABO2283" s="17"/>
      <c r="ABP2283" s="17"/>
      <c r="ABQ2283" s="17"/>
      <c r="ABR2283" s="17"/>
      <c r="ABS2283" s="17"/>
      <c r="ABT2283" s="17"/>
      <c r="ABU2283" s="17"/>
      <c r="ABV2283" s="17"/>
      <c r="ABW2283" s="17"/>
      <c r="ABX2283" s="17"/>
      <c r="ABY2283" s="17"/>
      <c r="ABZ2283" s="17"/>
      <c r="ACA2283" s="17"/>
      <c r="ACB2283" s="17"/>
      <c r="ACC2283" s="17"/>
      <c r="ACD2283" s="17"/>
      <c r="ACE2283" s="17"/>
      <c r="ACF2283" s="17"/>
      <c r="ACG2283" s="17"/>
      <c r="ACH2283" s="17"/>
      <c r="ACI2283" s="17"/>
      <c r="ACJ2283" s="17"/>
      <c r="ACK2283" s="17"/>
      <c r="ACL2283" s="17"/>
      <c r="ACM2283" s="17"/>
      <c r="ACN2283" s="17"/>
      <c r="ACO2283" s="17"/>
      <c r="ACP2283" s="17"/>
      <c r="ACQ2283" s="17"/>
      <c r="ACR2283" s="17"/>
      <c r="ACS2283" s="17"/>
      <c r="ACT2283" s="17"/>
      <c r="ACU2283" s="17"/>
      <c r="ACV2283" s="17"/>
      <c r="ACW2283" s="17"/>
      <c r="ACX2283" s="17"/>
      <c r="ACY2283" s="17"/>
      <c r="ACZ2283" s="17"/>
      <c r="ADA2283" s="17"/>
      <c r="ADB2283" s="17"/>
      <c r="ADC2283" s="17"/>
      <c r="ADD2283" s="17"/>
      <c r="ADE2283" s="17"/>
      <c r="ADF2283" s="17"/>
      <c r="ADG2283" s="17"/>
      <c r="ADH2283" s="17"/>
      <c r="ADI2283" s="17"/>
      <c r="ADJ2283" s="17"/>
      <c r="ADK2283" s="17"/>
      <c r="ADL2283" s="17"/>
      <c r="ADM2283" s="17"/>
      <c r="ADN2283" s="17"/>
      <c r="ADO2283" s="17"/>
      <c r="ADP2283" s="17"/>
      <c r="ADQ2283" s="17"/>
      <c r="ADR2283" s="17"/>
      <c r="ADS2283" s="17"/>
      <c r="ADT2283" s="17"/>
      <c r="ADU2283" s="17"/>
      <c r="ADV2283" s="17"/>
      <c r="ADW2283" s="17"/>
      <c r="ADX2283" s="17"/>
      <c r="ADY2283" s="17"/>
      <c r="ADZ2283" s="17"/>
      <c r="AEA2283" s="17"/>
      <c r="AEB2283" s="17"/>
      <c r="AEC2283" s="17"/>
      <c r="AED2283" s="17"/>
      <c r="AEE2283" s="17"/>
      <c r="AEF2283" s="17"/>
      <c r="AEG2283" s="17"/>
      <c r="AEH2283" s="17"/>
      <c r="AEI2283" s="17"/>
      <c r="AEJ2283" s="17"/>
      <c r="AEK2283" s="17"/>
      <c r="AEL2283" s="17"/>
      <c r="AEM2283" s="17"/>
      <c r="AEN2283" s="17"/>
      <c r="AEO2283" s="17"/>
      <c r="AEP2283" s="17"/>
      <c r="AEQ2283" s="17"/>
      <c r="AER2283" s="17"/>
      <c r="AES2283" s="17"/>
      <c r="AET2283" s="17"/>
      <c r="AEU2283" s="17"/>
      <c r="AEV2283" s="17"/>
      <c r="AEW2283" s="17"/>
      <c r="AEX2283" s="17"/>
      <c r="AEY2283" s="17"/>
      <c r="AEZ2283" s="17"/>
      <c r="AFA2283" s="17"/>
      <c r="AFB2283" s="17"/>
      <c r="AFC2283" s="17"/>
      <c r="AFD2283" s="17"/>
      <c r="AFE2283" s="17"/>
      <c r="AFF2283" s="17"/>
      <c r="AFG2283" s="17"/>
      <c r="AFH2283" s="17"/>
      <c r="AFI2283" s="17"/>
      <c r="AFJ2283" s="17"/>
      <c r="AFK2283" s="17"/>
      <c r="AFL2283" s="17"/>
      <c r="AFM2283" s="17"/>
      <c r="AFN2283" s="17"/>
      <c r="AFO2283" s="17"/>
      <c r="AFP2283" s="17"/>
      <c r="AFQ2283" s="17"/>
      <c r="AFR2283" s="17"/>
      <c r="AFS2283" s="17"/>
      <c r="AFT2283" s="17"/>
      <c r="AFU2283" s="17"/>
      <c r="AFV2283" s="17"/>
      <c r="AFW2283" s="17"/>
      <c r="AFX2283" s="17"/>
      <c r="AFY2283" s="17"/>
      <c r="AFZ2283" s="17"/>
      <c r="AGA2283" s="17"/>
      <c r="AGB2283" s="17"/>
      <c r="AGC2283" s="17"/>
      <c r="AGD2283" s="17"/>
      <c r="AGE2283" s="17"/>
      <c r="AGF2283" s="17"/>
      <c r="AGG2283" s="17"/>
      <c r="AGH2283" s="17"/>
      <c r="AGI2283" s="17"/>
      <c r="AGJ2283" s="17"/>
      <c r="AGK2283" s="17"/>
      <c r="AGL2283" s="17"/>
      <c r="AGM2283" s="17"/>
      <c r="AGN2283" s="17"/>
      <c r="AGO2283" s="17"/>
      <c r="AGP2283" s="17"/>
      <c r="AGQ2283" s="17"/>
      <c r="AGR2283" s="17"/>
      <c r="AGS2283" s="17"/>
      <c r="AGT2283" s="17"/>
      <c r="AGU2283" s="17"/>
      <c r="AGV2283" s="17"/>
      <c r="AGW2283" s="17"/>
      <c r="AGX2283" s="17"/>
      <c r="AGY2283" s="17"/>
      <c r="AGZ2283" s="17"/>
      <c r="AHA2283" s="17"/>
      <c r="AHB2283" s="17"/>
      <c r="AHC2283" s="17"/>
      <c r="AHD2283" s="17"/>
      <c r="AHE2283" s="17"/>
      <c r="AHF2283" s="17"/>
      <c r="AHG2283" s="17"/>
      <c r="AHH2283" s="17"/>
      <c r="AHI2283" s="17"/>
      <c r="AHJ2283" s="17"/>
      <c r="AHK2283" s="17"/>
      <c r="AHL2283" s="17"/>
      <c r="AHM2283" s="17"/>
      <c r="AHN2283" s="17"/>
      <c r="AHO2283" s="17"/>
      <c r="AHP2283" s="17"/>
      <c r="AHQ2283" s="17"/>
      <c r="AHR2283" s="17"/>
      <c r="AHS2283" s="17"/>
      <c r="AHT2283" s="17"/>
      <c r="AHU2283" s="17"/>
      <c r="AHV2283" s="17"/>
      <c r="AHW2283" s="17"/>
      <c r="AHX2283" s="17"/>
      <c r="AHY2283" s="17"/>
      <c r="AHZ2283" s="17"/>
      <c r="AIA2283" s="17"/>
      <c r="AIB2283" s="17"/>
      <c r="AIC2283" s="17"/>
      <c r="AID2283" s="17"/>
      <c r="AIE2283" s="17"/>
      <c r="AIF2283" s="17"/>
      <c r="AIG2283" s="17"/>
      <c r="AIH2283" s="17"/>
      <c r="AII2283" s="17"/>
      <c r="AIJ2283" s="17"/>
      <c r="AIK2283" s="17"/>
      <c r="AIL2283" s="17"/>
      <c r="AIM2283" s="17"/>
      <c r="AIN2283" s="17"/>
      <c r="AIO2283" s="17"/>
      <c r="AIP2283" s="17"/>
      <c r="AIQ2283" s="17"/>
      <c r="AIR2283" s="17"/>
      <c r="AIS2283" s="17"/>
      <c r="AIT2283" s="17"/>
      <c r="AIU2283" s="17"/>
      <c r="AIV2283" s="17"/>
      <c r="AIW2283" s="17"/>
      <c r="AIX2283" s="17"/>
      <c r="AIY2283" s="17"/>
      <c r="AIZ2283" s="17"/>
      <c r="AJA2283" s="17"/>
      <c r="AJB2283" s="17"/>
      <c r="AJC2283" s="17"/>
      <c r="AJD2283" s="17"/>
      <c r="AJE2283" s="17"/>
      <c r="AJF2283" s="17"/>
      <c r="AJG2283" s="17"/>
      <c r="AJH2283" s="17"/>
      <c r="AJI2283" s="17"/>
      <c r="AJJ2283" s="17"/>
      <c r="AJK2283" s="17"/>
      <c r="AJL2283" s="17"/>
      <c r="AJM2283" s="17"/>
      <c r="AJN2283" s="17"/>
      <c r="AJO2283" s="17"/>
      <c r="AJP2283" s="17"/>
      <c r="AJQ2283" s="17"/>
      <c r="AJR2283" s="17"/>
      <c r="AJS2283" s="17"/>
      <c r="AJT2283" s="17"/>
      <c r="AJU2283" s="17"/>
      <c r="AJV2283" s="17"/>
      <c r="AJW2283" s="17"/>
      <c r="AJX2283" s="17"/>
      <c r="AJY2283" s="17"/>
      <c r="AJZ2283" s="17"/>
      <c r="AKA2283" s="17"/>
      <c r="AKB2283" s="17"/>
      <c r="AKC2283" s="17"/>
      <c r="AKD2283" s="17"/>
      <c r="AKE2283" s="17"/>
      <c r="AKF2283" s="17"/>
      <c r="AKG2283" s="17"/>
      <c r="AKH2283" s="17"/>
      <c r="AKI2283" s="17"/>
      <c r="AKJ2283" s="17"/>
      <c r="AKK2283" s="17"/>
      <c r="AKL2283" s="17"/>
      <c r="AKM2283" s="17"/>
      <c r="AKN2283" s="17"/>
      <c r="AKO2283" s="17"/>
      <c r="AKP2283" s="17"/>
      <c r="AKQ2283" s="17"/>
      <c r="AKR2283" s="17"/>
      <c r="AKS2283" s="17"/>
      <c r="AKT2283" s="17"/>
      <c r="AKU2283" s="17"/>
      <c r="AKV2283" s="17"/>
      <c r="AKW2283" s="17"/>
      <c r="AKX2283" s="17"/>
      <c r="AKY2283" s="17"/>
      <c r="AKZ2283" s="17"/>
      <c r="ALA2283" s="17"/>
      <c r="ALB2283" s="17"/>
      <c r="ALC2283" s="17"/>
      <c r="ALD2283" s="17"/>
      <c r="ALE2283" s="17"/>
      <c r="ALF2283" s="17"/>
      <c r="ALG2283" s="17"/>
      <c r="ALH2283" s="17"/>
      <c r="ALI2283" s="17"/>
      <c r="ALJ2283" s="17"/>
      <c r="ALK2283" s="17"/>
      <c r="ALL2283" s="17"/>
      <c r="ALM2283" s="17"/>
      <c r="ALN2283" s="17"/>
      <c r="ALO2283" s="17"/>
      <c r="ALP2283" s="17"/>
      <c r="ALQ2283" s="17"/>
      <c r="ALR2283" s="17"/>
      <c r="ALS2283" s="17"/>
      <c r="ALT2283" s="17"/>
      <c r="ALU2283" s="17"/>
      <c r="ALV2283" s="17"/>
      <c r="ALW2283" s="17"/>
      <c r="ALX2283" s="17"/>
      <c r="ALY2283" s="17"/>
      <c r="ALZ2283" s="17"/>
      <c r="AMA2283" s="17"/>
      <c r="AMB2283" s="17"/>
      <c r="AMC2283" s="17"/>
      <c r="AMD2283" s="17"/>
      <c r="AME2283" s="17"/>
      <c r="AMF2283" s="17"/>
      <c r="AMG2283" s="17"/>
      <c r="AMH2283" s="17"/>
      <c r="AMI2283" s="17"/>
      <c r="AMJ2283" s="17"/>
    </row>
    <row r="2284" spans="1:1024" s="322" customFormat="1">
      <c r="A2284" s="49">
        <f ca="1">H2284</f>
        <v>19.75</v>
      </c>
      <c r="B2284" s="66" t="s">
        <v>14</v>
      </c>
      <c r="C2284" s="48"/>
      <c r="D2284" s="48"/>
      <c r="E2284" s="67"/>
      <c r="F2284" s="42"/>
      <c r="G2284" s="68"/>
      <c r="H2284" s="54">
        <f ca="1">SUM(H2281:H2283)</f>
        <v>19.75</v>
      </c>
      <c r="I2284" s="98" t="str">
        <f>A2279</f>
        <v>SEDUC E 169</v>
      </c>
      <c r="J2284" s="204">
        <f ca="1">H2284</f>
        <v>19.75</v>
      </c>
      <c r="K2284" s="17" t="str">
        <f t="shared" si="302"/>
        <v>SEDUC E 169</v>
      </c>
      <c r="L2284" s="17"/>
      <c r="M2284" s="17"/>
      <c r="N2284" s="17"/>
      <c r="O2284" s="17"/>
      <c r="P2284" s="17"/>
      <c r="Q2284" s="17"/>
      <c r="R2284" s="17"/>
      <c r="S2284" s="17"/>
      <c r="T2284" s="17"/>
      <c r="U2284" s="17"/>
      <c r="V2284" s="17"/>
      <c r="W2284" s="17"/>
      <c r="X2284" s="17"/>
      <c r="Y2284" s="17"/>
      <c r="Z2284" s="17"/>
      <c r="AA2284" s="17"/>
      <c r="AB2284" s="17"/>
      <c r="AC2284" s="17"/>
      <c r="AD2284" s="17"/>
      <c r="AE2284" s="17"/>
      <c r="AF2284" s="17"/>
      <c r="AG2284" s="17"/>
      <c r="AH2284" s="17"/>
      <c r="AI2284" s="17"/>
      <c r="AJ2284" s="17"/>
      <c r="AK2284" s="17"/>
      <c r="AL2284" s="17"/>
      <c r="AM2284" s="17"/>
      <c r="AN2284" s="17"/>
      <c r="AO2284" s="17"/>
      <c r="AP2284" s="17"/>
      <c r="AQ2284" s="17"/>
      <c r="AR2284" s="17"/>
      <c r="AS2284" s="17"/>
      <c r="AT2284" s="17"/>
      <c r="AU2284" s="17"/>
      <c r="AV2284" s="17"/>
      <c r="AW2284" s="17"/>
      <c r="AX2284" s="17"/>
      <c r="AY2284" s="17"/>
      <c r="AZ2284" s="17"/>
      <c r="BA2284" s="17"/>
      <c r="BB2284" s="17"/>
      <c r="BC2284" s="17"/>
      <c r="BD2284" s="17"/>
      <c r="BE2284" s="17"/>
      <c r="BF2284" s="17"/>
      <c r="BG2284" s="17"/>
      <c r="BH2284" s="17"/>
      <c r="BI2284" s="17"/>
      <c r="BJ2284" s="17"/>
      <c r="BK2284" s="17"/>
      <c r="BL2284" s="17"/>
      <c r="BM2284" s="17"/>
      <c r="BN2284" s="17"/>
      <c r="BO2284" s="17"/>
      <c r="BP2284" s="17"/>
      <c r="BQ2284" s="17"/>
      <c r="BR2284" s="17"/>
      <c r="BS2284" s="17"/>
      <c r="BT2284" s="17"/>
      <c r="BU2284" s="17"/>
      <c r="BV2284" s="17"/>
      <c r="BW2284" s="17"/>
      <c r="BX2284" s="17"/>
      <c r="BY2284" s="17"/>
      <c r="BZ2284" s="17"/>
      <c r="CA2284" s="17"/>
      <c r="CB2284" s="17"/>
      <c r="CC2284" s="17"/>
      <c r="CD2284" s="17"/>
      <c r="CE2284" s="17"/>
      <c r="CF2284" s="17"/>
      <c r="CG2284" s="17"/>
      <c r="CH2284" s="17"/>
      <c r="CI2284" s="17"/>
      <c r="CJ2284" s="17"/>
      <c r="CK2284" s="17"/>
      <c r="CL2284" s="17"/>
      <c r="CM2284" s="17"/>
      <c r="CN2284" s="17"/>
      <c r="CO2284" s="17"/>
      <c r="CP2284" s="17"/>
      <c r="CQ2284" s="17"/>
      <c r="CR2284" s="17"/>
      <c r="CS2284" s="17"/>
      <c r="CT2284" s="17"/>
      <c r="CU2284" s="17"/>
      <c r="CV2284" s="17"/>
      <c r="CW2284" s="17"/>
      <c r="CX2284" s="17"/>
      <c r="CY2284" s="17"/>
      <c r="CZ2284" s="17"/>
      <c r="DA2284" s="17"/>
      <c r="DB2284" s="17"/>
      <c r="DC2284" s="17"/>
      <c r="DD2284" s="17"/>
      <c r="DE2284" s="17"/>
      <c r="DF2284" s="17"/>
      <c r="DG2284" s="17"/>
      <c r="DH2284" s="17"/>
      <c r="DI2284" s="17"/>
      <c r="DJ2284" s="17"/>
      <c r="DK2284" s="17"/>
      <c r="DL2284" s="17"/>
      <c r="DM2284" s="17"/>
      <c r="DN2284" s="17"/>
      <c r="DO2284" s="17"/>
      <c r="DP2284" s="17"/>
      <c r="DQ2284" s="17"/>
      <c r="DR2284" s="17"/>
      <c r="DS2284" s="17"/>
      <c r="DT2284" s="17"/>
      <c r="DU2284" s="17"/>
      <c r="DV2284" s="17"/>
      <c r="DW2284" s="17"/>
      <c r="DX2284" s="17"/>
      <c r="DY2284" s="17"/>
      <c r="DZ2284" s="17"/>
      <c r="EA2284" s="17"/>
      <c r="EB2284" s="17"/>
      <c r="EC2284" s="17"/>
      <c r="ED2284" s="17"/>
      <c r="EE2284" s="17"/>
      <c r="EF2284" s="17"/>
      <c r="EG2284" s="17"/>
      <c r="EH2284" s="17"/>
      <c r="EI2284" s="17"/>
      <c r="EJ2284" s="17"/>
      <c r="EK2284" s="17"/>
      <c r="EL2284" s="17"/>
      <c r="EM2284" s="17"/>
      <c r="EN2284" s="17"/>
      <c r="EO2284" s="17"/>
      <c r="EP2284" s="17"/>
      <c r="EQ2284" s="17"/>
      <c r="ER2284" s="17"/>
      <c r="ES2284" s="17"/>
      <c r="ET2284" s="17"/>
      <c r="EU2284" s="17"/>
      <c r="EV2284" s="17"/>
      <c r="EW2284" s="17"/>
      <c r="EX2284" s="17"/>
      <c r="EY2284" s="17"/>
      <c r="EZ2284" s="17"/>
      <c r="FA2284" s="17"/>
      <c r="FB2284" s="17"/>
      <c r="FC2284" s="17"/>
      <c r="FD2284" s="17"/>
      <c r="FE2284" s="17"/>
      <c r="FF2284" s="17"/>
      <c r="FG2284" s="17"/>
      <c r="FH2284" s="17"/>
      <c r="FI2284" s="17"/>
      <c r="FJ2284" s="17"/>
      <c r="FK2284" s="17"/>
      <c r="FL2284" s="17"/>
      <c r="FM2284" s="17"/>
      <c r="FN2284" s="17"/>
      <c r="FO2284" s="17"/>
      <c r="FP2284" s="17"/>
      <c r="FQ2284" s="17"/>
      <c r="FR2284" s="17"/>
      <c r="FS2284" s="17"/>
      <c r="FT2284" s="17"/>
      <c r="FU2284" s="17"/>
      <c r="FV2284" s="17"/>
      <c r="FW2284" s="17"/>
      <c r="FX2284" s="17"/>
      <c r="FY2284" s="17"/>
      <c r="FZ2284" s="17"/>
      <c r="GA2284" s="17"/>
      <c r="GB2284" s="17"/>
      <c r="GC2284" s="17"/>
      <c r="GD2284" s="17"/>
      <c r="GE2284" s="17"/>
      <c r="GF2284" s="17"/>
      <c r="GG2284" s="17"/>
      <c r="GH2284" s="17"/>
      <c r="GI2284" s="17"/>
      <c r="GJ2284" s="17"/>
      <c r="GK2284" s="17"/>
      <c r="GL2284" s="17"/>
      <c r="GM2284" s="17"/>
      <c r="GN2284" s="17"/>
      <c r="GO2284" s="17"/>
      <c r="GP2284" s="17"/>
      <c r="GQ2284" s="17"/>
      <c r="GR2284" s="17"/>
      <c r="GS2284" s="17"/>
      <c r="GT2284" s="17"/>
      <c r="GU2284" s="17"/>
      <c r="GV2284" s="17"/>
      <c r="GW2284" s="17"/>
      <c r="GX2284" s="17"/>
      <c r="GY2284" s="17"/>
      <c r="GZ2284" s="17"/>
      <c r="HA2284" s="17"/>
      <c r="HB2284" s="17"/>
      <c r="HC2284" s="17"/>
      <c r="HD2284" s="17"/>
      <c r="HE2284" s="17"/>
      <c r="HF2284" s="17"/>
      <c r="HG2284" s="17"/>
      <c r="HH2284" s="17"/>
      <c r="HI2284" s="17"/>
      <c r="HJ2284" s="17"/>
      <c r="HK2284" s="17"/>
      <c r="HL2284" s="17"/>
      <c r="HM2284" s="17"/>
      <c r="HN2284" s="17"/>
      <c r="HO2284" s="17"/>
      <c r="HP2284" s="17"/>
      <c r="HQ2284" s="17"/>
      <c r="HR2284" s="17"/>
      <c r="HS2284" s="17"/>
      <c r="HT2284" s="17"/>
      <c r="HU2284" s="17"/>
      <c r="HV2284" s="17"/>
      <c r="HW2284" s="17"/>
      <c r="HX2284" s="17"/>
      <c r="HY2284" s="17"/>
      <c r="HZ2284" s="17"/>
      <c r="IA2284" s="17"/>
      <c r="IB2284" s="17"/>
      <c r="IC2284" s="17"/>
      <c r="ID2284" s="17"/>
      <c r="IE2284" s="17"/>
      <c r="IF2284" s="17"/>
      <c r="IG2284" s="17"/>
      <c r="IH2284" s="17"/>
      <c r="II2284" s="17"/>
      <c r="IJ2284" s="17"/>
      <c r="IK2284" s="17"/>
      <c r="IL2284" s="17"/>
      <c r="IM2284" s="17"/>
      <c r="IN2284" s="17"/>
      <c r="IO2284" s="17"/>
      <c r="IP2284" s="17"/>
      <c r="IQ2284" s="17"/>
      <c r="IR2284" s="17"/>
      <c r="IS2284" s="17"/>
      <c r="IT2284" s="17"/>
      <c r="IU2284" s="17"/>
      <c r="IV2284" s="17"/>
      <c r="IW2284" s="17"/>
      <c r="IX2284" s="17"/>
      <c r="IY2284" s="17"/>
      <c r="IZ2284" s="17"/>
      <c r="JA2284" s="17"/>
      <c r="JB2284" s="17"/>
      <c r="JC2284" s="17"/>
      <c r="JD2284" s="17"/>
      <c r="JE2284" s="17"/>
      <c r="JF2284" s="17"/>
      <c r="JG2284" s="17"/>
      <c r="JH2284" s="17"/>
      <c r="JI2284" s="17"/>
      <c r="JJ2284" s="17"/>
      <c r="JK2284" s="17"/>
      <c r="JL2284" s="17"/>
      <c r="JM2284" s="17"/>
      <c r="JN2284" s="17"/>
      <c r="JO2284" s="17"/>
      <c r="JP2284" s="17"/>
      <c r="JQ2284" s="17"/>
      <c r="JR2284" s="17"/>
      <c r="JS2284" s="17"/>
      <c r="JT2284" s="17"/>
      <c r="JU2284" s="17"/>
      <c r="JV2284" s="17"/>
      <c r="JW2284" s="17"/>
      <c r="JX2284" s="17"/>
      <c r="JY2284" s="17"/>
      <c r="JZ2284" s="17"/>
      <c r="KA2284" s="17"/>
      <c r="KB2284" s="17"/>
      <c r="KC2284" s="17"/>
      <c r="KD2284" s="17"/>
      <c r="KE2284" s="17"/>
      <c r="KF2284" s="17"/>
      <c r="KG2284" s="17"/>
      <c r="KH2284" s="17"/>
      <c r="KI2284" s="17"/>
      <c r="KJ2284" s="17"/>
      <c r="KK2284" s="17"/>
      <c r="KL2284" s="17"/>
      <c r="KM2284" s="17"/>
      <c r="KN2284" s="17"/>
      <c r="KO2284" s="17"/>
      <c r="KP2284" s="17"/>
      <c r="KQ2284" s="17"/>
      <c r="KR2284" s="17"/>
      <c r="KS2284" s="17"/>
      <c r="KT2284" s="17"/>
      <c r="KU2284" s="17"/>
      <c r="KV2284" s="17"/>
      <c r="KW2284" s="17"/>
      <c r="KX2284" s="17"/>
      <c r="KY2284" s="17"/>
      <c r="KZ2284" s="17"/>
      <c r="LA2284" s="17"/>
      <c r="LB2284" s="17"/>
      <c r="LC2284" s="17"/>
      <c r="LD2284" s="17"/>
      <c r="LE2284" s="17"/>
      <c r="LF2284" s="17"/>
      <c r="LG2284" s="17"/>
      <c r="LH2284" s="17"/>
      <c r="LI2284" s="17"/>
      <c r="LJ2284" s="17"/>
      <c r="LK2284" s="17"/>
      <c r="LL2284" s="17"/>
      <c r="LM2284" s="17"/>
      <c r="LN2284" s="17"/>
      <c r="LO2284" s="17"/>
      <c r="LP2284" s="17"/>
      <c r="LQ2284" s="17"/>
      <c r="LR2284" s="17"/>
      <c r="LS2284" s="17"/>
      <c r="LT2284" s="17"/>
      <c r="LU2284" s="17"/>
      <c r="LV2284" s="17"/>
      <c r="LW2284" s="17"/>
      <c r="LX2284" s="17"/>
      <c r="LY2284" s="17"/>
      <c r="LZ2284" s="17"/>
      <c r="MA2284" s="17"/>
      <c r="MB2284" s="17"/>
      <c r="MC2284" s="17"/>
      <c r="MD2284" s="17"/>
      <c r="ME2284" s="17"/>
      <c r="MF2284" s="17"/>
      <c r="MG2284" s="17"/>
      <c r="MH2284" s="17"/>
      <c r="MI2284" s="17"/>
      <c r="MJ2284" s="17"/>
      <c r="MK2284" s="17"/>
      <c r="ML2284" s="17"/>
      <c r="MM2284" s="17"/>
      <c r="MN2284" s="17"/>
      <c r="MO2284" s="17"/>
      <c r="MP2284" s="17"/>
      <c r="MQ2284" s="17"/>
      <c r="MR2284" s="17"/>
      <c r="MS2284" s="17"/>
      <c r="MT2284" s="17"/>
      <c r="MU2284" s="17"/>
      <c r="MV2284" s="17"/>
      <c r="MW2284" s="17"/>
      <c r="MX2284" s="17"/>
      <c r="MY2284" s="17"/>
      <c r="MZ2284" s="17"/>
      <c r="NA2284" s="17"/>
      <c r="NB2284" s="17"/>
      <c r="NC2284" s="17"/>
      <c r="ND2284" s="17"/>
      <c r="NE2284" s="17"/>
      <c r="NF2284" s="17"/>
      <c r="NG2284" s="17"/>
      <c r="NH2284" s="17"/>
      <c r="NI2284" s="17"/>
      <c r="NJ2284" s="17"/>
      <c r="NK2284" s="17"/>
      <c r="NL2284" s="17"/>
      <c r="NM2284" s="17"/>
      <c r="NN2284" s="17"/>
      <c r="NO2284" s="17"/>
      <c r="NP2284" s="17"/>
      <c r="NQ2284" s="17"/>
      <c r="NR2284" s="17"/>
      <c r="NS2284" s="17"/>
      <c r="NT2284" s="17"/>
      <c r="NU2284" s="17"/>
      <c r="NV2284" s="17"/>
      <c r="NW2284" s="17"/>
      <c r="NX2284" s="17"/>
      <c r="NY2284" s="17"/>
      <c r="NZ2284" s="17"/>
      <c r="OA2284" s="17"/>
      <c r="OB2284" s="17"/>
      <c r="OC2284" s="17"/>
      <c r="OD2284" s="17"/>
      <c r="OE2284" s="17"/>
      <c r="OF2284" s="17"/>
      <c r="OG2284" s="17"/>
      <c r="OH2284" s="17"/>
      <c r="OI2284" s="17"/>
      <c r="OJ2284" s="17"/>
      <c r="OK2284" s="17"/>
      <c r="OL2284" s="17"/>
      <c r="OM2284" s="17"/>
      <c r="ON2284" s="17"/>
      <c r="OO2284" s="17"/>
      <c r="OP2284" s="17"/>
      <c r="OQ2284" s="17"/>
      <c r="OR2284" s="17"/>
      <c r="OS2284" s="17"/>
      <c r="OT2284" s="17"/>
      <c r="OU2284" s="17"/>
      <c r="OV2284" s="17"/>
      <c r="OW2284" s="17"/>
      <c r="OX2284" s="17"/>
      <c r="OY2284" s="17"/>
      <c r="OZ2284" s="17"/>
      <c r="PA2284" s="17"/>
      <c r="PB2284" s="17"/>
      <c r="PC2284" s="17"/>
      <c r="PD2284" s="17"/>
      <c r="PE2284" s="17"/>
      <c r="PF2284" s="17"/>
      <c r="PG2284" s="17"/>
      <c r="PH2284" s="17"/>
      <c r="PI2284" s="17"/>
      <c r="PJ2284" s="17"/>
      <c r="PK2284" s="17"/>
      <c r="PL2284" s="17"/>
      <c r="PM2284" s="17"/>
      <c r="PN2284" s="17"/>
      <c r="PO2284" s="17"/>
      <c r="PP2284" s="17"/>
      <c r="PQ2284" s="17"/>
      <c r="PR2284" s="17"/>
      <c r="PS2284" s="17"/>
      <c r="PT2284" s="17"/>
      <c r="PU2284" s="17"/>
      <c r="PV2284" s="17"/>
      <c r="PW2284" s="17"/>
      <c r="PX2284" s="17"/>
      <c r="PY2284" s="17"/>
      <c r="PZ2284" s="17"/>
      <c r="QA2284" s="17"/>
      <c r="QB2284" s="17"/>
      <c r="QC2284" s="17"/>
      <c r="QD2284" s="17"/>
      <c r="QE2284" s="17"/>
      <c r="QF2284" s="17"/>
      <c r="QG2284" s="17"/>
      <c r="QH2284" s="17"/>
      <c r="QI2284" s="17"/>
      <c r="QJ2284" s="17"/>
      <c r="QK2284" s="17"/>
      <c r="QL2284" s="17"/>
      <c r="QM2284" s="17"/>
      <c r="QN2284" s="17"/>
      <c r="QO2284" s="17"/>
      <c r="QP2284" s="17"/>
      <c r="QQ2284" s="17"/>
      <c r="QR2284" s="17"/>
      <c r="QS2284" s="17"/>
      <c r="QT2284" s="17"/>
      <c r="QU2284" s="17"/>
      <c r="QV2284" s="17"/>
      <c r="QW2284" s="17"/>
      <c r="QX2284" s="17"/>
      <c r="QY2284" s="17"/>
      <c r="QZ2284" s="17"/>
      <c r="RA2284" s="17"/>
      <c r="RB2284" s="17"/>
      <c r="RC2284" s="17"/>
      <c r="RD2284" s="17"/>
      <c r="RE2284" s="17"/>
      <c r="RF2284" s="17"/>
      <c r="RG2284" s="17"/>
      <c r="RH2284" s="17"/>
      <c r="RI2284" s="17"/>
      <c r="RJ2284" s="17"/>
      <c r="RK2284" s="17"/>
      <c r="RL2284" s="17"/>
      <c r="RM2284" s="17"/>
      <c r="RN2284" s="17"/>
      <c r="RO2284" s="17"/>
      <c r="RP2284" s="17"/>
      <c r="RQ2284" s="17"/>
      <c r="RR2284" s="17"/>
      <c r="RS2284" s="17"/>
      <c r="RT2284" s="17"/>
      <c r="RU2284" s="17"/>
      <c r="RV2284" s="17"/>
      <c r="RW2284" s="17"/>
      <c r="RX2284" s="17"/>
      <c r="RY2284" s="17"/>
      <c r="RZ2284" s="17"/>
      <c r="SA2284" s="17"/>
      <c r="SB2284" s="17"/>
      <c r="SC2284" s="17"/>
      <c r="SD2284" s="17"/>
      <c r="SE2284" s="17"/>
      <c r="SF2284" s="17"/>
      <c r="SG2284" s="17"/>
      <c r="SH2284" s="17"/>
      <c r="SI2284" s="17"/>
      <c r="SJ2284" s="17"/>
      <c r="SK2284" s="17"/>
      <c r="SL2284" s="17"/>
      <c r="SM2284" s="17"/>
      <c r="SN2284" s="17"/>
      <c r="SO2284" s="17"/>
      <c r="SP2284" s="17"/>
      <c r="SQ2284" s="17"/>
      <c r="SR2284" s="17"/>
      <c r="SS2284" s="17"/>
      <c r="ST2284" s="17"/>
      <c r="SU2284" s="17"/>
      <c r="SV2284" s="17"/>
      <c r="SW2284" s="17"/>
      <c r="SX2284" s="17"/>
      <c r="SY2284" s="17"/>
      <c r="SZ2284" s="17"/>
      <c r="TA2284" s="17"/>
      <c r="TB2284" s="17"/>
      <c r="TC2284" s="17"/>
      <c r="TD2284" s="17"/>
      <c r="TE2284" s="17"/>
      <c r="TF2284" s="17"/>
      <c r="TG2284" s="17"/>
      <c r="TH2284" s="17"/>
      <c r="TI2284" s="17"/>
      <c r="TJ2284" s="17"/>
      <c r="TK2284" s="17"/>
      <c r="TL2284" s="17"/>
      <c r="TM2284" s="17"/>
      <c r="TN2284" s="17"/>
      <c r="TO2284" s="17"/>
      <c r="TP2284" s="17"/>
      <c r="TQ2284" s="17"/>
      <c r="TR2284" s="17"/>
      <c r="TS2284" s="17"/>
      <c r="TT2284" s="17"/>
      <c r="TU2284" s="17"/>
      <c r="TV2284" s="17"/>
      <c r="TW2284" s="17"/>
      <c r="TX2284" s="17"/>
      <c r="TY2284" s="17"/>
      <c r="TZ2284" s="17"/>
      <c r="UA2284" s="17"/>
      <c r="UB2284" s="17"/>
      <c r="UC2284" s="17"/>
      <c r="UD2284" s="17"/>
      <c r="UE2284" s="17"/>
      <c r="UF2284" s="17"/>
      <c r="UG2284" s="17"/>
      <c r="UH2284" s="17"/>
      <c r="UI2284" s="17"/>
      <c r="UJ2284" s="17"/>
      <c r="UK2284" s="17"/>
      <c r="UL2284" s="17"/>
      <c r="UM2284" s="17"/>
      <c r="UN2284" s="17"/>
      <c r="UO2284" s="17"/>
      <c r="UP2284" s="17"/>
      <c r="UQ2284" s="17"/>
      <c r="UR2284" s="17"/>
      <c r="US2284" s="17"/>
      <c r="UT2284" s="17"/>
      <c r="UU2284" s="17"/>
      <c r="UV2284" s="17"/>
      <c r="UW2284" s="17"/>
      <c r="UX2284" s="17"/>
      <c r="UY2284" s="17"/>
      <c r="UZ2284" s="17"/>
      <c r="VA2284" s="17"/>
      <c r="VB2284" s="17"/>
      <c r="VC2284" s="17"/>
      <c r="VD2284" s="17"/>
      <c r="VE2284" s="17"/>
      <c r="VF2284" s="17"/>
      <c r="VG2284" s="17"/>
      <c r="VH2284" s="17"/>
      <c r="VI2284" s="17"/>
      <c r="VJ2284" s="17"/>
      <c r="VK2284" s="17"/>
      <c r="VL2284" s="17"/>
      <c r="VM2284" s="17"/>
      <c r="VN2284" s="17"/>
      <c r="VO2284" s="17"/>
      <c r="VP2284" s="17"/>
      <c r="VQ2284" s="17"/>
      <c r="VR2284" s="17"/>
      <c r="VS2284" s="17"/>
      <c r="VT2284" s="17"/>
      <c r="VU2284" s="17"/>
      <c r="VV2284" s="17"/>
      <c r="VW2284" s="17"/>
      <c r="VX2284" s="17"/>
      <c r="VY2284" s="17"/>
      <c r="VZ2284" s="17"/>
      <c r="WA2284" s="17"/>
      <c r="WB2284" s="17"/>
      <c r="WC2284" s="17"/>
      <c r="WD2284" s="17"/>
      <c r="WE2284" s="17"/>
      <c r="WF2284" s="17"/>
      <c r="WG2284" s="17"/>
      <c r="WH2284" s="17"/>
      <c r="WI2284" s="17"/>
      <c r="WJ2284" s="17"/>
      <c r="WK2284" s="17"/>
      <c r="WL2284" s="17"/>
      <c r="WM2284" s="17"/>
      <c r="WN2284" s="17"/>
      <c r="WO2284" s="17"/>
      <c r="WP2284" s="17"/>
      <c r="WQ2284" s="17"/>
      <c r="WR2284" s="17"/>
      <c r="WS2284" s="17"/>
      <c r="WT2284" s="17"/>
      <c r="WU2284" s="17"/>
      <c r="WV2284" s="17"/>
      <c r="WW2284" s="17"/>
      <c r="WX2284" s="17"/>
      <c r="WY2284" s="17"/>
      <c r="WZ2284" s="17"/>
      <c r="XA2284" s="17"/>
      <c r="XB2284" s="17"/>
      <c r="XC2284" s="17"/>
      <c r="XD2284" s="17"/>
      <c r="XE2284" s="17"/>
      <c r="XF2284" s="17"/>
      <c r="XG2284" s="17"/>
      <c r="XH2284" s="17"/>
      <c r="XI2284" s="17"/>
      <c r="XJ2284" s="17"/>
      <c r="XK2284" s="17"/>
      <c r="XL2284" s="17"/>
      <c r="XM2284" s="17"/>
      <c r="XN2284" s="17"/>
      <c r="XO2284" s="17"/>
      <c r="XP2284" s="17"/>
      <c r="XQ2284" s="17"/>
      <c r="XR2284" s="17"/>
      <c r="XS2284" s="17"/>
      <c r="XT2284" s="17"/>
      <c r="XU2284" s="17"/>
      <c r="XV2284" s="17"/>
      <c r="XW2284" s="17"/>
      <c r="XX2284" s="17"/>
      <c r="XY2284" s="17"/>
      <c r="XZ2284" s="17"/>
      <c r="YA2284" s="17"/>
      <c r="YB2284" s="17"/>
      <c r="YC2284" s="17"/>
      <c r="YD2284" s="17"/>
      <c r="YE2284" s="17"/>
      <c r="YF2284" s="17"/>
      <c r="YG2284" s="17"/>
      <c r="YH2284" s="17"/>
      <c r="YI2284" s="17"/>
      <c r="YJ2284" s="17"/>
      <c r="YK2284" s="17"/>
      <c r="YL2284" s="17"/>
      <c r="YM2284" s="17"/>
      <c r="YN2284" s="17"/>
      <c r="YO2284" s="17"/>
      <c r="YP2284" s="17"/>
      <c r="YQ2284" s="17"/>
      <c r="YR2284" s="17"/>
      <c r="YS2284" s="17"/>
      <c r="YT2284" s="17"/>
      <c r="YU2284" s="17"/>
      <c r="YV2284" s="17"/>
      <c r="YW2284" s="17"/>
      <c r="YX2284" s="17"/>
      <c r="YY2284" s="17"/>
      <c r="YZ2284" s="17"/>
      <c r="ZA2284" s="17"/>
      <c r="ZB2284" s="17"/>
      <c r="ZC2284" s="17"/>
      <c r="ZD2284" s="17"/>
      <c r="ZE2284" s="17"/>
      <c r="ZF2284" s="17"/>
      <c r="ZG2284" s="17"/>
      <c r="ZH2284" s="17"/>
      <c r="ZI2284" s="17"/>
      <c r="ZJ2284" s="17"/>
      <c r="ZK2284" s="17"/>
      <c r="ZL2284" s="17"/>
      <c r="ZM2284" s="17"/>
      <c r="ZN2284" s="17"/>
      <c r="ZO2284" s="17"/>
      <c r="ZP2284" s="17"/>
      <c r="ZQ2284" s="17"/>
      <c r="ZR2284" s="17"/>
      <c r="ZS2284" s="17"/>
      <c r="ZT2284" s="17"/>
      <c r="ZU2284" s="17"/>
      <c r="ZV2284" s="17"/>
      <c r="ZW2284" s="17"/>
      <c r="ZX2284" s="17"/>
      <c r="ZY2284" s="17"/>
      <c r="ZZ2284" s="17"/>
      <c r="AAA2284" s="17"/>
      <c r="AAB2284" s="17"/>
      <c r="AAC2284" s="17"/>
      <c r="AAD2284" s="17"/>
      <c r="AAE2284" s="17"/>
      <c r="AAF2284" s="17"/>
      <c r="AAG2284" s="17"/>
      <c r="AAH2284" s="17"/>
      <c r="AAI2284" s="17"/>
      <c r="AAJ2284" s="17"/>
      <c r="AAK2284" s="17"/>
      <c r="AAL2284" s="17"/>
      <c r="AAM2284" s="17"/>
      <c r="AAN2284" s="17"/>
      <c r="AAO2284" s="17"/>
      <c r="AAP2284" s="17"/>
      <c r="AAQ2284" s="17"/>
      <c r="AAR2284" s="17"/>
      <c r="AAS2284" s="17"/>
      <c r="AAT2284" s="17"/>
      <c r="AAU2284" s="17"/>
      <c r="AAV2284" s="17"/>
      <c r="AAW2284" s="17"/>
      <c r="AAX2284" s="17"/>
      <c r="AAY2284" s="17"/>
      <c r="AAZ2284" s="17"/>
      <c r="ABA2284" s="17"/>
      <c r="ABB2284" s="17"/>
      <c r="ABC2284" s="17"/>
      <c r="ABD2284" s="17"/>
      <c r="ABE2284" s="17"/>
      <c r="ABF2284" s="17"/>
      <c r="ABG2284" s="17"/>
      <c r="ABH2284" s="17"/>
      <c r="ABI2284" s="17"/>
      <c r="ABJ2284" s="17"/>
      <c r="ABK2284" s="17"/>
      <c r="ABL2284" s="17"/>
      <c r="ABM2284" s="17"/>
      <c r="ABN2284" s="17"/>
      <c r="ABO2284" s="17"/>
      <c r="ABP2284" s="17"/>
      <c r="ABQ2284" s="17"/>
      <c r="ABR2284" s="17"/>
      <c r="ABS2284" s="17"/>
      <c r="ABT2284" s="17"/>
      <c r="ABU2284" s="17"/>
      <c r="ABV2284" s="17"/>
      <c r="ABW2284" s="17"/>
      <c r="ABX2284" s="17"/>
      <c r="ABY2284" s="17"/>
      <c r="ABZ2284" s="17"/>
      <c r="ACA2284" s="17"/>
      <c r="ACB2284" s="17"/>
      <c r="ACC2284" s="17"/>
      <c r="ACD2284" s="17"/>
      <c r="ACE2284" s="17"/>
      <c r="ACF2284" s="17"/>
      <c r="ACG2284" s="17"/>
      <c r="ACH2284" s="17"/>
      <c r="ACI2284" s="17"/>
      <c r="ACJ2284" s="17"/>
      <c r="ACK2284" s="17"/>
      <c r="ACL2284" s="17"/>
      <c r="ACM2284" s="17"/>
      <c r="ACN2284" s="17"/>
      <c r="ACO2284" s="17"/>
      <c r="ACP2284" s="17"/>
      <c r="ACQ2284" s="17"/>
      <c r="ACR2284" s="17"/>
      <c r="ACS2284" s="17"/>
      <c r="ACT2284" s="17"/>
      <c r="ACU2284" s="17"/>
      <c r="ACV2284" s="17"/>
      <c r="ACW2284" s="17"/>
      <c r="ACX2284" s="17"/>
      <c r="ACY2284" s="17"/>
      <c r="ACZ2284" s="17"/>
      <c r="ADA2284" s="17"/>
      <c r="ADB2284" s="17"/>
      <c r="ADC2284" s="17"/>
      <c r="ADD2284" s="17"/>
      <c r="ADE2284" s="17"/>
      <c r="ADF2284" s="17"/>
      <c r="ADG2284" s="17"/>
      <c r="ADH2284" s="17"/>
      <c r="ADI2284" s="17"/>
      <c r="ADJ2284" s="17"/>
      <c r="ADK2284" s="17"/>
      <c r="ADL2284" s="17"/>
      <c r="ADM2284" s="17"/>
      <c r="ADN2284" s="17"/>
      <c r="ADO2284" s="17"/>
      <c r="ADP2284" s="17"/>
      <c r="ADQ2284" s="17"/>
      <c r="ADR2284" s="17"/>
      <c r="ADS2284" s="17"/>
      <c r="ADT2284" s="17"/>
      <c r="ADU2284" s="17"/>
      <c r="ADV2284" s="17"/>
      <c r="ADW2284" s="17"/>
      <c r="ADX2284" s="17"/>
      <c r="ADY2284" s="17"/>
      <c r="ADZ2284" s="17"/>
      <c r="AEA2284" s="17"/>
      <c r="AEB2284" s="17"/>
      <c r="AEC2284" s="17"/>
      <c r="AED2284" s="17"/>
      <c r="AEE2284" s="17"/>
      <c r="AEF2284" s="17"/>
      <c r="AEG2284" s="17"/>
      <c r="AEH2284" s="17"/>
      <c r="AEI2284" s="17"/>
      <c r="AEJ2284" s="17"/>
      <c r="AEK2284" s="17"/>
      <c r="AEL2284" s="17"/>
      <c r="AEM2284" s="17"/>
      <c r="AEN2284" s="17"/>
      <c r="AEO2284" s="17"/>
      <c r="AEP2284" s="17"/>
      <c r="AEQ2284" s="17"/>
      <c r="AER2284" s="17"/>
      <c r="AES2284" s="17"/>
      <c r="AET2284" s="17"/>
      <c r="AEU2284" s="17"/>
      <c r="AEV2284" s="17"/>
      <c r="AEW2284" s="17"/>
      <c r="AEX2284" s="17"/>
      <c r="AEY2284" s="17"/>
      <c r="AEZ2284" s="17"/>
      <c r="AFA2284" s="17"/>
      <c r="AFB2284" s="17"/>
      <c r="AFC2284" s="17"/>
      <c r="AFD2284" s="17"/>
      <c r="AFE2284" s="17"/>
      <c r="AFF2284" s="17"/>
      <c r="AFG2284" s="17"/>
      <c r="AFH2284" s="17"/>
      <c r="AFI2284" s="17"/>
      <c r="AFJ2284" s="17"/>
      <c r="AFK2284" s="17"/>
      <c r="AFL2284" s="17"/>
      <c r="AFM2284" s="17"/>
      <c r="AFN2284" s="17"/>
      <c r="AFO2284" s="17"/>
      <c r="AFP2284" s="17"/>
      <c r="AFQ2284" s="17"/>
      <c r="AFR2284" s="17"/>
      <c r="AFS2284" s="17"/>
      <c r="AFT2284" s="17"/>
      <c r="AFU2284" s="17"/>
      <c r="AFV2284" s="17"/>
      <c r="AFW2284" s="17"/>
      <c r="AFX2284" s="17"/>
      <c r="AFY2284" s="17"/>
      <c r="AFZ2284" s="17"/>
      <c r="AGA2284" s="17"/>
      <c r="AGB2284" s="17"/>
      <c r="AGC2284" s="17"/>
      <c r="AGD2284" s="17"/>
      <c r="AGE2284" s="17"/>
      <c r="AGF2284" s="17"/>
      <c r="AGG2284" s="17"/>
      <c r="AGH2284" s="17"/>
      <c r="AGI2284" s="17"/>
      <c r="AGJ2284" s="17"/>
      <c r="AGK2284" s="17"/>
      <c r="AGL2284" s="17"/>
      <c r="AGM2284" s="17"/>
      <c r="AGN2284" s="17"/>
      <c r="AGO2284" s="17"/>
      <c r="AGP2284" s="17"/>
      <c r="AGQ2284" s="17"/>
      <c r="AGR2284" s="17"/>
      <c r="AGS2284" s="17"/>
      <c r="AGT2284" s="17"/>
      <c r="AGU2284" s="17"/>
      <c r="AGV2284" s="17"/>
      <c r="AGW2284" s="17"/>
      <c r="AGX2284" s="17"/>
      <c r="AGY2284" s="17"/>
      <c r="AGZ2284" s="17"/>
      <c r="AHA2284" s="17"/>
      <c r="AHB2284" s="17"/>
      <c r="AHC2284" s="17"/>
      <c r="AHD2284" s="17"/>
      <c r="AHE2284" s="17"/>
      <c r="AHF2284" s="17"/>
      <c r="AHG2284" s="17"/>
      <c r="AHH2284" s="17"/>
      <c r="AHI2284" s="17"/>
      <c r="AHJ2284" s="17"/>
      <c r="AHK2284" s="17"/>
      <c r="AHL2284" s="17"/>
      <c r="AHM2284" s="17"/>
      <c r="AHN2284" s="17"/>
      <c r="AHO2284" s="17"/>
      <c r="AHP2284" s="17"/>
      <c r="AHQ2284" s="17"/>
      <c r="AHR2284" s="17"/>
      <c r="AHS2284" s="17"/>
      <c r="AHT2284" s="17"/>
      <c r="AHU2284" s="17"/>
      <c r="AHV2284" s="17"/>
      <c r="AHW2284" s="17"/>
      <c r="AHX2284" s="17"/>
      <c r="AHY2284" s="17"/>
      <c r="AHZ2284" s="17"/>
      <c r="AIA2284" s="17"/>
      <c r="AIB2284" s="17"/>
      <c r="AIC2284" s="17"/>
      <c r="AID2284" s="17"/>
      <c r="AIE2284" s="17"/>
      <c r="AIF2284" s="17"/>
      <c r="AIG2284" s="17"/>
      <c r="AIH2284" s="17"/>
      <c r="AII2284" s="17"/>
      <c r="AIJ2284" s="17"/>
      <c r="AIK2284" s="17"/>
      <c r="AIL2284" s="17"/>
      <c r="AIM2284" s="17"/>
      <c r="AIN2284" s="17"/>
      <c r="AIO2284" s="17"/>
      <c r="AIP2284" s="17"/>
      <c r="AIQ2284" s="17"/>
      <c r="AIR2284" s="17"/>
      <c r="AIS2284" s="17"/>
      <c r="AIT2284" s="17"/>
      <c r="AIU2284" s="17"/>
      <c r="AIV2284" s="17"/>
      <c r="AIW2284" s="17"/>
      <c r="AIX2284" s="17"/>
      <c r="AIY2284" s="17"/>
      <c r="AIZ2284" s="17"/>
      <c r="AJA2284" s="17"/>
      <c r="AJB2284" s="17"/>
      <c r="AJC2284" s="17"/>
      <c r="AJD2284" s="17"/>
      <c r="AJE2284" s="17"/>
      <c r="AJF2284" s="17"/>
      <c r="AJG2284" s="17"/>
      <c r="AJH2284" s="17"/>
      <c r="AJI2284" s="17"/>
      <c r="AJJ2284" s="17"/>
      <c r="AJK2284" s="17"/>
      <c r="AJL2284" s="17"/>
      <c r="AJM2284" s="17"/>
      <c r="AJN2284" s="17"/>
      <c r="AJO2284" s="17"/>
      <c r="AJP2284" s="17"/>
      <c r="AJQ2284" s="17"/>
      <c r="AJR2284" s="17"/>
      <c r="AJS2284" s="17"/>
      <c r="AJT2284" s="17"/>
      <c r="AJU2284" s="17"/>
      <c r="AJV2284" s="17"/>
      <c r="AJW2284" s="17"/>
      <c r="AJX2284" s="17"/>
      <c r="AJY2284" s="17"/>
      <c r="AJZ2284" s="17"/>
      <c r="AKA2284" s="17"/>
      <c r="AKB2284" s="17"/>
      <c r="AKC2284" s="17"/>
      <c r="AKD2284" s="17"/>
      <c r="AKE2284" s="17"/>
      <c r="AKF2284" s="17"/>
      <c r="AKG2284" s="17"/>
      <c r="AKH2284" s="17"/>
      <c r="AKI2284" s="17"/>
      <c r="AKJ2284" s="17"/>
      <c r="AKK2284" s="17"/>
      <c r="AKL2284" s="17"/>
      <c r="AKM2284" s="17"/>
      <c r="AKN2284" s="17"/>
      <c r="AKO2284" s="17"/>
      <c r="AKP2284" s="17"/>
      <c r="AKQ2284" s="17"/>
      <c r="AKR2284" s="17"/>
      <c r="AKS2284" s="17"/>
      <c r="AKT2284" s="17"/>
      <c r="AKU2284" s="17"/>
      <c r="AKV2284" s="17"/>
      <c r="AKW2284" s="17"/>
      <c r="AKX2284" s="17"/>
      <c r="AKY2284" s="17"/>
      <c r="AKZ2284" s="17"/>
      <c r="ALA2284" s="17"/>
      <c r="ALB2284" s="17"/>
      <c r="ALC2284" s="17"/>
      <c r="ALD2284" s="17"/>
      <c r="ALE2284" s="17"/>
      <c r="ALF2284" s="17"/>
      <c r="ALG2284" s="17"/>
      <c r="ALH2284" s="17"/>
      <c r="ALI2284" s="17"/>
      <c r="ALJ2284" s="17"/>
      <c r="ALK2284" s="17"/>
      <c r="ALL2284" s="17"/>
      <c r="ALM2284" s="17"/>
      <c r="ALN2284" s="17"/>
      <c r="ALO2284" s="17"/>
      <c r="ALP2284" s="17"/>
      <c r="ALQ2284" s="17"/>
      <c r="ALR2284" s="17"/>
      <c r="ALS2284" s="17"/>
      <c r="ALT2284" s="17"/>
      <c r="ALU2284" s="17"/>
      <c r="ALV2284" s="17"/>
      <c r="ALW2284" s="17"/>
      <c r="ALX2284" s="17"/>
      <c r="ALY2284" s="17"/>
      <c r="ALZ2284" s="17"/>
      <c r="AMA2284" s="17"/>
      <c r="AMB2284" s="17"/>
      <c r="AMC2284" s="17"/>
      <c r="AMD2284" s="17"/>
      <c r="AME2284" s="17"/>
      <c r="AMF2284" s="17"/>
      <c r="AMG2284" s="17"/>
      <c r="AMH2284" s="17"/>
      <c r="AMI2284" s="17"/>
      <c r="AMJ2284" s="17"/>
    </row>
    <row r="2285" spans="1:1024" s="322" customFormat="1">
      <c r="A2285" s="15"/>
      <c r="B2285" s="17"/>
      <c r="C2285" s="17"/>
      <c r="D2285" s="17"/>
      <c r="E2285" s="17"/>
      <c r="F2285" s="17"/>
      <c r="G2285" s="17"/>
      <c r="H2285" s="17"/>
      <c r="I2285" s="29"/>
      <c r="J2285" s="29"/>
      <c r="K2285" s="17" t="str">
        <f t="shared" si="302"/>
        <v>SEDUC E 169</v>
      </c>
      <c r="L2285" s="17"/>
      <c r="M2285" s="17"/>
      <c r="N2285" s="17"/>
      <c r="O2285" s="17"/>
      <c r="P2285" s="17"/>
      <c r="Q2285" s="17"/>
      <c r="R2285" s="17"/>
      <c r="S2285" s="17"/>
      <c r="T2285" s="17"/>
      <c r="U2285" s="17"/>
      <c r="V2285" s="17"/>
      <c r="W2285" s="17"/>
      <c r="X2285" s="17"/>
      <c r="Y2285" s="17"/>
      <c r="Z2285" s="17"/>
      <c r="AA2285" s="17"/>
      <c r="AB2285" s="17"/>
      <c r="AC2285" s="17"/>
      <c r="AD2285" s="17"/>
      <c r="AE2285" s="17"/>
      <c r="AF2285" s="17"/>
      <c r="AG2285" s="17"/>
      <c r="AH2285" s="17"/>
      <c r="AI2285" s="17"/>
      <c r="AJ2285" s="17"/>
      <c r="AK2285" s="17"/>
      <c r="AL2285" s="17"/>
      <c r="AM2285" s="17"/>
      <c r="AN2285" s="17"/>
      <c r="AO2285" s="17"/>
      <c r="AP2285" s="17"/>
      <c r="AQ2285" s="17"/>
      <c r="AR2285" s="17"/>
      <c r="AS2285" s="17"/>
      <c r="AT2285" s="17"/>
      <c r="AU2285" s="17"/>
      <c r="AV2285" s="17"/>
      <c r="AW2285" s="17"/>
      <c r="AX2285" s="17"/>
      <c r="AY2285" s="17"/>
      <c r="AZ2285" s="17"/>
      <c r="BA2285" s="17"/>
      <c r="BB2285" s="17"/>
      <c r="BC2285" s="17"/>
      <c r="BD2285" s="17"/>
      <c r="BE2285" s="17"/>
      <c r="BF2285" s="17"/>
      <c r="BG2285" s="17"/>
      <c r="BH2285" s="17"/>
      <c r="BI2285" s="17"/>
      <c r="BJ2285" s="17"/>
      <c r="BK2285" s="17"/>
      <c r="BL2285" s="17"/>
      <c r="BM2285" s="17"/>
      <c r="BN2285" s="17"/>
      <c r="BO2285" s="17"/>
      <c r="BP2285" s="17"/>
      <c r="BQ2285" s="17"/>
      <c r="BR2285" s="17"/>
      <c r="BS2285" s="17"/>
      <c r="BT2285" s="17"/>
      <c r="BU2285" s="17"/>
      <c r="BV2285" s="17"/>
      <c r="BW2285" s="17"/>
      <c r="BX2285" s="17"/>
      <c r="BY2285" s="17"/>
      <c r="BZ2285" s="17"/>
      <c r="CA2285" s="17"/>
      <c r="CB2285" s="17"/>
      <c r="CC2285" s="17"/>
      <c r="CD2285" s="17"/>
      <c r="CE2285" s="17"/>
      <c r="CF2285" s="17"/>
      <c r="CG2285" s="17"/>
      <c r="CH2285" s="17"/>
      <c r="CI2285" s="17"/>
      <c r="CJ2285" s="17"/>
      <c r="CK2285" s="17"/>
      <c r="CL2285" s="17"/>
      <c r="CM2285" s="17"/>
      <c r="CN2285" s="17"/>
      <c r="CO2285" s="17"/>
      <c r="CP2285" s="17"/>
      <c r="CQ2285" s="17"/>
      <c r="CR2285" s="17"/>
      <c r="CS2285" s="17"/>
      <c r="CT2285" s="17"/>
      <c r="CU2285" s="17"/>
      <c r="CV2285" s="17"/>
      <c r="CW2285" s="17"/>
      <c r="CX2285" s="17"/>
      <c r="CY2285" s="17"/>
      <c r="CZ2285" s="17"/>
      <c r="DA2285" s="17"/>
      <c r="DB2285" s="17"/>
      <c r="DC2285" s="17"/>
      <c r="DD2285" s="17"/>
      <c r="DE2285" s="17"/>
      <c r="DF2285" s="17"/>
      <c r="DG2285" s="17"/>
      <c r="DH2285" s="17"/>
      <c r="DI2285" s="17"/>
      <c r="DJ2285" s="17"/>
      <c r="DK2285" s="17"/>
      <c r="DL2285" s="17"/>
      <c r="DM2285" s="17"/>
      <c r="DN2285" s="17"/>
      <c r="DO2285" s="17"/>
      <c r="DP2285" s="17"/>
      <c r="DQ2285" s="17"/>
      <c r="DR2285" s="17"/>
      <c r="DS2285" s="17"/>
      <c r="DT2285" s="17"/>
      <c r="DU2285" s="17"/>
      <c r="DV2285" s="17"/>
      <c r="DW2285" s="17"/>
      <c r="DX2285" s="17"/>
      <c r="DY2285" s="17"/>
      <c r="DZ2285" s="17"/>
      <c r="EA2285" s="17"/>
      <c r="EB2285" s="17"/>
      <c r="EC2285" s="17"/>
      <c r="ED2285" s="17"/>
      <c r="EE2285" s="17"/>
      <c r="EF2285" s="17"/>
      <c r="EG2285" s="17"/>
      <c r="EH2285" s="17"/>
      <c r="EI2285" s="17"/>
      <c r="EJ2285" s="17"/>
      <c r="EK2285" s="17"/>
      <c r="EL2285" s="17"/>
      <c r="EM2285" s="17"/>
      <c r="EN2285" s="17"/>
      <c r="EO2285" s="17"/>
      <c r="EP2285" s="17"/>
      <c r="EQ2285" s="17"/>
      <c r="ER2285" s="17"/>
      <c r="ES2285" s="17"/>
      <c r="ET2285" s="17"/>
      <c r="EU2285" s="17"/>
      <c r="EV2285" s="17"/>
      <c r="EW2285" s="17"/>
      <c r="EX2285" s="17"/>
      <c r="EY2285" s="17"/>
      <c r="EZ2285" s="17"/>
      <c r="FA2285" s="17"/>
      <c r="FB2285" s="17"/>
      <c r="FC2285" s="17"/>
      <c r="FD2285" s="17"/>
      <c r="FE2285" s="17"/>
      <c r="FF2285" s="17"/>
      <c r="FG2285" s="17"/>
      <c r="FH2285" s="17"/>
      <c r="FI2285" s="17"/>
      <c r="FJ2285" s="17"/>
      <c r="FK2285" s="17"/>
      <c r="FL2285" s="17"/>
      <c r="FM2285" s="17"/>
      <c r="FN2285" s="17"/>
      <c r="FO2285" s="17"/>
      <c r="FP2285" s="17"/>
      <c r="FQ2285" s="17"/>
      <c r="FR2285" s="17"/>
      <c r="FS2285" s="17"/>
      <c r="FT2285" s="17"/>
      <c r="FU2285" s="17"/>
      <c r="FV2285" s="17"/>
      <c r="FW2285" s="17"/>
      <c r="FX2285" s="17"/>
      <c r="FY2285" s="17"/>
      <c r="FZ2285" s="17"/>
      <c r="GA2285" s="17"/>
      <c r="GB2285" s="17"/>
      <c r="GC2285" s="17"/>
      <c r="GD2285" s="17"/>
      <c r="GE2285" s="17"/>
      <c r="GF2285" s="17"/>
      <c r="GG2285" s="17"/>
      <c r="GH2285" s="17"/>
      <c r="GI2285" s="17"/>
      <c r="GJ2285" s="17"/>
      <c r="GK2285" s="17"/>
      <c r="GL2285" s="17"/>
      <c r="GM2285" s="17"/>
      <c r="GN2285" s="17"/>
      <c r="GO2285" s="17"/>
      <c r="GP2285" s="17"/>
      <c r="GQ2285" s="17"/>
      <c r="GR2285" s="17"/>
      <c r="GS2285" s="17"/>
      <c r="GT2285" s="17"/>
      <c r="GU2285" s="17"/>
      <c r="GV2285" s="17"/>
      <c r="GW2285" s="17"/>
      <c r="GX2285" s="17"/>
      <c r="GY2285" s="17"/>
      <c r="GZ2285" s="17"/>
      <c r="HA2285" s="17"/>
      <c r="HB2285" s="17"/>
      <c r="HC2285" s="17"/>
      <c r="HD2285" s="17"/>
      <c r="HE2285" s="17"/>
      <c r="HF2285" s="17"/>
      <c r="HG2285" s="17"/>
      <c r="HH2285" s="17"/>
      <c r="HI2285" s="17"/>
      <c r="HJ2285" s="17"/>
      <c r="HK2285" s="17"/>
      <c r="HL2285" s="17"/>
      <c r="HM2285" s="17"/>
      <c r="HN2285" s="17"/>
      <c r="HO2285" s="17"/>
      <c r="HP2285" s="17"/>
      <c r="HQ2285" s="17"/>
      <c r="HR2285" s="17"/>
      <c r="HS2285" s="17"/>
      <c r="HT2285" s="17"/>
      <c r="HU2285" s="17"/>
      <c r="HV2285" s="17"/>
      <c r="HW2285" s="17"/>
      <c r="HX2285" s="17"/>
      <c r="HY2285" s="17"/>
      <c r="HZ2285" s="17"/>
      <c r="IA2285" s="17"/>
      <c r="IB2285" s="17"/>
      <c r="IC2285" s="17"/>
      <c r="ID2285" s="17"/>
      <c r="IE2285" s="17"/>
      <c r="IF2285" s="17"/>
      <c r="IG2285" s="17"/>
      <c r="IH2285" s="17"/>
      <c r="II2285" s="17"/>
      <c r="IJ2285" s="17"/>
      <c r="IK2285" s="17"/>
      <c r="IL2285" s="17"/>
      <c r="IM2285" s="17"/>
      <c r="IN2285" s="17"/>
      <c r="IO2285" s="17"/>
      <c r="IP2285" s="17"/>
      <c r="IQ2285" s="17"/>
      <c r="IR2285" s="17"/>
      <c r="IS2285" s="17"/>
      <c r="IT2285" s="17"/>
      <c r="IU2285" s="17"/>
      <c r="IV2285" s="17"/>
      <c r="IW2285" s="17"/>
      <c r="IX2285" s="17"/>
      <c r="IY2285" s="17"/>
      <c r="IZ2285" s="17"/>
      <c r="JA2285" s="17"/>
      <c r="JB2285" s="17"/>
      <c r="JC2285" s="17"/>
      <c r="JD2285" s="17"/>
      <c r="JE2285" s="17"/>
      <c r="JF2285" s="17"/>
      <c r="JG2285" s="17"/>
      <c r="JH2285" s="17"/>
      <c r="JI2285" s="17"/>
      <c r="JJ2285" s="17"/>
      <c r="JK2285" s="17"/>
      <c r="JL2285" s="17"/>
      <c r="JM2285" s="17"/>
      <c r="JN2285" s="17"/>
      <c r="JO2285" s="17"/>
      <c r="JP2285" s="17"/>
      <c r="JQ2285" s="17"/>
      <c r="JR2285" s="17"/>
      <c r="JS2285" s="17"/>
      <c r="JT2285" s="17"/>
      <c r="JU2285" s="17"/>
      <c r="JV2285" s="17"/>
      <c r="JW2285" s="17"/>
      <c r="JX2285" s="17"/>
      <c r="JY2285" s="17"/>
      <c r="JZ2285" s="17"/>
      <c r="KA2285" s="17"/>
      <c r="KB2285" s="17"/>
      <c r="KC2285" s="17"/>
      <c r="KD2285" s="17"/>
      <c r="KE2285" s="17"/>
      <c r="KF2285" s="17"/>
      <c r="KG2285" s="17"/>
      <c r="KH2285" s="17"/>
      <c r="KI2285" s="17"/>
      <c r="KJ2285" s="17"/>
      <c r="KK2285" s="17"/>
      <c r="KL2285" s="17"/>
      <c r="KM2285" s="17"/>
      <c r="KN2285" s="17"/>
      <c r="KO2285" s="17"/>
      <c r="KP2285" s="17"/>
      <c r="KQ2285" s="17"/>
      <c r="KR2285" s="17"/>
      <c r="KS2285" s="17"/>
      <c r="KT2285" s="17"/>
      <c r="KU2285" s="17"/>
      <c r="KV2285" s="17"/>
      <c r="KW2285" s="17"/>
      <c r="KX2285" s="17"/>
      <c r="KY2285" s="17"/>
      <c r="KZ2285" s="17"/>
      <c r="LA2285" s="17"/>
      <c r="LB2285" s="17"/>
      <c r="LC2285" s="17"/>
      <c r="LD2285" s="17"/>
      <c r="LE2285" s="17"/>
      <c r="LF2285" s="17"/>
      <c r="LG2285" s="17"/>
      <c r="LH2285" s="17"/>
      <c r="LI2285" s="17"/>
      <c r="LJ2285" s="17"/>
      <c r="LK2285" s="17"/>
      <c r="LL2285" s="17"/>
      <c r="LM2285" s="17"/>
      <c r="LN2285" s="17"/>
      <c r="LO2285" s="17"/>
      <c r="LP2285" s="17"/>
      <c r="LQ2285" s="17"/>
      <c r="LR2285" s="17"/>
      <c r="LS2285" s="17"/>
      <c r="LT2285" s="17"/>
      <c r="LU2285" s="17"/>
      <c r="LV2285" s="17"/>
      <c r="LW2285" s="17"/>
      <c r="LX2285" s="17"/>
      <c r="LY2285" s="17"/>
      <c r="LZ2285" s="17"/>
      <c r="MA2285" s="17"/>
      <c r="MB2285" s="17"/>
      <c r="MC2285" s="17"/>
      <c r="MD2285" s="17"/>
      <c r="ME2285" s="17"/>
      <c r="MF2285" s="17"/>
      <c r="MG2285" s="17"/>
      <c r="MH2285" s="17"/>
      <c r="MI2285" s="17"/>
      <c r="MJ2285" s="17"/>
      <c r="MK2285" s="17"/>
      <c r="ML2285" s="17"/>
      <c r="MM2285" s="17"/>
      <c r="MN2285" s="17"/>
      <c r="MO2285" s="17"/>
      <c r="MP2285" s="17"/>
      <c r="MQ2285" s="17"/>
      <c r="MR2285" s="17"/>
      <c r="MS2285" s="17"/>
      <c r="MT2285" s="17"/>
      <c r="MU2285" s="17"/>
      <c r="MV2285" s="17"/>
      <c r="MW2285" s="17"/>
      <c r="MX2285" s="17"/>
      <c r="MY2285" s="17"/>
      <c r="MZ2285" s="17"/>
      <c r="NA2285" s="17"/>
      <c r="NB2285" s="17"/>
      <c r="NC2285" s="17"/>
      <c r="ND2285" s="17"/>
      <c r="NE2285" s="17"/>
      <c r="NF2285" s="17"/>
      <c r="NG2285" s="17"/>
      <c r="NH2285" s="17"/>
      <c r="NI2285" s="17"/>
      <c r="NJ2285" s="17"/>
      <c r="NK2285" s="17"/>
      <c r="NL2285" s="17"/>
      <c r="NM2285" s="17"/>
      <c r="NN2285" s="17"/>
      <c r="NO2285" s="17"/>
      <c r="NP2285" s="17"/>
      <c r="NQ2285" s="17"/>
      <c r="NR2285" s="17"/>
      <c r="NS2285" s="17"/>
      <c r="NT2285" s="17"/>
      <c r="NU2285" s="17"/>
      <c r="NV2285" s="17"/>
      <c r="NW2285" s="17"/>
      <c r="NX2285" s="17"/>
      <c r="NY2285" s="17"/>
      <c r="NZ2285" s="17"/>
      <c r="OA2285" s="17"/>
      <c r="OB2285" s="17"/>
      <c r="OC2285" s="17"/>
      <c r="OD2285" s="17"/>
      <c r="OE2285" s="17"/>
      <c r="OF2285" s="17"/>
      <c r="OG2285" s="17"/>
      <c r="OH2285" s="17"/>
      <c r="OI2285" s="17"/>
      <c r="OJ2285" s="17"/>
      <c r="OK2285" s="17"/>
      <c r="OL2285" s="17"/>
      <c r="OM2285" s="17"/>
      <c r="ON2285" s="17"/>
      <c r="OO2285" s="17"/>
      <c r="OP2285" s="17"/>
      <c r="OQ2285" s="17"/>
      <c r="OR2285" s="17"/>
      <c r="OS2285" s="17"/>
      <c r="OT2285" s="17"/>
      <c r="OU2285" s="17"/>
      <c r="OV2285" s="17"/>
      <c r="OW2285" s="17"/>
      <c r="OX2285" s="17"/>
      <c r="OY2285" s="17"/>
      <c r="OZ2285" s="17"/>
      <c r="PA2285" s="17"/>
      <c r="PB2285" s="17"/>
      <c r="PC2285" s="17"/>
      <c r="PD2285" s="17"/>
      <c r="PE2285" s="17"/>
      <c r="PF2285" s="17"/>
      <c r="PG2285" s="17"/>
      <c r="PH2285" s="17"/>
      <c r="PI2285" s="17"/>
      <c r="PJ2285" s="17"/>
      <c r="PK2285" s="17"/>
      <c r="PL2285" s="17"/>
      <c r="PM2285" s="17"/>
      <c r="PN2285" s="17"/>
      <c r="PO2285" s="17"/>
      <c r="PP2285" s="17"/>
      <c r="PQ2285" s="17"/>
      <c r="PR2285" s="17"/>
      <c r="PS2285" s="17"/>
      <c r="PT2285" s="17"/>
      <c r="PU2285" s="17"/>
      <c r="PV2285" s="17"/>
      <c r="PW2285" s="17"/>
      <c r="PX2285" s="17"/>
      <c r="PY2285" s="17"/>
      <c r="PZ2285" s="17"/>
      <c r="QA2285" s="17"/>
      <c r="QB2285" s="17"/>
      <c r="QC2285" s="17"/>
      <c r="QD2285" s="17"/>
      <c r="QE2285" s="17"/>
      <c r="QF2285" s="17"/>
      <c r="QG2285" s="17"/>
      <c r="QH2285" s="17"/>
      <c r="QI2285" s="17"/>
      <c r="QJ2285" s="17"/>
      <c r="QK2285" s="17"/>
      <c r="QL2285" s="17"/>
      <c r="QM2285" s="17"/>
      <c r="QN2285" s="17"/>
      <c r="QO2285" s="17"/>
      <c r="QP2285" s="17"/>
      <c r="QQ2285" s="17"/>
      <c r="QR2285" s="17"/>
      <c r="QS2285" s="17"/>
      <c r="QT2285" s="17"/>
      <c r="QU2285" s="17"/>
      <c r="QV2285" s="17"/>
      <c r="QW2285" s="17"/>
      <c r="QX2285" s="17"/>
      <c r="QY2285" s="17"/>
      <c r="QZ2285" s="17"/>
      <c r="RA2285" s="17"/>
      <c r="RB2285" s="17"/>
      <c r="RC2285" s="17"/>
      <c r="RD2285" s="17"/>
      <c r="RE2285" s="17"/>
      <c r="RF2285" s="17"/>
      <c r="RG2285" s="17"/>
      <c r="RH2285" s="17"/>
      <c r="RI2285" s="17"/>
      <c r="RJ2285" s="17"/>
      <c r="RK2285" s="17"/>
      <c r="RL2285" s="17"/>
      <c r="RM2285" s="17"/>
      <c r="RN2285" s="17"/>
      <c r="RO2285" s="17"/>
      <c r="RP2285" s="17"/>
      <c r="RQ2285" s="17"/>
      <c r="RR2285" s="17"/>
      <c r="RS2285" s="17"/>
      <c r="RT2285" s="17"/>
      <c r="RU2285" s="17"/>
      <c r="RV2285" s="17"/>
      <c r="RW2285" s="17"/>
      <c r="RX2285" s="17"/>
      <c r="RY2285" s="17"/>
      <c r="RZ2285" s="17"/>
      <c r="SA2285" s="17"/>
      <c r="SB2285" s="17"/>
      <c r="SC2285" s="17"/>
      <c r="SD2285" s="17"/>
      <c r="SE2285" s="17"/>
      <c r="SF2285" s="17"/>
      <c r="SG2285" s="17"/>
      <c r="SH2285" s="17"/>
      <c r="SI2285" s="17"/>
      <c r="SJ2285" s="17"/>
      <c r="SK2285" s="17"/>
      <c r="SL2285" s="17"/>
      <c r="SM2285" s="17"/>
      <c r="SN2285" s="17"/>
      <c r="SO2285" s="17"/>
      <c r="SP2285" s="17"/>
      <c r="SQ2285" s="17"/>
      <c r="SR2285" s="17"/>
      <c r="SS2285" s="17"/>
      <c r="ST2285" s="17"/>
      <c r="SU2285" s="17"/>
      <c r="SV2285" s="17"/>
      <c r="SW2285" s="17"/>
      <c r="SX2285" s="17"/>
      <c r="SY2285" s="17"/>
      <c r="SZ2285" s="17"/>
      <c r="TA2285" s="17"/>
      <c r="TB2285" s="17"/>
      <c r="TC2285" s="17"/>
      <c r="TD2285" s="17"/>
      <c r="TE2285" s="17"/>
      <c r="TF2285" s="17"/>
      <c r="TG2285" s="17"/>
      <c r="TH2285" s="17"/>
      <c r="TI2285" s="17"/>
      <c r="TJ2285" s="17"/>
      <c r="TK2285" s="17"/>
      <c r="TL2285" s="17"/>
      <c r="TM2285" s="17"/>
      <c r="TN2285" s="17"/>
      <c r="TO2285" s="17"/>
      <c r="TP2285" s="17"/>
      <c r="TQ2285" s="17"/>
      <c r="TR2285" s="17"/>
      <c r="TS2285" s="17"/>
      <c r="TT2285" s="17"/>
      <c r="TU2285" s="17"/>
      <c r="TV2285" s="17"/>
      <c r="TW2285" s="17"/>
      <c r="TX2285" s="17"/>
      <c r="TY2285" s="17"/>
      <c r="TZ2285" s="17"/>
      <c r="UA2285" s="17"/>
      <c r="UB2285" s="17"/>
      <c r="UC2285" s="17"/>
      <c r="UD2285" s="17"/>
      <c r="UE2285" s="17"/>
      <c r="UF2285" s="17"/>
      <c r="UG2285" s="17"/>
      <c r="UH2285" s="17"/>
      <c r="UI2285" s="17"/>
      <c r="UJ2285" s="17"/>
      <c r="UK2285" s="17"/>
      <c r="UL2285" s="17"/>
      <c r="UM2285" s="17"/>
      <c r="UN2285" s="17"/>
      <c r="UO2285" s="17"/>
      <c r="UP2285" s="17"/>
      <c r="UQ2285" s="17"/>
      <c r="UR2285" s="17"/>
      <c r="US2285" s="17"/>
      <c r="UT2285" s="17"/>
      <c r="UU2285" s="17"/>
      <c r="UV2285" s="17"/>
      <c r="UW2285" s="17"/>
      <c r="UX2285" s="17"/>
      <c r="UY2285" s="17"/>
      <c r="UZ2285" s="17"/>
      <c r="VA2285" s="17"/>
      <c r="VB2285" s="17"/>
      <c r="VC2285" s="17"/>
      <c r="VD2285" s="17"/>
      <c r="VE2285" s="17"/>
      <c r="VF2285" s="17"/>
      <c r="VG2285" s="17"/>
      <c r="VH2285" s="17"/>
      <c r="VI2285" s="17"/>
      <c r="VJ2285" s="17"/>
      <c r="VK2285" s="17"/>
      <c r="VL2285" s="17"/>
      <c r="VM2285" s="17"/>
      <c r="VN2285" s="17"/>
      <c r="VO2285" s="17"/>
      <c r="VP2285" s="17"/>
      <c r="VQ2285" s="17"/>
      <c r="VR2285" s="17"/>
      <c r="VS2285" s="17"/>
      <c r="VT2285" s="17"/>
      <c r="VU2285" s="17"/>
      <c r="VV2285" s="17"/>
      <c r="VW2285" s="17"/>
      <c r="VX2285" s="17"/>
      <c r="VY2285" s="17"/>
      <c r="VZ2285" s="17"/>
      <c r="WA2285" s="17"/>
      <c r="WB2285" s="17"/>
      <c r="WC2285" s="17"/>
      <c r="WD2285" s="17"/>
      <c r="WE2285" s="17"/>
      <c r="WF2285" s="17"/>
      <c r="WG2285" s="17"/>
      <c r="WH2285" s="17"/>
      <c r="WI2285" s="17"/>
      <c r="WJ2285" s="17"/>
      <c r="WK2285" s="17"/>
      <c r="WL2285" s="17"/>
      <c r="WM2285" s="17"/>
      <c r="WN2285" s="17"/>
      <c r="WO2285" s="17"/>
      <c r="WP2285" s="17"/>
      <c r="WQ2285" s="17"/>
      <c r="WR2285" s="17"/>
      <c r="WS2285" s="17"/>
      <c r="WT2285" s="17"/>
      <c r="WU2285" s="17"/>
      <c r="WV2285" s="17"/>
      <c r="WW2285" s="17"/>
      <c r="WX2285" s="17"/>
      <c r="WY2285" s="17"/>
      <c r="WZ2285" s="17"/>
      <c r="XA2285" s="17"/>
      <c r="XB2285" s="17"/>
      <c r="XC2285" s="17"/>
      <c r="XD2285" s="17"/>
      <c r="XE2285" s="17"/>
      <c r="XF2285" s="17"/>
      <c r="XG2285" s="17"/>
      <c r="XH2285" s="17"/>
      <c r="XI2285" s="17"/>
      <c r="XJ2285" s="17"/>
      <c r="XK2285" s="17"/>
      <c r="XL2285" s="17"/>
      <c r="XM2285" s="17"/>
      <c r="XN2285" s="17"/>
      <c r="XO2285" s="17"/>
      <c r="XP2285" s="17"/>
      <c r="XQ2285" s="17"/>
      <c r="XR2285" s="17"/>
      <c r="XS2285" s="17"/>
      <c r="XT2285" s="17"/>
      <c r="XU2285" s="17"/>
      <c r="XV2285" s="17"/>
      <c r="XW2285" s="17"/>
      <c r="XX2285" s="17"/>
      <c r="XY2285" s="17"/>
      <c r="XZ2285" s="17"/>
      <c r="YA2285" s="17"/>
      <c r="YB2285" s="17"/>
      <c r="YC2285" s="17"/>
      <c r="YD2285" s="17"/>
      <c r="YE2285" s="17"/>
      <c r="YF2285" s="17"/>
      <c r="YG2285" s="17"/>
      <c r="YH2285" s="17"/>
      <c r="YI2285" s="17"/>
      <c r="YJ2285" s="17"/>
      <c r="YK2285" s="17"/>
      <c r="YL2285" s="17"/>
      <c r="YM2285" s="17"/>
      <c r="YN2285" s="17"/>
      <c r="YO2285" s="17"/>
      <c r="YP2285" s="17"/>
      <c r="YQ2285" s="17"/>
      <c r="YR2285" s="17"/>
      <c r="YS2285" s="17"/>
      <c r="YT2285" s="17"/>
      <c r="YU2285" s="17"/>
      <c r="YV2285" s="17"/>
      <c r="YW2285" s="17"/>
      <c r="YX2285" s="17"/>
      <c r="YY2285" s="17"/>
      <c r="YZ2285" s="17"/>
      <c r="ZA2285" s="17"/>
      <c r="ZB2285" s="17"/>
      <c r="ZC2285" s="17"/>
      <c r="ZD2285" s="17"/>
      <c r="ZE2285" s="17"/>
      <c r="ZF2285" s="17"/>
      <c r="ZG2285" s="17"/>
      <c r="ZH2285" s="17"/>
      <c r="ZI2285" s="17"/>
      <c r="ZJ2285" s="17"/>
      <c r="ZK2285" s="17"/>
      <c r="ZL2285" s="17"/>
      <c r="ZM2285" s="17"/>
      <c r="ZN2285" s="17"/>
      <c r="ZO2285" s="17"/>
      <c r="ZP2285" s="17"/>
      <c r="ZQ2285" s="17"/>
      <c r="ZR2285" s="17"/>
      <c r="ZS2285" s="17"/>
      <c r="ZT2285" s="17"/>
      <c r="ZU2285" s="17"/>
      <c r="ZV2285" s="17"/>
      <c r="ZW2285" s="17"/>
      <c r="ZX2285" s="17"/>
      <c r="ZY2285" s="17"/>
      <c r="ZZ2285" s="17"/>
      <c r="AAA2285" s="17"/>
      <c r="AAB2285" s="17"/>
      <c r="AAC2285" s="17"/>
      <c r="AAD2285" s="17"/>
      <c r="AAE2285" s="17"/>
      <c r="AAF2285" s="17"/>
      <c r="AAG2285" s="17"/>
      <c r="AAH2285" s="17"/>
      <c r="AAI2285" s="17"/>
      <c r="AAJ2285" s="17"/>
      <c r="AAK2285" s="17"/>
      <c r="AAL2285" s="17"/>
      <c r="AAM2285" s="17"/>
      <c r="AAN2285" s="17"/>
      <c r="AAO2285" s="17"/>
      <c r="AAP2285" s="17"/>
      <c r="AAQ2285" s="17"/>
      <c r="AAR2285" s="17"/>
      <c r="AAS2285" s="17"/>
      <c r="AAT2285" s="17"/>
      <c r="AAU2285" s="17"/>
      <c r="AAV2285" s="17"/>
      <c r="AAW2285" s="17"/>
      <c r="AAX2285" s="17"/>
      <c r="AAY2285" s="17"/>
      <c r="AAZ2285" s="17"/>
      <c r="ABA2285" s="17"/>
      <c r="ABB2285" s="17"/>
      <c r="ABC2285" s="17"/>
      <c r="ABD2285" s="17"/>
      <c r="ABE2285" s="17"/>
      <c r="ABF2285" s="17"/>
      <c r="ABG2285" s="17"/>
      <c r="ABH2285" s="17"/>
      <c r="ABI2285" s="17"/>
      <c r="ABJ2285" s="17"/>
      <c r="ABK2285" s="17"/>
      <c r="ABL2285" s="17"/>
      <c r="ABM2285" s="17"/>
      <c r="ABN2285" s="17"/>
      <c r="ABO2285" s="17"/>
      <c r="ABP2285" s="17"/>
      <c r="ABQ2285" s="17"/>
      <c r="ABR2285" s="17"/>
      <c r="ABS2285" s="17"/>
      <c r="ABT2285" s="17"/>
      <c r="ABU2285" s="17"/>
      <c r="ABV2285" s="17"/>
      <c r="ABW2285" s="17"/>
      <c r="ABX2285" s="17"/>
      <c r="ABY2285" s="17"/>
      <c r="ABZ2285" s="17"/>
      <c r="ACA2285" s="17"/>
      <c r="ACB2285" s="17"/>
      <c r="ACC2285" s="17"/>
      <c r="ACD2285" s="17"/>
      <c r="ACE2285" s="17"/>
      <c r="ACF2285" s="17"/>
      <c r="ACG2285" s="17"/>
      <c r="ACH2285" s="17"/>
      <c r="ACI2285" s="17"/>
      <c r="ACJ2285" s="17"/>
      <c r="ACK2285" s="17"/>
      <c r="ACL2285" s="17"/>
      <c r="ACM2285" s="17"/>
      <c r="ACN2285" s="17"/>
      <c r="ACO2285" s="17"/>
      <c r="ACP2285" s="17"/>
      <c r="ACQ2285" s="17"/>
      <c r="ACR2285" s="17"/>
      <c r="ACS2285" s="17"/>
      <c r="ACT2285" s="17"/>
      <c r="ACU2285" s="17"/>
      <c r="ACV2285" s="17"/>
      <c r="ACW2285" s="17"/>
      <c r="ACX2285" s="17"/>
      <c r="ACY2285" s="17"/>
      <c r="ACZ2285" s="17"/>
      <c r="ADA2285" s="17"/>
      <c r="ADB2285" s="17"/>
      <c r="ADC2285" s="17"/>
      <c r="ADD2285" s="17"/>
      <c r="ADE2285" s="17"/>
      <c r="ADF2285" s="17"/>
      <c r="ADG2285" s="17"/>
      <c r="ADH2285" s="17"/>
      <c r="ADI2285" s="17"/>
      <c r="ADJ2285" s="17"/>
      <c r="ADK2285" s="17"/>
      <c r="ADL2285" s="17"/>
      <c r="ADM2285" s="17"/>
      <c r="ADN2285" s="17"/>
      <c r="ADO2285" s="17"/>
      <c r="ADP2285" s="17"/>
      <c r="ADQ2285" s="17"/>
      <c r="ADR2285" s="17"/>
      <c r="ADS2285" s="17"/>
      <c r="ADT2285" s="17"/>
      <c r="ADU2285" s="17"/>
      <c r="ADV2285" s="17"/>
      <c r="ADW2285" s="17"/>
      <c r="ADX2285" s="17"/>
      <c r="ADY2285" s="17"/>
      <c r="ADZ2285" s="17"/>
      <c r="AEA2285" s="17"/>
      <c r="AEB2285" s="17"/>
      <c r="AEC2285" s="17"/>
      <c r="AED2285" s="17"/>
      <c r="AEE2285" s="17"/>
      <c r="AEF2285" s="17"/>
      <c r="AEG2285" s="17"/>
      <c r="AEH2285" s="17"/>
      <c r="AEI2285" s="17"/>
      <c r="AEJ2285" s="17"/>
      <c r="AEK2285" s="17"/>
      <c r="AEL2285" s="17"/>
      <c r="AEM2285" s="17"/>
      <c r="AEN2285" s="17"/>
      <c r="AEO2285" s="17"/>
      <c r="AEP2285" s="17"/>
      <c r="AEQ2285" s="17"/>
      <c r="AER2285" s="17"/>
      <c r="AES2285" s="17"/>
      <c r="AET2285" s="17"/>
      <c r="AEU2285" s="17"/>
      <c r="AEV2285" s="17"/>
      <c r="AEW2285" s="17"/>
      <c r="AEX2285" s="17"/>
      <c r="AEY2285" s="17"/>
      <c r="AEZ2285" s="17"/>
      <c r="AFA2285" s="17"/>
      <c r="AFB2285" s="17"/>
      <c r="AFC2285" s="17"/>
      <c r="AFD2285" s="17"/>
      <c r="AFE2285" s="17"/>
      <c r="AFF2285" s="17"/>
      <c r="AFG2285" s="17"/>
      <c r="AFH2285" s="17"/>
      <c r="AFI2285" s="17"/>
      <c r="AFJ2285" s="17"/>
      <c r="AFK2285" s="17"/>
      <c r="AFL2285" s="17"/>
      <c r="AFM2285" s="17"/>
      <c r="AFN2285" s="17"/>
      <c r="AFO2285" s="17"/>
      <c r="AFP2285" s="17"/>
      <c r="AFQ2285" s="17"/>
      <c r="AFR2285" s="17"/>
      <c r="AFS2285" s="17"/>
      <c r="AFT2285" s="17"/>
      <c r="AFU2285" s="17"/>
      <c r="AFV2285" s="17"/>
      <c r="AFW2285" s="17"/>
      <c r="AFX2285" s="17"/>
      <c r="AFY2285" s="17"/>
      <c r="AFZ2285" s="17"/>
      <c r="AGA2285" s="17"/>
      <c r="AGB2285" s="17"/>
      <c r="AGC2285" s="17"/>
      <c r="AGD2285" s="17"/>
      <c r="AGE2285" s="17"/>
      <c r="AGF2285" s="17"/>
      <c r="AGG2285" s="17"/>
      <c r="AGH2285" s="17"/>
      <c r="AGI2285" s="17"/>
      <c r="AGJ2285" s="17"/>
      <c r="AGK2285" s="17"/>
      <c r="AGL2285" s="17"/>
      <c r="AGM2285" s="17"/>
      <c r="AGN2285" s="17"/>
      <c r="AGO2285" s="17"/>
      <c r="AGP2285" s="17"/>
      <c r="AGQ2285" s="17"/>
      <c r="AGR2285" s="17"/>
      <c r="AGS2285" s="17"/>
      <c r="AGT2285" s="17"/>
      <c r="AGU2285" s="17"/>
      <c r="AGV2285" s="17"/>
      <c r="AGW2285" s="17"/>
      <c r="AGX2285" s="17"/>
      <c r="AGY2285" s="17"/>
      <c r="AGZ2285" s="17"/>
      <c r="AHA2285" s="17"/>
      <c r="AHB2285" s="17"/>
      <c r="AHC2285" s="17"/>
      <c r="AHD2285" s="17"/>
      <c r="AHE2285" s="17"/>
      <c r="AHF2285" s="17"/>
      <c r="AHG2285" s="17"/>
      <c r="AHH2285" s="17"/>
      <c r="AHI2285" s="17"/>
      <c r="AHJ2285" s="17"/>
      <c r="AHK2285" s="17"/>
      <c r="AHL2285" s="17"/>
      <c r="AHM2285" s="17"/>
      <c r="AHN2285" s="17"/>
      <c r="AHO2285" s="17"/>
      <c r="AHP2285" s="17"/>
      <c r="AHQ2285" s="17"/>
      <c r="AHR2285" s="17"/>
      <c r="AHS2285" s="17"/>
      <c r="AHT2285" s="17"/>
      <c r="AHU2285" s="17"/>
      <c r="AHV2285" s="17"/>
      <c r="AHW2285" s="17"/>
      <c r="AHX2285" s="17"/>
      <c r="AHY2285" s="17"/>
      <c r="AHZ2285" s="17"/>
      <c r="AIA2285" s="17"/>
      <c r="AIB2285" s="17"/>
      <c r="AIC2285" s="17"/>
      <c r="AID2285" s="17"/>
      <c r="AIE2285" s="17"/>
      <c r="AIF2285" s="17"/>
      <c r="AIG2285" s="17"/>
      <c r="AIH2285" s="17"/>
      <c r="AII2285" s="17"/>
      <c r="AIJ2285" s="17"/>
      <c r="AIK2285" s="17"/>
      <c r="AIL2285" s="17"/>
      <c r="AIM2285" s="17"/>
      <c r="AIN2285" s="17"/>
      <c r="AIO2285" s="17"/>
      <c r="AIP2285" s="17"/>
      <c r="AIQ2285" s="17"/>
      <c r="AIR2285" s="17"/>
      <c r="AIS2285" s="17"/>
      <c r="AIT2285" s="17"/>
      <c r="AIU2285" s="17"/>
      <c r="AIV2285" s="17"/>
      <c r="AIW2285" s="17"/>
      <c r="AIX2285" s="17"/>
      <c r="AIY2285" s="17"/>
      <c r="AIZ2285" s="17"/>
      <c r="AJA2285" s="17"/>
      <c r="AJB2285" s="17"/>
      <c r="AJC2285" s="17"/>
      <c r="AJD2285" s="17"/>
      <c r="AJE2285" s="17"/>
      <c r="AJF2285" s="17"/>
      <c r="AJG2285" s="17"/>
      <c r="AJH2285" s="17"/>
      <c r="AJI2285" s="17"/>
      <c r="AJJ2285" s="17"/>
      <c r="AJK2285" s="17"/>
      <c r="AJL2285" s="17"/>
      <c r="AJM2285" s="17"/>
      <c r="AJN2285" s="17"/>
      <c r="AJO2285" s="17"/>
      <c r="AJP2285" s="17"/>
      <c r="AJQ2285" s="17"/>
      <c r="AJR2285" s="17"/>
      <c r="AJS2285" s="17"/>
      <c r="AJT2285" s="17"/>
      <c r="AJU2285" s="17"/>
      <c r="AJV2285" s="17"/>
      <c r="AJW2285" s="17"/>
      <c r="AJX2285" s="17"/>
      <c r="AJY2285" s="17"/>
      <c r="AJZ2285" s="17"/>
      <c r="AKA2285" s="17"/>
      <c r="AKB2285" s="17"/>
      <c r="AKC2285" s="17"/>
      <c r="AKD2285" s="17"/>
      <c r="AKE2285" s="17"/>
      <c r="AKF2285" s="17"/>
      <c r="AKG2285" s="17"/>
      <c r="AKH2285" s="17"/>
      <c r="AKI2285" s="17"/>
      <c r="AKJ2285" s="17"/>
      <c r="AKK2285" s="17"/>
      <c r="AKL2285" s="17"/>
      <c r="AKM2285" s="17"/>
      <c r="AKN2285" s="17"/>
      <c r="AKO2285" s="17"/>
      <c r="AKP2285" s="17"/>
      <c r="AKQ2285" s="17"/>
      <c r="AKR2285" s="17"/>
      <c r="AKS2285" s="17"/>
      <c r="AKT2285" s="17"/>
      <c r="AKU2285" s="17"/>
      <c r="AKV2285" s="17"/>
      <c r="AKW2285" s="17"/>
      <c r="AKX2285" s="17"/>
      <c r="AKY2285" s="17"/>
      <c r="AKZ2285" s="17"/>
      <c r="ALA2285" s="17"/>
      <c r="ALB2285" s="17"/>
      <c r="ALC2285" s="17"/>
      <c r="ALD2285" s="17"/>
      <c r="ALE2285" s="17"/>
      <c r="ALF2285" s="17"/>
      <c r="ALG2285" s="17"/>
      <c r="ALH2285" s="17"/>
      <c r="ALI2285" s="17"/>
      <c r="ALJ2285" s="17"/>
      <c r="ALK2285" s="17"/>
      <c r="ALL2285" s="17"/>
      <c r="ALM2285" s="17"/>
      <c r="ALN2285" s="17"/>
      <c r="ALO2285" s="17"/>
      <c r="ALP2285" s="17"/>
      <c r="ALQ2285" s="17"/>
      <c r="ALR2285" s="17"/>
      <c r="ALS2285" s="17"/>
      <c r="ALT2285" s="17"/>
      <c r="ALU2285" s="17"/>
      <c r="ALV2285" s="17"/>
      <c r="ALW2285" s="17"/>
      <c r="ALX2285" s="17"/>
      <c r="ALY2285" s="17"/>
      <c r="ALZ2285" s="17"/>
      <c r="AMA2285" s="17"/>
      <c r="AMB2285" s="17"/>
      <c r="AMC2285" s="17"/>
      <c r="AMD2285" s="17"/>
      <c r="AME2285" s="17"/>
      <c r="AMF2285" s="17"/>
      <c r="AMG2285" s="17"/>
      <c r="AMH2285" s="17"/>
      <c r="AMI2285" s="17"/>
      <c r="AMJ2285" s="17"/>
    </row>
    <row r="2286" spans="1:1024" s="322" customFormat="1" ht="20.25">
      <c r="A2286" s="15"/>
      <c r="B2286" s="372" t="str">
        <f>A2287</f>
        <v>SEDUC E 170</v>
      </c>
      <c r="C2286" s="373"/>
      <c r="D2286" s="373"/>
      <c r="E2286" s="373"/>
      <c r="F2286" s="373"/>
      <c r="G2286" s="373"/>
      <c r="H2286" s="374"/>
      <c r="I2286" s="98"/>
      <c r="J2286" s="29"/>
      <c r="K2286" s="17" t="str">
        <f>A$2287</f>
        <v>SEDUC E 170</v>
      </c>
      <c r="L2286" s="17"/>
      <c r="M2286" s="17"/>
      <c r="N2286" s="17"/>
      <c r="O2286" s="17"/>
      <c r="P2286" s="17"/>
      <c r="Q2286" s="17"/>
      <c r="R2286" s="17"/>
      <c r="S2286" s="17"/>
      <c r="T2286" s="17"/>
      <c r="U2286" s="17"/>
      <c r="V2286" s="17"/>
      <c r="W2286" s="17"/>
      <c r="X2286" s="17"/>
      <c r="Y2286" s="17"/>
      <c r="Z2286" s="17"/>
      <c r="AA2286" s="17"/>
      <c r="AB2286" s="17"/>
      <c r="AC2286" s="17"/>
      <c r="AD2286" s="17"/>
      <c r="AE2286" s="17"/>
      <c r="AF2286" s="17"/>
      <c r="AG2286" s="17"/>
      <c r="AH2286" s="17"/>
      <c r="AI2286" s="17"/>
      <c r="AJ2286" s="17"/>
      <c r="AK2286" s="17"/>
      <c r="AL2286" s="17"/>
      <c r="AM2286" s="17"/>
      <c r="AN2286" s="17"/>
      <c r="AO2286" s="17"/>
      <c r="AP2286" s="17"/>
      <c r="AQ2286" s="17"/>
      <c r="AR2286" s="17"/>
      <c r="AS2286" s="17"/>
      <c r="AT2286" s="17"/>
      <c r="AU2286" s="17"/>
      <c r="AV2286" s="17"/>
      <c r="AW2286" s="17"/>
      <c r="AX2286" s="17"/>
      <c r="AY2286" s="17"/>
      <c r="AZ2286" s="17"/>
      <c r="BA2286" s="17"/>
      <c r="BB2286" s="17"/>
      <c r="BC2286" s="17"/>
      <c r="BD2286" s="17"/>
      <c r="BE2286" s="17"/>
      <c r="BF2286" s="17"/>
      <c r="BG2286" s="17"/>
      <c r="BH2286" s="17"/>
      <c r="BI2286" s="17"/>
      <c r="BJ2286" s="17"/>
      <c r="BK2286" s="17"/>
      <c r="BL2286" s="17"/>
      <c r="BM2286" s="17"/>
      <c r="BN2286" s="17"/>
      <c r="BO2286" s="17"/>
      <c r="BP2286" s="17"/>
      <c r="BQ2286" s="17"/>
      <c r="BR2286" s="17"/>
      <c r="BS2286" s="17"/>
      <c r="BT2286" s="17"/>
      <c r="BU2286" s="17"/>
      <c r="BV2286" s="17"/>
      <c r="BW2286" s="17"/>
      <c r="BX2286" s="17"/>
      <c r="BY2286" s="17"/>
      <c r="BZ2286" s="17"/>
      <c r="CA2286" s="17"/>
      <c r="CB2286" s="17"/>
      <c r="CC2286" s="17"/>
      <c r="CD2286" s="17"/>
      <c r="CE2286" s="17"/>
      <c r="CF2286" s="17"/>
      <c r="CG2286" s="17"/>
      <c r="CH2286" s="17"/>
      <c r="CI2286" s="17"/>
      <c r="CJ2286" s="17"/>
      <c r="CK2286" s="17"/>
      <c r="CL2286" s="17"/>
      <c r="CM2286" s="17"/>
      <c r="CN2286" s="17"/>
      <c r="CO2286" s="17"/>
      <c r="CP2286" s="17"/>
      <c r="CQ2286" s="17"/>
      <c r="CR2286" s="17"/>
      <c r="CS2286" s="17"/>
      <c r="CT2286" s="17"/>
      <c r="CU2286" s="17"/>
      <c r="CV2286" s="17"/>
      <c r="CW2286" s="17"/>
      <c r="CX2286" s="17"/>
      <c r="CY2286" s="17"/>
      <c r="CZ2286" s="17"/>
      <c r="DA2286" s="17"/>
      <c r="DB2286" s="17"/>
      <c r="DC2286" s="17"/>
      <c r="DD2286" s="17"/>
      <c r="DE2286" s="17"/>
      <c r="DF2286" s="17"/>
      <c r="DG2286" s="17"/>
      <c r="DH2286" s="17"/>
      <c r="DI2286" s="17"/>
      <c r="DJ2286" s="17"/>
      <c r="DK2286" s="17"/>
      <c r="DL2286" s="17"/>
      <c r="DM2286" s="17"/>
      <c r="DN2286" s="17"/>
      <c r="DO2286" s="17"/>
      <c r="DP2286" s="17"/>
      <c r="DQ2286" s="17"/>
      <c r="DR2286" s="17"/>
      <c r="DS2286" s="17"/>
      <c r="DT2286" s="17"/>
      <c r="DU2286" s="17"/>
      <c r="DV2286" s="17"/>
      <c r="DW2286" s="17"/>
      <c r="DX2286" s="17"/>
      <c r="DY2286" s="17"/>
      <c r="DZ2286" s="17"/>
      <c r="EA2286" s="17"/>
      <c r="EB2286" s="17"/>
      <c r="EC2286" s="17"/>
      <c r="ED2286" s="17"/>
      <c r="EE2286" s="17"/>
      <c r="EF2286" s="17"/>
      <c r="EG2286" s="17"/>
      <c r="EH2286" s="17"/>
      <c r="EI2286" s="17"/>
      <c r="EJ2286" s="17"/>
      <c r="EK2286" s="17"/>
      <c r="EL2286" s="17"/>
      <c r="EM2286" s="17"/>
      <c r="EN2286" s="17"/>
      <c r="EO2286" s="17"/>
      <c r="EP2286" s="17"/>
      <c r="EQ2286" s="17"/>
      <c r="ER2286" s="17"/>
      <c r="ES2286" s="17"/>
      <c r="ET2286" s="17"/>
      <c r="EU2286" s="17"/>
      <c r="EV2286" s="17"/>
      <c r="EW2286" s="17"/>
      <c r="EX2286" s="17"/>
      <c r="EY2286" s="17"/>
      <c r="EZ2286" s="17"/>
      <c r="FA2286" s="17"/>
      <c r="FB2286" s="17"/>
      <c r="FC2286" s="17"/>
      <c r="FD2286" s="17"/>
      <c r="FE2286" s="17"/>
      <c r="FF2286" s="17"/>
      <c r="FG2286" s="17"/>
      <c r="FH2286" s="17"/>
      <c r="FI2286" s="17"/>
      <c r="FJ2286" s="17"/>
      <c r="FK2286" s="17"/>
      <c r="FL2286" s="17"/>
      <c r="FM2286" s="17"/>
      <c r="FN2286" s="17"/>
      <c r="FO2286" s="17"/>
      <c r="FP2286" s="17"/>
      <c r="FQ2286" s="17"/>
      <c r="FR2286" s="17"/>
      <c r="FS2286" s="17"/>
      <c r="FT2286" s="17"/>
      <c r="FU2286" s="17"/>
      <c r="FV2286" s="17"/>
      <c r="FW2286" s="17"/>
      <c r="FX2286" s="17"/>
      <c r="FY2286" s="17"/>
      <c r="FZ2286" s="17"/>
      <c r="GA2286" s="17"/>
      <c r="GB2286" s="17"/>
      <c r="GC2286" s="17"/>
      <c r="GD2286" s="17"/>
      <c r="GE2286" s="17"/>
      <c r="GF2286" s="17"/>
      <c r="GG2286" s="17"/>
      <c r="GH2286" s="17"/>
      <c r="GI2286" s="17"/>
      <c r="GJ2286" s="17"/>
      <c r="GK2286" s="17"/>
      <c r="GL2286" s="17"/>
      <c r="GM2286" s="17"/>
      <c r="GN2286" s="17"/>
      <c r="GO2286" s="17"/>
      <c r="GP2286" s="17"/>
      <c r="GQ2286" s="17"/>
      <c r="GR2286" s="17"/>
      <c r="GS2286" s="17"/>
      <c r="GT2286" s="17"/>
      <c r="GU2286" s="17"/>
      <c r="GV2286" s="17"/>
      <c r="GW2286" s="17"/>
      <c r="GX2286" s="17"/>
      <c r="GY2286" s="17"/>
      <c r="GZ2286" s="17"/>
      <c r="HA2286" s="17"/>
      <c r="HB2286" s="17"/>
      <c r="HC2286" s="17"/>
      <c r="HD2286" s="17"/>
      <c r="HE2286" s="17"/>
      <c r="HF2286" s="17"/>
      <c r="HG2286" s="17"/>
      <c r="HH2286" s="17"/>
      <c r="HI2286" s="17"/>
      <c r="HJ2286" s="17"/>
      <c r="HK2286" s="17"/>
      <c r="HL2286" s="17"/>
      <c r="HM2286" s="17"/>
      <c r="HN2286" s="17"/>
      <c r="HO2286" s="17"/>
      <c r="HP2286" s="17"/>
      <c r="HQ2286" s="17"/>
      <c r="HR2286" s="17"/>
      <c r="HS2286" s="17"/>
      <c r="HT2286" s="17"/>
      <c r="HU2286" s="17"/>
      <c r="HV2286" s="17"/>
      <c r="HW2286" s="17"/>
      <c r="HX2286" s="17"/>
      <c r="HY2286" s="17"/>
      <c r="HZ2286" s="17"/>
      <c r="IA2286" s="17"/>
      <c r="IB2286" s="17"/>
      <c r="IC2286" s="17"/>
      <c r="ID2286" s="17"/>
      <c r="IE2286" s="17"/>
      <c r="IF2286" s="17"/>
      <c r="IG2286" s="17"/>
      <c r="IH2286" s="17"/>
      <c r="II2286" s="17"/>
      <c r="IJ2286" s="17"/>
      <c r="IK2286" s="17"/>
      <c r="IL2286" s="17"/>
      <c r="IM2286" s="17"/>
      <c r="IN2286" s="17"/>
      <c r="IO2286" s="17"/>
      <c r="IP2286" s="17"/>
      <c r="IQ2286" s="17"/>
      <c r="IR2286" s="17"/>
      <c r="IS2286" s="17"/>
      <c r="IT2286" s="17"/>
      <c r="IU2286" s="17"/>
      <c r="IV2286" s="17"/>
      <c r="IW2286" s="17"/>
      <c r="IX2286" s="17"/>
      <c r="IY2286" s="17"/>
      <c r="IZ2286" s="17"/>
      <c r="JA2286" s="17"/>
      <c r="JB2286" s="17"/>
      <c r="JC2286" s="17"/>
      <c r="JD2286" s="17"/>
      <c r="JE2286" s="17"/>
      <c r="JF2286" s="17"/>
      <c r="JG2286" s="17"/>
      <c r="JH2286" s="17"/>
      <c r="JI2286" s="17"/>
      <c r="JJ2286" s="17"/>
      <c r="JK2286" s="17"/>
      <c r="JL2286" s="17"/>
      <c r="JM2286" s="17"/>
      <c r="JN2286" s="17"/>
      <c r="JO2286" s="17"/>
      <c r="JP2286" s="17"/>
      <c r="JQ2286" s="17"/>
      <c r="JR2286" s="17"/>
      <c r="JS2286" s="17"/>
      <c r="JT2286" s="17"/>
      <c r="JU2286" s="17"/>
      <c r="JV2286" s="17"/>
      <c r="JW2286" s="17"/>
      <c r="JX2286" s="17"/>
      <c r="JY2286" s="17"/>
      <c r="JZ2286" s="17"/>
      <c r="KA2286" s="17"/>
      <c r="KB2286" s="17"/>
      <c r="KC2286" s="17"/>
      <c r="KD2286" s="17"/>
      <c r="KE2286" s="17"/>
      <c r="KF2286" s="17"/>
      <c r="KG2286" s="17"/>
      <c r="KH2286" s="17"/>
      <c r="KI2286" s="17"/>
      <c r="KJ2286" s="17"/>
      <c r="KK2286" s="17"/>
      <c r="KL2286" s="17"/>
      <c r="KM2286" s="17"/>
      <c r="KN2286" s="17"/>
      <c r="KO2286" s="17"/>
      <c r="KP2286" s="17"/>
      <c r="KQ2286" s="17"/>
      <c r="KR2286" s="17"/>
      <c r="KS2286" s="17"/>
      <c r="KT2286" s="17"/>
      <c r="KU2286" s="17"/>
      <c r="KV2286" s="17"/>
      <c r="KW2286" s="17"/>
      <c r="KX2286" s="17"/>
      <c r="KY2286" s="17"/>
      <c r="KZ2286" s="17"/>
      <c r="LA2286" s="17"/>
      <c r="LB2286" s="17"/>
      <c r="LC2286" s="17"/>
      <c r="LD2286" s="17"/>
      <c r="LE2286" s="17"/>
      <c r="LF2286" s="17"/>
      <c r="LG2286" s="17"/>
      <c r="LH2286" s="17"/>
      <c r="LI2286" s="17"/>
      <c r="LJ2286" s="17"/>
      <c r="LK2286" s="17"/>
      <c r="LL2286" s="17"/>
      <c r="LM2286" s="17"/>
      <c r="LN2286" s="17"/>
      <c r="LO2286" s="17"/>
      <c r="LP2286" s="17"/>
      <c r="LQ2286" s="17"/>
      <c r="LR2286" s="17"/>
      <c r="LS2286" s="17"/>
      <c r="LT2286" s="17"/>
      <c r="LU2286" s="17"/>
      <c r="LV2286" s="17"/>
      <c r="LW2286" s="17"/>
      <c r="LX2286" s="17"/>
      <c r="LY2286" s="17"/>
      <c r="LZ2286" s="17"/>
      <c r="MA2286" s="17"/>
      <c r="MB2286" s="17"/>
      <c r="MC2286" s="17"/>
      <c r="MD2286" s="17"/>
      <c r="ME2286" s="17"/>
      <c r="MF2286" s="17"/>
      <c r="MG2286" s="17"/>
      <c r="MH2286" s="17"/>
      <c r="MI2286" s="17"/>
      <c r="MJ2286" s="17"/>
      <c r="MK2286" s="17"/>
      <c r="ML2286" s="17"/>
      <c r="MM2286" s="17"/>
      <c r="MN2286" s="17"/>
      <c r="MO2286" s="17"/>
      <c r="MP2286" s="17"/>
      <c r="MQ2286" s="17"/>
      <c r="MR2286" s="17"/>
      <c r="MS2286" s="17"/>
      <c r="MT2286" s="17"/>
      <c r="MU2286" s="17"/>
      <c r="MV2286" s="17"/>
      <c r="MW2286" s="17"/>
      <c r="MX2286" s="17"/>
      <c r="MY2286" s="17"/>
      <c r="MZ2286" s="17"/>
      <c r="NA2286" s="17"/>
      <c r="NB2286" s="17"/>
      <c r="NC2286" s="17"/>
      <c r="ND2286" s="17"/>
      <c r="NE2286" s="17"/>
      <c r="NF2286" s="17"/>
      <c r="NG2286" s="17"/>
      <c r="NH2286" s="17"/>
      <c r="NI2286" s="17"/>
      <c r="NJ2286" s="17"/>
      <c r="NK2286" s="17"/>
      <c r="NL2286" s="17"/>
      <c r="NM2286" s="17"/>
      <c r="NN2286" s="17"/>
      <c r="NO2286" s="17"/>
      <c r="NP2286" s="17"/>
      <c r="NQ2286" s="17"/>
      <c r="NR2286" s="17"/>
      <c r="NS2286" s="17"/>
      <c r="NT2286" s="17"/>
      <c r="NU2286" s="17"/>
      <c r="NV2286" s="17"/>
      <c r="NW2286" s="17"/>
      <c r="NX2286" s="17"/>
      <c r="NY2286" s="17"/>
      <c r="NZ2286" s="17"/>
      <c r="OA2286" s="17"/>
      <c r="OB2286" s="17"/>
      <c r="OC2286" s="17"/>
      <c r="OD2286" s="17"/>
      <c r="OE2286" s="17"/>
      <c r="OF2286" s="17"/>
      <c r="OG2286" s="17"/>
      <c r="OH2286" s="17"/>
      <c r="OI2286" s="17"/>
      <c r="OJ2286" s="17"/>
      <c r="OK2286" s="17"/>
      <c r="OL2286" s="17"/>
      <c r="OM2286" s="17"/>
      <c r="ON2286" s="17"/>
      <c r="OO2286" s="17"/>
      <c r="OP2286" s="17"/>
      <c r="OQ2286" s="17"/>
      <c r="OR2286" s="17"/>
      <c r="OS2286" s="17"/>
      <c r="OT2286" s="17"/>
      <c r="OU2286" s="17"/>
      <c r="OV2286" s="17"/>
      <c r="OW2286" s="17"/>
      <c r="OX2286" s="17"/>
      <c r="OY2286" s="17"/>
      <c r="OZ2286" s="17"/>
      <c r="PA2286" s="17"/>
      <c r="PB2286" s="17"/>
      <c r="PC2286" s="17"/>
      <c r="PD2286" s="17"/>
      <c r="PE2286" s="17"/>
      <c r="PF2286" s="17"/>
      <c r="PG2286" s="17"/>
      <c r="PH2286" s="17"/>
      <c r="PI2286" s="17"/>
      <c r="PJ2286" s="17"/>
      <c r="PK2286" s="17"/>
      <c r="PL2286" s="17"/>
      <c r="PM2286" s="17"/>
      <c r="PN2286" s="17"/>
      <c r="PO2286" s="17"/>
      <c r="PP2286" s="17"/>
      <c r="PQ2286" s="17"/>
      <c r="PR2286" s="17"/>
      <c r="PS2286" s="17"/>
      <c r="PT2286" s="17"/>
      <c r="PU2286" s="17"/>
      <c r="PV2286" s="17"/>
      <c r="PW2286" s="17"/>
      <c r="PX2286" s="17"/>
      <c r="PY2286" s="17"/>
      <c r="PZ2286" s="17"/>
      <c r="QA2286" s="17"/>
      <c r="QB2286" s="17"/>
      <c r="QC2286" s="17"/>
      <c r="QD2286" s="17"/>
      <c r="QE2286" s="17"/>
      <c r="QF2286" s="17"/>
      <c r="QG2286" s="17"/>
      <c r="QH2286" s="17"/>
      <c r="QI2286" s="17"/>
      <c r="QJ2286" s="17"/>
      <c r="QK2286" s="17"/>
      <c r="QL2286" s="17"/>
      <c r="QM2286" s="17"/>
      <c r="QN2286" s="17"/>
      <c r="QO2286" s="17"/>
      <c r="QP2286" s="17"/>
      <c r="QQ2286" s="17"/>
      <c r="QR2286" s="17"/>
      <c r="QS2286" s="17"/>
      <c r="QT2286" s="17"/>
      <c r="QU2286" s="17"/>
      <c r="QV2286" s="17"/>
      <c r="QW2286" s="17"/>
      <c r="QX2286" s="17"/>
      <c r="QY2286" s="17"/>
      <c r="QZ2286" s="17"/>
      <c r="RA2286" s="17"/>
      <c r="RB2286" s="17"/>
      <c r="RC2286" s="17"/>
      <c r="RD2286" s="17"/>
      <c r="RE2286" s="17"/>
      <c r="RF2286" s="17"/>
      <c r="RG2286" s="17"/>
      <c r="RH2286" s="17"/>
      <c r="RI2286" s="17"/>
      <c r="RJ2286" s="17"/>
      <c r="RK2286" s="17"/>
      <c r="RL2286" s="17"/>
      <c r="RM2286" s="17"/>
      <c r="RN2286" s="17"/>
      <c r="RO2286" s="17"/>
      <c r="RP2286" s="17"/>
      <c r="RQ2286" s="17"/>
      <c r="RR2286" s="17"/>
      <c r="RS2286" s="17"/>
      <c r="RT2286" s="17"/>
      <c r="RU2286" s="17"/>
      <c r="RV2286" s="17"/>
      <c r="RW2286" s="17"/>
      <c r="RX2286" s="17"/>
      <c r="RY2286" s="17"/>
      <c r="RZ2286" s="17"/>
      <c r="SA2286" s="17"/>
      <c r="SB2286" s="17"/>
      <c r="SC2286" s="17"/>
      <c r="SD2286" s="17"/>
      <c r="SE2286" s="17"/>
      <c r="SF2286" s="17"/>
      <c r="SG2286" s="17"/>
      <c r="SH2286" s="17"/>
      <c r="SI2286" s="17"/>
      <c r="SJ2286" s="17"/>
      <c r="SK2286" s="17"/>
      <c r="SL2286" s="17"/>
      <c r="SM2286" s="17"/>
      <c r="SN2286" s="17"/>
      <c r="SO2286" s="17"/>
      <c r="SP2286" s="17"/>
      <c r="SQ2286" s="17"/>
      <c r="SR2286" s="17"/>
      <c r="SS2286" s="17"/>
      <c r="ST2286" s="17"/>
      <c r="SU2286" s="17"/>
      <c r="SV2286" s="17"/>
      <c r="SW2286" s="17"/>
      <c r="SX2286" s="17"/>
      <c r="SY2286" s="17"/>
      <c r="SZ2286" s="17"/>
      <c r="TA2286" s="17"/>
      <c r="TB2286" s="17"/>
      <c r="TC2286" s="17"/>
      <c r="TD2286" s="17"/>
      <c r="TE2286" s="17"/>
      <c r="TF2286" s="17"/>
      <c r="TG2286" s="17"/>
      <c r="TH2286" s="17"/>
      <c r="TI2286" s="17"/>
      <c r="TJ2286" s="17"/>
      <c r="TK2286" s="17"/>
      <c r="TL2286" s="17"/>
      <c r="TM2286" s="17"/>
      <c r="TN2286" s="17"/>
      <c r="TO2286" s="17"/>
      <c r="TP2286" s="17"/>
      <c r="TQ2286" s="17"/>
      <c r="TR2286" s="17"/>
      <c r="TS2286" s="17"/>
      <c r="TT2286" s="17"/>
      <c r="TU2286" s="17"/>
      <c r="TV2286" s="17"/>
      <c r="TW2286" s="17"/>
      <c r="TX2286" s="17"/>
      <c r="TY2286" s="17"/>
      <c r="TZ2286" s="17"/>
      <c r="UA2286" s="17"/>
      <c r="UB2286" s="17"/>
      <c r="UC2286" s="17"/>
      <c r="UD2286" s="17"/>
      <c r="UE2286" s="17"/>
      <c r="UF2286" s="17"/>
      <c r="UG2286" s="17"/>
      <c r="UH2286" s="17"/>
      <c r="UI2286" s="17"/>
      <c r="UJ2286" s="17"/>
      <c r="UK2286" s="17"/>
      <c r="UL2286" s="17"/>
      <c r="UM2286" s="17"/>
      <c r="UN2286" s="17"/>
      <c r="UO2286" s="17"/>
      <c r="UP2286" s="17"/>
      <c r="UQ2286" s="17"/>
      <c r="UR2286" s="17"/>
      <c r="US2286" s="17"/>
      <c r="UT2286" s="17"/>
      <c r="UU2286" s="17"/>
      <c r="UV2286" s="17"/>
      <c r="UW2286" s="17"/>
      <c r="UX2286" s="17"/>
      <c r="UY2286" s="17"/>
      <c r="UZ2286" s="17"/>
      <c r="VA2286" s="17"/>
      <c r="VB2286" s="17"/>
      <c r="VC2286" s="17"/>
      <c r="VD2286" s="17"/>
      <c r="VE2286" s="17"/>
      <c r="VF2286" s="17"/>
      <c r="VG2286" s="17"/>
      <c r="VH2286" s="17"/>
      <c r="VI2286" s="17"/>
      <c r="VJ2286" s="17"/>
      <c r="VK2286" s="17"/>
      <c r="VL2286" s="17"/>
      <c r="VM2286" s="17"/>
      <c r="VN2286" s="17"/>
      <c r="VO2286" s="17"/>
      <c r="VP2286" s="17"/>
      <c r="VQ2286" s="17"/>
      <c r="VR2286" s="17"/>
      <c r="VS2286" s="17"/>
      <c r="VT2286" s="17"/>
      <c r="VU2286" s="17"/>
      <c r="VV2286" s="17"/>
      <c r="VW2286" s="17"/>
      <c r="VX2286" s="17"/>
      <c r="VY2286" s="17"/>
      <c r="VZ2286" s="17"/>
      <c r="WA2286" s="17"/>
      <c r="WB2286" s="17"/>
      <c r="WC2286" s="17"/>
      <c r="WD2286" s="17"/>
      <c r="WE2286" s="17"/>
      <c r="WF2286" s="17"/>
      <c r="WG2286" s="17"/>
      <c r="WH2286" s="17"/>
      <c r="WI2286" s="17"/>
      <c r="WJ2286" s="17"/>
      <c r="WK2286" s="17"/>
      <c r="WL2286" s="17"/>
      <c r="WM2286" s="17"/>
      <c r="WN2286" s="17"/>
      <c r="WO2286" s="17"/>
      <c r="WP2286" s="17"/>
      <c r="WQ2286" s="17"/>
      <c r="WR2286" s="17"/>
      <c r="WS2286" s="17"/>
      <c r="WT2286" s="17"/>
      <c r="WU2286" s="17"/>
      <c r="WV2286" s="17"/>
      <c r="WW2286" s="17"/>
      <c r="WX2286" s="17"/>
      <c r="WY2286" s="17"/>
      <c r="WZ2286" s="17"/>
      <c r="XA2286" s="17"/>
      <c r="XB2286" s="17"/>
      <c r="XC2286" s="17"/>
      <c r="XD2286" s="17"/>
      <c r="XE2286" s="17"/>
      <c r="XF2286" s="17"/>
      <c r="XG2286" s="17"/>
      <c r="XH2286" s="17"/>
      <c r="XI2286" s="17"/>
      <c r="XJ2286" s="17"/>
      <c r="XK2286" s="17"/>
      <c r="XL2286" s="17"/>
      <c r="XM2286" s="17"/>
      <c r="XN2286" s="17"/>
      <c r="XO2286" s="17"/>
      <c r="XP2286" s="17"/>
      <c r="XQ2286" s="17"/>
      <c r="XR2286" s="17"/>
      <c r="XS2286" s="17"/>
      <c r="XT2286" s="17"/>
      <c r="XU2286" s="17"/>
      <c r="XV2286" s="17"/>
      <c r="XW2286" s="17"/>
      <c r="XX2286" s="17"/>
      <c r="XY2286" s="17"/>
      <c r="XZ2286" s="17"/>
      <c r="YA2286" s="17"/>
      <c r="YB2286" s="17"/>
      <c r="YC2286" s="17"/>
      <c r="YD2286" s="17"/>
      <c r="YE2286" s="17"/>
      <c r="YF2286" s="17"/>
      <c r="YG2286" s="17"/>
      <c r="YH2286" s="17"/>
      <c r="YI2286" s="17"/>
      <c r="YJ2286" s="17"/>
      <c r="YK2286" s="17"/>
      <c r="YL2286" s="17"/>
      <c r="YM2286" s="17"/>
      <c r="YN2286" s="17"/>
      <c r="YO2286" s="17"/>
      <c r="YP2286" s="17"/>
      <c r="YQ2286" s="17"/>
      <c r="YR2286" s="17"/>
      <c r="YS2286" s="17"/>
      <c r="YT2286" s="17"/>
      <c r="YU2286" s="17"/>
      <c r="YV2286" s="17"/>
      <c r="YW2286" s="17"/>
      <c r="YX2286" s="17"/>
      <c r="YY2286" s="17"/>
      <c r="YZ2286" s="17"/>
      <c r="ZA2286" s="17"/>
      <c r="ZB2286" s="17"/>
      <c r="ZC2286" s="17"/>
      <c r="ZD2286" s="17"/>
      <c r="ZE2286" s="17"/>
      <c r="ZF2286" s="17"/>
      <c r="ZG2286" s="17"/>
      <c r="ZH2286" s="17"/>
      <c r="ZI2286" s="17"/>
      <c r="ZJ2286" s="17"/>
      <c r="ZK2286" s="17"/>
      <c r="ZL2286" s="17"/>
      <c r="ZM2286" s="17"/>
      <c r="ZN2286" s="17"/>
      <c r="ZO2286" s="17"/>
      <c r="ZP2286" s="17"/>
      <c r="ZQ2286" s="17"/>
      <c r="ZR2286" s="17"/>
      <c r="ZS2286" s="17"/>
      <c r="ZT2286" s="17"/>
      <c r="ZU2286" s="17"/>
      <c r="ZV2286" s="17"/>
      <c r="ZW2286" s="17"/>
      <c r="ZX2286" s="17"/>
      <c r="ZY2286" s="17"/>
      <c r="ZZ2286" s="17"/>
      <c r="AAA2286" s="17"/>
      <c r="AAB2286" s="17"/>
      <c r="AAC2286" s="17"/>
      <c r="AAD2286" s="17"/>
      <c r="AAE2286" s="17"/>
      <c r="AAF2286" s="17"/>
      <c r="AAG2286" s="17"/>
      <c r="AAH2286" s="17"/>
      <c r="AAI2286" s="17"/>
      <c r="AAJ2286" s="17"/>
      <c r="AAK2286" s="17"/>
      <c r="AAL2286" s="17"/>
      <c r="AAM2286" s="17"/>
      <c r="AAN2286" s="17"/>
      <c r="AAO2286" s="17"/>
      <c r="AAP2286" s="17"/>
      <c r="AAQ2286" s="17"/>
      <c r="AAR2286" s="17"/>
      <c r="AAS2286" s="17"/>
      <c r="AAT2286" s="17"/>
      <c r="AAU2286" s="17"/>
      <c r="AAV2286" s="17"/>
      <c r="AAW2286" s="17"/>
      <c r="AAX2286" s="17"/>
      <c r="AAY2286" s="17"/>
      <c r="AAZ2286" s="17"/>
      <c r="ABA2286" s="17"/>
      <c r="ABB2286" s="17"/>
      <c r="ABC2286" s="17"/>
      <c r="ABD2286" s="17"/>
      <c r="ABE2286" s="17"/>
      <c r="ABF2286" s="17"/>
      <c r="ABG2286" s="17"/>
      <c r="ABH2286" s="17"/>
      <c r="ABI2286" s="17"/>
      <c r="ABJ2286" s="17"/>
      <c r="ABK2286" s="17"/>
      <c r="ABL2286" s="17"/>
      <c r="ABM2286" s="17"/>
      <c r="ABN2286" s="17"/>
      <c r="ABO2286" s="17"/>
      <c r="ABP2286" s="17"/>
      <c r="ABQ2286" s="17"/>
      <c r="ABR2286" s="17"/>
      <c r="ABS2286" s="17"/>
      <c r="ABT2286" s="17"/>
      <c r="ABU2286" s="17"/>
      <c r="ABV2286" s="17"/>
      <c r="ABW2286" s="17"/>
      <c r="ABX2286" s="17"/>
      <c r="ABY2286" s="17"/>
      <c r="ABZ2286" s="17"/>
      <c r="ACA2286" s="17"/>
      <c r="ACB2286" s="17"/>
      <c r="ACC2286" s="17"/>
      <c r="ACD2286" s="17"/>
      <c r="ACE2286" s="17"/>
      <c r="ACF2286" s="17"/>
      <c r="ACG2286" s="17"/>
      <c r="ACH2286" s="17"/>
      <c r="ACI2286" s="17"/>
      <c r="ACJ2286" s="17"/>
      <c r="ACK2286" s="17"/>
      <c r="ACL2286" s="17"/>
      <c r="ACM2286" s="17"/>
      <c r="ACN2286" s="17"/>
      <c r="ACO2286" s="17"/>
      <c r="ACP2286" s="17"/>
      <c r="ACQ2286" s="17"/>
      <c r="ACR2286" s="17"/>
      <c r="ACS2286" s="17"/>
      <c r="ACT2286" s="17"/>
      <c r="ACU2286" s="17"/>
      <c r="ACV2286" s="17"/>
      <c r="ACW2286" s="17"/>
      <c r="ACX2286" s="17"/>
      <c r="ACY2286" s="17"/>
      <c r="ACZ2286" s="17"/>
      <c r="ADA2286" s="17"/>
      <c r="ADB2286" s="17"/>
      <c r="ADC2286" s="17"/>
      <c r="ADD2286" s="17"/>
      <c r="ADE2286" s="17"/>
      <c r="ADF2286" s="17"/>
      <c r="ADG2286" s="17"/>
      <c r="ADH2286" s="17"/>
      <c r="ADI2286" s="17"/>
      <c r="ADJ2286" s="17"/>
      <c r="ADK2286" s="17"/>
      <c r="ADL2286" s="17"/>
      <c r="ADM2286" s="17"/>
      <c r="ADN2286" s="17"/>
      <c r="ADO2286" s="17"/>
      <c r="ADP2286" s="17"/>
      <c r="ADQ2286" s="17"/>
      <c r="ADR2286" s="17"/>
      <c r="ADS2286" s="17"/>
      <c r="ADT2286" s="17"/>
      <c r="ADU2286" s="17"/>
      <c r="ADV2286" s="17"/>
      <c r="ADW2286" s="17"/>
      <c r="ADX2286" s="17"/>
      <c r="ADY2286" s="17"/>
      <c r="ADZ2286" s="17"/>
      <c r="AEA2286" s="17"/>
      <c r="AEB2286" s="17"/>
      <c r="AEC2286" s="17"/>
      <c r="AED2286" s="17"/>
      <c r="AEE2286" s="17"/>
      <c r="AEF2286" s="17"/>
      <c r="AEG2286" s="17"/>
      <c r="AEH2286" s="17"/>
      <c r="AEI2286" s="17"/>
      <c r="AEJ2286" s="17"/>
      <c r="AEK2286" s="17"/>
      <c r="AEL2286" s="17"/>
      <c r="AEM2286" s="17"/>
      <c r="AEN2286" s="17"/>
      <c r="AEO2286" s="17"/>
      <c r="AEP2286" s="17"/>
      <c r="AEQ2286" s="17"/>
      <c r="AER2286" s="17"/>
      <c r="AES2286" s="17"/>
      <c r="AET2286" s="17"/>
      <c r="AEU2286" s="17"/>
      <c r="AEV2286" s="17"/>
      <c r="AEW2286" s="17"/>
      <c r="AEX2286" s="17"/>
      <c r="AEY2286" s="17"/>
      <c r="AEZ2286" s="17"/>
      <c r="AFA2286" s="17"/>
      <c r="AFB2286" s="17"/>
      <c r="AFC2286" s="17"/>
      <c r="AFD2286" s="17"/>
      <c r="AFE2286" s="17"/>
      <c r="AFF2286" s="17"/>
      <c r="AFG2286" s="17"/>
      <c r="AFH2286" s="17"/>
      <c r="AFI2286" s="17"/>
      <c r="AFJ2286" s="17"/>
      <c r="AFK2286" s="17"/>
      <c r="AFL2286" s="17"/>
      <c r="AFM2286" s="17"/>
      <c r="AFN2286" s="17"/>
      <c r="AFO2286" s="17"/>
      <c r="AFP2286" s="17"/>
      <c r="AFQ2286" s="17"/>
      <c r="AFR2286" s="17"/>
      <c r="AFS2286" s="17"/>
      <c r="AFT2286" s="17"/>
      <c r="AFU2286" s="17"/>
      <c r="AFV2286" s="17"/>
      <c r="AFW2286" s="17"/>
      <c r="AFX2286" s="17"/>
      <c r="AFY2286" s="17"/>
      <c r="AFZ2286" s="17"/>
      <c r="AGA2286" s="17"/>
      <c r="AGB2286" s="17"/>
      <c r="AGC2286" s="17"/>
      <c r="AGD2286" s="17"/>
      <c r="AGE2286" s="17"/>
      <c r="AGF2286" s="17"/>
      <c r="AGG2286" s="17"/>
      <c r="AGH2286" s="17"/>
      <c r="AGI2286" s="17"/>
      <c r="AGJ2286" s="17"/>
      <c r="AGK2286" s="17"/>
      <c r="AGL2286" s="17"/>
      <c r="AGM2286" s="17"/>
      <c r="AGN2286" s="17"/>
      <c r="AGO2286" s="17"/>
      <c r="AGP2286" s="17"/>
      <c r="AGQ2286" s="17"/>
      <c r="AGR2286" s="17"/>
      <c r="AGS2286" s="17"/>
      <c r="AGT2286" s="17"/>
      <c r="AGU2286" s="17"/>
      <c r="AGV2286" s="17"/>
      <c r="AGW2286" s="17"/>
      <c r="AGX2286" s="17"/>
      <c r="AGY2286" s="17"/>
      <c r="AGZ2286" s="17"/>
      <c r="AHA2286" s="17"/>
      <c r="AHB2286" s="17"/>
      <c r="AHC2286" s="17"/>
      <c r="AHD2286" s="17"/>
      <c r="AHE2286" s="17"/>
      <c r="AHF2286" s="17"/>
      <c r="AHG2286" s="17"/>
      <c r="AHH2286" s="17"/>
      <c r="AHI2286" s="17"/>
      <c r="AHJ2286" s="17"/>
      <c r="AHK2286" s="17"/>
      <c r="AHL2286" s="17"/>
      <c r="AHM2286" s="17"/>
      <c r="AHN2286" s="17"/>
      <c r="AHO2286" s="17"/>
      <c r="AHP2286" s="17"/>
      <c r="AHQ2286" s="17"/>
      <c r="AHR2286" s="17"/>
      <c r="AHS2286" s="17"/>
      <c r="AHT2286" s="17"/>
      <c r="AHU2286" s="17"/>
      <c r="AHV2286" s="17"/>
      <c r="AHW2286" s="17"/>
      <c r="AHX2286" s="17"/>
      <c r="AHY2286" s="17"/>
      <c r="AHZ2286" s="17"/>
      <c r="AIA2286" s="17"/>
      <c r="AIB2286" s="17"/>
      <c r="AIC2286" s="17"/>
      <c r="AID2286" s="17"/>
      <c r="AIE2286" s="17"/>
      <c r="AIF2286" s="17"/>
      <c r="AIG2286" s="17"/>
      <c r="AIH2286" s="17"/>
      <c r="AII2286" s="17"/>
      <c r="AIJ2286" s="17"/>
      <c r="AIK2286" s="17"/>
      <c r="AIL2286" s="17"/>
      <c r="AIM2286" s="17"/>
      <c r="AIN2286" s="17"/>
      <c r="AIO2286" s="17"/>
      <c r="AIP2286" s="17"/>
      <c r="AIQ2286" s="17"/>
      <c r="AIR2286" s="17"/>
      <c r="AIS2286" s="17"/>
      <c r="AIT2286" s="17"/>
      <c r="AIU2286" s="17"/>
      <c r="AIV2286" s="17"/>
      <c r="AIW2286" s="17"/>
      <c r="AIX2286" s="17"/>
      <c r="AIY2286" s="17"/>
      <c r="AIZ2286" s="17"/>
      <c r="AJA2286" s="17"/>
      <c r="AJB2286" s="17"/>
      <c r="AJC2286" s="17"/>
      <c r="AJD2286" s="17"/>
      <c r="AJE2286" s="17"/>
      <c r="AJF2286" s="17"/>
      <c r="AJG2286" s="17"/>
      <c r="AJH2286" s="17"/>
      <c r="AJI2286" s="17"/>
      <c r="AJJ2286" s="17"/>
      <c r="AJK2286" s="17"/>
      <c r="AJL2286" s="17"/>
      <c r="AJM2286" s="17"/>
      <c r="AJN2286" s="17"/>
      <c r="AJO2286" s="17"/>
      <c r="AJP2286" s="17"/>
      <c r="AJQ2286" s="17"/>
      <c r="AJR2286" s="17"/>
      <c r="AJS2286" s="17"/>
      <c r="AJT2286" s="17"/>
      <c r="AJU2286" s="17"/>
      <c r="AJV2286" s="17"/>
      <c r="AJW2286" s="17"/>
      <c r="AJX2286" s="17"/>
      <c r="AJY2286" s="17"/>
      <c r="AJZ2286" s="17"/>
      <c r="AKA2286" s="17"/>
      <c r="AKB2286" s="17"/>
      <c r="AKC2286" s="17"/>
      <c r="AKD2286" s="17"/>
      <c r="AKE2286" s="17"/>
      <c r="AKF2286" s="17"/>
      <c r="AKG2286" s="17"/>
      <c r="AKH2286" s="17"/>
      <c r="AKI2286" s="17"/>
      <c r="AKJ2286" s="17"/>
      <c r="AKK2286" s="17"/>
      <c r="AKL2286" s="17"/>
      <c r="AKM2286" s="17"/>
      <c r="AKN2286" s="17"/>
      <c r="AKO2286" s="17"/>
      <c r="AKP2286" s="17"/>
      <c r="AKQ2286" s="17"/>
      <c r="AKR2286" s="17"/>
      <c r="AKS2286" s="17"/>
      <c r="AKT2286" s="17"/>
      <c r="AKU2286" s="17"/>
      <c r="AKV2286" s="17"/>
      <c r="AKW2286" s="17"/>
      <c r="AKX2286" s="17"/>
      <c r="AKY2286" s="17"/>
      <c r="AKZ2286" s="17"/>
      <c r="ALA2286" s="17"/>
      <c r="ALB2286" s="17"/>
      <c r="ALC2286" s="17"/>
      <c r="ALD2286" s="17"/>
      <c r="ALE2286" s="17"/>
      <c r="ALF2286" s="17"/>
      <c r="ALG2286" s="17"/>
      <c r="ALH2286" s="17"/>
      <c r="ALI2286" s="17"/>
      <c r="ALJ2286" s="17"/>
      <c r="ALK2286" s="17"/>
      <c r="ALL2286" s="17"/>
      <c r="ALM2286" s="17"/>
      <c r="ALN2286" s="17"/>
      <c r="ALO2286" s="17"/>
      <c r="ALP2286" s="17"/>
      <c r="ALQ2286" s="17"/>
      <c r="ALR2286" s="17"/>
      <c r="ALS2286" s="17"/>
      <c r="ALT2286" s="17"/>
      <c r="ALU2286" s="17"/>
      <c r="ALV2286" s="17"/>
      <c r="ALW2286" s="17"/>
      <c r="ALX2286" s="17"/>
      <c r="ALY2286" s="17"/>
      <c r="ALZ2286" s="17"/>
      <c r="AMA2286" s="17"/>
      <c r="AMB2286" s="17"/>
      <c r="AMC2286" s="17"/>
      <c r="AMD2286" s="17"/>
      <c r="AME2286" s="17"/>
      <c r="AMF2286" s="17"/>
      <c r="AMG2286" s="17"/>
      <c r="AMH2286" s="17"/>
      <c r="AMI2286" s="17"/>
      <c r="AMJ2286" s="17"/>
    </row>
    <row r="2287" spans="1:1024" s="322" customFormat="1">
      <c r="A2287" s="276" t="s">
        <v>26997</v>
      </c>
      <c r="B2287" s="375" t="s">
        <v>26998</v>
      </c>
      <c r="C2287" s="376"/>
      <c r="D2287" s="376"/>
      <c r="E2287" s="376"/>
      <c r="F2287" s="377"/>
      <c r="G2287" s="58" t="s">
        <v>4</v>
      </c>
      <c r="H2287" s="321" t="s">
        <v>40</v>
      </c>
      <c r="I2287" s="98"/>
      <c r="J2287" s="29"/>
      <c r="K2287" s="17" t="str">
        <f t="shared" ref="K2287:K2295" si="303">A$2287</f>
        <v>SEDUC E 170</v>
      </c>
      <c r="L2287" s="17"/>
      <c r="M2287" s="17"/>
      <c r="N2287" s="17"/>
      <c r="O2287" s="17"/>
      <c r="P2287" s="17"/>
      <c r="Q2287" s="17"/>
      <c r="R2287" s="17"/>
      <c r="S2287" s="17"/>
      <c r="T2287" s="17"/>
      <c r="U2287" s="17"/>
      <c r="V2287" s="17"/>
      <c r="W2287" s="17"/>
      <c r="X2287" s="17"/>
      <c r="Y2287" s="17"/>
      <c r="Z2287" s="17"/>
      <c r="AA2287" s="17"/>
      <c r="AB2287" s="17"/>
      <c r="AC2287" s="17"/>
      <c r="AD2287" s="17"/>
      <c r="AE2287" s="17"/>
      <c r="AF2287" s="17"/>
      <c r="AG2287" s="17"/>
      <c r="AH2287" s="17"/>
      <c r="AI2287" s="17"/>
      <c r="AJ2287" s="17"/>
      <c r="AK2287" s="17"/>
      <c r="AL2287" s="17"/>
      <c r="AM2287" s="17"/>
      <c r="AN2287" s="17"/>
      <c r="AO2287" s="17"/>
      <c r="AP2287" s="17"/>
      <c r="AQ2287" s="17"/>
      <c r="AR2287" s="17"/>
      <c r="AS2287" s="17"/>
      <c r="AT2287" s="17"/>
      <c r="AU2287" s="17"/>
      <c r="AV2287" s="17"/>
      <c r="AW2287" s="17"/>
      <c r="AX2287" s="17"/>
      <c r="AY2287" s="17"/>
      <c r="AZ2287" s="17"/>
      <c r="BA2287" s="17"/>
      <c r="BB2287" s="17"/>
      <c r="BC2287" s="17"/>
      <c r="BD2287" s="17"/>
      <c r="BE2287" s="17"/>
      <c r="BF2287" s="17"/>
      <c r="BG2287" s="17"/>
      <c r="BH2287" s="17"/>
      <c r="BI2287" s="17"/>
      <c r="BJ2287" s="17"/>
      <c r="BK2287" s="17"/>
      <c r="BL2287" s="17"/>
      <c r="BM2287" s="17"/>
      <c r="BN2287" s="17"/>
      <c r="BO2287" s="17"/>
      <c r="BP2287" s="17"/>
      <c r="BQ2287" s="17"/>
      <c r="BR2287" s="17"/>
      <c r="BS2287" s="17"/>
      <c r="BT2287" s="17"/>
      <c r="BU2287" s="17"/>
      <c r="BV2287" s="17"/>
      <c r="BW2287" s="17"/>
      <c r="BX2287" s="17"/>
      <c r="BY2287" s="17"/>
      <c r="BZ2287" s="17"/>
      <c r="CA2287" s="17"/>
      <c r="CB2287" s="17"/>
      <c r="CC2287" s="17"/>
      <c r="CD2287" s="17"/>
      <c r="CE2287" s="17"/>
      <c r="CF2287" s="17"/>
      <c r="CG2287" s="17"/>
      <c r="CH2287" s="17"/>
      <c r="CI2287" s="17"/>
      <c r="CJ2287" s="17"/>
      <c r="CK2287" s="17"/>
      <c r="CL2287" s="17"/>
      <c r="CM2287" s="17"/>
      <c r="CN2287" s="17"/>
      <c r="CO2287" s="17"/>
      <c r="CP2287" s="17"/>
      <c r="CQ2287" s="17"/>
      <c r="CR2287" s="17"/>
      <c r="CS2287" s="17"/>
      <c r="CT2287" s="17"/>
      <c r="CU2287" s="17"/>
      <c r="CV2287" s="17"/>
      <c r="CW2287" s="17"/>
      <c r="CX2287" s="17"/>
      <c r="CY2287" s="17"/>
      <c r="CZ2287" s="17"/>
      <c r="DA2287" s="17"/>
      <c r="DB2287" s="17"/>
      <c r="DC2287" s="17"/>
      <c r="DD2287" s="17"/>
      <c r="DE2287" s="17"/>
      <c r="DF2287" s="17"/>
      <c r="DG2287" s="17"/>
      <c r="DH2287" s="17"/>
      <c r="DI2287" s="17"/>
      <c r="DJ2287" s="17"/>
      <c r="DK2287" s="17"/>
      <c r="DL2287" s="17"/>
      <c r="DM2287" s="17"/>
      <c r="DN2287" s="17"/>
      <c r="DO2287" s="17"/>
      <c r="DP2287" s="17"/>
      <c r="DQ2287" s="17"/>
      <c r="DR2287" s="17"/>
      <c r="DS2287" s="17"/>
      <c r="DT2287" s="17"/>
      <c r="DU2287" s="17"/>
      <c r="DV2287" s="17"/>
      <c r="DW2287" s="17"/>
      <c r="DX2287" s="17"/>
      <c r="DY2287" s="17"/>
      <c r="DZ2287" s="17"/>
      <c r="EA2287" s="17"/>
      <c r="EB2287" s="17"/>
      <c r="EC2287" s="17"/>
      <c r="ED2287" s="17"/>
      <c r="EE2287" s="17"/>
      <c r="EF2287" s="17"/>
      <c r="EG2287" s="17"/>
      <c r="EH2287" s="17"/>
      <c r="EI2287" s="17"/>
      <c r="EJ2287" s="17"/>
      <c r="EK2287" s="17"/>
      <c r="EL2287" s="17"/>
      <c r="EM2287" s="17"/>
      <c r="EN2287" s="17"/>
      <c r="EO2287" s="17"/>
      <c r="EP2287" s="17"/>
      <c r="EQ2287" s="17"/>
      <c r="ER2287" s="17"/>
      <c r="ES2287" s="17"/>
      <c r="ET2287" s="17"/>
      <c r="EU2287" s="17"/>
      <c r="EV2287" s="17"/>
      <c r="EW2287" s="17"/>
      <c r="EX2287" s="17"/>
      <c r="EY2287" s="17"/>
      <c r="EZ2287" s="17"/>
      <c r="FA2287" s="17"/>
      <c r="FB2287" s="17"/>
      <c r="FC2287" s="17"/>
      <c r="FD2287" s="17"/>
      <c r="FE2287" s="17"/>
      <c r="FF2287" s="17"/>
      <c r="FG2287" s="17"/>
      <c r="FH2287" s="17"/>
      <c r="FI2287" s="17"/>
      <c r="FJ2287" s="17"/>
      <c r="FK2287" s="17"/>
      <c r="FL2287" s="17"/>
      <c r="FM2287" s="17"/>
      <c r="FN2287" s="17"/>
      <c r="FO2287" s="17"/>
      <c r="FP2287" s="17"/>
      <c r="FQ2287" s="17"/>
      <c r="FR2287" s="17"/>
      <c r="FS2287" s="17"/>
      <c r="FT2287" s="17"/>
      <c r="FU2287" s="17"/>
      <c r="FV2287" s="17"/>
      <c r="FW2287" s="17"/>
      <c r="FX2287" s="17"/>
      <c r="FY2287" s="17"/>
      <c r="FZ2287" s="17"/>
      <c r="GA2287" s="17"/>
      <c r="GB2287" s="17"/>
      <c r="GC2287" s="17"/>
      <c r="GD2287" s="17"/>
      <c r="GE2287" s="17"/>
      <c r="GF2287" s="17"/>
      <c r="GG2287" s="17"/>
      <c r="GH2287" s="17"/>
      <c r="GI2287" s="17"/>
      <c r="GJ2287" s="17"/>
      <c r="GK2287" s="17"/>
      <c r="GL2287" s="17"/>
      <c r="GM2287" s="17"/>
      <c r="GN2287" s="17"/>
      <c r="GO2287" s="17"/>
      <c r="GP2287" s="17"/>
      <c r="GQ2287" s="17"/>
      <c r="GR2287" s="17"/>
      <c r="GS2287" s="17"/>
      <c r="GT2287" s="17"/>
      <c r="GU2287" s="17"/>
      <c r="GV2287" s="17"/>
      <c r="GW2287" s="17"/>
      <c r="GX2287" s="17"/>
      <c r="GY2287" s="17"/>
      <c r="GZ2287" s="17"/>
      <c r="HA2287" s="17"/>
      <c r="HB2287" s="17"/>
      <c r="HC2287" s="17"/>
      <c r="HD2287" s="17"/>
      <c r="HE2287" s="17"/>
      <c r="HF2287" s="17"/>
      <c r="HG2287" s="17"/>
      <c r="HH2287" s="17"/>
      <c r="HI2287" s="17"/>
      <c r="HJ2287" s="17"/>
      <c r="HK2287" s="17"/>
      <c r="HL2287" s="17"/>
      <c r="HM2287" s="17"/>
      <c r="HN2287" s="17"/>
      <c r="HO2287" s="17"/>
      <c r="HP2287" s="17"/>
      <c r="HQ2287" s="17"/>
      <c r="HR2287" s="17"/>
      <c r="HS2287" s="17"/>
      <c r="HT2287" s="17"/>
      <c r="HU2287" s="17"/>
      <c r="HV2287" s="17"/>
      <c r="HW2287" s="17"/>
      <c r="HX2287" s="17"/>
      <c r="HY2287" s="17"/>
      <c r="HZ2287" s="17"/>
      <c r="IA2287" s="17"/>
      <c r="IB2287" s="17"/>
      <c r="IC2287" s="17"/>
      <c r="ID2287" s="17"/>
      <c r="IE2287" s="17"/>
      <c r="IF2287" s="17"/>
      <c r="IG2287" s="17"/>
      <c r="IH2287" s="17"/>
      <c r="II2287" s="17"/>
      <c r="IJ2287" s="17"/>
      <c r="IK2287" s="17"/>
      <c r="IL2287" s="17"/>
      <c r="IM2287" s="17"/>
      <c r="IN2287" s="17"/>
      <c r="IO2287" s="17"/>
      <c r="IP2287" s="17"/>
      <c r="IQ2287" s="17"/>
      <c r="IR2287" s="17"/>
      <c r="IS2287" s="17"/>
      <c r="IT2287" s="17"/>
      <c r="IU2287" s="17"/>
      <c r="IV2287" s="17"/>
      <c r="IW2287" s="17"/>
      <c r="IX2287" s="17"/>
      <c r="IY2287" s="17"/>
      <c r="IZ2287" s="17"/>
      <c r="JA2287" s="17"/>
      <c r="JB2287" s="17"/>
      <c r="JC2287" s="17"/>
      <c r="JD2287" s="17"/>
      <c r="JE2287" s="17"/>
      <c r="JF2287" s="17"/>
      <c r="JG2287" s="17"/>
      <c r="JH2287" s="17"/>
      <c r="JI2287" s="17"/>
      <c r="JJ2287" s="17"/>
      <c r="JK2287" s="17"/>
      <c r="JL2287" s="17"/>
      <c r="JM2287" s="17"/>
      <c r="JN2287" s="17"/>
      <c r="JO2287" s="17"/>
      <c r="JP2287" s="17"/>
      <c r="JQ2287" s="17"/>
      <c r="JR2287" s="17"/>
      <c r="JS2287" s="17"/>
      <c r="JT2287" s="17"/>
      <c r="JU2287" s="17"/>
      <c r="JV2287" s="17"/>
      <c r="JW2287" s="17"/>
      <c r="JX2287" s="17"/>
      <c r="JY2287" s="17"/>
      <c r="JZ2287" s="17"/>
      <c r="KA2287" s="17"/>
      <c r="KB2287" s="17"/>
      <c r="KC2287" s="17"/>
      <c r="KD2287" s="17"/>
      <c r="KE2287" s="17"/>
      <c r="KF2287" s="17"/>
      <c r="KG2287" s="17"/>
      <c r="KH2287" s="17"/>
      <c r="KI2287" s="17"/>
      <c r="KJ2287" s="17"/>
      <c r="KK2287" s="17"/>
      <c r="KL2287" s="17"/>
      <c r="KM2287" s="17"/>
      <c r="KN2287" s="17"/>
      <c r="KO2287" s="17"/>
      <c r="KP2287" s="17"/>
      <c r="KQ2287" s="17"/>
      <c r="KR2287" s="17"/>
      <c r="KS2287" s="17"/>
      <c r="KT2287" s="17"/>
      <c r="KU2287" s="17"/>
      <c r="KV2287" s="17"/>
      <c r="KW2287" s="17"/>
      <c r="KX2287" s="17"/>
      <c r="KY2287" s="17"/>
      <c r="KZ2287" s="17"/>
      <c r="LA2287" s="17"/>
      <c r="LB2287" s="17"/>
      <c r="LC2287" s="17"/>
      <c r="LD2287" s="17"/>
      <c r="LE2287" s="17"/>
      <c r="LF2287" s="17"/>
      <c r="LG2287" s="17"/>
      <c r="LH2287" s="17"/>
      <c r="LI2287" s="17"/>
      <c r="LJ2287" s="17"/>
      <c r="LK2287" s="17"/>
      <c r="LL2287" s="17"/>
      <c r="LM2287" s="17"/>
      <c r="LN2287" s="17"/>
      <c r="LO2287" s="17"/>
      <c r="LP2287" s="17"/>
      <c r="LQ2287" s="17"/>
      <c r="LR2287" s="17"/>
      <c r="LS2287" s="17"/>
      <c r="LT2287" s="17"/>
      <c r="LU2287" s="17"/>
      <c r="LV2287" s="17"/>
      <c r="LW2287" s="17"/>
      <c r="LX2287" s="17"/>
      <c r="LY2287" s="17"/>
      <c r="LZ2287" s="17"/>
      <c r="MA2287" s="17"/>
      <c r="MB2287" s="17"/>
      <c r="MC2287" s="17"/>
      <c r="MD2287" s="17"/>
      <c r="ME2287" s="17"/>
      <c r="MF2287" s="17"/>
      <c r="MG2287" s="17"/>
      <c r="MH2287" s="17"/>
      <c r="MI2287" s="17"/>
      <c r="MJ2287" s="17"/>
      <c r="MK2287" s="17"/>
      <c r="ML2287" s="17"/>
      <c r="MM2287" s="17"/>
      <c r="MN2287" s="17"/>
      <c r="MO2287" s="17"/>
      <c r="MP2287" s="17"/>
      <c r="MQ2287" s="17"/>
      <c r="MR2287" s="17"/>
      <c r="MS2287" s="17"/>
      <c r="MT2287" s="17"/>
      <c r="MU2287" s="17"/>
      <c r="MV2287" s="17"/>
      <c r="MW2287" s="17"/>
      <c r="MX2287" s="17"/>
      <c r="MY2287" s="17"/>
      <c r="MZ2287" s="17"/>
      <c r="NA2287" s="17"/>
      <c r="NB2287" s="17"/>
      <c r="NC2287" s="17"/>
      <c r="ND2287" s="17"/>
      <c r="NE2287" s="17"/>
      <c r="NF2287" s="17"/>
      <c r="NG2287" s="17"/>
      <c r="NH2287" s="17"/>
      <c r="NI2287" s="17"/>
      <c r="NJ2287" s="17"/>
      <c r="NK2287" s="17"/>
      <c r="NL2287" s="17"/>
      <c r="NM2287" s="17"/>
      <c r="NN2287" s="17"/>
      <c r="NO2287" s="17"/>
      <c r="NP2287" s="17"/>
      <c r="NQ2287" s="17"/>
      <c r="NR2287" s="17"/>
      <c r="NS2287" s="17"/>
      <c r="NT2287" s="17"/>
      <c r="NU2287" s="17"/>
      <c r="NV2287" s="17"/>
      <c r="NW2287" s="17"/>
      <c r="NX2287" s="17"/>
      <c r="NY2287" s="17"/>
      <c r="NZ2287" s="17"/>
      <c r="OA2287" s="17"/>
      <c r="OB2287" s="17"/>
      <c r="OC2287" s="17"/>
      <c r="OD2287" s="17"/>
      <c r="OE2287" s="17"/>
      <c r="OF2287" s="17"/>
      <c r="OG2287" s="17"/>
      <c r="OH2287" s="17"/>
      <c r="OI2287" s="17"/>
      <c r="OJ2287" s="17"/>
      <c r="OK2287" s="17"/>
      <c r="OL2287" s="17"/>
      <c r="OM2287" s="17"/>
      <c r="ON2287" s="17"/>
      <c r="OO2287" s="17"/>
      <c r="OP2287" s="17"/>
      <c r="OQ2287" s="17"/>
      <c r="OR2287" s="17"/>
      <c r="OS2287" s="17"/>
      <c r="OT2287" s="17"/>
      <c r="OU2287" s="17"/>
      <c r="OV2287" s="17"/>
      <c r="OW2287" s="17"/>
      <c r="OX2287" s="17"/>
      <c r="OY2287" s="17"/>
      <c r="OZ2287" s="17"/>
      <c r="PA2287" s="17"/>
      <c r="PB2287" s="17"/>
      <c r="PC2287" s="17"/>
      <c r="PD2287" s="17"/>
      <c r="PE2287" s="17"/>
      <c r="PF2287" s="17"/>
      <c r="PG2287" s="17"/>
      <c r="PH2287" s="17"/>
      <c r="PI2287" s="17"/>
      <c r="PJ2287" s="17"/>
      <c r="PK2287" s="17"/>
      <c r="PL2287" s="17"/>
      <c r="PM2287" s="17"/>
      <c r="PN2287" s="17"/>
      <c r="PO2287" s="17"/>
      <c r="PP2287" s="17"/>
      <c r="PQ2287" s="17"/>
      <c r="PR2287" s="17"/>
      <c r="PS2287" s="17"/>
      <c r="PT2287" s="17"/>
      <c r="PU2287" s="17"/>
      <c r="PV2287" s="17"/>
      <c r="PW2287" s="17"/>
      <c r="PX2287" s="17"/>
      <c r="PY2287" s="17"/>
      <c r="PZ2287" s="17"/>
      <c r="QA2287" s="17"/>
      <c r="QB2287" s="17"/>
      <c r="QC2287" s="17"/>
      <c r="QD2287" s="17"/>
      <c r="QE2287" s="17"/>
      <c r="QF2287" s="17"/>
      <c r="QG2287" s="17"/>
      <c r="QH2287" s="17"/>
      <c r="QI2287" s="17"/>
      <c r="QJ2287" s="17"/>
      <c r="QK2287" s="17"/>
      <c r="QL2287" s="17"/>
      <c r="QM2287" s="17"/>
      <c r="QN2287" s="17"/>
      <c r="QO2287" s="17"/>
      <c r="QP2287" s="17"/>
      <c r="QQ2287" s="17"/>
      <c r="QR2287" s="17"/>
      <c r="QS2287" s="17"/>
      <c r="QT2287" s="17"/>
      <c r="QU2287" s="17"/>
      <c r="QV2287" s="17"/>
      <c r="QW2287" s="17"/>
      <c r="QX2287" s="17"/>
      <c r="QY2287" s="17"/>
      <c r="QZ2287" s="17"/>
      <c r="RA2287" s="17"/>
      <c r="RB2287" s="17"/>
      <c r="RC2287" s="17"/>
      <c r="RD2287" s="17"/>
      <c r="RE2287" s="17"/>
      <c r="RF2287" s="17"/>
      <c r="RG2287" s="17"/>
      <c r="RH2287" s="17"/>
      <c r="RI2287" s="17"/>
      <c r="RJ2287" s="17"/>
      <c r="RK2287" s="17"/>
      <c r="RL2287" s="17"/>
      <c r="RM2287" s="17"/>
      <c r="RN2287" s="17"/>
      <c r="RO2287" s="17"/>
      <c r="RP2287" s="17"/>
      <c r="RQ2287" s="17"/>
      <c r="RR2287" s="17"/>
      <c r="RS2287" s="17"/>
      <c r="RT2287" s="17"/>
      <c r="RU2287" s="17"/>
      <c r="RV2287" s="17"/>
      <c r="RW2287" s="17"/>
      <c r="RX2287" s="17"/>
      <c r="RY2287" s="17"/>
      <c r="RZ2287" s="17"/>
      <c r="SA2287" s="17"/>
      <c r="SB2287" s="17"/>
      <c r="SC2287" s="17"/>
      <c r="SD2287" s="17"/>
      <c r="SE2287" s="17"/>
      <c r="SF2287" s="17"/>
      <c r="SG2287" s="17"/>
      <c r="SH2287" s="17"/>
      <c r="SI2287" s="17"/>
      <c r="SJ2287" s="17"/>
      <c r="SK2287" s="17"/>
      <c r="SL2287" s="17"/>
      <c r="SM2287" s="17"/>
      <c r="SN2287" s="17"/>
      <c r="SO2287" s="17"/>
      <c r="SP2287" s="17"/>
      <c r="SQ2287" s="17"/>
      <c r="SR2287" s="17"/>
      <c r="SS2287" s="17"/>
      <c r="ST2287" s="17"/>
      <c r="SU2287" s="17"/>
      <c r="SV2287" s="17"/>
      <c r="SW2287" s="17"/>
      <c r="SX2287" s="17"/>
      <c r="SY2287" s="17"/>
      <c r="SZ2287" s="17"/>
      <c r="TA2287" s="17"/>
      <c r="TB2287" s="17"/>
      <c r="TC2287" s="17"/>
      <c r="TD2287" s="17"/>
      <c r="TE2287" s="17"/>
      <c r="TF2287" s="17"/>
      <c r="TG2287" s="17"/>
      <c r="TH2287" s="17"/>
      <c r="TI2287" s="17"/>
      <c r="TJ2287" s="17"/>
      <c r="TK2287" s="17"/>
      <c r="TL2287" s="17"/>
      <c r="TM2287" s="17"/>
      <c r="TN2287" s="17"/>
      <c r="TO2287" s="17"/>
      <c r="TP2287" s="17"/>
      <c r="TQ2287" s="17"/>
      <c r="TR2287" s="17"/>
      <c r="TS2287" s="17"/>
      <c r="TT2287" s="17"/>
      <c r="TU2287" s="17"/>
      <c r="TV2287" s="17"/>
      <c r="TW2287" s="17"/>
      <c r="TX2287" s="17"/>
      <c r="TY2287" s="17"/>
      <c r="TZ2287" s="17"/>
      <c r="UA2287" s="17"/>
      <c r="UB2287" s="17"/>
      <c r="UC2287" s="17"/>
      <c r="UD2287" s="17"/>
      <c r="UE2287" s="17"/>
      <c r="UF2287" s="17"/>
      <c r="UG2287" s="17"/>
      <c r="UH2287" s="17"/>
      <c r="UI2287" s="17"/>
      <c r="UJ2287" s="17"/>
      <c r="UK2287" s="17"/>
      <c r="UL2287" s="17"/>
      <c r="UM2287" s="17"/>
      <c r="UN2287" s="17"/>
      <c r="UO2287" s="17"/>
      <c r="UP2287" s="17"/>
      <c r="UQ2287" s="17"/>
      <c r="UR2287" s="17"/>
      <c r="US2287" s="17"/>
      <c r="UT2287" s="17"/>
      <c r="UU2287" s="17"/>
      <c r="UV2287" s="17"/>
      <c r="UW2287" s="17"/>
      <c r="UX2287" s="17"/>
      <c r="UY2287" s="17"/>
      <c r="UZ2287" s="17"/>
      <c r="VA2287" s="17"/>
      <c r="VB2287" s="17"/>
      <c r="VC2287" s="17"/>
      <c r="VD2287" s="17"/>
      <c r="VE2287" s="17"/>
      <c r="VF2287" s="17"/>
      <c r="VG2287" s="17"/>
      <c r="VH2287" s="17"/>
      <c r="VI2287" s="17"/>
      <c r="VJ2287" s="17"/>
      <c r="VK2287" s="17"/>
      <c r="VL2287" s="17"/>
      <c r="VM2287" s="17"/>
      <c r="VN2287" s="17"/>
      <c r="VO2287" s="17"/>
      <c r="VP2287" s="17"/>
      <c r="VQ2287" s="17"/>
      <c r="VR2287" s="17"/>
      <c r="VS2287" s="17"/>
      <c r="VT2287" s="17"/>
      <c r="VU2287" s="17"/>
      <c r="VV2287" s="17"/>
      <c r="VW2287" s="17"/>
      <c r="VX2287" s="17"/>
      <c r="VY2287" s="17"/>
      <c r="VZ2287" s="17"/>
      <c r="WA2287" s="17"/>
      <c r="WB2287" s="17"/>
      <c r="WC2287" s="17"/>
      <c r="WD2287" s="17"/>
      <c r="WE2287" s="17"/>
      <c r="WF2287" s="17"/>
      <c r="WG2287" s="17"/>
      <c r="WH2287" s="17"/>
      <c r="WI2287" s="17"/>
      <c r="WJ2287" s="17"/>
      <c r="WK2287" s="17"/>
      <c r="WL2287" s="17"/>
      <c r="WM2287" s="17"/>
      <c r="WN2287" s="17"/>
      <c r="WO2287" s="17"/>
      <c r="WP2287" s="17"/>
      <c r="WQ2287" s="17"/>
      <c r="WR2287" s="17"/>
      <c r="WS2287" s="17"/>
      <c r="WT2287" s="17"/>
      <c r="WU2287" s="17"/>
      <c r="WV2287" s="17"/>
      <c r="WW2287" s="17"/>
      <c r="WX2287" s="17"/>
      <c r="WY2287" s="17"/>
      <c r="WZ2287" s="17"/>
      <c r="XA2287" s="17"/>
      <c r="XB2287" s="17"/>
      <c r="XC2287" s="17"/>
      <c r="XD2287" s="17"/>
      <c r="XE2287" s="17"/>
      <c r="XF2287" s="17"/>
      <c r="XG2287" s="17"/>
      <c r="XH2287" s="17"/>
      <c r="XI2287" s="17"/>
      <c r="XJ2287" s="17"/>
      <c r="XK2287" s="17"/>
      <c r="XL2287" s="17"/>
      <c r="XM2287" s="17"/>
      <c r="XN2287" s="17"/>
      <c r="XO2287" s="17"/>
      <c r="XP2287" s="17"/>
      <c r="XQ2287" s="17"/>
      <c r="XR2287" s="17"/>
      <c r="XS2287" s="17"/>
      <c r="XT2287" s="17"/>
      <c r="XU2287" s="17"/>
      <c r="XV2287" s="17"/>
      <c r="XW2287" s="17"/>
      <c r="XX2287" s="17"/>
      <c r="XY2287" s="17"/>
      <c r="XZ2287" s="17"/>
      <c r="YA2287" s="17"/>
      <c r="YB2287" s="17"/>
      <c r="YC2287" s="17"/>
      <c r="YD2287" s="17"/>
      <c r="YE2287" s="17"/>
      <c r="YF2287" s="17"/>
      <c r="YG2287" s="17"/>
      <c r="YH2287" s="17"/>
      <c r="YI2287" s="17"/>
      <c r="YJ2287" s="17"/>
      <c r="YK2287" s="17"/>
      <c r="YL2287" s="17"/>
      <c r="YM2287" s="17"/>
      <c r="YN2287" s="17"/>
      <c r="YO2287" s="17"/>
      <c r="YP2287" s="17"/>
      <c r="YQ2287" s="17"/>
      <c r="YR2287" s="17"/>
      <c r="YS2287" s="17"/>
      <c r="YT2287" s="17"/>
      <c r="YU2287" s="17"/>
      <c r="YV2287" s="17"/>
      <c r="YW2287" s="17"/>
      <c r="YX2287" s="17"/>
      <c r="YY2287" s="17"/>
      <c r="YZ2287" s="17"/>
      <c r="ZA2287" s="17"/>
      <c r="ZB2287" s="17"/>
      <c r="ZC2287" s="17"/>
      <c r="ZD2287" s="17"/>
      <c r="ZE2287" s="17"/>
      <c r="ZF2287" s="17"/>
      <c r="ZG2287" s="17"/>
      <c r="ZH2287" s="17"/>
      <c r="ZI2287" s="17"/>
      <c r="ZJ2287" s="17"/>
      <c r="ZK2287" s="17"/>
      <c r="ZL2287" s="17"/>
      <c r="ZM2287" s="17"/>
      <c r="ZN2287" s="17"/>
      <c r="ZO2287" s="17"/>
      <c r="ZP2287" s="17"/>
      <c r="ZQ2287" s="17"/>
      <c r="ZR2287" s="17"/>
      <c r="ZS2287" s="17"/>
      <c r="ZT2287" s="17"/>
      <c r="ZU2287" s="17"/>
      <c r="ZV2287" s="17"/>
      <c r="ZW2287" s="17"/>
      <c r="ZX2287" s="17"/>
      <c r="ZY2287" s="17"/>
      <c r="ZZ2287" s="17"/>
      <c r="AAA2287" s="17"/>
      <c r="AAB2287" s="17"/>
      <c r="AAC2287" s="17"/>
      <c r="AAD2287" s="17"/>
      <c r="AAE2287" s="17"/>
      <c r="AAF2287" s="17"/>
      <c r="AAG2287" s="17"/>
      <c r="AAH2287" s="17"/>
      <c r="AAI2287" s="17"/>
      <c r="AAJ2287" s="17"/>
      <c r="AAK2287" s="17"/>
      <c r="AAL2287" s="17"/>
      <c r="AAM2287" s="17"/>
      <c r="AAN2287" s="17"/>
      <c r="AAO2287" s="17"/>
      <c r="AAP2287" s="17"/>
      <c r="AAQ2287" s="17"/>
      <c r="AAR2287" s="17"/>
      <c r="AAS2287" s="17"/>
      <c r="AAT2287" s="17"/>
      <c r="AAU2287" s="17"/>
      <c r="AAV2287" s="17"/>
      <c r="AAW2287" s="17"/>
      <c r="AAX2287" s="17"/>
      <c r="AAY2287" s="17"/>
      <c r="AAZ2287" s="17"/>
      <c r="ABA2287" s="17"/>
      <c r="ABB2287" s="17"/>
      <c r="ABC2287" s="17"/>
      <c r="ABD2287" s="17"/>
      <c r="ABE2287" s="17"/>
      <c r="ABF2287" s="17"/>
      <c r="ABG2287" s="17"/>
      <c r="ABH2287" s="17"/>
      <c r="ABI2287" s="17"/>
      <c r="ABJ2287" s="17"/>
      <c r="ABK2287" s="17"/>
      <c r="ABL2287" s="17"/>
      <c r="ABM2287" s="17"/>
      <c r="ABN2287" s="17"/>
      <c r="ABO2287" s="17"/>
      <c r="ABP2287" s="17"/>
      <c r="ABQ2287" s="17"/>
      <c r="ABR2287" s="17"/>
      <c r="ABS2287" s="17"/>
      <c r="ABT2287" s="17"/>
      <c r="ABU2287" s="17"/>
      <c r="ABV2287" s="17"/>
      <c r="ABW2287" s="17"/>
      <c r="ABX2287" s="17"/>
      <c r="ABY2287" s="17"/>
      <c r="ABZ2287" s="17"/>
      <c r="ACA2287" s="17"/>
      <c r="ACB2287" s="17"/>
      <c r="ACC2287" s="17"/>
      <c r="ACD2287" s="17"/>
      <c r="ACE2287" s="17"/>
      <c r="ACF2287" s="17"/>
      <c r="ACG2287" s="17"/>
      <c r="ACH2287" s="17"/>
      <c r="ACI2287" s="17"/>
      <c r="ACJ2287" s="17"/>
      <c r="ACK2287" s="17"/>
      <c r="ACL2287" s="17"/>
      <c r="ACM2287" s="17"/>
      <c r="ACN2287" s="17"/>
      <c r="ACO2287" s="17"/>
      <c r="ACP2287" s="17"/>
      <c r="ACQ2287" s="17"/>
      <c r="ACR2287" s="17"/>
      <c r="ACS2287" s="17"/>
      <c r="ACT2287" s="17"/>
      <c r="ACU2287" s="17"/>
      <c r="ACV2287" s="17"/>
      <c r="ACW2287" s="17"/>
      <c r="ACX2287" s="17"/>
      <c r="ACY2287" s="17"/>
      <c r="ACZ2287" s="17"/>
      <c r="ADA2287" s="17"/>
      <c r="ADB2287" s="17"/>
      <c r="ADC2287" s="17"/>
      <c r="ADD2287" s="17"/>
      <c r="ADE2287" s="17"/>
      <c r="ADF2287" s="17"/>
      <c r="ADG2287" s="17"/>
      <c r="ADH2287" s="17"/>
      <c r="ADI2287" s="17"/>
      <c r="ADJ2287" s="17"/>
      <c r="ADK2287" s="17"/>
      <c r="ADL2287" s="17"/>
      <c r="ADM2287" s="17"/>
      <c r="ADN2287" s="17"/>
      <c r="ADO2287" s="17"/>
      <c r="ADP2287" s="17"/>
      <c r="ADQ2287" s="17"/>
      <c r="ADR2287" s="17"/>
      <c r="ADS2287" s="17"/>
      <c r="ADT2287" s="17"/>
      <c r="ADU2287" s="17"/>
      <c r="ADV2287" s="17"/>
      <c r="ADW2287" s="17"/>
      <c r="ADX2287" s="17"/>
      <c r="ADY2287" s="17"/>
      <c r="ADZ2287" s="17"/>
      <c r="AEA2287" s="17"/>
      <c r="AEB2287" s="17"/>
      <c r="AEC2287" s="17"/>
      <c r="AED2287" s="17"/>
      <c r="AEE2287" s="17"/>
      <c r="AEF2287" s="17"/>
      <c r="AEG2287" s="17"/>
      <c r="AEH2287" s="17"/>
      <c r="AEI2287" s="17"/>
      <c r="AEJ2287" s="17"/>
      <c r="AEK2287" s="17"/>
      <c r="AEL2287" s="17"/>
      <c r="AEM2287" s="17"/>
      <c r="AEN2287" s="17"/>
      <c r="AEO2287" s="17"/>
      <c r="AEP2287" s="17"/>
      <c r="AEQ2287" s="17"/>
      <c r="AER2287" s="17"/>
      <c r="AES2287" s="17"/>
      <c r="AET2287" s="17"/>
      <c r="AEU2287" s="17"/>
      <c r="AEV2287" s="17"/>
      <c r="AEW2287" s="17"/>
      <c r="AEX2287" s="17"/>
      <c r="AEY2287" s="17"/>
      <c r="AEZ2287" s="17"/>
      <c r="AFA2287" s="17"/>
      <c r="AFB2287" s="17"/>
      <c r="AFC2287" s="17"/>
      <c r="AFD2287" s="17"/>
      <c r="AFE2287" s="17"/>
      <c r="AFF2287" s="17"/>
      <c r="AFG2287" s="17"/>
      <c r="AFH2287" s="17"/>
      <c r="AFI2287" s="17"/>
      <c r="AFJ2287" s="17"/>
      <c r="AFK2287" s="17"/>
      <c r="AFL2287" s="17"/>
      <c r="AFM2287" s="17"/>
      <c r="AFN2287" s="17"/>
      <c r="AFO2287" s="17"/>
      <c r="AFP2287" s="17"/>
      <c r="AFQ2287" s="17"/>
      <c r="AFR2287" s="17"/>
      <c r="AFS2287" s="17"/>
      <c r="AFT2287" s="17"/>
      <c r="AFU2287" s="17"/>
      <c r="AFV2287" s="17"/>
      <c r="AFW2287" s="17"/>
      <c r="AFX2287" s="17"/>
      <c r="AFY2287" s="17"/>
      <c r="AFZ2287" s="17"/>
      <c r="AGA2287" s="17"/>
      <c r="AGB2287" s="17"/>
      <c r="AGC2287" s="17"/>
      <c r="AGD2287" s="17"/>
      <c r="AGE2287" s="17"/>
      <c r="AGF2287" s="17"/>
      <c r="AGG2287" s="17"/>
      <c r="AGH2287" s="17"/>
      <c r="AGI2287" s="17"/>
      <c r="AGJ2287" s="17"/>
      <c r="AGK2287" s="17"/>
      <c r="AGL2287" s="17"/>
      <c r="AGM2287" s="17"/>
      <c r="AGN2287" s="17"/>
      <c r="AGO2287" s="17"/>
      <c r="AGP2287" s="17"/>
      <c r="AGQ2287" s="17"/>
      <c r="AGR2287" s="17"/>
      <c r="AGS2287" s="17"/>
      <c r="AGT2287" s="17"/>
      <c r="AGU2287" s="17"/>
      <c r="AGV2287" s="17"/>
      <c r="AGW2287" s="17"/>
      <c r="AGX2287" s="17"/>
      <c r="AGY2287" s="17"/>
      <c r="AGZ2287" s="17"/>
      <c r="AHA2287" s="17"/>
      <c r="AHB2287" s="17"/>
      <c r="AHC2287" s="17"/>
      <c r="AHD2287" s="17"/>
      <c r="AHE2287" s="17"/>
      <c r="AHF2287" s="17"/>
      <c r="AHG2287" s="17"/>
      <c r="AHH2287" s="17"/>
      <c r="AHI2287" s="17"/>
      <c r="AHJ2287" s="17"/>
      <c r="AHK2287" s="17"/>
      <c r="AHL2287" s="17"/>
      <c r="AHM2287" s="17"/>
      <c r="AHN2287" s="17"/>
      <c r="AHO2287" s="17"/>
      <c r="AHP2287" s="17"/>
      <c r="AHQ2287" s="17"/>
      <c r="AHR2287" s="17"/>
      <c r="AHS2287" s="17"/>
      <c r="AHT2287" s="17"/>
      <c r="AHU2287" s="17"/>
      <c r="AHV2287" s="17"/>
      <c r="AHW2287" s="17"/>
      <c r="AHX2287" s="17"/>
      <c r="AHY2287" s="17"/>
      <c r="AHZ2287" s="17"/>
      <c r="AIA2287" s="17"/>
      <c r="AIB2287" s="17"/>
      <c r="AIC2287" s="17"/>
      <c r="AID2287" s="17"/>
      <c r="AIE2287" s="17"/>
      <c r="AIF2287" s="17"/>
      <c r="AIG2287" s="17"/>
      <c r="AIH2287" s="17"/>
      <c r="AII2287" s="17"/>
      <c r="AIJ2287" s="17"/>
      <c r="AIK2287" s="17"/>
      <c r="AIL2287" s="17"/>
      <c r="AIM2287" s="17"/>
      <c r="AIN2287" s="17"/>
      <c r="AIO2287" s="17"/>
      <c r="AIP2287" s="17"/>
      <c r="AIQ2287" s="17"/>
      <c r="AIR2287" s="17"/>
      <c r="AIS2287" s="17"/>
      <c r="AIT2287" s="17"/>
      <c r="AIU2287" s="17"/>
      <c r="AIV2287" s="17"/>
      <c r="AIW2287" s="17"/>
      <c r="AIX2287" s="17"/>
      <c r="AIY2287" s="17"/>
      <c r="AIZ2287" s="17"/>
      <c r="AJA2287" s="17"/>
      <c r="AJB2287" s="17"/>
      <c r="AJC2287" s="17"/>
      <c r="AJD2287" s="17"/>
      <c r="AJE2287" s="17"/>
      <c r="AJF2287" s="17"/>
      <c r="AJG2287" s="17"/>
      <c r="AJH2287" s="17"/>
      <c r="AJI2287" s="17"/>
      <c r="AJJ2287" s="17"/>
      <c r="AJK2287" s="17"/>
      <c r="AJL2287" s="17"/>
      <c r="AJM2287" s="17"/>
      <c r="AJN2287" s="17"/>
      <c r="AJO2287" s="17"/>
      <c r="AJP2287" s="17"/>
      <c r="AJQ2287" s="17"/>
      <c r="AJR2287" s="17"/>
      <c r="AJS2287" s="17"/>
      <c r="AJT2287" s="17"/>
      <c r="AJU2287" s="17"/>
      <c r="AJV2287" s="17"/>
      <c r="AJW2287" s="17"/>
      <c r="AJX2287" s="17"/>
      <c r="AJY2287" s="17"/>
      <c r="AJZ2287" s="17"/>
      <c r="AKA2287" s="17"/>
      <c r="AKB2287" s="17"/>
      <c r="AKC2287" s="17"/>
      <c r="AKD2287" s="17"/>
      <c r="AKE2287" s="17"/>
      <c r="AKF2287" s="17"/>
      <c r="AKG2287" s="17"/>
      <c r="AKH2287" s="17"/>
      <c r="AKI2287" s="17"/>
      <c r="AKJ2287" s="17"/>
      <c r="AKK2287" s="17"/>
      <c r="AKL2287" s="17"/>
      <c r="AKM2287" s="17"/>
      <c r="AKN2287" s="17"/>
      <c r="AKO2287" s="17"/>
      <c r="AKP2287" s="17"/>
      <c r="AKQ2287" s="17"/>
      <c r="AKR2287" s="17"/>
      <c r="AKS2287" s="17"/>
      <c r="AKT2287" s="17"/>
      <c r="AKU2287" s="17"/>
      <c r="AKV2287" s="17"/>
      <c r="AKW2287" s="17"/>
      <c r="AKX2287" s="17"/>
      <c r="AKY2287" s="17"/>
      <c r="AKZ2287" s="17"/>
      <c r="ALA2287" s="17"/>
      <c r="ALB2287" s="17"/>
      <c r="ALC2287" s="17"/>
      <c r="ALD2287" s="17"/>
      <c r="ALE2287" s="17"/>
      <c r="ALF2287" s="17"/>
      <c r="ALG2287" s="17"/>
      <c r="ALH2287" s="17"/>
      <c r="ALI2287" s="17"/>
      <c r="ALJ2287" s="17"/>
      <c r="ALK2287" s="17"/>
      <c r="ALL2287" s="17"/>
      <c r="ALM2287" s="17"/>
      <c r="ALN2287" s="17"/>
      <c r="ALO2287" s="17"/>
      <c r="ALP2287" s="17"/>
      <c r="ALQ2287" s="17"/>
      <c r="ALR2287" s="17"/>
      <c r="ALS2287" s="17"/>
      <c r="ALT2287" s="17"/>
      <c r="ALU2287" s="17"/>
      <c r="ALV2287" s="17"/>
      <c r="ALW2287" s="17"/>
      <c r="ALX2287" s="17"/>
      <c r="ALY2287" s="17"/>
      <c r="ALZ2287" s="17"/>
      <c r="AMA2287" s="17"/>
      <c r="AMB2287" s="17"/>
      <c r="AMC2287" s="17"/>
      <c r="AMD2287" s="17"/>
      <c r="AME2287" s="17"/>
      <c r="AMF2287" s="17"/>
      <c r="AMG2287" s="17"/>
      <c r="AMH2287" s="17"/>
      <c r="AMI2287" s="17"/>
      <c r="AMJ2287" s="17"/>
    </row>
    <row r="2288" spans="1:1024" s="322" customFormat="1">
      <c r="A2288" s="15"/>
      <c r="B2288" s="60" t="s">
        <v>6</v>
      </c>
      <c r="C2288" s="61" t="s">
        <v>7</v>
      </c>
      <c r="D2288" s="61" t="s">
        <v>8</v>
      </c>
      <c r="E2288" s="62" t="s">
        <v>9</v>
      </c>
      <c r="F2288" s="60" t="s">
        <v>17</v>
      </c>
      <c r="G2288" s="63" t="s">
        <v>18</v>
      </c>
      <c r="H2288" s="64" t="s">
        <v>12</v>
      </c>
      <c r="I2288" s="98"/>
      <c r="J2288" s="29"/>
      <c r="K2288" s="17" t="str">
        <f t="shared" si="303"/>
        <v>SEDUC E 170</v>
      </c>
      <c r="L2288" s="17"/>
      <c r="M2288" s="17"/>
      <c r="N2288" s="17"/>
      <c r="O2288" s="17"/>
      <c r="P2288" s="17"/>
      <c r="Q2288" s="17"/>
      <c r="R2288" s="17"/>
      <c r="S2288" s="17"/>
      <c r="T2288" s="17"/>
      <c r="U2288" s="17"/>
      <c r="V2288" s="17"/>
      <c r="W2288" s="17"/>
      <c r="X2288" s="17"/>
      <c r="Y2288" s="17"/>
      <c r="Z2288" s="17"/>
      <c r="AA2288" s="17"/>
      <c r="AB2288" s="17"/>
      <c r="AC2288" s="17"/>
      <c r="AD2288" s="17"/>
      <c r="AE2288" s="17"/>
      <c r="AF2288" s="17"/>
      <c r="AG2288" s="17"/>
      <c r="AH2288" s="17"/>
      <c r="AI2288" s="17"/>
      <c r="AJ2288" s="17"/>
      <c r="AK2288" s="17"/>
      <c r="AL2288" s="17"/>
      <c r="AM2288" s="17"/>
      <c r="AN2288" s="17"/>
      <c r="AO2288" s="17"/>
      <c r="AP2288" s="17"/>
      <c r="AQ2288" s="17"/>
      <c r="AR2288" s="17"/>
      <c r="AS2288" s="17"/>
      <c r="AT2288" s="17"/>
      <c r="AU2288" s="17"/>
      <c r="AV2288" s="17"/>
      <c r="AW2288" s="17"/>
      <c r="AX2288" s="17"/>
      <c r="AY2288" s="17"/>
      <c r="AZ2288" s="17"/>
      <c r="BA2288" s="17"/>
      <c r="BB2288" s="17"/>
      <c r="BC2288" s="17"/>
      <c r="BD2288" s="17"/>
      <c r="BE2288" s="17"/>
      <c r="BF2288" s="17"/>
      <c r="BG2288" s="17"/>
      <c r="BH2288" s="17"/>
      <c r="BI2288" s="17"/>
      <c r="BJ2288" s="17"/>
      <c r="BK2288" s="17"/>
      <c r="BL2288" s="17"/>
      <c r="BM2288" s="17"/>
      <c r="BN2288" s="17"/>
      <c r="BO2288" s="17"/>
      <c r="BP2288" s="17"/>
      <c r="BQ2288" s="17"/>
      <c r="BR2288" s="17"/>
      <c r="BS2288" s="17"/>
      <c r="BT2288" s="17"/>
      <c r="BU2288" s="17"/>
      <c r="BV2288" s="17"/>
      <c r="BW2288" s="17"/>
      <c r="BX2288" s="17"/>
      <c r="BY2288" s="17"/>
      <c r="BZ2288" s="17"/>
      <c r="CA2288" s="17"/>
      <c r="CB2288" s="17"/>
      <c r="CC2288" s="17"/>
      <c r="CD2288" s="17"/>
      <c r="CE2288" s="17"/>
      <c r="CF2288" s="17"/>
      <c r="CG2288" s="17"/>
      <c r="CH2288" s="17"/>
      <c r="CI2288" s="17"/>
      <c r="CJ2288" s="17"/>
      <c r="CK2288" s="17"/>
      <c r="CL2288" s="17"/>
      <c r="CM2288" s="17"/>
      <c r="CN2288" s="17"/>
      <c r="CO2288" s="17"/>
      <c r="CP2288" s="17"/>
      <c r="CQ2288" s="17"/>
      <c r="CR2288" s="17"/>
      <c r="CS2288" s="17"/>
      <c r="CT2288" s="17"/>
      <c r="CU2288" s="17"/>
      <c r="CV2288" s="17"/>
      <c r="CW2288" s="17"/>
      <c r="CX2288" s="17"/>
      <c r="CY2288" s="17"/>
      <c r="CZ2288" s="17"/>
      <c r="DA2288" s="17"/>
      <c r="DB2288" s="17"/>
      <c r="DC2288" s="17"/>
      <c r="DD2288" s="17"/>
      <c r="DE2288" s="17"/>
      <c r="DF2288" s="17"/>
      <c r="DG2288" s="17"/>
      <c r="DH2288" s="17"/>
      <c r="DI2288" s="17"/>
      <c r="DJ2288" s="17"/>
      <c r="DK2288" s="17"/>
      <c r="DL2288" s="17"/>
      <c r="DM2288" s="17"/>
      <c r="DN2288" s="17"/>
      <c r="DO2288" s="17"/>
      <c r="DP2288" s="17"/>
      <c r="DQ2288" s="17"/>
      <c r="DR2288" s="17"/>
      <c r="DS2288" s="17"/>
      <c r="DT2288" s="17"/>
      <c r="DU2288" s="17"/>
      <c r="DV2288" s="17"/>
      <c r="DW2288" s="17"/>
      <c r="DX2288" s="17"/>
      <c r="DY2288" s="17"/>
      <c r="DZ2288" s="17"/>
      <c r="EA2288" s="17"/>
      <c r="EB2288" s="17"/>
      <c r="EC2288" s="17"/>
      <c r="ED2288" s="17"/>
      <c r="EE2288" s="17"/>
      <c r="EF2288" s="17"/>
      <c r="EG2288" s="17"/>
      <c r="EH2288" s="17"/>
      <c r="EI2288" s="17"/>
      <c r="EJ2288" s="17"/>
      <c r="EK2288" s="17"/>
      <c r="EL2288" s="17"/>
      <c r="EM2288" s="17"/>
      <c r="EN2288" s="17"/>
      <c r="EO2288" s="17"/>
      <c r="EP2288" s="17"/>
      <c r="EQ2288" s="17"/>
      <c r="ER2288" s="17"/>
      <c r="ES2288" s="17"/>
      <c r="ET2288" s="17"/>
      <c r="EU2288" s="17"/>
      <c r="EV2288" s="17"/>
      <c r="EW2288" s="17"/>
      <c r="EX2288" s="17"/>
      <c r="EY2288" s="17"/>
      <c r="EZ2288" s="17"/>
      <c r="FA2288" s="17"/>
      <c r="FB2288" s="17"/>
      <c r="FC2288" s="17"/>
      <c r="FD2288" s="17"/>
      <c r="FE2288" s="17"/>
      <c r="FF2288" s="17"/>
      <c r="FG2288" s="17"/>
      <c r="FH2288" s="17"/>
      <c r="FI2288" s="17"/>
      <c r="FJ2288" s="17"/>
      <c r="FK2288" s="17"/>
      <c r="FL2288" s="17"/>
      <c r="FM2288" s="17"/>
      <c r="FN2288" s="17"/>
      <c r="FO2288" s="17"/>
      <c r="FP2288" s="17"/>
      <c r="FQ2288" s="17"/>
      <c r="FR2288" s="17"/>
      <c r="FS2288" s="17"/>
      <c r="FT2288" s="17"/>
      <c r="FU2288" s="17"/>
      <c r="FV2288" s="17"/>
      <c r="FW2288" s="17"/>
      <c r="FX2288" s="17"/>
      <c r="FY2288" s="17"/>
      <c r="FZ2288" s="17"/>
      <c r="GA2288" s="17"/>
      <c r="GB2288" s="17"/>
      <c r="GC2288" s="17"/>
      <c r="GD2288" s="17"/>
      <c r="GE2288" s="17"/>
      <c r="GF2288" s="17"/>
      <c r="GG2288" s="17"/>
      <c r="GH2288" s="17"/>
      <c r="GI2288" s="17"/>
      <c r="GJ2288" s="17"/>
      <c r="GK2288" s="17"/>
      <c r="GL2288" s="17"/>
      <c r="GM2288" s="17"/>
      <c r="GN2288" s="17"/>
      <c r="GO2288" s="17"/>
      <c r="GP2288" s="17"/>
      <c r="GQ2288" s="17"/>
      <c r="GR2288" s="17"/>
      <c r="GS2288" s="17"/>
      <c r="GT2288" s="17"/>
      <c r="GU2288" s="17"/>
      <c r="GV2288" s="17"/>
      <c r="GW2288" s="17"/>
      <c r="GX2288" s="17"/>
      <c r="GY2288" s="17"/>
      <c r="GZ2288" s="17"/>
      <c r="HA2288" s="17"/>
      <c r="HB2288" s="17"/>
      <c r="HC2288" s="17"/>
      <c r="HD2288" s="17"/>
      <c r="HE2288" s="17"/>
      <c r="HF2288" s="17"/>
      <c r="HG2288" s="17"/>
      <c r="HH2288" s="17"/>
      <c r="HI2288" s="17"/>
      <c r="HJ2288" s="17"/>
      <c r="HK2288" s="17"/>
      <c r="HL2288" s="17"/>
      <c r="HM2288" s="17"/>
      <c r="HN2288" s="17"/>
      <c r="HO2288" s="17"/>
      <c r="HP2288" s="17"/>
      <c r="HQ2288" s="17"/>
      <c r="HR2288" s="17"/>
      <c r="HS2288" s="17"/>
      <c r="HT2288" s="17"/>
      <c r="HU2288" s="17"/>
      <c r="HV2288" s="17"/>
      <c r="HW2288" s="17"/>
      <c r="HX2288" s="17"/>
      <c r="HY2288" s="17"/>
      <c r="HZ2288" s="17"/>
      <c r="IA2288" s="17"/>
      <c r="IB2288" s="17"/>
      <c r="IC2288" s="17"/>
      <c r="ID2288" s="17"/>
      <c r="IE2288" s="17"/>
      <c r="IF2288" s="17"/>
      <c r="IG2288" s="17"/>
      <c r="IH2288" s="17"/>
      <c r="II2288" s="17"/>
      <c r="IJ2288" s="17"/>
      <c r="IK2288" s="17"/>
      <c r="IL2288" s="17"/>
      <c r="IM2288" s="17"/>
      <c r="IN2288" s="17"/>
      <c r="IO2288" s="17"/>
      <c r="IP2288" s="17"/>
      <c r="IQ2288" s="17"/>
      <c r="IR2288" s="17"/>
      <c r="IS2288" s="17"/>
      <c r="IT2288" s="17"/>
      <c r="IU2288" s="17"/>
      <c r="IV2288" s="17"/>
      <c r="IW2288" s="17"/>
      <c r="IX2288" s="17"/>
      <c r="IY2288" s="17"/>
      <c r="IZ2288" s="17"/>
      <c r="JA2288" s="17"/>
      <c r="JB2288" s="17"/>
      <c r="JC2288" s="17"/>
      <c r="JD2288" s="17"/>
      <c r="JE2288" s="17"/>
      <c r="JF2288" s="17"/>
      <c r="JG2288" s="17"/>
      <c r="JH2288" s="17"/>
      <c r="JI2288" s="17"/>
      <c r="JJ2288" s="17"/>
      <c r="JK2288" s="17"/>
      <c r="JL2288" s="17"/>
      <c r="JM2288" s="17"/>
      <c r="JN2288" s="17"/>
      <c r="JO2288" s="17"/>
      <c r="JP2288" s="17"/>
      <c r="JQ2288" s="17"/>
      <c r="JR2288" s="17"/>
      <c r="JS2288" s="17"/>
      <c r="JT2288" s="17"/>
      <c r="JU2288" s="17"/>
      <c r="JV2288" s="17"/>
      <c r="JW2288" s="17"/>
      <c r="JX2288" s="17"/>
      <c r="JY2288" s="17"/>
      <c r="JZ2288" s="17"/>
      <c r="KA2288" s="17"/>
      <c r="KB2288" s="17"/>
      <c r="KC2288" s="17"/>
      <c r="KD2288" s="17"/>
      <c r="KE2288" s="17"/>
      <c r="KF2288" s="17"/>
      <c r="KG2288" s="17"/>
      <c r="KH2288" s="17"/>
      <c r="KI2288" s="17"/>
      <c r="KJ2288" s="17"/>
      <c r="KK2288" s="17"/>
      <c r="KL2288" s="17"/>
      <c r="KM2288" s="17"/>
      <c r="KN2288" s="17"/>
      <c r="KO2288" s="17"/>
      <c r="KP2288" s="17"/>
      <c r="KQ2288" s="17"/>
      <c r="KR2288" s="17"/>
      <c r="KS2288" s="17"/>
      <c r="KT2288" s="17"/>
      <c r="KU2288" s="17"/>
      <c r="KV2288" s="17"/>
      <c r="KW2288" s="17"/>
      <c r="KX2288" s="17"/>
      <c r="KY2288" s="17"/>
      <c r="KZ2288" s="17"/>
      <c r="LA2288" s="17"/>
      <c r="LB2288" s="17"/>
      <c r="LC2288" s="17"/>
      <c r="LD2288" s="17"/>
      <c r="LE2288" s="17"/>
      <c r="LF2288" s="17"/>
      <c r="LG2288" s="17"/>
      <c r="LH2288" s="17"/>
      <c r="LI2288" s="17"/>
      <c r="LJ2288" s="17"/>
      <c r="LK2288" s="17"/>
      <c r="LL2288" s="17"/>
      <c r="LM2288" s="17"/>
      <c r="LN2288" s="17"/>
      <c r="LO2288" s="17"/>
      <c r="LP2288" s="17"/>
      <c r="LQ2288" s="17"/>
      <c r="LR2288" s="17"/>
      <c r="LS2288" s="17"/>
      <c r="LT2288" s="17"/>
      <c r="LU2288" s="17"/>
      <c r="LV2288" s="17"/>
      <c r="LW2288" s="17"/>
      <c r="LX2288" s="17"/>
      <c r="LY2288" s="17"/>
      <c r="LZ2288" s="17"/>
      <c r="MA2288" s="17"/>
      <c r="MB2288" s="17"/>
      <c r="MC2288" s="17"/>
      <c r="MD2288" s="17"/>
      <c r="ME2288" s="17"/>
      <c r="MF2288" s="17"/>
      <c r="MG2288" s="17"/>
      <c r="MH2288" s="17"/>
      <c r="MI2288" s="17"/>
      <c r="MJ2288" s="17"/>
      <c r="MK2288" s="17"/>
      <c r="ML2288" s="17"/>
      <c r="MM2288" s="17"/>
      <c r="MN2288" s="17"/>
      <c r="MO2288" s="17"/>
      <c r="MP2288" s="17"/>
      <c r="MQ2288" s="17"/>
      <c r="MR2288" s="17"/>
      <c r="MS2288" s="17"/>
      <c r="MT2288" s="17"/>
      <c r="MU2288" s="17"/>
      <c r="MV2288" s="17"/>
      <c r="MW2288" s="17"/>
      <c r="MX2288" s="17"/>
      <c r="MY2288" s="17"/>
      <c r="MZ2288" s="17"/>
      <c r="NA2288" s="17"/>
      <c r="NB2288" s="17"/>
      <c r="NC2288" s="17"/>
      <c r="ND2288" s="17"/>
      <c r="NE2288" s="17"/>
      <c r="NF2288" s="17"/>
      <c r="NG2288" s="17"/>
      <c r="NH2288" s="17"/>
      <c r="NI2288" s="17"/>
      <c r="NJ2288" s="17"/>
      <c r="NK2288" s="17"/>
      <c r="NL2288" s="17"/>
      <c r="NM2288" s="17"/>
      <c r="NN2288" s="17"/>
      <c r="NO2288" s="17"/>
      <c r="NP2288" s="17"/>
      <c r="NQ2288" s="17"/>
      <c r="NR2288" s="17"/>
      <c r="NS2288" s="17"/>
      <c r="NT2288" s="17"/>
      <c r="NU2288" s="17"/>
      <c r="NV2288" s="17"/>
      <c r="NW2288" s="17"/>
      <c r="NX2288" s="17"/>
      <c r="NY2288" s="17"/>
      <c r="NZ2288" s="17"/>
      <c r="OA2288" s="17"/>
      <c r="OB2288" s="17"/>
      <c r="OC2288" s="17"/>
      <c r="OD2288" s="17"/>
      <c r="OE2288" s="17"/>
      <c r="OF2288" s="17"/>
      <c r="OG2288" s="17"/>
      <c r="OH2288" s="17"/>
      <c r="OI2288" s="17"/>
      <c r="OJ2288" s="17"/>
      <c r="OK2288" s="17"/>
      <c r="OL2288" s="17"/>
      <c r="OM2288" s="17"/>
      <c r="ON2288" s="17"/>
      <c r="OO2288" s="17"/>
      <c r="OP2288" s="17"/>
      <c r="OQ2288" s="17"/>
      <c r="OR2288" s="17"/>
      <c r="OS2288" s="17"/>
      <c r="OT2288" s="17"/>
      <c r="OU2288" s="17"/>
      <c r="OV2288" s="17"/>
      <c r="OW2288" s="17"/>
      <c r="OX2288" s="17"/>
      <c r="OY2288" s="17"/>
      <c r="OZ2288" s="17"/>
      <c r="PA2288" s="17"/>
      <c r="PB2288" s="17"/>
      <c r="PC2288" s="17"/>
      <c r="PD2288" s="17"/>
      <c r="PE2288" s="17"/>
      <c r="PF2288" s="17"/>
      <c r="PG2288" s="17"/>
      <c r="PH2288" s="17"/>
      <c r="PI2288" s="17"/>
      <c r="PJ2288" s="17"/>
      <c r="PK2288" s="17"/>
      <c r="PL2288" s="17"/>
      <c r="PM2288" s="17"/>
      <c r="PN2288" s="17"/>
      <c r="PO2288" s="17"/>
      <c r="PP2288" s="17"/>
      <c r="PQ2288" s="17"/>
      <c r="PR2288" s="17"/>
      <c r="PS2288" s="17"/>
      <c r="PT2288" s="17"/>
      <c r="PU2288" s="17"/>
      <c r="PV2288" s="17"/>
      <c r="PW2288" s="17"/>
      <c r="PX2288" s="17"/>
      <c r="PY2288" s="17"/>
      <c r="PZ2288" s="17"/>
      <c r="QA2288" s="17"/>
      <c r="QB2288" s="17"/>
      <c r="QC2288" s="17"/>
      <c r="QD2288" s="17"/>
      <c r="QE2288" s="17"/>
      <c r="QF2288" s="17"/>
      <c r="QG2288" s="17"/>
      <c r="QH2288" s="17"/>
      <c r="QI2288" s="17"/>
      <c r="QJ2288" s="17"/>
      <c r="QK2288" s="17"/>
      <c r="QL2288" s="17"/>
      <c r="QM2288" s="17"/>
      <c r="QN2288" s="17"/>
      <c r="QO2288" s="17"/>
      <c r="QP2288" s="17"/>
      <c r="QQ2288" s="17"/>
      <c r="QR2288" s="17"/>
      <c r="QS2288" s="17"/>
      <c r="QT2288" s="17"/>
      <c r="QU2288" s="17"/>
      <c r="QV2288" s="17"/>
      <c r="QW2288" s="17"/>
      <c r="QX2288" s="17"/>
      <c r="QY2288" s="17"/>
      <c r="QZ2288" s="17"/>
      <c r="RA2288" s="17"/>
      <c r="RB2288" s="17"/>
      <c r="RC2288" s="17"/>
      <c r="RD2288" s="17"/>
      <c r="RE2288" s="17"/>
      <c r="RF2288" s="17"/>
      <c r="RG2288" s="17"/>
      <c r="RH2288" s="17"/>
      <c r="RI2288" s="17"/>
      <c r="RJ2288" s="17"/>
      <c r="RK2288" s="17"/>
      <c r="RL2288" s="17"/>
      <c r="RM2288" s="17"/>
      <c r="RN2288" s="17"/>
      <c r="RO2288" s="17"/>
      <c r="RP2288" s="17"/>
      <c r="RQ2288" s="17"/>
      <c r="RR2288" s="17"/>
      <c r="RS2288" s="17"/>
      <c r="RT2288" s="17"/>
      <c r="RU2288" s="17"/>
      <c r="RV2288" s="17"/>
      <c r="RW2288" s="17"/>
      <c r="RX2288" s="17"/>
      <c r="RY2288" s="17"/>
      <c r="RZ2288" s="17"/>
      <c r="SA2288" s="17"/>
      <c r="SB2288" s="17"/>
      <c r="SC2288" s="17"/>
      <c r="SD2288" s="17"/>
      <c r="SE2288" s="17"/>
      <c r="SF2288" s="17"/>
      <c r="SG2288" s="17"/>
      <c r="SH2288" s="17"/>
      <c r="SI2288" s="17"/>
      <c r="SJ2288" s="17"/>
      <c r="SK2288" s="17"/>
      <c r="SL2288" s="17"/>
      <c r="SM2288" s="17"/>
      <c r="SN2288" s="17"/>
      <c r="SO2288" s="17"/>
      <c r="SP2288" s="17"/>
      <c r="SQ2288" s="17"/>
      <c r="SR2288" s="17"/>
      <c r="SS2288" s="17"/>
      <c r="ST2288" s="17"/>
      <c r="SU2288" s="17"/>
      <c r="SV2288" s="17"/>
      <c r="SW2288" s="17"/>
      <c r="SX2288" s="17"/>
      <c r="SY2288" s="17"/>
      <c r="SZ2288" s="17"/>
      <c r="TA2288" s="17"/>
      <c r="TB2288" s="17"/>
      <c r="TC2288" s="17"/>
      <c r="TD2288" s="17"/>
      <c r="TE2288" s="17"/>
      <c r="TF2288" s="17"/>
      <c r="TG2288" s="17"/>
      <c r="TH2288" s="17"/>
      <c r="TI2288" s="17"/>
      <c r="TJ2288" s="17"/>
      <c r="TK2288" s="17"/>
      <c r="TL2288" s="17"/>
      <c r="TM2288" s="17"/>
      <c r="TN2288" s="17"/>
      <c r="TO2288" s="17"/>
      <c r="TP2288" s="17"/>
      <c r="TQ2288" s="17"/>
      <c r="TR2288" s="17"/>
      <c r="TS2288" s="17"/>
      <c r="TT2288" s="17"/>
      <c r="TU2288" s="17"/>
      <c r="TV2288" s="17"/>
      <c r="TW2288" s="17"/>
      <c r="TX2288" s="17"/>
      <c r="TY2288" s="17"/>
      <c r="TZ2288" s="17"/>
      <c r="UA2288" s="17"/>
      <c r="UB2288" s="17"/>
      <c r="UC2288" s="17"/>
      <c r="UD2288" s="17"/>
      <c r="UE2288" s="17"/>
      <c r="UF2288" s="17"/>
      <c r="UG2288" s="17"/>
      <c r="UH2288" s="17"/>
      <c r="UI2288" s="17"/>
      <c r="UJ2288" s="17"/>
      <c r="UK2288" s="17"/>
      <c r="UL2288" s="17"/>
      <c r="UM2288" s="17"/>
      <c r="UN2288" s="17"/>
      <c r="UO2288" s="17"/>
      <c r="UP2288" s="17"/>
      <c r="UQ2288" s="17"/>
      <c r="UR2288" s="17"/>
      <c r="US2288" s="17"/>
      <c r="UT2288" s="17"/>
      <c r="UU2288" s="17"/>
      <c r="UV2288" s="17"/>
      <c r="UW2288" s="17"/>
      <c r="UX2288" s="17"/>
      <c r="UY2288" s="17"/>
      <c r="UZ2288" s="17"/>
      <c r="VA2288" s="17"/>
      <c r="VB2288" s="17"/>
      <c r="VC2288" s="17"/>
      <c r="VD2288" s="17"/>
      <c r="VE2288" s="17"/>
      <c r="VF2288" s="17"/>
      <c r="VG2288" s="17"/>
      <c r="VH2288" s="17"/>
      <c r="VI2288" s="17"/>
      <c r="VJ2288" s="17"/>
      <c r="VK2288" s="17"/>
      <c r="VL2288" s="17"/>
      <c r="VM2288" s="17"/>
      <c r="VN2288" s="17"/>
      <c r="VO2288" s="17"/>
      <c r="VP2288" s="17"/>
      <c r="VQ2288" s="17"/>
      <c r="VR2288" s="17"/>
      <c r="VS2288" s="17"/>
      <c r="VT2288" s="17"/>
      <c r="VU2288" s="17"/>
      <c r="VV2288" s="17"/>
      <c r="VW2288" s="17"/>
      <c r="VX2288" s="17"/>
      <c r="VY2288" s="17"/>
      <c r="VZ2288" s="17"/>
      <c r="WA2288" s="17"/>
      <c r="WB2288" s="17"/>
      <c r="WC2288" s="17"/>
      <c r="WD2288" s="17"/>
      <c r="WE2288" s="17"/>
      <c r="WF2288" s="17"/>
      <c r="WG2288" s="17"/>
      <c r="WH2288" s="17"/>
      <c r="WI2288" s="17"/>
      <c r="WJ2288" s="17"/>
      <c r="WK2288" s="17"/>
      <c r="WL2288" s="17"/>
      <c r="WM2288" s="17"/>
      <c r="WN2288" s="17"/>
      <c r="WO2288" s="17"/>
      <c r="WP2288" s="17"/>
      <c r="WQ2288" s="17"/>
      <c r="WR2288" s="17"/>
      <c r="WS2288" s="17"/>
      <c r="WT2288" s="17"/>
      <c r="WU2288" s="17"/>
      <c r="WV2288" s="17"/>
      <c r="WW2288" s="17"/>
      <c r="WX2288" s="17"/>
      <c r="WY2288" s="17"/>
      <c r="WZ2288" s="17"/>
      <c r="XA2288" s="17"/>
      <c r="XB2288" s="17"/>
      <c r="XC2288" s="17"/>
      <c r="XD2288" s="17"/>
      <c r="XE2288" s="17"/>
      <c r="XF2288" s="17"/>
      <c r="XG2288" s="17"/>
      <c r="XH2288" s="17"/>
      <c r="XI2288" s="17"/>
      <c r="XJ2288" s="17"/>
      <c r="XK2288" s="17"/>
      <c r="XL2288" s="17"/>
      <c r="XM2288" s="17"/>
      <c r="XN2288" s="17"/>
      <c r="XO2288" s="17"/>
      <c r="XP2288" s="17"/>
      <c r="XQ2288" s="17"/>
      <c r="XR2288" s="17"/>
      <c r="XS2288" s="17"/>
      <c r="XT2288" s="17"/>
      <c r="XU2288" s="17"/>
      <c r="XV2288" s="17"/>
      <c r="XW2288" s="17"/>
      <c r="XX2288" s="17"/>
      <c r="XY2288" s="17"/>
      <c r="XZ2288" s="17"/>
      <c r="YA2288" s="17"/>
      <c r="YB2288" s="17"/>
      <c r="YC2288" s="17"/>
      <c r="YD2288" s="17"/>
      <c r="YE2288" s="17"/>
      <c r="YF2288" s="17"/>
      <c r="YG2288" s="17"/>
      <c r="YH2288" s="17"/>
      <c r="YI2288" s="17"/>
      <c r="YJ2288" s="17"/>
      <c r="YK2288" s="17"/>
      <c r="YL2288" s="17"/>
      <c r="YM2288" s="17"/>
      <c r="YN2288" s="17"/>
      <c r="YO2288" s="17"/>
      <c r="YP2288" s="17"/>
      <c r="YQ2288" s="17"/>
      <c r="YR2288" s="17"/>
      <c r="YS2288" s="17"/>
      <c r="YT2288" s="17"/>
      <c r="YU2288" s="17"/>
      <c r="YV2288" s="17"/>
      <c r="YW2288" s="17"/>
      <c r="YX2288" s="17"/>
      <c r="YY2288" s="17"/>
      <c r="YZ2288" s="17"/>
      <c r="ZA2288" s="17"/>
      <c r="ZB2288" s="17"/>
      <c r="ZC2288" s="17"/>
      <c r="ZD2288" s="17"/>
      <c r="ZE2288" s="17"/>
      <c r="ZF2288" s="17"/>
      <c r="ZG2288" s="17"/>
      <c r="ZH2288" s="17"/>
      <c r="ZI2288" s="17"/>
      <c r="ZJ2288" s="17"/>
      <c r="ZK2288" s="17"/>
      <c r="ZL2288" s="17"/>
      <c r="ZM2288" s="17"/>
      <c r="ZN2288" s="17"/>
      <c r="ZO2288" s="17"/>
      <c r="ZP2288" s="17"/>
      <c r="ZQ2288" s="17"/>
      <c r="ZR2288" s="17"/>
      <c r="ZS2288" s="17"/>
      <c r="ZT2288" s="17"/>
      <c r="ZU2288" s="17"/>
      <c r="ZV2288" s="17"/>
      <c r="ZW2288" s="17"/>
      <c r="ZX2288" s="17"/>
      <c r="ZY2288" s="17"/>
      <c r="ZZ2288" s="17"/>
      <c r="AAA2288" s="17"/>
      <c r="AAB2288" s="17"/>
      <c r="AAC2288" s="17"/>
      <c r="AAD2288" s="17"/>
      <c r="AAE2288" s="17"/>
      <c r="AAF2288" s="17"/>
      <c r="AAG2288" s="17"/>
      <c r="AAH2288" s="17"/>
      <c r="AAI2288" s="17"/>
      <c r="AAJ2288" s="17"/>
      <c r="AAK2288" s="17"/>
      <c r="AAL2288" s="17"/>
      <c r="AAM2288" s="17"/>
      <c r="AAN2288" s="17"/>
      <c r="AAO2288" s="17"/>
      <c r="AAP2288" s="17"/>
      <c r="AAQ2288" s="17"/>
      <c r="AAR2288" s="17"/>
      <c r="AAS2288" s="17"/>
      <c r="AAT2288" s="17"/>
      <c r="AAU2288" s="17"/>
      <c r="AAV2288" s="17"/>
      <c r="AAW2288" s="17"/>
      <c r="AAX2288" s="17"/>
      <c r="AAY2288" s="17"/>
      <c r="AAZ2288" s="17"/>
      <c r="ABA2288" s="17"/>
      <c r="ABB2288" s="17"/>
      <c r="ABC2288" s="17"/>
      <c r="ABD2288" s="17"/>
      <c r="ABE2288" s="17"/>
      <c r="ABF2288" s="17"/>
      <c r="ABG2288" s="17"/>
      <c r="ABH2288" s="17"/>
      <c r="ABI2288" s="17"/>
      <c r="ABJ2288" s="17"/>
      <c r="ABK2288" s="17"/>
      <c r="ABL2288" s="17"/>
      <c r="ABM2288" s="17"/>
      <c r="ABN2288" s="17"/>
      <c r="ABO2288" s="17"/>
      <c r="ABP2288" s="17"/>
      <c r="ABQ2288" s="17"/>
      <c r="ABR2288" s="17"/>
      <c r="ABS2288" s="17"/>
      <c r="ABT2288" s="17"/>
      <c r="ABU2288" s="17"/>
      <c r="ABV2288" s="17"/>
      <c r="ABW2288" s="17"/>
      <c r="ABX2288" s="17"/>
      <c r="ABY2288" s="17"/>
      <c r="ABZ2288" s="17"/>
      <c r="ACA2288" s="17"/>
      <c r="ACB2288" s="17"/>
      <c r="ACC2288" s="17"/>
      <c r="ACD2288" s="17"/>
      <c r="ACE2288" s="17"/>
      <c r="ACF2288" s="17"/>
      <c r="ACG2288" s="17"/>
      <c r="ACH2288" s="17"/>
      <c r="ACI2288" s="17"/>
      <c r="ACJ2288" s="17"/>
      <c r="ACK2288" s="17"/>
      <c r="ACL2288" s="17"/>
      <c r="ACM2288" s="17"/>
      <c r="ACN2288" s="17"/>
      <c r="ACO2288" s="17"/>
      <c r="ACP2288" s="17"/>
      <c r="ACQ2288" s="17"/>
      <c r="ACR2288" s="17"/>
      <c r="ACS2288" s="17"/>
      <c r="ACT2288" s="17"/>
      <c r="ACU2288" s="17"/>
      <c r="ACV2288" s="17"/>
      <c r="ACW2288" s="17"/>
      <c r="ACX2288" s="17"/>
      <c r="ACY2288" s="17"/>
      <c r="ACZ2288" s="17"/>
      <c r="ADA2288" s="17"/>
      <c r="ADB2288" s="17"/>
      <c r="ADC2288" s="17"/>
      <c r="ADD2288" s="17"/>
      <c r="ADE2288" s="17"/>
      <c r="ADF2288" s="17"/>
      <c r="ADG2288" s="17"/>
      <c r="ADH2288" s="17"/>
      <c r="ADI2288" s="17"/>
      <c r="ADJ2288" s="17"/>
      <c r="ADK2288" s="17"/>
      <c r="ADL2288" s="17"/>
      <c r="ADM2288" s="17"/>
      <c r="ADN2288" s="17"/>
      <c r="ADO2288" s="17"/>
      <c r="ADP2288" s="17"/>
      <c r="ADQ2288" s="17"/>
      <c r="ADR2288" s="17"/>
      <c r="ADS2288" s="17"/>
      <c r="ADT2288" s="17"/>
      <c r="ADU2288" s="17"/>
      <c r="ADV2288" s="17"/>
      <c r="ADW2288" s="17"/>
      <c r="ADX2288" s="17"/>
      <c r="ADY2288" s="17"/>
      <c r="ADZ2288" s="17"/>
      <c r="AEA2288" s="17"/>
      <c r="AEB2288" s="17"/>
      <c r="AEC2288" s="17"/>
      <c r="AED2288" s="17"/>
      <c r="AEE2288" s="17"/>
      <c r="AEF2288" s="17"/>
      <c r="AEG2288" s="17"/>
      <c r="AEH2288" s="17"/>
      <c r="AEI2288" s="17"/>
      <c r="AEJ2288" s="17"/>
      <c r="AEK2288" s="17"/>
      <c r="AEL2288" s="17"/>
      <c r="AEM2288" s="17"/>
      <c r="AEN2288" s="17"/>
      <c r="AEO2288" s="17"/>
      <c r="AEP2288" s="17"/>
      <c r="AEQ2288" s="17"/>
      <c r="AER2288" s="17"/>
      <c r="AES2288" s="17"/>
      <c r="AET2288" s="17"/>
      <c r="AEU2288" s="17"/>
      <c r="AEV2288" s="17"/>
      <c r="AEW2288" s="17"/>
      <c r="AEX2288" s="17"/>
      <c r="AEY2288" s="17"/>
      <c r="AEZ2288" s="17"/>
      <c r="AFA2288" s="17"/>
      <c r="AFB2288" s="17"/>
      <c r="AFC2288" s="17"/>
      <c r="AFD2288" s="17"/>
      <c r="AFE2288" s="17"/>
      <c r="AFF2288" s="17"/>
      <c r="AFG2288" s="17"/>
      <c r="AFH2288" s="17"/>
      <c r="AFI2288" s="17"/>
      <c r="AFJ2288" s="17"/>
      <c r="AFK2288" s="17"/>
      <c r="AFL2288" s="17"/>
      <c r="AFM2288" s="17"/>
      <c r="AFN2288" s="17"/>
      <c r="AFO2288" s="17"/>
      <c r="AFP2288" s="17"/>
      <c r="AFQ2288" s="17"/>
      <c r="AFR2288" s="17"/>
      <c r="AFS2288" s="17"/>
      <c r="AFT2288" s="17"/>
      <c r="AFU2288" s="17"/>
      <c r="AFV2288" s="17"/>
      <c r="AFW2288" s="17"/>
      <c r="AFX2288" s="17"/>
      <c r="AFY2288" s="17"/>
      <c r="AFZ2288" s="17"/>
      <c r="AGA2288" s="17"/>
      <c r="AGB2288" s="17"/>
      <c r="AGC2288" s="17"/>
      <c r="AGD2288" s="17"/>
      <c r="AGE2288" s="17"/>
      <c r="AGF2288" s="17"/>
      <c r="AGG2288" s="17"/>
      <c r="AGH2288" s="17"/>
      <c r="AGI2288" s="17"/>
      <c r="AGJ2288" s="17"/>
      <c r="AGK2288" s="17"/>
      <c r="AGL2288" s="17"/>
      <c r="AGM2288" s="17"/>
      <c r="AGN2288" s="17"/>
      <c r="AGO2288" s="17"/>
      <c r="AGP2288" s="17"/>
      <c r="AGQ2288" s="17"/>
      <c r="AGR2288" s="17"/>
      <c r="AGS2288" s="17"/>
      <c r="AGT2288" s="17"/>
      <c r="AGU2288" s="17"/>
      <c r="AGV2288" s="17"/>
      <c r="AGW2288" s="17"/>
      <c r="AGX2288" s="17"/>
      <c r="AGY2288" s="17"/>
      <c r="AGZ2288" s="17"/>
      <c r="AHA2288" s="17"/>
      <c r="AHB2288" s="17"/>
      <c r="AHC2288" s="17"/>
      <c r="AHD2288" s="17"/>
      <c r="AHE2288" s="17"/>
      <c r="AHF2288" s="17"/>
      <c r="AHG2288" s="17"/>
      <c r="AHH2288" s="17"/>
      <c r="AHI2288" s="17"/>
      <c r="AHJ2288" s="17"/>
      <c r="AHK2288" s="17"/>
      <c r="AHL2288" s="17"/>
      <c r="AHM2288" s="17"/>
      <c r="AHN2288" s="17"/>
      <c r="AHO2288" s="17"/>
      <c r="AHP2288" s="17"/>
      <c r="AHQ2288" s="17"/>
      <c r="AHR2288" s="17"/>
      <c r="AHS2288" s="17"/>
      <c r="AHT2288" s="17"/>
      <c r="AHU2288" s="17"/>
      <c r="AHV2288" s="17"/>
      <c r="AHW2288" s="17"/>
      <c r="AHX2288" s="17"/>
      <c r="AHY2288" s="17"/>
      <c r="AHZ2288" s="17"/>
      <c r="AIA2288" s="17"/>
      <c r="AIB2288" s="17"/>
      <c r="AIC2288" s="17"/>
      <c r="AID2288" s="17"/>
      <c r="AIE2288" s="17"/>
      <c r="AIF2288" s="17"/>
      <c r="AIG2288" s="17"/>
      <c r="AIH2288" s="17"/>
      <c r="AII2288" s="17"/>
      <c r="AIJ2288" s="17"/>
      <c r="AIK2288" s="17"/>
      <c r="AIL2288" s="17"/>
      <c r="AIM2288" s="17"/>
      <c r="AIN2288" s="17"/>
      <c r="AIO2288" s="17"/>
      <c r="AIP2288" s="17"/>
      <c r="AIQ2288" s="17"/>
      <c r="AIR2288" s="17"/>
      <c r="AIS2288" s="17"/>
      <c r="AIT2288" s="17"/>
      <c r="AIU2288" s="17"/>
      <c r="AIV2288" s="17"/>
      <c r="AIW2288" s="17"/>
      <c r="AIX2288" s="17"/>
      <c r="AIY2288" s="17"/>
      <c r="AIZ2288" s="17"/>
      <c r="AJA2288" s="17"/>
      <c r="AJB2288" s="17"/>
      <c r="AJC2288" s="17"/>
      <c r="AJD2288" s="17"/>
      <c r="AJE2288" s="17"/>
      <c r="AJF2288" s="17"/>
      <c r="AJG2288" s="17"/>
      <c r="AJH2288" s="17"/>
      <c r="AJI2288" s="17"/>
      <c r="AJJ2288" s="17"/>
      <c r="AJK2288" s="17"/>
      <c r="AJL2288" s="17"/>
      <c r="AJM2288" s="17"/>
      <c r="AJN2288" s="17"/>
      <c r="AJO2288" s="17"/>
      <c r="AJP2288" s="17"/>
      <c r="AJQ2288" s="17"/>
      <c r="AJR2288" s="17"/>
      <c r="AJS2288" s="17"/>
      <c r="AJT2288" s="17"/>
      <c r="AJU2288" s="17"/>
      <c r="AJV2288" s="17"/>
      <c r="AJW2288" s="17"/>
      <c r="AJX2288" s="17"/>
      <c r="AJY2288" s="17"/>
      <c r="AJZ2288" s="17"/>
      <c r="AKA2288" s="17"/>
      <c r="AKB2288" s="17"/>
      <c r="AKC2288" s="17"/>
      <c r="AKD2288" s="17"/>
      <c r="AKE2288" s="17"/>
      <c r="AKF2288" s="17"/>
      <c r="AKG2288" s="17"/>
      <c r="AKH2288" s="17"/>
      <c r="AKI2288" s="17"/>
      <c r="AKJ2288" s="17"/>
      <c r="AKK2288" s="17"/>
      <c r="AKL2288" s="17"/>
      <c r="AKM2288" s="17"/>
      <c r="AKN2288" s="17"/>
      <c r="AKO2288" s="17"/>
      <c r="AKP2288" s="17"/>
      <c r="AKQ2288" s="17"/>
      <c r="AKR2288" s="17"/>
      <c r="AKS2288" s="17"/>
      <c r="AKT2288" s="17"/>
      <c r="AKU2288" s="17"/>
      <c r="AKV2288" s="17"/>
      <c r="AKW2288" s="17"/>
      <c r="AKX2288" s="17"/>
      <c r="AKY2288" s="17"/>
      <c r="AKZ2288" s="17"/>
      <c r="ALA2288" s="17"/>
      <c r="ALB2288" s="17"/>
      <c r="ALC2288" s="17"/>
      <c r="ALD2288" s="17"/>
      <c r="ALE2288" s="17"/>
      <c r="ALF2288" s="17"/>
      <c r="ALG2288" s="17"/>
      <c r="ALH2288" s="17"/>
      <c r="ALI2288" s="17"/>
      <c r="ALJ2288" s="17"/>
      <c r="ALK2288" s="17"/>
      <c r="ALL2288" s="17"/>
      <c r="ALM2288" s="17"/>
      <c r="ALN2288" s="17"/>
      <c r="ALO2288" s="17"/>
      <c r="ALP2288" s="17"/>
      <c r="ALQ2288" s="17"/>
      <c r="ALR2288" s="17"/>
      <c r="ALS2288" s="17"/>
      <c r="ALT2288" s="17"/>
      <c r="ALU2288" s="17"/>
      <c r="ALV2288" s="17"/>
      <c r="ALW2288" s="17"/>
      <c r="ALX2288" s="17"/>
      <c r="ALY2288" s="17"/>
      <c r="ALZ2288" s="17"/>
      <c r="AMA2288" s="17"/>
      <c r="AMB2288" s="17"/>
      <c r="AMC2288" s="17"/>
      <c r="AMD2288" s="17"/>
      <c r="AME2288" s="17"/>
      <c r="AMF2288" s="17"/>
      <c r="AMG2288" s="17"/>
      <c r="AMH2288" s="17"/>
      <c r="AMI2288" s="17"/>
      <c r="AMJ2288" s="17"/>
    </row>
    <row r="2289" spans="1:1024" s="322" customFormat="1">
      <c r="A2289" s="15"/>
      <c r="B22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289" s="48" t="s">
        <v>24757</v>
      </c>
      <c r="D2289" s="264">
        <v>3975</v>
      </c>
      <c r="E2289" s="65">
        <v>0.33333000000000002</v>
      </c>
      <c r="F22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289" s="65">
        <f ca="1">ROUND(E2289*G2289,2)</f>
        <v>113.28</v>
      </c>
      <c r="I2289" s="98"/>
      <c r="J2289" s="29"/>
      <c r="K2289" s="17" t="str">
        <f t="shared" si="303"/>
        <v>SEDUC E 170</v>
      </c>
      <c r="L2289" s="17"/>
      <c r="M2289" s="17"/>
      <c r="N2289" s="17"/>
      <c r="O2289" s="17"/>
      <c r="P2289" s="17"/>
      <c r="Q2289" s="17"/>
      <c r="R2289" s="17"/>
      <c r="S2289" s="17"/>
      <c r="T2289" s="17"/>
      <c r="U2289" s="17"/>
      <c r="V2289" s="17"/>
      <c r="W2289" s="17"/>
      <c r="X2289" s="17"/>
      <c r="Y2289" s="17"/>
      <c r="Z2289" s="17"/>
      <c r="AA2289" s="17"/>
      <c r="AB2289" s="17"/>
      <c r="AC2289" s="17"/>
      <c r="AD2289" s="17"/>
      <c r="AE2289" s="17"/>
      <c r="AF2289" s="17"/>
      <c r="AG2289" s="17"/>
      <c r="AH2289" s="17"/>
      <c r="AI2289" s="17"/>
      <c r="AJ2289" s="17"/>
      <c r="AK2289" s="17"/>
      <c r="AL2289" s="17"/>
      <c r="AM2289" s="17"/>
      <c r="AN2289" s="17"/>
      <c r="AO2289" s="17"/>
      <c r="AP2289" s="17"/>
      <c r="AQ2289" s="17"/>
      <c r="AR2289" s="17"/>
      <c r="AS2289" s="17"/>
      <c r="AT2289" s="17"/>
      <c r="AU2289" s="17"/>
      <c r="AV2289" s="17"/>
      <c r="AW2289" s="17"/>
      <c r="AX2289" s="17"/>
      <c r="AY2289" s="17"/>
      <c r="AZ2289" s="17"/>
      <c r="BA2289" s="17"/>
      <c r="BB2289" s="17"/>
      <c r="BC2289" s="17"/>
      <c r="BD2289" s="17"/>
      <c r="BE2289" s="17"/>
      <c r="BF2289" s="17"/>
      <c r="BG2289" s="17"/>
      <c r="BH2289" s="17"/>
      <c r="BI2289" s="17"/>
      <c r="BJ2289" s="17"/>
      <c r="BK2289" s="17"/>
      <c r="BL2289" s="17"/>
      <c r="BM2289" s="17"/>
      <c r="BN2289" s="17"/>
      <c r="BO2289" s="17"/>
      <c r="BP2289" s="17"/>
      <c r="BQ2289" s="17"/>
      <c r="BR2289" s="17"/>
      <c r="BS2289" s="17"/>
      <c r="BT2289" s="17"/>
      <c r="BU2289" s="17"/>
      <c r="BV2289" s="17"/>
      <c r="BW2289" s="17"/>
      <c r="BX2289" s="17"/>
      <c r="BY2289" s="17"/>
      <c r="BZ2289" s="17"/>
      <c r="CA2289" s="17"/>
      <c r="CB2289" s="17"/>
      <c r="CC2289" s="17"/>
      <c r="CD2289" s="17"/>
      <c r="CE2289" s="17"/>
      <c r="CF2289" s="17"/>
      <c r="CG2289" s="17"/>
      <c r="CH2289" s="17"/>
      <c r="CI2289" s="17"/>
      <c r="CJ2289" s="17"/>
      <c r="CK2289" s="17"/>
      <c r="CL2289" s="17"/>
      <c r="CM2289" s="17"/>
      <c r="CN2289" s="17"/>
      <c r="CO2289" s="17"/>
      <c r="CP2289" s="17"/>
      <c r="CQ2289" s="17"/>
      <c r="CR2289" s="17"/>
      <c r="CS2289" s="17"/>
      <c r="CT2289" s="17"/>
      <c r="CU2289" s="17"/>
      <c r="CV2289" s="17"/>
      <c r="CW2289" s="17"/>
      <c r="CX2289" s="17"/>
      <c r="CY2289" s="17"/>
      <c r="CZ2289" s="17"/>
      <c r="DA2289" s="17"/>
      <c r="DB2289" s="17"/>
      <c r="DC2289" s="17"/>
      <c r="DD2289" s="17"/>
      <c r="DE2289" s="17"/>
      <c r="DF2289" s="17"/>
      <c r="DG2289" s="17"/>
      <c r="DH2289" s="17"/>
      <c r="DI2289" s="17"/>
      <c r="DJ2289" s="17"/>
      <c r="DK2289" s="17"/>
      <c r="DL2289" s="17"/>
      <c r="DM2289" s="17"/>
      <c r="DN2289" s="17"/>
      <c r="DO2289" s="17"/>
      <c r="DP2289" s="17"/>
      <c r="DQ2289" s="17"/>
      <c r="DR2289" s="17"/>
      <c r="DS2289" s="17"/>
      <c r="DT2289" s="17"/>
      <c r="DU2289" s="17"/>
      <c r="DV2289" s="17"/>
      <c r="DW2289" s="17"/>
      <c r="DX2289" s="17"/>
      <c r="DY2289" s="17"/>
      <c r="DZ2289" s="17"/>
      <c r="EA2289" s="17"/>
      <c r="EB2289" s="17"/>
      <c r="EC2289" s="17"/>
      <c r="ED2289" s="17"/>
      <c r="EE2289" s="17"/>
      <c r="EF2289" s="17"/>
      <c r="EG2289" s="17"/>
      <c r="EH2289" s="17"/>
      <c r="EI2289" s="17"/>
      <c r="EJ2289" s="17"/>
      <c r="EK2289" s="17"/>
      <c r="EL2289" s="17"/>
      <c r="EM2289" s="17"/>
      <c r="EN2289" s="17"/>
      <c r="EO2289" s="17"/>
      <c r="EP2289" s="17"/>
      <c r="EQ2289" s="17"/>
      <c r="ER2289" s="17"/>
      <c r="ES2289" s="17"/>
      <c r="ET2289" s="17"/>
      <c r="EU2289" s="17"/>
      <c r="EV2289" s="17"/>
      <c r="EW2289" s="17"/>
      <c r="EX2289" s="17"/>
      <c r="EY2289" s="17"/>
      <c r="EZ2289" s="17"/>
      <c r="FA2289" s="17"/>
      <c r="FB2289" s="17"/>
      <c r="FC2289" s="17"/>
      <c r="FD2289" s="17"/>
      <c r="FE2289" s="17"/>
      <c r="FF2289" s="17"/>
      <c r="FG2289" s="17"/>
      <c r="FH2289" s="17"/>
      <c r="FI2289" s="17"/>
      <c r="FJ2289" s="17"/>
      <c r="FK2289" s="17"/>
      <c r="FL2289" s="17"/>
      <c r="FM2289" s="17"/>
      <c r="FN2289" s="17"/>
      <c r="FO2289" s="17"/>
      <c r="FP2289" s="17"/>
      <c r="FQ2289" s="17"/>
      <c r="FR2289" s="17"/>
      <c r="FS2289" s="17"/>
      <c r="FT2289" s="17"/>
      <c r="FU2289" s="17"/>
      <c r="FV2289" s="17"/>
      <c r="FW2289" s="17"/>
      <c r="FX2289" s="17"/>
      <c r="FY2289" s="17"/>
      <c r="FZ2289" s="17"/>
      <c r="GA2289" s="17"/>
      <c r="GB2289" s="17"/>
      <c r="GC2289" s="17"/>
      <c r="GD2289" s="17"/>
      <c r="GE2289" s="17"/>
      <c r="GF2289" s="17"/>
      <c r="GG2289" s="17"/>
      <c r="GH2289" s="17"/>
      <c r="GI2289" s="17"/>
      <c r="GJ2289" s="17"/>
      <c r="GK2289" s="17"/>
      <c r="GL2289" s="17"/>
      <c r="GM2289" s="17"/>
      <c r="GN2289" s="17"/>
      <c r="GO2289" s="17"/>
      <c r="GP2289" s="17"/>
      <c r="GQ2289" s="17"/>
      <c r="GR2289" s="17"/>
      <c r="GS2289" s="17"/>
      <c r="GT2289" s="17"/>
      <c r="GU2289" s="17"/>
      <c r="GV2289" s="17"/>
      <c r="GW2289" s="17"/>
      <c r="GX2289" s="17"/>
      <c r="GY2289" s="17"/>
      <c r="GZ2289" s="17"/>
      <c r="HA2289" s="17"/>
      <c r="HB2289" s="17"/>
      <c r="HC2289" s="17"/>
      <c r="HD2289" s="17"/>
      <c r="HE2289" s="17"/>
      <c r="HF2289" s="17"/>
      <c r="HG2289" s="17"/>
      <c r="HH2289" s="17"/>
      <c r="HI2289" s="17"/>
      <c r="HJ2289" s="17"/>
      <c r="HK2289" s="17"/>
      <c r="HL2289" s="17"/>
      <c r="HM2289" s="17"/>
      <c r="HN2289" s="17"/>
      <c r="HO2289" s="17"/>
      <c r="HP2289" s="17"/>
      <c r="HQ2289" s="17"/>
      <c r="HR2289" s="17"/>
      <c r="HS2289" s="17"/>
      <c r="HT2289" s="17"/>
      <c r="HU2289" s="17"/>
      <c r="HV2289" s="17"/>
      <c r="HW2289" s="17"/>
      <c r="HX2289" s="17"/>
      <c r="HY2289" s="17"/>
      <c r="HZ2289" s="17"/>
      <c r="IA2289" s="17"/>
      <c r="IB2289" s="17"/>
      <c r="IC2289" s="17"/>
      <c r="ID2289" s="17"/>
      <c r="IE2289" s="17"/>
      <c r="IF2289" s="17"/>
      <c r="IG2289" s="17"/>
      <c r="IH2289" s="17"/>
      <c r="II2289" s="17"/>
      <c r="IJ2289" s="17"/>
      <c r="IK2289" s="17"/>
      <c r="IL2289" s="17"/>
      <c r="IM2289" s="17"/>
      <c r="IN2289" s="17"/>
      <c r="IO2289" s="17"/>
      <c r="IP2289" s="17"/>
      <c r="IQ2289" s="17"/>
      <c r="IR2289" s="17"/>
      <c r="IS2289" s="17"/>
      <c r="IT2289" s="17"/>
      <c r="IU2289" s="17"/>
      <c r="IV2289" s="17"/>
      <c r="IW2289" s="17"/>
      <c r="IX2289" s="17"/>
      <c r="IY2289" s="17"/>
      <c r="IZ2289" s="17"/>
      <c r="JA2289" s="17"/>
      <c r="JB2289" s="17"/>
      <c r="JC2289" s="17"/>
      <c r="JD2289" s="17"/>
      <c r="JE2289" s="17"/>
      <c r="JF2289" s="17"/>
      <c r="JG2289" s="17"/>
      <c r="JH2289" s="17"/>
      <c r="JI2289" s="17"/>
      <c r="JJ2289" s="17"/>
      <c r="JK2289" s="17"/>
      <c r="JL2289" s="17"/>
      <c r="JM2289" s="17"/>
      <c r="JN2289" s="17"/>
      <c r="JO2289" s="17"/>
      <c r="JP2289" s="17"/>
      <c r="JQ2289" s="17"/>
      <c r="JR2289" s="17"/>
      <c r="JS2289" s="17"/>
      <c r="JT2289" s="17"/>
      <c r="JU2289" s="17"/>
      <c r="JV2289" s="17"/>
      <c r="JW2289" s="17"/>
      <c r="JX2289" s="17"/>
      <c r="JY2289" s="17"/>
      <c r="JZ2289" s="17"/>
      <c r="KA2289" s="17"/>
      <c r="KB2289" s="17"/>
      <c r="KC2289" s="17"/>
      <c r="KD2289" s="17"/>
      <c r="KE2289" s="17"/>
      <c r="KF2289" s="17"/>
      <c r="KG2289" s="17"/>
      <c r="KH2289" s="17"/>
      <c r="KI2289" s="17"/>
      <c r="KJ2289" s="17"/>
      <c r="KK2289" s="17"/>
      <c r="KL2289" s="17"/>
      <c r="KM2289" s="17"/>
      <c r="KN2289" s="17"/>
      <c r="KO2289" s="17"/>
      <c r="KP2289" s="17"/>
      <c r="KQ2289" s="17"/>
      <c r="KR2289" s="17"/>
      <c r="KS2289" s="17"/>
      <c r="KT2289" s="17"/>
      <c r="KU2289" s="17"/>
      <c r="KV2289" s="17"/>
      <c r="KW2289" s="17"/>
      <c r="KX2289" s="17"/>
      <c r="KY2289" s="17"/>
      <c r="KZ2289" s="17"/>
      <c r="LA2289" s="17"/>
      <c r="LB2289" s="17"/>
      <c r="LC2289" s="17"/>
      <c r="LD2289" s="17"/>
      <c r="LE2289" s="17"/>
      <c r="LF2289" s="17"/>
      <c r="LG2289" s="17"/>
      <c r="LH2289" s="17"/>
      <c r="LI2289" s="17"/>
      <c r="LJ2289" s="17"/>
      <c r="LK2289" s="17"/>
      <c r="LL2289" s="17"/>
      <c r="LM2289" s="17"/>
      <c r="LN2289" s="17"/>
      <c r="LO2289" s="17"/>
      <c r="LP2289" s="17"/>
      <c r="LQ2289" s="17"/>
      <c r="LR2289" s="17"/>
      <c r="LS2289" s="17"/>
      <c r="LT2289" s="17"/>
      <c r="LU2289" s="17"/>
      <c r="LV2289" s="17"/>
      <c r="LW2289" s="17"/>
      <c r="LX2289" s="17"/>
      <c r="LY2289" s="17"/>
      <c r="LZ2289" s="17"/>
      <c r="MA2289" s="17"/>
      <c r="MB2289" s="17"/>
      <c r="MC2289" s="17"/>
      <c r="MD2289" s="17"/>
      <c r="ME2289" s="17"/>
      <c r="MF2289" s="17"/>
      <c r="MG2289" s="17"/>
      <c r="MH2289" s="17"/>
      <c r="MI2289" s="17"/>
      <c r="MJ2289" s="17"/>
      <c r="MK2289" s="17"/>
      <c r="ML2289" s="17"/>
      <c r="MM2289" s="17"/>
      <c r="MN2289" s="17"/>
      <c r="MO2289" s="17"/>
      <c r="MP2289" s="17"/>
      <c r="MQ2289" s="17"/>
      <c r="MR2289" s="17"/>
      <c r="MS2289" s="17"/>
      <c r="MT2289" s="17"/>
      <c r="MU2289" s="17"/>
      <c r="MV2289" s="17"/>
      <c r="MW2289" s="17"/>
      <c r="MX2289" s="17"/>
      <c r="MY2289" s="17"/>
      <c r="MZ2289" s="17"/>
      <c r="NA2289" s="17"/>
      <c r="NB2289" s="17"/>
      <c r="NC2289" s="17"/>
      <c r="ND2289" s="17"/>
      <c r="NE2289" s="17"/>
      <c r="NF2289" s="17"/>
      <c r="NG2289" s="17"/>
      <c r="NH2289" s="17"/>
      <c r="NI2289" s="17"/>
      <c r="NJ2289" s="17"/>
      <c r="NK2289" s="17"/>
      <c r="NL2289" s="17"/>
      <c r="NM2289" s="17"/>
      <c r="NN2289" s="17"/>
      <c r="NO2289" s="17"/>
      <c r="NP2289" s="17"/>
      <c r="NQ2289" s="17"/>
      <c r="NR2289" s="17"/>
      <c r="NS2289" s="17"/>
      <c r="NT2289" s="17"/>
      <c r="NU2289" s="17"/>
      <c r="NV2289" s="17"/>
      <c r="NW2289" s="17"/>
      <c r="NX2289" s="17"/>
      <c r="NY2289" s="17"/>
      <c r="NZ2289" s="17"/>
      <c r="OA2289" s="17"/>
      <c r="OB2289" s="17"/>
      <c r="OC2289" s="17"/>
      <c r="OD2289" s="17"/>
      <c r="OE2289" s="17"/>
      <c r="OF2289" s="17"/>
      <c r="OG2289" s="17"/>
      <c r="OH2289" s="17"/>
      <c r="OI2289" s="17"/>
      <c r="OJ2289" s="17"/>
      <c r="OK2289" s="17"/>
      <c r="OL2289" s="17"/>
      <c r="OM2289" s="17"/>
      <c r="ON2289" s="17"/>
      <c r="OO2289" s="17"/>
      <c r="OP2289" s="17"/>
      <c r="OQ2289" s="17"/>
      <c r="OR2289" s="17"/>
      <c r="OS2289" s="17"/>
      <c r="OT2289" s="17"/>
      <c r="OU2289" s="17"/>
      <c r="OV2289" s="17"/>
      <c r="OW2289" s="17"/>
      <c r="OX2289" s="17"/>
      <c r="OY2289" s="17"/>
      <c r="OZ2289" s="17"/>
      <c r="PA2289" s="17"/>
      <c r="PB2289" s="17"/>
      <c r="PC2289" s="17"/>
      <c r="PD2289" s="17"/>
      <c r="PE2289" s="17"/>
      <c r="PF2289" s="17"/>
      <c r="PG2289" s="17"/>
      <c r="PH2289" s="17"/>
      <c r="PI2289" s="17"/>
      <c r="PJ2289" s="17"/>
      <c r="PK2289" s="17"/>
      <c r="PL2289" s="17"/>
      <c r="PM2289" s="17"/>
      <c r="PN2289" s="17"/>
      <c r="PO2289" s="17"/>
      <c r="PP2289" s="17"/>
      <c r="PQ2289" s="17"/>
      <c r="PR2289" s="17"/>
      <c r="PS2289" s="17"/>
      <c r="PT2289" s="17"/>
      <c r="PU2289" s="17"/>
      <c r="PV2289" s="17"/>
      <c r="PW2289" s="17"/>
      <c r="PX2289" s="17"/>
      <c r="PY2289" s="17"/>
      <c r="PZ2289" s="17"/>
      <c r="QA2289" s="17"/>
      <c r="QB2289" s="17"/>
      <c r="QC2289" s="17"/>
      <c r="QD2289" s="17"/>
      <c r="QE2289" s="17"/>
      <c r="QF2289" s="17"/>
      <c r="QG2289" s="17"/>
      <c r="QH2289" s="17"/>
      <c r="QI2289" s="17"/>
      <c r="QJ2289" s="17"/>
      <c r="QK2289" s="17"/>
      <c r="QL2289" s="17"/>
      <c r="QM2289" s="17"/>
      <c r="QN2289" s="17"/>
      <c r="QO2289" s="17"/>
      <c r="QP2289" s="17"/>
      <c r="QQ2289" s="17"/>
      <c r="QR2289" s="17"/>
      <c r="QS2289" s="17"/>
      <c r="QT2289" s="17"/>
      <c r="QU2289" s="17"/>
      <c r="QV2289" s="17"/>
      <c r="QW2289" s="17"/>
      <c r="QX2289" s="17"/>
      <c r="QY2289" s="17"/>
      <c r="QZ2289" s="17"/>
      <c r="RA2289" s="17"/>
      <c r="RB2289" s="17"/>
      <c r="RC2289" s="17"/>
      <c r="RD2289" s="17"/>
      <c r="RE2289" s="17"/>
      <c r="RF2289" s="17"/>
      <c r="RG2289" s="17"/>
      <c r="RH2289" s="17"/>
      <c r="RI2289" s="17"/>
      <c r="RJ2289" s="17"/>
      <c r="RK2289" s="17"/>
      <c r="RL2289" s="17"/>
      <c r="RM2289" s="17"/>
      <c r="RN2289" s="17"/>
      <c r="RO2289" s="17"/>
      <c r="RP2289" s="17"/>
      <c r="RQ2289" s="17"/>
      <c r="RR2289" s="17"/>
      <c r="RS2289" s="17"/>
      <c r="RT2289" s="17"/>
      <c r="RU2289" s="17"/>
      <c r="RV2289" s="17"/>
      <c r="RW2289" s="17"/>
      <c r="RX2289" s="17"/>
      <c r="RY2289" s="17"/>
      <c r="RZ2289" s="17"/>
      <c r="SA2289" s="17"/>
      <c r="SB2289" s="17"/>
      <c r="SC2289" s="17"/>
      <c r="SD2289" s="17"/>
      <c r="SE2289" s="17"/>
      <c r="SF2289" s="17"/>
      <c r="SG2289" s="17"/>
      <c r="SH2289" s="17"/>
      <c r="SI2289" s="17"/>
      <c r="SJ2289" s="17"/>
      <c r="SK2289" s="17"/>
      <c r="SL2289" s="17"/>
      <c r="SM2289" s="17"/>
      <c r="SN2289" s="17"/>
      <c r="SO2289" s="17"/>
      <c r="SP2289" s="17"/>
      <c r="SQ2289" s="17"/>
      <c r="SR2289" s="17"/>
      <c r="SS2289" s="17"/>
      <c r="ST2289" s="17"/>
      <c r="SU2289" s="17"/>
      <c r="SV2289" s="17"/>
      <c r="SW2289" s="17"/>
      <c r="SX2289" s="17"/>
      <c r="SY2289" s="17"/>
      <c r="SZ2289" s="17"/>
      <c r="TA2289" s="17"/>
      <c r="TB2289" s="17"/>
      <c r="TC2289" s="17"/>
      <c r="TD2289" s="17"/>
      <c r="TE2289" s="17"/>
      <c r="TF2289" s="17"/>
      <c r="TG2289" s="17"/>
      <c r="TH2289" s="17"/>
      <c r="TI2289" s="17"/>
      <c r="TJ2289" s="17"/>
      <c r="TK2289" s="17"/>
      <c r="TL2289" s="17"/>
      <c r="TM2289" s="17"/>
      <c r="TN2289" s="17"/>
      <c r="TO2289" s="17"/>
      <c r="TP2289" s="17"/>
      <c r="TQ2289" s="17"/>
      <c r="TR2289" s="17"/>
      <c r="TS2289" s="17"/>
      <c r="TT2289" s="17"/>
      <c r="TU2289" s="17"/>
      <c r="TV2289" s="17"/>
      <c r="TW2289" s="17"/>
      <c r="TX2289" s="17"/>
      <c r="TY2289" s="17"/>
      <c r="TZ2289" s="17"/>
      <c r="UA2289" s="17"/>
      <c r="UB2289" s="17"/>
      <c r="UC2289" s="17"/>
      <c r="UD2289" s="17"/>
      <c r="UE2289" s="17"/>
      <c r="UF2289" s="17"/>
      <c r="UG2289" s="17"/>
      <c r="UH2289" s="17"/>
      <c r="UI2289" s="17"/>
      <c r="UJ2289" s="17"/>
      <c r="UK2289" s="17"/>
      <c r="UL2289" s="17"/>
      <c r="UM2289" s="17"/>
      <c r="UN2289" s="17"/>
      <c r="UO2289" s="17"/>
      <c r="UP2289" s="17"/>
      <c r="UQ2289" s="17"/>
      <c r="UR2289" s="17"/>
      <c r="US2289" s="17"/>
      <c r="UT2289" s="17"/>
      <c r="UU2289" s="17"/>
      <c r="UV2289" s="17"/>
      <c r="UW2289" s="17"/>
      <c r="UX2289" s="17"/>
      <c r="UY2289" s="17"/>
      <c r="UZ2289" s="17"/>
      <c r="VA2289" s="17"/>
      <c r="VB2289" s="17"/>
      <c r="VC2289" s="17"/>
      <c r="VD2289" s="17"/>
      <c r="VE2289" s="17"/>
      <c r="VF2289" s="17"/>
      <c r="VG2289" s="17"/>
      <c r="VH2289" s="17"/>
      <c r="VI2289" s="17"/>
      <c r="VJ2289" s="17"/>
      <c r="VK2289" s="17"/>
      <c r="VL2289" s="17"/>
      <c r="VM2289" s="17"/>
      <c r="VN2289" s="17"/>
      <c r="VO2289" s="17"/>
      <c r="VP2289" s="17"/>
      <c r="VQ2289" s="17"/>
      <c r="VR2289" s="17"/>
      <c r="VS2289" s="17"/>
      <c r="VT2289" s="17"/>
      <c r="VU2289" s="17"/>
      <c r="VV2289" s="17"/>
      <c r="VW2289" s="17"/>
      <c r="VX2289" s="17"/>
      <c r="VY2289" s="17"/>
      <c r="VZ2289" s="17"/>
      <c r="WA2289" s="17"/>
      <c r="WB2289" s="17"/>
      <c r="WC2289" s="17"/>
      <c r="WD2289" s="17"/>
      <c r="WE2289" s="17"/>
      <c r="WF2289" s="17"/>
      <c r="WG2289" s="17"/>
      <c r="WH2289" s="17"/>
      <c r="WI2289" s="17"/>
      <c r="WJ2289" s="17"/>
      <c r="WK2289" s="17"/>
      <c r="WL2289" s="17"/>
      <c r="WM2289" s="17"/>
      <c r="WN2289" s="17"/>
      <c r="WO2289" s="17"/>
      <c r="WP2289" s="17"/>
      <c r="WQ2289" s="17"/>
      <c r="WR2289" s="17"/>
      <c r="WS2289" s="17"/>
      <c r="WT2289" s="17"/>
      <c r="WU2289" s="17"/>
      <c r="WV2289" s="17"/>
      <c r="WW2289" s="17"/>
      <c r="WX2289" s="17"/>
      <c r="WY2289" s="17"/>
      <c r="WZ2289" s="17"/>
      <c r="XA2289" s="17"/>
      <c r="XB2289" s="17"/>
      <c r="XC2289" s="17"/>
      <c r="XD2289" s="17"/>
      <c r="XE2289" s="17"/>
      <c r="XF2289" s="17"/>
      <c r="XG2289" s="17"/>
      <c r="XH2289" s="17"/>
      <c r="XI2289" s="17"/>
      <c r="XJ2289" s="17"/>
      <c r="XK2289" s="17"/>
      <c r="XL2289" s="17"/>
      <c r="XM2289" s="17"/>
      <c r="XN2289" s="17"/>
      <c r="XO2289" s="17"/>
      <c r="XP2289" s="17"/>
      <c r="XQ2289" s="17"/>
      <c r="XR2289" s="17"/>
      <c r="XS2289" s="17"/>
      <c r="XT2289" s="17"/>
      <c r="XU2289" s="17"/>
      <c r="XV2289" s="17"/>
      <c r="XW2289" s="17"/>
      <c r="XX2289" s="17"/>
      <c r="XY2289" s="17"/>
      <c r="XZ2289" s="17"/>
      <c r="YA2289" s="17"/>
      <c r="YB2289" s="17"/>
      <c r="YC2289" s="17"/>
      <c r="YD2289" s="17"/>
      <c r="YE2289" s="17"/>
      <c r="YF2289" s="17"/>
      <c r="YG2289" s="17"/>
      <c r="YH2289" s="17"/>
      <c r="YI2289" s="17"/>
      <c r="YJ2289" s="17"/>
      <c r="YK2289" s="17"/>
      <c r="YL2289" s="17"/>
      <c r="YM2289" s="17"/>
      <c r="YN2289" s="17"/>
      <c r="YO2289" s="17"/>
      <c r="YP2289" s="17"/>
      <c r="YQ2289" s="17"/>
      <c r="YR2289" s="17"/>
      <c r="YS2289" s="17"/>
      <c r="YT2289" s="17"/>
      <c r="YU2289" s="17"/>
      <c r="YV2289" s="17"/>
      <c r="YW2289" s="17"/>
      <c r="YX2289" s="17"/>
      <c r="YY2289" s="17"/>
      <c r="YZ2289" s="17"/>
      <c r="ZA2289" s="17"/>
      <c r="ZB2289" s="17"/>
      <c r="ZC2289" s="17"/>
      <c r="ZD2289" s="17"/>
      <c r="ZE2289" s="17"/>
      <c r="ZF2289" s="17"/>
      <c r="ZG2289" s="17"/>
      <c r="ZH2289" s="17"/>
      <c r="ZI2289" s="17"/>
      <c r="ZJ2289" s="17"/>
      <c r="ZK2289" s="17"/>
      <c r="ZL2289" s="17"/>
      <c r="ZM2289" s="17"/>
      <c r="ZN2289" s="17"/>
      <c r="ZO2289" s="17"/>
      <c r="ZP2289" s="17"/>
      <c r="ZQ2289" s="17"/>
      <c r="ZR2289" s="17"/>
      <c r="ZS2289" s="17"/>
      <c r="ZT2289" s="17"/>
      <c r="ZU2289" s="17"/>
      <c r="ZV2289" s="17"/>
      <c r="ZW2289" s="17"/>
      <c r="ZX2289" s="17"/>
      <c r="ZY2289" s="17"/>
      <c r="ZZ2289" s="17"/>
      <c r="AAA2289" s="17"/>
      <c r="AAB2289" s="17"/>
      <c r="AAC2289" s="17"/>
      <c r="AAD2289" s="17"/>
      <c r="AAE2289" s="17"/>
      <c r="AAF2289" s="17"/>
      <c r="AAG2289" s="17"/>
      <c r="AAH2289" s="17"/>
      <c r="AAI2289" s="17"/>
      <c r="AAJ2289" s="17"/>
      <c r="AAK2289" s="17"/>
      <c r="AAL2289" s="17"/>
      <c r="AAM2289" s="17"/>
      <c r="AAN2289" s="17"/>
      <c r="AAO2289" s="17"/>
      <c r="AAP2289" s="17"/>
      <c r="AAQ2289" s="17"/>
      <c r="AAR2289" s="17"/>
      <c r="AAS2289" s="17"/>
      <c r="AAT2289" s="17"/>
      <c r="AAU2289" s="17"/>
      <c r="AAV2289" s="17"/>
      <c r="AAW2289" s="17"/>
      <c r="AAX2289" s="17"/>
      <c r="AAY2289" s="17"/>
      <c r="AAZ2289" s="17"/>
      <c r="ABA2289" s="17"/>
      <c r="ABB2289" s="17"/>
      <c r="ABC2289" s="17"/>
      <c r="ABD2289" s="17"/>
      <c r="ABE2289" s="17"/>
      <c r="ABF2289" s="17"/>
      <c r="ABG2289" s="17"/>
      <c r="ABH2289" s="17"/>
      <c r="ABI2289" s="17"/>
      <c r="ABJ2289" s="17"/>
      <c r="ABK2289" s="17"/>
      <c r="ABL2289" s="17"/>
      <c r="ABM2289" s="17"/>
      <c r="ABN2289" s="17"/>
      <c r="ABO2289" s="17"/>
      <c r="ABP2289" s="17"/>
      <c r="ABQ2289" s="17"/>
      <c r="ABR2289" s="17"/>
      <c r="ABS2289" s="17"/>
      <c r="ABT2289" s="17"/>
      <c r="ABU2289" s="17"/>
      <c r="ABV2289" s="17"/>
      <c r="ABW2289" s="17"/>
      <c r="ABX2289" s="17"/>
      <c r="ABY2289" s="17"/>
      <c r="ABZ2289" s="17"/>
      <c r="ACA2289" s="17"/>
      <c r="ACB2289" s="17"/>
      <c r="ACC2289" s="17"/>
      <c r="ACD2289" s="17"/>
      <c r="ACE2289" s="17"/>
      <c r="ACF2289" s="17"/>
      <c r="ACG2289" s="17"/>
      <c r="ACH2289" s="17"/>
      <c r="ACI2289" s="17"/>
      <c r="ACJ2289" s="17"/>
      <c r="ACK2289" s="17"/>
      <c r="ACL2289" s="17"/>
      <c r="ACM2289" s="17"/>
      <c r="ACN2289" s="17"/>
      <c r="ACO2289" s="17"/>
      <c r="ACP2289" s="17"/>
      <c r="ACQ2289" s="17"/>
      <c r="ACR2289" s="17"/>
      <c r="ACS2289" s="17"/>
      <c r="ACT2289" s="17"/>
      <c r="ACU2289" s="17"/>
      <c r="ACV2289" s="17"/>
      <c r="ACW2289" s="17"/>
      <c r="ACX2289" s="17"/>
      <c r="ACY2289" s="17"/>
      <c r="ACZ2289" s="17"/>
      <c r="ADA2289" s="17"/>
      <c r="ADB2289" s="17"/>
      <c r="ADC2289" s="17"/>
      <c r="ADD2289" s="17"/>
      <c r="ADE2289" s="17"/>
      <c r="ADF2289" s="17"/>
      <c r="ADG2289" s="17"/>
      <c r="ADH2289" s="17"/>
      <c r="ADI2289" s="17"/>
      <c r="ADJ2289" s="17"/>
      <c r="ADK2289" s="17"/>
      <c r="ADL2289" s="17"/>
      <c r="ADM2289" s="17"/>
      <c r="ADN2289" s="17"/>
      <c r="ADO2289" s="17"/>
      <c r="ADP2289" s="17"/>
      <c r="ADQ2289" s="17"/>
      <c r="ADR2289" s="17"/>
      <c r="ADS2289" s="17"/>
      <c r="ADT2289" s="17"/>
      <c r="ADU2289" s="17"/>
      <c r="ADV2289" s="17"/>
      <c r="ADW2289" s="17"/>
      <c r="ADX2289" s="17"/>
      <c r="ADY2289" s="17"/>
      <c r="ADZ2289" s="17"/>
      <c r="AEA2289" s="17"/>
      <c r="AEB2289" s="17"/>
      <c r="AEC2289" s="17"/>
      <c r="AED2289" s="17"/>
      <c r="AEE2289" s="17"/>
      <c r="AEF2289" s="17"/>
      <c r="AEG2289" s="17"/>
      <c r="AEH2289" s="17"/>
      <c r="AEI2289" s="17"/>
      <c r="AEJ2289" s="17"/>
      <c r="AEK2289" s="17"/>
      <c r="AEL2289" s="17"/>
      <c r="AEM2289" s="17"/>
      <c r="AEN2289" s="17"/>
      <c r="AEO2289" s="17"/>
      <c r="AEP2289" s="17"/>
      <c r="AEQ2289" s="17"/>
      <c r="AER2289" s="17"/>
      <c r="AES2289" s="17"/>
      <c r="AET2289" s="17"/>
      <c r="AEU2289" s="17"/>
      <c r="AEV2289" s="17"/>
      <c r="AEW2289" s="17"/>
      <c r="AEX2289" s="17"/>
      <c r="AEY2289" s="17"/>
      <c r="AEZ2289" s="17"/>
      <c r="AFA2289" s="17"/>
      <c r="AFB2289" s="17"/>
      <c r="AFC2289" s="17"/>
      <c r="AFD2289" s="17"/>
      <c r="AFE2289" s="17"/>
      <c r="AFF2289" s="17"/>
      <c r="AFG2289" s="17"/>
      <c r="AFH2289" s="17"/>
      <c r="AFI2289" s="17"/>
      <c r="AFJ2289" s="17"/>
      <c r="AFK2289" s="17"/>
      <c r="AFL2289" s="17"/>
      <c r="AFM2289" s="17"/>
      <c r="AFN2289" s="17"/>
      <c r="AFO2289" s="17"/>
      <c r="AFP2289" s="17"/>
      <c r="AFQ2289" s="17"/>
      <c r="AFR2289" s="17"/>
      <c r="AFS2289" s="17"/>
      <c r="AFT2289" s="17"/>
      <c r="AFU2289" s="17"/>
      <c r="AFV2289" s="17"/>
      <c r="AFW2289" s="17"/>
      <c r="AFX2289" s="17"/>
      <c r="AFY2289" s="17"/>
      <c r="AFZ2289" s="17"/>
      <c r="AGA2289" s="17"/>
      <c r="AGB2289" s="17"/>
      <c r="AGC2289" s="17"/>
      <c r="AGD2289" s="17"/>
      <c r="AGE2289" s="17"/>
      <c r="AGF2289" s="17"/>
      <c r="AGG2289" s="17"/>
      <c r="AGH2289" s="17"/>
      <c r="AGI2289" s="17"/>
      <c r="AGJ2289" s="17"/>
      <c r="AGK2289" s="17"/>
      <c r="AGL2289" s="17"/>
      <c r="AGM2289" s="17"/>
      <c r="AGN2289" s="17"/>
      <c r="AGO2289" s="17"/>
      <c r="AGP2289" s="17"/>
      <c r="AGQ2289" s="17"/>
      <c r="AGR2289" s="17"/>
      <c r="AGS2289" s="17"/>
      <c r="AGT2289" s="17"/>
      <c r="AGU2289" s="17"/>
      <c r="AGV2289" s="17"/>
      <c r="AGW2289" s="17"/>
      <c r="AGX2289" s="17"/>
      <c r="AGY2289" s="17"/>
      <c r="AGZ2289" s="17"/>
      <c r="AHA2289" s="17"/>
      <c r="AHB2289" s="17"/>
      <c r="AHC2289" s="17"/>
      <c r="AHD2289" s="17"/>
      <c r="AHE2289" s="17"/>
      <c r="AHF2289" s="17"/>
      <c r="AHG2289" s="17"/>
      <c r="AHH2289" s="17"/>
      <c r="AHI2289" s="17"/>
      <c r="AHJ2289" s="17"/>
      <c r="AHK2289" s="17"/>
      <c r="AHL2289" s="17"/>
      <c r="AHM2289" s="17"/>
      <c r="AHN2289" s="17"/>
      <c r="AHO2289" s="17"/>
      <c r="AHP2289" s="17"/>
      <c r="AHQ2289" s="17"/>
      <c r="AHR2289" s="17"/>
      <c r="AHS2289" s="17"/>
      <c r="AHT2289" s="17"/>
      <c r="AHU2289" s="17"/>
      <c r="AHV2289" s="17"/>
      <c r="AHW2289" s="17"/>
      <c r="AHX2289" s="17"/>
      <c r="AHY2289" s="17"/>
      <c r="AHZ2289" s="17"/>
      <c r="AIA2289" s="17"/>
      <c r="AIB2289" s="17"/>
      <c r="AIC2289" s="17"/>
      <c r="AID2289" s="17"/>
      <c r="AIE2289" s="17"/>
      <c r="AIF2289" s="17"/>
      <c r="AIG2289" s="17"/>
      <c r="AIH2289" s="17"/>
      <c r="AII2289" s="17"/>
      <c r="AIJ2289" s="17"/>
      <c r="AIK2289" s="17"/>
      <c r="AIL2289" s="17"/>
      <c r="AIM2289" s="17"/>
      <c r="AIN2289" s="17"/>
      <c r="AIO2289" s="17"/>
      <c r="AIP2289" s="17"/>
      <c r="AIQ2289" s="17"/>
      <c r="AIR2289" s="17"/>
      <c r="AIS2289" s="17"/>
      <c r="AIT2289" s="17"/>
      <c r="AIU2289" s="17"/>
      <c r="AIV2289" s="17"/>
      <c r="AIW2289" s="17"/>
      <c r="AIX2289" s="17"/>
      <c r="AIY2289" s="17"/>
      <c r="AIZ2289" s="17"/>
      <c r="AJA2289" s="17"/>
      <c r="AJB2289" s="17"/>
      <c r="AJC2289" s="17"/>
      <c r="AJD2289" s="17"/>
      <c r="AJE2289" s="17"/>
      <c r="AJF2289" s="17"/>
      <c r="AJG2289" s="17"/>
      <c r="AJH2289" s="17"/>
      <c r="AJI2289" s="17"/>
      <c r="AJJ2289" s="17"/>
      <c r="AJK2289" s="17"/>
      <c r="AJL2289" s="17"/>
      <c r="AJM2289" s="17"/>
      <c r="AJN2289" s="17"/>
      <c r="AJO2289" s="17"/>
      <c r="AJP2289" s="17"/>
      <c r="AJQ2289" s="17"/>
      <c r="AJR2289" s="17"/>
      <c r="AJS2289" s="17"/>
      <c r="AJT2289" s="17"/>
      <c r="AJU2289" s="17"/>
      <c r="AJV2289" s="17"/>
      <c r="AJW2289" s="17"/>
      <c r="AJX2289" s="17"/>
      <c r="AJY2289" s="17"/>
      <c r="AJZ2289" s="17"/>
      <c r="AKA2289" s="17"/>
      <c r="AKB2289" s="17"/>
      <c r="AKC2289" s="17"/>
      <c r="AKD2289" s="17"/>
      <c r="AKE2289" s="17"/>
      <c r="AKF2289" s="17"/>
      <c r="AKG2289" s="17"/>
      <c r="AKH2289" s="17"/>
      <c r="AKI2289" s="17"/>
      <c r="AKJ2289" s="17"/>
      <c r="AKK2289" s="17"/>
      <c r="AKL2289" s="17"/>
      <c r="AKM2289" s="17"/>
      <c r="AKN2289" s="17"/>
      <c r="AKO2289" s="17"/>
      <c r="AKP2289" s="17"/>
      <c r="AKQ2289" s="17"/>
      <c r="AKR2289" s="17"/>
      <c r="AKS2289" s="17"/>
      <c r="AKT2289" s="17"/>
      <c r="AKU2289" s="17"/>
      <c r="AKV2289" s="17"/>
      <c r="AKW2289" s="17"/>
      <c r="AKX2289" s="17"/>
      <c r="AKY2289" s="17"/>
      <c r="AKZ2289" s="17"/>
      <c r="ALA2289" s="17"/>
      <c r="ALB2289" s="17"/>
      <c r="ALC2289" s="17"/>
      <c r="ALD2289" s="17"/>
      <c r="ALE2289" s="17"/>
      <c r="ALF2289" s="17"/>
      <c r="ALG2289" s="17"/>
      <c r="ALH2289" s="17"/>
      <c r="ALI2289" s="17"/>
      <c r="ALJ2289" s="17"/>
      <c r="ALK2289" s="17"/>
      <c r="ALL2289" s="17"/>
      <c r="ALM2289" s="17"/>
      <c r="ALN2289" s="17"/>
      <c r="ALO2289" s="17"/>
      <c r="ALP2289" s="17"/>
      <c r="ALQ2289" s="17"/>
      <c r="ALR2289" s="17"/>
      <c r="ALS2289" s="17"/>
      <c r="ALT2289" s="17"/>
      <c r="ALU2289" s="17"/>
      <c r="ALV2289" s="17"/>
      <c r="ALW2289" s="17"/>
      <c r="ALX2289" s="17"/>
      <c r="ALY2289" s="17"/>
      <c r="ALZ2289" s="17"/>
      <c r="AMA2289" s="17"/>
      <c r="AMB2289" s="17"/>
      <c r="AMC2289" s="17"/>
      <c r="AMD2289" s="17"/>
      <c r="AME2289" s="17"/>
      <c r="AMF2289" s="17"/>
      <c r="AMG2289" s="17"/>
      <c r="AMH2289" s="17"/>
      <c r="AMI2289" s="17"/>
      <c r="AMJ2289" s="17"/>
    </row>
    <row r="2290" spans="1:1024" s="334" customFormat="1" ht="36">
      <c r="A2290" s="15"/>
      <c r="B229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PPR DIÂMETROS MAIORES QUE 40 MM E MENORES OU IGUAIS A 75 MM COM ABRAÇADEIRA METÁLICA RÍGIDA TIPO D 1 1/2", FIXADA EM PERFILADO EM LAJE. AF_05/2015</v>
      </c>
      <c r="C2290" s="48" t="s">
        <v>13</v>
      </c>
      <c r="D2290" s="264">
        <v>91168</v>
      </c>
      <c r="E2290" s="277">
        <v>0.33</v>
      </c>
      <c r="F229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9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2290" s="65">
        <f t="shared" ref="H2290:H2291" ca="1" si="304">ROUND(E2290*G2290,2)</f>
        <v>2.2200000000000002</v>
      </c>
      <c r="I2290" s="98"/>
      <c r="J2290" s="29"/>
      <c r="K2290" s="17" t="str">
        <f t="shared" si="303"/>
        <v>SEDUC E 170</v>
      </c>
      <c r="L2290" s="17"/>
      <c r="M2290" s="17"/>
      <c r="N2290" s="17"/>
      <c r="O2290" s="17"/>
      <c r="P2290" s="17"/>
      <c r="Q2290" s="17"/>
      <c r="R2290" s="17"/>
      <c r="S2290" s="17"/>
      <c r="T2290" s="17"/>
      <c r="U2290" s="17"/>
      <c r="V2290" s="17"/>
      <c r="W2290" s="17"/>
      <c r="X2290" s="17"/>
      <c r="Y2290" s="17"/>
      <c r="Z2290" s="17"/>
      <c r="AA2290" s="17"/>
      <c r="AB2290" s="17"/>
      <c r="AC2290" s="17"/>
      <c r="AD2290" s="17"/>
      <c r="AE2290" s="17"/>
      <c r="AF2290" s="17"/>
      <c r="AG2290" s="17"/>
      <c r="AH2290" s="17"/>
      <c r="AI2290" s="17"/>
      <c r="AJ2290" s="17"/>
      <c r="AK2290" s="17"/>
      <c r="AL2290" s="17"/>
      <c r="AM2290" s="17"/>
      <c r="AN2290" s="17"/>
      <c r="AO2290" s="17"/>
      <c r="AP2290" s="17"/>
      <c r="AQ2290" s="17"/>
      <c r="AR2290" s="17"/>
      <c r="AS2290" s="17"/>
      <c r="AT2290" s="17"/>
      <c r="AU2290" s="17"/>
      <c r="AV2290" s="17"/>
      <c r="AW2290" s="17"/>
      <c r="AX2290" s="17"/>
      <c r="AY2290" s="17"/>
      <c r="AZ2290" s="17"/>
      <c r="BA2290" s="17"/>
      <c r="BB2290" s="17"/>
      <c r="BC2290" s="17"/>
      <c r="BD2290" s="17"/>
      <c r="BE2290" s="17"/>
      <c r="BF2290" s="17"/>
      <c r="BG2290" s="17"/>
      <c r="BH2290" s="17"/>
      <c r="BI2290" s="17"/>
      <c r="BJ2290" s="17"/>
      <c r="BK2290" s="17"/>
      <c r="BL2290" s="17"/>
      <c r="BM2290" s="17"/>
      <c r="BN2290" s="17"/>
      <c r="BO2290" s="17"/>
      <c r="BP2290" s="17"/>
      <c r="BQ2290" s="17"/>
      <c r="BR2290" s="17"/>
      <c r="BS2290" s="17"/>
      <c r="BT2290" s="17"/>
      <c r="BU2290" s="17"/>
      <c r="BV2290" s="17"/>
      <c r="BW2290" s="17"/>
      <c r="BX2290" s="17"/>
      <c r="BY2290" s="17"/>
      <c r="BZ2290" s="17"/>
      <c r="CA2290" s="17"/>
      <c r="CB2290" s="17"/>
      <c r="CC2290" s="17"/>
      <c r="CD2290" s="17"/>
      <c r="CE2290" s="17"/>
      <c r="CF2290" s="17"/>
      <c r="CG2290" s="17"/>
      <c r="CH2290" s="17"/>
      <c r="CI2290" s="17"/>
      <c r="CJ2290" s="17"/>
      <c r="CK2290" s="17"/>
      <c r="CL2290" s="17"/>
      <c r="CM2290" s="17"/>
      <c r="CN2290" s="17"/>
      <c r="CO2290" s="17"/>
      <c r="CP2290" s="17"/>
      <c r="CQ2290" s="17"/>
      <c r="CR2290" s="17"/>
      <c r="CS2290" s="17"/>
      <c r="CT2290" s="17"/>
      <c r="CU2290" s="17"/>
      <c r="CV2290" s="17"/>
      <c r="CW2290" s="17"/>
      <c r="CX2290" s="17"/>
      <c r="CY2290" s="17"/>
      <c r="CZ2290" s="17"/>
      <c r="DA2290" s="17"/>
      <c r="DB2290" s="17"/>
      <c r="DC2290" s="17"/>
      <c r="DD2290" s="17"/>
      <c r="DE2290" s="17"/>
      <c r="DF2290" s="17"/>
      <c r="DG2290" s="17"/>
      <c r="DH2290" s="17"/>
      <c r="DI2290" s="17"/>
      <c r="DJ2290" s="17"/>
      <c r="DK2290" s="17"/>
      <c r="DL2290" s="17"/>
      <c r="DM2290" s="17"/>
      <c r="DN2290" s="17"/>
      <c r="DO2290" s="17"/>
      <c r="DP2290" s="17"/>
      <c r="DQ2290" s="17"/>
      <c r="DR2290" s="17"/>
      <c r="DS2290" s="17"/>
      <c r="DT2290" s="17"/>
      <c r="DU2290" s="17"/>
      <c r="DV2290" s="17"/>
      <c r="DW2290" s="17"/>
      <c r="DX2290" s="17"/>
      <c r="DY2290" s="17"/>
      <c r="DZ2290" s="17"/>
      <c r="EA2290" s="17"/>
      <c r="EB2290" s="17"/>
      <c r="EC2290" s="17"/>
      <c r="ED2290" s="17"/>
      <c r="EE2290" s="17"/>
      <c r="EF2290" s="17"/>
      <c r="EG2290" s="17"/>
      <c r="EH2290" s="17"/>
      <c r="EI2290" s="17"/>
      <c r="EJ2290" s="17"/>
      <c r="EK2290" s="17"/>
      <c r="EL2290" s="17"/>
      <c r="EM2290" s="17"/>
      <c r="EN2290" s="17"/>
      <c r="EO2290" s="17"/>
      <c r="EP2290" s="17"/>
      <c r="EQ2290" s="17"/>
      <c r="ER2290" s="17"/>
      <c r="ES2290" s="17"/>
      <c r="ET2290" s="17"/>
      <c r="EU2290" s="17"/>
      <c r="EV2290" s="17"/>
      <c r="EW2290" s="17"/>
      <c r="EX2290" s="17"/>
      <c r="EY2290" s="17"/>
      <c r="EZ2290" s="17"/>
      <c r="FA2290" s="17"/>
      <c r="FB2290" s="17"/>
      <c r="FC2290" s="17"/>
      <c r="FD2290" s="17"/>
      <c r="FE2290" s="17"/>
      <c r="FF2290" s="17"/>
      <c r="FG2290" s="17"/>
      <c r="FH2290" s="17"/>
      <c r="FI2290" s="17"/>
      <c r="FJ2290" s="17"/>
      <c r="FK2290" s="17"/>
      <c r="FL2290" s="17"/>
      <c r="FM2290" s="17"/>
      <c r="FN2290" s="17"/>
      <c r="FO2290" s="17"/>
      <c r="FP2290" s="17"/>
      <c r="FQ2290" s="17"/>
      <c r="FR2290" s="17"/>
      <c r="FS2290" s="17"/>
      <c r="FT2290" s="17"/>
      <c r="FU2290" s="17"/>
      <c r="FV2290" s="17"/>
      <c r="FW2290" s="17"/>
      <c r="FX2290" s="17"/>
      <c r="FY2290" s="17"/>
      <c r="FZ2290" s="17"/>
      <c r="GA2290" s="17"/>
      <c r="GB2290" s="17"/>
      <c r="GC2290" s="17"/>
      <c r="GD2290" s="17"/>
      <c r="GE2290" s="17"/>
      <c r="GF2290" s="17"/>
      <c r="GG2290" s="17"/>
      <c r="GH2290" s="17"/>
      <c r="GI2290" s="17"/>
      <c r="GJ2290" s="17"/>
      <c r="GK2290" s="17"/>
      <c r="GL2290" s="17"/>
      <c r="GM2290" s="17"/>
      <c r="GN2290" s="17"/>
      <c r="GO2290" s="17"/>
      <c r="GP2290" s="17"/>
      <c r="GQ2290" s="17"/>
      <c r="GR2290" s="17"/>
      <c r="GS2290" s="17"/>
      <c r="GT2290" s="17"/>
      <c r="GU2290" s="17"/>
      <c r="GV2290" s="17"/>
      <c r="GW2290" s="17"/>
      <c r="GX2290" s="17"/>
      <c r="GY2290" s="17"/>
      <c r="GZ2290" s="17"/>
      <c r="HA2290" s="17"/>
      <c r="HB2290" s="17"/>
      <c r="HC2290" s="17"/>
      <c r="HD2290" s="17"/>
      <c r="HE2290" s="17"/>
      <c r="HF2290" s="17"/>
      <c r="HG2290" s="17"/>
      <c r="HH2290" s="17"/>
      <c r="HI2290" s="17"/>
      <c r="HJ2290" s="17"/>
      <c r="HK2290" s="17"/>
      <c r="HL2290" s="17"/>
      <c r="HM2290" s="17"/>
      <c r="HN2290" s="17"/>
      <c r="HO2290" s="17"/>
      <c r="HP2290" s="17"/>
      <c r="HQ2290" s="17"/>
      <c r="HR2290" s="17"/>
      <c r="HS2290" s="17"/>
      <c r="HT2290" s="17"/>
      <c r="HU2290" s="17"/>
      <c r="HV2290" s="17"/>
      <c r="HW2290" s="17"/>
      <c r="HX2290" s="17"/>
      <c r="HY2290" s="17"/>
      <c r="HZ2290" s="17"/>
      <c r="IA2290" s="17"/>
      <c r="IB2290" s="17"/>
      <c r="IC2290" s="17"/>
      <c r="ID2290" s="17"/>
      <c r="IE2290" s="17"/>
      <c r="IF2290" s="17"/>
      <c r="IG2290" s="17"/>
      <c r="IH2290" s="17"/>
      <c r="II2290" s="17"/>
      <c r="IJ2290" s="17"/>
      <c r="IK2290" s="17"/>
      <c r="IL2290" s="17"/>
      <c r="IM2290" s="17"/>
      <c r="IN2290" s="17"/>
      <c r="IO2290" s="17"/>
      <c r="IP2290" s="17"/>
      <c r="IQ2290" s="17"/>
      <c r="IR2290" s="17"/>
      <c r="IS2290" s="17"/>
      <c r="IT2290" s="17"/>
      <c r="IU2290" s="17"/>
      <c r="IV2290" s="17"/>
      <c r="IW2290" s="17"/>
      <c r="IX2290" s="17"/>
      <c r="IY2290" s="17"/>
      <c r="IZ2290" s="17"/>
      <c r="JA2290" s="17"/>
      <c r="JB2290" s="17"/>
      <c r="JC2290" s="17"/>
      <c r="JD2290" s="17"/>
      <c r="JE2290" s="17"/>
      <c r="JF2290" s="17"/>
      <c r="JG2290" s="17"/>
      <c r="JH2290" s="17"/>
      <c r="JI2290" s="17"/>
      <c r="JJ2290" s="17"/>
      <c r="JK2290" s="17"/>
      <c r="JL2290" s="17"/>
      <c r="JM2290" s="17"/>
      <c r="JN2290" s="17"/>
      <c r="JO2290" s="17"/>
      <c r="JP2290" s="17"/>
      <c r="JQ2290" s="17"/>
      <c r="JR2290" s="17"/>
      <c r="JS2290" s="17"/>
      <c r="JT2290" s="17"/>
      <c r="JU2290" s="17"/>
      <c r="JV2290" s="17"/>
      <c r="JW2290" s="17"/>
      <c r="JX2290" s="17"/>
      <c r="JY2290" s="17"/>
      <c r="JZ2290" s="17"/>
      <c r="KA2290" s="17"/>
      <c r="KB2290" s="17"/>
      <c r="KC2290" s="17"/>
      <c r="KD2290" s="17"/>
      <c r="KE2290" s="17"/>
      <c r="KF2290" s="17"/>
      <c r="KG2290" s="17"/>
      <c r="KH2290" s="17"/>
      <c r="KI2290" s="17"/>
      <c r="KJ2290" s="17"/>
      <c r="KK2290" s="17"/>
      <c r="KL2290" s="17"/>
      <c r="KM2290" s="17"/>
      <c r="KN2290" s="17"/>
      <c r="KO2290" s="17"/>
      <c r="KP2290" s="17"/>
      <c r="KQ2290" s="17"/>
      <c r="KR2290" s="17"/>
      <c r="KS2290" s="17"/>
      <c r="KT2290" s="17"/>
      <c r="KU2290" s="17"/>
      <c r="KV2290" s="17"/>
      <c r="KW2290" s="17"/>
      <c r="KX2290" s="17"/>
      <c r="KY2290" s="17"/>
      <c r="KZ2290" s="17"/>
      <c r="LA2290" s="17"/>
      <c r="LB2290" s="17"/>
      <c r="LC2290" s="17"/>
      <c r="LD2290" s="17"/>
      <c r="LE2290" s="17"/>
      <c r="LF2290" s="17"/>
      <c r="LG2290" s="17"/>
      <c r="LH2290" s="17"/>
      <c r="LI2290" s="17"/>
      <c r="LJ2290" s="17"/>
      <c r="LK2290" s="17"/>
      <c r="LL2290" s="17"/>
      <c r="LM2290" s="17"/>
      <c r="LN2290" s="17"/>
      <c r="LO2290" s="17"/>
      <c r="LP2290" s="17"/>
      <c r="LQ2290" s="17"/>
      <c r="LR2290" s="17"/>
      <c r="LS2290" s="17"/>
      <c r="LT2290" s="17"/>
      <c r="LU2290" s="17"/>
      <c r="LV2290" s="17"/>
      <c r="LW2290" s="17"/>
      <c r="LX2290" s="17"/>
      <c r="LY2290" s="17"/>
      <c r="LZ2290" s="17"/>
      <c r="MA2290" s="17"/>
      <c r="MB2290" s="17"/>
      <c r="MC2290" s="17"/>
      <c r="MD2290" s="17"/>
      <c r="ME2290" s="17"/>
      <c r="MF2290" s="17"/>
      <c r="MG2290" s="17"/>
      <c r="MH2290" s="17"/>
      <c r="MI2290" s="17"/>
      <c r="MJ2290" s="17"/>
      <c r="MK2290" s="17"/>
      <c r="ML2290" s="17"/>
      <c r="MM2290" s="17"/>
      <c r="MN2290" s="17"/>
      <c r="MO2290" s="17"/>
      <c r="MP2290" s="17"/>
      <c r="MQ2290" s="17"/>
      <c r="MR2290" s="17"/>
      <c r="MS2290" s="17"/>
      <c r="MT2290" s="17"/>
      <c r="MU2290" s="17"/>
      <c r="MV2290" s="17"/>
      <c r="MW2290" s="17"/>
      <c r="MX2290" s="17"/>
      <c r="MY2290" s="17"/>
      <c r="MZ2290" s="17"/>
      <c r="NA2290" s="17"/>
      <c r="NB2290" s="17"/>
      <c r="NC2290" s="17"/>
      <c r="ND2290" s="17"/>
      <c r="NE2290" s="17"/>
      <c r="NF2290" s="17"/>
      <c r="NG2290" s="17"/>
      <c r="NH2290" s="17"/>
      <c r="NI2290" s="17"/>
      <c r="NJ2290" s="17"/>
      <c r="NK2290" s="17"/>
      <c r="NL2290" s="17"/>
      <c r="NM2290" s="17"/>
      <c r="NN2290" s="17"/>
      <c r="NO2290" s="17"/>
      <c r="NP2290" s="17"/>
      <c r="NQ2290" s="17"/>
      <c r="NR2290" s="17"/>
      <c r="NS2290" s="17"/>
      <c r="NT2290" s="17"/>
      <c r="NU2290" s="17"/>
      <c r="NV2290" s="17"/>
      <c r="NW2290" s="17"/>
      <c r="NX2290" s="17"/>
      <c r="NY2290" s="17"/>
      <c r="NZ2290" s="17"/>
      <c r="OA2290" s="17"/>
      <c r="OB2290" s="17"/>
      <c r="OC2290" s="17"/>
      <c r="OD2290" s="17"/>
      <c r="OE2290" s="17"/>
      <c r="OF2290" s="17"/>
      <c r="OG2290" s="17"/>
      <c r="OH2290" s="17"/>
      <c r="OI2290" s="17"/>
      <c r="OJ2290" s="17"/>
      <c r="OK2290" s="17"/>
      <c r="OL2290" s="17"/>
      <c r="OM2290" s="17"/>
      <c r="ON2290" s="17"/>
      <c r="OO2290" s="17"/>
      <c r="OP2290" s="17"/>
      <c r="OQ2290" s="17"/>
      <c r="OR2290" s="17"/>
      <c r="OS2290" s="17"/>
      <c r="OT2290" s="17"/>
      <c r="OU2290" s="17"/>
      <c r="OV2290" s="17"/>
      <c r="OW2290" s="17"/>
      <c r="OX2290" s="17"/>
      <c r="OY2290" s="17"/>
      <c r="OZ2290" s="17"/>
      <c r="PA2290" s="17"/>
      <c r="PB2290" s="17"/>
      <c r="PC2290" s="17"/>
      <c r="PD2290" s="17"/>
      <c r="PE2290" s="17"/>
      <c r="PF2290" s="17"/>
      <c r="PG2290" s="17"/>
      <c r="PH2290" s="17"/>
      <c r="PI2290" s="17"/>
      <c r="PJ2290" s="17"/>
      <c r="PK2290" s="17"/>
      <c r="PL2290" s="17"/>
      <c r="PM2290" s="17"/>
      <c r="PN2290" s="17"/>
      <c r="PO2290" s="17"/>
      <c r="PP2290" s="17"/>
      <c r="PQ2290" s="17"/>
      <c r="PR2290" s="17"/>
      <c r="PS2290" s="17"/>
      <c r="PT2290" s="17"/>
      <c r="PU2290" s="17"/>
      <c r="PV2290" s="17"/>
      <c r="PW2290" s="17"/>
      <c r="PX2290" s="17"/>
      <c r="PY2290" s="17"/>
      <c r="PZ2290" s="17"/>
      <c r="QA2290" s="17"/>
      <c r="QB2290" s="17"/>
      <c r="QC2290" s="17"/>
      <c r="QD2290" s="17"/>
      <c r="QE2290" s="17"/>
      <c r="QF2290" s="17"/>
      <c r="QG2290" s="17"/>
      <c r="QH2290" s="17"/>
      <c r="QI2290" s="17"/>
      <c r="QJ2290" s="17"/>
      <c r="QK2290" s="17"/>
      <c r="QL2290" s="17"/>
      <c r="QM2290" s="17"/>
      <c r="QN2290" s="17"/>
      <c r="QO2290" s="17"/>
      <c r="QP2290" s="17"/>
      <c r="QQ2290" s="17"/>
      <c r="QR2290" s="17"/>
      <c r="QS2290" s="17"/>
      <c r="QT2290" s="17"/>
      <c r="QU2290" s="17"/>
      <c r="QV2290" s="17"/>
      <c r="QW2290" s="17"/>
      <c r="QX2290" s="17"/>
      <c r="QY2290" s="17"/>
      <c r="QZ2290" s="17"/>
      <c r="RA2290" s="17"/>
      <c r="RB2290" s="17"/>
      <c r="RC2290" s="17"/>
      <c r="RD2290" s="17"/>
      <c r="RE2290" s="17"/>
      <c r="RF2290" s="17"/>
      <c r="RG2290" s="17"/>
      <c r="RH2290" s="17"/>
      <c r="RI2290" s="17"/>
      <c r="RJ2290" s="17"/>
      <c r="RK2290" s="17"/>
      <c r="RL2290" s="17"/>
      <c r="RM2290" s="17"/>
      <c r="RN2290" s="17"/>
      <c r="RO2290" s="17"/>
      <c r="RP2290" s="17"/>
      <c r="RQ2290" s="17"/>
      <c r="RR2290" s="17"/>
      <c r="RS2290" s="17"/>
      <c r="RT2290" s="17"/>
      <c r="RU2290" s="17"/>
      <c r="RV2290" s="17"/>
      <c r="RW2290" s="17"/>
      <c r="RX2290" s="17"/>
      <c r="RY2290" s="17"/>
      <c r="RZ2290" s="17"/>
      <c r="SA2290" s="17"/>
      <c r="SB2290" s="17"/>
      <c r="SC2290" s="17"/>
      <c r="SD2290" s="17"/>
      <c r="SE2290" s="17"/>
      <c r="SF2290" s="17"/>
      <c r="SG2290" s="17"/>
      <c r="SH2290" s="17"/>
      <c r="SI2290" s="17"/>
      <c r="SJ2290" s="17"/>
      <c r="SK2290" s="17"/>
      <c r="SL2290" s="17"/>
      <c r="SM2290" s="17"/>
      <c r="SN2290" s="17"/>
      <c r="SO2290" s="17"/>
      <c r="SP2290" s="17"/>
      <c r="SQ2290" s="17"/>
      <c r="SR2290" s="17"/>
      <c r="SS2290" s="17"/>
      <c r="ST2290" s="17"/>
      <c r="SU2290" s="17"/>
      <c r="SV2290" s="17"/>
      <c r="SW2290" s="17"/>
      <c r="SX2290" s="17"/>
      <c r="SY2290" s="17"/>
      <c r="SZ2290" s="17"/>
      <c r="TA2290" s="17"/>
      <c r="TB2290" s="17"/>
      <c r="TC2290" s="17"/>
      <c r="TD2290" s="17"/>
      <c r="TE2290" s="17"/>
      <c r="TF2290" s="17"/>
      <c r="TG2290" s="17"/>
      <c r="TH2290" s="17"/>
      <c r="TI2290" s="17"/>
      <c r="TJ2290" s="17"/>
      <c r="TK2290" s="17"/>
      <c r="TL2290" s="17"/>
      <c r="TM2290" s="17"/>
      <c r="TN2290" s="17"/>
      <c r="TO2290" s="17"/>
      <c r="TP2290" s="17"/>
      <c r="TQ2290" s="17"/>
      <c r="TR2290" s="17"/>
      <c r="TS2290" s="17"/>
      <c r="TT2290" s="17"/>
      <c r="TU2290" s="17"/>
      <c r="TV2290" s="17"/>
      <c r="TW2290" s="17"/>
      <c r="TX2290" s="17"/>
      <c r="TY2290" s="17"/>
      <c r="TZ2290" s="17"/>
      <c r="UA2290" s="17"/>
      <c r="UB2290" s="17"/>
      <c r="UC2290" s="17"/>
      <c r="UD2290" s="17"/>
      <c r="UE2290" s="17"/>
      <c r="UF2290" s="17"/>
      <c r="UG2290" s="17"/>
      <c r="UH2290" s="17"/>
      <c r="UI2290" s="17"/>
      <c r="UJ2290" s="17"/>
      <c r="UK2290" s="17"/>
      <c r="UL2290" s="17"/>
      <c r="UM2290" s="17"/>
      <c r="UN2290" s="17"/>
      <c r="UO2290" s="17"/>
      <c r="UP2290" s="17"/>
      <c r="UQ2290" s="17"/>
      <c r="UR2290" s="17"/>
      <c r="US2290" s="17"/>
      <c r="UT2290" s="17"/>
      <c r="UU2290" s="17"/>
      <c r="UV2290" s="17"/>
      <c r="UW2290" s="17"/>
      <c r="UX2290" s="17"/>
      <c r="UY2290" s="17"/>
      <c r="UZ2290" s="17"/>
      <c r="VA2290" s="17"/>
      <c r="VB2290" s="17"/>
      <c r="VC2290" s="17"/>
      <c r="VD2290" s="17"/>
      <c r="VE2290" s="17"/>
      <c r="VF2290" s="17"/>
      <c r="VG2290" s="17"/>
      <c r="VH2290" s="17"/>
      <c r="VI2290" s="17"/>
      <c r="VJ2290" s="17"/>
      <c r="VK2290" s="17"/>
      <c r="VL2290" s="17"/>
      <c r="VM2290" s="17"/>
      <c r="VN2290" s="17"/>
      <c r="VO2290" s="17"/>
      <c r="VP2290" s="17"/>
      <c r="VQ2290" s="17"/>
      <c r="VR2290" s="17"/>
      <c r="VS2290" s="17"/>
      <c r="VT2290" s="17"/>
      <c r="VU2290" s="17"/>
      <c r="VV2290" s="17"/>
      <c r="VW2290" s="17"/>
      <c r="VX2290" s="17"/>
      <c r="VY2290" s="17"/>
      <c r="VZ2290" s="17"/>
      <c r="WA2290" s="17"/>
      <c r="WB2290" s="17"/>
      <c r="WC2290" s="17"/>
      <c r="WD2290" s="17"/>
      <c r="WE2290" s="17"/>
      <c r="WF2290" s="17"/>
      <c r="WG2290" s="17"/>
      <c r="WH2290" s="17"/>
      <c r="WI2290" s="17"/>
      <c r="WJ2290" s="17"/>
      <c r="WK2290" s="17"/>
      <c r="WL2290" s="17"/>
      <c r="WM2290" s="17"/>
      <c r="WN2290" s="17"/>
      <c r="WO2290" s="17"/>
      <c r="WP2290" s="17"/>
      <c r="WQ2290" s="17"/>
      <c r="WR2290" s="17"/>
      <c r="WS2290" s="17"/>
      <c r="WT2290" s="17"/>
      <c r="WU2290" s="17"/>
      <c r="WV2290" s="17"/>
      <c r="WW2290" s="17"/>
      <c r="WX2290" s="17"/>
      <c r="WY2290" s="17"/>
      <c r="WZ2290" s="17"/>
      <c r="XA2290" s="17"/>
      <c r="XB2290" s="17"/>
      <c r="XC2290" s="17"/>
      <c r="XD2290" s="17"/>
      <c r="XE2290" s="17"/>
      <c r="XF2290" s="17"/>
      <c r="XG2290" s="17"/>
      <c r="XH2290" s="17"/>
      <c r="XI2290" s="17"/>
      <c r="XJ2290" s="17"/>
      <c r="XK2290" s="17"/>
      <c r="XL2290" s="17"/>
      <c r="XM2290" s="17"/>
      <c r="XN2290" s="17"/>
      <c r="XO2290" s="17"/>
      <c r="XP2290" s="17"/>
      <c r="XQ2290" s="17"/>
      <c r="XR2290" s="17"/>
      <c r="XS2290" s="17"/>
      <c r="XT2290" s="17"/>
      <c r="XU2290" s="17"/>
      <c r="XV2290" s="17"/>
      <c r="XW2290" s="17"/>
      <c r="XX2290" s="17"/>
      <c r="XY2290" s="17"/>
      <c r="XZ2290" s="17"/>
      <c r="YA2290" s="17"/>
      <c r="YB2290" s="17"/>
      <c r="YC2290" s="17"/>
      <c r="YD2290" s="17"/>
      <c r="YE2290" s="17"/>
      <c r="YF2290" s="17"/>
      <c r="YG2290" s="17"/>
      <c r="YH2290" s="17"/>
      <c r="YI2290" s="17"/>
      <c r="YJ2290" s="17"/>
      <c r="YK2290" s="17"/>
      <c r="YL2290" s="17"/>
      <c r="YM2290" s="17"/>
      <c r="YN2290" s="17"/>
      <c r="YO2290" s="17"/>
      <c r="YP2290" s="17"/>
      <c r="YQ2290" s="17"/>
      <c r="YR2290" s="17"/>
      <c r="YS2290" s="17"/>
      <c r="YT2290" s="17"/>
      <c r="YU2290" s="17"/>
      <c r="YV2290" s="17"/>
      <c r="YW2290" s="17"/>
      <c r="YX2290" s="17"/>
      <c r="YY2290" s="17"/>
      <c r="YZ2290" s="17"/>
      <c r="ZA2290" s="17"/>
      <c r="ZB2290" s="17"/>
      <c r="ZC2290" s="17"/>
      <c r="ZD2290" s="17"/>
      <c r="ZE2290" s="17"/>
      <c r="ZF2290" s="17"/>
      <c r="ZG2290" s="17"/>
      <c r="ZH2290" s="17"/>
      <c r="ZI2290" s="17"/>
      <c r="ZJ2290" s="17"/>
      <c r="ZK2290" s="17"/>
      <c r="ZL2290" s="17"/>
      <c r="ZM2290" s="17"/>
      <c r="ZN2290" s="17"/>
      <c r="ZO2290" s="17"/>
      <c r="ZP2290" s="17"/>
      <c r="ZQ2290" s="17"/>
      <c r="ZR2290" s="17"/>
      <c r="ZS2290" s="17"/>
      <c r="ZT2290" s="17"/>
      <c r="ZU2290" s="17"/>
      <c r="ZV2290" s="17"/>
      <c r="ZW2290" s="17"/>
      <c r="ZX2290" s="17"/>
      <c r="ZY2290" s="17"/>
      <c r="ZZ2290" s="17"/>
      <c r="AAA2290" s="17"/>
      <c r="AAB2290" s="17"/>
      <c r="AAC2290" s="17"/>
      <c r="AAD2290" s="17"/>
      <c r="AAE2290" s="17"/>
      <c r="AAF2290" s="17"/>
      <c r="AAG2290" s="17"/>
      <c r="AAH2290" s="17"/>
      <c r="AAI2290" s="17"/>
      <c r="AAJ2290" s="17"/>
      <c r="AAK2290" s="17"/>
      <c r="AAL2290" s="17"/>
      <c r="AAM2290" s="17"/>
      <c r="AAN2290" s="17"/>
      <c r="AAO2290" s="17"/>
      <c r="AAP2290" s="17"/>
      <c r="AAQ2290" s="17"/>
      <c r="AAR2290" s="17"/>
      <c r="AAS2290" s="17"/>
      <c r="AAT2290" s="17"/>
      <c r="AAU2290" s="17"/>
      <c r="AAV2290" s="17"/>
      <c r="AAW2290" s="17"/>
      <c r="AAX2290" s="17"/>
      <c r="AAY2290" s="17"/>
      <c r="AAZ2290" s="17"/>
      <c r="ABA2290" s="17"/>
      <c r="ABB2290" s="17"/>
      <c r="ABC2290" s="17"/>
      <c r="ABD2290" s="17"/>
      <c r="ABE2290" s="17"/>
      <c r="ABF2290" s="17"/>
      <c r="ABG2290" s="17"/>
      <c r="ABH2290" s="17"/>
      <c r="ABI2290" s="17"/>
      <c r="ABJ2290" s="17"/>
      <c r="ABK2290" s="17"/>
      <c r="ABL2290" s="17"/>
      <c r="ABM2290" s="17"/>
      <c r="ABN2290" s="17"/>
      <c r="ABO2290" s="17"/>
      <c r="ABP2290" s="17"/>
      <c r="ABQ2290" s="17"/>
      <c r="ABR2290" s="17"/>
      <c r="ABS2290" s="17"/>
      <c r="ABT2290" s="17"/>
      <c r="ABU2290" s="17"/>
      <c r="ABV2290" s="17"/>
      <c r="ABW2290" s="17"/>
      <c r="ABX2290" s="17"/>
      <c r="ABY2290" s="17"/>
      <c r="ABZ2290" s="17"/>
      <c r="ACA2290" s="17"/>
      <c r="ACB2290" s="17"/>
      <c r="ACC2290" s="17"/>
      <c r="ACD2290" s="17"/>
      <c r="ACE2290" s="17"/>
      <c r="ACF2290" s="17"/>
      <c r="ACG2290" s="17"/>
      <c r="ACH2290" s="17"/>
      <c r="ACI2290" s="17"/>
      <c r="ACJ2290" s="17"/>
      <c r="ACK2290" s="17"/>
      <c r="ACL2290" s="17"/>
      <c r="ACM2290" s="17"/>
      <c r="ACN2290" s="17"/>
      <c r="ACO2290" s="17"/>
      <c r="ACP2290" s="17"/>
      <c r="ACQ2290" s="17"/>
      <c r="ACR2290" s="17"/>
      <c r="ACS2290" s="17"/>
      <c r="ACT2290" s="17"/>
      <c r="ACU2290" s="17"/>
      <c r="ACV2290" s="17"/>
      <c r="ACW2290" s="17"/>
      <c r="ACX2290" s="17"/>
      <c r="ACY2290" s="17"/>
      <c r="ACZ2290" s="17"/>
      <c r="ADA2290" s="17"/>
      <c r="ADB2290" s="17"/>
      <c r="ADC2290" s="17"/>
      <c r="ADD2290" s="17"/>
      <c r="ADE2290" s="17"/>
      <c r="ADF2290" s="17"/>
      <c r="ADG2290" s="17"/>
      <c r="ADH2290" s="17"/>
      <c r="ADI2290" s="17"/>
      <c r="ADJ2290" s="17"/>
      <c r="ADK2290" s="17"/>
      <c r="ADL2290" s="17"/>
      <c r="ADM2290" s="17"/>
      <c r="ADN2290" s="17"/>
      <c r="ADO2290" s="17"/>
      <c r="ADP2290" s="17"/>
      <c r="ADQ2290" s="17"/>
      <c r="ADR2290" s="17"/>
      <c r="ADS2290" s="17"/>
      <c r="ADT2290" s="17"/>
      <c r="ADU2290" s="17"/>
      <c r="ADV2290" s="17"/>
      <c r="ADW2290" s="17"/>
      <c r="ADX2290" s="17"/>
      <c r="ADY2290" s="17"/>
      <c r="ADZ2290" s="17"/>
      <c r="AEA2290" s="17"/>
      <c r="AEB2290" s="17"/>
      <c r="AEC2290" s="17"/>
      <c r="AED2290" s="17"/>
      <c r="AEE2290" s="17"/>
      <c r="AEF2290" s="17"/>
      <c r="AEG2290" s="17"/>
      <c r="AEH2290" s="17"/>
      <c r="AEI2290" s="17"/>
      <c r="AEJ2290" s="17"/>
      <c r="AEK2290" s="17"/>
      <c r="AEL2290" s="17"/>
      <c r="AEM2290" s="17"/>
      <c r="AEN2290" s="17"/>
      <c r="AEO2290" s="17"/>
      <c r="AEP2290" s="17"/>
      <c r="AEQ2290" s="17"/>
      <c r="AER2290" s="17"/>
      <c r="AES2290" s="17"/>
      <c r="AET2290" s="17"/>
      <c r="AEU2290" s="17"/>
      <c r="AEV2290" s="17"/>
      <c r="AEW2290" s="17"/>
      <c r="AEX2290" s="17"/>
      <c r="AEY2290" s="17"/>
      <c r="AEZ2290" s="17"/>
      <c r="AFA2290" s="17"/>
      <c r="AFB2290" s="17"/>
      <c r="AFC2290" s="17"/>
      <c r="AFD2290" s="17"/>
      <c r="AFE2290" s="17"/>
      <c r="AFF2290" s="17"/>
      <c r="AFG2290" s="17"/>
      <c r="AFH2290" s="17"/>
      <c r="AFI2290" s="17"/>
      <c r="AFJ2290" s="17"/>
      <c r="AFK2290" s="17"/>
      <c r="AFL2290" s="17"/>
      <c r="AFM2290" s="17"/>
      <c r="AFN2290" s="17"/>
      <c r="AFO2290" s="17"/>
      <c r="AFP2290" s="17"/>
      <c r="AFQ2290" s="17"/>
      <c r="AFR2290" s="17"/>
      <c r="AFS2290" s="17"/>
      <c r="AFT2290" s="17"/>
      <c r="AFU2290" s="17"/>
      <c r="AFV2290" s="17"/>
      <c r="AFW2290" s="17"/>
      <c r="AFX2290" s="17"/>
      <c r="AFY2290" s="17"/>
      <c r="AFZ2290" s="17"/>
      <c r="AGA2290" s="17"/>
      <c r="AGB2290" s="17"/>
      <c r="AGC2290" s="17"/>
      <c r="AGD2290" s="17"/>
      <c r="AGE2290" s="17"/>
      <c r="AGF2290" s="17"/>
      <c r="AGG2290" s="17"/>
      <c r="AGH2290" s="17"/>
      <c r="AGI2290" s="17"/>
      <c r="AGJ2290" s="17"/>
      <c r="AGK2290" s="17"/>
      <c r="AGL2290" s="17"/>
      <c r="AGM2290" s="17"/>
      <c r="AGN2290" s="17"/>
      <c r="AGO2290" s="17"/>
      <c r="AGP2290" s="17"/>
      <c r="AGQ2290" s="17"/>
      <c r="AGR2290" s="17"/>
      <c r="AGS2290" s="17"/>
      <c r="AGT2290" s="17"/>
      <c r="AGU2290" s="17"/>
      <c r="AGV2290" s="17"/>
      <c r="AGW2290" s="17"/>
      <c r="AGX2290" s="17"/>
      <c r="AGY2290" s="17"/>
      <c r="AGZ2290" s="17"/>
      <c r="AHA2290" s="17"/>
      <c r="AHB2290" s="17"/>
      <c r="AHC2290" s="17"/>
      <c r="AHD2290" s="17"/>
      <c r="AHE2290" s="17"/>
      <c r="AHF2290" s="17"/>
      <c r="AHG2290" s="17"/>
      <c r="AHH2290" s="17"/>
      <c r="AHI2290" s="17"/>
      <c r="AHJ2290" s="17"/>
      <c r="AHK2290" s="17"/>
      <c r="AHL2290" s="17"/>
      <c r="AHM2290" s="17"/>
      <c r="AHN2290" s="17"/>
      <c r="AHO2290" s="17"/>
      <c r="AHP2290" s="17"/>
      <c r="AHQ2290" s="17"/>
      <c r="AHR2290" s="17"/>
      <c r="AHS2290" s="17"/>
      <c r="AHT2290" s="17"/>
      <c r="AHU2290" s="17"/>
      <c r="AHV2290" s="17"/>
      <c r="AHW2290" s="17"/>
      <c r="AHX2290" s="17"/>
      <c r="AHY2290" s="17"/>
      <c r="AHZ2290" s="17"/>
      <c r="AIA2290" s="17"/>
      <c r="AIB2290" s="17"/>
      <c r="AIC2290" s="17"/>
      <c r="AID2290" s="17"/>
      <c r="AIE2290" s="17"/>
      <c r="AIF2290" s="17"/>
      <c r="AIG2290" s="17"/>
      <c r="AIH2290" s="17"/>
      <c r="AII2290" s="17"/>
      <c r="AIJ2290" s="17"/>
      <c r="AIK2290" s="17"/>
      <c r="AIL2290" s="17"/>
      <c r="AIM2290" s="17"/>
      <c r="AIN2290" s="17"/>
      <c r="AIO2290" s="17"/>
      <c r="AIP2290" s="17"/>
      <c r="AIQ2290" s="17"/>
      <c r="AIR2290" s="17"/>
      <c r="AIS2290" s="17"/>
      <c r="AIT2290" s="17"/>
      <c r="AIU2290" s="17"/>
      <c r="AIV2290" s="17"/>
      <c r="AIW2290" s="17"/>
      <c r="AIX2290" s="17"/>
      <c r="AIY2290" s="17"/>
      <c r="AIZ2290" s="17"/>
      <c r="AJA2290" s="17"/>
      <c r="AJB2290" s="17"/>
      <c r="AJC2290" s="17"/>
      <c r="AJD2290" s="17"/>
      <c r="AJE2290" s="17"/>
      <c r="AJF2290" s="17"/>
      <c r="AJG2290" s="17"/>
      <c r="AJH2290" s="17"/>
      <c r="AJI2290" s="17"/>
      <c r="AJJ2290" s="17"/>
      <c r="AJK2290" s="17"/>
      <c r="AJL2290" s="17"/>
      <c r="AJM2290" s="17"/>
      <c r="AJN2290" s="17"/>
      <c r="AJO2290" s="17"/>
      <c r="AJP2290" s="17"/>
      <c r="AJQ2290" s="17"/>
      <c r="AJR2290" s="17"/>
      <c r="AJS2290" s="17"/>
      <c r="AJT2290" s="17"/>
      <c r="AJU2290" s="17"/>
      <c r="AJV2290" s="17"/>
      <c r="AJW2290" s="17"/>
      <c r="AJX2290" s="17"/>
      <c r="AJY2290" s="17"/>
      <c r="AJZ2290" s="17"/>
      <c r="AKA2290" s="17"/>
      <c r="AKB2290" s="17"/>
      <c r="AKC2290" s="17"/>
      <c r="AKD2290" s="17"/>
      <c r="AKE2290" s="17"/>
      <c r="AKF2290" s="17"/>
      <c r="AKG2290" s="17"/>
      <c r="AKH2290" s="17"/>
      <c r="AKI2290" s="17"/>
      <c r="AKJ2290" s="17"/>
      <c r="AKK2290" s="17"/>
      <c r="AKL2290" s="17"/>
      <c r="AKM2290" s="17"/>
      <c r="AKN2290" s="17"/>
      <c r="AKO2290" s="17"/>
      <c r="AKP2290" s="17"/>
      <c r="AKQ2290" s="17"/>
      <c r="AKR2290" s="17"/>
      <c r="AKS2290" s="17"/>
      <c r="AKT2290" s="17"/>
      <c r="AKU2290" s="17"/>
      <c r="AKV2290" s="17"/>
      <c r="AKW2290" s="17"/>
      <c r="AKX2290" s="17"/>
      <c r="AKY2290" s="17"/>
      <c r="AKZ2290" s="17"/>
      <c r="ALA2290" s="17"/>
      <c r="ALB2290" s="17"/>
      <c r="ALC2290" s="17"/>
      <c r="ALD2290" s="17"/>
      <c r="ALE2290" s="17"/>
      <c r="ALF2290" s="17"/>
      <c r="ALG2290" s="17"/>
      <c r="ALH2290" s="17"/>
      <c r="ALI2290" s="17"/>
      <c r="ALJ2290" s="17"/>
      <c r="ALK2290" s="17"/>
      <c r="ALL2290" s="17"/>
      <c r="ALM2290" s="17"/>
      <c r="ALN2290" s="17"/>
      <c r="ALO2290" s="17"/>
      <c r="ALP2290" s="17"/>
      <c r="ALQ2290" s="17"/>
      <c r="ALR2290" s="17"/>
      <c r="ALS2290" s="17"/>
      <c r="ALT2290" s="17"/>
      <c r="ALU2290" s="17"/>
      <c r="ALV2290" s="17"/>
      <c r="ALW2290" s="17"/>
      <c r="ALX2290" s="17"/>
      <c r="ALY2290" s="17"/>
      <c r="ALZ2290" s="17"/>
      <c r="AMA2290" s="17"/>
      <c r="AMB2290" s="17"/>
      <c r="AMC2290" s="17"/>
      <c r="AMD2290" s="17"/>
      <c r="AME2290" s="17"/>
      <c r="AMF2290" s="17"/>
      <c r="AMG2290" s="17"/>
      <c r="AMH2290" s="17"/>
      <c r="AMI2290" s="17"/>
      <c r="AMJ2290" s="17"/>
    </row>
    <row r="2291" spans="1:1024" s="334" customFormat="1">
      <c r="A2291" s="15"/>
      <c r="B229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LUVA PARA ELETRODUTO, EM ACO GALVANIZADO ELETROLITICO, DIAMETRO DE 50 MM (2")                                                                                                                                                                                                                                                                                                                                                                                                                             </v>
      </c>
      <c r="C2291" s="48" t="s">
        <v>37</v>
      </c>
      <c r="D2291" s="264">
        <v>2643</v>
      </c>
      <c r="E2291" s="277">
        <v>0.17899999999999999</v>
      </c>
      <c r="F229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6.76</v>
      </c>
      <c r="H2291" s="65">
        <f t="shared" ca="1" si="304"/>
        <v>1.21</v>
      </c>
      <c r="I2291" s="98"/>
      <c r="J2291" s="29"/>
      <c r="K2291" s="17" t="str">
        <f t="shared" si="303"/>
        <v>SEDUC E 170</v>
      </c>
      <c r="L2291" s="17"/>
      <c r="M2291" s="17"/>
      <c r="N2291" s="17"/>
      <c r="O2291" s="17"/>
      <c r="P2291" s="17"/>
      <c r="Q2291" s="17"/>
      <c r="R2291" s="17"/>
      <c r="S2291" s="17"/>
      <c r="T2291" s="17"/>
      <c r="U2291" s="17"/>
      <c r="V2291" s="17"/>
      <c r="W2291" s="17"/>
      <c r="X2291" s="17"/>
      <c r="Y2291" s="17"/>
      <c r="Z2291" s="17"/>
      <c r="AA2291" s="17"/>
      <c r="AB2291" s="17"/>
      <c r="AC2291" s="17"/>
      <c r="AD2291" s="17"/>
      <c r="AE2291" s="17"/>
      <c r="AF2291" s="17"/>
      <c r="AG2291" s="17"/>
      <c r="AH2291" s="17"/>
      <c r="AI2291" s="17"/>
      <c r="AJ2291" s="17"/>
      <c r="AK2291" s="17"/>
      <c r="AL2291" s="17"/>
      <c r="AM2291" s="17"/>
      <c r="AN2291" s="17"/>
      <c r="AO2291" s="17"/>
      <c r="AP2291" s="17"/>
      <c r="AQ2291" s="17"/>
      <c r="AR2291" s="17"/>
      <c r="AS2291" s="17"/>
      <c r="AT2291" s="17"/>
      <c r="AU2291" s="17"/>
      <c r="AV2291" s="17"/>
      <c r="AW2291" s="17"/>
      <c r="AX2291" s="17"/>
      <c r="AY2291" s="17"/>
      <c r="AZ2291" s="17"/>
      <c r="BA2291" s="17"/>
      <c r="BB2291" s="17"/>
      <c r="BC2291" s="17"/>
      <c r="BD2291" s="17"/>
      <c r="BE2291" s="17"/>
      <c r="BF2291" s="17"/>
      <c r="BG2291" s="17"/>
      <c r="BH2291" s="17"/>
      <c r="BI2291" s="17"/>
      <c r="BJ2291" s="17"/>
      <c r="BK2291" s="17"/>
      <c r="BL2291" s="17"/>
      <c r="BM2291" s="17"/>
      <c r="BN2291" s="17"/>
      <c r="BO2291" s="17"/>
      <c r="BP2291" s="17"/>
      <c r="BQ2291" s="17"/>
      <c r="BR2291" s="17"/>
      <c r="BS2291" s="17"/>
      <c r="BT2291" s="17"/>
      <c r="BU2291" s="17"/>
      <c r="BV2291" s="17"/>
      <c r="BW2291" s="17"/>
      <c r="BX2291" s="17"/>
      <c r="BY2291" s="17"/>
      <c r="BZ2291" s="17"/>
      <c r="CA2291" s="17"/>
      <c r="CB2291" s="17"/>
      <c r="CC2291" s="17"/>
      <c r="CD2291" s="17"/>
      <c r="CE2291" s="17"/>
      <c r="CF2291" s="17"/>
      <c r="CG2291" s="17"/>
      <c r="CH2291" s="17"/>
      <c r="CI2291" s="17"/>
      <c r="CJ2291" s="17"/>
      <c r="CK2291" s="17"/>
      <c r="CL2291" s="17"/>
      <c r="CM2291" s="17"/>
      <c r="CN2291" s="17"/>
      <c r="CO2291" s="17"/>
      <c r="CP2291" s="17"/>
      <c r="CQ2291" s="17"/>
      <c r="CR2291" s="17"/>
      <c r="CS2291" s="17"/>
      <c r="CT2291" s="17"/>
      <c r="CU2291" s="17"/>
      <c r="CV2291" s="17"/>
      <c r="CW2291" s="17"/>
      <c r="CX2291" s="17"/>
      <c r="CY2291" s="17"/>
      <c r="CZ2291" s="17"/>
      <c r="DA2291" s="17"/>
      <c r="DB2291" s="17"/>
      <c r="DC2291" s="17"/>
      <c r="DD2291" s="17"/>
      <c r="DE2291" s="17"/>
      <c r="DF2291" s="17"/>
      <c r="DG2291" s="17"/>
      <c r="DH2291" s="17"/>
      <c r="DI2291" s="17"/>
      <c r="DJ2291" s="17"/>
      <c r="DK2291" s="17"/>
      <c r="DL2291" s="17"/>
      <c r="DM2291" s="17"/>
      <c r="DN2291" s="17"/>
      <c r="DO2291" s="17"/>
      <c r="DP2291" s="17"/>
      <c r="DQ2291" s="17"/>
      <c r="DR2291" s="17"/>
      <c r="DS2291" s="17"/>
      <c r="DT2291" s="17"/>
      <c r="DU2291" s="17"/>
      <c r="DV2291" s="17"/>
      <c r="DW2291" s="17"/>
      <c r="DX2291" s="17"/>
      <c r="DY2291" s="17"/>
      <c r="DZ2291" s="17"/>
      <c r="EA2291" s="17"/>
      <c r="EB2291" s="17"/>
      <c r="EC2291" s="17"/>
      <c r="ED2291" s="17"/>
      <c r="EE2291" s="17"/>
      <c r="EF2291" s="17"/>
      <c r="EG2291" s="17"/>
      <c r="EH2291" s="17"/>
      <c r="EI2291" s="17"/>
      <c r="EJ2291" s="17"/>
      <c r="EK2291" s="17"/>
      <c r="EL2291" s="17"/>
      <c r="EM2291" s="17"/>
      <c r="EN2291" s="17"/>
      <c r="EO2291" s="17"/>
      <c r="EP2291" s="17"/>
      <c r="EQ2291" s="17"/>
      <c r="ER2291" s="17"/>
      <c r="ES2291" s="17"/>
      <c r="ET2291" s="17"/>
      <c r="EU2291" s="17"/>
      <c r="EV2291" s="17"/>
      <c r="EW2291" s="17"/>
      <c r="EX2291" s="17"/>
      <c r="EY2291" s="17"/>
      <c r="EZ2291" s="17"/>
      <c r="FA2291" s="17"/>
      <c r="FB2291" s="17"/>
      <c r="FC2291" s="17"/>
      <c r="FD2291" s="17"/>
      <c r="FE2291" s="17"/>
      <c r="FF2291" s="17"/>
      <c r="FG2291" s="17"/>
      <c r="FH2291" s="17"/>
      <c r="FI2291" s="17"/>
      <c r="FJ2291" s="17"/>
      <c r="FK2291" s="17"/>
      <c r="FL2291" s="17"/>
      <c r="FM2291" s="17"/>
      <c r="FN2291" s="17"/>
      <c r="FO2291" s="17"/>
      <c r="FP2291" s="17"/>
      <c r="FQ2291" s="17"/>
      <c r="FR2291" s="17"/>
      <c r="FS2291" s="17"/>
      <c r="FT2291" s="17"/>
      <c r="FU2291" s="17"/>
      <c r="FV2291" s="17"/>
      <c r="FW2291" s="17"/>
      <c r="FX2291" s="17"/>
      <c r="FY2291" s="17"/>
      <c r="FZ2291" s="17"/>
      <c r="GA2291" s="17"/>
      <c r="GB2291" s="17"/>
      <c r="GC2291" s="17"/>
      <c r="GD2291" s="17"/>
      <c r="GE2291" s="17"/>
      <c r="GF2291" s="17"/>
      <c r="GG2291" s="17"/>
      <c r="GH2291" s="17"/>
      <c r="GI2291" s="17"/>
      <c r="GJ2291" s="17"/>
      <c r="GK2291" s="17"/>
      <c r="GL2291" s="17"/>
      <c r="GM2291" s="17"/>
      <c r="GN2291" s="17"/>
      <c r="GO2291" s="17"/>
      <c r="GP2291" s="17"/>
      <c r="GQ2291" s="17"/>
      <c r="GR2291" s="17"/>
      <c r="GS2291" s="17"/>
      <c r="GT2291" s="17"/>
      <c r="GU2291" s="17"/>
      <c r="GV2291" s="17"/>
      <c r="GW2291" s="17"/>
      <c r="GX2291" s="17"/>
      <c r="GY2291" s="17"/>
      <c r="GZ2291" s="17"/>
      <c r="HA2291" s="17"/>
      <c r="HB2291" s="17"/>
      <c r="HC2291" s="17"/>
      <c r="HD2291" s="17"/>
      <c r="HE2291" s="17"/>
      <c r="HF2291" s="17"/>
      <c r="HG2291" s="17"/>
      <c r="HH2291" s="17"/>
      <c r="HI2291" s="17"/>
      <c r="HJ2291" s="17"/>
      <c r="HK2291" s="17"/>
      <c r="HL2291" s="17"/>
      <c r="HM2291" s="17"/>
      <c r="HN2291" s="17"/>
      <c r="HO2291" s="17"/>
      <c r="HP2291" s="17"/>
      <c r="HQ2291" s="17"/>
      <c r="HR2291" s="17"/>
      <c r="HS2291" s="17"/>
      <c r="HT2291" s="17"/>
      <c r="HU2291" s="17"/>
      <c r="HV2291" s="17"/>
      <c r="HW2291" s="17"/>
      <c r="HX2291" s="17"/>
      <c r="HY2291" s="17"/>
      <c r="HZ2291" s="17"/>
      <c r="IA2291" s="17"/>
      <c r="IB2291" s="17"/>
      <c r="IC2291" s="17"/>
      <c r="ID2291" s="17"/>
      <c r="IE2291" s="17"/>
      <c r="IF2291" s="17"/>
      <c r="IG2291" s="17"/>
      <c r="IH2291" s="17"/>
      <c r="II2291" s="17"/>
      <c r="IJ2291" s="17"/>
      <c r="IK2291" s="17"/>
      <c r="IL2291" s="17"/>
      <c r="IM2291" s="17"/>
      <c r="IN2291" s="17"/>
      <c r="IO2291" s="17"/>
      <c r="IP2291" s="17"/>
      <c r="IQ2291" s="17"/>
      <c r="IR2291" s="17"/>
      <c r="IS2291" s="17"/>
      <c r="IT2291" s="17"/>
      <c r="IU2291" s="17"/>
      <c r="IV2291" s="17"/>
      <c r="IW2291" s="17"/>
      <c r="IX2291" s="17"/>
      <c r="IY2291" s="17"/>
      <c r="IZ2291" s="17"/>
      <c r="JA2291" s="17"/>
      <c r="JB2291" s="17"/>
      <c r="JC2291" s="17"/>
      <c r="JD2291" s="17"/>
      <c r="JE2291" s="17"/>
      <c r="JF2291" s="17"/>
      <c r="JG2291" s="17"/>
      <c r="JH2291" s="17"/>
      <c r="JI2291" s="17"/>
      <c r="JJ2291" s="17"/>
      <c r="JK2291" s="17"/>
      <c r="JL2291" s="17"/>
      <c r="JM2291" s="17"/>
      <c r="JN2291" s="17"/>
      <c r="JO2291" s="17"/>
      <c r="JP2291" s="17"/>
      <c r="JQ2291" s="17"/>
      <c r="JR2291" s="17"/>
      <c r="JS2291" s="17"/>
      <c r="JT2291" s="17"/>
      <c r="JU2291" s="17"/>
      <c r="JV2291" s="17"/>
      <c r="JW2291" s="17"/>
      <c r="JX2291" s="17"/>
      <c r="JY2291" s="17"/>
      <c r="JZ2291" s="17"/>
      <c r="KA2291" s="17"/>
      <c r="KB2291" s="17"/>
      <c r="KC2291" s="17"/>
      <c r="KD2291" s="17"/>
      <c r="KE2291" s="17"/>
      <c r="KF2291" s="17"/>
      <c r="KG2291" s="17"/>
      <c r="KH2291" s="17"/>
      <c r="KI2291" s="17"/>
      <c r="KJ2291" s="17"/>
      <c r="KK2291" s="17"/>
      <c r="KL2291" s="17"/>
      <c r="KM2291" s="17"/>
      <c r="KN2291" s="17"/>
      <c r="KO2291" s="17"/>
      <c r="KP2291" s="17"/>
      <c r="KQ2291" s="17"/>
      <c r="KR2291" s="17"/>
      <c r="KS2291" s="17"/>
      <c r="KT2291" s="17"/>
      <c r="KU2291" s="17"/>
      <c r="KV2291" s="17"/>
      <c r="KW2291" s="17"/>
      <c r="KX2291" s="17"/>
      <c r="KY2291" s="17"/>
      <c r="KZ2291" s="17"/>
      <c r="LA2291" s="17"/>
      <c r="LB2291" s="17"/>
      <c r="LC2291" s="17"/>
      <c r="LD2291" s="17"/>
      <c r="LE2291" s="17"/>
      <c r="LF2291" s="17"/>
      <c r="LG2291" s="17"/>
      <c r="LH2291" s="17"/>
      <c r="LI2291" s="17"/>
      <c r="LJ2291" s="17"/>
      <c r="LK2291" s="17"/>
      <c r="LL2291" s="17"/>
      <c r="LM2291" s="17"/>
      <c r="LN2291" s="17"/>
      <c r="LO2291" s="17"/>
      <c r="LP2291" s="17"/>
      <c r="LQ2291" s="17"/>
      <c r="LR2291" s="17"/>
      <c r="LS2291" s="17"/>
      <c r="LT2291" s="17"/>
      <c r="LU2291" s="17"/>
      <c r="LV2291" s="17"/>
      <c r="LW2291" s="17"/>
      <c r="LX2291" s="17"/>
      <c r="LY2291" s="17"/>
      <c r="LZ2291" s="17"/>
      <c r="MA2291" s="17"/>
      <c r="MB2291" s="17"/>
      <c r="MC2291" s="17"/>
      <c r="MD2291" s="17"/>
      <c r="ME2291" s="17"/>
      <c r="MF2291" s="17"/>
      <c r="MG2291" s="17"/>
      <c r="MH2291" s="17"/>
      <c r="MI2291" s="17"/>
      <c r="MJ2291" s="17"/>
      <c r="MK2291" s="17"/>
      <c r="ML2291" s="17"/>
      <c r="MM2291" s="17"/>
      <c r="MN2291" s="17"/>
      <c r="MO2291" s="17"/>
      <c r="MP2291" s="17"/>
      <c r="MQ2291" s="17"/>
      <c r="MR2291" s="17"/>
      <c r="MS2291" s="17"/>
      <c r="MT2291" s="17"/>
      <c r="MU2291" s="17"/>
      <c r="MV2291" s="17"/>
      <c r="MW2291" s="17"/>
      <c r="MX2291" s="17"/>
      <c r="MY2291" s="17"/>
      <c r="MZ2291" s="17"/>
      <c r="NA2291" s="17"/>
      <c r="NB2291" s="17"/>
      <c r="NC2291" s="17"/>
      <c r="ND2291" s="17"/>
      <c r="NE2291" s="17"/>
      <c r="NF2291" s="17"/>
      <c r="NG2291" s="17"/>
      <c r="NH2291" s="17"/>
      <c r="NI2291" s="17"/>
      <c r="NJ2291" s="17"/>
      <c r="NK2291" s="17"/>
      <c r="NL2291" s="17"/>
      <c r="NM2291" s="17"/>
      <c r="NN2291" s="17"/>
      <c r="NO2291" s="17"/>
      <c r="NP2291" s="17"/>
      <c r="NQ2291" s="17"/>
      <c r="NR2291" s="17"/>
      <c r="NS2291" s="17"/>
      <c r="NT2291" s="17"/>
      <c r="NU2291" s="17"/>
      <c r="NV2291" s="17"/>
      <c r="NW2291" s="17"/>
      <c r="NX2291" s="17"/>
      <c r="NY2291" s="17"/>
      <c r="NZ2291" s="17"/>
      <c r="OA2291" s="17"/>
      <c r="OB2291" s="17"/>
      <c r="OC2291" s="17"/>
      <c r="OD2291" s="17"/>
      <c r="OE2291" s="17"/>
      <c r="OF2291" s="17"/>
      <c r="OG2291" s="17"/>
      <c r="OH2291" s="17"/>
      <c r="OI2291" s="17"/>
      <c r="OJ2291" s="17"/>
      <c r="OK2291" s="17"/>
      <c r="OL2291" s="17"/>
      <c r="OM2291" s="17"/>
      <c r="ON2291" s="17"/>
      <c r="OO2291" s="17"/>
      <c r="OP2291" s="17"/>
      <c r="OQ2291" s="17"/>
      <c r="OR2291" s="17"/>
      <c r="OS2291" s="17"/>
      <c r="OT2291" s="17"/>
      <c r="OU2291" s="17"/>
      <c r="OV2291" s="17"/>
      <c r="OW2291" s="17"/>
      <c r="OX2291" s="17"/>
      <c r="OY2291" s="17"/>
      <c r="OZ2291" s="17"/>
      <c r="PA2291" s="17"/>
      <c r="PB2291" s="17"/>
      <c r="PC2291" s="17"/>
      <c r="PD2291" s="17"/>
      <c r="PE2291" s="17"/>
      <c r="PF2291" s="17"/>
      <c r="PG2291" s="17"/>
      <c r="PH2291" s="17"/>
      <c r="PI2291" s="17"/>
      <c r="PJ2291" s="17"/>
      <c r="PK2291" s="17"/>
      <c r="PL2291" s="17"/>
      <c r="PM2291" s="17"/>
      <c r="PN2291" s="17"/>
      <c r="PO2291" s="17"/>
      <c r="PP2291" s="17"/>
      <c r="PQ2291" s="17"/>
      <c r="PR2291" s="17"/>
      <c r="PS2291" s="17"/>
      <c r="PT2291" s="17"/>
      <c r="PU2291" s="17"/>
      <c r="PV2291" s="17"/>
      <c r="PW2291" s="17"/>
      <c r="PX2291" s="17"/>
      <c r="PY2291" s="17"/>
      <c r="PZ2291" s="17"/>
      <c r="QA2291" s="17"/>
      <c r="QB2291" s="17"/>
      <c r="QC2291" s="17"/>
      <c r="QD2291" s="17"/>
      <c r="QE2291" s="17"/>
      <c r="QF2291" s="17"/>
      <c r="QG2291" s="17"/>
      <c r="QH2291" s="17"/>
      <c r="QI2291" s="17"/>
      <c r="QJ2291" s="17"/>
      <c r="QK2291" s="17"/>
      <c r="QL2291" s="17"/>
      <c r="QM2291" s="17"/>
      <c r="QN2291" s="17"/>
      <c r="QO2291" s="17"/>
      <c r="QP2291" s="17"/>
      <c r="QQ2291" s="17"/>
      <c r="QR2291" s="17"/>
      <c r="QS2291" s="17"/>
      <c r="QT2291" s="17"/>
      <c r="QU2291" s="17"/>
      <c r="QV2291" s="17"/>
      <c r="QW2291" s="17"/>
      <c r="QX2291" s="17"/>
      <c r="QY2291" s="17"/>
      <c r="QZ2291" s="17"/>
      <c r="RA2291" s="17"/>
      <c r="RB2291" s="17"/>
      <c r="RC2291" s="17"/>
      <c r="RD2291" s="17"/>
      <c r="RE2291" s="17"/>
      <c r="RF2291" s="17"/>
      <c r="RG2291" s="17"/>
      <c r="RH2291" s="17"/>
      <c r="RI2291" s="17"/>
      <c r="RJ2291" s="17"/>
      <c r="RK2291" s="17"/>
      <c r="RL2291" s="17"/>
      <c r="RM2291" s="17"/>
      <c r="RN2291" s="17"/>
      <c r="RO2291" s="17"/>
      <c r="RP2291" s="17"/>
      <c r="RQ2291" s="17"/>
      <c r="RR2291" s="17"/>
      <c r="RS2291" s="17"/>
      <c r="RT2291" s="17"/>
      <c r="RU2291" s="17"/>
      <c r="RV2291" s="17"/>
      <c r="RW2291" s="17"/>
      <c r="RX2291" s="17"/>
      <c r="RY2291" s="17"/>
      <c r="RZ2291" s="17"/>
      <c r="SA2291" s="17"/>
      <c r="SB2291" s="17"/>
      <c r="SC2291" s="17"/>
      <c r="SD2291" s="17"/>
      <c r="SE2291" s="17"/>
      <c r="SF2291" s="17"/>
      <c r="SG2291" s="17"/>
      <c r="SH2291" s="17"/>
      <c r="SI2291" s="17"/>
      <c r="SJ2291" s="17"/>
      <c r="SK2291" s="17"/>
      <c r="SL2291" s="17"/>
      <c r="SM2291" s="17"/>
      <c r="SN2291" s="17"/>
      <c r="SO2291" s="17"/>
      <c r="SP2291" s="17"/>
      <c r="SQ2291" s="17"/>
      <c r="SR2291" s="17"/>
      <c r="SS2291" s="17"/>
      <c r="ST2291" s="17"/>
      <c r="SU2291" s="17"/>
      <c r="SV2291" s="17"/>
      <c r="SW2291" s="17"/>
      <c r="SX2291" s="17"/>
      <c r="SY2291" s="17"/>
      <c r="SZ2291" s="17"/>
      <c r="TA2291" s="17"/>
      <c r="TB2291" s="17"/>
      <c r="TC2291" s="17"/>
      <c r="TD2291" s="17"/>
      <c r="TE2291" s="17"/>
      <c r="TF2291" s="17"/>
      <c r="TG2291" s="17"/>
      <c r="TH2291" s="17"/>
      <c r="TI2291" s="17"/>
      <c r="TJ2291" s="17"/>
      <c r="TK2291" s="17"/>
      <c r="TL2291" s="17"/>
      <c r="TM2291" s="17"/>
      <c r="TN2291" s="17"/>
      <c r="TO2291" s="17"/>
      <c r="TP2291" s="17"/>
      <c r="TQ2291" s="17"/>
      <c r="TR2291" s="17"/>
      <c r="TS2291" s="17"/>
      <c r="TT2291" s="17"/>
      <c r="TU2291" s="17"/>
      <c r="TV2291" s="17"/>
      <c r="TW2291" s="17"/>
      <c r="TX2291" s="17"/>
      <c r="TY2291" s="17"/>
      <c r="TZ2291" s="17"/>
      <c r="UA2291" s="17"/>
      <c r="UB2291" s="17"/>
      <c r="UC2291" s="17"/>
      <c r="UD2291" s="17"/>
      <c r="UE2291" s="17"/>
      <c r="UF2291" s="17"/>
      <c r="UG2291" s="17"/>
      <c r="UH2291" s="17"/>
      <c r="UI2291" s="17"/>
      <c r="UJ2291" s="17"/>
      <c r="UK2291" s="17"/>
      <c r="UL2291" s="17"/>
      <c r="UM2291" s="17"/>
      <c r="UN2291" s="17"/>
      <c r="UO2291" s="17"/>
      <c r="UP2291" s="17"/>
      <c r="UQ2291" s="17"/>
      <c r="UR2291" s="17"/>
      <c r="US2291" s="17"/>
      <c r="UT2291" s="17"/>
      <c r="UU2291" s="17"/>
      <c r="UV2291" s="17"/>
      <c r="UW2291" s="17"/>
      <c r="UX2291" s="17"/>
      <c r="UY2291" s="17"/>
      <c r="UZ2291" s="17"/>
      <c r="VA2291" s="17"/>
      <c r="VB2291" s="17"/>
      <c r="VC2291" s="17"/>
      <c r="VD2291" s="17"/>
      <c r="VE2291" s="17"/>
      <c r="VF2291" s="17"/>
      <c r="VG2291" s="17"/>
      <c r="VH2291" s="17"/>
      <c r="VI2291" s="17"/>
      <c r="VJ2291" s="17"/>
      <c r="VK2291" s="17"/>
      <c r="VL2291" s="17"/>
      <c r="VM2291" s="17"/>
      <c r="VN2291" s="17"/>
      <c r="VO2291" s="17"/>
      <c r="VP2291" s="17"/>
      <c r="VQ2291" s="17"/>
      <c r="VR2291" s="17"/>
      <c r="VS2291" s="17"/>
      <c r="VT2291" s="17"/>
      <c r="VU2291" s="17"/>
      <c r="VV2291" s="17"/>
      <c r="VW2291" s="17"/>
      <c r="VX2291" s="17"/>
      <c r="VY2291" s="17"/>
      <c r="VZ2291" s="17"/>
      <c r="WA2291" s="17"/>
      <c r="WB2291" s="17"/>
      <c r="WC2291" s="17"/>
      <c r="WD2291" s="17"/>
      <c r="WE2291" s="17"/>
      <c r="WF2291" s="17"/>
      <c r="WG2291" s="17"/>
      <c r="WH2291" s="17"/>
      <c r="WI2291" s="17"/>
      <c r="WJ2291" s="17"/>
      <c r="WK2291" s="17"/>
      <c r="WL2291" s="17"/>
      <c r="WM2291" s="17"/>
      <c r="WN2291" s="17"/>
      <c r="WO2291" s="17"/>
      <c r="WP2291" s="17"/>
      <c r="WQ2291" s="17"/>
      <c r="WR2291" s="17"/>
      <c r="WS2291" s="17"/>
      <c r="WT2291" s="17"/>
      <c r="WU2291" s="17"/>
      <c r="WV2291" s="17"/>
      <c r="WW2291" s="17"/>
      <c r="WX2291" s="17"/>
      <c r="WY2291" s="17"/>
      <c r="WZ2291" s="17"/>
      <c r="XA2291" s="17"/>
      <c r="XB2291" s="17"/>
      <c r="XC2291" s="17"/>
      <c r="XD2291" s="17"/>
      <c r="XE2291" s="17"/>
      <c r="XF2291" s="17"/>
      <c r="XG2291" s="17"/>
      <c r="XH2291" s="17"/>
      <c r="XI2291" s="17"/>
      <c r="XJ2291" s="17"/>
      <c r="XK2291" s="17"/>
      <c r="XL2291" s="17"/>
      <c r="XM2291" s="17"/>
      <c r="XN2291" s="17"/>
      <c r="XO2291" s="17"/>
      <c r="XP2291" s="17"/>
      <c r="XQ2291" s="17"/>
      <c r="XR2291" s="17"/>
      <c r="XS2291" s="17"/>
      <c r="XT2291" s="17"/>
      <c r="XU2291" s="17"/>
      <c r="XV2291" s="17"/>
      <c r="XW2291" s="17"/>
      <c r="XX2291" s="17"/>
      <c r="XY2291" s="17"/>
      <c r="XZ2291" s="17"/>
      <c r="YA2291" s="17"/>
      <c r="YB2291" s="17"/>
      <c r="YC2291" s="17"/>
      <c r="YD2291" s="17"/>
      <c r="YE2291" s="17"/>
      <c r="YF2291" s="17"/>
      <c r="YG2291" s="17"/>
      <c r="YH2291" s="17"/>
      <c r="YI2291" s="17"/>
      <c r="YJ2291" s="17"/>
      <c r="YK2291" s="17"/>
      <c r="YL2291" s="17"/>
      <c r="YM2291" s="17"/>
      <c r="YN2291" s="17"/>
      <c r="YO2291" s="17"/>
      <c r="YP2291" s="17"/>
      <c r="YQ2291" s="17"/>
      <c r="YR2291" s="17"/>
      <c r="YS2291" s="17"/>
      <c r="YT2291" s="17"/>
      <c r="YU2291" s="17"/>
      <c r="YV2291" s="17"/>
      <c r="YW2291" s="17"/>
      <c r="YX2291" s="17"/>
      <c r="YY2291" s="17"/>
      <c r="YZ2291" s="17"/>
      <c r="ZA2291" s="17"/>
      <c r="ZB2291" s="17"/>
      <c r="ZC2291" s="17"/>
      <c r="ZD2291" s="17"/>
      <c r="ZE2291" s="17"/>
      <c r="ZF2291" s="17"/>
      <c r="ZG2291" s="17"/>
      <c r="ZH2291" s="17"/>
      <c r="ZI2291" s="17"/>
      <c r="ZJ2291" s="17"/>
      <c r="ZK2291" s="17"/>
      <c r="ZL2291" s="17"/>
      <c r="ZM2291" s="17"/>
      <c r="ZN2291" s="17"/>
      <c r="ZO2291" s="17"/>
      <c r="ZP2291" s="17"/>
      <c r="ZQ2291" s="17"/>
      <c r="ZR2291" s="17"/>
      <c r="ZS2291" s="17"/>
      <c r="ZT2291" s="17"/>
      <c r="ZU2291" s="17"/>
      <c r="ZV2291" s="17"/>
      <c r="ZW2291" s="17"/>
      <c r="ZX2291" s="17"/>
      <c r="ZY2291" s="17"/>
      <c r="ZZ2291" s="17"/>
      <c r="AAA2291" s="17"/>
      <c r="AAB2291" s="17"/>
      <c r="AAC2291" s="17"/>
      <c r="AAD2291" s="17"/>
      <c r="AAE2291" s="17"/>
      <c r="AAF2291" s="17"/>
      <c r="AAG2291" s="17"/>
      <c r="AAH2291" s="17"/>
      <c r="AAI2291" s="17"/>
      <c r="AAJ2291" s="17"/>
      <c r="AAK2291" s="17"/>
      <c r="AAL2291" s="17"/>
      <c r="AAM2291" s="17"/>
      <c r="AAN2291" s="17"/>
      <c r="AAO2291" s="17"/>
      <c r="AAP2291" s="17"/>
      <c r="AAQ2291" s="17"/>
      <c r="AAR2291" s="17"/>
      <c r="AAS2291" s="17"/>
      <c r="AAT2291" s="17"/>
      <c r="AAU2291" s="17"/>
      <c r="AAV2291" s="17"/>
      <c r="AAW2291" s="17"/>
      <c r="AAX2291" s="17"/>
      <c r="AAY2291" s="17"/>
      <c r="AAZ2291" s="17"/>
      <c r="ABA2291" s="17"/>
      <c r="ABB2291" s="17"/>
      <c r="ABC2291" s="17"/>
      <c r="ABD2291" s="17"/>
      <c r="ABE2291" s="17"/>
      <c r="ABF2291" s="17"/>
      <c r="ABG2291" s="17"/>
      <c r="ABH2291" s="17"/>
      <c r="ABI2291" s="17"/>
      <c r="ABJ2291" s="17"/>
      <c r="ABK2291" s="17"/>
      <c r="ABL2291" s="17"/>
      <c r="ABM2291" s="17"/>
      <c r="ABN2291" s="17"/>
      <c r="ABO2291" s="17"/>
      <c r="ABP2291" s="17"/>
      <c r="ABQ2291" s="17"/>
      <c r="ABR2291" s="17"/>
      <c r="ABS2291" s="17"/>
      <c r="ABT2291" s="17"/>
      <c r="ABU2291" s="17"/>
      <c r="ABV2291" s="17"/>
      <c r="ABW2291" s="17"/>
      <c r="ABX2291" s="17"/>
      <c r="ABY2291" s="17"/>
      <c r="ABZ2291" s="17"/>
      <c r="ACA2291" s="17"/>
      <c r="ACB2291" s="17"/>
      <c r="ACC2291" s="17"/>
      <c r="ACD2291" s="17"/>
      <c r="ACE2291" s="17"/>
      <c r="ACF2291" s="17"/>
      <c r="ACG2291" s="17"/>
      <c r="ACH2291" s="17"/>
      <c r="ACI2291" s="17"/>
      <c r="ACJ2291" s="17"/>
      <c r="ACK2291" s="17"/>
      <c r="ACL2291" s="17"/>
      <c r="ACM2291" s="17"/>
      <c r="ACN2291" s="17"/>
      <c r="ACO2291" s="17"/>
      <c r="ACP2291" s="17"/>
      <c r="ACQ2291" s="17"/>
      <c r="ACR2291" s="17"/>
      <c r="ACS2291" s="17"/>
      <c r="ACT2291" s="17"/>
      <c r="ACU2291" s="17"/>
      <c r="ACV2291" s="17"/>
      <c r="ACW2291" s="17"/>
      <c r="ACX2291" s="17"/>
      <c r="ACY2291" s="17"/>
      <c r="ACZ2291" s="17"/>
      <c r="ADA2291" s="17"/>
      <c r="ADB2291" s="17"/>
      <c r="ADC2291" s="17"/>
      <c r="ADD2291" s="17"/>
      <c r="ADE2291" s="17"/>
      <c r="ADF2291" s="17"/>
      <c r="ADG2291" s="17"/>
      <c r="ADH2291" s="17"/>
      <c r="ADI2291" s="17"/>
      <c r="ADJ2291" s="17"/>
      <c r="ADK2291" s="17"/>
      <c r="ADL2291" s="17"/>
      <c r="ADM2291" s="17"/>
      <c r="ADN2291" s="17"/>
      <c r="ADO2291" s="17"/>
      <c r="ADP2291" s="17"/>
      <c r="ADQ2291" s="17"/>
      <c r="ADR2291" s="17"/>
      <c r="ADS2291" s="17"/>
      <c r="ADT2291" s="17"/>
      <c r="ADU2291" s="17"/>
      <c r="ADV2291" s="17"/>
      <c r="ADW2291" s="17"/>
      <c r="ADX2291" s="17"/>
      <c r="ADY2291" s="17"/>
      <c r="ADZ2291" s="17"/>
      <c r="AEA2291" s="17"/>
      <c r="AEB2291" s="17"/>
      <c r="AEC2291" s="17"/>
      <c r="AED2291" s="17"/>
      <c r="AEE2291" s="17"/>
      <c r="AEF2291" s="17"/>
      <c r="AEG2291" s="17"/>
      <c r="AEH2291" s="17"/>
      <c r="AEI2291" s="17"/>
      <c r="AEJ2291" s="17"/>
      <c r="AEK2291" s="17"/>
      <c r="AEL2291" s="17"/>
      <c r="AEM2291" s="17"/>
      <c r="AEN2291" s="17"/>
      <c r="AEO2291" s="17"/>
      <c r="AEP2291" s="17"/>
      <c r="AEQ2291" s="17"/>
      <c r="AER2291" s="17"/>
      <c r="AES2291" s="17"/>
      <c r="AET2291" s="17"/>
      <c r="AEU2291" s="17"/>
      <c r="AEV2291" s="17"/>
      <c r="AEW2291" s="17"/>
      <c r="AEX2291" s="17"/>
      <c r="AEY2291" s="17"/>
      <c r="AEZ2291" s="17"/>
      <c r="AFA2291" s="17"/>
      <c r="AFB2291" s="17"/>
      <c r="AFC2291" s="17"/>
      <c r="AFD2291" s="17"/>
      <c r="AFE2291" s="17"/>
      <c r="AFF2291" s="17"/>
      <c r="AFG2291" s="17"/>
      <c r="AFH2291" s="17"/>
      <c r="AFI2291" s="17"/>
      <c r="AFJ2291" s="17"/>
      <c r="AFK2291" s="17"/>
      <c r="AFL2291" s="17"/>
      <c r="AFM2291" s="17"/>
      <c r="AFN2291" s="17"/>
      <c r="AFO2291" s="17"/>
      <c r="AFP2291" s="17"/>
      <c r="AFQ2291" s="17"/>
      <c r="AFR2291" s="17"/>
      <c r="AFS2291" s="17"/>
      <c r="AFT2291" s="17"/>
      <c r="AFU2291" s="17"/>
      <c r="AFV2291" s="17"/>
      <c r="AFW2291" s="17"/>
      <c r="AFX2291" s="17"/>
      <c r="AFY2291" s="17"/>
      <c r="AFZ2291" s="17"/>
      <c r="AGA2291" s="17"/>
      <c r="AGB2291" s="17"/>
      <c r="AGC2291" s="17"/>
      <c r="AGD2291" s="17"/>
      <c r="AGE2291" s="17"/>
      <c r="AGF2291" s="17"/>
      <c r="AGG2291" s="17"/>
      <c r="AGH2291" s="17"/>
      <c r="AGI2291" s="17"/>
      <c r="AGJ2291" s="17"/>
      <c r="AGK2291" s="17"/>
      <c r="AGL2291" s="17"/>
      <c r="AGM2291" s="17"/>
      <c r="AGN2291" s="17"/>
      <c r="AGO2291" s="17"/>
      <c r="AGP2291" s="17"/>
      <c r="AGQ2291" s="17"/>
      <c r="AGR2291" s="17"/>
      <c r="AGS2291" s="17"/>
      <c r="AGT2291" s="17"/>
      <c r="AGU2291" s="17"/>
      <c r="AGV2291" s="17"/>
      <c r="AGW2291" s="17"/>
      <c r="AGX2291" s="17"/>
      <c r="AGY2291" s="17"/>
      <c r="AGZ2291" s="17"/>
      <c r="AHA2291" s="17"/>
      <c r="AHB2291" s="17"/>
      <c r="AHC2291" s="17"/>
      <c r="AHD2291" s="17"/>
      <c r="AHE2291" s="17"/>
      <c r="AHF2291" s="17"/>
      <c r="AHG2291" s="17"/>
      <c r="AHH2291" s="17"/>
      <c r="AHI2291" s="17"/>
      <c r="AHJ2291" s="17"/>
      <c r="AHK2291" s="17"/>
      <c r="AHL2291" s="17"/>
      <c r="AHM2291" s="17"/>
      <c r="AHN2291" s="17"/>
      <c r="AHO2291" s="17"/>
      <c r="AHP2291" s="17"/>
      <c r="AHQ2291" s="17"/>
      <c r="AHR2291" s="17"/>
      <c r="AHS2291" s="17"/>
      <c r="AHT2291" s="17"/>
      <c r="AHU2291" s="17"/>
      <c r="AHV2291" s="17"/>
      <c r="AHW2291" s="17"/>
      <c r="AHX2291" s="17"/>
      <c r="AHY2291" s="17"/>
      <c r="AHZ2291" s="17"/>
      <c r="AIA2291" s="17"/>
      <c r="AIB2291" s="17"/>
      <c r="AIC2291" s="17"/>
      <c r="AID2291" s="17"/>
      <c r="AIE2291" s="17"/>
      <c r="AIF2291" s="17"/>
      <c r="AIG2291" s="17"/>
      <c r="AIH2291" s="17"/>
      <c r="AII2291" s="17"/>
      <c r="AIJ2291" s="17"/>
      <c r="AIK2291" s="17"/>
      <c r="AIL2291" s="17"/>
      <c r="AIM2291" s="17"/>
      <c r="AIN2291" s="17"/>
      <c r="AIO2291" s="17"/>
      <c r="AIP2291" s="17"/>
      <c r="AIQ2291" s="17"/>
      <c r="AIR2291" s="17"/>
      <c r="AIS2291" s="17"/>
      <c r="AIT2291" s="17"/>
      <c r="AIU2291" s="17"/>
      <c r="AIV2291" s="17"/>
      <c r="AIW2291" s="17"/>
      <c r="AIX2291" s="17"/>
      <c r="AIY2291" s="17"/>
      <c r="AIZ2291" s="17"/>
      <c r="AJA2291" s="17"/>
      <c r="AJB2291" s="17"/>
      <c r="AJC2291" s="17"/>
      <c r="AJD2291" s="17"/>
      <c r="AJE2291" s="17"/>
      <c r="AJF2291" s="17"/>
      <c r="AJG2291" s="17"/>
      <c r="AJH2291" s="17"/>
      <c r="AJI2291" s="17"/>
      <c r="AJJ2291" s="17"/>
      <c r="AJK2291" s="17"/>
      <c r="AJL2291" s="17"/>
      <c r="AJM2291" s="17"/>
      <c r="AJN2291" s="17"/>
      <c r="AJO2291" s="17"/>
      <c r="AJP2291" s="17"/>
      <c r="AJQ2291" s="17"/>
      <c r="AJR2291" s="17"/>
      <c r="AJS2291" s="17"/>
      <c r="AJT2291" s="17"/>
      <c r="AJU2291" s="17"/>
      <c r="AJV2291" s="17"/>
      <c r="AJW2291" s="17"/>
      <c r="AJX2291" s="17"/>
      <c r="AJY2291" s="17"/>
      <c r="AJZ2291" s="17"/>
      <c r="AKA2291" s="17"/>
      <c r="AKB2291" s="17"/>
      <c r="AKC2291" s="17"/>
      <c r="AKD2291" s="17"/>
      <c r="AKE2291" s="17"/>
      <c r="AKF2291" s="17"/>
      <c r="AKG2291" s="17"/>
      <c r="AKH2291" s="17"/>
      <c r="AKI2291" s="17"/>
      <c r="AKJ2291" s="17"/>
      <c r="AKK2291" s="17"/>
      <c r="AKL2291" s="17"/>
      <c r="AKM2291" s="17"/>
      <c r="AKN2291" s="17"/>
      <c r="AKO2291" s="17"/>
      <c r="AKP2291" s="17"/>
      <c r="AKQ2291" s="17"/>
      <c r="AKR2291" s="17"/>
      <c r="AKS2291" s="17"/>
      <c r="AKT2291" s="17"/>
      <c r="AKU2291" s="17"/>
      <c r="AKV2291" s="17"/>
      <c r="AKW2291" s="17"/>
      <c r="AKX2291" s="17"/>
      <c r="AKY2291" s="17"/>
      <c r="AKZ2291" s="17"/>
      <c r="ALA2291" s="17"/>
      <c r="ALB2291" s="17"/>
      <c r="ALC2291" s="17"/>
      <c r="ALD2291" s="17"/>
      <c r="ALE2291" s="17"/>
      <c r="ALF2291" s="17"/>
      <c r="ALG2291" s="17"/>
      <c r="ALH2291" s="17"/>
      <c r="ALI2291" s="17"/>
      <c r="ALJ2291" s="17"/>
      <c r="ALK2291" s="17"/>
      <c r="ALL2291" s="17"/>
      <c r="ALM2291" s="17"/>
      <c r="ALN2291" s="17"/>
      <c r="ALO2291" s="17"/>
      <c r="ALP2291" s="17"/>
      <c r="ALQ2291" s="17"/>
      <c r="ALR2291" s="17"/>
      <c r="ALS2291" s="17"/>
      <c r="ALT2291" s="17"/>
      <c r="ALU2291" s="17"/>
      <c r="ALV2291" s="17"/>
      <c r="ALW2291" s="17"/>
      <c r="ALX2291" s="17"/>
      <c r="ALY2291" s="17"/>
      <c r="ALZ2291" s="17"/>
      <c r="AMA2291" s="17"/>
      <c r="AMB2291" s="17"/>
      <c r="AMC2291" s="17"/>
      <c r="AMD2291" s="17"/>
      <c r="AME2291" s="17"/>
      <c r="AMF2291" s="17"/>
      <c r="AMG2291" s="17"/>
      <c r="AMH2291" s="17"/>
      <c r="AMI2291" s="17"/>
      <c r="AMJ2291" s="17"/>
    </row>
    <row r="2292" spans="1:1024" s="322" customFormat="1">
      <c r="A2292" s="15"/>
      <c r="B229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2" s="48" t="s">
        <v>13</v>
      </c>
      <c r="D2292" s="264">
        <v>88247</v>
      </c>
      <c r="E2292" s="277">
        <v>2</v>
      </c>
      <c r="F229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92" s="65">
        <f ca="1">ROUND(E2292*G2292,2)</f>
        <v>30.94</v>
      </c>
      <c r="I2292" s="98"/>
      <c r="J2292" s="29"/>
      <c r="K2292" s="17" t="str">
        <f t="shared" si="303"/>
        <v>SEDUC E 170</v>
      </c>
      <c r="L2292" s="17"/>
      <c r="M2292" s="17"/>
      <c r="N2292" s="17"/>
      <c r="O2292" s="17"/>
      <c r="P2292" s="17"/>
      <c r="Q2292" s="17"/>
      <c r="R2292" s="17"/>
      <c r="S2292" s="17"/>
      <c r="T2292" s="17"/>
      <c r="U2292" s="17"/>
      <c r="V2292" s="17"/>
      <c r="W2292" s="17"/>
      <c r="X2292" s="17"/>
      <c r="Y2292" s="17"/>
      <c r="Z2292" s="17"/>
      <c r="AA2292" s="17"/>
      <c r="AB2292" s="17"/>
      <c r="AC2292" s="17"/>
      <c r="AD2292" s="17"/>
      <c r="AE2292" s="17"/>
      <c r="AF2292" s="17"/>
      <c r="AG2292" s="17"/>
      <c r="AH2292" s="17"/>
      <c r="AI2292" s="17"/>
      <c r="AJ2292" s="17"/>
      <c r="AK2292" s="17"/>
      <c r="AL2292" s="17"/>
      <c r="AM2292" s="17"/>
      <c r="AN2292" s="17"/>
      <c r="AO2292" s="17"/>
      <c r="AP2292" s="17"/>
      <c r="AQ2292" s="17"/>
      <c r="AR2292" s="17"/>
      <c r="AS2292" s="17"/>
      <c r="AT2292" s="17"/>
      <c r="AU2292" s="17"/>
      <c r="AV2292" s="17"/>
      <c r="AW2292" s="17"/>
      <c r="AX2292" s="17"/>
      <c r="AY2292" s="17"/>
      <c r="AZ2292" s="17"/>
      <c r="BA2292" s="17"/>
      <c r="BB2292" s="17"/>
      <c r="BC2292" s="17"/>
      <c r="BD2292" s="17"/>
      <c r="BE2292" s="17"/>
      <c r="BF2292" s="17"/>
      <c r="BG2292" s="17"/>
      <c r="BH2292" s="17"/>
      <c r="BI2292" s="17"/>
      <c r="BJ2292" s="17"/>
      <c r="BK2292" s="17"/>
      <c r="BL2292" s="17"/>
      <c r="BM2292" s="17"/>
      <c r="BN2292" s="17"/>
      <c r="BO2292" s="17"/>
      <c r="BP2292" s="17"/>
      <c r="BQ2292" s="17"/>
      <c r="BR2292" s="17"/>
      <c r="BS2292" s="17"/>
      <c r="BT2292" s="17"/>
      <c r="BU2292" s="17"/>
      <c r="BV2292" s="17"/>
      <c r="BW2292" s="17"/>
      <c r="BX2292" s="17"/>
      <c r="BY2292" s="17"/>
      <c r="BZ2292" s="17"/>
      <c r="CA2292" s="17"/>
      <c r="CB2292" s="17"/>
      <c r="CC2292" s="17"/>
      <c r="CD2292" s="17"/>
      <c r="CE2292" s="17"/>
      <c r="CF2292" s="17"/>
      <c r="CG2292" s="17"/>
      <c r="CH2292" s="17"/>
      <c r="CI2292" s="17"/>
      <c r="CJ2292" s="17"/>
      <c r="CK2292" s="17"/>
      <c r="CL2292" s="17"/>
      <c r="CM2292" s="17"/>
      <c r="CN2292" s="17"/>
      <c r="CO2292" s="17"/>
      <c r="CP2292" s="17"/>
      <c r="CQ2292" s="17"/>
      <c r="CR2292" s="17"/>
      <c r="CS2292" s="17"/>
      <c r="CT2292" s="17"/>
      <c r="CU2292" s="17"/>
      <c r="CV2292" s="17"/>
      <c r="CW2292" s="17"/>
      <c r="CX2292" s="17"/>
      <c r="CY2292" s="17"/>
      <c r="CZ2292" s="17"/>
      <c r="DA2292" s="17"/>
      <c r="DB2292" s="17"/>
      <c r="DC2292" s="17"/>
      <c r="DD2292" s="17"/>
      <c r="DE2292" s="17"/>
      <c r="DF2292" s="17"/>
      <c r="DG2292" s="17"/>
      <c r="DH2292" s="17"/>
      <c r="DI2292" s="17"/>
      <c r="DJ2292" s="17"/>
      <c r="DK2292" s="17"/>
      <c r="DL2292" s="17"/>
      <c r="DM2292" s="17"/>
      <c r="DN2292" s="17"/>
      <c r="DO2292" s="17"/>
      <c r="DP2292" s="17"/>
      <c r="DQ2292" s="17"/>
      <c r="DR2292" s="17"/>
      <c r="DS2292" s="17"/>
      <c r="DT2292" s="17"/>
      <c r="DU2292" s="17"/>
      <c r="DV2292" s="17"/>
      <c r="DW2292" s="17"/>
      <c r="DX2292" s="17"/>
      <c r="DY2292" s="17"/>
      <c r="DZ2292" s="17"/>
      <c r="EA2292" s="17"/>
      <c r="EB2292" s="17"/>
      <c r="EC2292" s="17"/>
      <c r="ED2292" s="17"/>
      <c r="EE2292" s="17"/>
      <c r="EF2292" s="17"/>
      <c r="EG2292" s="17"/>
      <c r="EH2292" s="17"/>
      <c r="EI2292" s="17"/>
      <c r="EJ2292" s="17"/>
      <c r="EK2292" s="17"/>
      <c r="EL2292" s="17"/>
      <c r="EM2292" s="17"/>
      <c r="EN2292" s="17"/>
      <c r="EO2292" s="17"/>
      <c r="EP2292" s="17"/>
      <c r="EQ2292" s="17"/>
      <c r="ER2292" s="17"/>
      <c r="ES2292" s="17"/>
      <c r="ET2292" s="17"/>
      <c r="EU2292" s="17"/>
      <c r="EV2292" s="17"/>
      <c r="EW2292" s="17"/>
      <c r="EX2292" s="17"/>
      <c r="EY2292" s="17"/>
      <c r="EZ2292" s="17"/>
      <c r="FA2292" s="17"/>
      <c r="FB2292" s="17"/>
      <c r="FC2292" s="17"/>
      <c r="FD2292" s="17"/>
      <c r="FE2292" s="17"/>
      <c r="FF2292" s="17"/>
      <c r="FG2292" s="17"/>
      <c r="FH2292" s="17"/>
      <c r="FI2292" s="17"/>
      <c r="FJ2292" s="17"/>
      <c r="FK2292" s="17"/>
      <c r="FL2292" s="17"/>
      <c r="FM2292" s="17"/>
      <c r="FN2292" s="17"/>
      <c r="FO2292" s="17"/>
      <c r="FP2292" s="17"/>
      <c r="FQ2292" s="17"/>
      <c r="FR2292" s="17"/>
      <c r="FS2292" s="17"/>
      <c r="FT2292" s="17"/>
      <c r="FU2292" s="17"/>
      <c r="FV2292" s="17"/>
      <c r="FW2292" s="17"/>
      <c r="FX2292" s="17"/>
      <c r="FY2292" s="17"/>
      <c r="FZ2292" s="17"/>
      <c r="GA2292" s="17"/>
      <c r="GB2292" s="17"/>
      <c r="GC2292" s="17"/>
      <c r="GD2292" s="17"/>
      <c r="GE2292" s="17"/>
      <c r="GF2292" s="17"/>
      <c r="GG2292" s="17"/>
      <c r="GH2292" s="17"/>
      <c r="GI2292" s="17"/>
      <c r="GJ2292" s="17"/>
      <c r="GK2292" s="17"/>
      <c r="GL2292" s="17"/>
      <c r="GM2292" s="17"/>
      <c r="GN2292" s="17"/>
      <c r="GO2292" s="17"/>
      <c r="GP2292" s="17"/>
      <c r="GQ2292" s="17"/>
      <c r="GR2292" s="17"/>
      <c r="GS2292" s="17"/>
      <c r="GT2292" s="17"/>
      <c r="GU2292" s="17"/>
      <c r="GV2292" s="17"/>
      <c r="GW2292" s="17"/>
      <c r="GX2292" s="17"/>
      <c r="GY2292" s="17"/>
      <c r="GZ2292" s="17"/>
      <c r="HA2292" s="17"/>
      <c r="HB2292" s="17"/>
      <c r="HC2292" s="17"/>
      <c r="HD2292" s="17"/>
      <c r="HE2292" s="17"/>
      <c r="HF2292" s="17"/>
      <c r="HG2292" s="17"/>
      <c r="HH2292" s="17"/>
      <c r="HI2292" s="17"/>
      <c r="HJ2292" s="17"/>
      <c r="HK2292" s="17"/>
      <c r="HL2292" s="17"/>
      <c r="HM2292" s="17"/>
      <c r="HN2292" s="17"/>
      <c r="HO2292" s="17"/>
      <c r="HP2292" s="17"/>
      <c r="HQ2292" s="17"/>
      <c r="HR2292" s="17"/>
      <c r="HS2292" s="17"/>
      <c r="HT2292" s="17"/>
      <c r="HU2292" s="17"/>
      <c r="HV2292" s="17"/>
      <c r="HW2292" s="17"/>
      <c r="HX2292" s="17"/>
      <c r="HY2292" s="17"/>
      <c r="HZ2292" s="17"/>
      <c r="IA2292" s="17"/>
      <c r="IB2292" s="17"/>
      <c r="IC2292" s="17"/>
      <c r="ID2292" s="17"/>
      <c r="IE2292" s="17"/>
      <c r="IF2292" s="17"/>
      <c r="IG2292" s="17"/>
      <c r="IH2292" s="17"/>
      <c r="II2292" s="17"/>
      <c r="IJ2292" s="17"/>
      <c r="IK2292" s="17"/>
      <c r="IL2292" s="17"/>
      <c r="IM2292" s="17"/>
      <c r="IN2292" s="17"/>
      <c r="IO2292" s="17"/>
      <c r="IP2292" s="17"/>
      <c r="IQ2292" s="17"/>
      <c r="IR2292" s="17"/>
      <c r="IS2292" s="17"/>
      <c r="IT2292" s="17"/>
      <c r="IU2292" s="17"/>
      <c r="IV2292" s="17"/>
      <c r="IW2292" s="17"/>
      <c r="IX2292" s="17"/>
      <c r="IY2292" s="17"/>
      <c r="IZ2292" s="17"/>
      <c r="JA2292" s="17"/>
      <c r="JB2292" s="17"/>
      <c r="JC2292" s="17"/>
      <c r="JD2292" s="17"/>
      <c r="JE2292" s="17"/>
      <c r="JF2292" s="17"/>
      <c r="JG2292" s="17"/>
      <c r="JH2292" s="17"/>
      <c r="JI2292" s="17"/>
      <c r="JJ2292" s="17"/>
      <c r="JK2292" s="17"/>
      <c r="JL2292" s="17"/>
      <c r="JM2292" s="17"/>
      <c r="JN2292" s="17"/>
      <c r="JO2292" s="17"/>
      <c r="JP2292" s="17"/>
      <c r="JQ2292" s="17"/>
      <c r="JR2292" s="17"/>
      <c r="JS2292" s="17"/>
      <c r="JT2292" s="17"/>
      <c r="JU2292" s="17"/>
      <c r="JV2292" s="17"/>
      <c r="JW2292" s="17"/>
      <c r="JX2292" s="17"/>
      <c r="JY2292" s="17"/>
      <c r="JZ2292" s="17"/>
      <c r="KA2292" s="17"/>
      <c r="KB2292" s="17"/>
      <c r="KC2292" s="17"/>
      <c r="KD2292" s="17"/>
      <c r="KE2292" s="17"/>
      <c r="KF2292" s="17"/>
      <c r="KG2292" s="17"/>
      <c r="KH2292" s="17"/>
      <c r="KI2292" s="17"/>
      <c r="KJ2292" s="17"/>
      <c r="KK2292" s="17"/>
      <c r="KL2292" s="17"/>
      <c r="KM2292" s="17"/>
      <c r="KN2292" s="17"/>
      <c r="KO2292" s="17"/>
      <c r="KP2292" s="17"/>
      <c r="KQ2292" s="17"/>
      <c r="KR2292" s="17"/>
      <c r="KS2292" s="17"/>
      <c r="KT2292" s="17"/>
      <c r="KU2292" s="17"/>
      <c r="KV2292" s="17"/>
      <c r="KW2292" s="17"/>
      <c r="KX2292" s="17"/>
      <c r="KY2292" s="17"/>
      <c r="KZ2292" s="17"/>
      <c r="LA2292" s="17"/>
      <c r="LB2292" s="17"/>
      <c r="LC2292" s="17"/>
      <c r="LD2292" s="17"/>
      <c r="LE2292" s="17"/>
      <c r="LF2292" s="17"/>
      <c r="LG2292" s="17"/>
      <c r="LH2292" s="17"/>
      <c r="LI2292" s="17"/>
      <c r="LJ2292" s="17"/>
      <c r="LK2292" s="17"/>
      <c r="LL2292" s="17"/>
      <c r="LM2292" s="17"/>
      <c r="LN2292" s="17"/>
      <c r="LO2292" s="17"/>
      <c r="LP2292" s="17"/>
      <c r="LQ2292" s="17"/>
      <c r="LR2292" s="17"/>
      <c r="LS2292" s="17"/>
      <c r="LT2292" s="17"/>
      <c r="LU2292" s="17"/>
      <c r="LV2292" s="17"/>
      <c r="LW2292" s="17"/>
      <c r="LX2292" s="17"/>
      <c r="LY2292" s="17"/>
      <c r="LZ2292" s="17"/>
      <c r="MA2292" s="17"/>
      <c r="MB2292" s="17"/>
      <c r="MC2292" s="17"/>
      <c r="MD2292" s="17"/>
      <c r="ME2292" s="17"/>
      <c r="MF2292" s="17"/>
      <c r="MG2292" s="17"/>
      <c r="MH2292" s="17"/>
      <c r="MI2292" s="17"/>
      <c r="MJ2292" s="17"/>
      <c r="MK2292" s="17"/>
      <c r="ML2292" s="17"/>
      <c r="MM2292" s="17"/>
      <c r="MN2292" s="17"/>
      <c r="MO2292" s="17"/>
      <c r="MP2292" s="17"/>
      <c r="MQ2292" s="17"/>
      <c r="MR2292" s="17"/>
      <c r="MS2292" s="17"/>
      <c r="MT2292" s="17"/>
      <c r="MU2292" s="17"/>
      <c r="MV2292" s="17"/>
      <c r="MW2292" s="17"/>
      <c r="MX2292" s="17"/>
      <c r="MY2292" s="17"/>
      <c r="MZ2292" s="17"/>
      <c r="NA2292" s="17"/>
      <c r="NB2292" s="17"/>
      <c r="NC2292" s="17"/>
      <c r="ND2292" s="17"/>
      <c r="NE2292" s="17"/>
      <c r="NF2292" s="17"/>
      <c r="NG2292" s="17"/>
      <c r="NH2292" s="17"/>
      <c r="NI2292" s="17"/>
      <c r="NJ2292" s="17"/>
      <c r="NK2292" s="17"/>
      <c r="NL2292" s="17"/>
      <c r="NM2292" s="17"/>
      <c r="NN2292" s="17"/>
      <c r="NO2292" s="17"/>
      <c r="NP2292" s="17"/>
      <c r="NQ2292" s="17"/>
      <c r="NR2292" s="17"/>
      <c r="NS2292" s="17"/>
      <c r="NT2292" s="17"/>
      <c r="NU2292" s="17"/>
      <c r="NV2292" s="17"/>
      <c r="NW2292" s="17"/>
      <c r="NX2292" s="17"/>
      <c r="NY2292" s="17"/>
      <c r="NZ2292" s="17"/>
      <c r="OA2292" s="17"/>
      <c r="OB2292" s="17"/>
      <c r="OC2292" s="17"/>
      <c r="OD2292" s="17"/>
      <c r="OE2292" s="17"/>
      <c r="OF2292" s="17"/>
      <c r="OG2292" s="17"/>
      <c r="OH2292" s="17"/>
      <c r="OI2292" s="17"/>
      <c r="OJ2292" s="17"/>
      <c r="OK2292" s="17"/>
      <c r="OL2292" s="17"/>
      <c r="OM2292" s="17"/>
      <c r="ON2292" s="17"/>
      <c r="OO2292" s="17"/>
      <c r="OP2292" s="17"/>
      <c r="OQ2292" s="17"/>
      <c r="OR2292" s="17"/>
      <c r="OS2292" s="17"/>
      <c r="OT2292" s="17"/>
      <c r="OU2292" s="17"/>
      <c r="OV2292" s="17"/>
      <c r="OW2292" s="17"/>
      <c r="OX2292" s="17"/>
      <c r="OY2292" s="17"/>
      <c r="OZ2292" s="17"/>
      <c r="PA2292" s="17"/>
      <c r="PB2292" s="17"/>
      <c r="PC2292" s="17"/>
      <c r="PD2292" s="17"/>
      <c r="PE2292" s="17"/>
      <c r="PF2292" s="17"/>
      <c r="PG2292" s="17"/>
      <c r="PH2292" s="17"/>
      <c r="PI2292" s="17"/>
      <c r="PJ2292" s="17"/>
      <c r="PK2292" s="17"/>
      <c r="PL2292" s="17"/>
      <c r="PM2292" s="17"/>
      <c r="PN2292" s="17"/>
      <c r="PO2292" s="17"/>
      <c r="PP2292" s="17"/>
      <c r="PQ2292" s="17"/>
      <c r="PR2292" s="17"/>
      <c r="PS2292" s="17"/>
      <c r="PT2292" s="17"/>
      <c r="PU2292" s="17"/>
      <c r="PV2292" s="17"/>
      <c r="PW2292" s="17"/>
      <c r="PX2292" s="17"/>
      <c r="PY2292" s="17"/>
      <c r="PZ2292" s="17"/>
      <c r="QA2292" s="17"/>
      <c r="QB2292" s="17"/>
      <c r="QC2292" s="17"/>
      <c r="QD2292" s="17"/>
      <c r="QE2292" s="17"/>
      <c r="QF2292" s="17"/>
      <c r="QG2292" s="17"/>
      <c r="QH2292" s="17"/>
      <c r="QI2292" s="17"/>
      <c r="QJ2292" s="17"/>
      <c r="QK2292" s="17"/>
      <c r="QL2292" s="17"/>
      <c r="QM2292" s="17"/>
      <c r="QN2292" s="17"/>
      <c r="QO2292" s="17"/>
      <c r="QP2292" s="17"/>
      <c r="QQ2292" s="17"/>
      <c r="QR2292" s="17"/>
      <c r="QS2292" s="17"/>
      <c r="QT2292" s="17"/>
      <c r="QU2292" s="17"/>
      <c r="QV2292" s="17"/>
      <c r="QW2292" s="17"/>
      <c r="QX2292" s="17"/>
      <c r="QY2292" s="17"/>
      <c r="QZ2292" s="17"/>
      <c r="RA2292" s="17"/>
      <c r="RB2292" s="17"/>
      <c r="RC2292" s="17"/>
      <c r="RD2292" s="17"/>
      <c r="RE2292" s="17"/>
      <c r="RF2292" s="17"/>
      <c r="RG2292" s="17"/>
      <c r="RH2292" s="17"/>
      <c r="RI2292" s="17"/>
      <c r="RJ2292" s="17"/>
      <c r="RK2292" s="17"/>
      <c r="RL2292" s="17"/>
      <c r="RM2292" s="17"/>
      <c r="RN2292" s="17"/>
      <c r="RO2292" s="17"/>
      <c r="RP2292" s="17"/>
      <c r="RQ2292" s="17"/>
      <c r="RR2292" s="17"/>
      <c r="RS2292" s="17"/>
      <c r="RT2292" s="17"/>
      <c r="RU2292" s="17"/>
      <c r="RV2292" s="17"/>
      <c r="RW2292" s="17"/>
      <c r="RX2292" s="17"/>
      <c r="RY2292" s="17"/>
      <c r="RZ2292" s="17"/>
      <c r="SA2292" s="17"/>
      <c r="SB2292" s="17"/>
      <c r="SC2292" s="17"/>
      <c r="SD2292" s="17"/>
      <c r="SE2292" s="17"/>
      <c r="SF2292" s="17"/>
      <c r="SG2292" s="17"/>
      <c r="SH2292" s="17"/>
      <c r="SI2292" s="17"/>
      <c r="SJ2292" s="17"/>
      <c r="SK2292" s="17"/>
      <c r="SL2292" s="17"/>
      <c r="SM2292" s="17"/>
      <c r="SN2292" s="17"/>
      <c r="SO2292" s="17"/>
      <c r="SP2292" s="17"/>
      <c r="SQ2292" s="17"/>
      <c r="SR2292" s="17"/>
      <c r="SS2292" s="17"/>
      <c r="ST2292" s="17"/>
      <c r="SU2292" s="17"/>
      <c r="SV2292" s="17"/>
      <c r="SW2292" s="17"/>
      <c r="SX2292" s="17"/>
      <c r="SY2292" s="17"/>
      <c r="SZ2292" s="17"/>
      <c r="TA2292" s="17"/>
      <c r="TB2292" s="17"/>
      <c r="TC2292" s="17"/>
      <c r="TD2292" s="17"/>
      <c r="TE2292" s="17"/>
      <c r="TF2292" s="17"/>
      <c r="TG2292" s="17"/>
      <c r="TH2292" s="17"/>
      <c r="TI2292" s="17"/>
      <c r="TJ2292" s="17"/>
      <c r="TK2292" s="17"/>
      <c r="TL2292" s="17"/>
      <c r="TM2292" s="17"/>
      <c r="TN2292" s="17"/>
      <c r="TO2292" s="17"/>
      <c r="TP2292" s="17"/>
      <c r="TQ2292" s="17"/>
      <c r="TR2292" s="17"/>
      <c r="TS2292" s="17"/>
      <c r="TT2292" s="17"/>
      <c r="TU2292" s="17"/>
      <c r="TV2292" s="17"/>
      <c r="TW2292" s="17"/>
      <c r="TX2292" s="17"/>
      <c r="TY2292" s="17"/>
      <c r="TZ2292" s="17"/>
      <c r="UA2292" s="17"/>
      <c r="UB2292" s="17"/>
      <c r="UC2292" s="17"/>
      <c r="UD2292" s="17"/>
      <c r="UE2292" s="17"/>
      <c r="UF2292" s="17"/>
      <c r="UG2292" s="17"/>
      <c r="UH2292" s="17"/>
      <c r="UI2292" s="17"/>
      <c r="UJ2292" s="17"/>
      <c r="UK2292" s="17"/>
      <c r="UL2292" s="17"/>
      <c r="UM2292" s="17"/>
      <c r="UN2292" s="17"/>
      <c r="UO2292" s="17"/>
      <c r="UP2292" s="17"/>
      <c r="UQ2292" s="17"/>
      <c r="UR2292" s="17"/>
      <c r="US2292" s="17"/>
      <c r="UT2292" s="17"/>
      <c r="UU2292" s="17"/>
      <c r="UV2292" s="17"/>
      <c r="UW2292" s="17"/>
      <c r="UX2292" s="17"/>
      <c r="UY2292" s="17"/>
      <c r="UZ2292" s="17"/>
      <c r="VA2292" s="17"/>
      <c r="VB2292" s="17"/>
      <c r="VC2292" s="17"/>
      <c r="VD2292" s="17"/>
      <c r="VE2292" s="17"/>
      <c r="VF2292" s="17"/>
      <c r="VG2292" s="17"/>
      <c r="VH2292" s="17"/>
      <c r="VI2292" s="17"/>
      <c r="VJ2292" s="17"/>
      <c r="VK2292" s="17"/>
      <c r="VL2292" s="17"/>
      <c r="VM2292" s="17"/>
      <c r="VN2292" s="17"/>
      <c r="VO2292" s="17"/>
      <c r="VP2292" s="17"/>
      <c r="VQ2292" s="17"/>
      <c r="VR2292" s="17"/>
      <c r="VS2292" s="17"/>
      <c r="VT2292" s="17"/>
      <c r="VU2292" s="17"/>
      <c r="VV2292" s="17"/>
      <c r="VW2292" s="17"/>
      <c r="VX2292" s="17"/>
      <c r="VY2292" s="17"/>
      <c r="VZ2292" s="17"/>
      <c r="WA2292" s="17"/>
      <c r="WB2292" s="17"/>
      <c r="WC2292" s="17"/>
      <c r="WD2292" s="17"/>
      <c r="WE2292" s="17"/>
      <c r="WF2292" s="17"/>
      <c r="WG2292" s="17"/>
      <c r="WH2292" s="17"/>
      <c r="WI2292" s="17"/>
      <c r="WJ2292" s="17"/>
      <c r="WK2292" s="17"/>
      <c r="WL2292" s="17"/>
      <c r="WM2292" s="17"/>
      <c r="WN2292" s="17"/>
      <c r="WO2292" s="17"/>
      <c r="WP2292" s="17"/>
      <c r="WQ2292" s="17"/>
      <c r="WR2292" s="17"/>
      <c r="WS2292" s="17"/>
      <c r="WT2292" s="17"/>
      <c r="WU2292" s="17"/>
      <c r="WV2292" s="17"/>
      <c r="WW2292" s="17"/>
      <c r="WX2292" s="17"/>
      <c r="WY2292" s="17"/>
      <c r="WZ2292" s="17"/>
      <c r="XA2292" s="17"/>
      <c r="XB2292" s="17"/>
      <c r="XC2292" s="17"/>
      <c r="XD2292" s="17"/>
      <c r="XE2292" s="17"/>
      <c r="XF2292" s="17"/>
      <c r="XG2292" s="17"/>
      <c r="XH2292" s="17"/>
      <c r="XI2292" s="17"/>
      <c r="XJ2292" s="17"/>
      <c r="XK2292" s="17"/>
      <c r="XL2292" s="17"/>
      <c r="XM2292" s="17"/>
      <c r="XN2292" s="17"/>
      <c r="XO2292" s="17"/>
      <c r="XP2292" s="17"/>
      <c r="XQ2292" s="17"/>
      <c r="XR2292" s="17"/>
      <c r="XS2292" s="17"/>
      <c r="XT2292" s="17"/>
      <c r="XU2292" s="17"/>
      <c r="XV2292" s="17"/>
      <c r="XW2292" s="17"/>
      <c r="XX2292" s="17"/>
      <c r="XY2292" s="17"/>
      <c r="XZ2292" s="17"/>
      <c r="YA2292" s="17"/>
      <c r="YB2292" s="17"/>
      <c r="YC2292" s="17"/>
      <c r="YD2292" s="17"/>
      <c r="YE2292" s="17"/>
      <c r="YF2292" s="17"/>
      <c r="YG2292" s="17"/>
      <c r="YH2292" s="17"/>
      <c r="YI2292" s="17"/>
      <c r="YJ2292" s="17"/>
      <c r="YK2292" s="17"/>
      <c r="YL2292" s="17"/>
      <c r="YM2292" s="17"/>
      <c r="YN2292" s="17"/>
      <c r="YO2292" s="17"/>
      <c r="YP2292" s="17"/>
      <c r="YQ2292" s="17"/>
      <c r="YR2292" s="17"/>
      <c r="YS2292" s="17"/>
      <c r="YT2292" s="17"/>
      <c r="YU2292" s="17"/>
      <c r="YV2292" s="17"/>
      <c r="YW2292" s="17"/>
      <c r="YX2292" s="17"/>
      <c r="YY2292" s="17"/>
      <c r="YZ2292" s="17"/>
      <c r="ZA2292" s="17"/>
      <c r="ZB2292" s="17"/>
      <c r="ZC2292" s="17"/>
      <c r="ZD2292" s="17"/>
      <c r="ZE2292" s="17"/>
      <c r="ZF2292" s="17"/>
      <c r="ZG2292" s="17"/>
      <c r="ZH2292" s="17"/>
      <c r="ZI2292" s="17"/>
      <c r="ZJ2292" s="17"/>
      <c r="ZK2292" s="17"/>
      <c r="ZL2292" s="17"/>
      <c r="ZM2292" s="17"/>
      <c r="ZN2292" s="17"/>
      <c r="ZO2292" s="17"/>
      <c r="ZP2292" s="17"/>
      <c r="ZQ2292" s="17"/>
      <c r="ZR2292" s="17"/>
      <c r="ZS2292" s="17"/>
      <c r="ZT2292" s="17"/>
      <c r="ZU2292" s="17"/>
      <c r="ZV2292" s="17"/>
      <c r="ZW2292" s="17"/>
      <c r="ZX2292" s="17"/>
      <c r="ZY2292" s="17"/>
      <c r="ZZ2292" s="17"/>
      <c r="AAA2292" s="17"/>
      <c r="AAB2292" s="17"/>
      <c r="AAC2292" s="17"/>
      <c r="AAD2292" s="17"/>
      <c r="AAE2292" s="17"/>
      <c r="AAF2292" s="17"/>
      <c r="AAG2292" s="17"/>
      <c r="AAH2292" s="17"/>
      <c r="AAI2292" s="17"/>
      <c r="AAJ2292" s="17"/>
      <c r="AAK2292" s="17"/>
      <c r="AAL2292" s="17"/>
      <c r="AAM2292" s="17"/>
      <c r="AAN2292" s="17"/>
      <c r="AAO2292" s="17"/>
      <c r="AAP2292" s="17"/>
      <c r="AAQ2292" s="17"/>
      <c r="AAR2292" s="17"/>
      <c r="AAS2292" s="17"/>
      <c r="AAT2292" s="17"/>
      <c r="AAU2292" s="17"/>
      <c r="AAV2292" s="17"/>
      <c r="AAW2292" s="17"/>
      <c r="AAX2292" s="17"/>
      <c r="AAY2292" s="17"/>
      <c r="AAZ2292" s="17"/>
      <c r="ABA2292" s="17"/>
      <c r="ABB2292" s="17"/>
      <c r="ABC2292" s="17"/>
      <c r="ABD2292" s="17"/>
      <c r="ABE2292" s="17"/>
      <c r="ABF2292" s="17"/>
      <c r="ABG2292" s="17"/>
      <c r="ABH2292" s="17"/>
      <c r="ABI2292" s="17"/>
      <c r="ABJ2292" s="17"/>
      <c r="ABK2292" s="17"/>
      <c r="ABL2292" s="17"/>
      <c r="ABM2292" s="17"/>
      <c r="ABN2292" s="17"/>
      <c r="ABO2292" s="17"/>
      <c r="ABP2292" s="17"/>
      <c r="ABQ2292" s="17"/>
      <c r="ABR2292" s="17"/>
      <c r="ABS2292" s="17"/>
      <c r="ABT2292" s="17"/>
      <c r="ABU2292" s="17"/>
      <c r="ABV2292" s="17"/>
      <c r="ABW2292" s="17"/>
      <c r="ABX2292" s="17"/>
      <c r="ABY2292" s="17"/>
      <c r="ABZ2292" s="17"/>
      <c r="ACA2292" s="17"/>
      <c r="ACB2292" s="17"/>
      <c r="ACC2292" s="17"/>
      <c r="ACD2292" s="17"/>
      <c r="ACE2292" s="17"/>
      <c r="ACF2292" s="17"/>
      <c r="ACG2292" s="17"/>
      <c r="ACH2292" s="17"/>
      <c r="ACI2292" s="17"/>
      <c r="ACJ2292" s="17"/>
      <c r="ACK2292" s="17"/>
      <c r="ACL2292" s="17"/>
      <c r="ACM2292" s="17"/>
      <c r="ACN2292" s="17"/>
      <c r="ACO2292" s="17"/>
      <c r="ACP2292" s="17"/>
      <c r="ACQ2292" s="17"/>
      <c r="ACR2292" s="17"/>
      <c r="ACS2292" s="17"/>
      <c r="ACT2292" s="17"/>
      <c r="ACU2292" s="17"/>
      <c r="ACV2292" s="17"/>
      <c r="ACW2292" s="17"/>
      <c r="ACX2292" s="17"/>
      <c r="ACY2292" s="17"/>
      <c r="ACZ2292" s="17"/>
      <c r="ADA2292" s="17"/>
      <c r="ADB2292" s="17"/>
      <c r="ADC2292" s="17"/>
      <c r="ADD2292" s="17"/>
      <c r="ADE2292" s="17"/>
      <c r="ADF2292" s="17"/>
      <c r="ADG2292" s="17"/>
      <c r="ADH2292" s="17"/>
      <c r="ADI2292" s="17"/>
      <c r="ADJ2292" s="17"/>
      <c r="ADK2292" s="17"/>
      <c r="ADL2292" s="17"/>
      <c r="ADM2292" s="17"/>
      <c r="ADN2292" s="17"/>
      <c r="ADO2292" s="17"/>
      <c r="ADP2292" s="17"/>
      <c r="ADQ2292" s="17"/>
      <c r="ADR2292" s="17"/>
      <c r="ADS2292" s="17"/>
      <c r="ADT2292" s="17"/>
      <c r="ADU2292" s="17"/>
      <c r="ADV2292" s="17"/>
      <c r="ADW2292" s="17"/>
      <c r="ADX2292" s="17"/>
      <c r="ADY2292" s="17"/>
      <c r="ADZ2292" s="17"/>
      <c r="AEA2292" s="17"/>
      <c r="AEB2292" s="17"/>
      <c r="AEC2292" s="17"/>
      <c r="AED2292" s="17"/>
      <c r="AEE2292" s="17"/>
      <c r="AEF2292" s="17"/>
      <c r="AEG2292" s="17"/>
      <c r="AEH2292" s="17"/>
      <c r="AEI2292" s="17"/>
      <c r="AEJ2292" s="17"/>
      <c r="AEK2292" s="17"/>
      <c r="AEL2292" s="17"/>
      <c r="AEM2292" s="17"/>
      <c r="AEN2292" s="17"/>
      <c r="AEO2292" s="17"/>
      <c r="AEP2292" s="17"/>
      <c r="AEQ2292" s="17"/>
      <c r="AER2292" s="17"/>
      <c r="AES2292" s="17"/>
      <c r="AET2292" s="17"/>
      <c r="AEU2292" s="17"/>
      <c r="AEV2292" s="17"/>
      <c r="AEW2292" s="17"/>
      <c r="AEX2292" s="17"/>
      <c r="AEY2292" s="17"/>
      <c r="AEZ2292" s="17"/>
      <c r="AFA2292" s="17"/>
      <c r="AFB2292" s="17"/>
      <c r="AFC2292" s="17"/>
      <c r="AFD2292" s="17"/>
      <c r="AFE2292" s="17"/>
      <c r="AFF2292" s="17"/>
      <c r="AFG2292" s="17"/>
      <c r="AFH2292" s="17"/>
      <c r="AFI2292" s="17"/>
      <c r="AFJ2292" s="17"/>
      <c r="AFK2292" s="17"/>
      <c r="AFL2292" s="17"/>
      <c r="AFM2292" s="17"/>
      <c r="AFN2292" s="17"/>
      <c r="AFO2292" s="17"/>
      <c r="AFP2292" s="17"/>
      <c r="AFQ2292" s="17"/>
      <c r="AFR2292" s="17"/>
      <c r="AFS2292" s="17"/>
      <c r="AFT2292" s="17"/>
      <c r="AFU2292" s="17"/>
      <c r="AFV2292" s="17"/>
      <c r="AFW2292" s="17"/>
      <c r="AFX2292" s="17"/>
      <c r="AFY2292" s="17"/>
      <c r="AFZ2292" s="17"/>
      <c r="AGA2292" s="17"/>
      <c r="AGB2292" s="17"/>
      <c r="AGC2292" s="17"/>
      <c r="AGD2292" s="17"/>
      <c r="AGE2292" s="17"/>
      <c r="AGF2292" s="17"/>
      <c r="AGG2292" s="17"/>
      <c r="AGH2292" s="17"/>
      <c r="AGI2292" s="17"/>
      <c r="AGJ2292" s="17"/>
      <c r="AGK2292" s="17"/>
      <c r="AGL2292" s="17"/>
      <c r="AGM2292" s="17"/>
      <c r="AGN2292" s="17"/>
      <c r="AGO2292" s="17"/>
      <c r="AGP2292" s="17"/>
      <c r="AGQ2292" s="17"/>
      <c r="AGR2292" s="17"/>
      <c r="AGS2292" s="17"/>
      <c r="AGT2292" s="17"/>
      <c r="AGU2292" s="17"/>
      <c r="AGV2292" s="17"/>
      <c r="AGW2292" s="17"/>
      <c r="AGX2292" s="17"/>
      <c r="AGY2292" s="17"/>
      <c r="AGZ2292" s="17"/>
      <c r="AHA2292" s="17"/>
      <c r="AHB2292" s="17"/>
      <c r="AHC2292" s="17"/>
      <c r="AHD2292" s="17"/>
      <c r="AHE2292" s="17"/>
      <c r="AHF2292" s="17"/>
      <c r="AHG2292" s="17"/>
      <c r="AHH2292" s="17"/>
      <c r="AHI2292" s="17"/>
      <c r="AHJ2292" s="17"/>
      <c r="AHK2292" s="17"/>
      <c r="AHL2292" s="17"/>
      <c r="AHM2292" s="17"/>
      <c r="AHN2292" s="17"/>
      <c r="AHO2292" s="17"/>
      <c r="AHP2292" s="17"/>
      <c r="AHQ2292" s="17"/>
      <c r="AHR2292" s="17"/>
      <c r="AHS2292" s="17"/>
      <c r="AHT2292" s="17"/>
      <c r="AHU2292" s="17"/>
      <c r="AHV2292" s="17"/>
      <c r="AHW2292" s="17"/>
      <c r="AHX2292" s="17"/>
      <c r="AHY2292" s="17"/>
      <c r="AHZ2292" s="17"/>
      <c r="AIA2292" s="17"/>
      <c r="AIB2292" s="17"/>
      <c r="AIC2292" s="17"/>
      <c r="AID2292" s="17"/>
      <c r="AIE2292" s="17"/>
      <c r="AIF2292" s="17"/>
      <c r="AIG2292" s="17"/>
      <c r="AIH2292" s="17"/>
      <c r="AII2292" s="17"/>
      <c r="AIJ2292" s="17"/>
      <c r="AIK2292" s="17"/>
      <c r="AIL2292" s="17"/>
      <c r="AIM2292" s="17"/>
      <c r="AIN2292" s="17"/>
      <c r="AIO2292" s="17"/>
      <c r="AIP2292" s="17"/>
      <c r="AIQ2292" s="17"/>
      <c r="AIR2292" s="17"/>
      <c r="AIS2292" s="17"/>
      <c r="AIT2292" s="17"/>
      <c r="AIU2292" s="17"/>
      <c r="AIV2292" s="17"/>
      <c r="AIW2292" s="17"/>
      <c r="AIX2292" s="17"/>
      <c r="AIY2292" s="17"/>
      <c r="AIZ2292" s="17"/>
      <c r="AJA2292" s="17"/>
      <c r="AJB2292" s="17"/>
      <c r="AJC2292" s="17"/>
      <c r="AJD2292" s="17"/>
      <c r="AJE2292" s="17"/>
      <c r="AJF2292" s="17"/>
      <c r="AJG2292" s="17"/>
      <c r="AJH2292" s="17"/>
      <c r="AJI2292" s="17"/>
      <c r="AJJ2292" s="17"/>
      <c r="AJK2292" s="17"/>
      <c r="AJL2292" s="17"/>
      <c r="AJM2292" s="17"/>
      <c r="AJN2292" s="17"/>
      <c r="AJO2292" s="17"/>
      <c r="AJP2292" s="17"/>
      <c r="AJQ2292" s="17"/>
      <c r="AJR2292" s="17"/>
      <c r="AJS2292" s="17"/>
      <c r="AJT2292" s="17"/>
      <c r="AJU2292" s="17"/>
      <c r="AJV2292" s="17"/>
      <c r="AJW2292" s="17"/>
      <c r="AJX2292" s="17"/>
      <c r="AJY2292" s="17"/>
      <c r="AJZ2292" s="17"/>
      <c r="AKA2292" s="17"/>
      <c r="AKB2292" s="17"/>
      <c r="AKC2292" s="17"/>
      <c r="AKD2292" s="17"/>
      <c r="AKE2292" s="17"/>
      <c r="AKF2292" s="17"/>
      <c r="AKG2292" s="17"/>
      <c r="AKH2292" s="17"/>
      <c r="AKI2292" s="17"/>
      <c r="AKJ2292" s="17"/>
      <c r="AKK2292" s="17"/>
      <c r="AKL2292" s="17"/>
      <c r="AKM2292" s="17"/>
      <c r="AKN2292" s="17"/>
      <c r="AKO2292" s="17"/>
      <c r="AKP2292" s="17"/>
      <c r="AKQ2292" s="17"/>
      <c r="AKR2292" s="17"/>
      <c r="AKS2292" s="17"/>
      <c r="AKT2292" s="17"/>
      <c r="AKU2292" s="17"/>
      <c r="AKV2292" s="17"/>
      <c r="AKW2292" s="17"/>
      <c r="AKX2292" s="17"/>
      <c r="AKY2292" s="17"/>
      <c r="AKZ2292" s="17"/>
      <c r="ALA2292" s="17"/>
      <c r="ALB2292" s="17"/>
      <c r="ALC2292" s="17"/>
      <c r="ALD2292" s="17"/>
      <c r="ALE2292" s="17"/>
      <c r="ALF2292" s="17"/>
      <c r="ALG2292" s="17"/>
      <c r="ALH2292" s="17"/>
      <c r="ALI2292" s="17"/>
      <c r="ALJ2292" s="17"/>
      <c r="ALK2292" s="17"/>
      <c r="ALL2292" s="17"/>
      <c r="ALM2292" s="17"/>
      <c r="ALN2292" s="17"/>
      <c r="ALO2292" s="17"/>
      <c r="ALP2292" s="17"/>
      <c r="ALQ2292" s="17"/>
      <c r="ALR2292" s="17"/>
      <c r="ALS2292" s="17"/>
      <c r="ALT2292" s="17"/>
      <c r="ALU2292" s="17"/>
      <c r="ALV2292" s="17"/>
      <c r="ALW2292" s="17"/>
      <c r="ALX2292" s="17"/>
      <c r="ALY2292" s="17"/>
      <c r="ALZ2292" s="17"/>
      <c r="AMA2292" s="17"/>
      <c r="AMB2292" s="17"/>
      <c r="AMC2292" s="17"/>
      <c r="AMD2292" s="17"/>
      <c r="AME2292" s="17"/>
      <c r="AMF2292" s="17"/>
      <c r="AMG2292" s="17"/>
      <c r="AMH2292" s="17"/>
      <c r="AMI2292" s="17"/>
      <c r="AMJ2292" s="17"/>
    </row>
    <row r="2293" spans="1:1024" s="322" customFormat="1">
      <c r="A2293" s="15"/>
      <c r="B229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3" s="48" t="s">
        <v>13</v>
      </c>
      <c r="D2293" s="264">
        <v>88264</v>
      </c>
      <c r="E2293" s="277">
        <v>0.17899999999999999</v>
      </c>
      <c r="F229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93" s="65">
        <f ca="1">ROUND(E2293*G2293,2)</f>
        <v>3.58</v>
      </c>
      <c r="I2293" s="98"/>
      <c r="J2293" s="29"/>
      <c r="K2293" s="17" t="str">
        <f t="shared" si="303"/>
        <v>SEDUC E 170</v>
      </c>
      <c r="L2293" s="17"/>
      <c r="M2293" s="17"/>
      <c r="N2293" s="17"/>
      <c r="O2293" s="17"/>
      <c r="P2293" s="17"/>
      <c r="Q2293" s="17"/>
      <c r="R2293" s="17"/>
      <c r="S2293" s="17"/>
      <c r="T2293" s="17"/>
      <c r="U2293" s="17"/>
      <c r="V2293" s="17"/>
      <c r="W2293" s="17"/>
      <c r="X2293" s="17"/>
      <c r="Y2293" s="17"/>
      <c r="Z2293" s="17"/>
      <c r="AA2293" s="17"/>
      <c r="AB2293" s="17"/>
      <c r="AC2293" s="17"/>
      <c r="AD2293" s="17"/>
      <c r="AE2293" s="17"/>
      <c r="AF2293" s="17"/>
      <c r="AG2293" s="17"/>
      <c r="AH2293" s="17"/>
      <c r="AI2293" s="17"/>
      <c r="AJ2293" s="17"/>
      <c r="AK2293" s="17"/>
      <c r="AL2293" s="17"/>
      <c r="AM2293" s="17"/>
      <c r="AN2293" s="17"/>
      <c r="AO2293" s="17"/>
      <c r="AP2293" s="17"/>
      <c r="AQ2293" s="17"/>
      <c r="AR2293" s="17"/>
      <c r="AS2293" s="17"/>
      <c r="AT2293" s="17"/>
      <c r="AU2293" s="17"/>
      <c r="AV2293" s="17"/>
      <c r="AW2293" s="17"/>
      <c r="AX2293" s="17"/>
      <c r="AY2293" s="17"/>
      <c r="AZ2293" s="17"/>
      <c r="BA2293" s="17"/>
      <c r="BB2293" s="17"/>
      <c r="BC2293" s="17"/>
      <c r="BD2293" s="17"/>
      <c r="BE2293" s="17"/>
      <c r="BF2293" s="17"/>
      <c r="BG2293" s="17"/>
      <c r="BH2293" s="17"/>
      <c r="BI2293" s="17"/>
      <c r="BJ2293" s="17"/>
      <c r="BK2293" s="17"/>
      <c r="BL2293" s="17"/>
      <c r="BM2293" s="17"/>
      <c r="BN2293" s="17"/>
      <c r="BO2293" s="17"/>
      <c r="BP2293" s="17"/>
      <c r="BQ2293" s="17"/>
      <c r="BR2293" s="17"/>
      <c r="BS2293" s="17"/>
      <c r="BT2293" s="17"/>
      <c r="BU2293" s="17"/>
      <c r="BV2293" s="17"/>
      <c r="BW2293" s="17"/>
      <c r="BX2293" s="17"/>
      <c r="BY2293" s="17"/>
      <c r="BZ2293" s="17"/>
      <c r="CA2293" s="17"/>
      <c r="CB2293" s="17"/>
      <c r="CC2293" s="17"/>
      <c r="CD2293" s="17"/>
      <c r="CE2293" s="17"/>
      <c r="CF2293" s="17"/>
      <c r="CG2293" s="17"/>
      <c r="CH2293" s="17"/>
      <c r="CI2293" s="17"/>
      <c r="CJ2293" s="17"/>
      <c r="CK2293" s="17"/>
      <c r="CL2293" s="17"/>
      <c r="CM2293" s="17"/>
      <c r="CN2293" s="17"/>
      <c r="CO2293" s="17"/>
      <c r="CP2293" s="17"/>
      <c r="CQ2293" s="17"/>
      <c r="CR2293" s="17"/>
      <c r="CS2293" s="17"/>
      <c r="CT2293" s="17"/>
      <c r="CU2293" s="17"/>
      <c r="CV2293" s="17"/>
      <c r="CW2293" s="17"/>
      <c r="CX2293" s="17"/>
      <c r="CY2293" s="17"/>
      <c r="CZ2293" s="17"/>
      <c r="DA2293" s="17"/>
      <c r="DB2293" s="17"/>
      <c r="DC2293" s="17"/>
      <c r="DD2293" s="17"/>
      <c r="DE2293" s="17"/>
      <c r="DF2293" s="17"/>
      <c r="DG2293" s="17"/>
      <c r="DH2293" s="17"/>
      <c r="DI2293" s="17"/>
      <c r="DJ2293" s="17"/>
      <c r="DK2293" s="17"/>
      <c r="DL2293" s="17"/>
      <c r="DM2293" s="17"/>
      <c r="DN2293" s="17"/>
      <c r="DO2293" s="17"/>
      <c r="DP2293" s="17"/>
      <c r="DQ2293" s="17"/>
      <c r="DR2293" s="17"/>
      <c r="DS2293" s="17"/>
      <c r="DT2293" s="17"/>
      <c r="DU2293" s="17"/>
      <c r="DV2293" s="17"/>
      <c r="DW2293" s="17"/>
      <c r="DX2293" s="17"/>
      <c r="DY2293" s="17"/>
      <c r="DZ2293" s="17"/>
      <c r="EA2293" s="17"/>
      <c r="EB2293" s="17"/>
      <c r="EC2293" s="17"/>
      <c r="ED2293" s="17"/>
      <c r="EE2293" s="17"/>
      <c r="EF2293" s="17"/>
      <c r="EG2293" s="17"/>
      <c r="EH2293" s="17"/>
      <c r="EI2293" s="17"/>
      <c r="EJ2293" s="17"/>
      <c r="EK2293" s="17"/>
      <c r="EL2293" s="17"/>
      <c r="EM2293" s="17"/>
      <c r="EN2293" s="17"/>
      <c r="EO2293" s="17"/>
      <c r="EP2293" s="17"/>
      <c r="EQ2293" s="17"/>
      <c r="ER2293" s="17"/>
      <c r="ES2293" s="17"/>
      <c r="ET2293" s="17"/>
      <c r="EU2293" s="17"/>
      <c r="EV2293" s="17"/>
      <c r="EW2293" s="17"/>
      <c r="EX2293" s="17"/>
      <c r="EY2293" s="17"/>
      <c r="EZ2293" s="17"/>
      <c r="FA2293" s="17"/>
      <c r="FB2293" s="17"/>
      <c r="FC2293" s="17"/>
      <c r="FD2293" s="17"/>
      <c r="FE2293" s="17"/>
      <c r="FF2293" s="17"/>
      <c r="FG2293" s="17"/>
      <c r="FH2293" s="17"/>
      <c r="FI2293" s="17"/>
      <c r="FJ2293" s="17"/>
      <c r="FK2293" s="17"/>
      <c r="FL2293" s="17"/>
      <c r="FM2293" s="17"/>
      <c r="FN2293" s="17"/>
      <c r="FO2293" s="17"/>
      <c r="FP2293" s="17"/>
      <c r="FQ2293" s="17"/>
      <c r="FR2293" s="17"/>
      <c r="FS2293" s="17"/>
      <c r="FT2293" s="17"/>
      <c r="FU2293" s="17"/>
      <c r="FV2293" s="17"/>
      <c r="FW2293" s="17"/>
      <c r="FX2293" s="17"/>
      <c r="FY2293" s="17"/>
      <c r="FZ2293" s="17"/>
      <c r="GA2293" s="17"/>
      <c r="GB2293" s="17"/>
      <c r="GC2293" s="17"/>
      <c r="GD2293" s="17"/>
      <c r="GE2293" s="17"/>
      <c r="GF2293" s="17"/>
      <c r="GG2293" s="17"/>
      <c r="GH2293" s="17"/>
      <c r="GI2293" s="17"/>
      <c r="GJ2293" s="17"/>
      <c r="GK2293" s="17"/>
      <c r="GL2293" s="17"/>
      <c r="GM2293" s="17"/>
      <c r="GN2293" s="17"/>
      <c r="GO2293" s="17"/>
      <c r="GP2293" s="17"/>
      <c r="GQ2293" s="17"/>
      <c r="GR2293" s="17"/>
      <c r="GS2293" s="17"/>
      <c r="GT2293" s="17"/>
      <c r="GU2293" s="17"/>
      <c r="GV2293" s="17"/>
      <c r="GW2293" s="17"/>
      <c r="GX2293" s="17"/>
      <c r="GY2293" s="17"/>
      <c r="GZ2293" s="17"/>
      <c r="HA2293" s="17"/>
      <c r="HB2293" s="17"/>
      <c r="HC2293" s="17"/>
      <c r="HD2293" s="17"/>
      <c r="HE2293" s="17"/>
      <c r="HF2293" s="17"/>
      <c r="HG2293" s="17"/>
      <c r="HH2293" s="17"/>
      <c r="HI2293" s="17"/>
      <c r="HJ2293" s="17"/>
      <c r="HK2293" s="17"/>
      <c r="HL2293" s="17"/>
      <c r="HM2293" s="17"/>
      <c r="HN2293" s="17"/>
      <c r="HO2293" s="17"/>
      <c r="HP2293" s="17"/>
      <c r="HQ2293" s="17"/>
      <c r="HR2293" s="17"/>
      <c r="HS2293" s="17"/>
      <c r="HT2293" s="17"/>
      <c r="HU2293" s="17"/>
      <c r="HV2293" s="17"/>
      <c r="HW2293" s="17"/>
      <c r="HX2293" s="17"/>
      <c r="HY2293" s="17"/>
      <c r="HZ2293" s="17"/>
      <c r="IA2293" s="17"/>
      <c r="IB2293" s="17"/>
      <c r="IC2293" s="17"/>
      <c r="ID2293" s="17"/>
      <c r="IE2293" s="17"/>
      <c r="IF2293" s="17"/>
      <c r="IG2293" s="17"/>
      <c r="IH2293" s="17"/>
      <c r="II2293" s="17"/>
      <c r="IJ2293" s="17"/>
      <c r="IK2293" s="17"/>
      <c r="IL2293" s="17"/>
      <c r="IM2293" s="17"/>
      <c r="IN2293" s="17"/>
      <c r="IO2293" s="17"/>
      <c r="IP2293" s="17"/>
      <c r="IQ2293" s="17"/>
      <c r="IR2293" s="17"/>
      <c r="IS2293" s="17"/>
      <c r="IT2293" s="17"/>
      <c r="IU2293" s="17"/>
      <c r="IV2293" s="17"/>
      <c r="IW2293" s="17"/>
      <c r="IX2293" s="17"/>
      <c r="IY2293" s="17"/>
      <c r="IZ2293" s="17"/>
      <c r="JA2293" s="17"/>
      <c r="JB2293" s="17"/>
      <c r="JC2293" s="17"/>
      <c r="JD2293" s="17"/>
      <c r="JE2293" s="17"/>
      <c r="JF2293" s="17"/>
      <c r="JG2293" s="17"/>
      <c r="JH2293" s="17"/>
      <c r="JI2293" s="17"/>
      <c r="JJ2293" s="17"/>
      <c r="JK2293" s="17"/>
      <c r="JL2293" s="17"/>
      <c r="JM2293" s="17"/>
      <c r="JN2293" s="17"/>
      <c r="JO2293" s="17"/>
      <c r="JP2293" s="17"/>
      <c r="JQ2293" s="17"/>
      <c r="JR2293" s="17"/>
      <c r="JS2293" s="17"/>
      <c r="JT2293" s="17"/>
      <c r="JU2293" s="17"/>
      <c r="JV2293" s="17"/>
      <c r="JW2293" s="17"/>
      <c r="JX2293" s="17"/>
      <c r="JY2293" s="17"/>
      <c r="JZ2293" s="17"/>
      <c r="KA2293" s="17"/>
      <c r="KB2293" s="17"/>
      <c r="KC2293" s="17"/>
      <c r="KD2293" s="17"/>
      <c r="KE2293" s="17"/>
      <c r="KF2293" s="17"/>
      <c r="KG2293" s="17"/>
      <c r="KH2293" s="17"/>
      <c r="KI2293" s="17"/>
      <c r="KJ2293" s="17"/>
      <c r="KK2293" s="17"/>
      <c r="KL2293" s="17"/>
      <c r="KM2293" s="17"/>
      <c r="KN2293" s="17"/>
      <c r="KO2293" s="17"/>
      <c r="KP2293" s="17"/>
      <c r="KQ2293" s="17"/>
      <c r="KR2293" s="17"/>
      <c r="KS2293" s="17"/>
      <c r="KT2293" s="17"/>
      <c r="KU2293" s="17"/>
      <c r="KV2293" s="17"/>
      <c r="KW2293" s="17"/>
      <c r="KX2293" s="17"/>
      <c r="KY2293" s="17"/>
      <c r="KZ2293" s="17"/>
      <c r="LA2293" s="17"/>
      <c r="LB2293" s="17"/>
      <c r="LC2293" s="17"/>
      <c r="LD2293" s="17"/>
      <c r="LE2293" s="17"/>
      <c r="LF2293" s="17"/>
      <c r="LG2293" s="17"/>
      <c r="LH2293" s="17"/>
      <c r="LI2293" s="17"/>
      <c r="LJ2293" s="17"/>
      <c r="LK2293" s="17"/>
      <c r="LL2293" s="17"/>
      <c r="LM2293" s="17"/>
      <c r="LN2293" s="17"/>
      <c r="LO2293" s="17"/>
      <c r="LP2293" s="17"/>
      <c r="LQ2293" s="17"/>
      <c r="LR2293" s="17"/>
      <c r="LS2293" s="17"/>
      <c r="LT2293" s="17"/>
      <c r="LU2293" s="17"/>
      <c r="LV2293" s="17"/>
      <c r="LW2293" s="17"/>
      <c r="LX2293" s="17"/>
      <c r="LY2293" s="17"/>
      <c r="LZ2293" s="17"/>
      <c r="MA2293" s="17"/>
      <c r="MB2293" s="17"/>
      <c r="MC2293" s="17"/>
      <c r="MD2293" s="17"/>
      <c r="ME2293" s="17"/>
      <c r="MF2293" s="17"/>
      <c r="MG2293" s="17"/>
      <c r="MH2293" s="17"/>
      <c r="MI2293" s="17"/>
      <c r="MJ2293" s="17"/>
      <c r="MK2293" s="17"/>
      <c r="ML2293" s="17"/>
      <c r="MM2293" s="17"/>
      <c r="MN2293" s="17"/>
      <c r="MO2293" s="17"/>
      <c r="MP2293" s="17"/>
      <c r="MQ2293" s="17"/>
      <c r="MR2293" s="17"/>
      <c r="MS2293" s="17"/>
      <c r="MT2293" s="17"/>
      <c r="MU2293" s="17"/>
      <c r="MV2293" s="17"/>
      <c r="MW2293" s="17"/>
      <c r="MX2293" s="17"/>
      <c r="MY2293" s="17"/>
      <c r="MZ2293" s="17"/>
      <c r="NA2293" s="17"/>
      <c r="NB2293" s="17"/>
      <c r="NC2293" s="17"/>
      <c r="ND2293" s="17"/>
      <c r="NE2293" s="17"/>
      <c r="NF2293" s="17"/>
      <c r="NG2293" s="17"/>
      <c r="NH2293" s="17"/>
      <c r="NI2293" s="17"/>
      <c r="NJ2293" s="17"/>
      <c r="NK2293" s="17"/>
      <c r="NL2293" s="17"/>
      <c r="NM2293" s="17"/>
      <c r="NN2293" s="17"/>
      <c r="NO2293" s="17"/>
      <c r="NP2293" s="17"/>
      <c r="NQ2293" s="17"/>
      <c r="NR2293" s="17"/>
      <c r="NS2293" s="17"/>
      <c r="NT2293" s="17"/>
      <c r="NU2293" s="17"/>
      <c r="NV2293" s="17"/>
      <c r="NW2293" s="17"/>
      <c r="NX2293" s="17"/>
      <c r="NY2293" s="17"/>
      <c r="NZ2293" s="17"/>
      <c r="OA2293" s="17"/>
      <c r="OB2293" s="17"/>
      <c r="OC2293" s="17"/>
      <c r="OD2293" s="17"/>
      <c r="OE2293" s="17"/>
      <c r="OF2293" s="17"/>
      <c r="OG2293" s="17"/>
      <c r="OH2293" s="17"/>
      <c r="OI2293" s="17"/>
      <c r="OJ2293" s="17"/>
      <c r="OK2293" s="17"/>
      <c r="OL2293" s="17"/>
      <c r="OM2293" s="17"/>
      <c r="ON2293" s="17"/>
      <c r="OO2293" s="17"/>
      <c r="OP2293" s="17"/>
      <c r="OQ2293" s="17"/>
      <c r="OR2293" s="17"/>
      <c r="OS2293" s="17"/>
      <c r="OT2293" s="17"/>
      <c r="OU2293" s="17"/>
      <c r="OV2293" s="17"/>
      <c r="OW2293" s="17"/>
      <c r="OX2293" s="17"/>
      <c r="OY2293" s="17"/>
      <c r="OZ2293" s="17"/>
      <c r="PA2293" s="17"/>
      <c r="PB2293" s="17"/>
      <c r="PC2293" s="17"/>
      <c r="PD2293" s="17"/>
      <c r="PE2293" s="17"/>
      <c r="PF2293" s="17"/>
      <c r="PG2293" s="17"/>
      <c r="PH2293" s="17"/>
      <c r="PI2293" s="17"/>
      <c r="PJ2293" s="17"/>
      <c r="PK2293" s="17"/>
      <c r="PL2293" s="17"/>
      <c r="PM2293" s="17"/>
      <c r="PN2293" s="17"/>
      <c r="PO2293" s="17"/>
      <c r="PP2293" s="17"/>
      <c r="PQ2293" s="17"/>
      <c r="PR2293" s="17"/>
      <c r="PS2293" s="17"/>
      <c r="PT2293" s="17"/>
      <c r="PU2293" s="17"/>
      <c r="PV2293" s="17"/>
      <c r="PW2293" s="17"/>
      <c r="PX2293" s="17"/>
      <c r="PY2293" s="17"/>
      <c r="PZ2293" s="17"/>
      <c r="QA2293" s="17"/>
      <c r="QB2293" s="17"/>
      <c r="QC2293" s="17"/>
      <c r="QD2293" s="17"/>
      <c r="QE2293" s="17"/>
      <c r="QF2293" s="17"/>
      <c r="QG2293" s="17"/>
      <c r="QH2293" s="17"/>
      <c r="QI2293" s="17"/>
      <c r="QJ2293" s="17"/>
      <c r="QK2293" s="17"/>
      <c r="QL2293" s="17"/>
      <c r="QM2293" s="17"/>
      <c r="QN2293" s="17"/>
      <c r="QO2293" s="17"/>
      <c r="QP2293" s="17"/>
      <c r="QQ2293" s="17"/>
      <c r="QR2293" s="17"/>
      <c r="QS2293" s="17"/>
      <c r="QT2293" s="17"/>
      <c r="QU2293" s="17"/>
      <c r="QV2293" s="17"/>
      <c r="QW2293" s="17"/>
      <c r="QX2293" s="17"/>
      <c r="QY2293" s="17"/>
      <c r="QZ2293" s="17"/>
      <c r="RA2293" s="17"/>
      <c r="RB2293" s="17"/>
      <c r="RC2293" s="17"/>
      <c r="RD2293" s="17"/>
      <c r="RE2293" s="17"/>
      <c r="RF2293" s="17"/>
      <c r="RG2293" s="17"/>
      <c r="RH2293" s="17"/>
      <c r="RI2293" s="17"/>
      <c r="RJ2293" s="17"/>
      <c r="RK2293" s="17"/>
      <c r="RL2293" s="17"/>
      <c r="RM2293" s="17"/>
      <c r="RN2293" s="17"/>
      <c r="RO2293" s="17"/>
      <c r="RP2293" s="17"/>
      <c r="RQ2293" s="17"/>
      <c r="RR2293" s="17"/>
      <c r="RS2293" s="17"/>
      <c r="RT2293" s="17"/>
      <c r="RU2293" s="17"/>
      <c r="RV2293" s="17"/>
      <c r="RW2293" s="17"/>
      <c r="RX2293" s="17"/>
      <c r="RY2293" s="17"/>
      <c r="RZ2293" s="17"/>
      <c r="SA2293" s="17"/>
      <c r="SB2293" s="17"/>
      <c r="SC2293" s="17"/>
      <c r="SD2293" s="17"/>
      <c r="SE2293" s="17"/>
      <c r="SF2293" s="17"/>
      <c r="SG2293" s="17"/>
      <c r="SH2293" s="17"/>
      <c r="SI2293" s="17"/>
      <c r="SJ2293" s="17"/>
      <c r="SK2293" s="17"/>
      <c r="SL2293" s="17"/>
      <c r="SM2293" s="17"/>
      <c r="SN2293" s="17"/>
      <c r="SO2293" s="17"/>
      <c r="SP2293" s="17"/>
      <c r="SQ2293" s="17"/>
      <c r="SR2293" s="17"/>
      <c r="SS2293" s="17"/>
      <c r="ST2293" s="17"/>
      <c r="SU2293" s="17"/>
      <c r="SV2293" s="17"/>
      <c r="SW2293" s="17"/>
      <c r="SX2293" s="17"/>
      <c r="SY2293" s="17"/>
      <c r="SZ2293" s="17"/>
      <c r="TA2293" s="17"/>
      <c r="TB2293" s="17"/>
      <c r="TC2293" s="17"/>
      <c r="TD2293" s="17"/>
      <c r="TE2293" s="17"/>
      <c r="TF2293" s="17"/>
      <c r="TG2293" s="17"/>
      <c r="TH2293" s="17"/>
      <c r="TI2293" s="17"/>
      <c r="TJ2293" s="17"/>
      <c r="TK2293" s="17"/>
      <c r="TL2293" s="17"/>
      <c r="TM2293" s="17"/>
      <c r="TN2293" s="17"/>
      <c r="TO2293" s="17"/>
      <c r="TP2293" s="17"/>
      <c r="TQ2293" s="17"/>
      <c r="TR2293" s="17"/>
      <c r="TS2293" s="17"/>
      <c r="TT2293" s="17"/>
      <c r="TU2293" s="17"/>
      <c r="TV2293" s="17"/>
      <c r="TW2293" s="17"/>
      <c r="TX2293" s="17"/>
      <c r="TY2293" s="17"/>
      <c r="TZ2293" s="17"/>
      <c r="UA2293" s="17"/>
      <c r="UB2293" s="17"/>
      <c r="UC2293" s="17"/>
      <c r="UD2293" s="17"/>
      <c r="UE2293" s="17"/>
      <c r="UF2293" s="17"/>
      <c r="UG2293" s="17"/>
      <c r="UH2293" s="17"/>
      <c r="UI2293" s="17"/>
      <c r="UJ2293" s="17"/>
      <c r="UK2293" s="17"/>
      <c r="UL2293" s="17"/>
      <c r="UM2293" s="17"/>
      <c r="UN2293" s="17"/>
      <c r="UO2293" s="17"/>
      <c r="UP2293" s="17"/>
      <c r="UQ2293" s="17"/>
      <c r="UR2293" s="17"/>
      <c r="US2293" s="17"/>
      <c r="UT2293" s="17"/>
      <c r="UU2293" s="17"/>
      <c r="UV2293" s="17"/>
      <c r="UW2293" s="17"/>
      <c r="UX2293" s="17"/>
      <c r="UY2293" s="17"/>
      <c r="UZ2293" s="17"/>
      <c r="VA2293" s="17"/>
      <c r="VB2293" s="17"/>
      <c r="VC2293" s="17"/>
      <c r="VD2293" s="17"/>
      <c r="VE2293" s="17"/>
      <c r="VF2293" s="17"/>
      <c r="VG2293" s="17"/>
      <c r="VH2293" s="17"/>
      <c r="VI2293" s="17"/>
      <c r="VJ2293" s="17"/>
      <c r="VK2293" s="17"/>
      <c r="VL2293" s="17"/>
      <c r="VM2293" s="17"/>
      <c r="VN2293" s="17"/>
      <c r="VO2293" s="17"/>
      <c r="VP2293" s="17"/>
      <c r="VQ2293" s="17"/>
      <c r="VR2293" s="17"/>
      <c r="VS2293" s="17"/>
      <c r="VT2293" s="17"/>
      <c r="VU2293" s="17"/>
      <c r="VV2293" s="17"/>
      <c r="VW2293" s="17"/>
      <c r="VX2293" s="17"/>
      <c r="VY2293" s="17"/>
      <c r="VZ2293" s="17"/>
      <c r="WA2293" s="17"/>
      <c r="WB2293" s="17"/>
      <c r="WC2293" s="17"/>
      <c r="WD2293" s="17"/>
      <c r="WE2293" s="17"/>
      <c r="WF2293" s="17"/>
      <c r="WG2293" s="17"/>
      <c r="WH2293" s="17"/>
      <c r="WI2293" s="17"/>
      <c r="WJ2293" s="17"/>
      <c r="WK2293" s="17"/>
      <c r="WL2293" s="17"/>
      <c r="WM2293" s="17"/>
      <c r="WN2293" s="17"/>
      <c r="WO2293" s="17"/>
      <c r="WP2293" s="17"/>
      <c r="WQ2293" s="17"/>
      <c r="WR2293" s="17"/>
      <c r="WS2293" s="17"/>
      <c r="WT2293" s="17"/>
      <c r="WU2293" s="17"/>
      <c r="WV2293" s="17"/>
      <c r="WW2293" s="17"/>
      <c r="WX2293" s="17"/>
      <c r="WY2293" s="17"/>
      <c r="WZ2293" s="17"/>
      <c r="XA2293" s="17"/>
      <c r="XB2293" s="17"/>
      <c r="XC2293" s="17"/>
      <c r="XD2293" s="17"/>
      <c r="XE2293" s="17"/>
      <c r="XF2293" s="17"/>
      <c r="XG2293" s="17"/>
      <c r="XH2293" s="17"/>
      <c r="XI2293" s="17"/>
      <c r="XJ2293" s="17"/>
      <c r="XK2293" s="17"/>
      <c r="XL2293" s="17"/>
      <c r="XM2293" s="17"/>
      <c r="XN2293" s="17"/>
      <c r="XO2293" s="17"/>
      <c r="XP2293" s="17"/>
      <c r="XQ2293" s="17"/>
      <c r="XR2293" s="17"/>
      <c r="XS2293" s="17"/>
      <c r="XT2293" s="17"/>
      <c r="XU2293" s="17"/>
      <c r="XV2293" s="17"/>
      <c r="XW2293" s="17"/>
      <c r="XX2293" s="17"/>
      <c r="XY2293" s="17"/>
      <c r="XZ2293" s="17"/>
      <c r="YA2293" s="17"/>
      <c r="YB2293" s="17"/>
      <c r="YC2293" s="17"/>
      <c r="YD2293" s="17"/>
      <c r="YE2293" s="17"/>
      <c r="YF2293" s="17"/>
      <c r="YG2293" s="17"/>
      <c r="YH2293" s="17"/>
      <c r="YI2293" s="17"/>
      <c r="YJ2293" s="17"/>
      <c r="YK2293" s="17"/>
      <c r="YL2293" s="17"/>
      <c r="YM2293" s="17"/>
      <c r="YN2293" s="17"/>
      <c r="YO2293" s="17"/>
      <c r="YP2293" s="17"/>
      <c r="YQ2293" s="17"/>
      <c r="YR2293" s="17"/>
      <c r="YS2293" s="17"/>
      <c r="YT2293" s="17"/>
      <c r="YU2293" s="17"/>
      <c r="YV2293" s="17"/>
      <c r="YW2293" s="17"/>
      <c r="YX2293" s="17"/>
      <c r="YY2293" s="17"/>
      <c r="YZ2293" s="17"/>
      <c r="ZA2293" s="17"/>
      <c r="ZB2293" s="17"/>
      <c r="ZC2293" s="17"/>
      <c r="ZD2293" s="17"/>
      <c r="ZE2293" s="17"/>
      <c r="ZF2293" s="17"/>
      <c r="ZG2293" s="17"/>
      <c r="ZH2293" s="17"/>
      <c r="ZI2293" s="17"/>
      <c r="ZJ2293" s="17"/>
      <c r="ZK2293" s="17"/>
      <c r="ZL2293" s="17"/>
      <c r="ZM2293" s="17"/>
      <c r="ZN2293" s="17"/>
      <c r="ZO2293" s="17"/>
      <c r="ZP2293" s="17"/>
      <c r="ZQ2293" s="17"/>
      <c r="ZR2293" s="17"/>
      <c r="ZS2293" s="17"/>
      <c r="ZT2293" s="17"/>
      <c r="ZU2293" s="17"/>
      <c r="ZV2293" s="17"/>
      <c r="ZW2293" s="17"/>
      <c r="ZX2293" s="17"/>
      <c r="ZY2293" s="17"/>
      <c r="ZZ2293" s="17"/>
      <c r="AAA2293" s="17"/>
      <c r="AAB2293" s="17"/>
      <c r="AAC2293" s="17"/>
      <c r="AAD2293" s="17"/>
      <c r="AAE2293" s="17"/>
      <c r="AAF2293" s="17"/>
      <c r="AAG2293" s="17"/>
      <c r="AAH2293" s="17"/>
      <c r="AAI2293" s="17"/>
      <c r="AAJ2293" s="17"/>
      <c r="AAK2293" s="17"/>
      <c r="AAL2293" s="17"/>
      <c r="AAM2293" s="17"/>
      <c r="AAN2293" s="17"/>
      <c r="AAO2293" s="17"/>
      <c r="AAP2293" s="17"/>
      <c r="AAQ2293" s="17"/>
      <c r="AAR2293" s="17"/>
      <c r="AAS2293" s="17"/>
      <c r="AAT2293" s="17"/>
      <c r="AAU2293" s="17"/>
      <c r="AAV2293" s="17"/>
      <c r="AAW2293" s="17"/>
      <c r="AAX2293" s="17"/>
      <c r="AAY2293" s="17"/>
      <c r="AAZ2293" s="17"/>
      <c r="ABA2293" s="17"/>
      <c r="ABB2293" s="17"/>
      <c r="ABC2293" s="17"/>
      <c r="ABD2293" s="17"/>
      <c r="ABE2293" s="17"/>
      <c r="ABF2293" s="17"/>
      <c r="ABG2293" s="17"/>
      <c r="ABH2293" s="17"/>
      <c r="ABI2293" s="17"/>
      <c r="ABJ2293" s="17"/>
      <c r="ABK2293" s="17"/>
      <c r="ABL2293" s="17"/>
      <c r="ABM2293" s="17"/>
      <c r="ABN2293" s="17"/>
      <c r="ABO2293" s="17"/>
      <c r="ABP2293" s="17"/>
      <c r="ABQ2293" s="17"/>
      <c r="ABR2293" s="17"/>
      <c r="ABS2293" s="17"/>
      <c r="ABT2293" s="17"/>
      <c r="ABU2293" s="17"/>
      <c r="ABV2293" s="17"/>
      <c r="ABW2293" s="17"/>
      <c r="ABX2293" s="17"/>
      <c r="ABY2293" s="17"/>
      <c r="ABZ2293" s="17"/>
      <c r="ACA2293" s="17"/>
      <c r="ACB2293" s="17"/>
      <c r="ACC2293" s="17"/>
      <c r="ACD2293" s="17"/>
      <c r="ACE2293" s="17"/>
      <c r="ACF2293" s="17"/>
      <c r="ACG2293" s="17"/>
      <c r="ACH2293" s="17"/>
      <c r="ACI2293" s="17"/>
      <c r="ACJ2293" s="17"/>
      <c r="ACK2293" s="17"/>
      <c r="ACL2293" s="17"/>
      <c r="ACM2293" s="17"/>
      <c r="ACN2293" s="17"/>
      <c r="ACO2293" s="17"/>
      <c r="ACP2293" s="17"/>
      <c r="ACQ2293" s="17"/>
      <c r="ACR2293" s="17"/>
      <c r="ACS2293" s="17"/>
      <c r="ACT2293" s="17"/>
      <c r="ACU2293" s="17"/>
      <c r="ACV2293" s="17"/>
      <c r="ACW2293" s="17"/>
      <c r="ACX2293" s="17"/>
      <c r="ACY2293" s="17"/>
      <c r="ACZ2293" s="17"/>
      <c r="ADA2293" s="17"/>
      <c r="ADB2293" s="17"/>
      <c r="ADC2293" s="17"/>
      <c r="ADD2293" s="17"/>
      <c r="ADE2293" s="17"/>
      <c r="ADF2293" s="17"/>
      <c r="ADG2293" s="17"/>
      <c r="ADH2293" s="17"/>
      <c r="ADI2293" s="17"/>
      <c r="ADJ2293" s="17"/>
      <c r="ADK2293" s="17"/>
      <c r="ADL2293" s="17"/>
      <c r="ADM2293" s="17"/>
      <c r="ADN2293" s="17"/>
      <c r="ADO2293" s="17"/>
      <c r="ADP2293" s="17"/>
      <c r="ADQ2293" s="17"/>
      <c r="ADR2293" s="17"/>
      <c r="ADS2293" s="17"/>
      <c r="ADT2293" s="17"/>
      <c r="ADU2293" s="17"/>
      <c r="ADV2293" s="17"/>
      <c r="ADW2293" s="17"/>
      <c r="ADX2293" s="17"/>
      <c r="ADY2293" s="17"/>
      <c r="ADZ2293" s="17"/>
      <c r="AEA2293" s="17"/>
      <c r="AEB2293" s="17"/>
      <c r="AEC2293" s="17"/>
      <c r="AED2293" s="17"/>
      <c r="AEE2293" s="17"/>
      <c r="AEF2293" s="17"/>
      <c r="AEG2293" s="17"/>
      <c r="AEH2293" s="17"/>
      <c r="AEI2293" s="17"/>
      <c r="AEJ2293" s="17"/>
      <c r="AEK2293" s="17"/>
      <c r="AEL2293" s="17"/>
      <c r="AEM2293" s="17"/>
      <c r="AEN2293" s="17"/>
      <c r="AEO2293" s="17"/>
      <c r="AEP2293" s="17"/>
      <c r="AEQ2293" s="17"/>
      <c r="AER2293" s="17"/>
      <c r="AES2293" s="17"/>
      <c r="AET2293" s="17"/>
      <c r="AEU2293" s="17"/>
      <c r="AEV2293" s="17"/>
      <c r="AEW2293" s="17"/>
      <c r="AEX2293" s="17"/>
      <c r="AEY2293" s="17"/>
      <c r="AEZ2293" s="17"/>
      <c r="AFA2293" s="17"/>
      <c r="AFB2293" s="17"/>
      <c r="AFC2293" s="17"/>
      <c r="AFD2293" s="17"/>
      <c r="AFE2293" s="17"/>
      <c r="AFF2293" s="17"/>
      <c r="AFG2293" s="17"/>
      <c r="AFH2293" s="17"/>
      <c r="AFI2293" s="17"/>
      <c r="AFJ2293" s="17"/>
      <c r="AFK2293" s="17"/>
      <c r="AFL2293" s="17"/>
      <c r="AFM2293" s="17"/>
      <c r="AFN2293" s="17"/>
      <c r="AFO2293" s="17"/>
      <c r="AFP2293" s="17"/>
      <c r="AFQ2293" s="17"/>
      <c r="AFR2293" s="17"/>
      <c r="AFS2293" s="17"/>
      <c r="AFT2293" s="17"/>
      <c r="AFU2293" s="17"/>
      <c r="AFV2293" s="17"/>
      <c r="AFW2293" s="17"/>
      <c r="AFX2293" s="17"/>
      <c r="AFY2293" s="17"/>
      <c r="AFZ2293" s="17"/>
      <c r="AGA2293" s="17"/>
      <c r="AGB2293" s="17"/>
      <c r="AGC2293" s="17"/>
      <c r="AGD2293" s="17"/>
      <c r="AGE2293" s="17"/>
      <c r="AGF2293" s="17"/>
      <c r="AGG2293" s="17"/>
      <c r="AGH2293" s="17"/>
      <c r="AGI2293" s="17"/>
      <c r="AGJ2293" s="17"/>
      <c r="AGK2293" s="17"/>
      <c r="AGL2293" s="17"/>
      <c r="AGM2293" s="17"/>
      <c r="AGN2293" s="17"/>
      <c r="AGO2293" s="17"/>
      <c r="AGP2293" s="17"/>
      <c r="AGQ2293" s="17"/>
      <c r="AGR2293" s="17"/>
      <c r="AGS2293" s="17"/>
      <c r="AGT2293" s="17"/>
      <c r="AGU2293" s="17"/>
      <c r="AGV2293" s="17"/>
      <c r="AGW2293" s="17"/>
      <c r="AGX2293" s="17"/>
      <c r="AGY2293" s="17"/>
      <c r="AGZ2293" s="17"/>
      <c r="AHA2293" s="17"/>
      <c r="AHB2293" s="17"/>
      <c r="AHC2293" s="17"/>
      <c r="AHD2293" s="17"/>
      <c r="AHE2293" s="17"/>
      <c r="AHF2293" s="17"/>
      <c r="AHG2293" s="17"/>
      <c r="AHH2293" s="17"/>
      <c r="AHI2293" s="17"/>
      <c r="AHJ2293" s="17"/>
      <c r="AHK2293" s="17"/>
      <c r="AHL2293" s="17"/>
      <c r="AHM2293" s="17"/>
      <c r="AHN2293" s="17"/>
      <c r="AHO2293" s="17"/>
      <c r="AHP2293" s="17"/>
      <c r="AHQ2293" s="17"/>
      <c r="AHR2293" s="17"/>
      <c r="AHS2293" s="17"/>
      <c r="AHT2293" s="17"/>
      <c r="AHU2293" s="17"/>
      <c r="AHV2293" s="17"/>
      <c r="AHW2293" s="17"/>
      <c r="AHX2293" s="17"/>
      <c r="AHY2293" s="17"/>
      <c r="AHZ2293" s="17"/>
      <c r="AIA2293" s="17"/>
      <c r="AIB2293" s="17"/>
      <c r="AIC2293" s="17"/>
      <c r="AID2293" s="17"/>
      <c r="AIE2293" s="17"/>
      <c r="AIF2293" s="17"/>
      <c r="AIG2293" s="17"/>
      <c r="AIH2293" s="17"/>
      <c r="AII2293" s="17"/>
      <c r="AIJ2293" s="17"/>
      <c r="AIK2293" s="17"/>
      <c r="AIL2293" s="17"/>
      <c r="AIM2293" s="17"/>
      <c r="AIN2293" s="17"/>
      <c r="AIO2293" s="17"/>
      <c r="AIP2293" s="17"/>
      <c r="AIQ2293" s="17"/>
      <c r="AIR2293" s="17"/>
      <c r="AIS2293" s="17"/>
      <c r="AIT2293" s="17"/>
      <c r="AIU2293" s="17"/>
      <c r="AIV2293" s="17"/>
      <c r="AIW2293" s="17"/>
      <c r="AIX2293" s="17"/>
      <c r="AIY2293" s="17"/>
      <c r="AIZ2293" s="17"/>
      <c r="AJA2293" s="17"/>
      <c r="AJB2293" s="17"/>
      <c r="AJC2293" s="17"/>
      <c r="AJD2293" s="17"/>
      <c r="AJE2293" s="17"/>
      <c r="AJF2293" s="17"/>
      <c r="AJG2293" s="17"/>
      <c r="AJH2293" s="17"/>
      <c r="AJI2293" s="17"/>
      <c r="AJJ2293" s="17"/>
      <c r="AJK2293" s="17"/>
      <c r="AJL2293" s="17"/>
      <c r="AJM2293" s="17"/>
      <c r="AJN2293" s="17"/>
      <c r="AJO2293" s="17"/>
      <c r="AJP2293" s="17"/>
      <c r="AJQ2293" s="17"/>
      <c r="AJR2293" s="17"/>
      <c r="AJS2293" s="17"/>
      <c r="AJT2293" s="17"/>
      <c r="AJU2293" s="17"/>
      <c r="AJV2293" s="17"/>
      <c r="AJW2293" s="17"/>
      <c r="AJX2293" s="17"/>
      <c r="AJY2293" s="17"/>
      <c r="AJZ2293" s="17"/>
      <c r="AKA2293" s="17"/>
      <c r="AKB2293" s="17"/>
      <c r="AKC2293" s="17"/>
      <c r="AKD2293" s="17"/>
      <c r="AKE2293" s="17"/>
      <c r="AKF2293" s="17"/>
      <c r="AKG2293" s="17"/>
      <c r="AKH2293" s="17"/>
      <c r="AKI2293" s="17"/>
      <c r="AKJ2293" s="17"/>
      <c r="AKK2293" s="17"/>
      <c r="AKL2293" s="17"/>
      <c r="AKM2293" s="17"/>
      <c r="AKN2293" s="17"/>
      <c r="AKO2293" s="17"/>
      <c r="AKP2293" s="17"/>
      <c r="AKQ2293" s="17"/>
      <c r="AKR2293" s="17"/>
      <c r="AKS2293" s="17"/>
      <c r="AKT2293" s="17"/>
      <c r="AKU2293" s="17"/>
      <c r="AKV2293" s="17"/>
      <c r="AKW2293" s="17"/>
      <c r="AKX2293" s="17"/>
      <c r="AKY2293" s="17"/>
      <c r="AKZ2293" s="17"/>
      <c r="ALA2293" s="17"/>
      <c r="ALB2293" s="17"/>
      <c r="ALC2293" s="17"/>
      <c r="ALD2293" s="17"/>
      <c r="ALE2293" s="17"/>
      <c r="ALF2293" s="17"/>
      <c r="ALG2293" s="17"/>
      <c r="ALH2293" s="17"/>
      <c r="ALI2293" s="17"/>
      <c r="ALJ2293" s="17"/>
      <c r="ALK2293" s="17"/>
      <c r="ALL2293" s="17"/>
      <c r="ALM2293" s="17"/>
      <c r="ALN2293" s="17"/>
      <c r="ALO2293" s="17"/>
      <c r="ALP2293" s="17"/>
      <c r="ALQ2293" s="17"/>
      <c r="ALR2293" s="17"/>
      <c r="ALS2293" s="17"/>
      <c r="ALT2293" s="17"/>
      <c r="ALU2293" s="17"/>
      <c r="ALV2293" s="17"/>
      <c r="ALW2293" s="17"/>
      <c r="ALX2293" s="17"/>
      <c r="ALY2293" s="17"/>
      <c r="ALZ2293" s="17"/>
      <c r="AMA2293" s="17"/>
      <c r="AMB2293" s="17"/>
      <c r="AMC2293" s="17"/>
      <c r="AMD2293" s="17"/>
      <c r="AME2293" s="17"/>
      <c r="AMF2293" s="17"/>
      <c r="AMG2293" s="17"/>
      <c r="AMH2293" s="17"/>
      <c r="AMI2293" s="17"/>
      <c r="AMJ2293" s="17"/>
    </row>
    <row r="2294" spans="1:1024" s="322" customFormat="1">
      <c r="A2294" s="49">
        <f ca="1">H2294</f>
        <v>151.23000000000002</v>
      </c>
      <c r="B2294" s="66" t="s">
        <v>14</v>
      </c>
      <c r="C2294" s="48"/>
      <c r="D2294" s="48"/>
      <c r="E2294" s="67"/>
      <c r="F2294" s="42"/>
      <c r="G2294" s="68"/>
      <c r="H2294" s="54">
        <f ca="1">SUM(H2289:H2293)</f>
        <v>151.23000000000002</v>
      </c>
      <c r="I2294" s="98" t="str">
        <f>A2287</f>
        <v>SEDUC E 170</v>
      </c>
      <c r="J2294" s="204">
        <f ca="1">H2294</f>
        <v>151.23000000000002</v>
      </c>
      <c r="K2294" s="17" t="str">
        <f t="shared" si="303"/>
        <v>SEDUC E 170</v>
      </c>
      <c r="L2294" s="17"/>
      <c r="M2294" s="17"/>
      <c r="N2294" s="17"/>
      <c r="O2294" s="17"/>
      <c r="P2294" s="17"/>
      <c r="Q2294" s="17"/>
      <c r="R2294" s="17"/>
      <c r="S2294" s="17"/>
      <c r="T2294" s="17"/>
      <c r="U2294" s="17"/>
      <c r="V2294" s="17"/>
      <c r="W2294" s="17"/>
      <c r="X2294" s="17"/>
      <c r="Y2294" s="17"/>
      <c r="Z2294" s="17"/>
      <c r="AA2294" s="17"/>
      <c r="AB2294" s="17"/>
      <c r="AC2294" s="17"/>
      <c r="AD2294" s="17"/>
      <c r="AE2294" s="17"/>
      <c r="AF2294" s="17"/>
      <c r="AG2294" s="17"/>
      <c r="AH2294" s="17"/>
      <c r="AI2294" s="17"/>
      <c r="AJ2294" s="17"/>
      <c r="AK2294" s="17"/>
      <c r="AL2294" s="17"/>
      <c r="AM2294" s="17"/>
      <c r="AN2294" s="17"/>
      <c r="AO2294" s="17"/>
      <c r="AP2294" s="17"/>
      <c r="AQ2294" s="17"/>
      <c r="AR2294" s="17"/>
      <c r="AS2294" s="17"/>
      <c r="AT2294" s="17"/>
      <c r="AU2294" s="17"/>
      <c r="AV2294" s="17"/>
      <c r="AW2294" s="17"/>
      <c r="AX2294" s="17"/>
      <c r="AY2294" s="17"/>
      <c r="AZ2294" s="17"/>
      <c r="BA2294" s="17"/>
      <c r="BB2294" s="17"/>
      <c r="BC2294" s="17"/>
      <c r="BD2294" s="17"/>
      <c r="BE2294" s="17"/>
      <c r="BF2294" s="17"/>
      <c r="BG2294" s="17"/>
      <c r="BH2294" s="17"/>
      <c r="BI2294" s="17"/>
      <c r="BJ2294" s="17"/>
      <c r="BK2294" s="17"/>
      <c r="BL2294" s="17"/>
      <c r="BM2294" s="17"/>
      <c r="BN2294" s="17"/>
      <c r="BO2294" s="17"/>
      <c r="BP2294" s="17"/>
      <c r="BQ2294" s="17"/>
      <c r="BR2294" s="17"/>
      <c r="BS2294" s="17"/>
      <c r="BT2294" s="17"/>
      <c r="BU2294" s="17"/>
      <c r="BV2294" s="17"/>
      <c r="BW2294" s="17"/>
      <c r="BX2294" s="17"/>
      <c r="BY2294" s="17"/>
      <c r="BZ2294" s="17"/>
      <c r="CA2294" s="17"/>
      <c r="CB2294" s="17"/>
      <c r="CC2294" s="17"/>
      <c r="CD2294" s="17"/>
      <c r="CE2294" s="17"/>
      <c r="CF2294" s="17"/>
      <c r="CG2294" s="17"/>
      <c r="CH2294" s="17"/>
      <c r="CI2294" s="17"/>
      <c r="CJ2294" s="17"/>
      <c r="CK2294" s="17"/>
      <c r="CL2294" s="17"/>
      <c r="CM2294" s="17"/>
      <c r="CN2294" s="17"/>
      <c r="CO2294" s="17"/>
      <c r="CP2294" s="17"/>
      <c r="CQ2294" s="17"/>
      <c r="CR2294" s="17"/>
      <c r="CS2294" s="17"/>
      <c r="CT2294" s="17"/>
      <c r="CU2294" s="17"/>
      <c r="CV2294" s="17"/>
      <c r="CW2294" s="17"/>
      <c r="CX2294" s="17"/>
      <c r="CY2294" s="17"/>
      <c r="CZ2294" s="17"/>
      <c r="DA2294" s="17"/>
      <c r="DB2294" s="17"/>
      <c r="DC2294" s="17"/>
      <c r="DD2294" s="17"/>
      <c r="DE2294" s="17"/>
      <c r="DF2294" s="17"/>
      <c r="DG2294" s="17"/>
      <c r="DH2294" s="17"/>
      <c r="DI2294" s="17"/>
      <c r="DJ2294" s="17"/>
      <c r="DK2294" s="17"/>
      <c r="DL2294" s="17"/>
      <c r="DM2294" s="17"/>
      <c r="DN2294" s="17"/>
      <c r="DO2294" s="17"/>
      <c r="DP2294" s="17"/>
      <c r="DQ2294" s="17"/>
      <c r="DR2294" s="17"/>
      <c r="DS2294" s="17"/>
      <c r="DT2294" s="17"/>
      <c r="DU2294" s="17"/>
      <c r="DV2294" s="17"/>
      <c r="DW2294" s="17"/>
      <c r="DX2294" s="17"/>
      <c r="DY2294" s="17"/>
      <c r="DZ2294" s="17"/>
      <c r="EA2294" s="17"/>
      <c r="EB2294" s="17"/>
      <c r="EC2294" s="17"/>
      <c r="ED2294" s="17"/>
      <c r="EE2294" s="17"/>
      <c r="EF2294" s="17"/>
      <c r="EG2294" s="17"/>
      <c r="EH2294" s="17"/>
      <c r="EI2294" s="17"/>
      <c r="EJ2294" s="17"/>
      <c r="EK2294" s="17"/>
      <c r="EL2294" s="17"/>
      <c r="EM2294" s="17"/>
      <c r="EN2294" s="17"/>
      <c r="EO2294" s="17"/>
      <c r="EP2294" s="17"/>
      <c r="EQ2294" s="17"/>
      <c r="ER2294" s="17"/>
      <c r="ES2294" s="17"/>
      <c r="ET2294" s="17"/>
      <c r="EU2294" s="17"/>
      <c r="EV2294" s="17"/>
      <c r="EW2294" s="17"/>
      <c r="EX2294" s="17"/>
      <c r="EY2294" s="17"/>
      <c r="EZ2294" s="17"/>
      <c r="FA2294" s="17"/>
      <c r="FB2294" s="17"/>
      <c r="FC2294" s="17"/>
      <c r="FD2294" s="17"/>
      <c r="FE2294" s="17"/>
      <c r="FF2294" s="17"/>
      <c r="FG2294" s="17"/>
      <c r="FH2294" s="17"/>
      <c r="FI2294" s="17"/>
      <c r="FJ2294" s="17"/>
      <c r="FK2294" s="17"/>
      <c r="FL2294" s="17"/>
      <c r="FM2294" s="17"/>
      <c r="FN2294" s="17"/>
      <c r="FO2294" s="17"/>
      <c r="FP2294" s="17"/>
      <c r="FQ2294" s="17"/>
      <c r="FR2294" s="17"/>
      <c r="FS2294" s="17"/>
      <c r="FT2294" s="17"/>
      <c r="FU2294" s="17"/>
      <c r="FV2294" s="17"/>
      <c r="FW2294" s="17"/>
      <c r="FX2294" s="17"/>
      <c r="FY2294" s="17"/>
      <c r="FZ2294" s="17"/>
      <c r="GA2294" s="17"/>
      <c r="GB2294" s="17"/>
      <c r="GC2294" s="17"/>
      <c r="GD2294" s="17"/>
      <c r="GE2294" s="17"/>
      <c r="GF2294" s="17"/>
      <c r="GG2294" s="17"/>
      <c r="GH2294" s="17"/>
      <c r="GI2294" s="17"/>
      <c r="GJ2294" s="17"/>
      <c r="GK2294" s="17"/>
      <c r="GL2294" s="17"/>
      <c r="GM2294" s="17"/>
      <c r="GN2294" s="17"/>
      <c r="GO2294" s="17"/>
      <c r="GP2294" s="17"/>
      <c r="GQ2294" s="17"/>
      <c r="GR2294" s="17"/>
      <c r="GS2294" s="17"/>
      <c r="GT2294" s="17"/>
      <c r="GU2294" s="17"/>
      <c r="GV2294" s="17"/>
      <c r="GW2294" s="17"/>
      <c r="GX2294" s="17"/>
      <c r="GY2294" s="17"/>
      <c r="GZ2294" s="17"/>
      <c r="HA2294" s="17"/>
      <c r="HB2294" s="17"/>
      <c r="HC2294" s="17"/>
      <c r="HD2294" s="17"/>
      <c r="HE2294" s="17"/>
      <c r="HF2294" s="17"/>
      <c r="HG2294" s="17"/>
      <c r="HH2294" s="17"/>
      <c r="HI2294" s="17"/>
      <c r="HJ2294" s="17"/>
      <c r="HK2294" s="17"/>
      <c r="HL2294" s="17"/>
      <c r="HM2294" s="17"/>
      <c r="HN2294" s="17"/>
      <c r="HO2294" s="17"/>
      <c r="HP2294" s="17"/>
      <c r="HQ2294" s="17"/>
      <c r="HR2294" s="17"/>
      <c r="HS2294" s="17"/>
      <c r="HT2294" s="17"/>
      <c r="HU2294" s="17"/>
      <c r="HV2294" s="17"/>
      <c r="HW2294" s="17"/>
      <c r="HX2294" s="17"/>
      <c r="HY2294" s="17"/>
      <c r="HZ2294" s="17"/>
      <c r="IA2294" s="17"/>
      <c r="IB2294" s="17"/>
      <c r="IC2294" s="17"/>
      <c r="ID2294" s="17"/>
      <c r="IE2294" s="17"/>
      <c r="IF2294" s="17"/>
      <c r="IG2294" s="17"/>
      <c r="IH2294" s="17"/>
      <c r="II2294" s="17"/>
      <c r="IJ2294" s="17"/>
      <c r="IK2294" s="17"/>
      <c r="IL2294" s="17"/>
      <c r="IM2294" s="17"/>
      <c r="IN2294" s="17"/>
      <c r="IO2294" s="17"/>
      <c r="IP2294" s="17"/>
      <c r="IQ2294" s="17"/>
      <c r="IR2294" s="17"/>
      <c r="IS2294" s="17"/>
      <c r="IT2294" s="17"/>
      <c r="IU2294" s="17"/>
      <c r="IV2294" s="17"/>
      <c r="IW2294" s="17"/>
      <c r="IX2294" s="17"/>
      <c r="IY2294" s="17"/>
      <c r="IZ2294" s="17"/>
      <c r="JA2294" s="17"/>
      <c r="JB2294" s="17"/>
      <c r="JC2294" s="17"/>
      <c r="JD2294" s="17"/>
      <c r="JE2294" s="17"/>
      <c r="JF2294" s="17"/>
      <c r="JG2294" s="17"/>
      <c r="JH2294" s="17"/>
      <c r="JI2294" s="17"/>
      <c r="JJ2294" s="17"/>
      <c r="JK2294" s="17"/>
      <c r="JL2294" s="17"/>
      <c r="JM2294" s="17"/>
      <c r="JN2294" s="17"/>
      <c r="JO2294" s="17"/>
      <c r="JP2294" s="17"/>
      <c r="JQ2294" s="17"/>
      <c r="JR2294" s="17"/>
      <c r="JS2294" s="17"/>
      <c r="JT2294" s="17"/>
      <c r="JU2294" s="17"/>
      <c r="JV2294" s="17"/>
      <c r="JW2294" s="17"/>
      <c r="JX2294" s="17"/>
      <c r="JY2294" s="17"/>
      <c r="JZ2294" s="17"/>
      <c r="KA2294" s="17"/>
      <c r="KB2294" s="17"/>
      <c r="KC2294" s="17"/>
      <c r="KD2294" s="17"/>
      <c r="KE2294" s="17"/>
      <c r="KF2294" s="17"/>
      <c r="KG2294" s="17"/>
      <c r="KH2294" s="17"/>
      <c r="KI2294" s="17"/>
      <c r="KJ2294" s="17"/>
      <c r="KK2294" s="17"/>
      <c r="KL2294" s="17"/>
      <c r="KM2294" s="17"/>
      <c r="KN2294" s="17"/>
      <c r="KO2294" s="17"/>
      <c r="KP2294" s="17"/>
      <c r="KQ2294" s="17"/>
      <c r="KR2294" s="17"/>
      <c r="KS2294" s="17"/>
      <c r="KT2294" s="17"/>
      <c r="KU2294" s="17"/>
      <c r="KV2294" s="17"/>
      <c r="KW2294" s="17"/>
      <c r="KX2294" s="17"/>
      <c r="KY2294" s="17"/>
      <c r="KZ2294" s="17"/>
      <c r="LA2294" s="17"/>
      <c r="LB2294" s="17"/>
      <c r="LC2294" s="17"/>
      <c r="LD2294" s="17"/>
      <c r="LE2294" s="17"/>
      <c r="LF2294" s="17"/>
      <c r="LG2294" s="17"/>
      <c r="LH2294" s="17"/>
      <c r="LI2294" s="17"/>
      <c r="LJ2294" s="17"/>
      <c r="LK2294" s="17"/>
      <c r="LL2294" s="17"/>
      <c r="LM2294" s="17"/>
      <c r="LN2294" s="17"/>
      <c r="LO2294" s="17"/>
      <c r="LP2294" s="17"/>
      <c r="LQ2294" s="17"/>
      <c r="LR2294" s="17"/>
      <c r="LS2294" s="17"/>
      <c r="LT2294" s="17"/>
      <c r="LU2294" s="17"/>
      <c r="LV2294" s="17"/>
      <c r="LW2294" s="17"/>
      <c r="LX2294" s="17"/>
      <c r="LY2294" s="17"/>
      <c r="LZ2294" s="17"/>
      <c r="MA2294" s="17"/>
      <c r="MB2294" s="17"/>
      <c r="MC2294" s="17"/>
      <c r="MD2294" s="17"/>
      <c r="ME2294" s="17"/>
      <c r="MF2294" s="17"/>
      <c r="MG2294" s="17"/>
      <c r="MH2294" s="17"/>
      <c r="MI2294" s="17"/>
      <c r="MJ2294" s="17"/>
      <c r="MK2294" s="17"/>
      <c r="ML2294" s="17"/>
      <c r="MM2294" s="17"/>
      <c r="MN2294" s="17"/>
      <c r="MO2294" s="17"/>
      <c r="MP2294" s="17"/>
      <c r="MQ2294" s="17"/>
      <c r="MR2294" s="17"/>
      <c r="MS2294" s="17"/>
      <c r="MT2294" s="17"/>
      <c r="MU2294" s="17"/>
      <c r="MV2294" s="17"/>
      <c r="MW2294" s="17"/>
      <c r="MX2294" s="17"/>
      <c r="MY2294" s="17"/>
      <c r="MZ2294" s="17"/>
      <c r="NA2294" s="17"/>
      <c r="NB2294" s="17"/>
      <c r="NC2294" s="17"/>
      <c r="ND2294" s="17"/>
      <c r="NE2294" s="17"/>
      <c r="NF2294" s="17"/>
      <c r="NG2294" s="17"/>
      <c r="NH2294" s="17"/>
      <c r="NI2294" s="17"/>
      <c r="NJ2294" s="17"/>
      <c r="NK2294" s="17"/>
      <c r="NL2294" s="17"/>
      <c r="NM2294" s="17"/>
      <c r="NN2294" s="17"/>
      <c r="NO2294" s="17"/>
      <c r="NP2294" s="17"/>
      <c r="NQ2294" s="17"/>
      <c r="NR2294" s="17"/>
      <c r="NS2294" s="17"/>
      <c r="NT2294" s="17"/>
      <c r="NU2294" s="17"/>
      <c r="NV2294" s="17"/>
      <c r="NW2294" s="17"/>
      <c r="NX2294" s="17"/>
      <c r="NY2294" s="17"/>
      <c r="NZ2294" s="17"/>
      <c r="OA2294" s="17"/>
      <c r="OB2294" s="17"/>
      <c r="OC2294" s="17"/>
      <c r="OD2294" s="17"/>
      <c r="OE2294" s="17"/>
      <c r="OF2294" s="17"/>
      <c r="OG2294" s="17"/>
      <c r="OH2294" s="17"/>
      <c r="OI2294" s="17"/>
      <c r="OJ2294" s="17"/>
      <c r="OK2294" s="17"/>
      <c r="OL2294" s="17"/>
      <c r="OM2294" s="17"/>
      <c r="ON2294" s="17"/>
      <c r="OO2294" s="17"/>
      <c r="OP2294" s="17"/>
      <c r="OQ2294" s="17"/>
      <c r="OR2294" s="17"/>
      <c r="OS2294" s="17"/>
      <c r="OT2294" s="17"/>
      <c r="OU2294" s="17"/>
      <c r="OV2294" s="17"/>
      <c r="OW2294" s="17"/>
      <c r="OX2294" s="17"/>
      <c r="OY2294" s="17"/>
      <c r="OZ2294" s="17"/>
      <c r="PA2294" s="17"/>
      <c r="PB2294" s="17"/>
      <c r="PC2294" s="17"/>
      <c r="PD2294" s="17"/>
      <c r="PE2294" s="17"/>
      <c r="PF2294" s="17"/>
      <c r="PG2294" s="17"/>
      <c r="PH2294" s="17"/>
      <c r="PI2294" s="17"/>
      <c r="PJ2294" s="17"/>
      <c r="PK2294" s="17"/>
      <c r="PL2294" s="17"/>
      <c r="PM2294" s="17"/>
      <c r="PN2294" s="17"/>
      <c r="PO2294" s="17"/>
      <c r="PP2294" s="17"/>
      <c r="PQ2294" s="17"/>
      <c r="PR2294" s="17"/>
      <c r="PS2294" s="17"/>
      <c r="PT2294" s="17"/>
      <c r="PU2294" s="17"/>
      <c r="PV2294" s="17"/>
      <c r="PW2294" s="17"/>
      <c r="PX2294" s="17"/>
      <c r="PY2294" s="17"/>
      <c r="PZ2294" s="17"/>
      <c r="QA2294" s="17"/>
      <c r="QB2294" s="17"/>
      <c r="QC2294" s="17"/>
      <c r="QD2294" s="17"/>
      <c r="QE2294" s="17"/>
      <c r="QF2294" s="17"/>
      <c r="QG2294" s="17"/>
      <c r="QH2294" s="17"/>
      <c r="QI2294" s="17"/>
      <c r="QJ2294" s="17"/>
      <c r="QK2294" s="17"/>
      <c r="QL2294" s="17"/>
      <c r="QM2294" s="17"/>
      <c r="QN2294" s="17"/>
      <c r="QO2294" s="17"/>
      <c r="QP2294" s="17"/>
      <c r="QQ2294" s="17"/>
      <c r="QR2294" s="17"/>
      <c r="QS2294" s="17"/>
      <c r="QT2294" s="17"/>
      <c r="QU2294" s="17"/>
      <c r="QV2294" s="17"/>
      <c r="QW2294" s="17"/>
      <c r="QX2294" s="17"/>
      <c r="QY2294" s="17"/>
      <c r="QZ2294" s="17"/>
      <c r="RA2294" s="17"/>
      <c r="RB2294" s="17"/>
      <c r="RC2294" s="17"/>
      <c r="RD2294" s="17"/>
      <c r="RE2294" s="17"/>
      <c r="RF2294" s="17"/>
      <c r="RG2294" s="17"/>
      <c r="RH2294" s="17"/>
      <c r="RI2294" s="17"/>
      <c r="RJ2294" s="17"/>
      <c r="RK2294" s="17"/>
      <c r="RL2294" s="17"/>
      <c r="RM2294" s="17"/>
      <c r="RN2294" s="17"/>
      <c r="RO2294" s="17"/>
      <c r="RP2294" s="17"/>
      <c r="RQ2294" s="17"/>
      <c r="RR2294" s="17"/>
      <c r="RS2294" s="17"/>
      <c r="RT2294" s="17"/>
      <c r="RU2294" s="17"/>
      <c r="RV2294" s="17"/>
      <c r="RW2294" s="17"/>
      <c r="RX2294" s="17"/>
      <c r="RY2294" s="17"/>
      <c r="RZ2294" s="17"/>
      <c r="SA2294" s="17"/>
      <c r="SB2294" s="17"/>
      <c r="SC2294" s="17"/>
      <c r="SD2294" s="17"/>
      <c r="SE2294" s="17"/>
      <c r="SF2294" s="17"/>
      <c r="SG2294" s="17"/>
      <c r="SH2294" s="17"/>
      <c r="SI2294" s="17"/>
      <c r="SJ2294" s="17"/>
      <c r="SK2294" s="17"/>
      <c r="SL2294" s="17"/>
      <c r="SM2294" s="17"/>
      <c r="SN2294" s="17"/>
      <c r="SO2294" s="17"/>
      <c r="SP2294" s="17"/>
      <c r="SQ2294" s="17"/>
      <c r="SR2294" s="17"/>
      <c r="SS2294" s="17"/>
      <c r="ST2294" s="17"/>
      <c r="SU2294" s="17"/>
      <c r="SV2294" s="17"/>
      <c r="SW2294" s="17"/>
      <c r="SX2294" s="17"/>
      <c r="SY2294" s="17"/>
      <c r="SZ2294" s="17"/>
      <c r="TA2294" s="17"/>
      <c r="TB2294" s="17"/>
      <c r="TC2294" s="17"/>
      <c r="TD2294" s="17"/>
      <c r="TE2294" s="17"/>
      <c r="TF2294" s="17"/>
      <c r="TG2294" s="17"/>
      <c r="TH2294" s="17"/>
      <c r="TI2294" s="17"/>
      <c r="TJ2294" s="17"/>
      <c r="TK2294" s="17"/>
      <c r="TL2294" s="17"/>
      <c r="TM2294" s="17"/>
      <c r="TN2294" s="17"/>
      <c r="TO2294" s="17"/>
      <c r="TP2294" s="17"/>
      <c r="TQ2294" s="17"/>
      <c r="TR2294" s="17"/>
      <c r="TS2294" s="17"/>
      <c r="TT2294" s="17"/>
      <c r="TU2294" s="17"/>
      <c r="TV2294" s="17"/>
      <c r="TW2294" s="17"/>
      <c r="TX2294" s="17"/>
      <c r="TY2294" s="17"/>
      <c r="TZ2294" s="17"/>
      <c r="UA2294" s="17"/>
      <c r="UB2294" s="17"/>
      <c r="UC2294" s="17"/>
      <c r="UD2294" s="17"/>
      <c r="UE2294" s="17"/>
      <c r="UF2294" s="17"/>
      <c r="UG2294" s="17"/>
      <c r="UH2294" s="17"/>
      <c r="UI2294" s="17"/>
      <c r="UJ2294" s="17"/>
      <c r="UK2294" s="17"/>
      <c r="UL2294" s="17"/>
      <c r="UM2294" s="17"/>
      <c r="UN2294" s="17"/>
      <c r="UO2294" s="17"/>
      <c r="UP2294" s="17"/>
      <c r="UQ2294" s="17"/>
      <c r="UR2294" s="17"/>
      <c r="US2294" s="17"/>
      <c r="UT2294" s="17"/>
      <c r="UU2294" s="17"/>
      <c r="UV2294" s="17"/>
      <c r="UW2294" s="17"/>
      <c r="UX2294" s="17"/>
      <c r="UY2294" s="17"/>
      <c r="UZ2294" s="17"/>
      <c r="VA2294" s="17"/>
      <c r="VB2294" s="17"/>
      <c r="VC2294" s="17"/>
      <c r="VD2294" s="17"/>
      <c r="VE2294" s="17"/>
      <c r="VF2294" s="17"/>
      <c r="VG2294" s="17"/>
      <c r="VH2294" s="17"/>
      <c r="VI2294" s="17"/>
      <c r="VJ2294" s="17"/>
      <c r="VK2294" s="17"/>
      <c r="VL2294" s="17"/>
      <c r="VM2294" s="17"/>
      <c r="VN2294" s="17"/>
      <c r="VO2294" s="17"/>
      <c r="VP2294" s="17"/>
      <c r="VQ2294" s="17"/>
      <c r="VR2294" s="17"/>
      <c r="VS2294" s="17"/>
      <c r="VT2294" s="17"/>
      <c r="VU2294" s="17"/>
      <c r="VV2294" s="17"/>
      <c r="VW2294" s="17"/>
      <c r="VX2294" s="17"/>
      <c r="VY2294" s="17"/>
      <c r="VZ2294" s="17"/>
      <c r="WA2294" s="17"/>
      <c r="WB2294" s="17"/>
      <c r="WC2294" s="17"/>
      <c r="WD2294" s="17"/>
      <c r="WE2294" s="17"/>
      <c r="WF2294" s="17"/>
      <c r="WG2294" s="17"/>
      <c r="WH2294" s="17"/>
      <c r="WI2294" s="17"/>
      <c r="WJ2294" s="17"/>
      <c r="WK2294" s="17"/>
      <c r="WL2294" s="17"/>
      <c r="WM2294" s="17"/>
      <c r="WN2294" s="17"/>
      <c r="WO2294" s="17"/>
      <c r="WP2294" s="17"/>
      <c r="WQ2294" s="17"/>
      <c r="WR2294" s="17"/>
      <c r="WS2294" s="17"/>
      <c r="WT2294" s="17"/>
      <c r="WU2294" s="17"/>
      <c r="WV2294" s="17"/>
      <c r="WW2294" s="17"/>
      <c r="WX2294" s="17"/>
      <c r="WY2294" s="17"/>
      <c r="WZ2294" s="17"/>
      <c r="XA2294" s="17"/>
      <c r="XB2294" s="17"/>
      <c r="XC2294" s="17"/>
      <c r="XD2294" s="17"/>
      <c r="XE2294" s="17"/>
      <c r="XF2294" s="17"/>
      <c r="XG2294" s="17"/>
      <c r="XH2294" s="17"/>
      <c r="XI2294" s="17"/>
      <c r="XJ2294" s="17"/>
      <c r="XK2294" s="17"/>
      <c r="XL2294" s="17"/>
      <c r="XM2294" s="17"/>
      <c r="XN2294" s="17"/>
      <c r="XO2294" s="17"/>
      <c r="XP2294" s="17"/>
      <c r="XQ2294" s="17"/>
      <c r="XR2294" s="17"/>
      <c r="XS2294" s="17"/>
      <c r="XT2294" s="17"/>
      <c r="XU2294" s="17"/>
      <c r="XV2294" s="17"/>
      <c r="XW2294" s="17"/>
      <c r="XX2294" s="17"/>
      <c r="XY2294" s="17"/>
      <c r="XZ2294" s="17"/>
      <c r="YA2294" s="17"/>
      <c r="YB2294" s="17"/>
      <c r="YC2294" s="17"/>
      <c r="YD2294" s="17"/>
      <c r="YE2294" s="17"/>
      <c r="YF2294" s="17"/>
      <c r="YG2294" s="17"/>
      <c r="YH2294" s="17"/>
      <c r="YI2294" s="17"/>
      <c r="YJ2294" s="17"/>
      <c r="YK2294" s="17"/>
      <c r="YL2294" s="17"/>
      <c r="YM2294" s="17"/>
      <c r="YN2294" s="17"/>
      <c r="YO2294" s="17"/>
      <c r="YP2294" s="17"/>
      <c r="YQ2294" s="17"/>
      <c r="YR2294" s="17"/>
      <c r="YS2294" s="17"/>
      <c r="YT2294" s="17"/>
      <c r="YU2294" s="17"/>
      <c r="YV2294" s="17"/>
      <c r="YW2294" s="17"/>
      <c r="YX2294" s="17"/>
      <c r="YY2294" s="17"/>
      <c r="YZ2294" s="17"/>
      <c r="ZA2294" s="17"/>
      <c r="ZB2294" s="17"/>
      <c r="ZC2294" s="17"/>
      <c r="ZD2294" s="17"/>
      <c r="ZE2294" s="17"/>
      <c r="ZF2294" s="17"/>
      <c r="ZG2294" s="17"/>
      <c r="ZH2294" s="17"/>
      <c r="ZI2294" s="17"/>
      <c r="ZJ2294" s="17"/>
      <c r="ZK2294" s="17"/>
      <c r="ZL2294" s="17"/>
      <c r="ZM2294" s="17"/>
      <c r="ZN2294" s="17"/>
      <c r="ZO2294" s="17"/>
      <c r="ZP2294" s="17"/>
      <c r="ZQ2294" s="17"/>
      <c r="ZR2294" s="17"/>
      <c r="ZS2294" s="17"/>
      <c r="ZT2294" s="17"/>
      <c r="ZU2294" s="17"/>
      <c r="ZV2294" s="17"/>
      <c r="ZW2294" s="17"/>
      <c r="ZX2294" s="17"/>
      <c r="ZY2294" s="17"/>
      <c r="ZZ2294" s="17"/>
      <c r="AAA2294" s="17"/>
      <c r="AAB2294" s="17"/>
      <c r="AAC2294" s="17"/>
      <c r="AAD2294" s="17"/>
      <c r="AAE2294" s="17"/>
      <c r="AAF2294" s="17"/>
      <c r="AAG2294" s="17"/>
      <c r="AAH2294" s="17"/>
      <c r="AAI2294" s="17"/>
      <c r="AAJ2294" s="17"/>
      <c r="AAK2294" s="17"/>
      <c r="AAL2294" s="17"/>
      <c r="AAM2294" s="17"/>
      <c r="AAN2294" s="17"/>
      <c r="AAO2294" s="17"/>
      <c r="AAP2294" s="17"/>
      <c r="AAQ2294" s="17"/>
      <c r="AAR2294" s="17"/>
      <c r="AAS2294" s="17"/>
      <c r="AAT2294" s="17"/>
      <c r="AAU2294" s="17"/>
      <c r="AAV2294" s="17"/>
      <c r="AAW2294" s="17"/>
      <c r="AAX2294" s="17"/>
      <c r="AAY2294" s="17"/>
      <c r="AAZ2294" s="17"/>
      <c r="ABA2294" s="17"/>
      <c r="ABB2294" s="17"/>
      <c r="ABC2294" s="17"/>
      <c r="ABD2294" s="17"/>
      <c r="ABE2294" s="17"/>
      <c r="ABF2294" s="17"/>
      <c r="ABG2294" s="17"/>
      <c r="ABH2294" s="17"/>
      <c r="ABI2294" s="17"/>
      <c r="ABJ2294" s="17"/>
      <c r="ABK2294" s="17"/>
      <c r="ABL2294" s="17"/>
      <c r="ABM2294" s="17"/>
      <c r="ABN2294" s="17"/>
      <c r="ABO2294" s="17"/>
      <c r="ABP2294" s="17"/>
      <c r="ABQ2294" s="17"/>
      <c r="ABR2294" s="17"/>
      <c r="ABS2294" s="17"/>
      <c r="ABT2294" s="17"/>
      <c r="ABU2294" s="17"/>
      <c r="ABV2294" s="17"/>
      <c r="ABW2294" s="17"/>
      <c r="ABX2294" s="17"/>
      <c r="ABY2294" s="17"/>
      <c r="ABZ2294" s="17"/>
      <c r="ACA2294" s="17"/>
      <c r="ACB2294" s="17"/>
      <c r="ACC2294" s="17"/>
      <c r="ACD2294" s="17"/>
      <c r="ACE2294" s="17"/>
      <c r="ACF2294" s="17"/>
      <c r="ACG2294" s="17"/>
      <c r="ACH2294" s="17"/>
      <c r="ACI2294" s="17"/>
      <c r="ACJ2294" s="17"/>
      <c r="ACK2294" s="17"/>
      <c r="ACL2294" s="17"/>
      <c r="ACM2294" s="17"/>
      <c r="ACN2294" s="17"/>
      <c r="ACO2294" s="17"/>
      <c r="ACP2294" s="17"/>
      <c r="ACQ2294" s="17"/>
      <c r="ACR2294" s="17"/>
      <c r="ACS2294" s="17"/>
      <c r="ACT2294" s="17"/>
      <c r="ACU2294" s="17"/>
      <c r="ACV2294" s="17"/>
      <c r="ACW2294" s="17"/>
      <c r="ACX2294" s="17"/>
      <c r="ACY2294" s="17"/>
      <c r="ACZ2294" s="17"/>
      <c r="ADA2294" s="17"/>
      <c r="ADB2294" s="17"/>
      <c r="ADC2294" s="17"/>
      <c r="ADD2294" s="17"/>
      <c r="ADE2294" s="17"/>
      <c r="ADF2294" s="17"/>
      <c r="ADG2294" s="17"/>
      <c r="ADH2294" s="17"/>
      <c r="ADI2294" s="17"/>
      <c r="ADJ2294" s="17"/>
      <c r="ADK2294" s="17"/>
      <c r="ADL2294" s="17"/>
      <c r="ADM2294" s="17"/>
      <c r="ADN2294" s="17"/>
      <c r="ADO2294" s="17"/>
      <c r="ADP2294" s="17"/>
      <c r="ADQ2294" s="17"/>
      <c r="ADR2294" s="17"/>
      <c r="ADS2294" s="17"/>
      <c r="ADT2294" s="17"/>
      <c r="ADU2294" s="17"/>
      <c r="ADV2294" s="17"/>
      <c r="ADW2294" s="17"/>
      <c r="ADX2294" s="17"/>
      <c r="ADY2294" s="17"/>
      <c r="ADZ2294" s="17"/>
      <c r="AEA2294" s="17"/>
      <c r="AEB2294" s="17"/>
      <c r="AEC2294" s="17"/>
      <c r="AED2294" s="17"/>
      <c r="AEE2294" s="17"/>
      <c r="AEF2294" s="17"/>
      <c r="AEG2294" s="17"/>
      <c r="AEH2294" s="17"/>
      <c r="AEI2294" s="17"/>
      <c r="AEJ2294" s="17"/>
      <c r="AEK2294" s="17"/>
      <c r="AEL2294" s="17"/>
      <c r="AEM2294" s="17"/>
      <c r="AEN2294" s="17"/>
      <c r="AEO2294" s="17"/>
      <c r="AEP2294" s="17"/>
      <c r="AEQ2294" s="17"/>
      <c r="AER2294" s="17"/>
      <c r="AES2294" s="17"/>
      <c r="AET2294" s="17"/>
      <c r="AEU2294" s="17"/>
      <c r="AEV2294" s="17"/>
      <c r="AEW2294" s="17"/>
      <c r="AEX2294" s="17"/>
      <c r="AEY2294" s="17"/>
      <c r="AEZ2294" s="17"/>
      <c r="AFA2294" s="17"/>
      <c r="AFB2294" s="17"/>
      <c r="AFC2294" s="17"/>
      <c r="AFD2294" s="17"/>
      <c r="AFE2294" s="17"/>
      <c r="AFF2294" s="17"/>
      <c r="AFG2294" s="17"/>
      <c r="AFH2294" s="17"/>
      <c r="AFI2294" s="17"/>
      <c r="AFJ2294" s="17"/>
      <c r="AFK2294" s="17"/>
      <c r="AFL2294" s="17"/>
      <c r="AFM2294" s="17"/>
      <c r="AFN2294" s="17"/>
      <c r="AFO2294" s="17"/>
      <c r="AFP2294" s="17"/>
      <c r="AFQ2294" s="17"/>
      <c r="AFR2294" s="17"/>
      <c r="AFS2294" s="17"/>
      <c r="AFT2294" s="17"/>
      <c r="AFU2294" s="17"/>
      <c r="AFV2294" s="17"/>
      <c r="AFW2294" s="17"/>
      <c r="AFX2294" s="17"/>
      <c r="AFY2294" s="17"/>
      <c r="AFZ2294" s="17"/>
      <c r="AGA2294" s="17"/>
      <c r="AGB2294" s="17"/>
      <c r="AGC2294" s="17"/>
      <c r="AGD2294" s="17"/>
      <c r="AGE2294" s="17"/>
      <c r="AGF2294" s="17"/>
      <c r="AGG2294" s="17"/>
      <c r="AGH2294" s="17"/>
      <c r="AGI2294" s="17"/>
      <c r="AGJ2294" s="17"/>
      <c r="AGK2294" s="17"/>
      <c r="AGL2294" s="17"/>
      <c r="AGM2294" s="17"/>
      <c r="AGN2294" s="17"/>
      <c r="AGO2294" s="17"/>
      <c r="AGP2294" s="17"/>
      <c r="AGQ2294" s="17"/>
      <c r="AGR2294" s="17"/>
      <c r="AGS2294" s="17"/>
      <c r="AGT2294" s="17"/>
      <c r="AGU2294" s="17"/>
      <c r="AGV2294" s="17"/>
      <c r="AGW2294" s="17"/>
      <c r="AGX2294" s="17"/>
      <c r="AGY2294" s="17"/>
      <c r="AGZ2294" s="17"/>
      <c r="AHA2294" s="17"/>
      <c r="AHB2294" s="17"/>
      <c r="AHC2294" s="17"/>
      <c r="AHD2294" s="17"/>
      <c r="AHE2294" s="17"/>
      <c r="AHF2294" s="17"/>
      <c r="AHG2294" s="17"/>
      <c r="AHH2294" s="17"/>
      <c r="AHI2294" s="17"/>
      <c r="AHJ2294" s="17"/>
      <c r="AHK2294" s="17"/>
      <c r="AHL2294" s="17"/>
      <c r="AHM2294" s="17"/>
      <c r="AHN2294" s="17"/>
      <c r="AHO2294" s="17"/>
      <c r="AHP2294" s="17"/>
      <c r="AHQ2294" s="17"/>
      <c r="AHR2294" s="17"/>
      <c r="AHS2294" s="17"/>
      <c r="AHT2294" s="17"/>
      <c r="AHU2294" s="17"/>
      <c r="AHV2294" s="17"/>
      <c r="AHW2294" s="17"/>
      <c r="AHX2294" s="17"/>
      <c r="AHY2294" s="17"/>
      <c r="AHZ2294" s="17"/>
      <c r="AIA2294" s="17"/>
      <c r="AIB2294" s="17"/>
      <c r="AIC2294" s="17"/>
      <c r="AID2294" s="17"/>
      <c r="AIE2294" s="17"/>
      <c r="AIF2294" s="17"/>
      <c r="AIG2294" s="17"/>
      <c r="AIH2294" s="17"/>
      <c r="AII2294" s="17"/>
      <c r="AIJ2294" s="17"/>
      <c r="AIK2294" s="17"/>
      <c r="AIL2294" s="17"/>
      <c r="AIM2294" s="17"/>
      <c r="AIN2294" s="17"/>
      <c r="AIO2294" s="17"/>
      <c r="AIP2294" s="17"/>
      <c r="AIQ2294" s="17"/>
      <c r="AIR2294" s="17"/>
      <c r="AIS2294" s="17"/>
      <c r="AIT2294" s="17"/>
      <c r="AIU2294" s="17"/>
      <c r="AIV2294" s="17"/>
      <c r="AIW2294" s="17"/>
      <c r="AIX2294" s="17"/>
      <c r="AIY2294" s="17"/>
      <c r="AIZ2294" s="17"/>
      <c r="AJA2294" s="17"/>
      <c r="AJB2294" s="17"/>
      <c r="AJC2294" s="17"/>
      <c r="AJD2294" s="17"/>
      <c r="AJE2294" s="17"/>
      <c r="AJF2294" s="17"/>
      <c r="AJG2294" s="17"/>
      <c r="AJH2294" s="17"/>
      <c r="AJI2294" s="17"/>
      <c r="AJJ2294" s="17"/>
      <c r="AJK2294" s="17"/>
      <c r="AJL2294" s="17"/>
      <c r="AJM2294" s="17"/>
      <c r="AJN2294" s="17"/>
      <c r="AJO2294" s="17"/>
      <c r="AJP2294" s="17"/>
      <c r="AJQ2294" s="17"/>
      <c r="AJR2294" s="17"/>
      <c r="AJS2294" s="17"/>
      <c r="AJT2294" s="17"/>
      <c r="AJU2294" s="17"/>
      <c r="AJV2294" s="17"/>
      <c r="AJW2294" s="17"/>
      <c r="AJX2294" s="17"/>
      <c r="AJY2294" s="17"/>
      <c r="AJZ2294" s="17"/>
      <c r="AKA2294" s="17"/>
      <c r="AKB2294" s="17"/>
      <c r="AKC2294" s="17"/>
      <c r="AKD2294" s="17"/>
      <c r="AKE2294" s="17"/>
      <c r="AKF2294" s="17"/>
      <c r="AKG2294" s="17"/>
      <c r="AKH2294" s="17"/>
      <c r="AKI2294" s="17"/>
      <c r="AKJ2294" s="17"/>
      <c r="AKK2294" s="17"/>
      <c r="AKL2294" s="17"/>
      <c r="AKM2294" s="17"/>
      <c r="AKN2294" s="17"/>
      <c r="AKO2294" s="17"/>
      <c r="AKP2294" s="17"/>
      <c r="AKQ2294" s="17"/>
      <c r="AKR2294" s="17"/>
      <c r="AKS2294" s="17"/>
      <c r="AKT2294" s="17"/>
      <c r="AKU2294" s="17"/>
      <c r="AKV2294" s="17"/>
      <c r="AKW2294" s="17"/>
      <c r="AKX2294" s="17"/>
      <c r="AKY2294" s="17"/>
      <c r="AKZ2294" s="17"/>
      <c r="ALA2294" s="17"/>
      <c r="ALB2294" s="17"/>
      <c r="ALC2294" s="17"/>
      <c r="ALD2294" s="17"/>
      <c r="ALE2294" s="17"/>
      <c r="ALF2294" s="17"/>
      <c r="ALG2294" s="17"/>
      <c r="ALH2294" s="17"/>
      <c r="ALI2294" s="17"/>
      <c r="ALJ2294" s="17"/>
      <c r="ALK2294" s="17"/>
      <c r="ALL2294" s="17"/>
      <c r="ALM2294" s="17"/>
      <c r="ALN2294" s="17"/>
      <c r="ALO2294" s="17"/>
      <c r="ALP2294" s="17"/>
      <c r="ALQ2294" s="17"/>
      <c r="ALR2294" s="17"/>
      <c r="ALS2294" s="17"/>
      <c r="ALT2294" s="17"/>
      <c r="ALU2294" s="17"/>
      <c r="ALV2294" s="17"/>
      <c r="ALW2294" s="17"/>
      <c r="ALX2294" s="17"/>
      <c r="ALY2294" s="17"/>
      <c r="ALZ2294" s="17"/>
      <c r="AMA2294" s="17"/>
      <c r="AMB2294" s="17"/>
      <c r="AMC2294" s="17"/>
      <c r="AMD2294" s="17"/>
      <c r="AME2294" s="17"/>
      <c r="AMF2294" s="17"/>
      <c r="AMG2294" s="17"/>
      <c r="AMH2294" s="17"/>
      <c r="AMI2294" s="17"/>
      <c r="AMJ2294" s="17"/>
    </row>
    <row r="2295" spans="1:1024" s="322" customFormat="1">
      <c r="A2295" s="15"/>
      <c r="B2295" s="17"/>
      <c r="C2295" s="17"/>
      <c r="D2295" s="17"/>
      <c r="E2295" s="17"/>
      <c r="F2295" s="17"/>
      <c r="G2295" s="17"/>
      <c r="H2295" s="17"/>
      <c r="I2295" s="29"/>
      <c r="J2295" s="29"/>
      <c r="K2295" s="17" t="str">
        <f t="shared" si="303"/>
        <v>SEDUC E 170</v>
      </c>
      <c r="L2295" s="17"/>
      <c r="M2295" s="17"/>
      <c r="N2295" s="17"/>
      <c r="O2295" s="17"/>
      <c r="P2295" s="17"/>
      <c r="Q2295" s="17"/>
      <c r="R2295" s="17"/>
      <c r="S2295" s="17"/>
      <c r="T2295" s="17"/>
      <c r="U2295" s="17"/>
      <c r="V2295" s="17"/>
      <c r="W2295" s="17"/>
      <c r="X2295" s="17"/>
      <c r="Y2295" s="17"/>
      <c r="Z2295" s="17"/>
      <c r="AA2295" s="17"/>
      <c r="AB2295" s="17"/>
      <c r="AC2295" s="17"/>
      <c r="AD2295" s="17"/>
      <c r="AE2295" s="17"/>
      <c r="AF2295" s="17"/>
      <c r="AG2295" s="17"/>
      <c r="AH2295" s="17"/>
      <c r="AI2295" s="17"/>
      <c r="AJ2295" s="17"/>
      <c r="AK2295" s="17"/>
      <c r="AL2295" s="17"/>
      <c r="AM2295" s="17"/>
      <c r="AN2295" s="17"/>
      <c r="AO2295" s="17"/>
      <c r="AP2295" s="17"/>
      <c r="AQ2295" s="17"/>
      <c r="AR2295" s="17"/>
      <c r="AS2295" s="17"/>
      <c r="AT2295" s="17"/>
      <c r="AU2295" s="17"/>
      <c r="AV2295" s="17"/>
      <c r="AW2295" s="17"/>
      <c r="AX2295" s="17"/>
      <c r="AY2295" s="17"/>
      <c r="AZ2295" s="17"/>
      <c r="BA2295" s="17"/>
      <c r="BB2295" s="17"/>
      <c r="BC2295" s="17"/>
      <c r="BD2295" s="17"/>
      <c r="BE2295" s="17"/>
      <c r="BF2295" s="17"/>
      <c r="BG2295" s="17"/>
      <c r="BH2295" s="17"/>
      <c r="BI2295" s="17"/>
      <c r="BJ2295" s="17"/>
      <c r="BK2295" s="17"/>
      <c r="BL2295" s="17"/>
      <c r="BM2295" s="17"/>
      <c r="BN2295" s="17"/>
      <c r="BO2295" s="17"/>
      <c r="BP2295" s="17"/>
      <c r="BQ2295" s="17"/>
      <c r="BR2295" s="17"/>
      <c r="BS2295" s="17"/>
      <c r="BT2295" s="17"/>
      <c r="BU2295" s="17"/>
      <c r="BV2295" s="17"/>
      <c r="BW2295" s="17"/>
      <c r="BX2295" s="17"/>
      <c r="BY2295" s="17"/>
      <c r="BZ2295" s="17"/>
      <c r="CA2295" s="17"/>
      <c r="CB2295" s="17"/>
      <c r="CC2295" s="17"/>
      <c r="CD2295" s="17"/>
      <c r="CE2295" s="17"/>
      <c r="CF2295" s="17"/>
      <c r="CG2295" s="17"/>
      <c r="CH2295" s="17"/>
      <c r="CI2295" s="17"/>
      <c r="CJ2295" s="17"/>
      <c r="CK2295" s="17"/>
      <c r="CL2295" s="17"/>
      <c r="CM2295" s="17"/>
      <c r="CN2295" s="17"/>
      <c r="CO2295" s="17"/>
      <c r="CP2295" s="17"/>
      <c r="CQ2295" s="17"/>
      <c r="CR2295" s="17"/>
      <c r="CS2295" s="17"/>
      <c r="CT2295" s="17"/>
      <c r="CU2295" s="17"/>
      <c r="CV2295" s="17"/>
      <c r="CW2295" s="17"/>
      <c r="CX2295" s="17"/>
      <c r="CY2295" s="17"/>
      <c r="CZ2295" s="17"/>
      <c r="DA2295" s="17"/>
      <c r="DB2295" s="17"/>
      <c r="DC2295" s="17"/>
      <c r="DD2295" s="17"/>
      <c r="DE2295" s="17"/>
      <c r="DF2295" s="17"/>
      <c r="DG2295" s="17"/>
      <c r="DH2295" s="17"/>
      <c r="DI2295" s="17"/>
      <c r="DJ2295" s="17"/>
      <c r="DK2295" s="17"/>
      <c r="DL2295" s="17"/>
      <c r="DM2295" s="17"/>
      <c r="DN2295" s="17"/>
      <c r="DO2295" s="17"/>
      <c r="DP2295" s="17"/>
      <c r="DQ2295" s="17"/>
      <c r="DR2295" s="17"/>
      <c r="DS2295" s="17"/>
      <c r="DT2295" s="17"/>
      <c r="DU2295" s="17"/>
      <c r="DV2295" s="17"/>
      <c r="DW2295" s="17"/>
      <c r="DX2295" s="17"/>
      <c r="DY2295" s="17"/>
      <c r="DZ2295" s="17"/>
      <c r="EA2295" s="17"/>
      <c r="EB2295" s="17"/>
      <c r="EC2295" s="17"/>
      <c r="ED2295" s="17"/>
      <c r="EE2295" s="17"/>
      <c r="EF2295" s="17"/>
      <c r="EG2295" s="17"/>
      <c r="EH2295" s="17"/>
      <c r="EI2295" s="17"/>
      <c r="EJ2295" s="17"/>
      <c r="EK2295" s="17"/>
      <c r="EL2295" s="17"/>
      <c r="EM2295" s="17"/>
      <c r="EN2295" s="17"/>
      <c r="EO2295" s="17"/>
      <c r="EP2295" s="17"/>
      <c r="EQ2295" s="17"/>
      <c r="ER2295" s="17"/>
      <c r="ES2295" s="17"/>
      <c r="ET2295" s="17"/>
      <c r="EU2295" s="17"/>
      <c r="EV2295" s="17"/>
      <c r="EW2295" s="17"/>
      <c r="EX2295" s="17"/>
      <c r="EY2295" s="17"/>
      <c r="EZ2295" s="17"/>
      <c r="FA2295" s="17"/>
      <c r="FB2295" s="17"/>
      <c r="FC2295" s="17"/>
      <c r="FD2295" s="17"/>
      <c r="FE2295" s="17"/>
      <c r="FF2295" s="17"/>
      <c r="FG2295" s="17"/>
      <c r="FH2295" s="17"/>
      <c r="FI2295" s="17"/>
      <c r="FJ2295" s="17"/>
      <c r="FK2295" s="17"/>
      <c r="FL2295" s="17"/>
      <c r="FM2295" s="17"/>
      <c r="FN2295" s="17"/>
      <c r="FO2295" s="17"/>
      <c r="FP2295" s="17"/>
      <c r="FQ2295" s="17"/>
      <c r="FR2295" s="17"/>
      <c r="FS2295" s="17"/>
      <c r="FT2295" s="17"/>
      <c r="FU2295" s="17"/>
      <c r="FV2295" s="17"/>
      <c r="FW2295" s="17"/>
      <c r="FX2295" s="17"/>
      <c r="FY2295" s="17"/>
      <c r="FZ2295" s="17"/>
      <c r="GA2295" s="17"/>
      <c r="GB2295" s="17"/>
      <c r="GC2295" s="17"/>
      <c r="GD2295" s="17"/>
      <c r="GE2295" s="17"/>
      <c r="GF2295" s="17"/>
      <c r="GG2295" s="17"/>
      <c r="GH2295" s="17"/>
      <c r="GI2295" s="17"/>
      <c r="GJ2295" s="17"/>
      <c r="GK2295" s="17"/>
      <c r="GL2295" s="17"/>
      <c r="GM2295" s="17"/>
      <c r="GN2295" s="17"/>
      <c r="GO2295" s="17"/>
      <c r="GP2295" s="17"/>
      <c r="GQ2295" s="17"/>
      <c r="GR2295" s="17"/>
      <c r="GS2295" s="17"/>
      <c r="GT2295" s="17"/>
      <c r="GU2295" s="17"/>
      <c r="GV2295" s="17"/>
      <c r="GW2295" s="17"/>
      <c r="GX2295" s="17"/>
      <c r="GY2295" s="17"/>
      <c r="GZ2295" s="17"/>
      <c r="HA2295" s="17"/>
      <c r="HB2295" s="17"/>
      <c r="HC2295" s="17"/>
      <c r="HD2295" s="17"/>
      <c r="HE2295" s="17"/>
      <c r="HF2295" s="17"/>
      <c r="HG2295" s="17"/>
      <c r="HH2295" s="17"/>
      <c r="HI2295" s="17"/>
      <c r="HJ2295" s="17"/>
      <c r="HK2295" s="17"/>
      <c r="HL2295" s="17"/>
      <c r="HM2295" s="17"/>
      <c r="HN2295" s="17"/>
      <c r="HO2295" s="17"/>
      <c r="HP2295" s="17"/>
      <c r="HQ2295" s="17"/>
      <c r="HR2295" s="17"/>
      <c r="HS2295" s="17"/>
      <c r="HT2295" s="17"/>
      <c r="HU2295" s="17"/>
      <c r="HV2295" s="17"/>
      <c r="HW2295" s="17"/>
      <c r="HX2295" s="17"/>
      <c r="HY2295" s="17"/>
      <c r="HZ2295" s="17"/>
      <c r="IA2295" s="17"/>
      <c r="IB2295" s="17"/>
      <c r="IC2295" s="17"/>
      <c r="ID2295" s="17"/>
      <c r="IE2295" s="17"/>
      <c r="IF2295" s="17"/>
      <c r="IG2295" s="17"/>
      <c r="IH2295" s="17"/>
      <c r="II2295" s="17"/>
      <c r="IJ2295" s="17"/>
      <c r="IK2295" s="17"/>
      <c r="IL2295" s="17"/>
      <c r="IM2295" s="17"/>
      <c r="IN2295" s="17"/>
      <c r="IO2295" s="17"/>
      <c r="IP2295" s="17"/>
      <c r="IQ2295" s="17"/>
      <c r="IR2295" s="17"/>
      <c r="IS2295" s="17"/>
      <c r="IT2295" s="17"/>
      <c r="IU2295" s="17"/>
      <c r="IV2295" s="17"/>
      <c r="IW2295" s="17"/>
      <c r="IX2295" s="17"/>
      <c r="IY2295" s="17"/>
      <c r="IZ2295" s="17"/>
      <c r="JA2295" s="17"/>
      <c r="JB2295" s="17"/>
      <c r="JC2295" s="17"/>
      <c r="JD2295" s="17"/>
      <c r="JE2295" s="17"/>
      <c r="JF2295" s="17"/>
      <c r="JG2295" s="17"/>
      <c r="JH2295" s="17"/>
      <c r="JI2295" s="17"/>
      <c r="JJ2295" s="17"/>
      <c r="JK2295" s="17"/>
      <c r="JL2295" s="17"/>
      <c r="JM2295" s="17"/>
      <c r="JN2295" s="17"/>
      <c r="JO2295" s="17"/>
      <c r="JP2295" s="17"/>
      <c r="JQ2295" s="17"/>
      <c r="JR2295" s="17"/>
      <c r="JS2295" s="17"/>
      <c r="JT2295" s="17"/>
      <c r="JU2295" s="17"/>
      <c r="JV2295" s="17"/>
      <c r="JW2295" s="17"/>
      <c r="JX2295" s="17"/>
      <c r="JY2295" s="17"/>
      <c r="JZ2295" s="17"/>
      <c r="KA2295" s="17"/>
      <c r="KB2295" s="17"/>
      <c r="KC2295" s="17"/>
      <c r="KD2295" s="17"/>
      <c r="KE2295" s="17"/>
      <c r="KF2295" s="17"/>
      <c r="KG2295" s="17"/>
      <c r="KH2295" s="17"/>
      <c r="KI2295" s="17"/>
      <c r="KJ2295" s="17"/>
      <c r="KK2295" s="17"/>
      <c r="KL2295" s="17"/>
      <c r="KM2295" s="17"/>
      <c r="KN2295" s="17"/>
      <c r="KO2295" s="17"/>
      <c r="KP2295" s="17"/>
      <c r="KQ2295" s="17"/>
      <c r="KR2295" s="17"/>
      <c r="KS2295" s="17"/>
      <c r="KT2295" s="17"/>
      <c r="KU2295" s="17"/>
      <c r="KV2295" s="17"/>
      <c r="KW2295" s="17"/>
      <c r="KX2295" s="17"/>
      <c r="KY2295" s="17"/>
      <c r="KZ2295" s="17"/>
      <c r="LA2295" s="17"/>
      <c r="LB2295" s="17"/>
      <c r="LC2295" s="17"/>
      <c r="LD2295" s="17"/>
      <c r="LE2295" s="17"/>
      <c r="LF2295" s="17"/>
      <c r="LG2295" s="17"/>
      <c r="LH2295" s="17"/>
      <c r="LI2295" s="17"/>
      <c r="LJ2295" s="17"/>
      <c r="LK2295" s="17"/>
      <c r="LL2295" s="17"/>
      <c r="LM2295" s="17"/>
      <c r="LN2295" s="17"/>
      <c r="LO2295" s="17"/>
      <c r="LP2295" s="17"/>
      <c r="LQ2295" s="17"/>
      <c r="LR2295" s="17"/>
      <c r="LS2295" s="17"/>
      <c r="LT2295" s="17"/>
      <c r="LU2295" s="17"/>
      <c r="LV2295" s="17"/>
      <c r="LW2295" s="17"/>
      <c r="LX2295" s="17"/>
      <c r="LY2295" s="17"/>
      <c r="LZ2295" s="17"/>
      <c r="MA2295" s="17"/>
      <c r="MB2295" s="17"/>
      <c r="MC2295" s="17"/>
      <c r="MD2295" s="17"/>
      <c r="ME2295" s="17"/>
      <c r="MF2295" s="17"/>
      <c r="MG2295" s="17"/>
      <c r="MH2295" s="17"/>
      <c r="MI2295" s="17"/>
      <c r="MJ2295" s="17"/>
      <c r="MK2295" s="17"/>
      <c r="ML2295" s="17"/>
      <c r="MM2295" s="17"/>
      <c r="MN2295" s="17"/>
      <c r="MO2295" s="17"/>
      <c r="MP2295" s="17"/>
      <c r="MQ2295" s="17"/>
      <c r="MR2295" s="17"/>
      <c r="MS2295" s="17"/>
      <c r="MT2295" s="17"/>
      <c r="MU2295" s="17"/>
      <c r="MV2295" s="17"/>
      <c r="MW2295" s="17"/>
      <c r="MX2295" s="17"/>
      <c r="MY2295" s="17"/>
      <c r="MZ2295" s="17"/>
      <c r="NA2295" s="17"/>
      <c r="NB2295" s="17"/>
      <c r="NC2295" s="17"/>
      <c r="ND2295" s="17"/>
      <c r="NE2295" s="17"/>
      <c r="NF2295" s="17"/>
      <c r="NG2295" s="17"/>
      <c r="NH2295" s="17"/>
      <c r="NI2295" s="17"/>
      <c r="NJ2295" s="17"/>
      <c r="NK2295" s="17"/>
      <c r="NL2295" s="17"/>
      <c r="NM2295" s="17"/>
      <c r="NN2295" s="17"/>
      <c r="NO2295" s="17"/>
      <c r="NP2295" s="17"/>
      <c r="NQ2295" s="17"/>
      <c r="NR2295" s="17"/>
      <c r="NS2295" s="17"/>
      <c r="NT2295" s="17"/>
      <c r="NU2295" s="17"/>
      <c r="NV2295" s="17"/>
      <c r="NW2295" s="17"/>
      <c r="NX2295" s="17"/>
      <c r="NY2295" s="17"/>
      <c r="NZ2295" s="17"/>
      <c r="OA2295" s="17"/>
      <c r="OB2295" s="17"/>
      <c r="OC2295" s="17"/>
      <c r="OD2295" s="17"/>
      <c r="OE2295" s="17"/>
      <c r="OF2295" s="17"/>
      <c r="OG2295" s="17"/>
      <c r="OH2295" s="17"/>
      <c r="OI2295" s="17"/>
      <c r="OJ2295" s="17"/>
      <c r="OK2295" s="17"/>
      <c r="OL2295" s="17"/>
      <c r="OM2295" s="17"/>
      <c r="ON2295" s="17"/>
      <c r="OO2295" s="17"/>
      <c r="OP2295" s="17"/>
      <c r="OQ2295" s="17"/>
      <c r="OR2295" s="17"/>
      <c r="OS2295" s="17"/>
      <c r="OT2295" s="17"/>
      <c r="OU2295" s="17"/>
      <c r="OV2295" s="17"/>
      <c r="OW2295" s="17"/>
      <c r="OX2295" s="17"/>
      <c r="OY2295" s="17"/>
      <c r="OZ2295" s="17"/>
      <c r="PA2295" s="17"/>
      <c r="PB2295" s="17"/>
      <c r="PC2295" s="17"/>
      <c r="PD2295" s="17"/>
      <c r="PE2295" s="17"/>
      <c r="PF2295" s="17"/>
      <c r="PG2295" s="17"/>
      <c r="PH2295" s="17"/>
      <c r="PI2295" s="17"/>
      <c r="PJ2295" s="17"/>
      <c r="PK2295" s="17"/>
      <c r="PL2295" s="17"/>
      <c r="PM2295" s="17"/>
      <c r="PN2295" s="17"/>
      <c r="PO2295" s="17"/>
      <c r="PP2295" s="17"/>
      <c r="PQ2295" s="17"/>
      <c r="PR2295" s="17"/>
      <c r="PS2295" s="17"/>
      <c r="PT2295" s="17"/>
      <c r="PU2295" s="17"/>
      <c r="PV2295" s="17"/>
      <c r="PW2295" s="17"/>
      <c r="PX2295" s="17"/>
      <c r="PY2295" s="17"/>
      <c r="PZ2295" s="17"/>
      <c r="QA2295" s="17"/>
      <c r="QB2295" s="17"/>
      <c r="QC2295" s="17"/>
      <c r="QD2295" s="17"/>
      <c r="QE2295" s="17"/>
      <c r="QF2295" s="17"/>
      <c r="QG2295" s="17"/>
      <c r="QH2295" s="17"/>
      <c r="QI2295" s="17"/>
      <c r="QJ2295" s="17"/>
      <c r="QK2295" s="17"/>
      <c r="QL2295" s="17"/>
      <c r="QM2295" s="17"/>
      <c r="QN2295" s="17"/>
      <c r="QO2295" s="17"/>
      <c r="QP2295" s="17"/>
      <c r="QQ2295" s="17"/>
      <c r="QR2295" s="17"/>
      <c r="QS2295" s="17"/>
      <c r="QT2295" s="17"/>
      <c r="QU2295" s="17"/>
      <c r="QV2295" s="17"/>
      <c r="QW2295" s="17"/>
      <c r="QX2295" s="17"/>
      <c r="QY2295" s="17"/>
      <c r="QZ2295" s="17"/>
      <c r="RA2295" s="17"/>
      <c r="RB2295" s="17"/>
      <c r="RC2295" s="17"/>
      <c r="RD2295" s="17"/>
      <c r="RE2295" s="17"/>
      <c r="RF2295" s="17"/>
      <c r="RG2295" s="17"/>
      <c r="RH2295" s="17"/>
      <c r="RI2295" s="17"/>
      <c r="RJ2295" s="17"/>
      <c r="RK2295" s="17"/>
      <c r="RL2295" s="17"/>
      <c r="RM2295" s="17"/>
      <c r="RN2295" s="17"/>
      <c r="RO2295" s="17"/>
      <c r="RP2295" s="17"/>
      <c r="RQ2295" s="17"/>
      <c r="RR2295" s="17"/>
      <c r="RS2295" s="17"/>
      <c r="RT2295" s="17"/>
      <c r="RU2295" s="17"/>
      <c r="RV2295" s="17"/>
      <c r="RW2295" s="17"/>
      <c r="RX2295" s="17"/>
      <c r="RY2295" s="17"/>
      <c r="RZ2295" s="17"/>
      <c r="SA2295" s="17"/>
      <c r="SB2295" s="17"/>
      <c r="SC2295" s="17"/>
      <c r="SD2295" s="17"/>
      <c r="SE2295" s="17"/>
      <c r="SF2295" s="17"/>
      <c r="SG2295" s="17"/>
      <c r="SH2295" s="17"/>
      <c r="SI2295" s="17"/>
      <c r="SJ2295" s="17"/>
      <c r="SK2295" s="17"/>
      <c r="SL2295" s="17"/>
      <c r="SM2295" s="17"/>
      <c r="SN2295" s="17"/>
      <c r="SO2295" s="17"/>
      <c r="SP2295" s="17"/>
      <c r="SQ2295" s="17"/>
      <c r="SR2295" s="17"/>
      <c r="SS2295" s="17"/>
      <c r="ST2295" s="17"/>
      <c r="SU2295" s="17"/>
      <c r="SV2295" s="17"/>
      <c r="SW2295" s="17"/>
      <c r="SX2295" s="17"/>
      <c r="SY2295" s="17"/>
      <c r="SZ2295" s="17"/>
      <c r="TA2295" s="17"/>
      <c r="TB2295" s="17"/>
      <c r="TC2295" s="17"/>
      <c r="TD2295" s="17"/>
      <c r="TE2295" s="17"/>
      <c r="TF2295" s="17"/>
      <c r="TG2295" s="17"/>
      <c r="TH2295" s="17"/>
      <c r="TI2295" s="17"/>
      <c r="TJ2295" s="17"/>
      <c r="TK2295" s="17"/>
      <c r="TL2295" s="17"/>
      <c r="TM2295" s="17"/>
      <c r="TN2295" s="17"/>
      <c r="TO2295" s="17"/>
      <c r="TP2295" s="17"/>
      <c r="TQ2295" s="17"/>
      <c r="TR2295" s="17"/>
      <c r="TS2295" s="17"/>
      <c r="TT2295" s="17"/>
      <c r="TU2295" s="17"/>
      <c r="TV2295" s="17"/>
      <c r="TW2295" s="17"/>
      <c r="TX2295" s="17"/>
      <c r="TY2295" s="17"/>
      <c r="TZ2295" s="17"/>
      <c r="UA2295" s="17"/>
      <c r="UB2295" s="17"/>
      <c r="UC2295" s="17"/>
      <c r="UD2295" s="17"/>
      <c r="UE2295" s="17"/>
      <c r="UF2295" s="17"/>
      <c r="UG2295" s="17"/>
      <c r="UH2295" s="17"/>
      <c r="UI2295" s="17"/>
      <c r="UJ2295" s="17"/>
      <c r="UK2295" s="17"/>
      <c r="UL2295" s="17"/>
      <c r="UM2295" s="17"/>
      <c r="UN2295" s="17"/>
      <c r="UO2295" s="17"/>
      <c r="UP2295" s="17"/>
      <c r="UQ2295" s="17"/>
      <c r="UR2295" s="17"/>
      <c r="US2295" s="17"/>
      <c r="UT2295" s="17"/>
      <c r="UU2295" s="17"/>
      <c r="UV2295" s="17"/>
      <c r="UW2295" s="17"/>
      <c r="UX2295" s="17"/>
      <c r="UY2295" s="17"/>
      <c r="UZ2295" s="17"/>
      <c r="VA2295" s="17"/>
      <c r="VB2295" s="17"/>
      <c r="VC2295" s="17"/>
      <c r="VD2295" s="17"/>
      <c r="VE2295" s="17"/>
      <c r="VF2295" s="17"/>
      <c r="VG2295" s="17"/>
      <c r="VH2295" s="17"/>
      <c r="VI2295" s="17"/>
      <c r="VJ2295" s="17"/>
      <c r="VK2295" s="17"/>
      <c r="VL2295" s="17"/>
      <c r="VM2295" s="17"/>
      <c r="VN2295" s="17"/>
      <c r="VO2295" s="17"/>
      <c r="VP2295" s="17"/>
      <c r="VQ2295" s="17"/>
      <c r="VR2295" s="17"/>
      <c r="VS2295" s="17"/>
      <c r="VT2295" s="17"/>
      <c r="VU2295" s="17"/>
      <c r="VV2295" s="17"/>
      <c r="VW2295" s="17"/>
      <c r="VX2295" s="17"/>
      <c r="VY2295" s="17"/>
      <c r="VZ2295" s="17"/>
      <c r="WA2295" s="17"/>
      <c r="WB2295" s="17"/>
      <c r="WC2295" s="17"/>
      <c r="WD2295" s="17"/>
      <c r="WE2295" s="17"/>
      <c r="WF2295" s="17"/>
      <c r="WG2295" s="17"/>
      <c r="WH2295" s="17"/>
      <c r="WI2295" s="17"/>
      <c r="WJ2295" s="17"/>
      <c r="WK2295" s="17"/>
      <c r="WL2295" s="17"/>
      <c r="WM2295" s="17"/>
      <c r="WN2295" s="17"/>
      <c r="WO2295" s="17"/>
      <c r="WP2295" s="17"/>
      <c r="WQ2295" s="17"/>
      <c r="WR2295" s="17"/>
      <c r="WS2295" s="17"/>
      <c r="WT2295" s="17"/>
      <c r="WU2295" s="17"/>
      <c r="WV2295" s="17"/>
      <c r="WW2295" s="17"/>
      <c r="WX2295" s="17"/>
      <c r="WY2295" s="17"/>
      <c r="WZ2295" s="17"/>
      <c r="XA2295" s="17"/>
      <c r="XB2295" s="17"/>
      <c r="XC2295" s="17"/>
      <c r="XD2295" s="17"/>
      <c r="XE2295" s="17"/>
      <c r="XF2295" s="17"/>
      <c r="XG2295" s="17"/>
      <c r="XH2295" s="17"/>
      <c r="XI2295" s="17"/>
      <c r="XJ2295" s="17"/>
      <c r="XK2295" s="17"/>
      <c r="XL2295" s="17"/>
      <c r="XM2295" s="17"/>
      <c r="XN2295" s="17"/>
      <c r="XO2295" s="17"/>
      <c r="XP2295" s="17"/>
      <c r="XQ2295" s="17"/>
      <c r="XR2295" s="17"/>
      <c r="XS2295" s="17"/>
      <c r="XT2295" s="17"/>
      <c r="XU2295" s="17"/>
      <c r="XV2295" s="17"/>
      <c r="XW2295" s="17"/>
      <c r="XX2295" s="17"/>
      <c r="XY2295" s="17"/>
      <c r="XZ2295" s="17"/>
      <c r="YA2295" s="17"/>
      <c r="YB2295" s="17"/>
      <c r="YC2295" s="17"/>
      <c r="YD2295" s="17"/>
      <c r="YE2295" s="17"/>
      <c r="YF2295" s="17"/>
      <c r="YG2295" s="17"/>
      <c r="YH2295" s="17"/>
      <c r="YI2295" s="17"/>
      <c r="YJ2295" s="17"/>
      <c r="YK2295" s="17"/>
      <c r="YL2295" s="17"/>
      <c r="YM2295" s="17"/>
      <c r="YN2295" s="17"/>
      <c r="YO2295" s="17"/>
      <c r="YP2295" s="17"/>
      <c r="YQ2295" s="17"/>
      <c r="YR2295" s="17"/>
      <c r="YS2295" s="17"/>
      <c r="YT2295" s="17"/>
      <c r="YU2295" s="17"/>
      <c r="YV2295" s="17"/>
      <c r="YW2295" s="17"/>
      <c r="YX2295" s="17"/>
      <c r="YY2295" s="17"/>
      <c r="YZ2295" s="17"/>
      <c r="ZA2295" s="17"/>
      <c r="ZB2295" s="17"/>
      <c r="ZC2295" s="17"/>
      <c r="ZD2295" s="17"/>
      <c r="ZE2295" s="17"/>
      <c r="ZF2295" s="17"/>
      <c r="ZG2295" s="17"/>
      <c r="ZH2295" s="17"/>
      <c r="ZI2295" s="17"/>
      <c r="ZJ2295" s="17"/>
      <c r="ZK2295" s="17"/>
      <c r="ZL2295" s="17"/>
      <c r="ZM2295" s="17"/>
      <c r="ZN2295" s="17"/>
      <c r="ZO2295" s="17"/>
      <c r="ZP2295" s="17"/>
      <c r="ZQ2295" s="17"/>
      <c r="ZR2295" s="17"/>
      <c r="ZS2295" s="17"/>
      <c r="ZT2295" s="17"/>
      <c r="ZU2295" s="17"/>
      <c r="ZV2295" s="17"/>
      <c r="ZW2295" s="17"/>
      <c r="ZX2295" s="17"/>
      <c r="ZY2295" s="17"/>
      <c r="ZZ2295" s="17"/>
      <c r="AAA2295" s="17"/>
      <c r="AAB2295" s="17"/>
      <c r="AAC2295" s="17"/>
      <c r="AAD2295" s="17"/>
      <c r="AAE2295" s="17"/>
      <c r="AAF2295" s="17"/>
      <c r="AAG2295" s="17"/>
      <c r="AAH2295" s="17"/>
      <c r="AAI2295" s="17"/>
      <c r="AAJ2295" s="17"/>
      <c r="AAK2295" s="17"/>
      <c r="AAL2295" s="17"/>
      <c r="AAM2295" s="17"/>
      <c r="AAN2295" s="17"/>
      <c r="AAO2295" s="17"/>
      <c r="AAP2295" s="17"/>
      <c r="AAQ2295" s="17"/>
      <c r="AAR2295" s="17"/>
      <c r="AAS2295" s="17"/>
      <c r="AAT2295" s="17"/>
      <c r="AAU2295" s="17"/>
      <c r="AAV2295" s="17"/>
      <c r="AAW2295" s="17"/>
      <c r="AAX2295" s="17"/>
      <c r="AAY2295" s="17"/>
      <c r="AAZ2295" s="17"/>
      <c r="ABA2295" s="17"/>
      <c r="ABB2295" s="17"/>
      <c r="ABC2295" s="17"/>
      <c r="ABD2295" s="17"/>
      <c r="ABE2295" s="17"/>
      <c r="ABF2295" s="17"/>
      <c r="ABG2295" s="17"/>
      <c r="ABH2295" s="17"/>
      <c r="ABI2295" s="17"/>
      <c r="ABJ2295" s="17"/>
      <c r="ABK2295" s="17"/>
      <c r="ABL2295" s="17"/>
      <c r="ABM2295" s="17"/>
      <c r="ABN2295" s="17"/>
      <c r="ABO2295" s="17"/>
      <c r="ABP2295" s="17"/>
      <c r="ABQ2295" s="17"/>
      <c r="ABR2295" s="17"/>
      <c r="ABS2295" s="17"/>
      <c r="ABT2295" s="17"/>
      <c r="ABU2295" s="17"/>
      <c r="ABV2295" s="17"/>
      <c r="ABW2295" s="17"/>
      <c r="ABX2295" s="17"/>
      <c r="ABY2295" s="17"/>
      <c r="ABZ2295" s="17"/>
      <c r="ACA2295" s="17"/>
      <c r="ACB2295" s="17"/>
      <c r="ACC2295" s="17"/>
      <c r="ACD2295" s="17"/>
      <c r="ACE2295" s="17"/>
      <c r="ACF2295" s="17"/>
      <c r="ACG2295" s="17"/>
      <c r="ACH2295" s="17"/>
      <c r="ACI2295" s="17"/>
      <c r="ACJ2295" s="17"/>
      <c r="ACK2295" s="17"/>
      <c r="ACL2295" s="17"/>
      <c r="ACM2295" s="17"/>
      <c r="ACN2295" s="17"/>
      <c r="ACO2295" s="17"/>
      <c r="ACP2295" s="17"/>
      <c r="ACQ2295" s="17"/>
      <c r="ACR2295" s="17"/>
      <c r="ACS2295" s="17"/>
      <c r="ACT2295" s="17"/>
      <c r="ACU2295" s="17"/>
      <c r="ACV2295" s="17"/>
      <c r="ACW2295" s="17"/>
      <c r="ACX2295" s="17"/>
      <c r="ACY2295" s="17"/>
      <c r="ACZ2295" s="17"/>
      <c r="ADA2295" s="17"/>
      <c r="ADB2295" s="17"/>
      <c r="ADC2295" s="17"/>
      <c r="ADD2295" s="17"/>
      <c r="ADE2295" s="17"/>
      <c r="ADF2295" s="17"/>
      <c r="ADG2295" s="17"/>
      <c r="ADH2295" s="17"/>
      <c r="ADI2295" s="17"/>
      <c r="ADJ2295" s="17"/>
      <c r="ADK2295" s="17"/>
      <c r="ADL2295" s="17"/>
      <c r="ADM2295" s="17"/>
      <c r="ADN2295" s="17"/>
      <c r="ADO2295" s="17"/>
      <c r="ADP2295" s="17"/>
      <c r="ADQ2295" s="17"/>
      <c r="ADR2295" s="17"/>
      <c r="ADS2295" s="17"/>
      <c r="ADT2295" s="17"/>
      <c r="ADU2295" s="17"/>
      <c r="ADV2295" s="17"/>
      <c r="ADW2295" s="17"/>
      <c r="ADX2295" s="17"/>
      <c r="ADY2295" s="17"/>
      <c r="ADZ2295" s="17"/>
      <c r="AEA2295" s="17"/>
      <c r="AEB2295" s="17"/>
      <c r="AEC2295" s="17"/>
      <c r="AED2295" s="17"/>
      <c r="AEE2295" s="17"/>
      <c r="AEF2295" s="17"/>
      <c r="AEG2295" s="17"/>
      <c r="AEH2295" s="17"/>
      <c r="AEI2295" s="17"/>
      <c r="AEJ2295" s="17"/>
      <c r="AEK2295" s="17"/>
      <c r="AEL2295" s="17"/>
      <c r="AEM2295" s="17"/>
      <c r="AEN2295" s="17"/>
      <c r="AEO2295" s="17"/>
      <c r="AEP2295" s="17"/>
      <c r="AEQ2295" s="17"/>
      <c r="AER2295" s="17"/>
      <c r="AES2295" s="17"/>
      <c r="AET2295" s="17"/>
      <c r="AEU2295" s="17"/>
      <c r="AEV2295" s="17"/>
      <c r="AEW2295" s="17"/>
      <c r="AEX2295" s="17"/>
      <c r="AEY2295" s="17"/>
      <c r="AEZ2295" s="17"/>
      <c r="AFA2295" s="17"/>
      <c r="AFB2295" s="17"/>
      <c r="AFC2295" s="17"/>
      <c r="AFD2295" s="17"/>
      <c r="AFE2295" s="17"/>
      <c r="AFF2295" s="17"/>
      <c r="AFG2295" s="17"/>
      <c r="AFH2295" s="17"/>
      <c r="AFI2295" s="17"/>
      <c r="AFJ2295" s="17"/>
      <c r="AFK2295" s="17"/>
      <c r="AFL2295" s="17"/>
      <c r="AFM2295" s="17"/>
      <c r="AFN2295" s="17"/>
      <c r="AFO2295" s="17"/>
      <c r="AFP2295" s="17"/>
      <c r="AFQ2295" s="17"/>
      <c r="AFR2295" s="17"/>
      <c r="AFS2295" s="17"/>
      <c r="AFT2295" s="17"/>
      <c r="AFU2295" s="17"/>
      <c r="AFV2295" s="17"/>
      <c r="AFW2295" s="17"/>
      <c r="AFX2295" s="17"/>
      <c r="AFY2295" s="17"/>
      <c r="AFZ2295" s="17"/>
      <c r="AGA2295" s="17"/>
      <c r="AGB2295" s="17"/>
      <c r="AGC2295" s="17"/>
      <c r="AGD2295" s="17"/>
      <c r="AGE2295" s="17"/>
      <c r="AGF2295" s="17"/>
      <c r="AGG2295" s="17"/>
      <c r="AGH2295" s="17"/>
      <c r="AGI2295" s="17"/>
      <c r="AGJ2295" s="17"/>
      <c r="AGK2295" s="17"/>
      <c r="AGL2295" s="17"/>
      <c r="AGM2295" s="17"/>
      <c r="AGN2295" s="17"/>
      <c r="AGO2295" s="17"/>
      <c r="AGP2295" s="17"/>
      <c r="AGQ2295" s="17"/>
      <c r="AGR2295" s="17"/>
      <c r="AGS2295" s="17"/>
      <c r="AGT2295" s="17"/>
      <c r="AGU2295" s="17"/>
      <c r="AGV2295" s="17"/>
      <c r="AGW2295" s="17"/>
      <c r="AGX2295" s="17"/>
      <c r="AGY2295" s="17"/>
      <c r="AGZ2295" s="17"/>
      <c r="AHA2295" s="17"/>
      <c r="AHB2295" s="17"/>
      <c r="AHC2295" s="17"/>
      <c r="AHD2295" s="17"/>
      <c r="AHE2295" s="17"/>
      <c r="AHF2295" s="17"/>
      <c r="AHG2295" s="17"/>
      <c r="AHH2295" s="17"/>
      <c r="AHI2295" s="17"/>
      <c r="AHJ2295" s="17"/>
      <c r="AHK2295" s="17"/>
      <c r="AHL2295" s="17"/>
      <c r="AHM2295" s="17"/>
      <c r="AHN2295" s="17"/>
      <c r="AHO2295" s="17"/>
      <c r="AHP2295" s="17"/>
      <c r="AHQ2295" s="17"/>
      <c r="AHR2295" s="17"/>
      <c r="AHS2295" s="17"/>
      <c r="AHT2295" s="17"/>
      <c r="AHU2295" s="17"/>
      <c r="AHV2295" s="17"/>
      <c r="AHW2295" s="17"/>
      <c r="AHX2295" s="17"/>
      <c r="AHY2295" s="17"/>
      <c r="AHZ2295" s="17"/>
      <c r="AIA2295" s="17"/>
      <c r="AIB2295" s="17"/>
      <c r="AIC2295" s="17"/>
      <c r="AID2295" s="17"/>
      <c r="AIE2295" s="17"/>
      <c r="AIF2295" s="17"/>
      <c r="AIG2295" s="17"/>
      <c r="AIH2295" s="17"/>
      <c r="AII2295" s="17"/>
      <c r="AIJ2295" s="17"/>
      <c r="AIK2295" s="17"/>
      <c r="AIL2295" s="17"/>
      <c r="AIM2295" s="17"/>
      <c r="AIN2295" s="17"/>
      <c r="AIO2295" s="17"/>
      <c r="AIP2295" s="17"/>
      <c r="AIQ2295" s="17"/>
      <c r="AIR2295" s="17"/>
      <c r="AIS2295" s="17"/>
      <c r="AIT2295" s="17"/>
      <c r="AIU2295" s="17"/>
      <c r="AIV2295" s="17"/>
      <c r="AIW2295" s="17"/>
      <c r="AIX2295" s="17"/>
      <c r="AIY2295" s="17"/>
      <c r="AIZ2295" s="17"/>
      <c r="AJA2295" s="17"/>
      <c r="AJB2295" s="17"/>
      <c r="AJC2295" s="17"/>
      <c r="AJD2295" s="17"/>
      <c r="AJE2295" s="17"/>
      <c r="AJF2295" s="17"/>
      <c r="AJG2295" s="17"/>
      <c r="AJH2295" s="17"/>
      <c r="AJI2295" s="17"/>
      <c r="AJJ2295" s="17"/>
      <c r="AJK2295" s="17"/>
      <c r="AJL2295" s="17"/>
      <c r="AJM2295" s="17"/>
      <c r="AJN2295" s="17"/>
      <c r="AJO2295" s="17"/>
      <c r="AJP2295" s="17"/>
      <c r="AJQ2295" s="17"/>
      <c r="AJR2295" s="17"/>
      <c r="AJS2295" s="17"/>
      <c r="AJT2295" s="17"/>
      <c r="AJU2295" s="17"/>
      <c r="AJV2295" s="17"/>
      <c r="AJW2295" s="17"/>
      <c r="AJX2295" s="17"/>
      <c r="AJY2295" s="17"/>
      <c r="AJZ2295" s="17"/>
      <c r="AKA2295" s="17"/>
      <c r="AKB2295" s="17"/>
      <c r="AKC2295" s="17"/>
      <c r="AKD2295" s="17"/>
      <c r="AKE2295" s="17"/>
      <c r="AKF2295" s="17"/>
      <c r="AKG2295" s="17"/>
      <c r="AKH2295" s="17"/>
      <c r="AKI2295" s="17"/>
      <c r="AKJ2295" s="17"/>
      <c r="AKK2295" s="17"/>
      <c r="AKL2295" s="17"/>
      <c r="AKM2295" s="17"/>
      <c r="AKN2295" s="17"/>
      <c r="AKO2295" s="17"/>
      <c r="AKP2295" s="17"/>
      <c r="AKQ2295" s="17"/>
      <c r="AKR2295" s="17"/>
      <c r="AKS2295" s="17"/>
      <c r="AKT2295" s="17"/>
      <c r="AKU2295" s="17"/>
      <c r="AKV2295" s="17"/>
      <c r="AKW2295" s="17"/>
      <c r="AKX2295" s="17"/>
      <c r="AKY2295" s="17"/>
      <c r="AKZ2295" s="17"/>
      <c r="ALA2295" s="17"/>
      <c r="ALB2295" s="17"/>
      <c r="ALC2295" s="17"/>
      <c r="ALD2295" s="17"/>
      <c r="ALE2295" s="17"/>
      <c r="ALF2295" s="17"/>
      <c r="ALG2295" s="17"/>
      <c r="ALH2295" s="17"/>
      <c r="ALI2295" s="17"/>
      <c r="ALJ2295" s="17"/>
      <c r="ALK2295" s="17"/>
      <c r="ALL2295" s="17"/>
      <c r="ALM2295" s="17"/>
      <c r="ALN2295" s="17"/>
      <c r="ALO2295" s="17"/>
      <c r="ALP2295" s="17"/>
      <c r="ALQ2295" s="17"/>
      <c r="ALR2295" s="17"/>
      <c r="ALS2295" s="17"/>
      <c r="ALT2295" s="17"/>
      <c r="ALU2295" s="17"/>
      <c r="ALV2295" s="17"/>
      <c r="ALW2295" s="17"/>
      <c r="ALX2295" s="17"/>
      <c r="ALY2295" s="17"/>
      <c r="ALZ2295" s="17"/>
      <c r="AMA2295" s="17"/>
      <c r="AMB2295" s="17"/>
      <c r="AMC2295" s="17"/>
      <c r="AMD2295" s="17"/>
      <c r="AME2295" s="17"/>
      <c r="AMF2295" s="17"/>
      <c r="AMG2295" s="17"/>
      <c r="AMH2295" s="17"/>
      <c r="AMI2295" s="17"/>
      <c r="AMJ2295" s="17"/>
    </row>
    <row r="2296" spans="1:1024" s="322" customFormat="1" ht="20.25">
      <c r="A2296" s="15"/>
      <c r="B2296" s="372" t="str">
        <f>A2297</f>
        <v>SEDUC E 171</v>
      </c>
      <c r="C2296" s="373"/>
      <c r="D2296" s="373"/>
      <c r="E2296" s="373"/>
      <c r="F2296" s="373"/>
      <c r="G2296" s="373"/>
      <c r="H2296" s="374"/>
      <c r="I2296" s="98"/>
      <c r="J2296" s="29"/>
      <c r="K2296" s="17" t="str">
        <f>A$2297</f>
        <v>SEDUC E 171</v>
      </c>
      <c r="L2296" s="17"/>
      <c r="M2296" s="17"/>
      <c r="N2296" s="17"/>
      <c r="O2296" s="17"/>
      <c r="P2296" s="17"/>
      <c r="Q2296" s="17"/>
      <c r="R2296" s="17"/>
      <c r="S2296" s="17"/>
      <c r="T2296" s="17"/>
      <c r="U2296" s="17"/>
      <c r="V2296" s="17"/>
      <c r="W2296" s="17"/>
      <c r="X2296" s="17"/>
      <c r="Y2296" s="17"/>
      <c r="Z2296" s="17"/>
      <c r="AA2296" s="17"/>
      <c r="AB2296" s="17"/>
      <c r="AC2296" s="17"/>
      <c r="AD2296" s="17"/>
      <c r="AE2296" s="17"/>
      <c r="AF2296" s="17"/>
      <c r="AG2296" s="17"/>
      <c r="AH2296" s="17"/>
      <c r="AI2296" s="17"/>
      <c r="AJ2296" s="17"/>
      <c r="AK2296" s="17"/>
      <c r="AL2296" s="17"/>
      <c r="AM2296" s="17"/>
      <c r="AN2296" s="17"/>
      <c r="AO2296" s="17"/>
      <c r="AP2296" s="17"/>
      <c r="AQ2296" s="17"/>
      <c r="AR2296" s="17"/>
      <c r="AS2296" s="17"/>
      <c r="AT2296" s="17"/>
      <c r="AU2296" s="17"/>
      <c r="AV2296" s="17"/>
      <c r="AW2296" s="17"/>
      <c r="AX2296" s="17"/>
      <c r="AY2296" s="17"/>
      <c r="AZ2296" s="17"/>
      <c r="BA2296" s="17"/>
      <c r="BB2296" s="17"/>
      <c r="BC2296" s="17"/>
      <c r="BD2296" s="17"/>
      <c r="BE2296" s="17"/>
      <c r="BF2296" s="17"/>
      <c r="BG2296" s="17"/>
      <c r="BH2296" s="17"/>
      <c r="BI2296" s="17"/>
      <c r="BJ2296" s="17"/>
      <c r="BK2296" s="17"/>
      <c r="BL2296" s="17"/>
      <c r="BM2296" s="17"/>
      <c r="BN2296" s="17"/>
      <c r="BO2296" s="17"/>
      <c r="BP2296" s="17"/>
      <c r="BQ2296" s="17"/>
      <c r="BR2296" s="17"/>
      <c r="BS2296" s="17"/>
      <c r="BT2296" s="17"/>
      <c r="BU2296" s="17"/>
      <c r="BV2296" s="17"/>
      <c r="BW2296" s="17"/>
      <c r="BX2296" s="17"/>
      <c r="BY2296" s="17"/>
      <c r="BZ2296" s="17"/>
      <c r="CA2296" s="17"/>
      <c r="CB2296" s="17"/>
      <c r="CC2296" s="17"/>
      <c r="CD2296" s="17"/>
      <c r="CE2296" s="17"/>
      <c r="CF2296" s="17"/>
      <c r="CG2296" s="17"/>
      <c r="CH2296" s="17"/>
      <c r="CI2296" s="17"/>
      <c r="CJ2296" s="17"/>
      <c r="CK2296" s="17"/>
      <c r="CL2296" s="17"/>
      <c r="CM2296" s="17"/>
      <c r="CN2296" s="17"/>
      <c r="CO2296" s="17"/>
      <c r="CP2296" s="17"/>
      <c r="CQ2296" s="17"/>
      <c r="CR2296" s="17"/>
      <c r="CS2296" s="17"/>
      <c r="CT2296" s="17"/>
      <c r="CU2296" s="17"/>
      <c r="CV2296" s="17"/>
      <c r="CW2296" s="17"/>
      <c r="CX2296" s="17"/>
      <c r="CY2296" s="17"/>
      <c r="CZ2296" s="17"/>
      <c r="DA2296" s="17"/>
      <c r="DB2296" s="17"/>
      <c r="DC2296" s="17"/>
      <c r="DD2296" s="17"/>
      <c r="DE2296" s="17"/>
      <c r="DF2296" s="17"/>
      <c r="DG2296" s="17"/>
      <c r="DH2296" s="17"/>
      <c r="DI2296" s="17"/>
      <c r="DJ2296" s="17"/>
      <c r="DK2296" s="17"/>
      <c r="DL2296" s="17"/>
      <c r="DM2296" s="17"/>
      <c r="DN2296" s="17"/>
      <c r="DO2296" s="17"/>
      <c r="DP2296" s="17"/>
      <c r="DQ2296" s="17"/>
      <c r="DR2296" s="17"/>
      <c r="DS2296" s="17"/>
      <c r="DT2296" s="17"/>
      <c r="DU2296" s="17"/>
      <c r="DV2296" s="17"/>
      <c r="DW2296" s="17"/>
      <c r="DX2296" s="17"/>
      <c r="DY2296" s="17"/>
      <c r="DZ2296" s="17"/>
      <c r="EA2296" s="17"/>
      <c r="EB2296" s="17"/>
      <c r="EC2296" s="17"/>
      <c r="ED2296" s="17"/>
      <c r="EE2296" s="17"/>
      <c r="EF2296" s="17"/>
      <c r="EG2296" s="17"/>
      <c r="EH2296" s="17"/>
      <c r="EI2296" s="17"/>
      <c r="EJ2296" s="17"/>
      <c r="EK2296" s="17"/>
      <c r="EL2296" s="17"/>
      <c r="EM2296" s="17"/>
      <c r="EN2296" s="17"/>
      <c r="EO2296" s="17"/>
      <c r="EP2296" s="17"/>
      <c r="EQ2296" s="17"/>
      <c r="ER2296" s="17"/>
      <c r="ES2296" s="17"/>
      <c r="ET2296" s="17"/>
      <c r="EU2296" s="17"/>
      <c r="EV2296" s="17"/>
      <c r="EW2296" s="17"/>
      <c r="EX2296" s="17"/>
      <c r="EY2296" s="17"/>
      <c r="EZ2296" s="17"/>
      <c r="FA2296" s="17"/>
      <c r="FB2296" s="17"/>
      <c r="FC2296" s="17"/>
      <c r="FD2296" s="17"/>
      <c r="FE2296" s="17"/>
      <c r="FF2296" s="17"/>
      <c r="FG2296" s="17"/>
      <c r="FH2296" s="17"/>
      <c r="FI2296" s="17"/>
      <c r="FJ2296" s="17"/>
      <c r="FK2296" s="17"/>
      <c r="FL2296" s="17"/>
      <c r="FM2296" s="17"/>
      <c r="FN2296" s="17"/>
      <c r="FO2296" s="17"/>
      <c r="FP2296" s="17"/>
      <c r="FQ2296" s="17"/>
      <c r="FR2296" s="17"/>
      <c r="FS2296" s="17"/>
      <c r="FT2296" s="17"/>
      <c r="FU2296" s="17"/>
      <c r="FV2296" s="17"/>
      <c r="FW2296" s="17"/>
      <c r="FX2296" s="17"/>
      <c r="FY2296" s="17"/>
      <c r="FZ2296" s="17"/>
      <c r="GA2296" s="17"/>
      <c r="GB2296" s="17"/>
      <c r="GC2296" s="17"/>
      <c r="GD2296" s="17"/>
      <c r="GE2296" s="17"/>
      <c r="GF2296" s="17"/>
      <c r="GG2296" s="17"/>
      <c r="GH2296" s="17"/>
      <c r="GI2296" s="17"/>
      <c r="GJ2296" s="17"/>
      <c r="GK2296" s="17"/>
      <c r="GL2296" s="17"/>
      <c r="GM2296" s="17"/>
      <c r="GN2296" s="17"/>
      <c r="GO2296" s="17"/>
      <c r="GP2296" s="17"/>
      <c r="GQ2296" s="17"/>
      <c r="GR2296" s="17"/>
      <c r="GS2296" s="17"/>
      <c r="GT2296" s="17"/>
      <c r="GU2296" s="17"/>
      <c r="GV2296" s="17"/>
      <c r="GW2296" s="17"/>
      <c r="GX2296" s="17"/>
      <c r="GY2296" s="17"/>
      <c r="GZ2296" s="17"/>
      <c r="HA2296" s="17"/>
      <c r="HB2296" s="17"/>
      <c r="HC2296" s="17"/>
      <c r="HD2296" s="17"/>
      <c r="HE2296" s="17"/>
      <c r="HF2296" s="17"/>
      <c r="HG2296" s="17"/>
      <c r="HH2296" s="17"/>
      <c r="HI2296" s="17"/>
      <c r="HJ2296" s="17"/>
      <c r="HK2296" s="17"/>
      <c r="HL2296" s="17"/>
      <c r="HM2296" s="17"/>
      <c r="HN2296" s="17"/>
      <c r="HO2296" s="17"/>
      <c r="HP2296" s="17"/>
      <c r="HQ2296" s="17"/>
      <c r="HR2296" s="17"/>
      <c r="HS2296" s="17"/>
      <c r="HT2296" s="17"/>
      <c r="HU2296" s="17"/>
      <c r="HV2296" s="17"/>
      <c r="HW2296" s="17"/>
      <c r="HX2296" s="17"/>
      <c r="HY2296" s="17"/>
      <c r="HZ2296" s="17"/>
      <c r="IA2296" s="17"/>
      <c r="IB2296" s="17"/>
      <c r="IC2296" s="17"/>
      <c r="ID2296" s="17"/>
      <c r="IE2296" s="17"/>
      <c r="IF2296" s="17"/>
      <c r="IG2296" s="17"/>
      <c r="IH2296" s="17"/>
      <c r="II2296" s="17"/>
      <c r="IJ2296" s="17"/>
      <c r="IK2296" s="17"/>
      <c r="IL2296" s="17"/>
      <c r="IM2296" s="17"/>
      <c r="IN2296" s="17"/>
      <c r="IO2296" s="17"/>
      <c r="IP2296" s="17"/>
      <c r="IQ2296" s="17"/>
      <c r="IR2296" s="17"/>
      <c r="IS2296" s="17"/>
      <c r="IT2296" s="17"/>
      <c r="IU2296" s="17"/>
      <c r="IV2296" s="17"/>
      <c r="IW2296" s="17"/>
      <c r="IX2296" s="17"/>
      <c r="IY2296" s="17"/>
      <c r="IZ2296" s="17"/>
      <c r="JA2296" s="17"/>
      <c r="JB2296" s="17"/>
      <c r="JC2296" s="17"/>
      <c r="JD2296" s="17"/>
      <c r="JE2296" s="17"/>
      <c r="JF2296" s="17"/>
      <c r="JG2296" s="17"/>
      <c r="JH2296" s="17"/>
      <c r="JI2296" s="17"/>
      <c r="JJ2296" s="17"/>
      <c r="JK2296" s="17"/>
      <c r="JL2296" s="17"/>
      <c r="JM2296" s="17"/>
      <c r="JN2296" s="17"/>
      <c r="JO2296" s="17"/>
      <c r="JP2296" s="17"/>
      <c r="JQ2296" s="17"/>
      <c r="JR2296" s="17"/>
      <c r="JS2296" s="17"/>
      <c r="JT2296" s="17"/>
      <c r="JU2296" s="17"/>
      <c r="JV2296" s="17"/>
      <c r="JW2296" s="17"/>
      <c r="JX2296" s="17"/>
      <c r="JY2296" s="17"/>
      <c r="JZ2296" s="17"/>
      <c r="KA2296" s="17"/>
      <c r="KB2296" s="17"/>
      <c r="KC2296" s="17"/>
      <c r="KD2296" s="17"/>
      <c r="KE2296" s="17"/>
      <c r="KF2296" s="17"/>
      <c r="KG2296" s="17"/>
      <c r="KH2296" s="17"/>
      <c r="KI2296" s="17"/>
      <c r="KJ2296" s="17"/>
      <c r="KK2296" s="17"/>
      <c r="KL2296" s="17"/>
      <c r="KM2296" s="17"/>
      <c r="KN2296" s="17"/>
      <c r="KO2296" s="17"/>
      <c r="KP2296" s="17"/>
      <c r="KQ2296" s="17"/>
      <c r="KR2296" s="17"/>
      <c r="KS2296" s="17"/>
      <c r="KT2296" s="17"/>
      <c r="KU2296" s="17"/>
      <c r="KV2296" s="17"/>
      <c r="KW2296" s="17"/>
      <c r="KX2296" s="17"/>
      <c r="KY2296" s="17"/>
      <c r="KZ2296" s="17"/>
      <c r="LA2296" s="17"/>
      <c r="LB2296" s="17"/>
      <c r="LC2296" s="17"/>
      <c r="LD2296" s="17"/>
      <c r="LE2296" s="17"/>
      <c r="LF2296" s="17"/>
      <c r="LG2296" s="17"/>
      <c r="LH2296" s="17"/>
      <c r="LI2296" s="17"/>
      <c r="LJ2296" s="17"/>
      <c r="LK2296" s="17"/>
      <c r="LL2296" s="17"/>
      <c r="LM2296" s="17"/>
      <c r="LN2296" s="17"/>
      <c r="LO2296" s="17"/>
      <c r="LP2296" s="17"/>
      <c r="LQ2296" s="17"/>
      <c r="LR2296" s="17"/>
      <c r="LS2296" s="17"/>
      <c r="LT2296" s="17"/>
      <c r="LU2296" s="17"/>
      <c r="LV2296" s="17"/>
      <c r="LW2296" s="17"/>
      <c r="LX2296" s="17"/>
      <c r="LY2296" s="17"/>
      <c r="LZ2296" s="17"/>
      <c r="MA2296" s="17"/>
      <c r="MB2296" s="17"/>
      <c r="MC2296" s="17"/>
      <c r="MD2296" s="17"/>
      <c r="ME2296" s="17"/>
      <c r="MF2296" s="17"/>
      <c r="MG2296" s="17"/>
      <c r="MH2296" s="17"/>
      <c r="MI2296" s="17"/>
      <c r="MJ2296" s="17"/>
      <c r="MK2296" s="17"/>
      <c r="ML2296" s="17"/>
      <c r="MM2296" s="17"/>
      <c r="MN2296" s="17"/>
      <c r="MO2296" s="17"/>
      <c r="MP2296" s="17"/>
      <c r="MQ2296" s="17"/>
      <c r="MR2296" s="17"/>
      <c r="MS2296" s="17"/>
      <c r="MT2296" s="17"/>
      <c r="MU2296" s="17"/>
      <c r="MV2296" s="17"/>
      <c r="MW2296" s="17"/>
      <c r="MX2296" s="17"/>
      <c r="MY2296" s="17"/>
      <c r="MZ2296" s="17"/>
      <c r="NA2296" s="17"/>
      <c r="NB2296" s="17"/>
      <c r="NC2296" s="17"/>
      <c r="ND2296" s="17"/>
      <c r="NE2296" s="17"/>
      <c r="NF2296" s="17"/>
      <c r="NG2296" s="17"/>
      <c r="NH2296" s="17"/>
      <c r="NI2296" s="17"/>
      <c r="NJ2296" s="17"/>
      <c r="NK2296" s="17"/>
      <c r="NL2296" s="17"/>
      <c r="NM2296" s="17"/>
      <c r="NN2296" s="17"/>
      <c r="NO2296" s="17"/>
      <c r="NP2296" s="17"/>
      <c r="NQ2296" s="17"/>
      <c r="NR2296" s="17"/>
      <c r="NS2296" s="17"/>
      <c r="NT2296" s="17"/>
      <c r="NU2296" s="17"/>
      <c r="NV2296" s="17"/>
      <c r="NW2296" s="17"/>
      <c r="NX2296" s="17"/>
      <c r="NY2296" s="17"/>
      <c r="NZ2296" s="17"/>
      <c r="OA2296" s="17"/>
      <c r="OB2296" s="17"/>
      <c r="OC2296" s="17"/>
      <c r="OD2296" s="17"/>
      <c r="OE2296" s="17"/>
      <c r="OF2296" s="17"/>
      <c r="OG2296" s="17"/>
      <c r="OH2296" s="17"/>
      <c r="OI2296" s="17"/>
      <c r="OJ2296" s="17"/>
      <c r="OK2296" s="17"/>
      <c r="OL2296" s="17"/>
      <c r="OM2296" s="17"/>
      <c r="ON2296" s="17"/>
      <c r="OO2296" s="17"/>
      <c r="OP2296" s="17"/>
      <c r="OQ2296" s="17"/>
      <c r="OR2296" s="17"/>
      <c r="OS2296" s="17"/>
      <c r="OT2296" s="17"/>
      <c r="OU2296" s="17"/>
      <c r="OV2296" s="17"/>
      <c r="OW2296" s="17"/>
      <c r="OX2296" s="17"/>
      <c r="OY2296" s="17"/>
      <c r="OZ2296" s="17"/>
      <c r="PA2296" s="17"/>
      <c r="PB2296" s="17"/>
      <c r="PC2296" s="17"/>
      <c r="PD2296" s="17"/>
      <c r="PE2296" s="17"/>
      <c r="PF2296" s="17"/>
      <c r="PG2296" s="17"/>
      <c r="PH2296" s="17"/>
      <c r="PI2296" s="17"/>
      <c r="PJ2296" s="17"/>
      <c r="PK2296" s="17"/>
      <c r="PL2296" s="17"/>
      <c r="PM2296" s="17"/>
      <c r="PN2296" s="17"/>
      <c r="PO2296" s="17"/>
      <c r="PP2296" s="17"/>
      <c r="PQ2296" s="17"/>
      <c r="PR2296" s="17"/>
      <c r="PS2296" s="17"/>
      <c r="PT2296" s="17"/>
      <c r="PU2296" s="17"/>
      <c r="PV2296" s="17"/>
      <c r="PW2296" s="17"/>
      <c r="PX2296" s="17"/>
      <c r="PY2296" s="17"/>
      <c r="PZ2296" s="17"/>
      <c r="QA2296" s="17"/>
      <c r="QB2296" s="17"/>
      <c r="QC2296" s="17"/>
      <c r="QD2296" s="17"/>
      <c r="QE2296" s="17"/>
      <c r="QF2296" s="17"/>
      <c r="QG2296" s="17"/>
      <c r="QH2296" s="17"/>
      <c r="QI2296" s="17"/>
      <c r="QJ2296" s="17"/>
      <c r="QK2296" s="17"/>
      <c r="QL2296" s="17"/>
      <c r="QM2296" s="17"/>
      <c r="QN2296" s="17"/>
      <c r="QO2296" s="17"/>
      <c r="QP2296" s="17"/>
      <c r="QQ2296" s="17"/>
      <c r="QR2296" s="17"/>
      <c r="QS2296" s="17"/>
      <c r="QT2296" s="17"/>
      <c r="QU2296" s="17"/>
      <c r="QV2296" s="17"/>
      <c r="QW2296" s="17"/>
      <c r="QX2296" s="17"/>
      <c r="QY2296" s="17"/>
      <c r="QZ2296" s="17"/>
      <c r="RA2296" s="17"/>
      <c r="RB2296" s="17"/>
      <c r="RC2296" s="17"/>
      <c r="RD2296" s="17"/>
      <c r="RE2296" s="17"/>
      <c r="RF2296" s="17"/>
      <c r="RG2296" s="17"/>
      <c r="RH2296" s="17"/>
      <c r="RI2296" s="17"/>
      <c r="RJ2296" s="17"/>
      <c r="RK2296" s="17"/>
      <c r="RL2296" s="17"/>
      <c r="RM2296" s="17"/>
      <c r="RN2296" s="17"/>
      <c r="RO2296" s="17"/>
      <c r="RP2296" s="17"/>
      <c r="RQ2296" s="17"/>
      <c r="RR2296" s="17"/>
      <c r="RS2296" s="17"/>
      <c r="RT2296" s="17"/>
      <c r="RU2296" s="17"/>
      <c r="RV2296" s="17"/>
      <c r="RW2296" s="17"/>
      <c r="RX2296" s="17"/>
      <c r="RY2296" s="17"/>
      <c r="RZ2296" s="17"/>
      <c r="SA2296" s="17"/>
      <c r="SB2296" s="17"/>
      <c r="SC2296" s="17"/>
      <c r="SD2296" s="17"/>
      <c r="SE2296" s="17"/>
      <c r="SF2296" s="17"/>
      <c r="SG2296" s="17"/>
      <c r="SH2296" s="17"/>
      <c r="SI2296" s="17"/>
      <c r="SJ2296" s="17"/>
      <c r="SK2296" s="17"/>
      <c r="SL2296" s="17"/>
      <c r="SM2296" s="17"/>
      <c r="SN2296" s="17"/>
      <c r="SO2296" s="17"/>
      <c r="SP2296" s="17"/>
      <c r="SQ2296" s="17"/>
      <c r="SR2296" s="17"/>
      <c r="SS2296" s="17"/>
      <c r="ST2296" s="17"/>
      <c r="SU2296" s="17"/>
      <c r="SV2296" s="17"/>
      <c r="SW2296" s="17"/>
      <c r="SX2296" s="17"/>
      <c r="SY2296" s="17"/>
      <c r="SZ2296" s="17"/>
      <c r="TA2296" s="17"/>
      <c r="TB2296" s="17"/>
      <c r="TC2296" s="17"/>
      <c r="TD2296" s="17"/>
      <c r="TE2296" s="17"/>
      <c r="TF2296" s="17"/>
      <c r="TG2296" s="17"/>
      <c r="TH2296" s="17"/>
      <c r="TI2296" s="17"/>
      <c r="TJ2296" s="17"/>
      <c r="TK2296" s="17"/>
      <c r="TL2296" s="17"/>
      <c r="TM2296" s="17"/>
      <c r="TN2296" s="17"/>
      <c r="TO2296" s="17"/>
      <c r="TP2296" s="17"/>
      <c r="TQ2296" s="17"/>
      <c r="TR2296" s="17"/>
      <c r="TS2296" s="17"/>
      <c r="TT2296" s="17"/>
      <c r="TU2296" s="17"/>
      <c r="TV2296" s="17"/>
      <c r="TW2296" s="17"/>
      <c r="TX2296" s="17"/>
      <c r="TY2296" s="17"/>
      <c r="TZ2296" s="17"/>
      <c r="UA2296" s="17"/>
      <c r="UB2296" s="17"/>
      <c r="UC2296" s="17"/>
      <c r="UD2296" s="17"/>
      <c r="UE2296" s="17"/>
      <c r="UF2296" s="17"/>
      <c r="UG2296" s="17"/>
      <c r="UH2296" s="17"/>
      <c r="UI2296" s="17"/>
      <c r="UJ2296" s="17"/>
      <c r="UK2296" s="17"/>
      <c r="UL2296" s="17"/>
      <c r="UM2296" s="17"/>
      <c r="UN2296" s="17"/>
      <c r="UO2296" s="17"/>
      <c r="UP2296" s="17"/>
      <c r="UQ2296" s="17"/>
      <c r="UR2296" s="17"/>
      <c r="US2296" s="17"/>
      <c r="UT2296" s="17"/>
      <c r="UU2296" s="17"/>
      <c r="UV2296" s="17"/>
      <c r="UW2296" s="17"/>
      <c r="UX2296" s="17"/>
      <c r="UY2296" s="17"/>
      <c r="UZ2296" s="17"/>
      <c r="VA2296" s="17"/>
      <c r="VB2296" s="17"/>
      <c r="VC2296" s="17"/>
      <c r="VD2296" s="17"/>
      <c r="VE2296" s="17"/>
      <c r="VF2296" s="17"/>
      <c r="VG2296" s="17"/>
      <c r="VH2296" s="17"/>
      <c r="VI2296" s="17"/>
      <c r="VJ2296" s="17"/>
      <c r="VK2296" s="17"/>
      <c r="VL2296" s="17"/>
      <c r="VM2296" s="17"/>
      <c r="VN2296" s="17"/>
      <c r="VO2296" s="17"/>
      <c r="VP2296" s="17"/>
      <c r="VQ2296" s="17"/>
      <c r="VR2296" s="17"/>
      <c r="VS2296" s="17"/>
      <c r="VT2296" s="17"/>
      <c r="VU2296" s="17"/>
      <c r="VV2296" s="17"/>
      <c r="VW2296" s="17"/>
      <c r="VX2296" s="17"/>
      <c r="VY2296" s="17"/>
      <c r="VZ2296" s="17"/>
      <c r="WA2296" s="17"/>
      <c r="WB2296" s="17"/>
      <c r="WC2296" s="17"/>
      <c r="WD2296" s="17"/>
      <c r="WE2296" s="17"/>
      <c r="WF2296" s="17"/>
      <c r="WG2296" s="17"/>
      <c r="WH2296" s="17"/>
      <c r="WI2296" s="17"/>
      <c r="WJ2296" s="17"/>
      <c r="WK2296" s="17"/>
      <c r="WL2296" s="17"/>
      <c r="WM2296" s="17"/>
      <c r="WN2296" s="17"/>
      <c r="WO2296" s="17"/>
      <c r="WP2296" s="17"/>
      <c r="WQ2296" s="17"/>
      <c r="WR2296" s="17"/>
      <c r="WS2296" s="17"/>
      <c r="WT2296" s="17"/>
      <c r="WU2296" s="17"/>
      <c r="WV2296" s="17"/>
      <c r="WW2296" s="17"/>
      <c r="WX2296" s="17"/>
      <c r="WY2296" s="17"/>
      <c r="WZ2296" s="17"/>
      <c r="XA2296" s="17"/>
      <c r="XB2296" s="17"/>
      <c r="XC2296" s="17"/>
      <c r="XD2296" s="17"/>
      <c r="XE2296" s="17"/>
      <c r="XF2296" s="17"/>
      <c r="XG2296" s="17"/>
      <c r="XH2296" s="17"/>
      <c r="XI2296" s="17"/>
      <c r="XJ2296" s="17"/>
      <c r="XK2296" s="17"/>
      <c r="XL2296" s="17"/>
      <c r="XM2296" s="17"/>
      <c r="XN2296" s="17"/>
      <c r="XO2296" s="17"/>
      <c r="XP2296" s="17"/>
      <c r="XQ2296" s="17"/>
      <c r="XR2296" s="17"/>
      <c r="XS2296" s="17"/>
      <c r="XT2296" s="17"/>
      <c r="XU2296" s="17"/>
      <c r="XV2296" s="17"/>
      <c r="XW2296" s="17"/>
      <c r="XX2296" s="17"/>
      <c r="XY2296" s="17"/>
      <c r="XZ2296" s="17"/>
      <c r="YA2296" s="17"/>
      <c r="YB2296" s="17"/>
      <c r="YC2296" s="17"/>
      <c r="YD2296" s="17"/>
      <c r="YE2296" s="17"/>
      <c r="YF2296" s="17"/>
      <c r="YG2296" s="17"/>
      <c r="YH2296" s="17"/>
      <c r="YI2296" s="17"/>
      <c r="YJ2296" s="17"/>
      <c r="YK2296" s="17"/>
      <c r="YL2296" s="17"/>
      <c r="YM2296" s="17"/>
      <c r="YN2296" s="17"/>
      <c r="YO2296" s="17"/>
      <c r="YP2296" s="17"/>
      <c r="YQ2296" s="17"/>
      <c r="YR2296" s="17"/>
      <c r="YS2296" s="17"/>
      <c r="YT2296" s="17"/>
      <c r="YU2296" s="17"/>
      <c r="YV2296" s="17"/>
      <c r="YW2296" s="17"/>
      <c r="YX2296" s="17"/>
      <c r="YY2296" s="17"/>
      <c r="YZ2296" s="17"/>
      <c r="ZA2296" s="17"/>
      <c r="ZB2296" s="17"/>
      <c r="ZC2296" s="17"/>
      <c r="ZD2296" s="17"/>
      <c r="ZE2296" s="17"/>
      <c r="ZF2296" s="17"/>
      <c r="ZG2296" s="17"/>
      <c r="ZH2296" s="17"/>
      <c r="ZI2296" s="17"/>
      <c r="ZJ2296" s="17"/>
      <c r="ZK2296" s="17"/>
      <c r="ZL2296" s="17"/>
      <c r="ZM2296" s="17"/>
      <c r="ZN2296" s="17"/>
      <c r="ZO2296" s="17"/>
      <c r="ZP2296" s="17"/>
      <c r="ZQ2296" s="17"/>
      <c r="ZR2296" s="17"/>
      <c r="ZS2296" s="17"/>
      <c r="ZT2296" s="17"/>
      <c r="ZU2296" s="17"/>
      <c r="ZV2296" s="17"/>
      <c r="ZW2296" s="17"/>
      <c r="ZX2296" s="17"/>
      <c r="ZY2296" s="17"/>
      <c r="ZZ2296" s="17"/>
      <c r="AAA2296" s="17"/>
      <c r="AAB2296" s="17"/>
      <c r="AAC2296" s="17"/>
      <c r="AAD2296" s="17"/>
      <c r="AAE2296" s="17"/>
      <c r="AAF2296" s="17"/>
      <c r="AAG2296" s="17"/>
      <c r="AAH2296" s="17"/>
      <c r="AAI2296" s="17"/>
      <c r="AAJ2296" s="17"/>
      <c r="AAK2296" s="17"/>
      <c r="AAL2296" s="17"/>
      <c r="AAM2296" s="17"/>
      <c r="AAN2296" s="17"/>
      <c r="AAO2296" s="17"/>
      <c r="AAP2296" s="17"/>
      <c r="AAQ2296" s="17"/>
      <c r="AAR2296" s="17"/>
      <c r="AAS2296" s="17"/>
      <c r="AAT2296" s="17"/>
      <c r="AAU2296" s="17"/>
      <c r="AAV2296" s="17"/>
      <c r="AAW2296" s="17"/>
      <c r="AAX2296" s="17"/>
      <c r="AAY2296" s="17"/>
      <c r="AAZ2296" s="17"/>
      <c r="ABA2296" s="17"/>
      <c r="ABB2296" s="17"/>
      <c r="ABC2296" s="17"/>
      <c r="ABD2296" s="17"/>
      <c r="ABE2296" s="17"/>
      <c r="ABF2296" s="17"/>
      <c r="ABG2296" s="17"/>
      <c r="ABH2296" s="17"/>
      <c r="ABI2296" s="17"/>
      <c r="ABJ2296" s="17"/>
      <c r="ABK2296" s="17"/>
      <c r="ABL2296" s="17"/>
      <c r="ABM2296" s="17"/>
      <c r="ABN2296" s="17"/>
      <c r="ABO2296" s="17"/>
      <c r="ABP2296" s="17"/>
      <c r="ABQ2296" s="17"/>
      <c r="ABR2296" s="17"/>
      <c r="ABS2296" s="17"/>
      <c r="ABT2296" s="17"/>
      <c r="ABU2296" s="17"/>
      <c r="ABV2296" s="17"/>
      <c r="ABW2296" s="17"/>
      <c r="ABX2296" s="17"/>
      <c r="ABY2296" s="17"/>
      <c r="ABZ2296" s="17"/>
      <c r="ACA2296" s="17"/>
      <c r="ACB2296" s="17"/>
      <c r="ACC2296" s="17"/>
      <c r="ACD2296" s="17"/>
      <c r="ACE2296" s="17"/>
      <c r="ACF2296" s="17"/>
      <c r="ACG2296" s="17"/>
      <c r="ACH2296" s="17"/>
      <c r="ACI2296" s="17"/>
      <c r="ACJ2296" s="17"/>
      <c r="ACK2296" s="17"/>
      <c r="ACL2296" s="17"/>
      <c r="ACM2296" s="17"/>
      <c r="ACN2296" s="17"/>
      <c r="ACO2296" s="17"/>
      <c r="ACP2296" s="17"/>
      <c r="ACQ2296" s="17"/>
      <c r="ACR2296" s="17"/>
      <c r="ACS2296" s="17"/>
      <c r="ACT2296" s="17"/>
      <c r="ACU2296" s="17"/>
      <c r="ACV2296" s="17"/>
      <c r="ACW2296" s="17"/>
      <c r="ACX2296" s="17"/>
      <c r="ACY2296" s="17"/>
      <c r="ACZ2296" s="17"/>
      <c r="ADA2296" s="17"/>
      <c r="ADB2296" s="17"/>
      <c r="ADC2296" s="17"/>
      <c r="ADD2296" s="17"/>
      <c r="ADE2296" s="17"/>
      <c r="ADF2296" s="17"/>
      <c r="ADG2296" s="17"/>
      <c r="ADH2296" s="17"/>
      <c r="ADI2296" s="17"/>
      <c r="ADJ2296" s="17"/>
      <c r="ADK2296" s="17"/>
      <c r="ADL2296" s="17"/>
      <c r="ADM2296" s="17"/>
      <c r="ADN2296" s="17"/>
      <c r="ADO2296" s="17"/>
      <c r="ADP2296" s="17"/>
      <c r="ADQ2296" s="17"/>
      <c r="ADR2296" s="17"/>
      <c r="ADS2296" s="17"/>
      <c r="ADT2296" s="17"/>
      <c r="ADU2296" s="17"/>
      <c r="ADV2296" s="17"/>
      <c r="ADW2296" s="17"/>
      <c r="ADX2296" s="17"/>
      <c r="ADY2296" s="17"/>
      <c r="ADZ2296" s="17"/>
      <c r="AEA2296" s="17"/>
      <c r="AEB2296" s="17"/>
      <c r="AEC2296" s="17"/>
      <c r="AED2296" s="17"/>
      <c r="AEE2296" s="17"/>
      <c r="AEF2296" s="17"/>
      <c r="AEG2296" s="17"/>
      <c r="AEH2296" s="17"/>
      <c r="AEI2296" s="17"/>
      <c r="AEJ2296" s="17"/>
      <c r="AEK2296" s="17"/>
      <c r="AEL2296" s="17"/>
      <c r="AEM2296" s="17"/>
      <c r="AEN2296" s="17"/>
      <c r="AEO2296" s="17"/>
      <c r="AEP2296" s="17"/>
      <c r="AEQ2296" s="17"/>
      <c r="AER2296" s="17"/>
      <c r="AES2296" s="17"/>
      <c r="AET2296" s="17"/>
      <c r="AEU2296" s="17"/>
      <c r="AEV2296" s="17"/>
      <c r="AEW2296" s="17"/>
      <c r="AEX2296" s="17"/>
      <c r="AEY2296" s="17"/>
      <c r="AEZ2296" s="17"/>
      <c r="AFA2296" s="17"/>
      <c r="AFB2296" s="17"/>
      <c r="AFC2296" s="17"/>
      <c r="AFD2296" s="17"/>
      <c r="AFE2296" s="17"/>
      <c r="AFF2296" s="17"/>
      <c r="AFG2296" s="17"/>
      <c r="AFH2296" s="17"/>
      <c r="AFI2296" s="17"/>
      <c r="AFJ2296" s="17"/>
      <c r="AFK2296" s="17"/>
      <c r="AFL2296" s="17"/>
      <c r="AFM2296" s="17"/>
      <c r="AFN2296" s="17"/>
      <c r="AFO2296" s="17"/>
      <c r="AFP2296" s="17"/>
      <c r="AFQ2296" s="17"/>
      <c r="AFR2296" s="17"/>
      <c r="AFS2296" s="17"/>
      <c r="AFT2296" s="17"/>
      <c r="AFU2296" s="17"/>
      <c r="AFV2296" s="17"/>
      <c r="AFW2296" s="17"/>
      <c r="AFX2296" s="17"/>
      <c r="AFY2296" s="17"/>
      <c r="AFZ2296" s="17"/>
      <c r="AGA2296" s="17"/>
      <c r="AGB2296" s="17"/>
      <c r="AGC2296" s="17"/>
      <c r="AGD2296" s="17"/>
      <c r="AGE2296" s="17"/>
      <c r="AGF2296" s="17"/>
      <c r="AGG2296" s="17"/>
      <c r="AGH2296" s="17"/>
      <c r="AGI2296" s="17"/>
      <c r="AGJ2296" s="17"/>
      <c r="AGK2296" s="17"/>
      <c r="AGL2296" s="17"/>
      <c r="AGM2296" s="17"/>
      <c r="AGN2296" s="17"/>
      <c r="AGO2296" s="17"/>
      <c r="AGP2296" s="17"/>
      <c r="AGQ2296" s="17"/>
      <c r="AGR2296" s="17"/>
      <c r="AGS2296" s="17"/>
      <c r="AGT2296" s="17"/>
      <c r="AGU2296" s="17"/>
      <c r="AGV2296" s="17"/>
      <c r="AGW2296" s="17"/>
      <c r="AGX2296" s="17"/>
      <c r="AGY2296" s="17"/>
      <c r="AGZ2296" s="17"/>
      <c r="AHA2296" s="17"/>
      <c r="AHB2296" s="17"/>
      <c r="AHC2296" s="17"/>
      <c r="AHD2296" s="17"/>
      <c r="AHE2296" s="17"/>
      <c r="AHF2296" s="17"/>
      <c r="AHG2296" s="17"/>
      <c r="AHH2296" s="17"/>
      <c r="AHI2296" s="17"/>
      <c r="AHJ2296" s="17"/>
      <c r="AHK2296" s="17"/>
      <c r="AHL2296" s="17"/>
      <c r="AHM2296" s="17"/>
      <c r="AHN2296" s="17"/>
      <c r="AHO2296" s="17"/>
      <c r="AHP2296" s="17"/>
      <c r="AHQ2296" s="17"/>
      <c r="AHR2296" s="17"/>
      <c r="AHS2296" s="17"/>
      <c r="AHT2296" s="17"/>
      <c r="AHU2296" s="17"/>
      <c r="AHV2296" s="17"/>
      <c r="AHW2296" s="17"/>
      <c r="AHX2296" s="17"/>
      <c r="AHY2296" s="17"/>
      <c r="AHZ2296" s="17"/>
      <c r="AIA2296" s="17"/>
      <c r="AIB2296" s="17"/>
      <c r="AIC2296" s="17"/>
      <c r="AID2296" s="17"/>
      <c r="AIE2296" s="17"/>
      <c r="AIF2296" s="17"/>
      <c r="AIG2296" s="17"/>
      <c r="AIH2296" s="17"/>
      <c r="AII2296" s="17"/>
      <c r="AIJ2296" s="17"/>
      <c r="AIK2296" s="17"/>
      <c r="AIL2296" s="17"/>
      <c r="AIM2296" s="17"/>
      <c r="AIN2296" s="17"/>
      <c r="AIO2296" s="17"/>
      <c r="AIP2296" s="17"/>
      <c r="AIQ2296" s="17"/>
      <c r="AIR2296" s="17"/>
      <c r="AIS2296" s="17"/>
      <c r="AIT2296" s="17"/>
      <c r="AIU2296" s="17"/>
      <c r="AIV2296" s="17"/>
      <c r="AIW2296" s="17"/>
      <c r="AIX2296" s="17"/>
      <c r="AIY2296" s="17"/>
      <c r="AIZ2296" s="17"/>
      <c r="AJA2296" s="17"/>
      <c r="AJB2296" s="17"/>
      <c r="AJC2296" s="17"/>
      <c r="AJD2296" s="17"/>
      <c r="AJE2296" s="17"/>
      <c r="AJF2296" s="17"/>
      <c r="AJG2296" s="17"/>
      <c r="AJH2296" s="17"/>
      <c r="AJI2296" s="17"/>
      <c r="AJJ2296" s="17"/>
      <c r="AJK2296" s="17"/>
      <c r="AJL2296" s="17"/>
      <c r="AJM2296" s="17"/>
      <c r="AJN2296" s="17"/>
      <c r="AJO2296" s="17"/>
      <c r="AJP2296" s="17"/>
      <c r="AJQ2296" s="17"/>
      <c r="AJR2296" s="17"/>
      <c r="AJS2296" s="17"/>
      <c r="AJT2296" s="17"/>
      <c r="AJU2296" s="17"/>
      <c r="AJV2296" s="17"/>
      <c r="AJW2296" s="17"/>
      <c r="AJX2296" s="17"/>
      <c r="AJY2296" s="17"/>
      <c r="AJZ2296" s="17"/>
      <c r="AKA2296" s="17"/>
      <c r="AKB2296" s="17"/>
      <c r="AKC2296" s="17"/>
      <c r="AKD2296" s="17"/>
      <c r="AKE2296" s="17"/>
      <c r="AKF2296" s="17"/>
      <c r="AKG2296" s="17"/>
      <c r="AKH2296" s="17"/>
      <c r="AKI2296" s="17"/>
      <c r="AKJ2296" s="17"/>
      <c r="AKK2296" s="17"/>
      <c r="AKL2296" s="17"/>
      <c r="AKM2296" s="17"/>
      <c r="AKN2296" s="17"/>
      <c r="AKO2296" s="17"/>
      <c r="AKP2296" s="17"/>
      <c r="AKQ2296" s="17"/>
      <c r="AKR2296" s="17"/>
      <c r="AKS2296" s="17"/>
      <c r="AKT2296" s="17"/>
      <c r="AKU2296" s="17"/>
      <c r="AKV2296" s="17"/>
      <c r="AKW2296" s="17"/>
      <c r="AKX2296" s="17"/>
      <c r="AKY2296" s="17"/>
      <c r="AKZ2296" s="17"/>
      <c r="ALA2296" s="17"/>
      <c r="ALB2296" s="17"/>
      <c r="ALC2296" s="17"/>
      <c r="ALD2296" s="17"/>
      <c r="ALE2296" s="17"/>
      <c r="ALF2296" s="17"/>
      <c r="ALG2296" s="17"/>
      <c r="ALH2296" s="17"/>
      <c r="ALI2296" s="17"/>
      <c r="ALJ2296" s="17"/>
      <c r="ALK2296" s="17"/>
      <c r="ALL2296" s="17"/>
      <c r="ALM2296" s="17"/>
      <c r="ALN2296" s="17"/>
      <c r="ALO2296" s="17"/>
      <c r="ALP2296" s="17"/>
      <c r="ALQ2296" s="17"/>
      <c r="ALR2296" s="17"/>
      <c r="ALS2296" s="17"/>
      <c r="ALT2296" s="17"/>
      <c r="ALU2296" s="17"/>
      <c r="ALV2296" s="17"/>
      <c r="ALW2296" s="17"/>
      <c r="ALX2296" s="17"/>
      <c r="ALY2296" s="17"/>
      <c r="ALZ2296" s="17"/>
      <c r="AMA2296" s="17"/>
      <c r="AMB2296" s="17"/>
      <c r="AMC2296" s="17"/>
      <c r="AMD2296" s="17"/>
      <c r="AME2296" s="17"/>
      <c r="AMF2296" s="17"/>
      <c r="AMG2296" s="17"/>
      <c r="AMH2296" s="17"/>
      <c r="AMI2296" s="17"/>
      <c r="AMJ2296" s="17"/>
    </row>
    <row r="2297" spans="1:1024" s="322" customFormat="1">
      <c r="A2297" s="276" t="s">
        <v>26999</v>
      </c>
      <c r="B2297" s="375" t="s">
        <v>27000</v>
      </c>
      <c r="C2297" s="376"/>
      <c r="D2297" s="376"/>
      <c r="E2297" s="376"/>
      <c r="F2297" s="377"/>
      <c r="G2297" s="58" t="s">
        <v>4</v>
      </c>
      <c r="H2297" s="321" t="s">
        <v>5</v>
      </c>
      <c r="I2297" s="98"/>
      <c r="J2297" s="29"/>
      <c r="K2297" s="17" t="str">
        <f t="shared" ref="K2297:K2304" si="305">A$2297</f>
        <v>SEDUC E 171</v>
      </c>
      <c r="L2297" s="17"/>
      <c r="M2297" s="17"/>
      <c r="N2297" s="17"/>
      <c r="O2297" s="17"/>
      <c r="P2297" s="17"/>
      <c r="Q2297" s="17"/>
      <c r="R2297" s="17"/>
      <c r="S2297" s="17"/>
      <c r="T2297" s="17"/>
      <c r="U2297" s="17"/>
      <c r="V2297" s="17"/>
      <c r="W2297" s="17"/>
      <c r="X2297" s="17"/>
      <c r="Y2297" s="17"/>
      <c r="Z2297" s="17"/>
      <c r="AA2297" s="17"/>
      <c r="AB2297" s="17"/>
      <c r="AC2297" s="17"/>
      <c r="AD2297" s="17"/>
      <c r="AE2297" s="17"/>
      <c r="AF2297" s="17"/>
      <c r="AG2297" s="17"/>
      <c r="AH2297" s="17"/>
      <c r="AI2297" s="17"/>
      <c r="AJ2297" s="17"/>
      <c r="AK2297" s="17"/>
      <c r="AL2297" s="17"/>
      <c r="AM2297" s="17"/>
      <c r="AN2297" s="17"/>
      <c r="AO2297" s="17"/>
      <c r="AP2297" s="17"/>
      <c r="AQ2297" s="17"/>
      <c r="AR2297" s="17"/>
      <c r="AS2297" s="17"/>
      <c r="AT2297" s="17"/>
      <c r="AU2297" s="17"/>
      <c r="AV2297" s="17"/>
      <c r="AW2297" s="17"/>
      <c r="AX2297" s="17"/>
      <c r="AY2297" s="17"/>
      <c r="AZ2297" s="17"/>
      <c r="BA2297" s="17"/>
      <c r="BB2297" s="17"/>
      <c r="BC2297" s="17"/>
      <c r="BD2297" s="17"/>
      <c r="BE2297" s="17"/>
      <c r="BF2297" s="17"/>
      <c r="BG2297" s="17"/>
      <c r="BH2297" s="17"/>
      <c r="BI2297" s="17"/>
      <c r="BJ2297" s="17"/>
      <c r="BK2297" s="17"/>
      <c r="BL2297" s="17"/>
      <c r="BM2297" s="17"/>
      <c r="BN2297" s="17"/>
      <c r="BO2297" s="17"/>
      <c r="BP2297" s="17"/>
      <c r="BQ2297" s="17"/>
      <c r="BR2297" s="17"/>
      <c r="BS2297" s="17"/>
      <c r="BT2297" s="17"/>
      <c r="BU2297" s="17"/>
      <c r="BV2297" s="17"/>
      <c r="BW2297" s="17"/>
      <c r="BX2297" s="17"/>
      <c r="BY2297" s="17"/>
      <c r="BZ2297" s="17"/>
      <c r="CA2297" s="17"/>
      <c r="CB2297" s="17"/>
      <c r="CC2297" s="17"/>
      <c r="CD2297" s="17"/>
      <c r="CE2297" s="17"/>
      <c r="CF2297" s="17"/>
      <c r="CG2297" s="17"/>
      <c r="CH2297" s="17"/>
      <c r="CI2297" s="17"/>
      <c r="CJ2297" s="17"/>
      <c r="CK2297" s="17"/>
      <c r="CL2297" s="17"/>
      <c r="CM2297" s="17"/>
      <c r="CN2297" s="17"/>
      <c r="CO2297" s="17"/>
      <c r="CP2297" s="17"/>
      <c r="CQ2297" s="17"/>
      <c r="CR2297" s="17"/>
      <c r="CS2297" s="17"/>
      <c r="CT2297" s="17"/>
      <c r="CU2297" s="17"/>
      <c r="CV2297" s="17"/>
      <c r="CW2297" s="17"/>
      <c r="CX2297" s="17"/>
      <c r="CY2297" s="17"/>
      <c r="CZ2297" s="17"/>
      <c r="DA2297" s="17"/>
      <c r="DB2297" s="17"/>
      <c r="DC2297" s="17"/>
      <c r="DD2297" s="17"/>
      <c r="DE2297" s="17"/>
      <c r="DF2297" s="17"/>
      <c r="DG2297" s="17"/>
      <c r="DH2297" s="17"/>
      <c r="DI2297" s="17"/>
      <c r="DJ2297" s="17"/>
      <c r="DK2297" s="17"/>
      <c r="DL2297" s="17"/>
      <c r="DM2297" s="17"/>
      <c r="DN2297" s="17"/>
      <c r="DO2297" s="17"/>
      <c r="DP2297" s="17"/>
      <c r="DQ2297" s="17"/>
      <c r="DR2297" s="17"/>
      <c r="DS2297" s="17"/>
      <c r="DT2297" s="17"/>
      <c r="DU2297" s="17"/>
      <c r="DV2297" s="17"/>
      <c r="DW2297" s="17"/>
      <c r="DX2297" s="17"/>
      <c r="DY2297" s="17"/>
      <c r="DZ2297" s="17"/>
      <c r="EA2297" s="17"/>
      <c r="EB2297" s="17"/>
      <c r="EC2297" s="17"/>
      <c r="ED2297" s="17"/>
      <c r="EE2297" s="17"/>
      <c r="EF2297" s="17"/>
      <c r="EG2297" s="17"/>
      <c r="EH2297" s="17"/>
      <c r="EI2297" s="17"/>
      <c r="EJ2297" s="17"/>
      <c r="EK2297" s="17"/>
      <c r="EL2297" s="17"/>
      <c r="EM2297" s="17"/>
      <c r="EN2297" s="17"/>
      <c r="EO2297" s="17"/>
      <c r="EP2297" s="17"/>
      <c r="EQ2297" s="17"/>
      <c r="ER2297" s="17"/>
      <c r="ES2297" s="17"/>
      <c r="ET2297" s="17"/>
      <c r="EU2297" s="17"/>
      <c r="EV2297" s="17"/>
      <c r="EW2297" s="17"/>
      <c r="EX2297" s="17"/>
      <c r="EY2297" s="17"/>
      <c r="EZ2297" s="17"/>
      <c r="FA2297" s="17"/>
      <c r="FB2297" s="17"/>
      <c r="FC2297" s="17"/>
      <c r="FD2297" s="17"/>
      <c r="FE2297" s="17"/>
      <c r="FF2297" s="17"/>
      <c r="FG2297" s="17"/>
      <c r="FH2297" s="17"/>
      <c r="FI2297" s="17"/>
      <c r="FJ2297" s="17"/>
      <c r="FK2297" s="17"/>
      <c r="FL2297" s="17"/>
      <c r="FM2297" s="17"/>
      <c r="FN2297" s="17"/>
      <c r="FO2297" s="17"/>
      <c r="FP2297" s="17"/>
      <c r="FQ2297" s="17"/>
      <c r="FR2297" s="17"/>
      <c r="FS2297" s="17"/>
      <c r="FT2297" s="17"/>
      <c r="FU2297" s="17"/>
      <c r="FV2297" s="17"/>
      <c r="FW2297" s="17"/>
      <c r="FX2297" s="17"/>
      <c r="FY2297" s="17"/>
      <c r="FZ2297" s="17"/>
      <c r="GA2297" s="17"/>
      <c r="GB2297" s="17"/>
      <c r="GC2297" s="17"/>
      <c r="GD2297" s="17"/>
      <c r="GE2297" s="17"/>
      <c r="GF2297" s="17"/>
      <c r="GG2297" s="17"/>
      <c r="GH2297" s="17"/>
      <c r="GI2297" s="17"/>
      <c r="GJ2297" s="17"/>
      <c r="GK2297" s="17"/>
      <c r="GL2297" s="17"/>
      <c r="GM2297" s="17"/>
      <c r="GN2297" s="17"/>
      <c r="GO2297" s="17"/>
      <c r="GP2297" s="17"/>
      <c r="GQ2297" s="17"/>
      <c r="GR2297" s="17"/>
      <c r="GS2297" s="17"/>
      <c r="GT2297" s="17"/>
      <c r="GU2297" s="17"/>
      <c r="GV2297" s="17"/>
      <c r="GW2297" s="17"/>
      <c r="GX2297" s="17"/>
      <c r="GY2297" s="17"/>
      <c r="GZ2297" s="17"/>
      <c r="HA2297" s="17"/>
      <c r="HB2297" s="17"/>
      <c r="HC2297" s="17"/>
      <c r="HD2297" s="17"/>
      <c r="HE2297" s="17"/>
      <c r="HF2297" s="17"/>
      <c r="HG2297" s="17"/>
      <c r="HH2297" s="17"/>
      <c r="HI2297" s="17"/>
      <c r="HJ2297" s="17"/>
      <c r="HK2297" s="17"/>
      <c r="HL2297" s="17"/>
      <c r="HM2297" s="17"/>
      <c r="HN2297" s="17"/>
      <c r="HO2297" s="17"/>
      <c r="HP2297" s="17"/>
      <c r="HQ2297" s="17"/>
      <c r="HR2297" s="17"/>
      <c r="HS2297" s="17"/>
      <c r="HT2297" s="17"/>
      <c r="HU2297" s="17"/>
      <c r="HV2297" s="17"/>
      <c r="HW2297" s="17"/>
      <c r="HX2297" s="17"/>
      <c r="HY2297" s="17"/>
      <c r="HZ2297" s="17"/>
      <c r="IA2297" s="17"/>
      <c r="IB2297" s="17"/>
      <c r="IC2297" s="17"/>
      <c r="ID2297" s="17"/>
      <c r="IE2297" s="17"/>
      <c r="IF2297" s="17"/>
      <c r="IG2297" s="17"/>
      <c r="IH2297" s="17"/>
      <c r="II2297" s="17"/>
      <c r="IJ2297" s="17"/>
      <c r="IK2297" s="17"/>
      <c r="IL2297" s="17"/>
      <c r="IM2297" s="17"/>
      <c r="IN2297" s="17"/>
      <c r="IO2297" s="17"/>
      <c r="IP2297" s="17"/>
      <c r="IQ2297" s="17"/>
      <c r="IR2297" s="17"/>
      <c r="IS2297" s="17"/>
      <c r="IT2297" s="17"/>
      <c r="IU2297" s="17"/>
      <c r="IV2297" s="17"/>
      <c r="IW2297" s="17"/>
      <c r="IX2297" s="17"/>
      <c r="IY2297" s="17"/>
      <c r="IZ2297" s="17"/>
      <c r="JA2297" s="17"/>
      <c r="JB2297" s="17"/>
      <c r="JC2297" s="17"/>
      <c r="JD2297" s="17"/>
      <c r="JE2297" s="17"/>
      <c r="JF2297" s="17"/>
      <c r="JG2297" s="17"/>
      <c r="JH2297" s="17"/>
      <c r="JI2297" s="17"/>
      <c r="JJ2297" s="17"/>
      <c r="JK2297" s="17"/>
      <c r="JL2297" s="17"/>
      <c r="JM2297" s="17"/>
      <c r="JN2297" s="17"/>
      <c r="JO2297" s="17"/>
      <c r="JP2297" s="17"/>
      <c r="JQ2297" s="17"/>
      <c r="JR2297" s="17"/>
      <c r="JS2297" s="17"/>
      <c r="JT2297" s="17"/>
      <c r="JU2297" s="17"/>
      <c r="JV2297" s="17"/>
      <c r="JW2297" s="17"/>
      <c r="JX2297" s="17"/>
      <c r="JY2297" s="17"/>
      <c r="JZ2297" s="17"/>
      <c r="KA2297" s="17"/>
      <c r="KB2297" s="17"/>
      <c r="KC2297" s="17"/>
      <c r="KD2297" s="17"/>
      <c r="KE2297" s="17"/>
      <c r="KF2297" s="17"/>
      <c r="KG2297" s="17"/>
      <c r="KH2297" s="17"/>
      <c r="KI2297" s="17"/>
      <c r="KJ2297" s="17"/>
      <c r="KK2297" s="17"/>
      <c r="KL2297" s="17"/>
      <c r="KM2297" s="17"/>
      <c r="KN2297" s="17"/>
      <c r="KO2297" s="17"/>
      <c r="KP2297" s="17"/>
      <c r="KQ2297" s="17"/>
      <c r="KR2297" s="17"/>
      <c r="KS2297" s="17"/>
      <c r="KT2297" s="17"/>
      <c r="KU2297" s="17"/>
      <c r="KV2297" s="17"/>
      <c r="KW2297" s="17"/>
      <c r="KX2297" s="17"/>
      <c r="KY2297" s="17"/>
      <c r="KZ2297" s="17"/>
      <c r="LA2297" s="17"/>
      <c r="LB2297" s="17"/>
      <c r="LC2297" s="17"/>
      <c r="LD2297" s="17"/>
      <c r="LE2297" s="17"/>
      <c r="LF2297" s="17"/>
      <c r="LG2297" s="17"/>
      <c r="LH2297" s="17"/>
      <c r="LI2297" s="17"/>
      <c r="LJ2297" s="17"/>
      <c r="LK2297" s="17"/>
      <c r="LL2297" s="17"/>
      <c r="LM2297" s="17"/>
      <c r="LN2297" s="17"/>
      <c r="LO2297" s="17"/>
      <c r="LP2297" s="17"/>
      <c r="LQ2297" s="17"/>
      <c r="LR2297" s="17"/>
      <c r="LS2297" s="17"/>
      <c r="LT2297" s="17"/>
      <c r="LU2297" s="17"/>
      <c r="LV2297" s="17"/>
      <c r="LW2297" s="17"/>
      <c r="LX2297" s="17"/>
      <c r="LY2297" s="17"/>
      <c r="LZ2297" s="17"/>
      <c r="MA2297" s="17"/>
      <c r="MB2297" s="17"/>
      <c r="MC2297" s="17"/>
      <c r="MD2297" s="17"/>
      <c r="ME2297" s="17"/>
      <c r="MF2297" s="17"/>
      <c r="MG2297" s="17"/>
      <c r="MH2297" s="17"/>
      <c r="MI2297" s="17"/>
      <c r="MJ2297" s="17"/>
      <c r="MK2297" s="17"/>
      <c r="ML2297" s="17"/>
      <c r="MM2297" s="17"/>
      <c r="MN2297" s="17"/>
      <c r="MO2297" s="17"/>
      <c r="MP2297" s="17"/>
      <c r="MQ2297" s="17"/>
      <c r="MR2297" s="17"/>
      <c r="MS2297" s="17"/>
      <c r="MT2297" s="17"/>
      <c r="MU2297" s="17"/>
      <c r="MV2297" s="17"/>
      <c r="MW2297" s="17"/>
      <c r="MX2297" s="17"/>
      <c r="MY2297" s="17"/>
      <c r="MZ2297" s="17"/>
      <c r="NA2297" s="17"/>
      <c r="NB2297" s="17"/>
      <c r="NC2297" s="17"/>
      <c r="ND2297" s="17"/>
      <c r="NE2297" s="17"/>
      <c r="NF2297" s="17"/>
      <c r="NG2297" s="17"/>
      <c r="NH2297" s="17"/>
      <c r="NI2297" s="17"/>
      <c r="NJ2297" s="17"/>
      <c r="NK2297" s="17"/>
      <c r="NL2297" s="17"/>
      <c r="NM2297" s="17"/>
      <c r="NN2297" s="17"/>
      <c r="NO2297" s="17"/>
      <c r="NP2297" s="17"/>
      <c r="NQ2297" s="17"/>
      <c r="NR2297" s="17"/>
      <c r="NS2297" s="17"/>
      <c r="NT2297" s="17"/>
      <c r="NU2297" s="17"/>
      <c r="NV2297" s="17"/>
      <c r="NW2297" s="17"/>
      <c r="NX2297" s="17"/>
      <c r="NY2297" s="17"/>
      <c r="NZ2297" s="17"/>
      <c r="OA2297" s="17"/>
      <c r="OB2297" s="17"/>
      <c r="OC2297" s="17"/>
      <c r="OD2297" s="17"/>
      <c r="OE2297" s="17"/>
      <c r="OF2297" s="17"/>
      <c r="OG2297" s="17"/>
      <c r="OH2297" s="17"/>
      <c r="OI2297" s="17"/>
      <c r="OJ2297" s="17"/>
      <c r="OK2297" s="17"/>
      <c r="OL2297" s="17"/>
      <c r="OM2297" s="17"/>
      <c r="ON2297" s="17"/>
      <c r="OO2297" s="17"/>
      <c r="OP2297" s="17"/>
      <c r="OQ2297" s="17"/>
      <c r="OR2297" s="17"/>
      <c r="OS2297" s="17"/>
      <c r="OT2297" s="17"/>
      <c r="OU2297" s="17"/>
      <c r="OV2297" s="17"/>
      <c r="OW2297" s="17"/>
      <c r="OX2297" s="17"/>
      <c r="OY2297" s="17"/>
      <c r="OZ2297" s="17"/>
      <c r="PA2297" s="17"/>
      <c r="PB2297" s="17"/>
      <c r="PC2297" s="17"/>
      <c r="PD2297" s="17"/>
      <c r="PE2297" s="17"/>
      <c r="PF2297" s="17"/>
      <c r="PG2297" s="17"/>
      <c r="PH2297" s="17"/>
      <c r="PI2297" s="17"/>
      <c r="PJ2297" s="17"/>
      <c r="PK2297" s="17"/>
      <c r="PL2297" s="17"/>
      <c r="PM2297" s="17"/>
      <c r="PN2297" s="17"/>
      <c r="PO2297" s="17"/>
      <c r="PP2297" s="17"/>
      <c r="PQ2297" s="17"/>
      <c r="PR2297" s="17"/>
      <c r="PS2297" s="17"/>
      <c r="PT2297" s="17"/>
      <c r="PU2297" s="17"/>
      <c r="PV2297" s="17"/>
      <c r="PW2297" s="17"/>
      <c r="PX2297" s="17"/>
      <c r="PY2297" s="17"/>
      <c r="PZ2297" s="17"/>
      <c r="QA2297" s="17"/>
      <c r="QB2297" s="17"/>
      <c r="QC2297" s="17"/>
      <c r="QD2297" s="17"/>
      <c r="QE2297" s="17"/>
      <c r="QF2297" s="17"/>
      <c r="QG2297" s="17"/>
      <c r="QH2297" s="17"/>
      <c r="QI2297" s="17"/>
      <c r="QJ2297" s="17"/>
      <c r="QK2297" s="17"/>
      <c r="QL2297" s="17"/>
      <c r="QM2297" s="17"/>
      <c r="QN2297" s="17"/>
      <c r="QO2297" s="17"/>
      <c r="QP2297" s="17"/>
      <c r="QQ2297" s="17"/>
      <c r="QR2297" s="17"/>
      <c r="QS2297" s="17"/>
      <c r="QT2297" s="17"/>
      <c r="QU2297" s="17"/>
      <c r="QV2297" s="17"/>
      <c r="QW2297" s="17"/>
      <c r="QX2297" s="17"/>
      <c r="QY2297" s="17"/>
      <c r="QZ2297" s="17"/>
      <c r="RA2297" s="17"/>
      <c r="RB2297" s="17"/>
      <c r="RC2297" s="17"/>
      <c r="RD2297" s="17"/>
      <c r="RE2297" s="17"/>
      <c r="RF2297" s="17"/>
      <c r="RG2297" s="17"/>
      <c r="RH2297" s="17"/>
      <c r="RI2297" s="17"/>
      <c r="RJ2297" s="17"/>
      <c r="RK2297" s="17"/>
      <c r="RL2297" s="17"/>
      <c r="RM2297" s="17"/>
      <c r="RN2297" s="17"/>
      <c r="RO2297" s="17"/>
      <c r="RP2297" s="17"/>
      <c r="RQ2297" s="17"/>
      <c r="RR2297" s="17"/>
      <c r="RS2297" s="17"/>
      <c r="RT2297" s="17"/>
      <c r="RU2297" s="17"/>
      <c r="RV2297" s="17"/>
      <c r="RW2297" s="17"/>
      <c r="RX2297" s="17"/>
      <c r="RY2297" s="17"/>
      <c r="RZ2297" s="17"/>
      <c r="SA2297" s="17"/>
      <c r="SB2297" s="17"/>
      <c r="SC2297" s="17"/>
      <c r="SD2297" s="17"/>
      <c r="SE2297" s="17"/>
      <c r="SF2297" s="17"/>
      <c r="SG2297" s="17"/>
      <c r="SH2297" s="17"/>
      <c r="SI2297" s="17"/>
      <c r="SJ2297" s="17"/>
      <c r="SK2297" s="17"/>
      <c r="SL2297" s="17"/>
      <c r="SM2297" s="17"/>
      <c r="SN2297" s="17"/>
      <c r="SO2297" s="17"/>
      <c r="SP2297" s="17"/>
      <c r="SQ2297" s="17"/>
      <c r="SR2297" s="17"/>
      <c r="SS2297" s="17"/>
      <c r="ST2297" s="17"/>
      <c r="SU2297" s="17"/>
      <c r="SV2297" s="17"/>
      <c r="SW2297" s="17"/>
      <c r="SX2297" s="17"/>
      <c r="SY2297" s="17"/>
      <c r="SZ2297" s="17"/>
      <c r="TA2297" s="17"/>
      <c r="TB2297" s="17"/>
      <c r="TC2297" s="17"/>
      <c r="TD2297" s="17"/>
      <c r="TE2297" s="17"/>
      <c r="TF2297" s="17"/>
      <c r="TG2297" s="17"/>
      <c r="TH2297" s="17"/>
      <c r="TI2297" s="17"/>
      <c r="TJ2297" s="17"/>
      <c r="TK2297" s="17"/>
      <c r="TL2297" s="17"/>
      <c r="TM2297" s="17"/>
      <c r="TN2297" s="17"/>
      <c r="TO2297" s="17"/>
      <c r="TP2297" s="17"/>
      <c r="TQ2297" s="17"/>
      <c r="TR2297" s="17"/>
      <c r="TS2297" s="17"/>
      <c r="TT2297" s="17"/>
      <c r="TU2297" s="17"/>
      <c r="TV2297" s="17"/>
      <c r="TW2297" s="17"/>
      <c r="TX2297" s="17"/>
      <c r="TY2297" s="17"/>
      <c r="TZ2297" s="17"/>
      <c r="UA2297" s="17"/>
      <c r="UB2297" s="17"/>
      <c r="UC2297" s="17"/>
      <c r="UD2297" s="17"/>
      <c r="UE2297" s="17"/>
      <c r="UF2297" s="17"/>
      <c r="UG2297" s="17"/>
      <c r="UH2297" s="17"/>
      <c r="UI2297" s="17"/>
      <c r="UJ2297" s="17"/>
      <c r="UK2297" s="17"/>
      <c r="UL2297" s="17"/>
      <c r="UM2297" s="17"/>
      <c r="UN2297" s="17"/>
      <c r="UO2297" s="17"/>
      <c r="UP2297" s="17"/>
      <c r="UQ2297" s="17"/>
      <c r="UR2297" s="17"/>
      <c r="US2297" s="17"/>
      <c r="UT2297" s="17"/>
      <c r="UU2297" s="17"/>
      <c r="UV2297" s="17"/>
      <c r="UW2297" s="17"/>
      <c r="UX2297" s="17"/>
      <c r="UY2297" s="17"/>
      <c r="UZ2297" s="17"/>
      <c r="VA2297" s="17"/>
      <c r="VB2297" s="17"/>
      <c r="VC2297" s="17"/>
      <c r="VD2297" s="17"/>
      <c r="VE2297" s="17"/>
      <c r="VF2297" s="17"/>
      <c r="VG2297" s="17"/>
      <c r="VH2297" s="17"/>
      <c r="VI2297" s="17"/>
      <c r="VJ2297" s="17"/>
      <c r="VK2297" s="17"/>
      <c r="VL2297" s="17"/>
      <c r="VM2297" s="17"/>
      <c r="VN2297" s="17"/>
      <c r="VO2297" s="17"/>
      <c r="VP2297" s="17"/>
      <c r="VQ2297" s="17"/>
      <c r="VR2297" s="17"/>
      <c r="VS2297" s="17"/>
      <c r="VT2297" s="17"/>
      <c r="VU2297" s="17"/>
      <c r="VV2297" s="17"/>
      <c r="VW2297" s="17"/>
      <c r="VX2297" s="17"/>
      <c r="VY2297" s="17"/>
      <c r="VZ2297" s="17"/>
      <c r="WA2297" s="17"/>
      <c r="WB2297" s="17"/>
      <c r="WC2297" s="17"/>
      <c r="WD2297" s="17"/>
      <c r="WE2297" s="17"/>
      <c r="WF2297" s="17"/>
      <c r="WG2297" s="17"/>
      <c r="WH2297" s="17"/>
      <c r="WI2297" s="17"/>
      <c r="WJ2297" s="17"/>
      <c r="WK2297" s="17"/>
      <c r="WL2297" s="17"/>
      <c r="WM2297" s="17"/>
      <c r="WN2297" s="17"/>
      <c r="WO2297" s="17"/>
      <c r="WP2297" s="17"/>
      <c r="WQ2297" s="17"/>
      <c r="WR2297" s="17"/>
      <c r="WS2297" s="17"/>
      <c r="WT2297" s="17"/>
      <c r="WU2297" s="17"/>
      <c r="WV2297" s="17"/>
      <c r="WW2297" s="17"/>
      <c r="WX2297" s="17"/>
      <c r="WY2297" s="17"/>
      <c r="WZ2297" s="17"/>
      <c r="XA2297" s="17"/>
      <c r="XB2297" s="17"/>
      <c r="XC2297" s="17"/>
      <c r="XD2297" s="17"/>
      <c r="XE2297" s="17"/>
      <c r="XF2297" s="17"/>
      <c r="XG2297" s="17"/>
      <c r="XH2297" s="17"/>
      <c r="XI2297" s="17"/>
      <c r="XJ2297" s="17"/>
      <c r="XK2297" s="17"/>
      <c r="XL2297" s="17"/>
      <c r="XM2297" s="17"/>
      <c r="XN2297" s="17"/>
      <c r="XO2297" s="17"/>
      <c r="XP2297" s="17"/>
      <c r="XQ2297" s="17"/>
      <c r="XR2297" s="17"/>
      <c r="XS2297" s="17"/>
      <c r="XT2297" s="17"/>
      <c r="XU2297" s="17"/>
      <c r="XV2297" s="17"/>
      <c r="XW2297" s="17"/>
      <c r="XX2297" s="17"/>
      <c r="XY2297" s="17"/>
      <c r="XZ2297" s="17"/>
      <c r="YA2297" s="17"/>
      <c r="YB2297" s="17"/>
      <c r="YC2297" s="17"/>
      <c r="YD2297" s="17"/>
      <c r="YE2297" s="17"/>
      <c r="YF2297" s="17"/>
      <c r="YG2297" s="17"/>
      <c r="YH2297" s="17"/>
      <c r="YI2297" s="17"/>
      <c r="YJ2297" s="17"/>
      <c r="YK2297" s="17"/>
      <c r="YL2297" s="17"/>
      <c r="YM2297" s="17"/>
      <c r="YN2297" s="17"/>
      <c r="YO2297" s="17"/>
      <c r="YP2297" s="17"/>
      <c r="YQ2297" s="17"/>
      <c r="YR2297" s="17"/>
      <c r="YS2297" s="17"/>
      <c r="YT2297" s="17"/>
      <c r="YU2297" s="17"/>
      <c r="YV2297" s="17"/>
      <c r="YW2297" s="17"/>
      <c r="YX2297" s="17"/>
      <c r="YY2297" s="17"/>
      <c r="YZ2297" s="17"/>
      <c r="ZA2297" s="17"/>
      <c r="ZB2297" s="17"/>
      <c r="ZC2297" s="17"/>
      <c r="ZD2297" s="17"/>
      <c r="ZE2297" s="17"/>
      <c r="ZF2297" s="17"/>
      <c r="ZG2297" s="17"/>
      <c r="ZH2297" s="17"/>
      <c r="ZI2297" s="17"/>
      <c r="ZJ2297" s="17"/>
      <c r="ZK2297" s="17"/>
      <c r="ZL2297" s="17"/>
      <c r="ZM2297" s="17"/>
      <c r="ZN2297" s="17"/>
      <c r="ZO2297" s="17"/>
      <c r="ZP2297" s="17"/>
      <c r="ZQ2297" s="17"/>
      <c r="ZR2297" s="17"/>
      <c r="ZS2297" s="17"/>
      <c r="ZT2297" s="17"/>
      <c r="ZU2297" s="17"/>
      <c r="ZV2297" s="17"/>
      <c r="ZW2297" s="17"/>
      <c r="ZX2297" s="17"/>
      <c r="ZY2297" s="17"/>
      <c r="ZZ2297" s="17"/>
      <c r="AAA2297" s="17"/>
      <c r="AAB2297" s="17"/>
      <c r="AAC2297" s="17"/>
      <c r="AAD2297" s="17"/>
      <c r="AAE2297" s="17"/>
      <c r="AAF2297" s="17"/>
      <c r="AAG2297" s="17"/>
      <c r="AAH2297" s="17"/>
      <c r="AAI2297" s="17"/>
      <c r="AAJ2297" s="17"/>
      <c r="AAK2297" s="17"/>
      <c r="AAL2297" s="17"/>
      <c r="AAM2297" s="17"/>
      <c r="AAN2297" s="17"/>
      <c r="AAO2297" s="17"/>
      <c r="AAP2297" s="17"/>
      <c r="AAQ2297" s="17"/>
      <c r="AAR2297" s="17"/>
      <c r="AAS2297" s="17"/>
      <c r="AAT2297" s="17"/>
      <c r="AAU2297" s="17"/>
      <c r="AAV2297" s="17"/>
      <c r="AAW2297" s="17"/>
      <c r="AAX2297" s="17"/>
      <c r="AAY2297" s="17"/>
      <c r="AAZ2297" s="17"/>
      <c r="ABA2297" s="17"/>
      <c r="ABB2297" s="17"/>
      <c r="ABC2297" s="17"/>
      <c r="ABD2297" s="17"/>
      <c r="ABE2297" s="17"/>
      <c r="ABF2297" s="17"/>
      <c r="ABG2297" s="17"/>
      <c r="ABH2297" s="17"/>
      <c r="ABI2297" s="17"/>
      <c r="ABJ2297" s="17"/>
      <c r="ABK2297" s="17"/>
      <c r="ABL2297" s="17"/>
      <c r="ABM2297" s="17"/>
      <c r="ABN2297" s="17"/>
      <c r="ABO2297" s="17"/>
      <c r="ABP2297" s="17"/>
      <c r="ABQ2297" s="17"/>
      <c r="ABR2297" s="17"/>
      <c r="ABS2297" s="17"/>
      <c r="ABT2297" s="17"/>
      <c r="ABU2297" s="17"/>
      <c r="ABV2297" s="17"/>
      <c r="ABW2297" s="17"/>
      <c r="ABX2297" s="17"/>
      <c r="ABY2297" s="17"/>
      <c r="ABZ2297" s="17"/>
      <c r="ACA2297" s="17"/>
      <c r="ACB2297" s="17"/>
      <c r="ACC2297" s="17"/>
      <c r="ACD2297" s="17"/>
      <c r="ACE2297" s="17"/>
      <c r="ACF2297" s="17"/>
      <c r="ACG2297" s="17"/>
      <c r="ACH2297" s="17"/>
      <c r="ACI2297" s="17"/>
      <c r="ACJ2297" s="17"/>
      <c r="ACK2297" s="17"/>
      <c r="ACL2297" s="17"/>
      <c r="ACM2297" s="17"/>
      <c r="ACN2297" s="17"/>
      <c r="ACO2297" s="17"/>
      <c r="ACP2297" s="17"/>
      <c r="ACQ2297" s="17"/>
      <c r="ACR2297" s="17"/>
      <c r="ACS2297" s="17"/>
      <c r="ACT2297" s="17"/>
      <c r="ACU2297" s="17"/>
      <c r="ACV2297" s="17"/>
      <c r="ACW2297" s="17"/>
      <c r="ACX2297" s="17"/>
      <c r="ACY2297" s="17"/>
      <c r="ACZ2297" s="17"/>
      <c r="ADA2297" s="17"/>
      <c r="ADB2297" s="17"/>
      <c r="ADC2297" s="17"/>
      <c r="ADD2297" s="17"/>
      <c r="ADE2297" s="17"/>
      <c r="ADF2297" s="17"/>
      <c r="ADG2297" s="17"/>
      <c r="ADH2297" s="17"/>
      <c r="ADI2297" s="17"/>
      <c r="ADJ2297" s="17"/>
      <c r="ADK2297" s="17"/>
      <c r="ADL2297" s="17"/>
      <c r="ADM2297" s="17"/>
      <c r="ADN2297" s="17"/>
      <c r="ADO2297" s="17"/>
      <c r="ADP2297" s="17"/>
      <c r="ADQ2297" s="17"/>
      <c r="ADR2297" s="17"/>
      <c r="ADS2297" s="17"/>
      <c r="ADT2297" s="17"/>
      <c r="ADU2297" s="17"/>
      <c r="ADV2297" s="17"/>
      <c r="ADW2297" s="17"/>
      <c r="ADX2297" s="17"/>
      <c r="ADY2297" s="17"/>
      <c r="ADZ2297" s="17"/>
      <c r="AEA2297" s="17"/>
      <c r="AEB2297" s="17"/>
      <c r="AEC2297" s="17"/>
      <c r="AED2297" s="17"/>
      <c r="AEE2297" s="17"/>
      <c r="AEF2297" s="17"/>
      <c r="AEG2297" s="17"/>
      <c r="AEH2297" s="17"/>
      <c r="AEI2297" s="17"/>
      <c r="AEJ2297" s="17"/>
      <c r="AEK2297" s="17"/>
      <c r="AEL2297" s="17"/>
      <c r="AEM2297" s="17"/>
      <c r="AEN2297" s="17"/>
      <c r="AEO2297" s="17"/>
      <c r="AEP2297" s="17"/>
      <c r="AEQ2297" s="17"/>
      <c r="AER2297" s="17"/>
      <c r="AES2297" s="17"/>
      <c r="AET2297" s="17"/>
      <c r="AEU2297" s="17"/>
      <c r="AEV2297" s="17"/>
      <c r="AEW2297" s="17"/>
      <c r="AEX2297" s="17"/>
      <c r="AEY2297" s="17"/>
      <c r="AEZ2297" s="17"/>
      <c r="AFA2297" s="17"/>
      <c r="AFB2297" s="17"/>
      <c r="AFC2297" s="17"/>
      <c r="AFD2297" s="17"/>
      <c r="AFE2297" s="17"/>
      <c r="AFF2297" s="17"/>
      <c r="AFG2297" s="17"/>
      <c r="AFH2297" s="17"/>
      <c r="AFI2297" s="17"/>
      <c r="AFJ2297" s="17"/>
      <c r="AFK2297" s="17"/>
      <c r="AFL2297" s="17"/>
      <c r="AFM2297" s="17"/>
      <c r="AFN2297" s="17"/>
      <c r="AFO2297" s="17"/>
      <c r="AFP2297" s="17"/>
      <c r="AFQ2297" s="17"/>
      <c r="AFR2297" s="17"/>
      <c r="AFS2297" s="17"/>
      <c r="AFT2297" s="17"/>
      <c r="AFU2297" s="17"/>
      <c r="AFV2297" s="17"/>
      <c r="AFW2297" s="17"/>
      <c r="AFX2297" s="17"/>
      <c r="AFY2297" s="17"/>
      <c r="AFZ2297" s="17"/>
      <c r="AGA2297" s="17"/>
      <c r="AGB2297" s="17"/>
      <c r="AGC2297" s="17"/>
      <c r="AGD2297" s="17"/>
      <c r="AGE2297" s="17"/>
      <c r="AGF2297" s="17"/>
      <c r="AGG2297" s="17"/>
      <c r="AGH2297" s="17"/>
      <c r="AGI2297" s="17"/>
      <c r="AGJ2297" s="17"/>
      <c r="AGK2297" s="17"/>
      <c r="AGL2297" s="17"/>
      <c r="AGM2297" s="17"/>
      <c r="AGN2297" s="17"/>
      <c r="AGO2297" s="17"/>
      <c r="AGP2297" s="17"/>
      <c r="AGQ2297" s="17"/>
      <c r="AGR2297" s="17"/>
      <c r="AGS2297" s="17"/>
      <c r="AGT2297" s="17"/>
      <c r="AGU2297" s="17"/>
      <c r="AGV2297" s="17"/>
      <c r="AGW2297" s="17"/>
      <c r="AGX2297" s="17"/>
      <c r="AGY2297" s="17"/>
      <c r="AGZ2297" s="17"/>
      <c r="AHA2297" s="17"/>
      <c r="AHB2297" s="17"/>
      <c r="AHC2297" s="17"/>
      <c r="AHD2297" s="17"/>
      <c r="AHE2297" s="17"/>
      <c r="AHF2297" s="17"/>
      <c r="AHG2297" s="17"/>
      <c r="AHH2297" s="17"/>
      <c r="AHI2297" s="17"/>
      <c r="AHJ2297" s="17"/>
      <c r="AHK2297" s="17"/>
      <c r="AHL2297" s="17"/>
      <c r="AHM2297" s="17"/>
      <c r="AHN2297" s="17"/>
      <c r="AHO2297" s="17"/>
      <c r="AHP2297" s="17"/>
      <c r="AHQ2297" s="17"/>
      <c r="AHR2297" s="17"/>
      <c r="AHS2297" s="17"/>
      <c r="AHT2297" s="17"/>
      <c r="AHU2297" s="17"/>
      <c r="AHV2297" s="17"/>
      <c r="AHW2297" s="17"/>
      <c r="AHX2297" s="17"/>
      <c r="AHY2297" s="17"/>
      <c r="AHZ2297" s="17"/>
      <c r="AIA2297" s="17"/>
      <c r="AIB2297" s="17"/>
      <c r="AIC2297" s="17"/>
      <c r="AID2297" s="17"/>
      <c r="AIE2297" s="17"/>
      <c r="AIF2297" s="17"/>
      <c r="AIG2297" s="17"/>
      <c r="AIH2297" s="17"/>
      <c r="AII2297" s="17"/>
      <c r="AIJ2297" s="17"/>
      <c r="AIK2297" s="17"/>
      <c r="AIL2297" s="17"/>
      <c r="AIM2297" s="17"/>
      <c r="AIN2297" s="17"/>
      <c r="AIO2297" s="17"/>
      <c r="AIP2297" s="17"/>
      <c r="AIQ2297" s="17"/>
      <c r="AIR2297" s="17"/>
      <c r="AIS2297" s="17"/>
      <c r="AIT2297" s="17"/>
      <c r="AIU2297" s="17"/>
      <c r="AIV2297" s="17"/>
      <c r="AIW2297" s="17"/>
      <c r="AIX2297" s="17"/>
      <c r="AIY2297" s="17"/>
      <c r="AIZ2297" s="17"/>
      <c r="AJA2297" s="17"/>
      <c r="AJB2297" s="17"/>
      <c r="AJC2297" s="17"/>
      <c r="AJD2297" s="17"/>
      <c r="AJE2297" s="17"/>
      <c r="AJF2297" s="17"/>
      <c r="AJG2297" s="17"/>
      <c r="AJH2297" s="17"/>
      <c r="AJI2297" s="17"/>
      <c r="AJJ2297" s="17"/>
      <c r="AJK2297" s="17"/>
      <c r="AJL2297" s="17"/>
      <c r="AJM2297" s="17"/>
      <c r="AJN2297" s="17"/>
      <c r="AJO2297" s="17"/>
      <c r="AJP2297" s="17"/>
      <c r="AJQ2297" s="17"/>
      <c r="AJR2297" s="17"/>
      <c r="AJS2297" s="17"/>
      <c r="AJT2297" s="17"/>
      <c r="AJU2297" s="17"/>
      <c r="AJV2297" s="17"/>
      <c r="AJW2297" s="17"/>
      <c r="AJX2297" s="17"/>
      <c r="AJY2297" s="17"/>
      <c r="AJZ2297" s="17"/>
      <c r="AKA2297" s="17"/>
      <c r="AKB2297" s="17"/>
      <c r="AKC2297" s="17"/>
      <c r="AKD2297" s="17"/>
      <c r="AKE2297" s="17"/>
      <c r="AKF2297" s="17"/>
      <c r="AKG2297" s="17"/>
      <c r="AKH2297" s="17"/>
      <c r="AKI2297" s="17"/>
      <c r="AKJ2297" s="17"/>
      <c r="AKK2297" s="17"/>
      <c r="AKL2297" s="17"/>
      <c r="AKM2297" s="17"/>
      <c r="AKN2297" s="17"/>
      <c r="AKO2297" s="17"/>
      <c r="AKP2297" s="17"/>
      <c r="AKQ2297" s="17"/>
      <c r="AKR2297" s="17"/>
      <c r="AKS2297" s="17"/>
      <c r="AKT2297" s="17"/>
      <c r="AKU2297" s="17"/>
      <c r="AKV2297" s="17"/>
      <c r="AKW2297" s="17"/>
      <c r="AKX2297" s="17"/>
      <c r="AKY2297" s="17"/>
      <c r="AKZ2297" s="17"/>
      <c r="ALA2297" s="17"/>
      <c r="ALB2297" s="17"/>
      <c r="ALC2297" s="17"/>
      <c r="ALD2297" s="17"/>
      <c r="ALE2297" s="17"/>
      <c r="ALF2297" s="17"/>
      <c r="ALG2297" s="17"/>
      <c r="ALH2297" s="17"/>
      <c r="ALI2297" s="17"/>
      <c r="ALJ2297" s="17"/>
      <c r="ALK2297" s="17"/>
      <c r="ALL2297" s="17"/>
      <c r="ALM2297" s="17"/>
      <c r="ALN2297" s="17"/>
      <c r="ALO2297" s="17"/>
      <c r="ALP2297" s="17"/>
      <c r="ALQ2297" s="17"/>
      <c r="ALR2297" s="17"/>
      <c r="ALS2297" s="17"/>
      <c r="ALT2297" s="17"/>
      <c r="ALU2297" s="17"/>
      <c r="ALV2297" s="17"/>
      <c r="ALW2297" s="17"/>
      <c r="ALX2297" s="17"/>
      <c r="ALY2297" s="17"/>
      <c r="ALZ2297" s="17"/>
      <c r="AMA2297" s="17"/>
      <c r="AMB2297" s="17"/>
      <c r="AMC2297" s="17"/>
      <c r="AMD2297" s="17"/>
      <c r="AME2297" s="17"/>
      <c r="AMF2297" s="17"/>
      <c r="AMG2297" s="17"/>
      <c r="AMH2297" s="17"/>
      <c r="AMI2297" s="17"/>
      <c r="AMJ2297" s="17"/>
    </row>
    <row r="2298" spans="1:1024" s="322" customFormat="1">
      <c r="A2298" s="15"/>
      <c r="B2298" s="60" t="s">
        <v>6</v>
      </c>
      <c r="C2298" s="61" t="s">
        <v>7</v>
      </c>
      <c r="D2298" s="61" t="s">
        <v>8</v>
      </c>
      <c r="E2298" s="62" t="s">
        <v>9</v>
      </c>
      <c r="F2298" s="60" t="s">
        <v>17</v>
      </c>
      <c r="G2298" s="63" t="s">
        <v>18</v>
      </c>
      <c r="H2298" s="64" t="s">
        <v>12</v>
      </c>
      <c r="I2298" s="98"/>
      <c r="J2298" s="29"/>
      <c r="K2298" s="17" t="str">
        <f t="shared" si="305"/>
        <v>SEDUC E 171</v>
      </c>
      <c r="L2298" s="17"/>
      <c r="M2298" s="17"/>
      <c r="N2298" s="17"/>
      <c r="O2298" s="17"/>
      <c r="P2298" s="17"/>
      <c r="Q2298" s="17"/>
      <c r="R2298" s="17"/>
      <c r="S2298" s="17"/>
      <c r="T2298" s="17"/>
      <c r="U2298" s="17"/>
      <c r="V2298" s="17"/>
      <c r="W2298" s="17"/>
      <c r="X2298" s="17"/>
      <c r="Y2298" s="17"/>
      <c r="Z2298" s="17"/>
      <c r="AA2298" s="17"/>
      <c r="AB2298" s="17"/>
      <c r="AC2298" s="17"/>
      <c r="AD2298" s="17"/>
      <c r="AE2298" s="17"/>
      <c r="AF2298" s="17"/>
      <c r="AG2298" s="17"/>
      <c r="AH2298" s="17"/>
      <c r="AI2298" s="17"/>
      <c r="AJ2298" s="17"/>
      <c r="AK2298" s="17"/>
      <c r="AL2298" s="17"/>
      <c r="AM2298" s="17"/>
      <c r="AN2298" s="17"/>
      <c r="AO2298" s="17"/>
      <c r="AP2298" s="17"/>
      <c r="AQ2298" s="17"/>
      <c r="AR2298" s="17"/>
      <c r="AS2298" s="17"/>
      <c r="AT2298" s="17"/>
      <c r="AU2298" s="17"/>
      <c r="AV2298" s="17"/>
      <c r="AW2298" s="17"/>
      <c r="AX2298" s="17"/>
      <c r="AY2298" s="17"/>
      <c r="AZ2298" s="17"/>
      <c r="BA2298" s="17"/>
      <c r="BB2298" s="17"/>
      <c r="BC2298" s="17"/>
      <c r="BD2298" s="17"/>
      <c r="BE2298" s="17"/>
      <c r="BF2298" s="17"/>
      <c r="BG2298" s="17"/>
      <c r="BH2298" s="17"/>
      <c r="BI2298" s="17"/>
      <c r="BJ2298" s="17"/>
      <c r="BK2298" s="17"/>
      <c r="BL2298" s="17"/>
      <c r="BM2298" s="17"/>
      <c r="BN2298" s="17"/>
      <c r="BO2298" s="17"/>
      <c r="BP2298" s="17"/>
      <c r="BQ2298" s="17"/>
      <c r="BR2298" s="17"/>
      <c r="BS2298" s="17"/>
      <c r="BT2298" s="17"/>
      <c r="BU2298" s="17"/>
      <c r="BV2298" s="17"/>
      <c r="BW2298" s="17"/>
      <c r="BX2298" s="17"/>
      <c r="BY2298" s="17"/>
      <c r="BZ2298" s="17"/>
      <c r="CA2298" s="17"/>
      <c r="CB2298" s="17"/>
      <c r="CC2298" s="17"/>
      <c r="CD2298" s="17"/>
      <c r="CE2298" s="17"/>
      <c r="CF2298" s="17"/>
      <c r="CG2298" s="17"/>
      <c r="CH2298" s="17"/>
      <c r="CI2298" s="17"/>
      <c r="CJ2298" s="17"/>
      <c r="CK2298" s="17"/>
      <c r="CL2298" s="17"/>
      <c r="CM2298" s="17"/>
      <c r="CN2298" s="17"/>
      <c r="CO2298" s="17"/>
      <c r="CP2298" s="17"/>
      <c r="CQ2298" s="17"/>
      <c r="CR2298" s="17"/>
      <c r="CS2298" s="17"/>
      <c r="CT2298" s="17"/>
      <c r="CU2298" s="17"/>
      <c r="CV2298" s="17"/>
      <c r="CW2298" s="17"/>
      <c r="CX2298" s="17"/>
      <c r="CY2298" s="17"/>
      <c r="CZ2298" s="17"/>
      <c r="DA2298" s="17"/>
      <c r="DB2298" s="17"/>
      <c r="DC2298" s="17"/>
      <c r="DD2298" s="17"/>
      <c r="DE2298" s="17"/>
      <c r="DF2298" s="17"/>
      <c r="DG2298" s="17"/>
      <c r="DH2298" s="17"/>
      <c r="DI2298" s="17"/>
      <c r="DJ2298" s="17"/>
      <c r="DK2298" s="17"/>
      <c r="DL2298" s="17"/>
      <c r="DM2298" s="17"/>
      <c r="DN2298" s="17"/>
      <c r="DO2298" s="17"/>
      <c r="DP2298" s="17"/>
      <c r="DQ2298" s="17"/>
      <c r="DR2298" s="17"/>
      <c r="DS2298" s="17"/>
      <c r="DT2298" s="17"/>
      <c r="DU2298" s="17"/>
      <c r="DV2298" s="17"/>
      <c r="DW2298" s="17"/>
      <c r="DX2298" s="17"/>
      <c r="DY2298" s="17"/>
      <c r="DZ2298" s="17"/>
      <c r="EA2298" s="17"/>
      <c r="EB2298" s="17"/>
      <c r="EC2298" s="17"/>
      <c r="ED2298" s="17"/>
      <c r="EE2298" s="17"/>
      <c r="EF2298" s="17"/>
      <c r="EG2298" s="17"/>
      <c r="EH2298" s="17"/>
      <c r="EI2298" s="17"/>
      <c r="EJ2298" s="17"/>
      <c r="EK2298" s="17"/>
      <c r="EL2298" s="17"/>
      <c r="EM2298" s="17"/>
      <c r="EN2298" s="17"/>
      <c r="EO2298" s="17"/>
      <c r="EP2298" s="17"/>
      <c r="EQ2298" s="17"/>
      <c r="ER2298" s="17"/>
      <c r="ES2298" s="17"/>
      <c r="ET2298" s="17"/>
      <c r="EU2298" s="17"/>
      <c r="EV2298" s="17"/>
      <c r="EW2298" s="17"/>
      <c r="EX2298" s="17"/>
      <c r="EY2298" s="17"/>
      <c r="EZ2298" s="17"/>
      <c r="FA2298" s="17"/>
      <c r="FB2298" s="17"/>
      <c r="FC2298" s="17"/>
      <c r="FD2298" s="17"/>
      <c r="FE2298" s="17"/>
      <c r="FF2298" s="17"/>
      <c r="FG2298" s="17"/>
      <c r="FH2298" s="17"/>
      <c r="FI2298" s="17"/>
      <c r="FJ2298" s="17"/>
      <c r="FK2298" s="17"/>
      <c r="FL2298" s="17"/>
      <c r="FM2298" s="17"/>
      <c r="FN2298" s="17"/>
      <c r="FO2298" s="17"/>
      <c r="FP2298" s="17"/>
      <c r="FQ2298" s="17"/>
      <c r="FR2298" s="17"/>
      <c r="FS2298" s="17"/>
      <c r="FT2298" s="17"/>
      <c r="FU2298" s="17"/>
      <c r="FV2298" s="17"/>
      <c r="FW2298" s="17"/>
      <c r="FX2298" s="17"/>
      <c r="FY2298" s="17"/>
      <c r="FZ2298" s="17"/>
      <c r="GA2298" s="17"/>
      <c r="GB2298" s="17"/>
      <c r="GC2298" s="17"/>
      <c r="GD2298" s="17"/>
      <c r="GE2298" s="17"/>
      <c r="GF2298" s="17"/>
      <c r="GG2298" s="17"/>
      <c r="GH2298" s="17"/>
      <c r="GI2298" s="17"/>
      <c r="GJ2298" s="17"/>
      <c r="GK2298" s="17"/>
      <c r="GL2298" s="17"/>
      <c r="GM2298" s="17"/>
      <c r="GN2298" s="17"/>
      <c r="GO2298" s="17"/>
      <c r="GP2298" s="17"/>
      <c r="GQ2298" s="17"/>
      <c r="GR2298" s="17"/>
      <c r="GS2298" s="17"/>
      <c r="GT2298" s="17"/>
      <c r="GU2298" s="17"/>
      <c r="GV2298" s="17"/>
      <c r="GW2298" s="17"/>
      <c r="GX2298" s="17"/>
      <c r="GY2298" s="17"/>
      <c r="GZ2298" s="17"/>
      <c r="HA2298" s="17"/>
      <c r="HB2298" s="17"/>
      <c r="HC2298" s="17"/>
      <c r="HD2298" s="17"/>
      <c r="HE2298" s="17"/>
      <c r="HF2298" s="17"/>
      <c r="HG2298" s="17"/>
      <c r="HH2298" s="17"/>
      <c r="HI2298" s="17"/>
      <c r="HJ2298" s="17"/>
      <c r="HK2298" s="17"/>
      <c r="HL2298" s="17"/>
      <c r="HM2298" s="17"/>
      <c r="HN2298" s="17"/>
      <c r="HO2298" s="17"/>
      <c r="HP2298" s="17"/>
      <c r="HQ2298" s="17"/>
      <c r="HR2298" s="17"/>
      <c r="HS2298" s="17"/>
      <c r="HT2298" s="17"/>
      <c r="HU2298" s="17"/>
      <c r="HV2298" s="17"/>
      <c r="HW2298" s="17"/>
      <c r="HX2298" s="17"/>
      <c r="HY2298" s="17"/>
      <c r="HZ2298" s="17"/>
      <c r="IA2298" s="17"/>
      <c r="IB2298" s="17"/>
      <c r="IC2298" s="17"/>
      <c r="ID2298" s="17"/>
      <c r="IE2298" s="17"/>
      <c r="IF2298" s="17"/>
      <c r="IG2298" s="17"/>
      <c r="IH2298" s="17"/>
      <c r="II2298" s="17"/>
      <c r="IJ2298" s="17"/>
      <c r="IK2298" s="17"/>
      <c r="IL2298" s="17"/>
      <c r="IM2298" s="17"/>
      <c r="IN2298" s="17"/>
      <c r="IO2298" s="17"/>
      <c r="IP2298" s="17"/>
      <c r="IQ2298" s="17"/>
      <c r="IR2298" s="17"/>
      <c r="IS2298" s="17"/>
      <c r="IT2298" s="17"/>
      <c r="IU2298" s="17"/>
      <c r="IV2298" s="17"/>
      <c r="IW2298" s="17"/>
      <c r="IX2298" s="17"/>
      <c r="IY2298" s="17"/>
      <c r="IZ2298" s="17"/>
      <c r="JA2298" s="17"/>
      <c r="JB2298" s="17"/>
      <c r="JC2298" s="17"/>
      <c r="JD2298" s="17"/>
      <c r="JE2298" s="17"/>
      <c r="JF2298" s="17"/>
      <c r="JG2298" s="17"/>
      <c r="JH2298" s="17"/>
      <c r="JI2298" s="17"/>
      <c r="JJ2298" s="17"/>
      <c r="JK2298" s="17"/>
      <c r="JL2298" s="17"/>
      <c r="JM2298" s="17"/>
      <c r="JN2298" s="17"/>
      <c r="JO2298" s="17"/>
      <c r="JP2298" s="17"/>
      <c r="JQ2298" s="17"/>
      <c r="JR2298" s="17"/>
      <c r="JS2298" s="17"/>
      <c r="JT2298" s="17"/>
      <c r="JU2298" s="17"/>
      <c r="JV2298" s="17"/>
      <c r="JW2298" s="17"/>
      <c r="JX2298" s="17"/>
      <c r="JY2298" s="17"/>
      <c r="JZ2298" s="17"/>
      <c r="KA2298" s="17"/>
      <c r="KB2298" s="17"/>
      <c r="KC2298" s="17"/>
      <c r="KD2298" s="17"/>
      <c r="KE2298" s="17"/>
      <c r="KF2298" s="17"/>
      <c r="KG2298" s="17"/>
      <c r="KH2298" s="17"/>
      <c r="KI2298" s="17"/>
      <c r="KJ2298" s="17"/>
      <c r="KK2298" s="17"/>
      <c r="KL2298" s="17"/>
      <c r="KM2298" s="17"/>
      <c r="KN2298" s="17"/>
      <c r="KO2298" s="17"/>
      <c r="KP2298" s="17"/>
      <c r="KQ2298" s="17"/>
      <c r="KR2298" s="17"/>
      <c r="KS2298" s="17"/>
      <c r="KT2298" s="17"/>
      <c r="KU2298" s="17"/>
      <c r="KV2298" s="17"/>
      <c r="KW2298" s="17"/>
      <c r="KX2298" s="17"/>
      <c r="KY2298" s="17"/>
      <c r="KZ2298" s="17"/>
      <c r="LA2298" s="17"/>
      <c r="LB2298" s="17"/>
      <c r="LC2298" s="17"/>
      <c r="LD2298" s="17"/>
      <c r="LE2298" s="17"/>
      <c r="LF2298" s="17"/>
      <c r="LG2298" s="17"/>
      <c r="LH2298" s="17"/>
      <c r="LI2298" s="17"/>
      <c r="LJ2298" s="17"/>
      <c r="LK2298" s="17"/>
      <c r="LL2298" s="17"/>
      <c r="LM2298" s="17"/>
      <c r="LN2298" s="17"/>
      <c r="LO2298" s="17"/>
      <c r="LP2298" s="17"/>
      <c r="LQ2298" s="17"/>
      <c r="LR2298" s="17"/>
      <c r="LS2298" s="17"/>
      <c r="LT2298" s="17"/>
      <c r="LU2298" s="17"/>
      <c r="LV2298" s="17"/>
      <c r="LW2298" s="17"/>
      <c r="LX2298" s="17"/>
      <c r="LY2298" s="17"/>
      <c r="LZ2298" s="17"/>
      <c r="MA2298" s="17"/>
      <c r="MB2298" s="17"/>
      <c r="MC2298" s="17"/>
      <c r="MD2298" s="17"/>
      <c r="ME2298" s="17"/>
      <c r="MF2298" s="17"/>
      <c r="MG2298" s="17"/>
      <c r="MH2298" s="17"/>
      <c r="MI2298" s="17"/>
      <c r="MJ2298" s="17"/>
      <c r="MK2298" s="17"/>
      <c r="ML2298" s="17"/>
      <c r="MM2298" s="17"/>
      <c r="MN2298" s="17"/>
      <c r="MO2298" s="17"/>
      <c r="MP2298" s="17"/>
      <c r="MQ2298" s="17"/>
      <c r="MR2298" s="17"/>
      <c r="MS2298" s="17"/>
      <c r="MT2298" s="17"/>
      <c r="MU2298" s="17"/>
      <c r="MV2298" s="17"/>
      <c r="MW2298" s="17"/>
      <c r="MX2298" s="17"/>
      <c r="MY2298" s="17"/>
      <c r="MZ2298" s="17"/>
      <c r="NA2298" s="17"/>
      <c r="NB2298" s="17"/>
      <c r="NC2298" s="17"/>
      <c r="ND2298" s="17"/>
      <c r="NE2298" s="17"/>
      <c r="NF2298" s="17"/>
      <c r="NG2298" s="17"/>
      <c r="NH2298" s="17"/>
      <c r="NI2298" s="17"/>
      <c r="NJ2298" s="17"/>
      <c r="NK2298" s="17"/>
      <c r="NL2298" s="17"/>
      <c r="NM2298" s="17"/>
      <c r="NN2298" s="17"/>
      <c r="NO2298" s="17"/>
      <c r="NP2298" s="17"/>
      <c r="NQ2298" s="17"/>
      <c r="NR2298" s="17"/>
      <c r="NS2298" s="17"/>
      <c r="NT2298" s="17"/>
      <c r="NU2298" s="17"/>
      <c r="NV2298" s="17"/>
      <c r="NW2298" s="17"/>
      <c r="NX2298" s="17"/>
      <c r="NY2298" s="17"/>
      <c r="NZ2298" s="17"/>
      <c r="OA2298" s="17"/>
      <c r="OB2298" s="17"/>
      <c r="OC2298" s="17"/>
      <c r="OD2298" s="17"/>
      <c r="OE2298" s="17"/>
      <c r="OF2298" s="17"/>
      <c r="OG2298" s="17"/>
      <c r="OH2298" s="17"/>
      <c r="OI2298" s="17"/>
      <c r="OJ2298" s="17"/>
      <c r="OK2298" s="17"/>
      <c r="OL2298" s="17"/>
      <c r="OM2298" s="17"/>
      <c r="ON2298" s="17"/>
      <c r="OO2298" s="17"/>
      <c r="OP2298" s="17"/>
      <c r="OQ2298" s="17"/>
      <c r="OR2298" s="17"/>
      <c r="OS2298" s="17"/>
      <c r="OT2298" s="17"/>
      <c r="OU2298" s="17"/>
      <c r="OV2298" s="17"/>
      <c r="OW2298" s="17"/>
      <c r="OX2298" s="17"/>
      <c r="OY2298" s="17"/>
      <c r="OZ2298" s="17"/>
      <c r="PA2298" s="17"/>
      <c r="PB2298" s="17"/>
      <c r="PC2298" s="17"/>
      <c r="PD2298" s="17"/>
      <c r="PE2298" s="17"/>
      <c r="PF2298" s="17"/>
      <c r="PG2298" s="17"/>
      <c r="PH2298" s="17"/>
      <c r="PI2298" s="17"/>
      <c r="PJ2298" s="17"/>
      <c r="PK2298" s="17"/>
      <c r="PL2298" s="17"/>
      <c r="PM2298" s="17"/>
      <c r="PN2298" s="17"/>
      <c r="PO2298" s="17"/>
      <c r="PP2298" s="17"/>
      <c r="PQ2298" s="17"/>
      <c r="PR2298" s="17"/>
      <c r="PS2298" s="17"/>
      <c r="PT2298" s="17"/>
      <c r="PU2298" s="17"/>
      <c r="PV2298" s="17"/>
      <c r="PW2298" s="17"/>
      <c r="PX2298" s="17"/>
      <c r="PY2298" s="17"/>
      <c r="PZ2298" s="17"/>
      <c r="QA2298" s="17"/>
      <c r="QB2298" s="17"/>
      <c r="QC2298" s="17"/>
      <c r="QD2298" s="17"/>
      <c r="QE2298" s="17"/>
      <c r="QF2298" s="17"/>
      <c r="QG2298" s="17"/>
      <c r="QH2298" s="17"/>
      <c r="QI2298" s="17"/>
      <c r="QJ2298" s="17"/>
      <c r="QK2298" s="17"/>
      <c r="QL2298" s="17"/>
      <c r="QM2298" s="17"/>
      <c r="QN2298" s="17"/>
      <c r="QO2298" s="17"/>
      <c r="QP2298" s="17"/>
      <c r="QQ2298" s="17"/>
      <c r="QR2298" s="17"/>
      <c r="QS2298" s="17"/>
      <c r="QT2298" s="17"/>
      <c r="QU2298" s="17"/>
      <c r="QV2298" s="17"/>
      <c r="QW2298" s="17"/>
      <c r="QX2298" s="17"/>
      <c r="QY2298" s="17"/>
      <c r="QZ2298" s="17"/>
      <c r="RA2298" s="17"/>
      <c r="RB2298" s="17"/>
      <c r="RC2298" s="17"/>
      <c r="RD2298" s="17"/>
      <c r="RE2298" s="17"/>
      <c r="RF2298" s="17"/>
      <c r="RG2298" s="17"/>
      <c r="RH2298" s="17"/>
      <c r="RI2298" s="17"/>
      <c r="RJ2298" s="17"/>
      <c r="RK2298" s="17"/>
      <c r="RL2298" s="17"/>
      <c r="RM2298" s="17"/>
      <c r="RN2298" s="17"/>
      <c r="RO2298" s="17"/>
      <c r="RP2298" s="17"/>
      <c r="RQ2298" s="17"/>
      <c r="RR2298" s="17"/>
      <c r="RS2298" s="17"/>
      <c r="RT2298" s="17"/>
      <c r="RU2298" s="17"/>
      <c r="RV2298" s="17"/>
      <c r="RW2298" s="17"/>
      <c r="RX2298" s="17"/>
      <c r="RY2298" s="17"/>
      <c r="RZ2298" s="17"/>
      <c r="SA2298" s="17"/>
      <c r="SB2298" s="17"/>
      <c r="SC2298" s="17"/>
      <c r="SD2298" s="17"/>
      <c r="SE2298" s="17"/>
      <c r="SF2298" s="17"/>
      <c r="SG2298" s="17"/>
      <c r="SH2298" s="17"/>
      <c r="SI2298" s="17"/>
      <c r="SJ2298" s="17"/>
      <c r="SK2298" s="17"/>
      <c r="SL2298" s="17"/>
      <c r="SM2298" s="17"/>
      <c r="SN2298" s="17"/>
      <c r="SO2298" s="17"/>
      <c r="SP2298" s="17"/>
      <c r="SQ2298" s="17"/>
      <c r="SR2298" s="17"/>
      <c r="SS2298" s="17"/>
      <c r="ST2298" s="17"/>
      <c r="SU2298" s="17"/>
      <c r="SV2298" s="17"/>
      <c r="SW2298" s="17"/>
      <c r="SX2298" s="17"/>
      <c r="SY2298" s="17"/>
      <c r="SZ2298" s="17"/>
      <c r="TA2298" s="17"/>
      <c r="TB2298" s="17"/>
      <c r="TC2298" s="17"/>
      <c r="TD2298" s="17"/>
      <c r="TE2298" s="17"/>
      <c r="TF2298" s="17"/>
      <c r="TG2298" s="17"/>
      <c r="TH2298" s="17"/>
      <c r="TI2298" s="17"/>
      <c r="TJ2298" s="17"/>
      <c r="TK2298" s="17"/>
      <c r="TL2298" s="17"/>
      <c r="TM2298" s="17"/>
      <c r="TN2298" s="17"/>
      <c r="TO2298" s="17"/>
      <c r="TP2298" s="17"/>
      <c r="TQ2298" s="17"/>
      <c r="TR2298" s="17"/>
      <c r="TS2298" s="17"/>
      <c r="TT2298" s="17"/>
      <c r="TU2298" s="17"/>
      <c r="TV2298" s="17"/>
      <c r="TW2298" s="17"/>
      <c r="TX2298" s="17"/>
      <c r="TY2298" s="17"/>
      <c r="TZ2298" s="17"/>
      <c r="UA2298" s="17"/>
      <c r="UB2298" s="17"/>
      <c r="UC2298" s="17"/>
      <c r="UD2298" s="17"/>
      <c r="UE2298" s="17"/>
      <c r="UF2298" s="17"/>
      <c r="UG2298" s="17"/>
      <c r="UH2298" s="17"/>
      <c r="UI2298" s="17"/>
      <c r="UJ2298" s="17"/>
      <c r="UK2298" s="17"/>
      <c r="UL2298" s="17"/>
      <c r="UM2298" s="17"/>
      <c r="UN2298" s="17"/>
      <c r="UO2298" s="17"/>
      <c r="UP2298" s="17"/>
      <c r="UQ2298" s="17"/>
      <c r="UR2298" s="17"/>
      <c r="US2298" s="17"/>
      <c r="UT2298" s="17"/>
      <c r="UU2298" s="17"/>
      <c r="UV2298" s="17"/>
      <c r="UW2298" s="17"/>
      <c r="UX2298" s="17"/>
      <c r="UY2298" s="17"/>
      <c r="UZ2298" s="17"/>
      <c r="VA2298" s="17"/>
      <c r="VB2298" s="17"/>
      <c r="VC2298" s="17"/>
      <c r="VD2298" s="17"/>
      <c r="VE2298" s="17"/>
      <c r="VF2298" s="17"/>
      <c r="VG2298" s="17"/>
      <c r="VH2298" s="17"/>
      <c r="VI2298" s="17"/>
      <c r="VJ2298" s="17"/>
      <c r="VK2298" s="17"/>
      <c r="VL2298" s="17"/>
      <c r="VM2298" s="17"/>
      <c r="VN2298" s="17"/>
      <c r="VO2298" s="17"/>
      <c r="VP2298" s="17"/>
      <c r="VQ2298" s="17"/>
      <c r="VR2298" s="17"/>
      <c r="VS2298" s="17"/>
      <c r="VT2298" s="17"/>
      <c r="VU2298" s="17"/>
      <c r="VV2298" s="17"/>
      <c r="VW2298" s="17"/>
      <c r="VX2298" s="17"/>
      <c r="VY2298" s="17"/>
      <c r="VZ2298" s="17"/>
      <c r="WA2298" s="17"/>
      <c r="WB2298" s="17"/>
      <c r="WC2298" s="17"/>
      <c r="WD2298" s="17"/>
      <c r="WE2298" s="17"/>
      <c r="WF2298" s="17"/>
      <c r="WG2298" s="17"/>
      <c r="WH2298" s="17"/>
      <c r="WI2298" s="17"/>
      <c r="WJ2298" s="17"/>
      <c r="WK2298" s="17"/>
      <c r="WL2298" s="17"/>
      <c r="WM2298" s="17"/>
      <c r="WN2298" s="17"/>
      <c r="WO2298" s="17"/>
      <c r="WP2298" s="17"/>
      <c r="WQ2298" s="17"/>
      <c r="WR2298" s="17"/>
      <c r="WS2298" s="17"/>
      <c r="WT2298" s="17"/>
      <c r="WU2298" s="17"/>
      <c r="WV2298" s="17"/>
      <c r="WW2298" s="17"/>
      <c r="WX2298" s="17"/>
      <c r="WY2298" s="17"/>
      <c r="WZ2298" s="17"/>
      <c r="XA2298" s="17"/>
      <c r="XB2298" s="17"/>
      <c r="XC2298" s="17"/>
      <c r="XD2298" s="17"/>
      <c r="XE2298" s="17"/>
      <c r="XF2298" s="17"/>
      <c r="XG2298" s="17"/>
      <c r="XH2298" s="17"/>
      <c r="XI2298" s="17"/>
      <c r="XJ2298" s="17"/>
      <c r="XK2298" s="17"/>
      <c r="XL2298" s="17"/>
      <c r="XM2298" s="17"/>
      <c r="XN2298" s="17"/>
      <c r="XO2298" s="17"/>
      <c r="XP2298" s="17"/>
      <c r="XQ2298" s="17"/>
      <c r="XR2298" s="17"/>
      <c r="XS2298" s="17"/>
      <c r="XT2298" s="17"/>
      <c r="XU2298" s="17"/>
      <c r="XV2298" s="17"/>
      <c r="XW2298" s="17"/>
      <c r="XX2298" s="17"/>
      <c r="XY2298" s="17"/>
      <c r="XZ2298" s="17"/>
      <c r="YA2298" s="17"/>
      <c r="YB2298" s="17"/>
      <c r="YC2298" s="17"/>
      <c r="YD2298" s="17"/>
      <c r="YE2298" s="17"/>
      <c r="YF2298" s="17"/>
      <c r="YG2298" s="17"/>
      <c r="YH2298" s="17"/>
      <c r="YI2298" s="17"/>
      <c r="YJ2298" s="17"/>
      <c r="YK2298" s="17"/>
      <c r="YL2298" s="17"/>
      <c r="YM2298" s="17"/>
      <c r="YN2298" s="17"/>
      <c r="YO2298" s="17"/>
      <c r="YP2298" s="17"/>
      <c r="YQ2298" s="17"/>
      <c r="YR2298" s="17"/>
      <c r="YS2298" s="17"/>
      <c r="YT2298" s="17"/>
      <c r="YU2298" s="17"/>
      <c r="YV2298" s="17"/>
      <c r="YW2298" s="17"/>
      <c r="YX2298" s="17"/>
      <c r="YY2298" s="17"/>
      <c r="YZ2298" s="17"/>
      <c r="ZA2298" s="17"/>
      <c r="ZB2298" s="17"/>
      <c r="ZC2298" s="17"/>
      <c r="ZD2298" s="17"/>
      <c r="ZE2298" s="17"/>
      <c r="ZF2298" s="17"/>
      <c r="ZG2298" s="17"/>
      <c r="ZH2298" s="17"/>
      <c r="ZI2298" s="17"/>
      <c r="ZJ2298" s="17"/>
      <c r="ZK2298" s="17"/>
      <c r="ZL2298" s="17"/>
      <c r="ZM2298" s="17"/>
      <c r="ZN2298" s="17"/>
      <c r="ZO2298" s="17"/>
      <c r="ZP2298" s="17"/>
      <c r="ZQ2298" s="17"/>
      <c r="ZR2298" s="17"/>
      <c r="ZS2298" s="17"/>
      <c r="ZT2298" s="17"/>
      <c r="ZU2298" s="17"/>
      <c r="ZV2298" s="17"/>
      <c r="ZW2298" s="17"/>
      <c r="ZX2298" s="17"/>
      <c r="ZY2298" s="17"/>
      <c r="ZZ2298" s="17"/>
      <c r="AAA2298" s="17"/>
      <c r="AAB2298" s="17"/>
      <c r="AAC2298" s="17"/>
      <c r="AAD2298" s="17"/>
      <c r="AAE2298" s="17"/>
      <c r="AAF2298" s="17"/>
      <c r="AAG2298" s="17"/>
      <c r="AAH2298" s="17"/>
      <c r="AAI2298" s="17"/>
      <c r="AAJ2298" s="17"/>
      <c r="AAK2298" s="17"/>
      <c r="AAL2298" s="17"/>
      <c r="AAM2298" s="17"/>
      <c r="AAN2298" s="17"/>
      <c r="AAO2298" s="17"/>
      <c r="AAP2298" s="17"/>
      <c r="AAQ2298" s="17"/>
      <c r="AAR2298" s="17"/>
      <c r="AAS2298" s="17"/>
      <c r="AAT2298" s="17"/>
      <c r="AAU2298" s="17"/>
      <c r="AAV2298" s="17"/>
      <c r="AAW2298" s="17"/>
      <c r="AAX2298" s="17"/>
      <c r="AAY2298" s="17"/>
      <c r="AAZ2298" s="17"/>
      <c r="ABA2298" s="17"/>
      <c r="ABB2298" s="17"/>
      <c r="ABC2298" s="17"/>
      <c r="ABD2298" s="17"/>
      <c r="ABE2298" s="17"/>
      <c r="ABF2298" s="17"/>
      <c r="ABG2298" s="17"/>
      <c r="ABH2298" s="17"/>
      <c r="ABI2298" s="17"/>
      <c r="ABJ2298" s="17"/>
      <c r="ABK2298" s="17"/>
      <c r="ABL2298" s="17"/>
      <c r="ABM2298" s="17"/>
      <c r="ABN2298" s="17"/>
      <c r="ABO2298" s="17"/>
      <c r="ABP2298" s="17"/>
      <c r="ABQ2298" s="17"/>
      <c r="ABR2298" s="17"/>
      <c r="ABS2298" s="17"/>
      <c r="ABT2298" s="17"/>
      <c r="ABU2298" s="17"/>
      <c r="ABV2298" s="17"/>
      <c r="ABW2298" s="17"/>
      <c r="ABX2298" s="17"/>
      <c r="ABY2298" s="17"/>
      <c r="ABZ2298" s="17"/>
      <c r="ACA2298" s="17"/>
      <c r="ACB2298" s="17"/>
      <c r="ACC2298" s="17"/>
      <c r="ACD2298" s="17"/>
      <c r="ACE2298" s="17"/>
      <c r="ACF2298" s="17"/>
      <c r="ACG2298" s="17"/>
      <c r="ACH2298" s="17"/>
      <c r="ACI2298" s="17"/>
      <c r="ACJ2298" s="17"/>
      <c r="ACK2298" s="17"/>
      <c r="ACL2298" s="17"/>
      <c r="ACM2298" s="17"/>
      <c r="ACN2298" s="17"/>
      <c r="ACO2298" s="17"/>
      <c r="ACP2298" s="17"/>
      <c r="ACQ2298" s="17"/>
      <c r="ACR2298" s="17"/>
      <c r="ACS2298" s="17"/>
      <c r="ACT2298" s="17"/>
      <c r="ACU2298" s="17"/>
      <c r="ACV2298" s="17"/>
      <c r="ACW2298" s="17"/>
      <c r="ACX2298" s="17"/>
      <c r="ACY2298" s="17"/>
      <c r="ACZ2298" s="17"/>
      <c r="ADA2298" s="17"/>
      <c r="ADB2298" s="17"/>
      <c r="ADC2298" s="17"/>
      <c r="ADD2298" s="17"/>
      <c r="ADE2298" s="17"/>
      <c r="ADF2298" s="17"/>
      <c r="ADG2298" s="17"/>
      <c r="ADH2298" s="17"/>
      <c r="ADI2298" s="17"/>
      <c r="ADJ2298" s="17"/>
      <c r="ADK2298" s="17"/>
      <c r="ADL2298" s="17"/>
      <c r="ADM2298" s="17"/>
      <c r="ADN2298" s="17"/>
      <c r="ADO2298" s="17"/>
      <c r="ADP2298" s="17"/>
      <c r="ADQ2298" s="17"/>
      <c r="ADR2298" s="17"/>
      <c r="ADS2298" s="17"/>
      <c r="ADT2298" s="17"/>
      <c r="ADU2298" s="17"/>
      <c r="ADV2298" s="17"/>
      <c r="ADW2298" s="17"/>
      <c r="ADX2298" s="17"/>
      <c r="ADY2298" s="17"/>
      <c r="ADZ2298" s="17"/>
      <c r="AEA2298" s="17"/>
      <c r="AEB2298" s="17"/>
      <c r="AEC2298" s="17"/>
      <c r="AED2298" s="17"/>
      <c r="AEE2298" s="17"/>
      <c r="AEF2298" s="17"/>
      <c r="AEG2298" s="17"/>
      <c r="AEH2298" s="17"/>
      <c r="AEI2298" s="17"/>
      <c r="AEJ2298" s="17"/>
      <c r="AEK2298" s="17"/>
      <c r="AEL2298" s="17"/>
      <c r="AEM2298" s="17"/>
      <c r="AEN2298" s="17"/>
      <c r="AEO2298" s="17"/>
      <c r="AEP2298" s="17"/>
      <c r="AEQ2298" s="17"/>
      <c r="AER2298" s="17"/>
      <c r="AES2298" s="17"/>
      <c r="AET2298" s="17"/>
      <c r="AEU2298" s="17"/>
      <c r="AEV2298" s="17"/>
      <c r="AEW2298" s="17"/>
      <c r="AEX2298" s="17"/>
      <c r="AEY2298" s="17"/>
      <c r="AEZ2298" s="17"/>
      <c r="AFA2298" s="17"/>
      <c r="AFB2298" s="17"/>
      <c r="AFC2298" s="17"/>
      <c r="AFD2298" s="17"/>
      <c r="AFE2298" s="17"/>
      <c r="AFF2298" s="17"/>
      <c r="AFG2298" s="17"/>
      <c r="AFH2298" s="17"/>
      <c r="AFI2298" s="17"/>
      <c r="AFJ2298" s="17"/>
      <c r="AFK2298" s="17"/>
      <c r="AFL2298" s="17"/>
      <c r="AFM2298" s="17"/>
      <c r="AFN2298" s="17"/>
      <c r="AFO2298" s="17"/>
      <c r="AFP2298" s="17"/>
      <c r="AFQ2298" s="17"/>
      <c r="AFR2298" s="17"/>
      <c r="AFS2298" s="17"/>
      <c r="AFT2298" s="17"/>
      <c r="AFU2298" s="17"/>
      <c r="AFV2298" s="17"/>
      <c r="AFW2298" s="17"/>
      <c r="AFX2298" s="17"/>
      <c r="AFY2298" s="17"/>
      <c r="AFZ2298" s="17"/>
      <c r="AGA2298" s="17"/>
      <c r="AGB2298" s="17"/>
      <c r="AGC2298" s="17"/>
      <c r="AGD2298" s="17"/>
      <c r="AGE2298" s="17"/>
      <c r="AGF2298" s="17"/>
      <c r="AGG2298" s="17"/>
      <c r="AGH2298" s="17"/>
      <c r="AGI2298" s="17"/>
      <c r="AGJ2298" s="17"/>
      <c r="AGK2298" s="17"/>
      <c r="AGL2298" s="17"/>
      <c r="AGM2298" s="17"/>
      <c r="AGN2298" s="17"/>
      <c r="AGO2298" s="17"/>
      <c r="AGP2298" s="17"/>
      <c r="AGQ2298" s="17"/>
      <c r="AGR2298" s="17"/>
      <c r="AGS2298" s="17"/>
      <c r="AGT2298" s="17"/>
      <c r="AGU2298" s="17"/>
      <c r="AGV2298" s="17"/>
      <c r="AGW2298" s="17"/>
      <c r="AGX2298" s="17"/>
      <c r="AGY2298" s="17"/>
      <c r="AGZ2298" s="17"/>
      <c r="AHA2298" s="17"/>
      <c r="AHB2298" s="17"/>
      <c r="AHC2298" s="17"/>
      <c r="AHD2298" s="17"/>
      <c r="AHE2298" s="17"/>
      <c r="AHF2298" s="17"/>
      <c r="AHG2298" s="17"/>
      <c r="AHH2298" s="17"/>
      <c r="AHI2298" s="17"/>
      <c r="AHJ2298" s="17"/>
      <c r="AHK2298" s="17"/>
      <c r="AHL2298" s="17"/>
      <c r="AHM2298" s="17"/>
      <c r="AHN2298" s="17"/>
      <c r="AHO2298" s="17"/>
      <c r="AHP2298" s="17"/>
      <c r="AHQ2298" s="17"/>
      <c r="AHR2298" s="17"/>
      <c r="AHS2298" s="17"/>
      <c r="AHT2298" s="17"/>
      <c r="AHU2298" s="17"/>
      <c r="AHV2298" s="17"/>
      <c r="AHW2298" s="17"/>
      <c r="AHX2298" s="17"/>
      <c r="AHY2298" s="17"/>
      <c r="AHZ2298" s="17"/>
      <c r="AIA2298" s="17"/>
      <c r="AIB2298" s="17"/>
      <c r="AIC2298" s="17"/>
      <c r="AID2298" s="17"/>
      <c r="AIE2298" s="17"/>
      <c r="AIF2298" s="17"/>
      <c r="AIG2298" s="17"/>
      <c r="AIH2298" s="17"/>
      <c r="AII2298" s="17"/>
      <c r="AIJ2298" s="17"/>
      <c r="AIK2298" s="17"/>
      <c r="AIL2298" s="17"/>
      <c r="AIM2298" s="17"/>
      <c r="AIN2298" s="17"/>
      <c r="AIO2298" s="17"/>
      <c r="AIP2298" s="17"/>
      <c r="AIQ2298" s="17"/>
      <c r="AIR2298" s="17"/>
      <c r="AIS2298" s="17"/>
      <c r="AIT2298" s="17"/>
      <c r="AIU2298" s="17"/>
      <c r="AIV2298" s="17"/>
      <c r="AIW2298" s="17"/>
      <c r="AIX2298" s="17"/>
      <c r="AIY2298" s="17"/>
      <c r="AIZ2298" s="17"/>
      <c r="AJA2298" s="17"/>
      <c r="AJB2298" s="17"/>
      <c r="AJC2298" s="17"/>
      <c r="AJD2298" s="17"/>
      <c r="AJE2298" s="17"/>
      <c r="AJF2298" s="17"/>
      <c r="AJG2298" s="17"/>
      <c r="AJH2298" s="17"/>
      <c r="AJI2298" s="17"/>
      <c r="AJJ2298" s="17"/>
      <c r="AJK2298" s="17"/>
      <c r="AJL2298" s="17"/>
      <c r="AJM2298" s="17"/>
      <c r="AJN2298" s="17"/>
      <c r="AJO2298" s="17"/>
      <c r="AJP2298" s="17"/>
      <c r="AJQ2298" s="17"/>
      <c r="AJR2298" s="17"/>
      <c r="AJS2298" s="17"/>
      <c r="AJT2298" s="17"/>
      <c r="AJU2298" s="17"/>
      <c r="AJV2298" s="17"/>
      <c r="AJW2298" s="17"/>
      <c r="AJX2298" s="17"/>
      <c r="AJY2298" s="17"/>
      <c r="AJZ2298" s="17"/>
      <c r="AKA2298" s="17"/>
      <c r="AKB2298" s="17"/>
      <c r="AKC2298" s="17"/>
      <c r="AKD2298" s="17"/>
      <c r="AKE2298" s="17"/>
      <c r="AKF2298" s="17"/>
      <c r="AKG2298" s="17"/>
      <c r="AKH2298" s="17"/>
      <c r="AKI2298" s="17"/>
      <c r="AKJ2298" s="17"/>
      <c r="AKK2298" s="17"/>
      <c r="AKL2298" s="17"/>
      <c r="AKM2298" s="17"/>
      <c r="AKN2298" s="17"/>
      <c r="AKO2298" s="17"/>
      <c r="AKP2298" s="17"/>
      <c r="AKQ2298" s="17"/>
      <c r="AKR2298" s="17"/>
      <c r="AKS2298" s="17"/>
      <c r="AKT2298" s="17"/>
      <c r="AKU2298" s="17"/>
      <c r="AKV2298" s="17"/>
      <c r="AKW2298" s="17"/>
      <c r="AKX2298" s="17"/>
      <c r="AKY2298" s="17"/>
      <c r="AKZ2298" s="17"/>
      <c r="ALA2298" s="17"/>
      <c r="ALB2298" s="17"/>
      <c r="ALC2298" s="17"/>
      <c r="ALD2298" s="17"/>
      <c r="ALE2298" s="17"/>
      <c r="ALF2298" s="17"/>
      <c r="ALG2298" s="17"/>
      <c r="ALH2298" s="17"/>
      <c r="ALI2298" s="17"/>
      <c r="ALJ2298" s="17"/>
      <c r="ALK2298" s="17"/>
      <c r="ALL2298" s="17"/>
      <c r="ALM2298" s="17"/>
      <c r="ALN2298" s="17"/>
      <c r="ALO2298" s="17"/>
      <c r="ALP2298" s="17"/>
      <c r="ALQ2298" s="17"/>
      <c r="ALR2298" s="17"/>
      <c r="ALS2298" s="17"/>
      <c r="ALT2298" s="17"/>
      <c r="ALU2298" s="17"/>
      <c r="ALV2298" s="17"/>
      <c r="ALW2298" s="17"/>
      <c r="ALX2298" s="17"/>
      <c r="ALY2298" s="17"/>
      <c r="ALZ2298" s="17"/>
      <c r="AMA2298" s="17"/>
      <c r="AMB2298" s="17"/>
      <c r="AMC2298" s="17"/>
      <c r="AMD2298" s="17"/>
      <c r="AME2298" s="17"/>
      <c r="AMF2298" s="17"/>
      <c r="AMG2298" s="17"/>
      <c r="AMH2298" s="17"/>
      <c r="AMI2298" s="17"/>
      <c r="AMJ2298" s="17"/>
    </row>
    <row r="2299" spans="1:1024" s="322" customFormat="1" ht="24">
      <c r="A2299" s="15"/>
      <c r="B22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TIPO TARTARUGA PARA AREA EXTERNA EM ALUMINIO, COM GRADE, PARA 1 LAMPADA, BASE E27, POTENCIA MAXIMA 40/60 W (NAO INCLUI LAMPADA)                                                                                                                                                                                                                                                                                                                                                                 </v>
      </c>
      <c r="C2299" s="48" t="s">
        <v>24743</v>
      </c>
      <c r="D2299" s="264">
        <v>38775</v>
      </c>
      <c r="E2299" s="65">
        <v>1</v>
      </c>
      <c r="F22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55.03</v>
      </c>
      <c r="H2299" s="65">
        <f ca="1">ROUND(E2299*G2299,2)</f>
        <v>55.03</v>
      </c>
      <c r="I2299" s="98"/>
      <c r="J2299" s="29"/>
      <c r="K2299" s="17" t="str">
        <f t="shared" si="305"/>
        <v>SEDUC E 171</v>
      </c>
      <c r="L2299" s="17"/>
      <c r="M2299" s="17"/>
      <c r="N2299" s="17"/>
      <c r="O2299" s="17"/>
      <c r="P2299" s="17"/>
      <c r="Q2299" s="17"/>
      <c r="R2299" s="17"/>
      <c r="S2299" s="17"/>
      <c r="T2299" s="17"/>
      <c r="U2299" s="17"/>
      <c r="V2299" s="17"/>
      <c r="W2299" s="17"/>
      <c r="X2299" s="17"/>
      <c r="Y2299" s="17"/>
      <c r="Z2299" s="17"/>
      <c r="AA2299" s="17"/>
      <c r="AB2299" s="17"/>
      <c r="AC2299" s="17"/>
      <c r="AD2299" s="17"/>
      <c r="AE2299" s="17"/>
      <c r="AF2299" s="17"/>
      <c r="AG2299" s="17"/>
      <c r="AH2299" s="17"/>
      <c r="AI2299" s="17"/>
      <c r="AJ2299" s="17"/>
      <c r="AK2299" s="17"/>
      <c r="AL2299" s="17"/>
      <c r="AM2299" s="17"/>
      <c r="AN2299" s="17"/>
      <c r="AO2299" s="17"/>
      <c r="AP2299" s="17"/>
      <c r="AQ2299" s="17"/>
      <c r="AR2299" s="17"/>
      <c r="AS2299" s="17"/>
      <c r="AT2299" s="17"/>
      <c r="AU2299" s="17"/>
      <c r="AV2299" s="17"/>
      <c r="AW2299" s="17"/>
      <c r="AX2299" s="17"/>
      <c r="AY2299" s="17"/>
      <c r="AZ2299" s="17"/>
      <c r="BA2299" s="17"/>
      <c r="BB2299" s="17"/>
      <c r="BC2299" s="17"/>
      <c r="BD2299" s="17"/>
      <c r="BE2299" s="17"/>
      <c r="BF2299" s="17"/>
      <c r="BG2299" s="17"/>
      <c r="BH2299" s="17"/>
      <c r="BI2299" s="17"/>
      <c r="BJ2299" s="17"/>
      <c r="BK2299" s="17"/>
      <c r="BL2299" s="17"/>
      <c r="BM2299" s="17"/>
      <c r="BN2299" s="17"/>
      <c r="BO2299" s="17"/>
      <c r="BP2299" s="17"/>
      <c r="BQ2299" s="17"/>
      <c r="BR2299" s="17"/>
      <c r="BS2299" s="17"/>
      <c r="BT2299" s="17"/>
      <c r="BU2299" s="17"/>
      <c r="BV2299" s="17"/>
      <c r="BW2299" s="17"/>
      <c r="BX2299" s="17"/>
      <c r="BY2299" s="17"/>
      <c r="BZ2299" s="17"/>
      <c r="CA2299" s="17"/>
      <c r="CB2299" s="17"/>
      <c r="CC2299" s="17"/>
      <c r="CD2299" s="17"/>
      <c r="CE2299" s="17"/>
      <c r="CF2299" s="17"/>
      <c r="CG2299" s="17"/>
      <c r="CH2299" s="17"/>
      <c r="CI2299" s="17"/>
      <c r="CJ2299" s="17"/>
      <c r="CK2299" s="17"/>
      <c r="CL2299" s="17"/>
      <c r="CM2299" s="17"/>
      <c r="CN2299" s="17"/>
      <c r="CO2299" s="17"/>
      <c r="CP2299" s="17"/>
      <c r="CQ2299" s="17"/>
      <c r="CR2299" s="17"/>
      <c r="CS2299" s="17"/>
      <c r="CT2299" s="17"/>
      <c r="CU2299" s="17"/>
      <c r="CV2299" s="17"/>
      <c r="CW2299" s="17"/>
      <c r="CX2299" s="17"/>
      <c r="CY2299" s="17"/>
      <c r="CZ2299" s="17"/>
      <c r="DA2299" s="17"/>
      <c r="DB2299" s="17"/>
      <c r="DC2299" s="17"/>
      <c r="DD2299" s="17"/>
      <c r="DE2299" s="17"/>
      <c r="DF2299" s="17"/>
      <c r="DG2299" s="17"/>
      <c r="DH2299" s="17"/>
      <c r="DI2299" s="17"/>
      <c r="DJ2299" s="17"/>
      <c r="DK2299" s="17"/>
      <c r="DL2299" s="17"/>
      <c r="DM2299" s="17"/>
      <c r="DN2299" s="17"/>
      <c r="DO2299" s="17"/>
      <c r="DP2299" s="17"/>
      <c r="DQ2299" s="17"/>
      <c r="DR2299" s="17"/>
      <c r="DS2299" s="17"/>
      <c r="DT2299" s="17"/>
      <c r="DU2299" s="17"/>
      <c r="DV2299" s="17"/>
      <c r="DW2299" s="17"/>
      <c r="DX2299" s="17"/>
      <c r="DY2299" s="17"/>
      <c r="DZ2299" s="17"/>
      <c r="EA2299" s="17"/>
      <c r="EB2299" s="17"/>
      <c r="EC2299" s="17"/>
      <c r="ED2299" s="17"/>
      <c r="EE2299" s="17"/>
      <c r="EF2299" s="17"/>
      <c r="EG2299" s="17"/>
      <c r="EH2299" s="17"/>
      <c r="EI2299" s="17"/>
      <c r="EJ2299" s="17"/>
      <c r="EK2299" s="17"/>
      <c r="EL2299" s="17"/>
      <c r="EM2299" s="17"/>
      <c r="EN2299" s="17"/>
      <c r="EO2299" s="17"/>
      <c r="EP2299" s="17"/>
      <c r="EQ2299" s="17"/>
      <c r="ER2299" s="17"/>
      <c r="ES2299" s="17"/>
      <c r="ET2299" s="17"/>
      <c r="EU2299" s="17"/>
      <c r="EV2299" s="17"/>
      <c r="EW2299" s="17"/>
      <c r="EX2299" s="17"/>
      <c r="EY2299" s="17"/>
      <c r="EZ2299" s="17"/>
      <c r="FA2299" s="17"/>
      <c r="FB2299" s="17"/>
      <c r="FC2299" s="17"/>
      <c r="FD2299" s="17"/>
      <c r="FE2299" s="17"/>
      <c r="FF2299" s="17"/>
      <c r="FG2299" s="17"/>
      <c r="FH2299" s="17"/>
      <c r="FI2299" s="17"/>
      <c r="FJ2299" s="17"/>
      <c r="FK2299" s="17"/>
      <c r="FL2299" s="17"/>
      <c r="FM2299" s="17"/>
      <c r="FN2299" s="17"/>
      <c r="FO2299" s="17"/>
      <c r="FP2299" s="17"/>
      <c r="FQ2299" s="17"/>
      <c r="FR2299" s="17"/>
      <c r="FS2299" s="17"/>
      <c r="FT2299" s="17"/>
      <c r="FU2299" s="17"/>
      <c r="FV2299" s="17"/>
      <c r="FW2299" s="17"/>
      <c r="FX2299" s="17"/>
      <c r="FY2299" s="17"/>
      <c r="FZ2299" s="17"/>
      <c r="GA2299" s="17"/>
      <c r="GB2299" s="17"/>
      <c r="GC2299" s="17"/>
      <c r="GD2299" s="17"/>
      <c r="GE2299" s="17"/>
      <c r="GF2299" s="17"/>
      <c r="GG2299" s="17"/>
      <c r="GH2299" s="17"/>
      <c r="GI2299" s="17"/>
      <c r="GJ2299" s="17"/>
      <c r="GK2299" s="17"/>
      <c r="GL2299" s="17"/>
      <c r="GM2299" s="17"/>
      <c r="GN2299" s="17"/>
      <c r="GO2299" s="17"/>
      <c r="GP2299" s="17"/>
      <c r="GQ2299" s="17"/>
      <c r="GR2299" s="17"/>
      <c r="GS2299" s="17"/>
      <c r="GT2299" s="17"/>
      <c r="GU2299" s="17"/>
      <c r="GV2299" s="17"/>
      <c r="GW2299" s="17"/>
      <c r="GX2299" s="17"/>
      <c r="GY2299" s="17"/>
      <c r="GZ2299" s="17"/>
      <c r="HA2299" s="17"/>
      <c r="HB2299" s="17"/>
      <c r="HC2299" s="17"/>
      <c r="HD2299" s="17"/>
      <c r="HE2299" s="17"/>
      <c r="HF2299" s="17"/>
      <c r="HG2299" s="17"/>
      <c r="HH2299" s="17"/>
      <c r="HI2299" s="17"/>
      <c r="HJ2299" s="17"/>
      <c r="HK2299" s="17"/>
      <c r="HL2299" s="17"/>
      <c r="HM2299" s="17"/>
      <c r="HN2299" s="17"/>
      <c r="HO2299" s="17"/>
      <c r="HP2299" s="17"/>
      <c r="HQ2299" s="17"/>
      <c r="HR2299" s="17"/>
      <c r="HS2299" s="17"/>
      <c r="HT2299" s="17"/>
      <c r="HU2299" s="17"/>
      <c r="HV2299" s="17"/>
      <c r="HW2299" s="17"/>
      <c r="HX2299" s="17"/>
      <c r="HY2299" s="17"/>
      <c r="HZ2299" s="17"/>
      <c r="IA2299" s="17"/>
      <c r="IB2299" s="17"/>
      <c r="IC2299" s="17"/>
      <c r="ID2299" s="17"/>
      <c r="IE2299" s="17"/>
      <c r="IF2299" s="17"/>
      <c r="IG2299" s="17"/>
      <c r="IH2299" s="17"/>
      <c r="II2299" s="17"/>
      <c r="IJ2299" s="17"/>
      <c r="IK2299" s="17"/>
      <c r="IL2299" s="17"/>
      <c r="IM2299" s="17"/>
      <c r="IN2299" s="17"/>
      <c r="IO2299" s="17"/>
      <c r="IP2299" s="17"/>
      <c r="IQ2299" s="17"/>
      <c r="IR2299" s="17"/>
      <c r="IS2299" s="17"/>
      <c r="IT2299" s="17"/>
      <c r="IU2299" s="17"/>
      <c r="IV2299" s="17"/>
      <c r="IW2299" s="17"/>
      <c r="IX2299" s="17"/>
      <c r="IY2299" s="17"/>
      <c r="IZ2299" s="17"/>
      <c r="JA2299" s="17"/>
      <c r="JB2299" s="17"/>
      <c r="JC2299" s="17"/>
      <c r="JD2299" s="17"/>
      <c r="JE2299" s="17"/>
      <c r="JF2299" s="17"/>
      <c r="JG2299" s="17"/>
      <c r="JH2299" s="17"/>
      <c r="JI2299" s="17"/>
      <c r="JJ2299" s="17"/>
      <c r="JK2299" s="17"/>
      <c r="JL2299" s="17"/>
      <c r="JM2299" s="17"/>
      <c r="JN2299" s="17"/>
      <c r="JO2299" s="17"/>
      <c r="JP2299" s="17"/>
      <c r="JQ2299" s="17"/>
      <c r="JR2299" s="17"/>
      <c r="JS2299" s="17"/>
      <c r="JT2299" s="17"/>
      <c r="JU2299" s="17"/>
      <c r="JV2299" s="17"/>
      <c r="JW2299" s="17"/>
      <c r="JX2299" s="17"/>
      <c r="JY2299" s="17"/>
      <c r="JZ2299" s="17"/>
      <c r="KA2299" s="17"/>
      <c r="KB2299" s="17"/>
      <c r="KC2299" s="17"/>
      <c r="KD2299" s="17"/>
      <c r="KE2299" s="17"/>
      <c r="KF2299" s="17"/>
      <c r="KG2299" s="17"/>
      <c r="KH2299" s="17"/>
      <c r="KI2299" s="17"/>
      <c r="KJ2299" s="17"/>
      <c r="KK2299" s="17"/>
      <c r="KL2299" s="17"/>
      <c r="KM2299" s="17"/>
      <c r="KN2299" s="17"/>
      <c r="KO2299" s="17"/>
      <c r="KP2299" s="17"/>
      <c r="KQ2299" s="17"/>
      <c r="KR2299" s="17"/>
      <c r="KS2299" s="17"/>
      <c r="KT2299" s="17"/>
      <c r="KU2299" s="17"/>
      <c r="KV2299" s="17"/>
      <c r="KW2299" s="17"/>
      <c r="KX2299" s="17"/>
      <c r="KY2299" s="17"/>
      <c r="KZ2299" s="17"/>
      <c r="LA2299" s="17"/>
      <c r="LB2299" s="17"/>
      <c r="LC2299" s="17"/>
      <c r="LD2299" s="17"/>
      <c r="LE2299" s="17"/>
      <c r="LF2299" s="17"/>
      <c r="LG2299" s="17"/>
      <c r="LH2299" s="17"/>
      <c r="LI2299" s="17"/>
      <c r="LJ2299" s="17"/>
      <c r="LK2299" s="17"/>
      <c r="LL2299" s="17"/>
      <c r="LM2299" s="17"/>
      <c r="LN2299" s="17"/>
      <c r="LO2299" s="17"/>
      <c r="LP2299" s="17"/>
      <c r="LQ2299" s="17"/>
      <c r="LR2299" s="17"/>
      <c r="LS2299" s="17"/>
      <c r="LT2299" s="17"/>
      <c r="LU2299" s="17"/>
      <c r="LV2299" s="17"/>
      <c r="LW2299" s="17"/>
      <c r="LX2299" s="17"/>
      <c r="LY2299" s="17"/>
      <c r="LZ2299" s="17"/>
      <c r="MA2299" s="17"/>
      <c r="MB2299" s="17"/>
      <c r="MC2299" s="17"/>
      <c r="MD2299" s="17"/>
      <c r="ME2299" s="17"/>
      <c r="MF2299" s="17"/>
      <c r="MG2299" s="17"/>
      <c r="MH2299" s="17"/>
      <c r="MI2299" s="17"/>
      <c r="MJ2299" s="17"/>
      <c r="MK2299" s="17"/>
      <c r="ML2299" s="17"/>
      <c r="MM2299" s="17"/>
      <c r="MN2299" s="17"/>
      <c r="MO2299" s="17"/>
      <c r="MP2299" s="17"/>
      <c r="MQ2299" s="17"/>
      <c r="MR2299" s="17"/>
      <c r="MS2299" s="17"/>
      <c r="MT2299" s="17"/>
      <c r="MU2299" s="17"/>
      <c r="MV2299" s="17"/>
      <c r="MW2299" s="17"/>
      <c r="MX2299" s="17"/>
      <c r="MY2299" s="17"/>
      <c r="MZ2299" s="17"/>
      <c r="NA2299" s="17"/>
      <c r="NB2299" s="17"/>
      <c r="NC2299" s="17"/>
      <c r="ND2299" s="17"/>
      <c r="NE2299" s="17"/>
      <c r="NF2299" s="17"/>
      <c r="NG2299" s="17"/>
      <c r="NH2299" s="17"/>
      <c r="NI2299" s="17"/>
      <c r="NJ2299" s="17"/>
      <c r="NK2299" s="17"/>
      <c r="NL2299" s="17"/>
      <c r="NM2299" s="17"/>
      <c r="NN2299" s="17"/>
      <c r="NO2299" s="17"/>
      <c r="NP2299" s="17"/>
      <c r="NQ2299" s="17"/>
      <c r="NR2299" s="17"/>
      <c r="NS2299" s="17"/>
      <c r="NT2299" s="17"/>
      <c r="NU2299" s="17"/>
      <c r="NV2299" s="17"/>
      <c r="NW2299" s="17"/>
      <c r="NX2299" s="17"/>
      <c r="NY2299" s="17"/>
      <c r="NZ2299" s="17"/>
      <c r="OA2299" s="17"/>
      <c r="OB2299" s="17"/>
      <c r="OC2299" s="17"/>
      <c r="OD2299" s="17"/>
      <c r="OE2299" s="17"/>
      <c r="OF2299" s="17"/>
      <c r="OG2299" s="17"/>
      <c r="OH2299" s="17"/>
      <c r="OI2299" s="17"/>
      <c r="OJ2299" s="17"/>
      <c r="OK2299" s="17"/>
      <c r="OL2299" s="17"/>
      <c r="OM2299" s="17"/>
      <c r="ON2299" s="17"/>
      <c r="OO2299" s="17"/>
      <c r="OP2299" s="17"/>
      <c r="OQ2299" s="17"/>
      <c r="OR2299" s="17"/>
      <c r="OS2299" s="17"/>
      <c r="OT2299" s="17"/>
      <c r="OU2299" s="17"/>
      <c r="OV2299" s="17"/>
      <c r="OW2299" s="17"/>
      <c r="OX2299" s="17"/>
      <c r="OY2299" s="17"/>
      <c r="OZ2299" s="17"/>
      <c r="PA2299" s="17"/>
      <c r="PB2299" s="17"/>
      <c r="PC2299" s="17"/>
      <c r="PD2299" s="17"/>
      <c r="PE2299" s="17"/>
      <c r="PF2299" s="17"/>
      <c r="PG2299" s="17"/>
      <c r="PH2299" s="17"/>
      <c r="PI2299" s="17"/>
      <c r="PJ2299" s="17"/>
      <c r="PK2299" s="17"/>
      <c r="PL2299" s="17"/>
      <c r="PM2299" s="17"/>
      <c r="PN2299" s="17"/>
      <c r="PO2299" s="17"/>
      <c r="PP2299" s="17"/>
      <c r="PQ2299" s="17"/>
      <c r="PR2299" s="17"/>
      <c r="PS2299" s="17"/>
      <c r="PT2299" s="17"/>
      <c r="PU2299" s="17"/>
      <c r="PV2299" s="17"/>
      <c r="PW2299" s="17"/>
      <c r="PX2299" s="17"/>
      <c r="PY2299" s="17"/>
      <c r="PZ2299" s="17"/>
      <c r="QA2299" s="17"/>
      <c r="QB2299" s="17"/>
      <c r="QC2299" s="17"/>
      <c r="QD2299" s="17"/>
      <c r="QE2299" s="17"/>
      <c r="QF2299" s="17"/>
      <c r="QG2299" s="17"/>
      <c r="QH2299" s="17"/>
      <c r="QI2299" s="17"/>
      <c r="QJ2299" s="17"/>
      <c r="QK2299" s="17"/>
      <c r="QL2299" s="17"/>
      <c r="QM2299" s="17"/>
      <c r="QN2299" s="17"/>
      <c r="QO2299" s="17"/>
      <c r="QP2299" s="17"/>
      <c r="QQ2299" s="17"/>
      <c r="QR2299" s="17"/>
      <c r="QS2299" s="17"/>
      <c r="QT2299" s="17"/>
      <c r="QU2299" s="17"/>
      <c r="QV2299" s="17"/>
      <c r="QW2299" s="17"/>
      <c r="QX2299" s="17"/>
      <c r="QY2299" s="17"/>
      <c r="QZ2299" s="17"/>
      <c r="RA2299" s="17"/>
      <c r="RB2299" s="17"/>
      <c r="RC2299" s="17"/>
      <c r="RD2299" s="17"/>
      <c r="RE2299" s="17"/>
      <c r="RF2299" s="17"/>
      <c r="RG2299" s="17"/>
      <c r="RH2299" s="17"/>
      <c r="RI2299" s="17"/>
      <c r="RJ2299" s="17"/>
      <c r="RK2299" s="17"/>
      <c r="RL2299" s="17"/>
      <c r="RM2299" s="17"/>
      <c r="RN2299" s="17"/>
      <c r="RO2299" s="17"/>
      <c r="RP2299" s="17"/>
      <c r="RQ2299" s="17"/>
      <c r="RR2299" s="17"/>
      <c r="RS2299" s="17"/>
      <c r="RT2299" s="17"/>
      <c r="RU2299" s="17"/>
      <c r="RV2299" s="17"/>
      <c r="RW2299" s="17"/>
      <c r="RX2299" s="17"/>
      <c r="RY2299" s="17"/>
      <c r="RZ2299" s="17"/>
      <c r="SA2299" s="17"/>
      <c r="SB2299" s="17"/>
      <c r="SC2299" s="17"/>
      <c r="SD2299" s="17"/>
      <c r="SE2299" s="17"/>
      <c r="SF2299" s="17"/>
      <c r="SG2299" s="17"/>
      <c r="SH2299" s="17"/>
      <c r="SI2299" s="17"/>
      <c r="SJ2299" s="17"/>
      <c r="SK2299" s="17"/>
      <c r="SL2299" s="17"/>
      <c r="SM2299" s="17"/>
      <c r="SN2299" s="17"/>
      <c r="SO2299" s="17"/>
      <c r="SP2299" s="17"/>
      <c r="SQ2299" s="17"/>
      <c r="SR2299" s="17"/>
      <c r="SS2299" s="17"/>
      <c r="ST2299" s="17"/>
      <c r="SU2299" s="17"/>
      <c r="SV2299" s="17"/>
      <c r="SW2299" s="17"/>
      <c r="SX2299" s="17"/>
      <c r="SY2299" s="17"/>
      <c r="SZ2299" s="17"/>
      <c r="TA2299" s="17"/>
      <c r="TB2299" s="17"/>
      <c r="TC2299" s="17"/>
      <c r="TD2299" s="17"/>
      <c r="TE2299" s="17"/>
      <c r="TF2299" s="17"/>
      <c r="TG2299" s="17"/>
      <c r="TH2299" s="17"/>
      <c r="TI2299" s="17"/>
      <c r="TJ2299" s="17"/>
      <c r="TK2299" s="17"/>
      <c r="TL2299" s="17"/>
      <c r="TM2299" s="17"/>
      <c r="TN2299" s="17"/>
      <c r="TO2299" s="17"/>
      <c r="TP2299" s="17"/>
      <c r="TQ2299" s="17"/>
      <c r="TR2299" s="17"/>
      <c r="TS2299" s="17"/>
      <c r="TT2299" s="17"/>
      <c r="TU2299" s="17"/>
      <c r="TV2299" s="17"/>
      <c r="TW2299" s="17"/>
      <c r="TX2299" s="17"/>
      <c r="TY2299" s="17"/>
      <c r="TZ2299" s="17"/>
      <c r="UA2299" s="17"/>
      <c r="UB2299" s="17"/>
      <c r="UC2299" s="17"/>
      <c r="UD2299" s="17"/>
      <c r="UE2299" s="17"/>
      <c r="UF2299" s="17"/>
      <c r="UG2299" s="17"/>
      <c r="UH2299" s="17"/>
      <c r="UI2299" s="17"/>
      <c r="UJ2299" s="17"/>
      <c r="UK2299" s="17"/>
      <c r="UL2299" s="17"/>
      <c r="UM2299" s="17"/>
      <c r="UN2299" s="17"/>
      <c r="UO2299" s="17"/>
      <c r="UP2299" s="17"/>
      <c r="UQ2299" s="17"/>
      <c r="UR2299" s="17"/>
      <c r="US2299" s="17"/>
      <c r="UT2299" s="17"/>
      <c r="UU2299" s="17"/>
      <c r="UV2299" s="17"/>
      <c r="UW2299" s="17"/>
      <c r="UX2299" s="17"/>
      <c r="UY2299" s="17"/>
      <c r="UZ2299" s="17"/>
      <c r="VA2299" s="17"/>
      <c r="VB2299" s="17"/>
      <c r="VC2299" s="17"/>
      <c r="VD2299" s="17"/>
      <c r="VE2299" s="17"/>
      <c r="VF2299" s="17"/>
      <c r="VG2299" s="17"/>
      <c r="VH2299" s="17"/>
      <c r="VI2299" s="17"/>
      <c r="VJ2299" s="17"/>
      <c r="VK2299" s="17"/>
      <c r="VL2299" s="17"/>
      <c r="VM2299" s="17"/>
      <c r="VN2299" s="17"/>
      <c r="VO2299" s="17"/>
      <c r="VP2299" s="17"/>
      <c r="VQ2299" s="17"/>
      <c r="VR2299" s="17"/>
      <c r="VS2299" s="17"/>
      <c r="VT2299" s="17"/>
      <c r="VU2299" s="17"/>
      <c r="VV2299" s="17"/>
      <c r="VW2299" s="17"/>
      <c r="VX2299" s="17"/>
      <c r="VY2299" s="17"/>
      <c r="VZ2299" s="17"/>
      <c r="WA2299" s="17"/>
      <c r="WB2299" s="17"/>
      <c r="WC2299" s="17"/>
      <c r="WD2299" s="17"/>
      <c r="WE2299" s="17"/>
      <c r="WF2299" s="17"/>
      <c r="WG2299" s="17"/>
      <c r="WH2299" s="17"/>
      <c r="WI2299" s="17"/>
      <c r="WJ2299" s="17"/>
      <c r="WK2299" s="17"/>
      <c r="WL2299" s="17"/>
      <c r="WM2299" s="17"/>
      <c r="WN2299" s="17"/>
      <c r="WO2299" s="17"/>
      <c r="WP2299" s="17"/>
      <c r="WQ2299" s="17"/>
      <c r="WR2299" s="17"/>
      <c r="WS2299" s="17"/>
      <c r="WT2299" s="17"/>
      <c r="WU2299" s="17"/>
      <c r="WV2299" s="17"/>
      <c r="WW2299" s="17"/>
      <c r="WX2299" s="17"/>
      <c r="WY2299" s="17"/>
      <c r="WZ2299" s="17"/>
      <c r="XA2299" s="17"/>
      <c r="XB2299" s="17"/>
      <c r="XC2299" s="17"/>
      <c r="XD2299" s="17"/>
      <c r="XE2299" s="17"/>
      <c r="XF2299" s="17"/>
      <c r="XG2299" s="17"/>
      <c r="XH2299" s="17"/>
      <c r="XI2299" s="17"/>
      <c r="XJ2299" s="17"/>
      <c r="XK2299" s="17"/>
      <c r="XL2299" s="17"/>
      <c r="XM2299" s="17"/>
      <c r="XN2299" s="17"/>
      <c r="XO2299" s="17"/>
      <c r="XP2299" s="17"/>
      <c r="XQ2299" s="17"/>
      <c r="XR2299" s="17"/>
      <c r="XS2299" s="17"/>
      <c r="XT2299" s="17"/>
      <c r="XU2299" s="17"/>
      <c r="XV2299" s="17"/>
      <c r="XW2299" s="17"/>
      <c r="XX2299" s="17"/>
      <c r="XY2299" s="17"/>
      <c r="XZ2299" s="17"/>
      <c r="YA2299" s="17"/>
      <c r="YB2299" s="17"/>
      <c r="YC2299" s="17"/>
      <c r="YD2299" s="17"/>
      <c r="YE2299" s="17"/>
      <c r="YF2299" s="17"/>
      <c r="YG2299" s="17"/>
      <c r="YH2299" s="17"/>
      <c r="YI2299" s="17"/>
      <c r="YJ2299" s="17"/>
      <c r="YK2299" s="17"/>
      <c r="YL2299" s="17"/>
      <c r="YM2299" s="17"/>
      <c r="YN2299" s="17"/>
      <c r="YO2299" s="17"/>
      <c r="YP2299" s="17"/>
      <c r="YQ2299" s="17"/>
      <c r="YR2299" s="17"/>
      <c r="YS2299" s="17"/>
      <c r="YT2299" s="17"/>
      <c r="YU2299" s="17"/>
      <c r="YV2299" s="17"/>
      <c r="YW2299" s="17"/>
      <c r="YX2299" s="17"/>
      <c r="YY2299" s="17"/>
      <c r="YZ2299" s="17"/>
      <c r="ZA2299" s="17"/>
      <c r="ZB2299" s="17"/>
      <c r="ZC2299" s="17"/>
      <c r="ZD2299" s="17"/>
      <c r="ZE2299" s="17"/>
      <c r="ZF2299" s="17"/>
      <c r="ZG2299" s="17"/>
      <c r="ZH2299" s="17"/>
      <c r="ZI2299" s="17"/>
      <c r="ZJ2299" s="17"/>
      <c r="ZK2299" s="17"/>
      <c r="ZL2299" s="17"/>
      <c r="ZM2299" s="17"/>
      <c r="ZN2299" s="17"/>
      <c r="ZO2299" s="17"/>
      <c r="ZP2299" s="17"/>
      <c r="ZQ2299" s="17"/>
      <c r="ZR2299" s="17"/>
      <c r="ZS2299" s="17"/>
      <c r="ZT2299" s="17"/>
      <c r="ZU2299" s="17"/>
      <c r="ZV2299" s="17"/>
      <c r="ZW2299" s="17"/>
      <c r="ZX2299" s="17"/>
      <c r="ZY2299" s="17"/>
      <c r="ZZ2299" s="17"/>
      <c r="AAA2299" s="17"/>
      <c r="AAB2299" s="17"/>
      <c r="AAC2299" s="17"/>
      <c r="AAD2299" s="17"/>
      <c r="AAE2299" s="17"/>
      <c r="AAF2299" s="17"/>
      <c r="AAG2299" s="17"/>
      <c r="AAH2299" s="17"/>
      <c r="AAI2299" s="17"/>
      <c r="AAJ2299" s="17"/>
      <c r="AAK2299" s="17"/>
      <c r="AAL2299" s="17"/>
      <c r="AAM2299" s="17"/>
      <c r="AAN2299" s="17"/>
      <c r="AAO2299" s="17"/>
      <c r="AAP2299" s="17"/>
      <c r="AAQ2299" s="17"/>
      <c r="AAR2299" s="17"/>
      <c r="AAS2299" s="17"/>
      <c r="AAT2299" s="17"/>
      <c r="AAU2299" s="17"/>
      <c r="AAV2299" s="17"/>
      <c r="AAW2299" s="17"/>
      <c r="AAX2299" s="17"/>
      <c r="AAY2299" s="17"/>
      <c r="AAZ2299" s="17"/>
      <c r="ABA2299" s="17"/>
      <c r="ABB2299" s="17"/>
      <c r="ABC2299" s="17"/>
      <c r="ABD2299" s="17"/>
      <c r="ABE2299" s="17"/>
      <c r="ABF2299" s="17"/>
      <c r="ABG2299" s="17"/>
      <c r="ABH2299" s="17"/>
      <c r="ABI2299" s="17"/>
      <c r="ABJ2299" s="17"/>
      <c r="ABK2299" s="17"/>
      <c r="ABL2299" s="17"/>
      <c r="ABM2299" s="17"/>
      <c r="ABN2299" s="17"/>
      <c r="ABO2299" s="17"/>
      <c r="ABP2299" s="17"/>
      <c r="ABQ2299" s="17"/>
      <c r="ABR2299" s="17"/>
      <c r="ABS2299" s="17"/>
      <c r="ABT2299" s="17"/>
      <c r="ABU2299" s="17"/>
      <c r="ABV2299" s="17"/>
      <c r="ABW2299" s="17"/>
      <c r="ABX2299" s="17"/>
      <c r="ABY2299" s="17"/>
      <c r="ABZ2299" s="17"/>
      <c r="ACA2299" s="17"/>
      <c r="ACB2299" s="17"/>
      <c r="ACC2299" s="17"/>
      <c r="ACD2299" s="17"/>
      <c r="ACE2299" s="17"/>
      <c r="ACF2299" s="17"/>
      <c r="ACG2299" s="17"/>
      <c r="ACH2299" s="17"/>
      <c r="ACI2299" s="17"/>
      <c r="ACJ2299" s="17"/>
      <c r="ACK2299" s="17"/>
      <c r="ACL2299" s="17"/>
      <c r="ACM2299" s="17"/>
      <c r="ACN2299" s="17"/>
      <c r="ACO2299" s="17"/>
      <c r="ACP2299" s="17"/>
      <c r="ACQ2299" s="17"/>
      <c r="ACR2299" s="17"/>
      <c r="ACS2299" s="17"/>
      <c r="ACT2299" s="17"/>
      <c r="ACU2299" s="17"/>
      <c r="ACV2299" s="17"/>
      <c r="ACW2299" s="17"/>
      <c r="ACX2299" s="17"/>
      <c r="ACY2299" s="17"/>
      <c r="ACZ2299" s="17"/>
      <c r="ADA2299" s="17"/>
      <c r="ADB2299" s="17"/>
      <c r="ADC2299" s="17"/>
      <c r="ADD2299" s="17"/>
      <c r="ADE2299" s="17"/>
      <c r="ADF2299" s="17"/>
      <c r="ADG2299" s="17"/>
      <c r="ADH2299" s="17"/>
      <c r="ADI2299" s="17"/>
      <c r="ADJ2299" s="17"/>
      <c r="ADK2299" s="17"/>
      <c r="ADL2299" s="17"/>
      <c r="ADM2299" s="17"/>
      <c r="ADN2299" s="17"/>
      <c r="ADO2299" s="17"/>
      <c r="ADP2299" s="17"/>
      <c r="ADQ2299" s="17"/>
      <c r="ADR2299" s="17"/>
      <c r="ADS2299" s="17"/>
      <c r="ADT2299" s="17"/>
      <c r="ADU2299" s="17"/>
      <c r="ADV2299" s="17"/>
      <c r="ADW2299" s="17"/>
      <c r="ADX2299" s="17"/>
      <c r="ADY2299" s="17"/>
      <c r="ADZ2299" s="17"/>
      <c r="AEA2299" s="17"/>
      <c r="AEB2299" s="17"/>
      <c r="AEC2299" s="17"/>
      <c r="AED2299" s="17"/>
      <c r="AEE2299" s="17"/>
      <c r="AEF2299" s="17"/>
      <c r="AEG2299" s="17"/>
      <c r="AEH2299" s="17"/>
      <c r="AEI2299" s="17"/>
      <c r="AEJ2299" s="17"/>
      <c r="AEK2299" s="17"/>
      <c r="AEL2299" s="17"/>
      <c r="AEM2299" s="17"/>
      <c r="AEN2299" s="17"/>
      <c r="AEO2299" s="17"/>
      <c r="AEP2299" s="17"/>
      <c r="AEQ2299" s="17"/>
      <c r="AER2299" s="17"/>
      <c r="AES2299" s="17"/>
      <c r="AET2299" s="17"/>
      <c r="AEU2299" s="17"/>
      <c r="AEV2299" s="17"/>
      <c r="AEW2299" s="17"/>
      <c r="AEX2299" s="17"/>
      <c r="AEY2299" s="17"/>
      <c r="AEZ2299" s="17"/>
      <c r="AFA2299" s="17"/>
      <c r="AFB2299" s="17"/>
      <c r="AFC2299" s="17"/>
      <c r="AFD2299" s="17"/>
      <c r="AFE2299" s="17"/>
      <c r="AFF2299" s="17"/>
      <c r="AFG2299" s="17"/>
      <c r="AFH2299" s="17"/>
      <c r="AFI2299" s="17"/>
      <c r="AFJ2299" s="17"/>
      <c r="AFK2299" s="17"/>
      <c r="AFL2299" s="17"/>
      <c r="AFM2299" s="17"/>
      <c r="AFN2299" s="17"/>
      <c r="AFO2299" s="17"/>
      <c r="AFP2299" s="17"/>
      <c r="AFQ2299" s="17"/>
      <c r="AFR2299" s="17"/>
      <c r="AFS2299" s="17"/>
      <c r="AFT2299" s="17"/>
      <c r="AFU2299" s="17"/>
      <c r="AFV2299" s="17"/>
      <c r="AFW2299" s="17"/>
      <c r="AFX2299" s="17"/>
      <c r="AFY2299" s="17"/>
      <c r="AFZ2299" s="17"/>
      <c r="AGA2299" s="17"/>
      <c r="AGB2299" s="17"/>
      <c r="AGC2299" s="17"/>
      <c r="AGD2299" s="17"/>
      <c r="AGE2299" s="17"/>
      <c r="AGF2299" s="17"/>
      <c r="AGG2299" s="17"/>
      <c r="AGH2299" s="17"/>
      <c r="AGI2299" s="17"/>
      <c r="AGJ2299" s="17"/>
      <c r="AGK2299" s="17"/>
      <c r="AGL2299" s="17"/>
      <c r="AGM2299" s="17"/>
      <c r="AGN2299" s="17"/>
      <c r="AGO2299" s="17"/>
      <c r="AGP2299" s="17"/>
      <c r="AGQ2299" s="17"/>
      <c r="AGR2299" s="17"/>
      <c r="AGS2299" s="17"/>
      <c r="AGT2299" s="17"/>
      <c r="AGU2299" s="17"/>
      <c r="AGV2299" s="17"/>
      <c r="AGW2299" s="17"/>
      <c r="AGX2299" s="17"/>
      <c r="AGY2299" s="17"/>
      <c r="AGZ2299" s="17"/>
      <c r="AHA2299" s="17"/>
      <c r="AHB2299" s="17"/>
      <c r="AHC2299" s="17"/>
      <c r="AHD2299" s="17"/>
      <c r="AHE2299" s="17"/>
      <c r="AHF2299" s="17"/>
      <c r="AHG2299" s="17"/>
      <c r="AHH2299" s="17"/>
      <c r="AHI2299" s="17"/>
      <c r="AHJ2299" s="17"/>
      <c r="AHK2299" s="17"/>
      <c r="AHL2299" s="17"/>
      <c r="AHM2299" s="17"/>
      <c r="AHN2299" s="17"/>
      <c r="AHO2299" s="17"/>
      <c r="AHP2299" s="17"/>
      <c r="AHQ2299" s="17"/>
      <c r="AHR2299" s="17"/>
      <c r="AHS2299" s="17"/>
      <c r="AHT2299" s="17"/>
      <c r="AHU2299" s="17"/>
      <c r="AHV2299" s="17"/>
      <c r="AHW2299" s="17"/>
      <c r="AHX2299" s="17"/>
      <c r="AHY2299" s="17"/>
      <c r="AHZ2299" s="17"/>
      <c r="AIA2299" s="17"/>
      <c r="AIB2299" s="17"/>
      <c r="AIC2299" s="17"/>
      <c r="AID2299" s="17"/>
      <c r="AIE2299" s="17"/>
      <c r="AIF2299" s="17"/>
      <c r="AIG2299" s="17"/>
      <c r="AIH2299" s="17"/>
      <c r="AII2299" s="17"/>
      <c r="AIJ2299" s="17"/>
      <c r="AIK2299" s="17"/>
      <c r="AIL2299" s="17"/>
      <c r="AIM2299" s="17"/>
      <c r="AIN2299" s="17"/>
      <c r="AIO2299" s="17"/>
      <c r="AIP2299" s="17"/>
      <c r="AIQ2299" s="17"/>
      <c r="AIR2299" s="17"/>
      <c r="AIS2299" s="17"/>
      <c r="AIT2299" s="17"/>
      <c r="AIU2299" s="17"/>
      <c r="AIV2299" s="17"/>
      <c r="AIW2299" s="17"/>
      <c r="AIX2299" s="17"/>
      <c r="AIY2299" s="17"/>
      <c r="AIZ2299" s="17"/>
      <c r="AJA2299" s="17"/>
      <c r="AJB2299" s="17"/>
      <c r="AJC2299" s="17"/>
      <c r="AJD2299" s="17"/>
      <c r="AJE2299" s="17"/>
      <c r="AJF2299" s="17"/>
      <c r="AJG2299" s="17"/>
      <c r="AJH2299" s="17"/>
      <c r="AJI2299" s="17"/>
      <c r="AJJ2299" s="17"/>
      <c r="AJK2299" s="17"/>
      <c r="AJL2299" s="17"/>
      <c r="AJM2299" s="17"/>
      <c r="AJN2299" s="17"/>
      <c r="AJO2299" s="17"/>
      <c r="AJP2299" s="17"/>
      <c r="AJQ2299" s="17"/>
      <c r="AJR2299" s="17"/>
      <c r="AJS2299" s="17"/>
      <c r="AJT2299" s="17"/>
      <c r="AJU2299" s="17"/>
      <c r="AJV2299" s="17"/>
      <c r="AJW2299" s="17"/>
      <c r="AJX2299" s="17"/>
      <c r="AJY2299" s="17"/>
      <c r="AJZ2299" s="17"/>
      <c r="AKA2299" s="17"/>
      <c r="AKB2299" s="17"/>
      <c r="AKC2299" s="17"/>
      <c r="AKD2299" s="17"/>
      <c r="AKE2299" s="17"/>
      <c r="AKF2299" s="17"/>
      <c r="AKG2299" s="17"/>
      <c r="AKH2299" s="17"/>
      <c r="AKI2299" s="17"/>
      <c r="AKJ2299" s="17"/>
      <c r="AKK2299" s="17"/>
      <c r="AKL2299" s="17"/>
      <c r="AKM2299" s="17"/>
      <c r="AKN2299" s="17"/>
      <c r="AKO2299" s="17"/>
      <c r="AKP2299" s="17"/>
      <c r="AKQ2299" s="17"/>
      <c r="AKR2299" s="17"/>
      <c r="AKS2299" s="17"/>
      <c r="AKT2299" s="17"/>
      <c r="AKU2299" s="17"/>
      <c r="AKV2299" s="17"/>
      <c r="AKW2299" s="17"/>
      <c r="AKX2299" s="17"/>
      <c r="AKY2299" s="17"/>
      <c r="AKZ2299" s="17"/>
      <c r="ALA2299" s="17"/>
      <c r="ALB2299" s="17"/>
      <c r="ALC2299" s="17"/>
      <c r="ALD2299" s="17"/>
      <c r="ALE2299" s="17"/>
      <c r="ALF2299" s="17"/>
      <c r="ALG2299" s="17"/>
      <c r="ALH2299" s="17"/>
      <c r="ALI2299" s="17"/>
      <c r="ALJ2299" s="17"/>
      <c r="ALK2299" s="17"/>
      <c r="ALL2299" s="17"/>
      <c r="ALM2299" s="17"/>
      <c r="ALN2299" s="17"/>
      <c r="ALO2299" s="17"/>
      <c r="ALP2299" s="17"/>
      <c r="ALQ2299" s="17"/>
      <c r="ALR2299" s="17"/>
      <c r="ALS2299" s="17"/>
      <c r="ALT2299" s="17"/>
      <c r="ALU2299" s="17"/>
      <c r="ALV2299" s="17"/>
      <c r="ALW2299" s="17"/>
      <c r="ALX2299" s="17"/>
      <c r="ALY2299" s="17"/>
      <c r="ALZ2299" s="17"/>
      <c r="AMA2299" s="17"/>
      <c r="AMB2299" s="17"/>
      <c r="AMC2299" s="17"/>
      <c r="AMD2299" s="17"/>
      <c r="AME2299" s="17"/>
      <c r="AMF2299" s="17"/>
      <c r="AMG2299" s="17"/>
      <c r="AMH2299" s="17"/>
      <c r="AMI2299" s="17"/>
      <c r="AMJ2299" s="17"/>
    </row>
    <row r="2300" spans="1:1024" s="322" customFormat="1">
      <c r="A2300" s="15"/>
      <c r="B230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10 W BIVOLT BRANCA, FORMATO TRADICIONAL (BASE E27)                                                                                                                                                                                                                                                                                                                                                                                                                                            </v>
      </c>
      <c r="C2300" s="48" t="s">
        <v>24743</v>
      </c>
      <c r="D2300" s="264">
        <v>38194</v>
      </c>
      <c r="E2300" s="65">
        <v>1</v>
      </c>
      <c r="F23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v>
      </c>
      <c r="H2300" s="65">
        <f ca="1">ROUND(E2300*G2300,2)</f>
        <v>9.9</v>
      </c>
      <c r="I2300" s="98"/>
      <c r="J2300" s="29"/>
      <c r="K2300" s="17" t="str">
        <f t="shared" si="305"/>
        <v>SEDUC E 171</v>
      </c>
      <c r="L2300" s="17"/>
      <c r="M2300" s="17"/>
      <c r="N2300" s="17"/>
      <c r="O2300" s="17"/>
      <c r="P2300" s="17"/>
      <c r="Q2300" s="17"/>
      <c r="R2300" s="17"/>
      <c r="S2300" s="17"/>
      <c r="T2300" s="17"/>
      <c r="U2300" s="17"/>
      <c r="V2300" s="17"/>
      <c r="W2300" s="17"/>
      <c r="X2300" s="17"/>
      <c r="Y2300" s="17"/>
      <c r="Z2300" s="17"/>
      <c r="AA2300" s="17"/>
      <c r="AB2300" s="17"/>
      <c r="AC2300" s="17"/>
      <c r="AD2300" s="17"/>
      <c r="AE2300" s="17"/>
      <c r="AF2300" s="17"/>
      <c r="AG2300" s="17"/>
      <c r="AH2300" s="17"/>
      <c r="AI2300" s="17"/>
      <c r="AJ2300" s="17"/>
      <c r="AK2300" s="17"/>
      <c r="AL2300" s="17"/>
      <c r="AM2300" s="17"/>
      <c r="AN2300" s="17"/>
      <c r="AO2300" s="17"/>
      <c r="AP2300" s="17"/>
      <c r="AQ2300" s="17"/>
      <c r="AR2300" s="17"/>
      <c r="AS2300" s="17"/>
      <c r="AT2300" s="17"/>
      <c r="AU2300" s="17"/>
      <c r="AV2300" s="17"/>
      <c r="AW2300" s="17"/>
      <c r="AX2300" s="17"/>
      <c r="AY2300" s="17"/>
      <c r="AZ2300" s="17"/>
      <c r="BA2300" s="17"/>
      <c r="BB2300" s="17"/>
      <c r="BC2300" s="17"/>
      <c r="BD2300" s="17"/>
      <c r="BE2300" s="17"/>
      <c r="BF2300" s="17"/>
      <c r="BG2300" s="17"/>
      <c r="BH2300" s="17"/>
      <c r="BI2300" s="17"/>
      <c r="BJ2300" s="17"/>
      <c r="BK2300" s="17"/>
      <c r="BL2300" s="17"/>
      <c r="BM2300" s="17"/>
      <c r="BN2300" s="17"/>
      <c r="BO2300" s="17"/>
      <c r="BP2300" s="17"/>
      <c r="BQ2300" s="17"/>
      <c r="BR2300" s="17"/>
      <c r="BS2300" s="17"/>
      <c r="BT2300" s="17"/>
      <c r="BU2300" s="17"/>
      <c r="BV2300" s="17"/>
      <c r="BW2300" s="17"/>
      <c r="BX2300" s="17"/>
      <c r="BY2300" s="17"/>
      <c r="BZ2300" s="17"/>
      <c r="CA2300" s="17"/>
      <c r="CB2300" s="17"/>
      <c r="CC2300" s="17"/>
      <c r="CD2300" s="17"/>
      <c r="CE2300" s="17"/>
      <c r="CF2300" s="17"/>
      <c r="CG2300" s="17"/>
      <c r="CH2300" s="17"/>
      <c r="CI2300" s="17"/>
      <c r="CJ2300" s="17"/>
      <c r="CK2300" s="17"/>
      <c r="CL2300" s="17"/>
      <c r="CM2300" s="17"/>
      <c r="CN2300" s="17"/>
      <c r="CO2300" s="17"/>
      <c r="CP2300" s="17"/>
      <c r="CQ2300" s="17"/>
      <c r="CR2300" s="17"/>
      <c r="CS2300" s="17"/>
      <c r="CT2300" s="17"/>
      <c r="CU2300" s="17"/>
      <c r="CV2300" s="17"/>
      <c r="CW2300" s="17"/>
      <c r="CX2300" s="17"/>
      <c r="CY2300" s="17"/>
      <c r="CZ2300" s="17"/>
      <c r="DA2300" s="17"/>
      <c r="DB2300" s="17"/>
      <c r="DC2300" s="17"/>
      <c r="DD2300" s="17"/>
      <c r="DE2300" s="17"/>
      <c r="DF2300" s="17"/>
      <c r="DG2300" s="17"/>
      <c r="DH2300" s="17"/>
      <c r="DI2300" s="17"/>
      <c r="DJ2300" s="17"/>
      <c r="DK2300" s="17"/>
      <c r="DL2300" s="17"/>
      <c r="DM2300" s="17"/>
      <c r="DN2300" s="17"/>
      <c r="DO2300" s="17"/>
      <c r="DP2300" s="17"/>
      <c r="DQ2300" s="17"/>
      <c r="DR2300" s="17"/>
      <c r="DS2300" s="17"/>
      <c r="DT2300" s="17"/>
      <c r="DU2300" s="17"/>
      <c r="DV2300" s="17"/>
      <c r="DW2300" s="17"/>
      <c r="DX2300" s="17"/>
      <c r="DY2300" s="17"/>
      <c r="DZ2300" s="17"/>
      <c r="EA2300" s="17"/>
      <c r="EB2300" s="17"/>
      <c r="EC2300" s="17"/>
      <c r="ED2300" s="17"/>
      <c r="EE2300" s="17"/>
      <c r="EF2300" s="17"/>
      <c r="EG2300" s="17"/>
      <c r="EH2300" s="17"/>
      <c r="EI2300" s="17"/>
      <c r="EJ2300" s="17"/>
      <c r="EK2300" s="17"/>
      <c r="EL2300" s="17"/>
      <c r="EM2300" s="17"/>
      <c r="EN2300" s="17"/>
      <c r="EO2300" s="17"/>
      <c r="EP2300" s="17"/>
      <c r="EQ2300" s="17"/>
      <c r="ER2300" s="17"/>
      <c r="ES2300" s="17"/>
      <c r="ET2300" s="17"/>
      <c r="EU2300" s="17"/>
      <c r="EV2300" s="17"/>
      <c r="EW2300" s="17"/>
      <c r="EX2300" s="17"/>
      <c r="EY2300" s="17"/>
      <c r="EZ2300" s="17"/>
      <c r="FA2300" s="17"/>
      <c r="FB2300" s="17"/>
      <c r="FC2300" s="17"/>
      <c r="FD2300" s="17"/>
      <c r="FE2300" s="17"/>
      <c r="FF2300" s="17"/>
      <c r="FG2300" s="17"/>
      <c r="FH2300" s="17"/>
      <c r="FI2300" s="17"/>
      <c r="FJ2300" s="17"/>
      <c r="FK2300" s="17"/>
      <c r="FL2300" s="17"/>
      <c r="FM2300" s="17"/>
      <c r="FN2300" s="17"/>
      <c r="FO2300" s="17"/>
      <c r="FP2300" s="17"/>
      <c r="FQ2300" s="17"/>
      <c r="FR2300" s="17"/>
      <c r="FS2300" s="17"/>
      <c r="FT2300" s="17"/>
      <c r="FU2300" s="17"/>
      <c r="FV2300" s="17"/>
      <c r="FW2300" s="17"/>
      <c r="FX2300" s="17"/>
      <c r="FY2300" s="17"/>
      <c r="FZ2300" s="17"/>
      <c r="GA2300" s="17"/>
      <c r="GB2300" s="17"/>
      <c r="GC2300" s="17"/>
      <c r="GD2300" s="17"/>
      <c r="GE2300" s="17"/>
      <c r="GF2300" s="17"/>
      <c r="GG2300" s="17"/>
      <c r="GH2300" s="17"/>
      <c r="GI2300" s="17"/>
      <c r="GJ2300" s="17"/>
      <c r="GK2300" s="17"/>
      <c r="GL2300" s="17"/>
      <c r="GM2300" s="17"/>
      <c r="GN2300" s="17"/>
      <c r="GO2300" s="17"/>
      <c r="GP2300" s="17"/>
      <c r="GQ2300" s="17"/>
      <c r="GR2300" s="17"/>
      <c r="GS2300" s="17"/>
      <c r="GT2300" s="17"/>
      <c r="GU2300" s="17"/>
      <c r="GV2300" s="17"/>
      <c r="GW2300" s="17"/>
      <c r="GX2300" s="17"/>
      <c r="GY2300" s="17"/>
      <c r="GZ2300" s="17"/>
      <c r="HA2300" s="17"/>
      <c r="HB2300" s="17"/>
      <c r="HC2300" s="17"/>
      <c r="HD2300" s="17"/>
      <c r="HE2300" s="17"/>
      <c r="HF2300" s="17"/>
      <c r="HG2300" s="17"/>
      <c r="HH2300" s="17"/>
      <c r="HI2300" s="17"/>
      <c r="HJ2300" s="17"/>
      <c r="HK2300" s="17"/>
      <c r="HL2300" s="17"/>
      <c r="HM2300" s="17"/>
      <c r="HN2300" s="17"/>
      <c r="HO2300" s="17"/>
      <c r="HP2300" s="17"/>
      <c r="HQ2300" s="17"/>
      <c r="HR2300" s="17"/>
      <c r="HS2300" s="17"/>
      <c r="HT2300" s="17"/>
      <c r="HU2300" s="17"/>
      <c r="HV2300" s="17"/>
      <c r="HW2300" s="17"/>
      <c r="HX2300" s="17"/>
      <c r="HY2300" s="17"/>
      <c r="HZ2300" s="17"/>
      <c r="IA2300" s="17"/>
      <c r="IB2300" s="17"/>
      <c r="IC2300" s="17"/>
      <c r="ID2300" s="17"/>
      <c r="IE2300" s="17"/>
      <c r="IF2300" s="17"/>
      <c r="IG2300" s="17"/>
      <c r="IH2300" s="17"/>
      <c r="II2300" s="17"/>
      <c r="IJ2300" s="17"/>
      <c r="IK2300" s="17"/>
      <c r="IL2300" s="17"/>
      <c r="IM2300" s="17"/>
      <c r="IN2300" s="17"/>
      <c r="IO2300" s="17"/>
      <c r="IP2300" s="17"/>
      <c r="IQ2300" s="17"/>
      <c r="IR2300" s="17"/>
      <c r="IS2300" s="17"/>
      <c r="IT2300" s="17"/>
      <c r="IU2300" s="17"/>
      <c r="IV2300" s="17"/>
      <c r="IW2300" s="17"/>
      <c r="IX2300" s="17"/>
      <c r="IY2300" s="17"/>
      <c r="IZ2300" s="17"/>
      <c r="JA2300" s="17"/>
      <c r="JB2300" s="17"/>
      <c r="JC2300" s="17"/>
      <c r="JD2300" s="17"/>
      <c r="JE2300" s="17"/>
      <c r="JF2300" s="17"/>
      <c r="JG2300" s="17"/>
      <c r="JH2300" s="17"/>
      <c r="JI2300" s="17"/>
      <c r="JJ2300" s="17"/>
      <c r="JK2300" s="17"/>
      <c r="JL2300" s="17"/>
      <c r="JM2300" s="17"/>
      <c r="JN2300" s="17"/>
      <c r="JO2300" s="17"/>
      <c r="JP2300" s="17"/>
      <c r="JQ2300" s="17"/>
      <c r="JR2300" s="17"/>
      <c r="JS2300" s="17"/>
      <c r="JT2300" s="17"/>
      <c r="JU2300" s="17"/>
      <c r="JV2300" s="17"/>
      <c r="JW2300" s="17"/>
      <c r="JX2300" s="17"/>
      <c r="JY2300" s="17"/>
      <c r="JZ2300" s="17"/>
      <c r="KA2300" s="17"/>
      <c r="KB2300" s="17"/>
      <c r="KC2300" s="17"/>
      <c r="KD2300" s="17"/>
      <c r="KE2300" s="17"/>
      <c r="KF2300" s="17"/>
      <c r="KG2300" s="17"/>
      <c r="KH2300" s="17"/>
      <c r="KI2300" s="17"/>
      <c r="KJ2300" s="17"/>
      <c r="KK2300" s="17"/>
      <c r="KL2300" s="17"/>
      <c r="KM2300" s="17"/>
      <c r="KN2300" s="17"/>
      <c r="KO2300" s="17"/>
      <c r="KP2300" s="17"/>
      <c r="KQ2300" s="17"/>
      <c r="KR2300" s="17"/>
      <c r="KS2300" s="17"/>
      <c r="KT2300" s="17"/>
      <c r="KU2300" s="17"/>
      <c r="KV2300" s="17"/>
      <c r="KW2300" s="17"/>
      <c r="KX2300" s="17"/>
      <c r="KY2300" s="17"/>
      <c r="KZ2300" s="17"/>
      <c r="LA2300" s="17"/>
      <c r="LB2300" s="17"/>
      <c r="LC2300" s="17"/>
      <c r="LD2300" s="17"/>
      <c r="LE2300" s="17"/>
      <c r="LF2300" s="17"/>
      <c r="LG2300" s="17"/>
      <c r="LH2300" s="17"/>
      <c r="LI2300" s="17"/>
      <c r="LJ2300" s="17"/>
      <c r="LK2300" s="17"/>
      <c r="LL2300" s="17"/>
      <c r="LM2300" s="17"/>
      <c r="LN2300" s="17"/>
      <c r="LO2300" s="17"/>
      <c r="LP2300" s="17"/>
      <c r="LQ2300" s="17"/>
      <c r="LR2300" s="17"/>
      <c r="LS2300" s="17"/>
      <c r="LT2300" s="17"/>
      <c r="LU2300" s="17"/>
      <c r="LV2300" s="17"/>
      <c r="LW2300" s="17"/>
      <c r="LX2300" s="17"/>
      <c r="LY2300" s="17"/>
      <c r="LZ2300" s="17"/>
      <c r="MA2300" s="17"/>
      <c r="MB2300" s="17"/>
      <c r="MC2300" s="17"/>
      <c r="MD2300" s="17"/>
      <c r="ME2300" s="17"/>
      <c r="MF2300" s="17"/>
      <c r="MG2300" s="17"/>
      <c r="MH2300" s="17"/>
      <c r="MI2300" s="17"/>
      <c r="MJ2300" s="17"/>
      <c r="MK2300" s="17"/>
      <c r="ML2300" s="17"/>
      <c r="MM2300" s="17"/>
      <c r="MN2300" s="17"/>
      <c r="MO2300" s="17"/>
      <c r="MP2300" s="17"/>
      <c r="MQ2300" s="17"/>
      <c r="MR2300" s="17"/>
      <c r="MS2300" s="17"/>
      <c r="MT2300" s="17"/>
      <c r="MU2300" s="17"/>
      <c r="MV2300" s="17"/>
      <c r="MW2300" s="17"/>
      <c r="MX2300" s="17"/>
      <c r="MY2300" s="17"/>
      <c r="MZ2300" s="17"/>
      <c r="NA2300" s="17"/>
      <c r="NB2300" s="17"/>
      <c r="NC2300" s="17"/>
      <c r="ND2300" s="17"/>
      <c r="NE2300" s="17"/>
      <c r="NF2300" s="17"/>
      <c r="NG2300" s="17"/>
      <c r="NH2300" s="17"/>
      <c r="NI2300" s="17"/>
      <c r="NJ2300" s="17"/>
      <c r="NK2300" s="17"/>
      <c r="NL2300" s="17"/>
      <c r="NM2300" s="17"/>
      <c r="NN2300" s="17"/>
      <c r="NO2300" s="17"/>
      <c r="NP2300" s="17"/>
      <c r="NQ2300" s="17"/>
      <c r="NR2300" s="17"/>
      <c r="NS2300" s="17"/>
      <c r="NT2300" s="17"/>
      <c r="NU2300" s="17"/>
      <c r="NV2300" s="17"/>
      <c r="NW2300" s="17"/>
      <c r="NX2300" s="17"/>
      <c r="NY2300" s="17"/>
      <c r="NZ2300" s="17"/>
      <c r="OA2300" s="17"/>
      <c r="OB2300" s="17"/>
      <c r="OC2300" s="17"/>
      <c r="OD2300" s="17"/>
      <c r="OE2300" s="17"/>
      <c r="OF2300" s="17"/>
      <c r="OG2300" s="17"/>
      <c r="OH2300" s="17"/>
      <c r="OI2300" s="17"/>
      <c r="OJ2300" s="17"/>
      <c r="OK2300" s="17"/>
      <c r="OL2300" s="17"/>
      <c r="OM2300" s="17"/>
      <c r="ON2300" s="17"/>
      <c r="OO2300" s="17"/>
      <c r="OP2300" s="17"/>
      <c r="OQ2300" s="17"/>
      <c r="OR2300" s="17"/>
      <c r="OS2300" s="17"/>
      <c r="OT2300" s="17"/>
      <c r="OU2300" s="17"/>
      <c r="OV2300" s="17"/>
      <c r="OW2300" s="17"/>
      <c r="OX2300" s="17"/>
      <c r="OY2300" s="17"/>
      <c r="OZ2300" s="17"/>
      <c r="PA2300" s="17"/>
      <c r="PB2300" s="17"/>
      <c r="PC2300" s="17"/>
      <c r="PD2300" s="17"/>
      <c r="PE2300" s="17"/>
      <c r="PF2300" s="17"/>
      <c r="PG2300" s="17"/>
      <c r="PH2300" s="17"/>
      <c r="PI2300" s="17"/>
      <c r="PJ2300" s="17"/>
      <c r="PK2300" s="17"/>
      <c r="PL2300" s="17"/>
      <c r="PM2300" s="17"/>
      <c r="PN2300" s="17"/>
      <c r="PO2300" s="17"/>
      <c r="PP2300" s="17"/>
      <c r="PQ2300" s="17"/>
      <c r="PR2300" s="17"/>
      <c r="PS2300" s="17"/>
      <c r="PT2300" s="17"/>
      <c r="PU2300" s="17"/>
      <c r="PV2300" s="17"/>
      <c r="PW2300" s="17"/>
      <c r="PX2300" s="17"/>
      <c r="PY2300" s="17"/>
      <c r="PZ2300" s="17"/>
      <c r="QA2300" s="17"/>
      <c r="QB2300" s="17"/>
      <c r="QC2300" s="17"/>
      <c r="QD2300" s="17"/>
      <c r="QE2300" s="17"/>
      <c r="QF2300" s="17"/>
      <c r="QG2300" s="17"/>
      <c r="QH2300" s="17"/>
      <c r="QI2300" s="17"/>
      <c r="QJ2300" s="17"/>
      <c r="QK2300" s="17"/>
      <c r="QL2300" s="17"/>
      <c r="QM2300" s="17"/>
      <c r="QN2300" s="17"/>
      <c r="QO2300" s="17"/>
      <c r="QP2300" s="17"/>
      <c r="QQ2300" s="17"/>
      <c r="QR2300" s="17"/>
      <c r="QS2300" s="17"/>
      <c r="QT2300" s="17"/>
      <c r="QU2300" s="17"/>
      <c r="QV2300" s="17"/>
      <c r="QW2300" s="17"/>
      <c r="QX2300" s="17"/>
      <c r="QY2300" s="17"/>
      <c r="QZ2300" s="17"/>
      <c r="RA2300" s="17"/>
      <c r="RB2300" s="17"/>
      <c r="RC2300" s="17"/>
      <c r="RD2300" s="17"/>
      <c r="RE2300" s="17"/>
      <c r="RF2300" s="17"/>
      <c r="RG2300" s="17"/>
      <c r="RH2300" s="17"/>
      <c r="RI2300" s="17"/>
      <c r="RJ2300" s="17"/>
      <c r="RK2300" s="17"/>
      <c r="RL2300" s="17"/>
      <c r="RM2300" s="17"/>
      <c r="RN2300" s="17"/>
      <c r="RO2300" s="17"/>
      <c r="RP2300" s="17"/>
      <c r="RQ2300" s="17"/>
      <c r="RR2300" s="17"/>
      <c r="RS2300" s="17"/>
      <c r="RT2300" s="17"/>
      <c r="RU2300" s="17"/>
      <c r="RV2300" s="17"/>
      <c r="RW2300" s="17"/>
      <c r="RX2300" s="17"/>
      <c r="RY2300" s="17"/>
      <c r="RZ2300" s="17"/>
      <c r="SA2300" s="17"/>
      <c r="SB2300" s="17"/>
      <c r="SC2300" s="17"/>
      <c r="SD2300" s="17"/>
      <c r="SE2300" s="17"/>
      <c r="SF2300" s="17"/>
      <c r="SG2300" s="17"/>
      <c r="SH2300" s="17"/>
      <c r="SI2300" s="17"/>
      <c r="SJ2300" s="17"/>
      <c r="SK2300" s="17"/>
      <c r="SL2300" s="17"/>
      <c r="SM2300" s="17"/>
      <c r="SN2300" s="17"/>
      <c r="SO2300" s="17"/>
      <c r="SP2300" s="17"/>
      <c r="SQ2300" s="17"/>
      <c r="SR2300" s="17"/>
      <c r="SS2300" s="17"/>
      <c r="ST2300" s="17"/>
      <c r="SU2300" s="17"/>
      <c r="SV2300" s="17"/>
      <c r="SW2300" s="17"/>
      <c r="SX2300" s="17"/>
      <c r="SY2300" s="17"/>
      <c r="SZ2300" s="17"/>
      <c r="TA2300" s="17"/>
      <c r="TB2300" s="17"/>
      <c r="TC2300" s="17"/>
      <c r="TD2300" s="17"/>
      <c r="TE2300" s="17"/>
      <c r="TF2300" s="17"/>
      <c r="TG2300" s="17"/>
      <c r="TH2300" s="17"/>
      <c r="TI2300" s="17"/>
      <c r="TJ2300" s="17"/>
      <c r="TK2300" s="17"/>
      <c r="TL2300" s="17"/>
      <c r="TM2300" s="17"/>
      <c r="TN2300" s="17"/>
      <c r="TO2300" s="17"/>
      <c r="TP2300" s="17"/>
      <c r="TQ2300" s="17"/>
      <c r="TR2300" s="17"/>
      <c r="TS2300" s="17"/>
      <c r="TT2300" s="17"/>
      <c r="TU2300" s="17"/>
      <c r="TV2300" s="17"/>
      <c r="TW2300" s="17"/>
      <c r="TX2300" s="17"/>
      <c r="TY2300" s="17"/>
      <c r="TZ2300" s="17"/>
      <c r="UA2300" s="17"/>
      <c r="UB2300" s="17"/>
      <c r="UC2300" s="17"/>
      <c r="UD2300" s="17"/>
      <c r="UE2300" s="17"/>
      <c r="UF2300" s="17"/>
      <c r="UG2300" s="17"/>
      <c r="UH2300" s="17"/>
      <c r="UI2300" s="17"/>
      <c r="UJ2300" s="17"/>
      <c r="UK2300" s="17"/>
      <c r="UL2300" s="17"/>
      <c r="UM2300" s="17"/>
      <c r="UN2300" s="17"/>
      <c r="UO2300" s="17"/>
      <c r="UP2300" s="17"/>
      <c r="UQ2300" s="17"/>
      <c r="UR2300" s="17"/>
      <c r="US2300" s="17"/>
      <c r="UT2300" s="17"/>
      <c r="UU2300" s="17"/>
      <c r="UV2300" s="17"/>
      <c r="UW2300" s="17"/>
      <c r="UX2300" s="17"/>
      <c r="UY2300" s="17"/>
      <c r="UZ2300" s="17"/>
      <c r="VA2300" s="17"/>
      <c r="VB2300" s="17"/>
      <c r="VC2300" s="17"/>
      <c r="VD2300" s="17"/>
      <c r="VE2300" s="17"/>
      <c r="VF2300" s="17"/>
      <c r="VG2300" s="17"/>
      <c r="VH2300" s="17"/>
      <c r="VI2300" s="17"/>
      <c r="VJ2300" s="17"/>
      <c r="VK2300" s="17"/>
      <c r="VL2300" s="17"/>
      <c r="VM2300" s="17"/>
      <c r="VN2300" s="17"/>
      <c r="VO2300" s="17"/>
      <c r="VP2300" s="17"/>
      <c r="VQ2300" s="17"/>
      <c r="VR2300" s="17"/>
      <c r="VS2300" s="17"/>
      <c r="VT2300" s="17"/>
      <c r="VU2300" s="17"/>
      <c r="VV2300" s="17"/>
      <c r="VW2300" s="17"/>
      <c r="VX2300" s="17"/>
      <c r="VY2300" s="17"/>
      <c r="VZ2300" s="17"/>
      <c r="WA2300" s="17"/>
      <c r="WB2300" s="17"/>
      <c r="WC2300" s="17"/>
      <c r="WD2300" s="17"/>
      <c r="WE2300" s="17"/>
      <c r="WF2300" s="17"/>
      <c r="WG2300" s="17"/>
      <c r="WH2300" s="17"/>
      <c r="WI2300" s="17"/>
      <c r="WJ2300" s="17"/>
      <c r="WK2300" s="17"/>
      <c r="WL2300" s="17"/>
      <c r="WM2300" s="17"/>
      <c r="WN2300" s="17"/>
      <c r="WO2300" s="17"/>
      <c r="WP2300" s="17"/>
      <c r="WQ2300" s="17"/>
      <c r="WR2300" s="17"/>
      <c r="WS2300" s="17"/>
      <c r="WT2300" s="17"/>
      <c r="WU2300" s="17"/>
      <c r="WV2300" s="17"/>
      <c r="WW2300" s="17"/>
      <c r="WX2300" s="17"/>
      <c r="WY2300" s="17"/>
      <c r="WZ2300" s="17"/>
      <c r="XA2300" s="17"/>
      <c r="XB2300" s="17"/>
      <c r="XC2300" s="17"/>
      <c r="XD2300" s="17"/>
      <c r="XE2300" s="17"/>
      <c r="XF2300" s="17"/>
      <c r="XG2300" s="17"/>
      <c r="XH2300" s="17"/>
      <c r="XI2300" s="17"/>
      <c r="XJ2300" s="17"/>
      <c r="XK2300" s="17"/>
      <c r="XL2300" s="17"/>
      <c r="XM2300" s="17"/>
      <c r="XN2300" s="17"/>
      <c r="XO2300" s="17"/>
      <c r="XP2300" s="17"/>
      <c r="XQ2300" s="17"/>
      <c r="XR2300" s="17"/>
      <c r="XS2300" s="17"/>
      <c r="XT2300" s="17"/>
      <c r="XU2300" s="17"/>
      <c r="XV2300" s="17"/>
      <c r="XW2300" s="17"/>
      <c r="XX2300" s="17"/>
      <c r="XY2300" s="17"/>
      <c r="XZ2300" s="17"/>
      <c r="YA2300" s="17"/>
      <c r="YB2300" s="17"/>
      <c r="YC2300" s="17"/>
      <c r="YD2300" s="17"/>
      <c r="YE2300" s="17"/>
      <c r="YF2300" s="17"/>
      <c r="YG2300" s="17"/>
      <c r="YH2300" s="17"/>
      <c r="YI2300" s="17"/>
      <c r="YJ2300" s="17"/>
      <c r="YK2300" s="17"/>
      <c r="YL2300" s="17"/>
      <c r="YM2300" s="17"/>
      <c r="YN2300" s="17"/>
      <c r="YO2300" s="17"/>
      <c r="YP2300" s="17"/>
      <c r="YQ2300" s="17"/>
      <c r="YR2300" s="17"/>
      <c r="YS2300" s="17"/>
      <c r="YT2300" s="17"/>
      <c r="YU2300" s="17"/>
      <c r="YV2300" s="17"/>
      <c r="YW2300" s="17"/>
      <c r="YX2300" s="17"/>
      <c r="YY2300" s="17"/>
      <c r="YZ2300" s="17"/>
      <c r="ZA2300" s="17"/>
      <c r="ZB2300" s="17"/>
      <c r="ZC2300" s="17"/>
      <c r="ZD2300" s="17"/>
      <c r="ZE2300" s="17"/>
      <c r="ZF2300" s="17"/>
      <c r="ZG2300" s="17"/>
      <c r="ZH2300" s="17"/>
      <c r="ZI2300" s="17"/>
      <c r="ZJ2300" s="17"/>
      <c r="ZK2300" s="17"/>
      <c r="ZL2300" s="17"/>
      <c r="ZM2300" s="17"/>
      <c r="ZN2300" s="17"/>
      <c r="ZO2300" s="17"/>
      <c r="ZP2300" s="17"/>
      <c r="ZQ2300" s="17"/>
      <c r="ZR2300" s="17"/>
      <c r="ZS2300" s="17"/>
      <c r="ZT2300" s="17"/>
      <c r="ZU2300" s="17"/>
      <c r="ZV2300" s="17"/>
      <c r="ZW2300" s="17"/>
      <c r="ZX2300" s="17"/>
      <c r="ZY2300" s="17"/>
      <c r="ZZ2300" s="17"/>
      <c r="AAA2300" s="17"/>
      <c r="AAB2300" s="17"/>
      <c r="AAC2300" s="17"/>
      <c r="AAD2300" s="17"/>
      <c r="AAE2300" s="17"/>
      <c r="AAF2300" s="17"/>
      <c r="AAG2300" s="17"/>
      <c r="AAH2300" s="17"/>
      <c r="AAI2300" s="17"/>
      <c r="AAJ2300" s="17"/>
      <c r="AAK2300" s="17"/>
      <c r="AAL2300" s="17"/>
      <c r="AAM2300" s="17"/>
      <c r="AAN2300" s="17"/>
      <c r="AAO2300" s="17"/>
      <c r="AAP2300" s="17"/>
      <c r="AAQ2300" s="17"/>
      <c r="AAR2300" s="17"/>
      <c r="AAS2300" s="17"/>
      <c r="AAT2300" s="17"/>
      <c r="AAU2300" s="17"/>
      <c r="AAV2300" s="17"/>
      <c r="AAW2300" s="17"/>
      <c r="AAX2300" s="17"/>
      <c r="AAY2300" s="17"/>
      <c r="AAZ2300" s="17"/>
      <c r="ABA2300" s="17"/>
      <c r="ABB2300" s="17"/>
      <c r="ABC2300" s="17"/>
      <c r="ABD2300" s="17"/>
      <c r="ABE2300" s="17"/>
      <c r="ABF2300" s="17"/>
      <c r="ABG2300" s="17"/>
      <c r="ABH2300" s="17"/>
      <c r="ABI2300" s="17"/>
      <c r="ABJ2300" s="17"/>
      <c r="ABK2300" s="17"/>
      <c r="ABL2300" s="17"/>
      <c r="ABM2300" s="17"/>
      <c r="ABN2300" s="17"/>
      <c r="ABO2300" s="17"/>
      <c r="ABP2300" s="17"/>
      <c r="ABQ2300" s="17"/>
      <c r="ABR2300" s="17"/>
      <c r="ABS2300" s="17"/>
      <c r="ABT2300" s="17"/>
      <c r="ABU2300" s="17"/>
      <c r="ABV2300" s="17"/>
      <c r="ABW2300" s="17"/>
      <c r="ABX2300" s="17"/>
      <c r="ABY2300" s="17"/>
      <c r="ABZ2300" s="17"/>
      <c r="ACA2300" s="17"/>
      <c r="ACB2300" s="17"/>
      <c r="ACC2300" s="17"/>
      <c r="ACD2300" s="17"/>
      <c r="ACE2300" s="17"/>
      <c r="ACF2300" s="17"/>
      <c r="ACG2300" s="17"/>
      <c r="ACH2300" s="17"/>
      <c r="ACI2300" s="17"/>
      <c r="ACJ2300" s="17"/>
      <c r="ACK2300" s="17"/>
      <c r="ACL2300" s="17"/>
      <c r="ACM2300" s="17"/>
      <c r="ACN2300" s="17"/>
      <c r="ACO2300" s="17"/>
      <c r="ACP2300" s="17"/>
      <c r="ACQ2300" s="17"/>
      <c r="ACR2300" s="17"/>
      <c r="ACS2300" s="17"/>
      <c r="ACT2300" s="17"/>
      <c r="ACU2300" s="17"/>
      <c r="ACV2300" s="17"/>
      <c r="ACW2300" s="17"/>
      <c r="ACX2300" s="17"/>
      <c r="ACY2300" s="17"/>
      <c r="ACZ2300" s="17"/>
      <c r="ADA2300" s="17"/>
      <c r="ADB2300" s="17"/>
      <c r="ADC2300" s="17"/>
      <c r="ADD2300" s="17"/>
      <c r="ADE2300" s="17"/>
      <c r="ADF2300" s="17"/>
      <c r="ADG2300" s="17"/>
      <c r="ADH2300" s="17"/>
      <c r="ADI2300" s="17"/>
      <c r="ADJ2300" s="17"/>
      <c r="ADK2300" s="17"/>
      <c r="ADL2300" s="17"/>
      <c r="ADM2300" s="17"/>
      <c r="ADN2300" s="17"/>
      <c r="ADO2300" s="17"/>
      <c r="ADP2300" s="17"/>
      <c r="ADQ2300" s="17"/>
      <c r="ADR2300" s="17"/>
      <c r="ADS2300" s="17"/>
      <c r="ADT2300" s="17"/>
      <c r="ADU2300" s="17"/>
      <c r="ADV2300" s="17"/>
      <c r="ADW2300" s="17"/>
      <c r="ADX2300" s="17"/>
      <c r="ADY2300" s="17"/>
      <c r="ADZ2300" s="17"/>
      <c r="AEA2300" s="17"/>
      <c r="AEB2300" s="17"/>
      <c r="AEC2300" s="17"/>
      <c r="AED2300" s="17"/>
      <c r="AEE2300" s="17"/>
      <c r="AEF2300" s="17"/>
      <c r="AEG2300" s="17"/>
      <c r="AEH2300" s="17"/>
      <c r="AEI2300" s="17"/>
      <c r="AEJ2300" s="17"/>
      <c r="AEK2300" s="17"/>
      <c r="AEL2300" s="17"/>
      <c r="AEM2300" s="17"/>
      <c r="AEN2300" s="17"/>
      <c r="AEO2300" s="17"/>
      <c r="AEP2300" s="17"/>
      <c r="AEQ2300" s="17"/>
      <c r="AER2300" s="17"/>
      <c r="AES2300" s="17"/>
      <c r="AET2300" s="17"/>
      <c r="AEU2300" s="17"/>
      <c r="AEV2300" s="17"/>
      <c r="AEW2300" s="17"/>
      <c r="AEX2300" s="17"/>
      <c r="AEY2300" s="17"/>
      <c r="AEZ2300" s="17"/>
      <c r="AFA2300" s="17"/>
      <c r="AFB2300" s="17"/>
      <c r="AFC2300" s="17"/>
      <c r="AFD2300" s="17"/>
      <c r="AFE2300" s="17"/>
      <c r="AFF2300" s="17"/>
      <c r="AFG2300" s="17"/>
      <c r="AFH2300" s="17"/>
      <c r="AFI2300" s="17"/>
      <c r="AFJ2300" s="17"/>
      <c r="AFK2300" s="17"/>
      <c r="AFL2300" s="17"/>
      <c r="AFM2300" s="17"/>
      <c r="AFN2300" s="17"/>
      <c r="AFO2300" s="17"/>
      <c r="AFP2300" s="17"/>
      <c r="AFQ2300" s="17"/>
      <c r="AFR2300" s="17"/>
      <c r="AFS2300" s="17"/>
      <c r="AFT2300" s="17"/>
      <c r="AFU2300" s="17"/>
      <c r="AFV2300" s="17"/>
      <c r="AFW2300" s="17"/>
      <c r="AFX2300" s="17"/>
      <c r="AFY2300" s="17"/>
      <c r="AFZ2300" s="17"/>
      <c r="AGA2300" s="17"/>
      <c r="AGB2300" s="17"/>
      <c r="AGC2300" s="17"/>
      <c r="AGD2300" s="17"/>
      <c r="AGE2300" s="17"/>
      <c r="AGF2300" s="17"/>
      <c r="AGG2300" s="17"/>
      <c r="AGH2300" s="17"/>
      <c r="AGI2300" s="17"/>
      <c r="AGJ2300" s="17"/>
      <c r="AGK2300" s="17"/>
      <c r="AGL2300" s="17"/>
      <c r="AGM2300" s="17"/>
      <c r="AGN2300" s="17"/>
      <c r="AGO2300" s="17"/>
      <c r="AGP2300" s="17"/>
      <c r="AGQ2300" s="17"/>
      <c r="AGR2300" s="17"/>
      <c r="AGS2300" s="17"/>
      <c r="AGT2300" s="17"/>
      <c r="AGU2300" s="17"/>
      <c r="AGV2300" s="17"/>
      <c r="AGW2300" s="17"/>
      <c r="AGX2300" s="17"/>
      <c r="AGY2300" s="17"/>
      <c r="AGZ2300" s="17"/>
      <c r="AHA2300" s="17"/>
      <c r="AHB2300" s="17"/>
      <c r="AHC2300" s="17"/>
      <c r="AHD2300" s="17"/>
      <c r="AHE2300" s="17"/>
      <c r="AHF2300" s="17"/>
      <c r="AHG2300" s="17"/>
      <c r="AHH2300" s="17"/>
      <c r="AHI2300" s="17"/>
      <c r="AHJ2300" s="17"/>
      <c r="AHK2300" s="17"/>
      <c r="AHL2300" s="17"/>
      <c r="AHM2300" s="17"/>
      <c r="AHN2300" s="17"/>
      <c r="AHO2300" s="17"/>
      <c r="AHP2300" s="17"/>
      <c r="AHQ2300" s="17"/>
      <c r="AHR2300" s="17"/>
      <c r="AHS2300" s="17"/>
      <c r="AHT2300" s="17"/>
      <c r="AHU2300" s="17"/>
      <c r="AHV2300" s="17"/>
      <c r="AHW2300" s="17"/>
      <c r="AHX2300" s="17"/>
      <c r="AHY2300" s="17"/>
      <c r="AHZ2300" s="17"/>
      <c r="AIA2300" s="17"/>
      <c r="AIB2300" s="17"/>
      <c r="AIC2300" s="17"/>
      <c r="AID2300" s="17"/>
      <c r="AIE2300" s="17"/>
      <c r="AIF2300" s="17"/>
      <c r="AIG2300" s="17"/>
      <c r="AIH2300" s="17"/>
      <c r="AII2300" s="17"/>
      <c r="AIJ2300" s="17"/>
      <c r="AIK2300" s="17"/>
      <c r="AIL2300" s="17"/>
      <c r="AIM2300" s="17"/>
      <c r="AIN2300" s="17"/>
      <c r="AIO2300" s="17"/>
      <c r="AIP2300" s="17"/>
      <c r="AIQ2300" s="17"/>
      <c r="AIR2300" s="17"/>
      <c r="AIS2300" s="17"/>
      <c r="AIT2300" s="17"/>
      <c r="AIU2300" s="17"/>
      <c r="AIV2300" s="17"/>
      <c r="AIW2300" s="17"/>
      <c r="AIX2300" s="17"/>
      <c r="AIY2300" s="17"/>
      <c r="AIZ2300" s="17"/>
      <c r="AJA2300" s="17"/>
      <c r="AJB2300" s="17"/>
      <c r="AJC2300" s="17"/>
      <c r="AJD2300" s="17"/>
      <c r="AJE2300" s="17"/>
      <c r="AJF2300" s="17"/>
      <c r="AJG2300" s="17"/>
      <c r="AJH2300" s="17"/>
      <c r="AJI2300" s="17"/>
      <c r="AJJ2300" s="17"/>
      <c r="AJK2300" s="17"/>
      <c r="AJL2300" s="17"/>
      <c r="AJM2300" s="17"/>
      <c r="AJN2300" s="17"/>
      <c r="AJO2300" s="17"/>
      <c r="AJP2300" s="17"/>
      <c r="AJQ2300" s="17"/>
      <c r="AJR2300" s="17"/>
      <c r="AJS2300" s="17"/>
      <c r="AJT2300" s="17"/>
      <c r="AJU2300" s="17"/>
      <c r="AJV2300" s="17"/>
      <c r="AJW2300" s="17"/>
      <c r="AJX2300" s="17"/>
      <c r="AJY2300" s="17"/>
      <c r="AJZ2300" s="17"/>
      <c r="AKA2300" s="17"/>
      <c r="AKB2300" s="17"/>
      <c r="AKC2300" s="17"/>
      <c r="AKD2300" s="17"/>
      <c r="AKE2300" s="17"/>
      <c r="AKF2300" s="17"/>
      <c r="AKG2300" s="17"/>
      <c r="AKH2300" s="17"/>
      <c r="AKI2300" s="17"/>
      <c r="AKJ2300" s="17"/>
      <c r="AKK2300" s="17"/>
      <c r="AKL2300" s="17"/>
      <c r="AKM2300" s="17"/>
      <c r="AKN2300" s="17"/>
      <c r="AKO2300" s="17"/>
      <c r="AKP2300" s="17"/>
      <c r="AKQ2300" s="17"/>
      <c r="AKR2300" s="17"/>
      <c r="AKS2300" s="17"/>
      <c r="AKT2300" s="17"/>
      <c r="AKU2300" s="17"/>
      <c r="AKV2300" s="17"/>
      <c r="AKW2300" s="17"/>
      <c r="AKX2300" s="17"/>
      <c r="AKY2300" s="17"/>
      <c r="AKZ2300" s="17"/>
      <c r="ALA2300" s="17"/>
      <c r="ALB2300" s="17"/>
      <c r="ALC2300" s="17"/>
      <c r="ALD2300" s="17"/>
      <c r="ALE2300" s="17"/>
      <c r="ALF2300" s="17"/>
      <c r="ALG2300" s="17"/>
      <c r="ALH2300" s="17"/>
      <c r="ALI2300" s="17"/>
      <c r="ALJ2300" s="17"/>
      <c r="ALK2300" s="17"/>
      <c r="ALL2300" s="17"/>
      <c r="ALM2300" s="17"/>
      <c r="ALN2300" s="17"/>
      <c r="ALO2300" s="17"/>
      <c r="ALP2300" s="17"/>
      <c r="ALQ2300" s="17"/>
      <c r="ALR2300" s="17"/>
      <c r="ALS2300" s="17"/>
      <c r="ALT2300" s="17"/>
      <c r="ALU2300" s="17"/>
      <c r="ALV2300" s="17"/>
      <c r="ALW2300" s="17"/>
      <c r="ALX2300" s="17"/>
      <c r="ALY2300" s="17"/>
      <c r="ALZ2300" s="17"/>
      <c r="AMA2300" s="17"/>
      <c r="AMB2300" s="17"/>
      <c r="AMC2300" s="17"/>
      <c r="AMD2300" s="17"/>
      <c r="AME2300" s="17"/>
      <c r="AMF2300" s="17"/>
      <c r="AMG2300" s="17"/>
      <c r="AMH2300" s="17"/>
      <c r="AMI2300" s="17"/>
      <c r="AMJ2300" s="17"/>
    </row>
    <row r="2301" spans="1:1024" s="322" customFormat="1">
      <c r="A2301" s="15"/>
      <c r="B230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1" s="48" t="s">
        <v>13</v>
      </c>
      <c r="D2301" s="264">
        <v>88247</v>
      </c>
      <c r="E2301" s="277">
        <v>0.17899999999999999</v>
      </c>
      <c r="F23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1" s="65">
        <f ca="1">ROUND(E2301*G2301,2)</f>
        <v>2.77</v>
      </c>
      <c r="I2301" s="98"/>
      <c r="J2301" s="29"/>
      <c r="K2301" s="17" t="str">
        <f t="shared" si="305"/>
        <v>SEDUC E 171</v>
      </c>
      <c r="L2301" s="17"/>
      <c r="M2301" s="17"/>
      <c r="N2301" s="17"/>
      <c r="O2301" s="17"/>
      <c r="P2301" s="17"/>
      <c r="Q2301" s="17"/>
      <c r="R2301" s="17"/>
      <c r="S2301" s="17"/>
      <c r="T2301" s="17"/>
      <c r="U2301" s="17"/>
      <c r="V2301" s="17"/>
      <c r="W2301" s="17"/>
      <c r="X2301" s="17"/>
      <c r="Y2301" s="17"/>
      <c r="Z2301" s="17"/>
      <c r="AA2301" s="17"/>
      <c r="AB2301" s="17"/>
      <c r="AC2301" s="17"/>
      <c r="AD2301" s="17"/>
      <c r="AE2301" s="17"/>
      <c r="AF2301" s="17"/>
      <c r="AG2301" s="17"/>
      <c r="AH2301" s="17"/>
      <c r="AI2301" s="17"/>
      <c r="AJ2301" s="17"/>
      <c r="AK2301" s="17"/>
      <c r="AL2301" s="17"/>
      <c r="AM2301" s="17"/>
      <c r="AN2301" s="17"/>
      <c r="AO2301" s="17"/>
      <c r="AP2301" s="17"/>
      <c r="AQ2301" s="17"/>
      <c r="AR2301" s="17"/>
      <c r="AS2301" s="17"/>
      <c r="AT2301" s="17"/>
      <c r="AU2301" s="17"/>
      <c r="AV2301" s="17"/>
      <c r="AW2301" s="17"/>
      <c r="AX2301" s="17"/>
      <c r="AY2301" s="17"/>
      <c r="AZ2301" s="17"/>
      <c r="BA2301" s="17"/>
      <c r="BB2301" s="17"/>
      <c r="BC2301" s="17"/>
      <c r="BD2301" s="17"/>
      <c r="BE2301" s="17"/>
      <c r="BF2301" s="17"/>
      <c r="BG2301" s="17"/>
      <c r="BH2301" s="17"/>
      <c r="BI2301" s="17"/>
      <c r="BJ2301" s="17"/>
      <c r="BK2301" s="17"/>
      <c r="BL2301" s="17"/>
      <c r="BM2301" s="17"/>
      <c r="BN2301" s="17"/>
      <c r="BO2301" s="17"/>
      <c r="BP2301" s="17"/>
      <c r="BQ2301" s="17"/>
      <c r="BR2301" s="17"/>
      <c r="BS2301" s="17"/>
      <c r="BT2301" s="17"/>
      <c r="BU2301" s="17"/>
      <c r="BV2301" s="17"/>
      <c r="BW2301" s="17"/>
      <c r="BX2301" s="17"/>
      <c r="BY2301" s="17"/>
      <c r="BZ2301" s="17"/>
      <c r="CA2301" s="17"/>
      <c r="CB2301" s="17"/>
      <c r="CC2301" s="17"/>
      <c r="CD2301" s="17"/>
      <c r="CE2301" s="17"/>
      <c r="CF2301" s="17"/>
      <c r="CG2301" s="17"/>
      <c r="CH2301" s="17"/>
      <c r="CI2301" s="17"/>
      <c r="CJ2301" s="17"/>
      <c r="CK2301" s="17"/>
      <c r="CL2301" s="17"/>
      <c r="CM2301" s="17"/>
      <c r="CN2301" s="17"/>
      <c r="CO2301" s="17"/>
      <c r="CP2301" s="17"/>
      <c r="CQ2301" s="17"/>
      <c r="CR2301" s="17"/>
      <c r="CS2301" s="17"/>
      <c r="CT2301" s="17"/>
      <c r="CU2301" s="17"/>
      <c r="CV2301" s="17"/>
      <c r="CW2301" s="17"/>
      <c r="CX2301" s="17"/>
      <c r="CY2301" s="17"/>
      <c r="CZ2301" s="17"/>
      <c r="DA2301" s="17"/>
      <c r="DB2301" s="17"/>
      <c r="DC2301" s="17"/>
      <c r="DD2301" s="17"/>
      <c r="DE2301" s="17"/>
      <c r="DF2301" s="17"/>
      <c r="DG2301" s="17"/>
      <c r="DH2301" s="17"/>
      <c r="DI2301" s="17"/>
      <c r="DJ2301" s="17"/>
      <c r="DK2301" s="17"/>
      <c r="DL2301" s="17"/>
      <c r="DM2301" s="17"/>
      <c r="DN2301" s="17"/>
      <c r="DO2301" s="17"/>
      <c r="DP2301" s="17"/>
      <c r="DQ2301" s="17"/>
      <c r="DR2301" s="17"/>
      <c r="DS2301" s="17"/>
      <c r="DT2301" s="17"/>
      <c r="DU2301" s="17"/>
      <c r="DV2301" s="17"/>
      <c r="DW2301" s="17"/>
      <c r="DX2301" s="17"/>
      <c r="DY2301" s="17"/>
      <c r="DZ2301" s="17"/>
      <c r="EA2301" s="17"/>
      <c r="EB2301" s="17"/>
      <c r="EC2301" s="17"/>
      <c r="ED2301" s="17"/>
      <c r="EE2301" s="17"/>
      <c r="EF2301" s="17"/>
      <c r="EG2301" s="17"/>
      <c r="EH2301" s="17"/>
      <c r="EI2301" s="17"/>
      <c r="EJ2301" s="17"/>
      <c r="EK2301" s="17"/>
      <c r="EL2301" s="17"/>
      <c r="EM2301" s="17"/>
      <c r="EN2301" s="17"/>
      <c r="EO2301" s="17"/>
      <c r="EP2301" s="17"/>
      <c r="EQ2301" s="17"/>
      <c r="ER2301" s="17"/>
      <c r="ES2301" s="17"/>
      <c r="ET2301" s="17"/>
      <c r="EU2301" s="17"/>
      <c r="EV2301" s="17"/>
      <c r="EW2301" s="17"/>
      <c r="EX2301" s="17"/>
      <c r="EY2301" s="17"/>
      <c r="EZ2301" s="17"/>
      <c r="FA2301" s="17"/>
      <c r="FB2301" s="17"/>
      <c r="FC2301" s="17"/>
      <c r="FD2301" s="17"/>
      <c r="FE2301" s="17"/>
      <c r="FF2301" s="17"/>
      <c r="FG2301" s="17"/>
      <c r="FH2301" s="17"/>
      <c r="FI2301" s="17"/>
      <c r="FJ2301" s="17"/>
      <c r="FK2301" s="17"/>
      <c r="FL2301" s="17"/>
      <c r="FM2301" s="17"/>
      <c r="FN2301" s="17"/>
      <c r="FO2301" s="17"/>
      <c r="FP2301" s="17"/>
      <c r="FQ2301" s="17"/>
      <c r="FR2301" s="17"/>
      <c r="FS2301" s="17"/>
      <c r="FT2301" s="17"/>
      <c r="FU2301" s="17"/>
      <c r="FV2301" s="17"/>
      <c r="FW2301" s="17"/>
      <c r="FX2301" s="17"/>
      <c r="FY2301" s="17"/>
      <c r="FZ2301" s="17"/>
      <c r="GA2301" s="17"/>
      <c r="GB2301" s="17"/>
      <c r="GC2301" s="17"/>
      <c r="GD2301" s="17"/>
      <c r="GE2301" s="17"/>
      <c r="GF2301" s="17"/>
      <c r="GG2301" s="17"/>
      <c r="GH2301" s="17"/>
      <c r="GI2301" s="17"/>
      <c r="GJ2301" s="17"/>
      <c r="GK2301" s="17"/>
      <c r="GL2301" s="17"/>
      <c r="GM2301" s="17"/>
      <c r="GN2301" s="17"/>
      <c r="GO2301" s="17"/>
      <c r="GP2301" s="17"/>
      <c r="GQ2301" s="17"/>
      <c r="GR2301" s="17"/>
      <c r="GS2301" s="17"/>
      <c r="GT2301" s="17"/>
      <c r="GU2301" s="17"/>
      <c r="GV2301" s="17"/>
      <c r="GW2301" s="17"/>
      <c r="GX2301" s="17"/>
      <c r="GY2301" s="17"/>
      <c r="GZ2301" s="17"/>
      <c r="HA2301" s="17"/>
      <c r="HB2301" s="17"/>
      <c r="HC2301" s="17"/>
      <c r="HD2301" s="17"/>
      <c r="HE2301" s="17"/>
      <c r="HF2301" s="17"/>
      <c r="HG2301" s="17"/>
      <c r="HH2301" s="17"/>
      <c r="HI2301" s="17"/>
      <c r="HJ2301" s="17"/>
      <c r="HK2301" s="17"/>
      <c r="HL2301" s="17"/>
      <c r="HM2301" s="17"/>
      <c r="HN2301" s="17"/>
      <c r="HO2301" s="17"/>
      <c r="HP2301" s="17"/>
      <c r="HQ2301" s="17"/>
      <c r="HR2301" s="17"/>
      <c r="HS2301" s="17"/>
      <c r="HT2301" s="17"/>
      <c r="HU2301" s="17"/>
      <c r="HV2301" s="17"/>
      <c r="HW2301" s="17"/>
      <c r="HX2301" s="17"/>
      <c r="HY2301" s="17"/>
      <c r="HZ2301" s="17"/>
      <c r="IA2301" s="17"/>
      <c r="IB2301" s="17"/>
      <c r="IC2301" s="17"/>
      <c r="ID2301" s="17"/>
      <c r="IE2301" s="17"/>
      <c r="IF2301" s="17"/>
      <c r="IG2301" s="17"/>
      <c r="IH2301" s="17"/>
      <c r="II2301" s="17"/>
      <c r="IJ2301" s="17"/>
      <c r="IK2301" s="17"/>
      <c r="IL2301" s="17"/>
      <c r="IM2301" s="17"/>
      <c r="IN2301" s="17"/>
      <c r="IO2301" s="17"/>
      <c r="IP2301" s="17"/>
      <c r="IQ2301" s="17"/>
      <c r="IR2301" s="17"/>
      <c r="IS2301" s="17"/>
      <c r="IT2301" s="17"/>
      <c r="IU2301" s="17"/>
      <c r="IV2301" s="17"/>
      <c r="IW2301" s="17"/>
      <c r="IX2301" s="17"/>
      <c r="IY2301" s="17"/>
      <c r="IZ2301" s="17"/>
      <c r="JA2301" s="17"/>
      <c r="JB2301" s="17"/>
      <c r="JC2301" s="17"/>
      <c r="JD2301" s="17"/>
      <c r="JE2301" s="17"/>
      <c r="JF2301" s="17"/>
      <c r="JG2301" s="17"/>
      <c r="JH2301" s="17"/>
      <c r="JI2301" s="17"/>
      <c r="JJ2301" s="17"/>
      <c r="JK2301" s="17"/>
      <c r="JL2301" s="17"/>
      <c r="JM2301" s="17"/>
      <c r="JN2301" s="17"/>
      <c r="JO2301" s="17"/>
      <c r="JP2301" s="17"/>
      <c r="JQ2301" s="17"/>
      <c r="JR2301" s="17"/>
      <c r="JS2301" s="17"/>
      <c r="JT2301" s="17"/>
      <c r="JU2301" s="17"/>
      <c r="JV2301" s="17"/>
      <c r="JW2301" s="17"/>
      <c r="JX2301" s="17"/>
      <c r="JY2301" s="17"/>
      <c r="JZ2301" s="17"/>
      <c r="KA2301" s="17"/>
      <c r="KB2301" s="17"/>
      <c r="KC2301" s="17"/>
      <c r="KD2301" s="17"/>
      <c r="KE2301" s="17"/>
      <c r="KF2301" s="17"/>
      <c r="KG2301" s="17"/>
      <c r="KH2301" s="17"/>
      <c r="KI2301" s="17"/>
      <c r="KJ2301" s="17"/>
      <c r="KK2301" s="17"/>
      <c r="KL2301" s="17"/>
      <c r="KM2301" s="17"/>
      <c r="KN2301" s="17"/>
      <c r="KO2301" s="17"/>
      <c r="KP2301" s="17"/>
      <c r="KQ2301" s="17"/>
      <c r="KR2301" s="17"/>
      <c r="KS2301" s="17"/>
      <c r="KT2301" s="17"/>
      <c r="KU2301" s="17"/>
      <c r="KV2301" s="17"/>
      <c r="KW2301" s="17"/>
      <c r="KX2301" s="17"/>
      <c r="KY2301" s="17"/>
      <c r="KZ2301" s="17"/>
      <c r="LA2301" s="17"/>
      <c r="LB2301" s="17"/>
      <c r="LC2301" s="17"/>
      <c r="LD2301" s="17"/>
      <c r="LE2301" s="17"/>
      <c r="LF2301" s="17"/>
      <c r="LG2301" s="17"/>
      <c r="LH2301" s="17"/>
      <c r="LI2301" s="17"/>
      <c r="LJ2301" s="17"/>
      <c r="LK2301" s="17"/>
      <c r="LL2301" s="17"/>
      <c r="LM2301" s="17"/>
      <c r="LN2301" s="17"/>
      <c r="LO2301" s="17"/>
      <c r="LP2301" s="17"/>
      <c r="LQ2301" s="17"/>
      <c r="LR2301" s="17"/>
      <c r="LS2301" s="17"/>
      <c r="LT2301" s="17"/>
      <c r="LU2301" s="17"/>
      <c r="LV2301" s="17"/>
      <c r="LW2301" s="17"/>
      <c r="LX2301" s="17"/>
      <c r="LY2301" s="17"/>
      <c r="LZ2301" s="17"/>
      <c r="MA2301" s="17"/>
      <c r="MB2301" s="17"/>
      <c r="MC2301" s="17"/>
      <c r="MD2301" s="17"/>
      <c r="ME2301" s="17"/>
      <c r="MF2301" s="17"/>
      <c r="MG2301" s="17"/>
      <c r="MH2301" s="17"/>
      <c r="MI2301" s="17"/>
      <c r="MJ2301" s="17"/>
      <c r="MK2301" s="17"/>
      <c r="ML2301" s="17"/>
      <c r="MM2301" s="17"/>
      <c r="MN2301" s="17"/>
      <c r="MO2301" s="17"/>
      <c r="MP2301" s="17"/>
      <c r="MQ2301" s="17"/>
      <c r="MR2301" s="17"/>
      <c r="MS2301" s="17"/>
      <c r="MT2301" s="17"/>
      <c r="MU2301" s="17"/>
      <c r="MV2301" s="17"/>
      <c r="MW2301" s="17"/>
      <c r="MX2301" s="17"/>
      <c r="MY2301" s="17"/>
      <c r="MZ2301" s="17"/>
      <c r="NA2301" s="17"/>
      <c r="NB2301" s="17"/>
      <c r="NC2301" s="17"/>
      <c r="ND2301" s="17"/>
      <c r="NE2301" s="17"/>
      <c r="NF2301" s="17"/>
      <c r="NG2301" s="17"/>
      <c r="NH2301" s="17"/>
      <c r="NI2301" s="17"/>
      <c r="NJ2301" s="17"/>
      <c r="NK2301" s="17"/>
      <c r="NL2301" s="17"/>
      <c r="NM2301" s="17"/>
      <c r="NN2301" s="17"/>
      <c r="NO2301" s="17"/>
      <c r="NP2301" s="17"/>
      <c r="NQ2301" s="17"/>
      <c r="NR2301" s="17"/>
      <c r="NS2301" s="17"/>
      <c r="NT2301" s="17"/>
      <c r="NU2301" s="17"/>
      <c r="NV2301" s="17"/>
      <c r="NW2301" s="17"/>
      <c r="NX2301" s="17"/>
      <c r="NY2301" s="17"/>
      <c r="NZ2301" s="17"/>
      <c r="OA2301" s="17"/>
      <c r="OB2301" s="17"/>
      <c r="OC2301" s="17"/>
      <c r="OD2301" s="17"/>
      <c r="OE2301" s="17"/>
      <c r="OF2301" s="17"/>
      <c r="OG2301" s="17"/>
      <c r="OH2301" s="17"/>
      <c r="OI2301" s="17"/>
      <c r="OJ2301" s="17"/>
      <c r="OK2301" s="17"/>
      <c r="OL2301" s="17"/>
      <c r="OM2301" s="17"/>
      <c r="ON2301" s="17"/>
      <c r="OO2301" s="17"/>
      <c r="OP2301" s="17"/>
      <c r="OQ2301" s="17"/>
      <c r="OR2301" s="17"/>
      <c r="OS2301" s="17"/>
      <c r="OT2301" s="17"/>
      <c r="OU2301" s="17"/>
      <c r="OV2301" s="17"/>
      <c r="OW2301" s="17"/>
      <c r="OX2301" s="17"/>
      <c r="OY2301" s="17"/>
      <c r="OZ2301" s="17"/>
      <c r="PA2301" s="17"/>
      <c r="PB2301" s="17"/>
      <c r="PC2301" s="17"/>
      <c r="PD2301" s="17"/>
      <c r="PE2301" s="17"/>
      <c r="PF2301" s="17"/>
      <c r="PG2301" s="17"/>
      <c r="PH2301" s="17"/>
      <c r="PI2301" s="17"/>
      <c r="PJ2301" s="17"/>
      <c r="PK2301" s="17"/>
      <c r="PL2301" s="17"/>
      <c r="PM2301" s="17"/>
      <c r="PN2301" s="17"/>
      <c r="PO2301" s="17"/>
      <c r="PP2301" s="17"/>
      <c r="PQ2301" s="17"/>
      <c r="PR2301" s="17"/>
      <c r="PS2301" s="17"/>
      <c r="PT2301" s="17"/>
      <c r="PU2301" s="17"/>
      <c r="PV2301" s="17"/>
      <c r="PW2301" s="17"/>
      <c r="PX2301" s="17"/>
      <c r="PY2301" s="17"/>
      <c r="PZ2301" s="17"/>
      <c r="QA2301" s="17"/>
      <c r="QB2301" s="17"/>
      <c r="QC2301" s="17"/>
      <c r="QD2301" s="17"/>
      <c r="QE2301" s="17"/>
      <c r="QF2301" s="17"/>
      <c r="QG2301" s="17"/>
      <c r="QH2301" s="17"/>
      <c r="QI2301" s="17"/>
      <c r="QJ2301" s="17"/>
      <c r="QK2301" s="17"/>
      <c r="QL2301" s="17"/>
      <c r="QM2301" s="17"/>
      <c r="QN2301" s="17"/>
      <c r="QO2301" s="17"/>
      <c r="QP2301" s="17"/>
      <c r="QQ2301" s="17"/>
      <c r="QR2301" s="17"/>
      <c r="QS2301" s="17"/>
      <c r="QT2301" s="17"/>
      <c r="QU2301" s="17"/>
      <c r="QV2301" s="17"/>
      <c r="QW2301" s="17"/>
      <c r="QX2301" s="17"/>
      <c r="QY2301" s="17"/>
      <c r="QZ2301" s="17"/>
      <c r="RA2301" s="17"/>
      <c r="RB2301" s="17"/>
      <c r="RC2301" s="17"/>
      <c r="RD2301" s="17"/>
      <c r="RE2301" s="17"/>
      <c r="RF2301" s="17"/>
      <c r="RG2301" s="17"/>
      <c r="RH2301" s="17"/>
      <c r="RI2301" s="17"/>
      <c r="RJ2301" s="17"/>
      <c r="RK2301" s="17"/>
      <c r="RL2301" s="17"/>
      <c r="RM2301" s="17"/>
      <c r="RN2301" s="17"/>
      <c r="RO2301" s="17"/>
      <c r="RP2301" s="17"/>
      <c r="RQ2301" s="17"/>
      <c r="RR2301" s="17"/>
      <c r="RS2301" s="17"/>
      <c r="RT2301" s="17"/>
      <c r="RU2301" s="17"/>
      <c r="RV2301" s="17"/>
      <c r="RW2301" s="17"/>
      <c r="RX2301" s="17"/>
      <c r="RY2301" s="17"/>
      <c r="RZ2301" s="17"/>
      <c r="SA2301" s="17"/>
      <c r="SB2301" s="17"/>
      <c r="SC2301" s="17"/>
      <c r="SD2301" s="17"/>
      <c r="SE2301" s="17"/>
      <c r="SF2301" s="17"/>
      <c r="SG2301" s="17"/>
      <c r="SH2301" s="17"/>
      <c r="SI2301" s="17"/>
      <c r="SJ2301" s="17"/>
      <c r="SK2301" s="17"/>
      <c r="SL2301" s="17"/>
      <c r="SM2301" s="17"/>
      <c r="SN2301" s="17"/>
      <c r="SO2301" s="17"/>
      <c r="SP2301" s="17"/>
      <c r="SQ2301" s="17"/>
      <c r="SR2301" s="17"/>
      <c r="SS2301" s="17"/>
      <c r="ST2301" s="17"/>
      <c r="SU2301" s="17"/>
      <c r="SV2301" s="17"/>
      <c r="SW2301" s="17"/>
      <c r="SX2301" s="17"/>
      <c r="SY2301" s="17"/>
      <c r="SZ2301" s="17"/>
      <c r="TA2301" s="17"/>
      <c r="TB2301" s="17"/>
      <c r="TC2301" s="17"/>
      <c r="TD2301" s="17"/>
      <c r="TE2301" s="17"/>
      <c r="TF2301" s="17"/>
      <c r="TG2301" s="17"/>
      <c r="TH2301" s="17"/>
      <c r="TI2301" s="17"/>
      <c r="TJ2301" s="17"/>
      <c r="TK2301" s="17"/>
      <c r="TL2301" s="17"/>
      <c r="TM2301" s="17"/>
      <c r="TN2301" s="17"/>
      <c r="TO2301" s="17"/>
      <c r="TP2301" s="17"/>
      <c r="TQ2301" s="17"/>
      <c r="TR2301" s="17"/>
      <c r="TS2301" s="17"/>
      <c r="TT2301" s="17"/>
      <c r="TU2301" s="17"/>
      <c r="TV2301" s="17"/>
      <c r="TW2301" s="17"/>
      <c r="TX2301" s="17"/>
      <c r="TY2301" s="17"/>
      <c r="TZ2301" s="17"/>
      <c r="UA2301" s="17"/>
      <c r="UB2301" s="17"/>
      <c r="UC2301" s="17"/>
      <c r="UD2301" s="17"/>
      <c r="UE2301" s="17"/>
      <c r="UF2301" s="17"/>
      <c r="UG2301" s="17"/>
      <c r="UH2301" s="17"/>
      <c r="UI2301" s="17"/>
      <c r="UJ2301" s="17"/>
      <c r="UK2301" s="17"/>
      <c r="UL2301" s="17"/>
      <c r="UM2301" s="17"/>
      <c r="UN2301" s="17"/>
      <c r="UO2301" s="17"/>
      <c r="UP2301" s="17"/>
      <c r="UQ2301" s="17"/>
      <c r="UR2301" s="17"/>
      <c r="US2301" s="17"/>
      <c r="UT2301" s="17"/>
      <c r="UU2301" s="17"/>
      <c r="UV2301" s="17"/>
      <c r="UW2301" s="17"/>
      <c r="UX2301" s="17"/>
      <c r="UY2301" s="17"/>
      <c r="UZ2301" s="17"/>
      <c r="VA2301" s="17"/>
      <c r="VB2301" s="17"/>
      <c r="VC2301" s="17"/>
      <c r="VD2301" s="17"/>
      <c r="VE2301" s="17"/>
      <c r="VF2301" s="17"/>
      <c r="VG2301" s="17"/>
      <c r="VH2301" s="17"/>
      <c r="VI2301" s="17"/>
      <c r="VJ2301" s="17"/>
      <c r="VK2301" s="17"/>
      <c r="VL2301" s="17"/>
      <c r="VM2301" s="17"/>
      <c r="VN2301" s="17"/>
      <c r="VO2301" s="17"/>
      <c r="VP2301" s="17"/>
      <c r="VQ2301" s="17"/>
      <c r="VR2301" s="17"/>
      <c r="VS2301" s="17"/>
      <c r="VT2301" s="17"/>
      <c r="VU2301" s="17"/>
      <c r="VV2301" s="17"/>
      <c r="VW2301" s="17"/>
      <c r="VX2301" s="17"/>
      <c r="VY2301" s="17"/>
      <c r="VZ2301" s="17"/>
      <c r="WA2301" s="17"/>
      <c r="WB2301" s="17"/>
      <c r="WC2301" s="17"/>
      <c r="WD2301" s="17"/>
      <c r="WE2301" s="17"/>
      <c r="WF2301" s="17"/>
      <c r="WG2301" s="17"/>
      <c r="WH2301" s="17"/>
      <c r="WI2301" s="17"/>
      <c r="WJ2301" s="17"/>
      <c r="WK2301" s="17"/>
      <c r="WL2301" s="17"/>
      <c r="WM2301" s="17"/>
      <c r="WN2301" s="17"/>
      <c r="WO2301" s="17"/>
      <c r="WP2301" s="17"/>
      <c r="WQ2301" s="17"/>
      <c r="WR2301" s="17"/>
      <c r="WS2301" s="17"/>
      <c r="WT2301" s="17"/>
      <c r="WU2301" s="17"/>
      <c r="WV2301" s="17"/>
      <c r="WW2301" s="17"/>
      <c r="WX2301" s="17"/>
      <c r="WY2301" s="17"/>
      <c r="WZ2301" s="17"/>
      <c r="XA2301" s="17"/>
      <c r="XB2301" s="17"/>
      <c r="XC2301" s="17"/>
      <c r="XD2301" s="17"/>
      <c r="XE2301" s="17"/>
      <c r="XF2301" s="17"/>
      <c r="XG2301" s="17"/>
      <c r="XH2301" s="17"/>
      <c r="XI2301" s="17"/>
      <c r="XJ2301" s="17"/>
      <c r="XK2301" s="17"/>
      <c r="XL2301" s="17"/>
      <c r="XM2301" s="17"/>
      <c r="XN2301" s="17"/>
      <c r="XO2301" s="17"/>
      <c r="XP2301" s="17"/>
      <c r="XQ2301" s="17"/>
      <c r="XR2301" s="17"/>
      <c r="XS2301" s="17"/>
      <c r="XT2301" s="17"/>
      <c r="XU2301" s="17"/>
      <c r="XV2301" s="17"/>
      <c r="XW2301" s="17"/>
      <c r="XX2301" s="17"/>
      <c r="XY2301" s="17"/>
      <c r="XZ2301" s="17"/>
      <c r="YA2301" s="17"/>
      <c r="YB2301" s="17"/>
      <c r="YC2301" s="17"/>
      <c r="YD2301" s="17"/>
      <c r="YE2301" s="17"/>
      <c r="YF2301" s="17"/>
      <c r="YG2301" s="17"/>
      <c r="YH2301" s="17"/>
      <c r="YI2301" s="17"/>
      <c r="YJ2301" s="17"/>
      <c r="YK2301" s="17"/>
      <c r="YL2301" s="17"/>
      <c r="YM2301" s="17"/>
      <c r="YN2301" s="17"/>
      <c r="YO2301" s="17"/>
      <c r="YP2301" s="17"/>
      <c r="YQ2301" s="17"/>
      <c r="YR2301" s="17"/>
      <c r="YS2301" s="17"/>
      <c r="YT2301" s="17"/>
      <c r="YU2301" s="17"/>
      <c r="YV2301" s="17"/>
      <c r="YW2301" s="17"/>
      <c r="YX2301" s="17"/>
      <c r="YY2301" s="17"/>
      <c r="YZ2301" s="17"/>
      <c r="ZA2301" s="17"/>
      <c r="ZB2301" s="17"/>
      <c r="ZC2301" s="17"/>
      <c r="ZD2301" s="17"/>
      <c r="ZE2301" s="17"/>
      <c r="ZF2301" s="17"/>
      <c r="ZG2301" s="17"/>
      <c r="ZH2301" s="17"/>
      <c r="ZI2301" s="17"/>
      <c r="ZJ2301" s="17"/>
      <c r="ZK2301" s="17"/>
      <c r="ZL2301" s="17"/>
      <c r="ZM2301" s="17"/>
      <c r="ZN2301" s="17"/>
      <c r="ZO2301" s="17"/>
      <c r="ZP2301" s="17"/>
      <c r="ZQ2301" s="17"/>
      <c r="ZR2301" s="17"/>
      <c r="ZS2301" s="17"/>
      <c r="ZT2301" s="17"/>
      <c r="ZU2301" s="17"/>
      <c r="ZV2301" s="17"/>
      <c r="ZW2301" s="17"/>
      <c r="ZX2301" s="17"/>
      <c r="ZY2301" s="17"/>
      <c r="ZZ2301" s="17"/>
      <c r="AAA2301" s="17"/>
      <c r="AAB2301" s="17"/>
      <c r="AAC2301" s="17"/>
      <c r="AAD2301" s="17"/>
      <c r="AAE2301" s="17"/>
      <c r="AAF2301" s="17"/>
      <c r="AAG2301" s="17"/>
      <c r="AAH2301" s="17"/>
      <c r="AAI2301" s="17"/>
      <c r="AAJ2301" s="17"/>
      <c r="AAK2301" s="17"/>
      <c r="AAL2301" s="17"/>
      <c r="AAM2301" s="17"/>
      <c r="AAN2301" s="17"/>
      <c r="AAO2301" s="17"/>
      <c r="AAP2301" s="17"/>
      <c r="AAQ2301" s="17"/>
      <c r="AAR2301" s="17"/>
      <c r="AAS2301" s="17"/>
      <c r="AAT2301" s="17"/>
      <c r="AAU2301" s="17"/>
      <c r="AAV2301" s="17"/>
      <c r="AAW2301" s="17"/>
      <c r="AAX2301" s="17"/>
      <c r="AAY2301" s="17"/>
      <c r="AAZ2301" s="17"/>
      <c r="ABA2301" s="17"/>
      <c r="ABB2301" s="17"/>
      <c r="ABC2301" s="17"/>
      <c r="ABD2301" s="17"/>
      <c r="ABE2301" s="17"/>
      <c r="ABF2301" s="17"/>
      <c r="ABG2301" s="17"/>
      <c r="ABH2301" s="17"/>
      <c r="ABI2301" s="17"/>
      <c r="ABJ2301" s="17"/>
      <c r="ABK2301" s="17"/>
      <c r="ABL2301" s="17"/>
      <c r="ABM2301" s="17"/>
      <c r="ABN2301" s="17"/>
      <c r="ABO2301" s="17"/>
      <c r="ABP2301" s="17"/>
      <c r="ABQ2301" s="17"/>
      <c r="ABR2301" s="17"/>
      <c r="ABS2301" s="17"/>
      <c r="ABT2301" s="17"/>
      <c r="ABU2301" s="17"/>
      <c r="ABV2301" s="17"/>
      <c r="ABW2301" s="17"/>
      <c r="ABX2301" s="17"/>
      <c r="ABY2301" s="17"/>
      <c r="ABZ2301" s="17"/>
      <c r="ACA2301" s="17"/>
      <c r="ACB2301" s="17"/>
      <c r="ACC2301" s="17"/>
      <c r="ACD2301" s="17"/>
      <c r="ACE2301" s="17"/>
      <c r="ACF2301" s="17"/>
      <c r="ACG2301" s="17"/>
      <c r="ACH2301" s="17"/>
      <c r="ACI2301" s="17"/>
      <c r="ACJ2301" s="17"/>
      <c r="ACK2301" s="17"/>
      <c r="ACL2301" s="17"/>
      <c r="ACM2301" s="17"/>
      <c r="ACN2301" s="17"/>
      <c r="ACO2301" s="17"/>
      <c r="ACP2301" s="17"/>
      <c r="ACQ2301" s="17"/>
      <c r="ACR2301" s="17"/>
      <c r="ACS2301" s="17"/>
      <c r="ACT2301" s="17"/>
      <c r="ACU2301" s="17"/>
      <c r="ACV2301" s="17"/>
      <c r="ACW2301" s="17"/>
      <c r="ACX2301" s="17"/>
      <c r="ACY2301" s="17"/>
      <c r="ACZ2301" s="17"/>
      <c r="ADA2301" s="17"/>
      <c r="ADB2301" s="17"/>
      <c r="ADC2301" s="17"/>
      <c r="ADD2301" s="17"/>
      <c r="ADE2301" s="17"/>
      <c r="ADF2301" s="17"/>
      <c r="ADG2301" s="17"/>
      <c r="ADH2301" s="17"/>
      <c r="ADI2301" s="17"/>
      <c r="ADJ2301" s="17"/>
      <c r="ADK2301" s="17"/>
      <c r="ADL2301" s="17"/>
      <c r="ADM2301" s="17"/>
      <c r="ADN2301" s="17"/>
      <c r="ADO2301" s="17"/>
      <c r="ADP2301" s="17"/>
      <c r="ADQ2301" s="17"/>
      <c r="ADR2301" s="17"/>
      <c r="ADS2301" s="17"/>
      <c r="ADT2301" s="17"/>
      <c r="ADU2301" s="17"/>
      <c r="ADV2301" s="17"/>
      <c r="ADW2301" s="17"/>
      <c r="ADX2301" s="17"/>
      <c r="ADY2301" s="17"/>
      <c r="ADZ2301" s="17"/>
      <c r="AEA2301" s="17"/>
      <c r="AEB2301" s="17"/>
      <c r="AEC2301" s="17"/>
      <c r="AED2301" s="17"/>
      <c r="AEE2301" s="17"/>
      <c r="AEF2301" s="17"/>
      <c r="AEG2301" s="17"/>
      <c r="AEH2301" s="17"/>
      <c r="AEI2301" s="17"/>
      <c r="AEJ2301" s="17"/>
      <c r="AEK2301" s="17"/>
      <c r="AEL2301" s="17"/>
      <c r="AEM2301" s="17"/>
      <c r="AEN2301" s="17"/>
      <c r="AEO2301" s="17"/>
      <c r="AEP2301" s="17"/>
      <c r="AEQ2301" s="17"/>
      <c r="AER2301" s="17"/>
      <c r="AES2301" s="17"/>
      <c r="AET2301" s="17"/>
      <c r="AEU2301" s="17"/>
      <c r="AEV2301" s="17"/>
      <c r="AEW2301" s="17"/>
      <c r="AEX2301" s="17"/>
      <c r="AEY2301" s="17"/>
      <c r="AEZ2301" s="17"/>
      <c r="AFA2301" s="17"/>
      <c r="AFB2301" s="17"/>
      <c r="AFC2301" s="17"/>
      <c r="AFD2301" s="17"/>
      <c r="AFE2301" s="17"/>
      <c r="AFF2301" s="17"/>
      <c r="AFG2301" s="17"/>
      <c r="AFH2301" s="17"/>
      <c r="AFI2301" s="17"/>
      <c r="AFJ2301" s="17"/>
      <c r="AFK2301" s="17"/>
      <c r="AFL2301" s="17"/>
      <c r="AFM2301" s="17"/>
      <c r="AFN2301" s="17"/>
      <c r="AFO2301" s="17"/>
      <c r="AFP2301" s="17"/>
      <c r="AFQ2301" s="17"/>
      <c r="AFR2301" s="17"/>
      <c r="AFS2301" s="17"/>
      <c r="AFT2301" s="17"/>
      <c r="AFU2301" s="17"/>
      <c r="AFV2301" s="17"/>
      <c r="AFW2301" s="17"/>
      <c r="AFX2301" s="17"/>
      <c r="AFY2301" s="17"/>
      <c r="AFZ2301" s="17"/>
      <c r="AGA2301" s="17"/>
      <c r="AGB2301" s="17"/>
      <c r="AGC2301" s="17"/>
      <c r="AGD2301" s="17"/>
      <c r="AGE2301" s="17"/>
      <c r="AGF2301" s="17"/>
      <c r="AGG2301" s="17"/>
      <c r="AGH2301" s="17"/>
      <c r="AGI2301" s="17"/>
      <c r="AGJ2301" s="17"/>
      <c r="AGK2301" s="17"/>
      <c r="AGL2301" s="17"/>
      <c r="AGM2301" s="17"/>
      <c r="AGN2301" s="17"/>
      <c r="AGO2301" s="17"/>
      <c r="AGP2301" s="17"/>
      <c r="AGQ2301" s="17"/>
      <c r="AGR2301" s="17"/>
      <c r="AGS2301" s="17"/>
      <c r="AGT2301" s="17"/>
      <c r="AGU2301" s="17"/>
      <c r="AGV2301" s="17"/>
      <c r="AGW2301" s="17"/>
      <c r="AGX2301" s="17"/>
      <c r="AGY2301" s="17"/>
      <c r="AGZ2301" s="17"/>
      <c r="AHA2301" s="17"/>
      <c r="AHB2301" s="17"/>
      <c r="AHC2301" s="17"/>
      <c r="AHD2301" s="17"/>
      <c r="AHE2301" s="17"/>
      <c r="AHF2301" s="17"/>
      <c r="AHG2301" s="17"/>
      <c r="AHH2301" s="17"/>
      <c r="AHI2301" s="17"/>
      <c r="AHJ2301" s="17"/>
      <c r="AHK2301" s="17"/>
      <c r="AHL2301" s="17"/>
      <c r="AHM2301" s="17"/>
      <c r="AHN2301" s="17"/>
      <c r="AHO2301" s="17"/>
      <c r="AHP2301" s="17"/>
      <c r="AHQ2301" s="17"/>
      <c r="AHR2301" s="17"/>
      <c r="AHS2301" s="17"/>
      <c r="AHT2301" s="17"/>
      <c r="AHU2301" s="17"/>
      <c r="AHV2301" s="17"/>
      <c r="AHW2301" s="17"/>
      <c r="AHX2301" s="17"/>
      <c r="AHY2301" s="17"/>
      <c r="AHZ2301" s="17"/>
      <c r="AIA2301" s="17"/>
      <c r="AIB2301" s="17"/>
      <c r="AIC2301" s="17"/>
      <c r="AID2301" s="17"/>
      <c r="AIE2301" s="17"/>
      <c r="AIF2301" s="17"/>
      <c r="AIG2301" s="17"/>
      <c r="AIH2301" s="17"/>
      <c r="AII2301" s="17"/>
      <c r="AIJ2301" s="17"/>
      <c r="AIK2301" s="17"/>
      <c r="AIL2301" s="17"/>
      <c r="AIM2301" s="17"/>
      <c r="AIN2301" s="17"/>
      <c r="AIO2301" s="17"/>
      <c r="AIP2301" s="17"/>
      <c r="AIQ2301" s="17"/>
      <c r="AIR2301" s="17"/>
      <c r="AIS2301" s="17"/>
      <c r="AIT2301" s="17"/>
      <c r="AIU2301" s="17"/>
      <c r="AIV2301" s="17"/>
      <c r="AIW2301" s="17"/>
      <c r="AIX2301" s="17"/>
      <c r="AIY2301" s="17"/>
      <c r="AIZ2301" s="17"/>
      <c r="AJA2301" s="17"/>
      <c r="AJB2301" s="17"/>
      <c r="AJC2301" s="17"/>
      <c r="AJD2301" s="17"/>
      <c r="AJE2301" s="17"/>
      <c r="AJF2301" s="17"/>
      <c r="AJG2301" s="17"/>
      <c r="AJH2301" s="17"/>
      <c r="AJI2301" s="17"/>
      <c r="AJJ2301" s="17"/>
      <c r="AJK2301" s="17"/>
      <c r="AJL2301" s="17"/>
      <c r="AJM2301" s="17"/>
      <c r="AJN2301" s="17"/>
      <c r="AJO2301" s="17"/>
      <c r="AJP2301" s="17"/>
      <c r="AJQ2301" s="17"/>
      <c r="AJR2301" s="17"/>
      <c r="AJS2301" s="17"/>
      <c r="AJT2301" s="17"/>
      <c r="AJU2301" s="17"/>
      <c r="AJV2301" s="17"/>
      <c r="AJW2301" s="17"/>
      <c r="AJX2301" s="17"/>
      <c r="AJY2301" s="17"/>
      <c r="AJZ2301" s="17"/>
      <c r="AKA2301" s="17"/>
      <c r="AKB2301" s="17"/>
      <c r="AKC2301" s="17"/>
      <c r="AKD2301" s="17"/>
      <c r="AKE2301" s="17"/>
      <c r="AKF2301" s="17"/>
      <c r="AKG2301" s="17"/>
      <c r="AKH2301" s="17"/>
      <c r="AKI2301" s="17"/>
      <c r="AKJ2301" s="17"/>
      <c r="AKK2301" s="17"/>
      <c r="AKL2301" s="17"/>
      <c r="AKM2301" s="17"/>
      <c r="AKN2301" s="17"/>
      <c r="AKO2301" s="17"/>
      <c r="AKP2301" s="17"/>
      <c r="AKQ2301" s="17"/>
      <c r="AKR2301" s="17"/>
      <c r="AKS2301" s="17"/>
      <c r="AKT2301" s="17"/>
      <c r="AKU2301" s="17"/>
      <c r="AKV2301" s="17"/>
      <c r="AKW2301" s="17"/>
      <c r="AKX2301" s="17"/>
      <c r="AKY2301" s="17"/>
      <c r="AKZ2301" s="17"/>
      <c r="ALA2301" s="17"/>
      <c r="ALB2301" s="17"/>
      <c r="ALC2301" s="17"/>
      <c r="ALD2301" s="17"/>
      <c r="ALE2301" s="17"/>
      <c r="ALF2301" s="17"/>
      <c r="ALG2301" s="17"/>
      <c r="ALH2301" s="17"/>
      <c r="ALI2301" s="17"/>
      <c r="ALJ2301" s="17"/>
      <c r="ALK2301" s="17"/>
      <c r="ALL2301" s="17"/>
      <c r="ALM2301" s="17"/>
      <c r="ALN2301" s="17"/>
      <c r="ALO2301" s="17"/>
      <c r="ALP2301" s="17"/>
      <c r="ALQ2301" s="17"/>
      <c r="ALR2301" s="17"/>
      <c r="ALS2301" s="17"/>
      <c r="ALT2301" s="17"/>
      <c r="ALU2301" s="17"/>
      <c r="ALV2301" s="17"/>
      <c r="ALW2301" s="17"/>
      <c r="ALX2301" s="17"/>
      <c r="ALY2301" s="17"/>
      <c r="ALZ2301" s="17"/>
      <c r="AMA2301" s="17"/>
      <c r="AMB2301" s="17"/>
      <c r="AMC2301" s="17"/>
      <c r="AMD2301" s="17"/>
      <c r="AME2301" s="17"/>
      <c r="AMF2301" s="17"/>
      <c r="AMG2301" s="17"/>
      <c r="AMH2301" s="17"/>
      <c r="AMI2301" s="17"/>
      <c r="AMJ2301" s="17"/>
    </row>
    <row r="2302" spans="1:1024" s="322" customFormat="1">
      <c r="A2302" s="15"/>
      <c r="B230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2" s="48" t="s">
        <v>13</v>
      </c>
      <c r="D2302" s="264">
        <v>88264</v>
      </c>
      <c r="E2302" s="277">
        <v>0.17899999999999999</v>
      </c>
      <c r="F23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02" s="65">
        <f ca="1">ROUND(E2302*G2302,2)</f>
        <v>3.58</v>
      </c>
      <c r="I2302" s="98"/>
      <c r="J2302" s="29"/>
      <c r="K2302" s="17" t="str">
        <f t="shared" si="305"/>
        <v>SEDUC E 171</v>
      </c>
      <c r="L2302" s="17"/>
      <c r="M2302" s="17"/>
      <c r="N2302" s="17"/>
      <c r="O2302" s="17"/>
      <c r="P2302" s="17"/>
      <c r="Q2302" s="17"/>
      <c r="R2302" s="17"/>
      <c r="S2302" s="17"/>
      <c r="T2302" s="17"/>
      <c r="U2302" s="17"/>
      <c r="V2302" s="17"/>
      <c r="W2302" s="17"/>
      <c r="X2302" s="17"/>
      <c r="Y2302" s="17"/>
      <c r="Z2302" s="17"/>
      <c r="AA2302" s="17"/>
      <c r="AB2302" s="17"/>
      <c r="AC2302" s="17"/>
      <c r="AD2302" s="17"/>
      <c r="AE2302" s="17"/>
      <c r="AF2302" s="17"/>
      <c r="AG2302" s="17"/>
      <c r="AH2302" s="17"/>
      <c r="AI2302" s="17"/>
      <c r="AJ2302" s="17"/>
      <c r="AK2302" s="17"/>
      <c r="AL2302" s="17"/>
      <c r="AM2302" s="17"/>
      <c r="AN2302" s="17"/>
      <c r="AO2302" s="17"/>
      <c r="AP2302" s="17"/>
      <c r="AQ2302" s="17"/>
      <c r="AR2302" s="17"/>
      <c r="AS2302" s="17"/>
      <c r="AT2302" s="17"/>
      <c r="AU2302" s="17"/>
      <c r="AV2302" s="17"/>
      <c r="AW2302" s="17"/>
      <c r="AX2302" s="17"/>
      <c r="AY2302" s="17"/>
      <c r="AZ2302" s="17"/>
      <c r="BA2302" s="17"/>
      <c r="BB2302" s="17"/>
      <c r="BC2302" s="17"/>
      <c r="BD2302" s="17"/>
      <c r="BE2302" s="17"/>
      <c r="BF2302" s="17"/>
      <c r="BG2302" s="17"/>
      <c r="BH2302" s="17"/>
      <c r="BI2302" s="17"/>
      <c r="BJ2302" s="17"/>
      <c r="BK2302" s="17"/>
      <c r="BL2302" s="17"/>
      <c r="BM2302" s="17"/>
      <c r="BN2302" s="17"/>
      <c r="BO2302" s="17"/>
      <c r="BP2302" s="17"/>
      <c r="BQ2302" s="17"/>
      <c r="BR2302" s="17"/>
      <c r="BS2302" s="17"/>
      <c r="BT2302" s="17"/>
      <c r="BU2302" s="17"/>
      <c r="BV2302" s="17"/>
      <c r="BW2302" s="17"/>
      <c r="BX2302" s="17"/>
      <c r="BY2302" s="17"/>
      <c r="BZ2302" s="17"/>
      <c r="CA2302" s="17"/>
      <c r="CB2302" s="17"/>
      <c r="CC2302" s="17"/>
      <c r="CD2302" s="17"/>
      <c r="CE2302" s="17"/>
      <c r="CF2302" s="17"/>
      <c r="CG2302" s="17"/>
      <c r="CH2302" s="17"/>
      <c r="CI2302" s="17"/>
      <c r="CJ2302" s="17"/>
      <c r="CK2302" s="17"/>
      <c r="CL2302" s="17"/>
      <c r="CM2302" s="17"/>
      <c r="CN2302" s="17"/>
      <c r="CO2302" s="17"/>
      <c r="CP2302" s="17"/>
      <c r="CQ2302" s="17"/>
      <c r="CR2302" s="17"/>
      <c r="CS2302" s="17"/>
      <c r="CT2302" s="17"/>
      <c r="CU2302" s="17"/>
      <c r="CV2302" s="17"/>
      <c r="CW2302" s="17"/>
      <c r="CX2302" s="17"/>
      <c r="CY2302" s="17"/>
      <c r="CZ2302" s="17"/>
      <c r="DA2302" s="17"/>
      <c r="DB2302" s="17"/>
      <c r="DC2302" s="17"/>
      <c r="DD2302" s="17"/>
      <c r="DE2302" s="17"/>
      <c r="DF2302" s="17"/>
      <c r="DG2302" s="17"/>
      <c r="DH2302" s="17"/>
      <c r="DI2302" s="17"/>
      <c r="DJ2302" s="17"/>
      <c r="DK2302" s="17"/>
      <c r="DL2302" s="17"/>
      <c r="DM2302" s="17"/>
      <c r="DN2302" s="17"/>
      <c r="DO2302" s="17"/>
      <c r="DP2302" s="17"/>
      <c r="DQ2302" s="17"/>
      <c r="DR2302" s="17"/>
      <c r="DS2302" s="17"/>
      <c r="DT2302" s="17"/>
      <c r="DU2302" s="17"/>
      <c r="DV2302" s="17"/>
      <c r="DW2302" s="17"/>
      <c r="DX2302" s="17"/>
      <c r="DY2302" s="17"/>
      <c r="DZ2302" s="17"/>
      <c r="EA2302" s="17"/>
      <c r="EB2302" s="17"/>
      <c r="EC2302" s="17"/>
      <c r="ED2302" s="17"/>
      <c r="EE2302" s="17"/>
      <c r="EF2302" s="17"/>
      <c r="EG2302" s="17"/>
      <c r="EH2302" s="17"/>
      <c r="EI2302" s="17"/>
      <c r="EJ2302" s="17"/>
      <c r="EK2302" s="17"/>
      <c r="EL2302" s="17"/>
      <c r="EM2302" s="17"/>
      <c r="EN2302" s="17"/>
      <c r="EO2302" s="17"/>
      <c r="EP2302" s="17"/>
      <c r="EQ2302" s="17"/>
      <c r="ER2302" s="17"/>
      <c r="ES2302" s="17"/>
      <c r="ET2302" s="17"/>
      <c r="EU2302" s="17"/>
      <c r="EV2302" s="17"/>
      <c r="EW2302" s="17"/>
      <c r="EX2302" s="17"/>
      <c r="EY2302" s="17"/>
      <c r="EZ2302" s="17"/>
      <c r="FA2302" s="17"/>
      <c r="FB2302" s="17"/>
      <c r="FC2302" s="17"/>
      <c r="FD2302" s="17"/>
      <c r="FE2302" s="17"/>
      <c r="FF2302" s="17"/>
      <c r="FG2302" s="17"/>
      <c r="FH2302" s="17"/>
      <c r="FI2302" s="17"/>
      <c r="FJ2302" s="17"/>
      <c r="FK2302" s="17"/>
      <c r="FL2302" s="17"/>
      <c r="FM2302" s="17"/>
      <c r="FN2302" s="17"/>
      <c r="FO2302" s="17"/>
      <c r="FP2302" s="17"/>
      <c r="FQ2302" s="17"/>
      <c r="FR2302" s="17"/>
      <c r="FS2302" s="17"/>
      <c r="FT2302" s="17"/>
      <c r="FU2302" s="17"/>
      <c r="FV2302" s="17"/>
      <c r="FW2302" s="17"/>
      <c r="FX2302" s="17"/>
      <c r="FY2302" s="17"/>
      <c r="FZ2302" s="17"/>
      <c r="GA2302" s="17"/>
      <c r="GB2302" s="17"/>
      <c r="GC2302" s="17"/>
      <c r="GD2302" s="17"/>
      <c r="GE2302" s="17"/>
      <c r="GF2302" s="17"/>
      <c r="GG2302" s="17"/>
      <c r="GH2302" s="17"/>
      <c r="GI2302" s="17"/>
      <c r="GJ2302" s="17"/>
      <c r="GK2302" s="17"/>
      <c r="GL2302" s="17"/>
      <c r="GM2302" s="17"/>
      <c r="GN2302" s="17"/>
      <c r="GO2302" s="17"/>
      <c r="GP2302" s="17"/>
      <c r="GQ2302" s="17"/>
      <c r="GR2302" s="17"/>
      <c r="GS2302" s="17"/>
      <c r="GT2302" s="17"/>
      <c r="GU2302" s="17"/>
      <c r="GV2302" s="17"/>
      <c r="GW2302" s="17"/>
      <c r="GX2302" s="17"/>
      <c r="GY2302" s="17"/>
      <c r="GZ2302" s="17"/>
      <c r="HA2302" s="17"/>
      <c r="HB2302" s="17"/>
      <c r="HC2302" s="17"/>
      <c r="HD2302" s="17"/>
      <c r="HE2302" s="17"/>
      <c r="HF2302" s="17"/>
      <c r="HG2302" s="17"/>
      <c r="HH2302" s="17"/>
      <c r="HI2302" s="17"/>
      <c r="HJ2302" s="17"/>
      <c r="HK2302" s="17"/>
      <c r="HL2302" s="17"/>
      <c r="HM2302" s="17"/>
      <c r="HN2302" s="17"/>
      <c r="HO2302" s="17"/>
      <c r="HP2302" s="17"/>
      <c r="HQ2302" s="17"/>
      <c r="HR2302" s="17"/>
      <c r="HS2302" s="17"/>
      <c r="HT2302" s="17"/>
      <c r="HU2302" s="17"/>
      <c r="HV2302" s="17"/>
      <c r="HW2302" s="17"/>
      <c r="HX2302" s="17"/>
      <c r="HY2302" s="17"/>
      <c r="HZ2302" s="17"/>
      <c r="IA2302" s="17"/>
      <c r="IB2302" s="17"/>
      <c r="IC2302" s="17"/>
      <c r="ID2302" s="17"/>
      <c r="IE2302" s="17"/>
      <c r="IF2302" s="17"/>
      <c r="IG2302" s="17"/>
      <c r="IH2302" s="17"/>
      <c r="II2302" s="17"/>
      <c r="IJ2302" s="17"/>
      <c r="IK2302" s="17"/>
      <c r="IL2302" s="17"/>
      <c r="IM2302" s="17"/>
      <c r="IN2302" s="17"/>
      <c r="IO2302" s="17"/>
      <c r="IP2302" s="17"/>
      <c r="IQ2302" s="17"/>
      <c r="IR2302" s="17"/>
      <c r="IS2302" s="17"/>
      <c r="IT2302" s="17"/>
      <c r="IU2302" s="17"/>
      <c r="IV2302" s="17"/>
      <c r="IW2302" s="17"/>
      <c r="IX2302" s="17"/>
      <c r="IY2302" s="17"/>
      <c r="IZ2302" s="17"/>
      <c r="JA2302" s="17"/>
      <c r="JB2302" s="17"/>
      <c r="JC2302" s="17"/>
      <c r="JD2302" s="17"/>
      <c r="JE2302" s="17"/>
      <c r="JF2302" s="17"/>
      <c r="JG2302" s="17"/>
      <c r="JH2302" s="17"/>
      <c r="JI2302" s="17"/>
      <c r="JJ2302" s="17"/>
      <c r="JK2302" s="17"/>
      <c r="JL2302" s="17"/>
      <c r="JM2302" s="17"/>
      <c r="JN2302" s="17"/>
      <c r="JO2302" s="17"/>
      <c r="JP2302" s="17"/>
      <c r="JQ2302" s="17"/>
      <c r="JR2302" s="17"/>
      <c r="JS2302" s="17"/>
      <c r="JT2302" s="17"/>
      <c r="JU2302" s="17"/>
      <c r="JV2302" s="17"/>
      <c r="JW2302" s="17"/>
      <c r="JX2302" s="17"/>
      <c r="JY2302" s="17"/>
      <c r="JZ2302" s="17"/>
      <c r="KA2302" s="17"/>
      <c r="KB2302" s="17"/>
      <c r="KC2302" s="17"/>
      <c r="KD2302" s="17"/>
      <c r="KE2302" s="17"/>
      <c r="KF2302" s="17"/>
      <c r="KG2302" s="17"/>
      <c r="KH2302" s="17"/>
      <c r="KI2302" s="17"/>
      <c r="KJ2302" s="17"/>
      <c r="KK2302" s="17"/>
      <c r="KL2302" s="17"/>
      <c r="KM2302" s="17"/>
      <c r="KN2302" s="17"/>
      <c r="KO2302" s="17"/>
      <c r="KP2302" s="17"/>
      <c r="KQ2302" s="17"/>
      <c r="KR2302" s="17"/>
      <c r="KS2302" s="17"/>
      <c r="KT2302" s="17"/>
      <c r="KU2302" s="17"/>
      <c r="KV2302" s="17"/>
      <c r="KW2302" s="17"/>
      <c r="KX2302" s="17"/>
      <c r="KY2302" s="17"/>
      <c r="KZ2302" s="17"/>
      <c r="LA2302" s="17"/>
      <c r="LB2302" s="17"/>
      <c r="LC2302" s="17"/>
      <c r="LD2302" s="17"/>
      <c r="LE2302" s="17"/>
      <c r="LF2302" s="17"/>
      <c r="LG2302" s="17"/>
      <c r="LH2302" s="17"/>
      <c r="LI2302" s="17"/>
      <c r="LJ2302" s="17"/>
      <c r="LK2302" s="17"/>
      <c r="LL2302" s="17"/>
      <c r="LM2302" s="17"/>
      <c r="LN2302" s="17"/>
      <c r="LO2302" s="17"/>
      <c r="LP2302" s="17"/>
      <c r="LQ2302" s="17"/>
      <c r="LR2302" s="17"/>
      <c r="LS2302" s="17"/>
      <c r="LT2302" s="17"/>
      <c r="LU2302" s="17"/>
      <c r="LV2302" s="17"/>
      <c r="LW2302" s="17"/>
      <c r="LX2302" s="17"/>
      <c r="LY2302" s="17"/>
      <c r="LZ2302" s="17"/>
      <c r="MA2302" s="17"/>
      <c r="MB2302" s="17"/>
      <c r="MC2302" s="17"/>
      <c r="MD2302" s="17"/>
      <c r="ME2302" s="17"/>
      <c r="MF2302" s="17"/>
      <c r="MG2302" s="17"/>
      <c r="MH2302" s="17"/>
      <c r="MI2302" s="17"/>
      <c r="MJ2302" s="17"/>
      <c r="MK2302" s="17"/>
      <c r="ML2302" s="17"/>
      <c r="MM2302" s="17"/>
      <c r="MN2302" s="17"/>
      <c r="MO2302" s="17"/>
      <c r="MP2302" s="17"/>
      <c r="MQ2302" s="17"/>
      <c r="MR2302" s="17"/>
      <c r="MS2302" s="17"/>
      <c r="MT2302" s="17"/>
      <c r="MU2302" s="17"/>
      <c r="MV2302" s="17"/>
      <c r="MW2302" s="17"/>
      <c r="MX2302" s="17"/>
      <c r="MY2302" s="17"/>
      <c r="MZ2302" s="17"/>
      <c r="NA2302" s="17"/>
      <c r="NB2302" s="17"/>
      <c r="NC2302" s="17"/>
      <c r="ND2302" s="17"/>
      <c r="NE2302" s="17"/>
      <c r="NF2302" s="17"/>
      <c r="NG2302" s="17"/>
      <c r="NH2302" s="17"/>
      <c r="NI2302" s="17"/>
      <c r="NJ2302" s="17"/>
      <c r="NK2302" s="17"/>
      <c r="NL2302" s="17"/>
      <c r="NM2302" s="17"/>
      <c r="NN2302" s="17"/>
      <c r="NO2302" s="17"/>
      <c r="NP2302" s="17"/>
      <c r="NQ2302" s="17"/>
      <c r="NR2302" s="17"/>
      <c r="NS2302" s="17"/>
      <c r="NT2302" s="17"/>
      <c r="NU2302" s="17"/>
      <c r="NV2302" s="17"/>
      <c r="NW2302" s="17"/>
      <c r="NX2302" s="17"/>
      <c r="NY2302" s="17"/>
      <c r="NZ2302" s="17"/>
      <c r="OA2302" s="17"/>
      <c r="OB2302" s="17"/>
      <c r="OC2302" s="17"/>
      <c r="OD2302" s="17"/>
      <c r="OE2302" s="17"/>
      <c r="OF2302" s="17"/>
      <c r="OG2302" s="17"/>
      <c r="OH2302" s="17"/>
      <c r="OI2302" s="17"/>
      <c r="OJ2302" s="17"/>
      <c r="OK2302" s="17"/>
      <c r="OL2302" s="17"/>
      <c r="OM2302" s="17"/>
      <c r="ON2302" s="17"/>
      <c r="OO2302" s="17"/>
      <c r="OP2302" s="17"/>
      <c r="OQ2302" s="17"/>
      <c r="OR2302" s="17"/>
      <c r="OS2302" s="17"/>
      <c r="OT2302" s="17"/>
      <c r="OU2302" s="17"/>
      <c r="OV2302" s="17"/>
      <c r="OW2302" s="17"/>
      <c r="OX2302" s="17"/>
      <c r="OY2302" s="17"/>
      <c r="OZ2302" s="17"/>
      <c r="PA2302" s="17"/>
      <c r="PB2302" s="17"/>
      <c r="PC2302" s="17"/>
      <c r="PD2302" s="17"/>
      <c r="PE2302" s="17"/>
      <c r="PF2302" s="17"/>
      <c r="PG2302" s="17"/>
      <c r="PH2302" s="17"/>
      <c r="PI2302" s="17"/>
      <c r="PJ2302" s="17"/>
      <c r="PK2302" s="17"/>
      <c r="PL2302" s="17"/>
      <c r="PM2302" s="17"/>
      <c r="PN2302" s="17"/>
      <c r="PO2302" s="17"/>
      <c r="PP2302" s="17"/>
      <c r="PQ2302" s="17"/>
      <c r="PR2302" s="17"/>
      <c r="PS2302" s="17"/>
      <c r="PT2302" s="17"/>
      <c r="PU2302" s="17"/>
      <c r="PV2302" s="17"/>
      <c r="PW2302" s="17"/>
      <c r="PX2302" s="17"/>
      <c r="PY2302" s="17"/>
      <c r="PZ2302" s="17"/>
      <c r="QA2302" s="17"/>
      <c r="QB2302" s="17"/>
      <c r="QC2302" s="17"/>
      <c r="QD2302" s="17"/>
      <c r="QE2302" s="17"/>
      <c r="QF2302" s="17"/>
      <c r="QG2302" s="17"/>
      <c r="QH2302" s="17"/>
      <c r="QI2302" s="17"/>
      <c r="QJ2302" s="17"/>
      <c r="QK2302" s="17"/>
      <c r="QL2302" s="17"/>
      <c r="QM2302" s="17"/>
      <c r="QN2302" s="17"/>
      <c r="QO2302" s="17"/>
      <c r="QP2302" s="17"/>
      <c r="QQ2302" s="17"/>
      <c r="QR2302" s="17"/>
      <c r="QS2302" s="17"/>
      <c r="QT2302" s="17"/>
      <c r="QU2302" s="17"/>
      <c r="QV2302" s="17"/>
      <c r="QW2302" s="17"/>
      <c r="QX2302" s="17"/>
      <c r="QY2302" s="17"/>
      <c r="QZ2302" s="17"/>
      <c r="RA2302" s="17"/>
      <c r="RB2302" s="17"/>
      <c r="RC2302" s="17"/>
      <c r="RD2302" s="17"/>
      <c r="RE2302" s="17"/>
      <c r="RF2302" s="17"/>
      <c r="RG2302" s="17"/>
      <c r="RH2302" s="17"/>
      <c r="RI2302" s="17"/>
      <c r="RJ2302" s="17"/>
      <c r="RK2302" s="17"/>
      <c r="RL2302" s="17"/>
      <c r="RM2302" s="17"/>
      <c r="RN2302" s="17"/>
      <c r="RO2302" s="17"/>
      <c r="RP2302" s="17"/>
      <c r="RQ2302" s="17"/>
      <c r="RR2302" s="17"/>
      <c r="RS2302" s="17"/>
      <c r="RT2302" s="17"/>
      <c r="RU2302" s="17"/>
      <c r="RV2302" s="17"/>
      <c r="RW2302" s="17"/>
      <c r="RX2302" s="17"/>
      <c r="RY2302" s="17"/>
      <c r="RZ2302" s="17"/>
      <c r="SA2302" s="17"/>
      <c r="SB2302" s="17"/>
      <c r="SC2302" s="17"/>
      <c r="SD2302" s="17"/>
      <c r="SE2302" s="17"/>
      <c r="SF2302" s="17"/>
      <c r="SG2302" s="17"/>
      <c r="SH2302" s="17"/>
      <c r="SI2302" s="17"/>
      <c r="SJ2302" s="17"/>
      <c r="SK2302" s="17"/>
      <c r="SL2302" s="17"/>
      <c r="SM2302" s="17"/>
      <c r="SN2302" s="17"/>
      <c r="SO2302" s="17"/>
      <c r="SP2302" s="17"/>
      <c r="SQ2302" s="17"/>
      <c r="SR2302" s="17"/>
      <c r="SS2302" s="17"/>
      <c r="ST2302" s="17"/>
      <c r="SU2302" s="17"/>
      <c r="SV2302" s="17"/>
      <c r="SW2302" s="17"/>
      <c r="SX2302" s="17"/>
      <c r="SY2302" s="17"/>
      <c r="SZ2302" s="17"/>
      <c r="TA2302" s="17"/>
      <c r="TB2302" s="17"/>
      <c r="TC2302" s="17"/>
      <c r="TD2302" s="17"/>
      <c r="TE2302" s="17"/>
      <c r="TF2302" s="17"/>
      <c r="TG2302" s="17"/>
      <c r="TH2302" s="17"/>
      <c r="TI2302" s="17"/>
      <c r="TJ2302" s="17"/>
      <c r="TK2302" s="17"/>
      <c r="TL2302" s="17"/>
      <c r="TM2302" s="17"/>
      <c r="TN2302" s="17"/>
      <c r="TO2302" s="17"/>
      <c r="TP2302" s="17"/>
      <c r="TQ2302" s="17"/>
      <c r="TR2302" s="17"/>
      <c r="TS2302" s="17"/>
      <c r="TT2302" s="17"/>
      <c r="TU2302" s="17"/>
      <c r="TV2302" s="17"/>
      <c r="TW2302" s="17"/>
      <c r="TX2302" s="17"/>
      <c r="TY2302" s="17"/>
      <c r="TZ2302" s="17"/>
      <c r="UA2302" s="17"/>
      <c r="UB2302" s="17"/>
      <c r="UC2302" s="17"/>
      <c r="UD2302" s="17"/>
      <c r="UE2302" s="17"/>
      <c r="UF2302" s="17"/>
      <c r="UG2302" s="17"/>
      <c r="UH2302" s="17"/>
      <c r="UI2302" s="17"/>
      <c r="UJ2302" s="17"/>
      <c r="UK2302" s="17"/>
      <c r="UL2302" s="17"/>
      <c r="UM2302" s="17"/>
      <c r="UN2302" s="17"/>
      <c r="UO2302" s="17"/>
      <c r="UP2302" s="17"/>
      <c r="UQ2302" s="17"/>
      <c r="UR2302" s="17"/>
      <c r="US2302" s="17"/>
      <c r="UT2302" s="17"/>
      <c r="UU2302" s="17"/>
      <c r="UV2302" s="17"/>
      <c r="UW2302" s="17"/>
      <c r="UX2302" s="17"/>
      <c r="UY2302" s="17"/>
      <c r="UZ2302" s="17"/>
      <c r="VA2302" s="17"/>
      <c r="VB2302" s="17"/>
      <c r="VC2302" s="17"/>
      <c r="VD2302" s="17"/>
      <c r="VE2302" s="17"/>
      <c r="VF2302" s="17"/>
      <c r="VG2302" s="17"/>
      <c r="VH2302" s="17"/>
      <c r="VI2302" s="17"/>
      <c r="VJ2302" s="17"/>
      <c r="VK2302" s="17"/>
      <c r="VL2302" s="17"/>
      <c r="VM2302" s="17"/>
      <c r="VN2302" s="17"/>
      <c r="VO2302" s="17"/>
      <c r="VP2302" s="17"/>
      <c r="VQ2302" s="17"/>
      <c r="VR2302" s="17"/>
      <c r="VS2302" s="17"/>
      <c r="VT2302" s="17"/>
      <c r="VU2302" s="17"/>
      <c r="VV2302" s="17"/>
      <c r="VW2302" s="17"/>
      <c r="VX2302" s="17"/>
      <c r="VY2302" s="17"/>
      <c r="VZ2302" s="17"/>
      <c r="WA2302" s="17"/>
      <c r="WB2302" s="17"/>
      <c r="WC2302" s="17"/>
      <c r="WD2302" s="17"/>
      <c r="WE2302" s="17"/>
      <c r="WF2302" s="17"/>
      <c r="WG2302" s="17"/>
      <c r="WH2302" s="17"/>
      <c r="WI2302" s="17"/>
      <c r="WJ2302" s="17"/>
      <c r="WK2302" s="17"/>
      <c r="WL2302" s="17"/>
      <c r="WM2302" s="17"/>
      <c r="WN2302" s="17"/>
      <c r="WO2302" s="17"/>
      <c r="WP2302" s="17"/>
      <c r="WQ2302" s="17"/>
      <c r="WR2302" s="17"/>
      <c r="WS2302" s="17"/>
      <c r="WT2302" s="17"/>
      <c r="WU2302" s="17"/>
      <c r="WV2302" s="17"/>
      <c r="WW2302" s="17"/>
      <c r="WX2302" s="17"/>
      <c r="WY2302" s="17"/>
      <c r="WZ2302" s="17"/>
      <c r="XA2302" s="17"/>
      <c r="XB2302" s="17"/>
      <c r="XC2302" s="17"/>
      <c r="XD2302" s="17"/>
      <c r="XE2302" s="17"/>
      <c r="XF2302" s="17"/>
      <c r="XG2302" s="17"/>
      <c r="XH2302" s="17"/>
      <c r="XI2302" s="17"/>
      <c r="XJ2302" s="17"/>
      <c r="XK2302" s="17"/>
      <c r="XL2302" s="17"/>
      <c r="XM2302" s="17"/>
      <c r="XN2302" s="17"/>
      <c r="XO2302" s="17"/>
      <c r="XP2302" s="17"/>
      <c r="XQ2302" s="17"/>
      <c r="XR2302" s="17"/>
      <c r="XS2302" s="17"/>
      <c r="XT2302" s="17"/>
      <c r="XU2302" s="17"/>
      <c r="XV2302" s="17"/>
      <c r="XW2302" s="17"/>
      <c r="XX2302" s="17"/>
      <c r="XY2302" s="17"/>
      <c r="XZ2302" s="17"/>
      <c r="YA2302" s="17"/>
      <c r="YB2302" s="17"/>
      <c r="YC2302" s="17"/>
      <c r="YD2302" s="17"/>
      <c r="YE2302" s="17"/>
      <c r="YF2302" s="17"/>
      <c r="YG2302" s="17"/>
      <c r="YH2302" s="17"/>
      <c r="YI2302" s="17"/>
      <c r="YJ2302" s="17"/>
      <c r="YK2302" s="17"/>
      <c r="YL2302" s="17"/>
      <c r="YM2302" s="17"/>
      <c r="YN2302" s="17"/>
      <c r="YO2302" s="17"/>
      <c r="YP2302" s="17"/>
      <c r="YQ2302" s="17"/>
      <c r="YR2302" s="17"/>
      <c r="YS2302" s="17"/>
      <c r="YT2302" s="17"/>
      <c r="YU2302" s="17"/>
      <c r="YV2302" s="17"/>
      <c r="YW2302" s="17"/>
      <c r="YX2302" s="17"/>
      <c r="YY2302" s="17"/>
      <c r="YZ2302" s="17"/>
      <c r="ZA2302" s="17"/>
      <c r="ZB2302" s="17"/>
      <c r="ZC2302" s="17"/>
      <c r="ZD2302" s="17"/>
      <c r="ZE2302" s="17"/>
      <c r="ZF2302" s="17"/>
      <c r="ZG2302" s="17"/>
      <c r="ZH2302" s="17"/>
      <c r="ZI2302" s="17"/>
      <c r="ZJ2302" s="17"/>
      <c r="ZK2302" s="17"/>
      <c r="ZL2302" s="17"/>
      <c r="ZM2302" s="17"/>
      <c r="ZN2302" s="17"/>
      <c r="ZO2302" s="17"/>
      <c r="ZP2302" s="17"/>
      <c r="ZQ2302" s="17"/>
      <c r="ZR2302" s="17"/>
      <c r="ZS2302" s="17"/>
      <c r="ZT2302" s="17"/>
      <c r="ZU2302" s="17"/>
      <c r="ZV2302" s="17"/>
      <c r="ZW2302" s="17"/>
      <c r="ZX2302" s="17"/>
      <c r="ZY2302" s="17"/>
      <c r="ZZ2302" s="17"/>
      <c r="AAA2302" s="17"/>
      <c r="AAB2302" s="17"/>
      <c r="AAC2302" s="17"/>
      <c r="AAD2302" s="17"/>
      <c r="AAE2302" s="17"/>
      <c r="AAF2302" s="17"/>
      <c r="AAG2302" s="17"/>
      <c r="AAH2302" s="17"/>
      <c r="AAI2302" s="17"/>
      <c r="AAJ2302" s="17"/>
      <c r="AAK2302" s="17"/>
      <c r="AAL2302" s="17"/>
      <c r="AAM2302" s="17"/>
      <c r="AAN2302" s="17"/>
      <c r="AAO2302" s="17"/>
      <c r="AAP2302" s="17"/>
      <c r="AAQ2302" s="17"/>
      <c r="AAR2302" s="17"/>
      <c r="AAS2302" s="17"/>
      <c r="AAT2302" s="17"/>
      <c r="AAU2302" s="17"/>
      <c r="AAV2302" s="17"/>
      <c r="AAW2302" s="17"/>
      <c r="AAX2302" s="17"/>
      <c r="AAY2302" s="17"/>
      <c r="AAZ2302" s="17"/>
      <c r="ABA2302" s="17"/>
      <c r="ABB2302" s="17"/>
      <c r="ABC2302" s="17"/>
      <c r="ABD2302" s="17"/>
      <c r="ABE2302" s="17"/>
      <c r="ABF2302" s="17"/>
      <c r="ABG2302" s="17"/>
      <c r="ABH2302" s="17"/>
      <c r="ABI2302" s="17"/>
      <c r="ABJ2302" s="17"/>
      <c r="ABK2302" s="17"/>
      <c r="ABL2302" s="17"/>
      <c r="ABM2302" s="17"/>
      <c r="ABN2302" s="17"/>
      <c r="ABO2302" s="17"/>
      <c r="ABP2302" s="17"/>
      <c r="ABQ2302" s="17"/>
      <c r="ABR2302" s="17"/>
      <c r="ABS2302" s="17"/>
      <c r="ABT2302" s="17"/>
      <c r="ABU2302" s="17"/>
      <c r="ABV2302" s="17"/>
      <c r="ABW2302" s="17"/>
      <c r="ABX2302" s="17"/>
      <c r="ABY2302" s="17"/>
      <c r="ABZ2302" s="17"/>
      <c r="ACA2302" s="17"/>
      <c r="ACB2302" s="17"/>
      <c r="ACC2302" s="17"/>
      <c r="ACD2302" s="17"/>
      <c r="ACE2302" s="17"/>
      <c r="ACF2302" s="17"/>
      <c r="ACG2302" s="17"/>
      <c r="ACH2302" s="17"/>
      <c r="ACI2302" s="17"/>
      <c r="ACJ2302" s="17"/>
      <c r="ACK2302" s="17"/>
      <c r="ACL2302" s="17"/>
      <c r="ACM2302" s="17"/>
      <c r="ACN2302" s="17"/>
      <c r="ACO2302" s="17"/>
      <c r="ACP2302" s="17"/>
      <c r="ACQ2302" s="17"/>
      <c r="ACR2302" s="17"/>
      <c r="ACS2302" s="17"/>
      <c r="ACT2302" s="17"/>
      <c r="ACU2302" s="17"/>
      <c r="ACV2302" s="17"/>
      <c r="ACW2302" s="17"/>
      <c r="ACX2302" s="17"/>
      <c r="ACY2302" s="17"/>
      <c r="ACZ2302" s="17"/>
      <c r="ADA2302" s="17"/>
      <c r="ADB2302" s="17"/>
      <c r="ADC2302" s="17"/>
      <c r="ADD2302" s="17"/>
      <c r="ADE2302" s="17"/>
      <c r="ADF2302" s="17"/>
      <c r="ADG2302" s="17"/>
      <c r="ADH2302" s="17"/>
      <c r="ADI2302" s="17"/>
      <c r="ADJ2302" s="17"/>
      <c r="ADK2302" s="17"/>
      <c r="ADL2302" s="17"/>
      <c r="ADM2302" s="17"/>
      <c r="ADN2302" s="17"/>
      <c r="ADO2302" s="17"/>
      <c r="ADP2302" s="17"/>
      <c r="ADQ2302" s="17"/>
      <c r="ADR2302" s="17"/>
      <c r="ADS2302" s="17"/>
      <c r="ADT2302" s="17"/>
      <c r="ADU2302" s="17"/>
      <c r="ADV2302" s="17"/>
      <c r="ADW2302" s="17"/>
      <c r="ADX2302" s="17"/>
      <c r="ADY2302" s="17"/>
      <c r="ADZ2302" s="17"/>
      <c r="AEA2302" s="17"/>
      <c r="AEB2302" s="17"/>
      <c r="AEC2302" s="17"/>
      <c r="AED2302" s="17"/>
      <c r="AEE2302" s="17"/>
      <c r="AEF2302" s="17"/>
      <c r="AEG2302" s="17"/>
      <c r="AEH2302" s="17"/>
      <c r="AEI2302" s="17"/>
      <c r="AEJ2302" s="17"/>
      <c r="AEK2302" s="17"/>
      <c r="AEL2302" s="17"/>
      <c r="AEM2302" s="17"/>
      <c r="AEN2302" s="17"/>
      <c r="AEO2302" s="17"/>
      <c r="AEP2302" s="17"/>
      <c r="AEQ2302" s="17"/>
      <c r="AER2302" s="17"/>
      <c r="AES2302" s="17"/>
      <c r="AET2302" s="17"/>
      <c r="AEU2302" s="17"/>
      <c r="AEV2302" s="17"/>
      <c r="AEW2302" s="17"/>
      <c r="AEX2302" s="17"/>
      <c r="AEY2302" s="17"/>
      <c r="AEZ2302" s="17"/>
      <c r="AFA2302" s="17"/>
      <c r="AFB2302" s="17"/>
      <c r="AFC2302" s="17"/>
      <c r="AFD2302" s="17"/>
      <c r="AFE2302" s="17"/>
      <c r="AFF2302" s="17"/>
      <c r="AFG2302" s="17"/>
      <c r="AFH2302" s="17"/>
      <c r="AFI2302" s="17"/>
      <c r="AFJ2302" s="17"/>
      <c r="AFK2302" s="17"/>
      <c r="AFL2302" s="17"/>
      <c r="AFM2302" s="17"/>
      <c r="AFN2302" s="17"/>
      <c r="AFO2302" s="17"/>
      <c r="AFP2302" s="17"/>
      <c r="AFQ2302" s="17"/>
      <c r="AFR2302" s="17"/>
      <c r="AFS2302" s="17"/>
      <c r="AFT2302" s="17"/>
      <c r="AFU2302" s="17"/>
      <c r="AFV2302" s="17"/>
      <c r="AFW2302" s="17"/>
      <c r="AFX2302" s="17"/>
      <c r="AFY2302" s="17"/>
      <c r="AFZ2302" s="17"/>
      <c r="AGA2302" s="17"/>
      <c r="AGB2302" s="17"/>
      <c r="AGC2302" s="17"/>
      <c r="AGD2302" s="17"/>
      <c r="AGE2302" s="17"/>
      <c r="AGF2302" s="17"/>
      <c r="AGG2302" s="17"/>
      <c r="AGH2302" s="17"/>
      <c r="AGI2302" s="17"/>
      <c r="AGJ2302" s="17"/>
      <c r="AGK2302" s="17"/>
      <c r="AGL2302" s="17"/>
      <c r="AGM2302" s="17"/>
      <c r="AGN2302" s="17"/>
      <c r="AGO2302" s="17"/>
      <c r="AGP2302" s="17"/>
      <c r="AGQ2302" s="17"/>
      <c r="AGR2302" s="17"/>
      <c r="AGS2302" s="17"/>
      <c r="AGT2302" s="17"/>
      <c r="AGU2302" s="17"/>
      <c r="AGV2302" s="17"/>
      <c r="AGW2302" s="17"/>
      <c r="AGX2302" s="17"/>
      <c r="AGY2302" s="17"/>
      <c r="AGZ2302" s="17"/>
      <c r="AHA2302" s="17"/>
      <c r="AHB2302" s="17"/>
      <c r="AHC2302" s="17"/>
      <c r="AHD2302" s="17"/>
      <c r="AHE2302" s="17"/>
      <c r="AHF2302" s="17"/>
      <c r="AHG2302" s="17"/>
      <c r="AHH2302" s="17"/>
      <c r="AHI2302" s="17"/>
      <c r="AHJ2302" s="17"/>
      <c r="AHK2302" s="17"/>
      <c r="AHL2302" s="17"/>
      <c r="AHM2302" s="17"/>
      <c r="AHN2302" s="17"/>
      <c r="AHO2302" s="17"/>
      <c r="AHP2302" s="17"/>
      <c r="AHQ2302" s="17"/>
      <c r="AHR2302" s="17"/>
      <c r="AHS2302" s="17"/>
      <c r="AHT2302" s="17"/>
      <c r="AHU2302" s="17"/>
      <c r="AHV2302" s="17"/>
      <c r="AHW2302" s="17"/>
      <c r="AHX2302" s="17"/>
      <c r="AHY2302" s="17"/>
      <c r="AHZ2302" s="17"/>
      <c r="AIA2302" s="17"/>
      <c r="AIB2302" s="17"/>
      <c r="AIC2302" s="17"/>
      <c r="AID2302" s="17"/>
      <c r="AIE2302" s="17"/>
      <c r="AIF2302" s="17"/>
      <c r="AIG2302" s="17"/>
      <c r="AIH2302" s="17"/>
      <c r="AII2302" s="17"/>
      <c r="AIJ2302" s="17"/>
      <c r="AIK2302" s="17"/>
      <c r="AIL2302" s="17"/>
      <c r="AIM2302" s="17"/>
      <c r="AIN2302" s="17"/>
      <c r="AIO2302" s="17"/>
      <c r="AIP2302" s="17"/>
      <c r="AIQ2302" s="17"/>
      <c r="AIR2302" s="17"/>
      <c r="AIS2302" s="17"/>
      <c r="AIT2302" s="17"/>
      <c r="AIU2302" s="17"/>
      <c r="AIV2302" s="17"/>
      <c r="AIW2302" s="17"/>
      <c r="AIX2302" s="17"/>
      <c r="AIY2302" s="17"/>
      <c r="AIZ2302" s="17"/>
      <c r="AJA2302" s="17"/>
      <c r="AJB2302" s="17"/>
      <c r="AJC2302" s="17"/>
      <c r="AJD2302" s="17"/>
      <c r="AJE2302" s="17"/>
      <c r="AJF2302" s="17"/>
      <c r="AJG2302" s="17"/>
      <c r="AJH2302" s="17"/>
      <c r="AJI2302" s="17"/>
      <c r="AJJ2302" s="17"/>
      <c r="AJK2302" s="17"/>
      <c r="AJL2302" s="17"/>
      <c r="AJM2302" s="17"/>
      <c r="AJN2302" s="17"/>
      <c r="AJO2302" s="17"/>
      <c r="AJP2302" s="17"/>
      <c r="AJQ2302" s="17"/>
      <c r="AJR2302" s="17"/>
      <c r="AJS2302" s="17"/>
      <c r="AJT2302" s="17"/>
      <c r="AJU2302" s="17"/>
      <c r="AJV2302" s="17"/>
      <c r="AJW2302" s="17"/>
      <c r="AJX2302" s="17"/>
      <c r="AJY2302" s="17"/>
      <c r="AJZ2302" s="17"/>
      <c r="AKA2302" s="17"/>
      <c r="AKB2302" s="17"/>
      <c r="AKC2302" s="17"/>
      <c r="AKD2302" s="17"/>
      <c r="AKE2302" s="17"/>
      <c r="AKF2302" s="17"/>
      <c r="AKG2302" s="17"/>
      <c r="AKH2302" s="17"/>
      <c r="AKI2302" s="17"/>
      <c r="AKJ2302" s="17"/>
      <c r="AKK2302" s="17"/>
      <c r="AKL2302" s="17"/>
      <c r="AKM2302" s="17"/>
      <c r="AKN2302" s="17"/>
      <c r="AKO2302" s="17"/>
      <c r="AKP2302" s="17"/>
      <c r="AKQ2302" s="17"/>
      <c r="AKR2302" s="17"/>
      <c r="AKS2302" s="17"/>
      <c r="AKT2302" s="17"/>
      <c r="AKU2302" s="17"/>
      <c r="AKV2302" s="17"/>
      <c r="AKW2302" s="17"/>
      <c r="AKX2302" s="17"/>
      <c r="AKY2302" s="17"/>
      <c r="AKZ2302" s="17"/>
      <c r="ALA2302" s="17"/>
      <c r="ALB2302" s="17"/>
      <c r="ALC2302" s="17"/>
      <c r="ALD2302" s="17"/>
      <c r="ALE2302" s="17"/>
      <c r="ALF2302" s="17"/>
      <c r="ALG2302" s="17"/>
      <c r="ALH2302" s="17"/>
      <c r="ALI2302" s="17"/>
      <c r="ALJ2302" s="17"/>
      <c r="ALK2302" s="17"/>
      <c r="ALL2302" s="17"/>
      <c r="ALM2302" s="17"/>
      <c r="ALN2302" s="17"/>
      <c r="ALO2302" s="17"/>
      <c r="ALP2302" s="17"/>
      <c r="ALQ2302" s="17"/>
      <c r="ALR2302" s="17"/>
      <c r="ALS2302" s="17"/>
      <c r="ALT2302" s="17"/>
      <c r="ALU2302" s="17"/>
      <c r="ALV2302" s="17"/>
      <c r="ALW2302" s="17"/>
      <c r="ALX2302" s="17"/>
      <c r="ALY2302" s="17"/>
      <c r="ALZ2302" s="17"/>
      <c r="AMA2302" s="17"/>
      <c r="AMB2302" s="17"/>
      <c r="AMC2302" s="17"/>
      <c r="AMD2302" s="17"/>
      <c r="AME2302" s="17"/>
      <c r="AMF2302" s="17"/>
      <c r="AMG2302" s="17"/>
      <c r="AMH2302" s="17"/>
      <c r="AMI2302" s="17"/>
      <c r="AMJ2302" s="17"/>
    </row>
    <row r="2303" spans="1:1024" s="322" customFormat="1">
      <c r="A2303" s="49">
        <f ca="1">H2303</f>
        <v>71.28</v>
      </c>
      <c r="B2303" s="66" t="s">
        <v>14</v>
      </c>
      <c r="C2303" s="48"/>
      <c r="D2303" s="48"/>
      <c r="E2303" s="67"/>
      <c r="F2303" s="42"/>
      <c r="G2303" s="68"/>
      <c r="H2303" s="54">
        <f ca="1">SUM(H2299:H2302)</f>
        <v>71.28</v>
      </c>
      <c r="I2303" s="98" t="str">
        <f>A2297</f>
        <v>SEDUC E 171</v>
      </c>
      <c r="J2303" s="204">
        <f ca="1">H2303</f>
        <v>71.28</v>
      </c>
      <c r="K2303" s="17" t="str">
        <f t="shared" si="305"/>
        <v>SEDUC E 171</v>
      </c>
      <c r="L2303" s="17"/>
      <c r="M2303" s="17"/>
      <c r="N2303" s="17"/>
      <c r="O2303" s="17"/>
      <c r="P2303" s="17"/>
      <c r="Q2303" s="17"/>
      <c r="R2303" s="17"/>
      <c r="S2303" s="17"/>
      <c r="T2303" s="17"/>
      <c r="U2303" s="17"/>
      <c r="V2303" s="17"/>
      <c r="W2303" s="17"/>
      <c r="X2303" s="17"/>
      <c r="Y2303" s="17"/>
      <c r="Z2303" s="17"/>
      <c r="AA2303" s="17"/>
      <c r="AB2303" s="17"/>
      <c r="AC2303" s="17"/>
      <c r="AD2303" s="17"/>
      <c r="AE2303" s="17"/>
      <c r="AF2303" s="17"/>
      <c r="AG2303" s="17"/>
      <c r="AH2303" s="17"/>
      <c r="AI2303" s="17"/>
      <c r="AJ2303" s="17"/>
      <c r="AK2303" s="17"/>
      <c r="AL2303" s="17"/>
      <c r="AM2303" s="17"/>
      <c r="AN2303" s="17"/>
      <c r="AO2303" s="17"/>
      <c r="AP2303" s="17"/>
      <c r="AQ2303" s="17"/>
      <c r="AR2303" s="17"/>
      <c r="AS2303" s="17"/>
      <c r="AT2303" s="17"/>
      <c r="AU2303" s="17"/>
      <c r="AV2303" s="17"/>
      <c r="AW2303" s="17"/>
      <c r="AX2303" s="17"/>
      <c r="AY2303" s="17"/>
      <c r="AZ2303" s="17"/>
      <c r="BA2303" s="17"/>
      <c r="BB2303" s="17"/>
      <c r="BC2303" s="17"/>
      <c r="BD2303" s="17"/>
      <c r="BE2303" s="17"/>
      <c r="BF2303" s="17"/>
      <c r="BG2303" s="17"/>
      <c r="BH2303" s="17"/>
      <c r="BI2303" s="17"/>
      <c r="BJ2303" s="17"/>
      <c r="BK2303" s="17"/>
      <c r="BL2303" s="17"/>
      <c r="BM2303" s="17"/>
      <c r="BN2303" s="17"/>
      <c r="BO2303" s="17"/>
      <c r="BP2303" s="17"/>
      <c r="BQ2303" s="17"/>
      <c r="BR2303" s="17"/>
      <c r="BS2303" s="17"/>
      <c r="BT2303" s="17"/>
      <c r="BU2303" s="17"/>
      <c r="BV2303" s="17"/>
      <c r="BW2303" s="17"/>
      <c r="BX2303" s="17"/>
      <c r="BY2303" s="17"/>
      <c r="BZ2303" s="17"/>
      <c r="CA2303" s="17"/>
      <c r="CB2303" s="17"/>
      <c r="CC2303" s="17"/>
      <c r="CD2303" s="17"/>
      <c r="CE2303" s="17"/>
      <c r="CF2303" s="17"/>
      <c r="CG2303" s="17"/>
      <c r="CH2303" s="17"/>
      <c r="CI2303" s="17"/>
      <c r="CJ2303" s="17"/>
      <c r="CK2303" s="17"/>
      <c r="CL2303" s="17"/>
      <c r="CM2303" s="17"/>
      <c r="CN2303" s="17"/>
      <c r="CO2303" s="17"/>
      <c r="CP2303" s="17"/>
      <c r="CQ2303" s="17"/>
      <c r="CR2303" s="17"/>
      <c r="CS2303" s="17"/>
      <c r="CT2303" s="17"/>
      <c r="CU2303" s="17"/>
      <c r="CV2303" s="17"/>
      <c r="CW2303" s="17"/>
      <c r="CX2303" s="17"/>
      <c r="CY2303" s="17"/>
      <c r="CZ2303" s="17"/>
      <c r="DA2303" s="17"/>
      <c r="DB2303" s="17"/>
      <c r="DC2303" s="17"/>
      <c r="DD2303" s="17"/>
      <c r="DE2303" s="17"/>
      <c r="DF2303" s="17"/>
      <c r="DG2303" s="17"/>
      <c r="DH2303" s="17"/>
      <c r="DI2303" s="17"/>
      <c r="DJ2303" s="17"/>
      <c r="DK2303" s="17"/>
      <c r="DL2303" s="17"/>
      <c r="DM2303" s="17"/>
      <c r="DN2303" s="17"/>
      <c r="DO2303" s="17"/>
      <c r="DP2303" s="17"/>
      <c r="DQ2303" s="17"/>
      <c r="DR2303" s="17"/>
      <c r="DS2303" s="17"/>
      <c r="DT2303" s="17"/>
      <c r="DU2303" s="17"/>
      <c r="DV2303" s="17"/>
      <c r="DW2303" s="17"/>
      <c r="DX2303" s="17"/>
      <c r="DY2303" s="17"/>
      <c r="DZ2303" s="17"/>
      <c r="EA2303" s="17"/>
      <c r="EB2303" s="17"/>
      <c r="EC2303" s="17"/>
      <c r="ED2303" s="17"/>
      <c r="EE2303" s="17"/>
      <c r="EF2303" s="17"/>
      <c r="EG2303" s="17"/>
      <c r="EH2303" s="17"/>
      <c r="EI2303" s="17"/>
      <c r="EJ2303" s="17"/>
      <c r="EK2303" s="17"/>
      <c r="EL2303" s="17"/>
      <c r="EM2303" s="17"/>
      <c r="EN2303" s="17"/>
      <c r="EO2303" s="17"/>
      <c r="EP2303" s="17"/>
      <c r="EQ2303" s="17"/>
      <c r="ER2303" s="17"/>
      <c r="ES2303" s="17"/>
      <c r="ET2303" s="17"/>
      <c r="EU2303" s="17"/>
      <c r="EV2303" s="17"/>
      <c r="EW2303" s="17"/>
      <c r="EX2303" s="17"/>
      <c r="EY2303" s="17"/>
      <c r="EZ2303" s="17"/>
      <c r="FA2303" s="17"/>
      <c r="FB2303" s="17"/>
      <c r="FC2303" s="17"/>
      <c r="FD2303" s="17"/>
      <c r="FE2303" s="17"/>
      <c r="FF2303" s="17"/>
      <c r="FG2303" s="17"/>
      <c r="FH2303" s="17"/>
      <c r="FI2303" s="17"/>
      <c r="FJ2303" s="17"/>
      <c r="FK2303" s="17"/>
      <c r="FL2303" s="17"/>
      <c r="FM2303" s="17"/>
      <c r="FN2303" s="17"/>
      <c r="FO2303" s="17"/>
      <c r="FP2303" s="17"/>
      <c r="FQ2303" s="17"/>
      <c r="FR2303" s="17"/>
      <c r="FS2303" s="17"/>
      <c r="FT2303" s="17"/>
      <c r="FU2303" s="17"/>
      <c r="FV2303" s="17"/>
      <c r="FW2303" s="17"/>
      <c r="FX2303" s="17"/>
      <c r="FY2303" s="17"/>
      <c r="FZ2303" s="17"/>
      <c r="GA2303" s="17"/>
      <c r="GB2303" s="17"/>
      <c r="GC2303" s="17"/>
      <c r="GD2303" s="17"/>
      <c r="GE2303" s="17"/>
      <c r="GF2303" s="17"/>
      <c r="GG2303" s="17"/>
      <c r="GH2303" s="17"/>
      <c r="GI2303" s="17"/>
      <c r="GJ2303" s="17"/>
      <c r="GK2303" s="17"/>
      <c r="GL2303" s="17"/>
      <c r="GM2303" s="17"/>
      <c r="GN2303" s="17"/>
      <c r="GO2303" s="17"/>
      <c r="GP2303" s="17"/>
      <c r="GQ2303" s="17"/>
      <c r="GR2303" s="17"/>
      <c r="GS2303" s="17"/>
      <c r="GT2303" s="17"/>
      <c r="GU2303" s="17"/>
      <c r="GV2303" s="17"/>
      <c r="GW2303" s="17"/>
      <c r="GX2303" s="17"/>
      <c r="GY2303" s="17"/>
      <c r="GZ2303" s="17"/>
      <c r="HA2303" s="17"/>
      <c r="HB2303" s="17"/>
      <c r="HC2303" s="17"/>
      <c r="HD2303" s="17"/>
      <c r="HE2303" s="17"/>
      <c r="HF2303" s="17"/>
      <c r="HG2303" s="17"/>
      <c r="HH2303" s="17"/>
      <c r="HI2303" s="17"/>
      <c r="HJ2303" s="17"/>
      <c r="HK2303" s="17"/>
      <c r="HL2303" s="17"/>
      <c r="HM2303" s="17"/>
      <c r="HN2303" s="17"/>
      <c r="HO2303" s="17"/>
      <c r="HP2303" s="17"/>
      <c r="HQ2303" s="17"/>
      <c r="HR2303" s="17"/>
      <c r="HS2303" s="17"/>
      <c r="HT2303" s="17"/>
      <c r="HU2303" s="17"/>
      <c r="HV2303" s="17"/>
      <c r="HW2303" s="17"/>
      <c r="HX2303" s="17"/>
      <c r="HY2303" s="17"/>
      <c r="HZ2303" s="17"/>
      <c r="IA2303" s="17"/>
      <c r="IB2303" s="17"/>
      <c r="IC2303" s="17"/>
      <c r="ID2303" s="17"/>
      <c r="IE2303" s="17"/>
      <c r="IF2303" s="17"/>
      <c r="IG2303" s="17"/>
      <c r="IH2303" s="17"/>
      <c r="II2303" s="17"/>
      <c r="IJ2303" s="17"/>
      <c r="IK2303" s="17"/>
      <c r="IL2303" s="17"/>
      <c r="IM2303" s="17"/>
      <c r="IN2303" s="17"/>
      <c r="IO2303" s="17"/>
      <c r="IP2303" s="17"/>
      <c r="IQ2303" s="17"/>
      <c r="IR2303" s="17"/>
      <c r="IS2303" s="17"/>
      <c r="IT2303" s="17"/>
      <c r="IU2303" s="17"/>
      <c r="IV2303" s="17"/>
      <c r="IW2303" s="17"/>
      <c r="IX2303" s="17"/>
      <c r="IY2303" s="17"/>
      <c r="IZ2303" s="17"/>
      <c r="JA2303" s="17"/>
      <c r="JB2303" s="17"/>
      <c r="JC2303" s="17"/>
      <c r="JD2303" s="17"/>
      <c r="JE2303" s="17"/>
      <c r="JF2303" s="17"/>
      <c r="JG2303" s="17"/>
      <c r="JH2303" s="17"/>
      <c r="JI2303" s="17"/>
      <c r="JJ2303" s="17"/>
      <c r="JK2303" s="17"/>
      <c r="JL2303" s="17"/>
      <c r="JM2303" s="17"/>
      <c r="JN2303" s="17"/>
      <c r="JO2303" s="17"/>
      <c r="JP2303" s="17"/>
      <c r="JQ2303" s="17"/>
      <c r="JR2303" s="17"/>
      <c r="JS2303" s="17"/>
      <c r="JT2303" s="17"/>
      <c r="JU2303" s="17"/>
      <c r="JV2303" s="17"/>
      <c r="JW2303" s="17"/>
      <c r="JX2303" s="17"/>
      <c r="JY2303" s="17"/>
      <c r="JZ2303" s="17"/>
      <c r="KA2303" s="17"/>
      <c r="KB2303" s="17"/>
      <c r="KC2303" s="17"/>
      <c r="KD2303" s="17"/>
      <c r="KE2303" s="17"/>
      <c r="KF2303" s="17"/>
      <c r="KG2303" s="17"/>
      <c r="KH2303" s="17"/>
      <c r="KI2303" s="17"/>
      <c r="KJ2303" s="17"/>
      <c r="KK2303" s="17"/>
      <c r="KL2303" s="17"/>
      <c r="KM2303" s="17"/>
      <c r="KN2303" s="17"/>
      <c r="KO2303" s="17"/>
      <c r="KP2303" s="17"/>
      <c r="KQ2303" s="17"/>
      <c r="KR2303" s="17"/>
      <c r="KS2303" s="17"/>
      <c r="KT2303" s="17"/>
      <c r="KU2303" s="17"/>
      <c r="KV2303" s="17"/>
      <c r="KW2303" s="17"/>
      <c r="KX2303" s="17"/>
      <c r="KY2303" s="17"/>
      <c r="KZ2303" s="17"/>
      <c r="LA2303" s="17"/>
      <c r="LB2303" s="17"/>
      <c r="LC2303" s="17"/>
      <c r="LD2303" s="17"/>
      <c r="LE2303" s="17"/>
      <c r="LF2303" s="17"/>
      <c r="LG2303" s="17"/>
      <c r="LH2303" s="17"/>
      <c r="LI2303" s="17"/>
      <c r="LJ2303" s="17"/>
      <c r="LK2303" s="17"/>
      <c r="LL2303" s="17"/>
      <c r="LM2303" s="17"/>
      <c r="LN2303" s="17"/>
      <c r="LO2303" s="17"/>
      <c r="LP2303" s="17"/>
      <c r="LQ2303" s="17"/>
      <c r="LR2303" s="17"/>
      <c r="LS2303" s="17"/>
      <c r="LT2303" s="17"/>
      <c r="LU2303" s="17"/>
      <c r="LV2303" s="17"/>
      <c r="LW2303" s="17"/>
      <c r="LX2303" s="17"/>
      <c r="LY2303" s="17"/>
      <c r="LZ2303" s="17"/>
      <c r="MA2303" s="17"/>
      <c r="MB2303" s="17"/>
      <c r="MC2303" s="17"/>
      <c r="MD2303" s="17"/>
      <c r="ME2303" s="17"/>
      <c r="MF2303" s="17"/>
      <c r="MG2303" s="17"/>
      <c r="MH2303" s="17"/>
      <c r="MI2303" s="17"/>
      <c r="MJ2303" s="17"/>
      <c r="MK2303" s="17"/>
      <c r="ML2303" s="17"/>
      <c r="MM2303" s="17"/>
      <c r="MN2303" s="17"/>
      <c r="MO2303" s="17"/>
      <c r="MP2303" s="17"/>
      <c r="MQ2303" s="17"/>
      <c r="MR2303" s="17"/>
      <c r="MS2303" s="17"/>
      <c r="MT2303" s="17"/>
      <c r="MU2303" s="17"/>
      <c r="MV2303" s="17"/>
      <c r="MW2303" s="17"/>
      <c r="MX2303" s="17"/>
      <c r="MY2303" s="17"/>
      <c r="MZ2303" s="17"/>
      <c r="NA2303" s="17"/>
      <c r="NB2303" s="17"/>
      <c r="NC2303" s="17"/>
      <c r="ND2303" s="17"/>
      <c r="NE2303" s="17"/>
      <c r="NF2303" s="17"/>
      <c r="NG2303" s="17"/>
      <c r="NH2303" s="17"/>
      <c r="NI2303" s="17"/>
      <c r="NJ2303" s="17"/>
      <c r="NK2303" s="17"/>
      <c r="NL2303" s="17"/>
      <c r="NM2303" s="17"/>
      <c r="NN2303" s="17"/>
      <c r="NO2303" s="17"/>
      <c r="NP2303" s="17"/>
      <c r="NQ2303" s="17"/>
      <c r="NR2303" s="17"/>
      <c r="NS2303" s="17"/>
      <c r="NT2303" s="17"/>
      <c r="NU2303" s="17"/>
      <c r="NV2303" s="17"/>
      <c r="NW2303" s="17"/>
      <c r="NX2303" s="17"/>
      <c r="NY2303" s="17"/>
      <c r="NZ2303" s="17"/>
      <c r="OA2303" s="17"/>
      <c r="OB2303" s="17"/>
      <c r="OC2303" s="17"/>
      <c r="OD2303" s="17"/>
      <c r="OE2303" s="17"/>
      <c r="OF2303" s="17"/>
      <c r="OG2303" s="17"/>
      <c r="OH2303" s="17"/>
      <c r="OI2303" s="17"/>
      <c r="OJ2303" s="17"/>
      <c r="OK2303" s="17"/>
      <c r="OL2303" s="17"/>
      <c r="OM2303" s="17"/>
      <c r="ON2303" s="17"/>
      <c r="OO2303" s="17"/>
      <c r="OP2303" s="17"/>
      <c r="OQ2303" s="17"/>
      <c r="OR2303" s="17"/>
      <c r="OS2303" s="17"/>
      <c r="OT2303" s="17"/>
      <c r="OU2303" s="17"/>
      <c r="OV2303" s="17"/>
      <c r="OW2303" s="17"/>
      <c r="OX2303" s="17"/>
      <c r="OY2303" s="17"/>
      <c r="OZ2303" s="17"/>
      <c r="PA2303" s="17"/>
      <c r="PB2303" s="17"/>
      <c r="PC2303" s="17"/>
      <c r="PD2303" s="17"/>
      <c r="PE2303" s="17"/>
      <c r="PF2303" s="17"/>
      <c r="PG2303" s="17"/>
      <c r="PH2303" s="17"/>
      <c r="PI2303" s="17"/>
      <c r="PJ2303" s="17"/>
      <c r="PK2303" s="17"/>
      <c r="PL2303" s="17"/>
      <c r="PM2303" s="17"/>
      <c r="PN2303" s="17"/>
      <c r="PO2303" s="17"/>
      <c r="PP2303" s="17"/>
      <c r="PQ2303" s="17"/>
      <c r="PR2303" s="17"/>
      <c r="PS2303" s="17"/>
      <c r="PT2303" s="17"/>
      <c r="PU2303" s="17"/>
      <c r="PV2303" s="17"/>
      <c r="PW2303" s="17"/>
      <c r="PX2303" s="17"/>
      <c r="PY2303" s="17"/>
      <c r="PZ2303" s="17"/>
      <c r="QA2303" s="17"/>
      <c r="QB2303" s="17"/>
      <c r="QC2303" s="17"/>
      <c r="QD2303" s="17"/>
      <c r="QE2303" s="17"/>
      <c r="QF2303" s="17"/>
      <c r="QG2303" s="17"/>
      <c r="QH2303" s="17"/>
      <c r="QI2303" s="17"/>
      <c r="QJ2303" s="17"/>
      <c r="QK2303" s="17"/>
      <c r="QL2303" s="17"/>
      <c r="QM2303" s="17"/>
      <c r="QN2303" s="17"/>
      <c r="QO2303" s="17"/>
      <c r="QP2303" s="17"/>
      <c r="QQ2303" s="17"/>
      <c r="QR2303" s="17"/>
      <c r="QS2303" s="17"/>
      <c r="QT2303" s="17"/>
      <c r="QU2303" s="17"/>
      <c r="QV2303" s="17"/>
      <c r="QW2303" s="17"/>
      <c r="QX2303" s="17"/>
      <c r="QY2303" s="17"/>
      <c r="QZ2303" s="17"/>
      <c r="RA2303" s="17"/>
      <c r="RB2303" s="17"/>
      <c r="RC2303" s="17"/>
      <c r="RD2303" s="17"/>
      <c r="RE2303" s="17"/>
      <c r="RF2303" s="17"/>
      <c r="RG2303" s="17"/>
      <c r="RH2303" s="17"/>
      <c r="RI2303" s="17"/>
      <c r="RJ2303" s="17"/>
      <c r="RK2303" s="17"/>
      <c r="RL2303" s="17"/>
      <c r="RM2303" s="17"/>
      <c r="RN2303" s="17"/>
      <c r="RO2303" s="17"/>
      <c r="RP2303" s="17"/>
      <c r="RQ2303" s="17"/>
      <c r="RR2303" s="17"/>
      <c r="RS2303" s="17"/>
      <c r="RT2303" s="17"/>
      <c r="RU2303" s="17"/>
      <c r="RV2303" s="17"/>
      <c r="RW2303" s="17"/>
      <c r="RX2303" s="17"/>
      <c r="RY2303" s="17"/>
      <c r="RZ2303" s="17"/>
      <c r="SA2303" s="17"/>
      <c r="SB2303" s="17"/>
      <c r="SC2303" s="17"/>
      <c r="SD2303" s="17"/>
      <c r="SE2303" s="17"/>
      <c r="SF2303" s="17"/>
      <c r="SG2303" s="17"/>
      <c r="SH2303" s="17"/>
      <c r="SI2303" s="17"/>
      <c r="SJ2303" s="17"/>
      <c r="SK2303" s="17"/>
      <c r="SL2303" s="17"/>
      <c r="SM2303" s="17"/>
      <c r="SN2303" s="17"/>
      <c r="SO2303" s="17"/>
      <c r="SP2303" s="17"/>
      <c r="SQ2303" s="17"/>
      <c r="SR2303" s="17"/>
      <c r="SS2303" s="17"/>
      <c r="ST2303" s="17"/>
      <c r="SU2303" s="17"/>
      <c r="SV2303" s="17"/>
      <c r="SW2303" s="17"/>
      <c r="SX2303" s="17"/>
      <c r="SY2303" s="17"/>
      <c r="SZ2303" s="17"/>
      <c r="TA2303" s="17"/>
      <c r="TB2303" s="17"/>
      <c r="TC2303" s="17"/>
      <c r="TD2303" s="17"/>
      <c r="TE2303" s="17"/>
      <c r="TF2303" s="17"/>
      <c r="TG2303" s="17"/>
      <c r="TH2303" s="17"/>
      <c r="TI2303" s="17"/>
      <c r="TJ2303" s="17"/>
      <c r="TK2303" s="17"/>
      <c r="TL2303" s="17"/>
      <c r="TM2303" s="17"/>
      <c r="TN2303" s="17"/>
      <c r="TO2303" s="17"/>
      <c r="TP2303" s="17"/>
      <c r="TQ2303" s="17"/>
      <c r="TR2303" s="17"/>
      <c r="TS2303" s="17"/>
      <c r="TT2303" s="17"/>
      <c r="TU2303" s="17"/>
      <c r="TV2303" s="17"/>
      <c r="TW2303" s="17"/>
      <c r="TX2303" s="17"/>
      <c r="TY2303" s="17"/>
      <c r="TZ2303" s="17"/>
      <c r="UA2303" s="17"/>
      <c r="UB2303" s="17"/>
      <c r="UC2303" s="17"/>
      <c r="UD2303" s="17"/>
      <c r="UE2303" s="17"/>
      <c r="UF2303" s="17"/>
      <c r="UG2303" s="17"/>
      <c r="UH2303" s="17"/>
      <c r="UI2303" s="17"/>
      <c r="UJ2303" s="17"/>
      <c r="UK2303" s="17"/>
      <c r="UL2303" s="17"/>
      <c r="UM2303" s="17"/>
      <c r="UN2303" s="17"/>
      <c r="UO2303" s="17"/>
      <c r="UP2303" s="17"/>
      <c r="UQ2303" s="17"/>
      <c r="UR2303" s="17"/>
      <c r="US2303" s="17"/>
      <c r="UT2303" s="17"/>
      <c r="UU2303" s="17"/>
      <c r="UV2303" s="17"/>
      <c r="UW2303" s="17"/>
      <c r="UX2303" s="17"/>
      <c r="UY2303" s="17"/>
      <c r="UZ2303" s="17"/>
      <c r="VA2303" s="17"/>
      <c r="VB2303" s="17"/>
      <c r="VC2303" s="17"/>
      <c r="VD2303" s="17"/>
      <c r="VE2303" s="17"/>
      <c r="VF2303" s="17"/>
      <c r="VG2303" s="17"/>
      <c r="VH2303" s="17"/>
      <c r="VI2303" s="17"/>
      <c r="VJ2303" s="17"/>
      <c r="VK2303" s="17"/>
      <c r="VL2303" s="17"/>
      <c r="VM2303" s="17"/>
      <c r="VN2303" s="17"/>
      <c r="VO2303" s="17"/>
      <c r="VP2303" s="17"/>
      <c r="VQ2303" s="17"/>
      <c r="VR2303" s="17"/>
      <c r="VS2303" s="17"/>
      <c r="VT2303" s="17"/>
      <c r="VU2303" s="17"/>
      <c r="VV2303" s="17"/>
      <c r="VW2303" s="17"/>
      <c r="VX2303" s="17"/>
      <c r="VY2303" s="17"/>
      <c r="VZ2303" s="17"/>
      <c r="WA2303" s="17"/>
      <c r="WB2303" s="17"/>
      <c r="WC2303" s="17"/>
      <c r="WD2303" s="17"/>
      <c r="WE2303" s="17"/>
      <c r="WF2303" s="17"/>
      <c r="WG2303" s="17"/>
      <c r="WH2303" s="17"/>
      <c r="WI2303" s="17"/>
      <c r="WJ2303" s="17"/>
      <c r="WK2303" s="17"/>
      <c r="WL2303" s="17"/>
      <c r="WM2303" s="17"/>
      <c r="WN2303" s="17"/>
      <c r="WO2303" s="17"/>
      <c r="WP2303" s="17"/>
      <c r="WQ2303" s="17"/>
      <c r="WR2303" s="17"/>
      <c r="WS2303" s="17"/>
      <c r="WT2303" s="17"/>
      <c r="WU2303" s="17"/>
      <c r="WV2303" s="17"/>
      <c r="WW2303" s="17"/>
      <c r="WX2303" s="17"/>
      <c r="WY2303" s="17"/>
      <c r="WZ2303" s="17"/>
      <c r="XA2303" s="17"/>
      <c r="XB2303" s="17"/>
      <c r="XC2303" s="17"/>
      <c r="XD2303" s="17"/>
      <c r="XE2303" s="17"/>
      <c r="XF2303" s="17"/>
      <c r="XG2303" s="17"/>
      <c r="XH2303" s="17"/>
      <c r="XI2303" s="17"/>
      <c r="XJ2303" s="17"/>
      <c r="XK2303" s="17"/>
      <c r="XL2303" s="17"/>
      <c r="XM2303" s="17"/>
      <c r="XN2303" s="17"/>
      <c r="XO2303" s="17"/>
      <c r="XP2303" s="17"/>
      <c r="XQ2303" s="17"/>
      <c r="XR2303" s="17"/>
      <c r="XS2303" s="17"/>
      <c r="XT2303" s="17"/>
      <c r="XU2303" s="17"/>
      <c r="XV2303" s="17"/>
      <c r="XW2303" s="17"/>
      <c r="XX2303" s="17"/>
      <c r="XY2303" s="17"/>
      <c r="XZ2303" s="17"/>
      <c r="YA2303" s="17"/>
      <c r="YB2303" s="17"/>
      <c r="YC2303" s="17"/>
      <c r="YD2303" s="17"/>
      <c r="YE2303" s="17"/>
      <c r="YF2303" s="17"/>
      <c r="YG2303" s="17"/>
      <c r="YH2303" s="17"/>
      <c r="YI2303" s="17"/>
      <c r="YJ2303" s="17"/>
      <c r="YK2303" s="17"/>
      <c r="YL2303" s="17"/>
      <c r="YM2303" s="17"/>
      <c r="YN2303" s="17"/>
      <c r="YO2303" s="17"/>
      <c r="YP2303" s="17"/>
      <c r="YQ2303" s="17"/>
      <c r="YR2303" s="17"/>
      <c r="YS2303" s="17"/>
      <c r="YT2303" s="17"/>
      <c r="YU2303" s="17"/>
      <c r="YV2303" s="17"/>
      <c r="YW2303" s="17"/>
      <c r="YX2303" s="17"/>
      <c r="YY2303" s="17"/>
      <c r="YZ2303" s="17"/>
      <c r="ZA2303" s="17"/>
      <c r="ZB2303" s="17"/>
      <c r="ZC2303" s="17"/>
      <c r="ZD2303" s="17"/>
      <c r="ZE2303" s="17"/>
      <c r="ZF2303" s="17"/>
      <c r="ZG2303" s="17"/>
      <c r="ZH2303" s="17"/>
      <c r="ZI2303" s="17"/>
      <c r="ZJ2303" s="17"/>
      <c r="ZK2303" s="17"/>
      <c r="ZL2303" s="17"/>
      <c r="ZM2303" s="17"/>
      <c r="ZN2303" s="17"/>
      <c r="ZO2303" s="17"/>
      <c r="ZP2303" s="17"/>
      <c r="ZQ2303" s="17"/>
      <c r="ZR2303" s="17"/>
      <c r="ZS2303" s="17"/>
      <c r="ZT2303" s="17"/>
      <c r="ZU2303" s="17"/>
      <c r="ZV2303" s="17"/>
      <c r="ZW2303" s="17"/>
      <c r="ZX2303" s="17"/>
      <c r="ZY2303" s="17"/>
      <c r="ZZ2303" s="17"/>
      <c r="AAA2303" s="17"/>
      <c r="AAB2303" s="17"/>
      <c r="AAC2303" s="17"/>
      <c r="AAD2303" s="17"/>
      <c r="AAE2303" s="17"/>
      <c r="AAF2303" s="17"/>
      <c r="AAG2303" s="17"/>
      <c r="AAH2303" s="17"/>
      <c r="AAI2303" s="17"/>
      <c r="AAJ2303" s="17"/>
      <c r="AAK2303" s="17"/>
      <c r="AAL2303" s="17"/>
      <c r="AAM2303" s="17"/>
      <c r="AAN2303" s="17"/>
      <c r="AAO2303" s="17"/>
      <c r="AAP2303" s="17"/>
      <c r="AAQ2303" s="17"/>
      <c r="AAR2303" s="17"/>
      <c r="AAS2303" s="17"/>
      <c r="AAT2303" s="17"/>
      <c r="AAU2303" s="17"/>
      <c r="AAV2303" s="17"/>
      <c r="AAW2303" s="17"/>
      <c r="AAX2303" s="17"/>
      <c r="AAY2303" s="17"/>
      <c r="AAZ2303" s="17"/>
      <c r="ABA2303" s="17"/>
      <c r="ABB2303" s="17"/>
      <c r="ABC2303" s="17"/>
      <c r="ABD2303" s="17"/>
      <c r="ABE2303" s="17"/>
      <c r="ABF2303" s="17"/>
      <c r="ABG2303" s="17"/>
      <c r="ABH2303" s="17"/>
      <c r="ABI2303" s="17"/>
      <c r="ABJ2303" s="17"/>
      <c r="ABK2303" s="17"/>
      <c r="ABL2303" s="17"/>
      <c r="ABM2303" s="17"/>
      <c r="ABN2303" s="17"/>
      <c r="ABO2303" s="17"/>
      <c r="ABP2303" s="17"/>
      <c r="ABQ2303" s="17"/>
      <c r="ABR2303" s="17"/>
      <c r="ABS2303" s="17"/>
      <c r="ABT2303" s="17"/>
      <c r="ABU2303" s="17"/>
      <c r="ABV2303" s="17"/>
      <c r="ABW2303" s="17"/>
      <c r="ABX2303" s="17"/>
      <c r="ABY2303" s="17"/>
      <c r="ABZ2303" s="17"/>
      <c r="ACA2303" s="17"/>
      <c r="ACB2303" s="17"/>
      <c r="ACC2303" s="17"/>
      <c r="ACD2303" s="17"/>
      <c r="ACE2303" s="17"/>
      <c r="ACF2303" s="17"/>
      <c r="ACG2303" s="17"/>
      <c r="ACH2303" s="17"/>
      <c r="ACI2303" s="17"/>
      <c r="ACJ2303" s="17"/>
      <c r="ACK2303" s="17"/>
      <c r="ACL2303" s="17"/>
      <c r="ACM2303" s="17"/>
      <c r="ACN2303" s="17"/>
      <c r="ACO2303" s="17"/>
      <c r="ACP2303" s="17"/>
      <c r="ACQ2303" s="17"/>
      <c r="ACR2303" s="17"/>
      <c r="ACS2303" s="17"/>
      <c r="ACT2303" s="17"/>
      <c r="ACU2303" s="17"/>
      <c r="ACV2303" s="17"/>
      <c r="ACW2303" s="17"/>
      <c r="ACX2303" s="17"/>
      <c r="ACY2303" s="17"/>
      <c r="ACZ2303" s="17"/>
      <c r="ADA2303" s="17"/>
      <c r="ADB2303" s="17"/>
      <c r="ADC2303" s="17"/>
      <c r="ADD2303" s="17"/>
      <c r="ADE2303" s="17"/>
      <c r="ADF2303" s="17"/>
      <c r="ADG2303" s="17"/>
      <c r="ADH2303" s="17"/>
      <c r="ADI2303" s="17"/>
      <c r="ADJ2303" s="17"/>
      <c r="ADK2303" s="17"/>
      <c r="ADL2303" s="17"/>
      <c r="ADM2303" s="17"/>
      <c r="ADN2303" s="17"/>
      <c r="ADO2303" s="17"/>
      <c r="ADP2303" s="17"/>
      <c r="ADQ2303" s="17"/>
      <c r="ADR2303" s="17"/>
      <c r="ADS2303" s="17"/>
      <c r="ADT2303" s="17"/>
      <c r="ADU2303" s="17"/>
      <c r="ADV2303" s="17"/>
      <c r="ADW2303" s="17"/>
      <c r="ADX2303" s="17"/>
      <c r="ADY2303" s="17"/>
      <c r="ADZ2303" s="17"/>
      <c r="AEA2303" s="17"/>
      <c r="AEB2303" s="17"/>
      <c r="AEC2303" s="17"/>
      <c r="AED2303" s="17"/>
      <c r="AEE2303" s="17"/>
      <c r="AEF2303" s="17"/>
      <c r="AEG2303" s="17"/>
      <c r="AEH2303" s="17"/>
      <c r="AEI2303" s="17"/>
      <c r="AEJ2303" s="17"/>
      <c r="AEK2303" s="17"/>
      <c r="AEL2303" s="17"/>
      <c r="AEM2303" s="17"/>
      <c r="AEN2303" s="17"/>
      <c r="AEO2303" s="17"/>
      <c r="AEP2303" s="17"/>
      <c r="AEQ2303" s="17"/>
      <c r="AER2303" s="17"/>
      <c r="AES2303" s="17"/>
      <c r="AET2303" s="17"/>
      <c r="AEU2303" s="17"/>
      <c r="AEV2303" s="17"/>
      <c r="AEW2303" s="17"/>
      <c r="AEX2303" s="17"/>
      <c r="AEY2303" s="17"/>
      <c r="AEZ2303" s="17"/>
      <c r="AFA2303" s="17"/>
      <c r="AFB2303" s="17"/>
      <c r="AFC2303" s="17"/>
      <c r="AFD2303" s="17"/>
      <c r="AFE2303" s="17"/>
      <c r="AFF2303" s="17"/>
      <c r="AFG2303" s="17"/>
      <c r="AFH2303" s="17"/>
      <c r="AFI2303" s="17"/>
      <c r="AFJ2303" s="17"/>
      <c r="AFK2303" s="17"/>
      <c r="AFL2303" s="17"/>
      <c r="AFM2303" s="17"/>
      <c r="AFN2303" s="17"/>
      <c r="AFO2303" s="17"/>
      <c r="AFP2303" s="17"/>
      <c r="AFQ2303" s="17"/>
      <c r="AFR2303" s="17"/>
      <c r="AFS2303" s="17"/>
      <c r="AFT2303" s="17"/>
      <c r="AFU2303" s="17"/>
      <c r="AFV2303" s="17"/>
      <c r="AFW2303" s="17"/>
      <c r="AFX2303" s="17"/>
      <c r="AFY2303" s="17"/>
      <c r="AFZ2303" s="17"/>
      <c r="AGA2303" s="17"/>
      <c r="AGB2303" s="17"/>
      <c r="AGC2303" s="17"/>
      <c r="AGD2303" s="17"/>
      <c r="AGE2303" s="17"/>
      <c r="AGF2303" s="17"/>
      <c r="AGG2303" s="17"/>
      <c r="AGH2303" s="17"/>
      <c r="AGI2303" s="17"/>
      <c r="AGJ2303" s="17"/>
      <c r="AGK2303" s="17"/>
      <c r="AGL2303" s="17"/>
      <c r="AGM2303" s="17"/>
      <c r="AGN2303" s="17"/>
      <c r="AGO2303" s="17"/>
      <c r="AGP2303" s="17"/>
      <c r="AGQ2303" s="17"/>
      <c r="AGR2303" s="17"/>
      <c r="AGS2303" s="17"/>
      <c r="AGT2303" s="17"/>
      <c r="AGU2303" s="17"/>
      <c r="AGV2303" s="17"/>
      <c r="AGW2303" s="17"/>
      <c r="AGX2303" s="17"/>
      <c r="AGY2303" s="17"/>
      <c r="AGZ2303" s="17"/>
      <c r="AHA2303" s="17"/>
      <c r="AHB2303" s="17"/>
      <c r="AHC2303" s="17"/>
      <c r="AHD2303" s="17"/>
      <c r="AHE2303" s="17"/>
      <c r="AHF2303" s="17"/>
      <c r="AHG2303" s="17"/>
      <c r="AHH2303" s="17"/>
      <c r="AHI2303" s="17"/>
      <c r="AHJ2303" s="17"/>
      <c r="AHK2303" s="17"/>
      <c r="AHL2303" s="17"/>
      <c r="AHM2303" s="17"/>
      <c r="AHN2303" s="17"/>
      <c r="AHO2303" s="17"/>
      <c r="AHP2303" s="17"/>
      <c r="AHQ2303" s="17"/>
      <c r="AHR2303" s="17"/>
      <c r="AHS2303" s="17"/>
      <c r="AHT2303" s="17"/>
      <c r="AHU2303" s="17"/>
      <c r="AHV2303" s="17"/>
      <c r="AHW2303" s="17"/>
      <c r="AHX2303" s="17"/>
      <c r="AHY2303" s="17"/>
      <c r="AHZ2303" s="17"/>
      <c r="AIA2303" s="17"/>
      <c r="AIB2303" s="17"/>
      <c r="AIC2303" s="17"/>
      <c r="AID2303" s="17"/>
      <c r="AIE2303" s="17"/>
      <c r="AIF2303" s="17"/>
      <c r="AIG2303" s="17"/>
      <c r="AIH2303" s="17"/>
      <c r="AII2303" s="17"/>
      <c r="AIJ2303" s="17"/>
      <c r="AIK2303" s="17"/>
      <c r="AIL2303" s="17"/>
      <c r="AIM2303" s="17"/>
      <c r="AIN2303" s="17"/>
      <c r="AIO2303" s="17"/>
      <c r="AIP2303" s="17"/>
      <c r="AIQ2303" s="17"/>
      <c r="AIR2303" s="17"/>
      <c r="AIS2303" s="17"/>
      <c r="AIT2303" s="17"/>
      <c r="AIU2303" s="17"/>
      <c r="AIV2303" s="17"/>
      <c r="AIW2303" s="17"/>
      <c r="AIX2303" s="17"/>
      <c r="AIY2303" s="17"/>
      <c r="AIZ2303" s="17"/>
      <c r="AJA2303" s="17"/>
      <c r="AJB2303" s="17"/>
      <c r="AJC2303" s="17"/>
      <c r="AJD2303" s="17"/>
      <c r="AJE2303" s="17"/>
      <c r="AJF2303" s="17"/>
      <c r="AJG2303" s="17"/>
      <c r="AJH2303" s="17"/>
      <c r="AJI2303" s="17"/>
      <c r="AJJ2303" s="17"/>
      <c r="AJK2303" s="17"/>
      <c r="AJL2303" s="17"/>
      <c r="AJM2303" s="17"/>
      <c r="AJN2303" s="17"/>
      <c r="AJO2303" s="17"/>
      <c r="AJP2303" s="17"/>
      <c r="AJQ2303" s="17"/>
      <c r="AJR2303" s="17"/>
      <c r="AJS2303" s="17"/>
      <c r="AJT2303" s="17"/>
      <c r="AJU2303" s="17"/>
      <c r="AJV2303" s="17"/>
      <c r="AJW2303" s="17"/>
      <c r="AJX2303" s="17"/>
      <c r="AJY2303" s="17"/>
      <c r="AJZ2303" s="17"/>
      <c r="AKA2303" s="17"/>
      <c r="AKB2303" s="17"/>
      <c r="AKC2303" s="17"/>
      <c r="AKD2303" s="17"/>
      <c r="AKE2303" s="17"/>
      <c r="AKF2303" s="17"/>
      <c r="AKG2303" s="17"/>
      <c r="AKH2303" s="17"/>
      <c r="AKI2303" s="17"/>
      <c r="AKJ2303" s="17"/>
      <c r="AKK2303" s="17"/>
      <c r="AKL2303" s="17"/>
      <c r="AKM2303" s="17"/>
      <c r="AKN2303" s="17"/>
      <c r="AKO2303" s="17"/>
      <c r="AKP2303" s="17"/>
      <c r="AKQ2303" s="17"/>
      <c r="AKR2303" s="17"/>
      <c r="AKS2303" s="17"/>
      <c r="AKT2303" s="17"/>
      <c r="AKU2303" s="17"/>
      <c r="AKV2303" s="17"/>
      <c r="AKW2303" s="17"/>
      <c r="AKX2303" s="17"/>
      <c r="AKY2303" s="17"/>
      <c r="AKZ2303" s="17"/>
      <c r="ALA2303" s="17"/>
      <c r="ALB2303" s="17"/>
      <c r="ALC2303" s="17"/>
      <c r="ALD2303" s="17"/>
      <c r="ALE2303" s="17"/>
      <c r="ALF2303" s="17"/>
      <c r="ALG2303" s="17"/>
      <c r="ALH2303" s="17"/>
      <c r="ALI2303" s="17"/>
      <c r="ALJ2303" s="17"/>
      <c r="ALK2303" s="17"/>
      <c r="ALL2303" s="17"/>
      <c r="ALM2303" s="17"/>
      <c r="ALN2303" s="17"/>
      <c r="ALO2303" s="17"/>
      <c r="ALP2303" s="17"/>
      <c r="ALQ2303" s="17"/>
      <c r="ALR2303" s="17"/>
      <c r="ALS2303" s="17"/>
      <c r="ALT2303" s="17"/>
      <c r="ALU2303" s="17"/>
      <c r="ALV2303" s="17"/>
      <c r="ALW2303" s="17"/>
      <c r="ALX2303" s="17"/>
      <c r="ALY2303" s="17"/>
      <c r="ALZ2303" s="17"/>
      <c r="AMA2303" s="17"/>
      <c r="AMB2303" s="17"/>
      <c r="AMC2303" s="17"/>
      <c r="AMD2303" s="17"/>
      <c r="AME2303" s="17"/>
      <c r="AMF2303" s="17"/>
      <c r="AMG2303" s="17"/>
      <c r="AMH2303" s="17"/>
      <c r="AMI2303" s="17"/>
      <c r="AMJ2303" s="17"/>
    </row>
    <row r="2304" spans="1:1024" s="322" customFormat="1">
      <c r="A2304" s="15"/>
      <c r="B2304" s="17"/>
      <c r="C2304" s="17"/>
      <c r="D2304" s="17"/>
      <c r="E2304" s="17"/>
      <c r="F2304" s="17"/>
      <c r="G2304" s="17"/>
      <c r="H2304" s="17"/>
      <c r="I2304" s="29"/>
      <c r="J2304" s="29"/>
      <c r="K2304" s="17" t="str">
        <f t="shared" si="305"/>
        <v>SEDUC E 171</v>
      </c>
      <c r="L2304" s="17"/>
      <c r="M2304" s="17"/>
      <c r="N2304" s="17"/>
      <c r="O2304" s="17"/>
      <c r="P2304" s="17"/>
      <c r="Q2304" s="17"/>
      <c r="R2304" s="17"/>
      <c r="S2304" s="17"/>
      <c r="T2304" s="17"/>
      <c r="U2304" s="17"/>
      <c r="V2304" s="17"/>
      <c r="W2304" s="17"/>
      <c r="X2304" s="17"/>
      <c r="Y2304" s="17"/>
      <c r="Z2304" s="17"/>
      <c r="AA2304" s="17"/>
      <c r="AB2304" s="17"/>
      <c r="AC2304" s="17"/>
      <c r="AD2304" s="17"/>
      <c r="AE2304" s="17"/>
      <c r="AF2304" s="17"/>
      <c r="AG2304" s="17"/>
      <c r="AH2304" s="17"/>
      <c r="AI2304" s="17"/>
      <c r="AJ2304" s="17"/>
      <c r="AK2304" s="17"/>
      <c r="AL2304" s="17"/>
      <c r="AM2304" s="17"/>
      <c r="AN2304" s="17"/>
      <c r="AO2304" s="17"/>
      <c r="AP2304" s="17"/>
      <c r="AQ2304" s="17"/>
      <c r="AR2304" s="17"/>
      <c r="AS2304" s="17"/>
      <c r="AT2304" s="17"/>
      <c r="AU2304" s="17"/>
      <c r="AV2304" s="17"/>
      <c r="AW2304" s="17"/>
      <c r="AX2304" s="17"/>
      <c r="AY2304" s="17"/>
      <c r="AZ2304" s="17"/>
      <c r="BA2304" s="17"/>
      <c r="BB2304" s="17"/>
      <c r="BC2304" s="17"/>
      <c r="BD2304" s="17"/>
      <c r="BE2304" s="17"/>
      <c r="BF2304" s="17"/>
      <c r="BG2304" s="17"/>
      <c r="BH2304" s="17"/>
      <c r="BI2304" s="17"/>
      <c r="BJ2304" s="17"/>
      <c r="BK2304" s="17"/>
      <c r="BL2304" s="17"/>
      <c r="BM2304" s="17"/>
      <c r="BN2304" s="17"/>
      <c r="BO2304" s="17"/>
      <c r="BP2304" s="17"/>
      <c r="BQ2304" s="17"/>
      <c r="BR2304" s="17"/>
      <c r="BS2304" s="17"/>
      <c r="BT2304" s="17"/>
      <c r="BU2304" s="17"/>
      <c r="BV2304" s="17"/>
      <c r="BW2304" s="17"/>
      <c r="BX2304" s="17"/>
      <c r="BY2304" s="17"/>
      <c r="BZ2304" s="17"/>
      <c r="CA2304" s="17"/>
      <c r="CB2304" s="17"/>
      <c r="CC2304" s="17"/>
      <c r="CD2304" s="17"/>
      <c r="CE2304" s="17"/>
      <c r="CF2304" s="17"/>
      <c r="CG2304" s="17"/>
      <c r="CH2304" s="17"/>
      <c r="CI2304" s="17"/>
      <c r="CJ2304" s="17"/>
      <c r="CK2304" s="17"/>
      <c r="CL2304" s="17"/>
      <c r="CM2304" s="17"/>
      <c r="CN2304" s="17"/>
      <c r="CO2304" s="17"/>
      <c r="CP2304" s="17"/>
      <c r="CQ2304" s="17"/>
      <c r="CR2304" s="17"/>
      <c r="CS2304" s="17"/>
      <c r="CT2304" s="17"/>
      <c r="CU2304" s="17"/>
      <c r="CV2304" s="17"/>
      <c r="CW2304" s="17"/>
      <c r="CX2304" s="17"/>
      <c r="CY2304" s="17"/>
      <c r="CZ2304" s="17"/>
      <c r="DA2304" s="17"/>
      <c r="DB2304" s="17"/>
      <c r="DC2304" s="17"/>
      <c r="DD2304" s="17"/>
      <c r="DE2304" s="17"/>
      <c r="DF2304" s="17"/>
      <c r="DG2304" s="17"/>
      <c r="DH2304" s="17"/>
      <c r="DI2304" s="17"/>
      <c r="DJ2304" s="17"/>
      <c r="DK2304" s="17"/>
      <c r="DL2304" s="17"/>
      <c r="DM2304" s="17"/>
      <c r="DN2304" s="17"/>
      <c r="DO2304" s="17"/>
      <c r="DP2304" s="17"/>
      <c r="DQ2304" s="17"/>
      <c r="DR2304" s="17"/>
      <c r="DS2304" s="17"/>
      <c r="DT2304" s="17"/>
      <c r="DU2304" s="17"/>
      <c r="DV2304" s="17"/>
      <c r="DW2304" s="17"/>
      <c r="DX2304" s="17"/>
      <c r="DY2304" s="17"/>
      <c r="DZ2304" s="17"/>
      <c r="EA2304" s="17"/>
      <c r="EB2304" s="17"/>
      <c r="EC2304" s="17"/>
      <c r="ED2304" s="17"/>
      <c r="EE2304" s="17"/>
      <c r="EF2304" s="17"/>
      <c r="EG2304" s="17"/>
      <c r="EH2304" s="17"/>
      <c r="EI2304" s="17"/>
      <c r="EJ2304" s="17"/>
      <c r="EK2304" s="17"/>
      <c r="EL2304" s="17"/>
      <c r="EM2304" s="17"/>
      <c r="EN2304" s="17"/>
      <c r="EO2304" s="17"/>
      <c r="EP2304" s="17"/>
      <c r="EQ2304" s="17"/>
      <c r="ER2304" s="17"/>
      <c r="ES2304" s="17"/>
      <c r="ET2304" s="17"/>
      <c r="EU2304" s="17"/>
      <c r="EV2304" s="17"/>
      <c r="EW2304" s="17"/>
      <c r="EX2304" s="17"/>
      <c r="EY2304" s="17"/>
      <c r="EZ2304" s="17"/>
      <c r="FA2304" s="17"/>
      <c r="FB2304" s="17"/>
      <c r="FC2304" s="17"/>
      <c r="FD2304" s="17"/>
      <c r="FE2304" s="17"/>
      <c r="FF2304" s="17"/>
      <c r="FG2304" s="17"/>
      <c r="FH2304" s="17"/>
      <c r="FI2304" s="17"/>
      <c r="FJ2304" s="17"/>
      <c r="FK2304" s="17"/>
      <c r="FL2304" s="17"/>
      <c r="FM2304" s="17"/>
      <c r="FN2304" s="17"/>
      <c r="FO2304" s="17"/>
      <c r="FP2304" s="17"/>
      <c r="FQ2304" s="17"/>
      <c r="FR2304" s="17"/>
      <c r="FS2304" s="17"/>
      <c r="FT2304" s="17"/>
      <c r="FU2304" s="17"/>
      <c r="FV2304" s="17"/>
      <c r="FW2304" s="17"/>
      <c r="FX2304" s="17"/>
      <c r="FY2304" s="17"/>
      <c r="FZ2304" s="17"/>
      <c r="GA2304" s="17"/>
      <c r="GB2304" s="17"/>
      <c r="GC2304" s="17"/>
      <c r="GD2304" s="17"/>
      <c r="GE2304" s="17"/>
      <c r="GF2304" s="17"/>
      <c r="GG2304" s="17"/>
      <c r="GH2304" s="17"/>
      <c r="GI2304" s="17"/>
      <c r="GJ2304" s="17"/>
      <c r="GK2304" s="17"/>
      <c r="GL2304" s="17"/>
      <c r="GM2304" s="17"/>
      <c r="GN2304" s="17"/>
      <c r="GO2304" s="17"/>
      <c r="GP2304" s="17"/>
      <c r="GQ2304" s="17"/>
      <c r="GR2304" s="17"/>
      <c r="GS2304" s="17"/>
      <c r="GT2304" s="17"/>
      <c r="GU2304" s="17"/>
      <c r="GV2304" s="17"/>
      <c r="GW2304" s="17"/>
      <c r="GX2304" s="17"/>
      <c r="GY2304" s="17"/>
      <c r="GZ2304" s="17"/>
      <c r="HA2304" s="17"/>
      <c r="HB2304" s="17"/>
      <c r="HC2304" s="17"/>
      <c r="HD2304" s="17"/>
      <c r="HE2304" s="17"/>
      <c r="HF2304" s="17"/>
      <c r="HG2304" s="17"/>
      <c r="HH2304" s="17"/>
      <c r="HI2304" s="17"/>
      <c r="HJ2304" s="17"/>
      <c r="HK2304" s="17"/>
      <c r="HL2304" s="17"/>
      <c r="HM2304" s="17"/>
      <c r="HN2304" s="17"/>
      <c r="HO2304" s="17"/>
      <c r="HP2304" s="17"/>
      <c r="HQ2304" s="17"/>
      <c r="HR2304" s="17"/>
      <c r="HS2304" s="17"/>
      <c r="HT2304" s="17"/>
      <c r="HU2304" s="17"/>
      <c r="HV2304" s="17"/>
      <c r="HW2304" s="17"/>
      <c r="HX2304" s="17"/>
      <c r="HY2304" s="17"/>
      <c r="HZ2304" s="17"/>
      <c r="IA2304" s="17"/>
      <c r="IB2304" s="17"/>
      <c r="IC2304" s="17"/>
      <c r="ID2304" s="17"/>
      <c r="IE2304" s="17"/>
      <c r="IF2304" s="17"/>
      <c r="IG2304" s="17"/>
      <c r="IH2304" s="17"/>
      <c r="II2304" s="17"/>
      <c r="IJ2304" s="17"/>
      <c r="IK2304" s="17"/>
      <c r="IL2304" s="17"/>
      <c r="IM2304" s="17"/>
      <c r="IN2304" s="17"/>
      <c r="IO2304" s="17"/>
      <c r="IP2304" s="17"/>
      <c r="IQ2304" s="17"/>
      <c r="IR2304" s="17"/>
      <c r="IS2304" s="17"/>
      <c r="IT2304" s="17"/>
      <c r="IU2304" s="17"/>
      <c r="IV2304" s="17"/>
      <c r="IW2304" s="17"/>
      <c r="IX2304" s="17"/>
      <c r="IY2304" s="17"/>
      <c r="IZ2304" s="17"/>
      <c r="JA2304" s="17"/>
      <c r="JB2304" s="17"/>
      <c r="JC2304" s="17"/>
      <c r="JD2304" s="17"/>
      <c r="JE2304" s="17"/>
      <c r="JF2304" s="17"/>
      <c r="JG2304" s="17"/>
      <c r="JH2304" s="17"/>
      <c r="JI2304" s="17"/>
      <c r="JJ2304" s="17"/>
      <c r="JK2304" s="17"/>
      <c r="JL2304" s="17"/>
      <c r="JM2304" s="17"/>
      <c r="JN2304" s="17"/>
      <c r="JO2304" s="17"/>
      <c r="JP2304" s="17"/>
      <c r="JQ2304" s="17"/>
      <c r="JR2304" s="17"/>
      <c r="JS2304" s="17"/>
      <c r="JT2304" s="17"/>
      <c r="JU2304" s="17"/>
      <c r="JV2304" s="17"/>
      <c r="JW2304" s="17"/>
      <c r="JX2304" s="17"/>
      <c r="JY2304" s="17"/>
      <c r="JZ2304" s="17"/>
      <c r="KA2304" s="17"/>
      <c r="KB2304" s="17"/>
      <c r="KC2304" s="17"/>
      <c r="KD2304" s="17"/>
      <c r="KE2304" s="17"/>
      <c r="KF2304" s="17"/>
      <c r="KG2304" s="17"/>
      <c r="KH2304" s="17"/>
      <c r="KI2304" s="17"/>
      <c r="KJ2304" s="17"/>
      <c r="KK2304" s="17"/>
      <c r="KL2304" s="17"/>
      <c r="KM2304" s="17"/>
      <c r="KN2304" s="17"/>
      <c r="KO2304" s="17"/>
      <c r="KP2304" s="17"/>
      <c r="KQ2304" s="17"/>
      <c r="KR2304" s="17"/>
      <c r="KS2304" s="17"/>
      <c r="KT2304" s="17"/>
      <c r="KU2304" s="17"/>
      <c r="KV2304" s="17"/>
      <c r="KW2304" s="17"/>
      <c r="KX2304" s="17"/>
      <c r="KY2304" s="17"/>
      <c r="KZ2304" s="17"/>
      <c r="LA2304" s="17"/>
      <c r="LB2304" s="17"/>
      <c r="LC2304" s="17"/>
      <c r="LD2304" s="17"/>
      <c r="LE2304" s="17"/>
      <c r="LF2304" s="17"/>
      <c r="LG2304" s="17"/>
      <c r="LH2304" s="17"/>
      <c r="LI2304" s="17"/>
      <c r="LJ2304" s="17"/>
      <c r="LK2304" s="17"/>
      <c r="LL2304" s="17"/>
      <c r="LM2304" s="17"/>
      <c r="LN2304" s="17"/>
      <c r="LO2304" s="17"/>
      <c r="LP2304" s="17"/>
      <c r="LQ2304" s="17"/>
      <c r="LR2304" s="17"/>
      <c r="LS2304" s="17"/>
      <c r="LT2304" s="17"/>
      <c r="LU2304" s="17"/>
      <c r="LV2304" s="17"/>
      <c r="LW2304" s="17"/>
      <c r="LX2304" s="17"/>
      <c r="LY2304" s="17"/>
      <c r="LZ2304" s="17"/>
      <c r="MA2304" s="17"/>
      <c r="MB2304" s="17"/>
      <c r="MC2304" s="17"/>
      <c r="MD2304" s="17"/>
      <c r="ME2304" s="17"/>
      <c r="MF2304" s="17"/>
      <c r="MG2304" s="17"/>
      <c r="MH2304" s="17"/>
      <c r="MI2304" s="17"/>
      <c r="MJ2304" s="17"/>
      <c r="MK2304" s="17"/>
      <c r="ML2304" s="17"/>
      <c r="MM2304" s="17"/>
      <c r="MN2304" s="17"/>
      <c r="MO2304" s="17"/>
      <c r="MP2304" s="17"/>
      <c r="MQ2304" s="17"/>
      <c r="MR2304" s="17"/>
      <c r="MS2304" s="17"/>
      <c r="MT2304" s="17"/>
      <c r="MU2304" s="17"/>
      <c r="MV2304" s="17"/>
      <c r="MW2304" s="17"/>
      <c r="MX2304" s="17"/>
      <c r="MY2304" s="17"/>
      <c r="MZ2304" s="17"/>
      <c r="NA2304" s="17"/>
      <c r="NB2304" s="17"/>
      <c r="NC2304" s="17"/>
      <c r="ND2304" s="17"/>
      <c r="NE2304" s="17"/>
      <c r="NF2304" s="17"/>
      <c r="NG2304" s="17"/>
      <c r="NH2304" s="17"/>
      <c r="NI2304" s="17"/>
      <c r="NJ2304" s="17"/>
      <c r="NK2304" s="17"/>
      <c r="NL2304" s="17"/>
      <c r="NM2304" s="17"/>
      <c r="NN2304" s="17"/>
      <c r="NO2304" s="17"/>
      <c r="NP2304" s="17"/>
      <c r="NQ2304" s="17"/>
      <c r="NR2304" s="17"/>
      <c r="NS2304" s="17"/>
      <c r="NT2304" s="17"/>
      <c r="NU2304" s="17"/>
      <c r="NV2304" s="17"/>
      <c r="NW2304" s="17"/>
      <c r="NX2304" s="17"/>
      <c r="NY2304" s="17"/>
      <c r="NZ2304" s="17"/>
      <c r="OA2304" s="17"/>
      <c r="OB2304" s="17"/>
      <c r="OC2304" s="17"/>
      <c r="OD2304" s="17"/>
      <c r="OE2304" s="17"/>
      <c r="OF2304" s="17"/>
      <c r="OG2304" s="17"/>
      <c r="OH2304" s="17"/>
      <c r="OI2304" s="17"/>
      <c r="OJ2304" s="17"/>
      <c r="OK2304" s="17"/>
      <c r="OL2304" s="17"/>
      <c r="OM2304" s="17"/>
      <c r="ON2304" s="17"/>
      <c r="OO2304" s="17"/>
      <c r="OP2304" s="17"/>
      <c r="OQ2304" s="17"/>
      <c r="OR2304" s="17"/>
      <c r="OS2304" s="17"/>
      <c r="OT2304" s="17"/>
      <c r="OU2304" s="17"/>
      <c r="OV2304" s="17"/>
      <c r="OW2304" s="17"/>
      <c r="OX2304" s="17"/>
      <c r="OY2304" s="17"/>
      <c r="OZ2304" s="17"/>
      <c r="PA2304" s="17"/>
      <c r="PB2304" s="17"/>
      <c r="PC2304" s="17"/>
      <c r="PD2304" s="17"/>
      <c r="PE2304" s="17"/>
      <c r="PF2304" s="17"/>
      <c r="PG2304" s="17"/>
      <c r="PH2304" s="17"/>
      <c r="PI2304" s="17"/>
      <c r="PJ2304" s="17"/>
      <c r="PK2304" s="17"/>
      <c r="PL2304" s="17"/>
      <c r="PM2304" s="17"/>
      <c r="PN2304" s="17"/>
      <c r="PO2304" s="17"/>
      <c r="PP2304" s="17"/>
      <c r="PQ2304" s="17"/>
      <c r="PR2304" s="17"/>
      <c r="PS2304" s="17"/>
      <c r="PT2304" s="17"/>
      <c r="PU2304" s="17"/>
      <c r="PV2304" s="17"/>
      <c r="PW2304" s="17"/>
      <c r="PX2304" s="17"/>
      <c r="PY2304" s="17"/>
      <c r="PZ2304" s="17"/>
      <c r="QA2304" s="17"/>
      <c r="QB2304" s="17"/>
      <c r="QC2304" s="17"/>
      <c r="QD2304" s="17"/>
      <c r="QE2304" s="17"/>
      <c r="QF2304" s="17"/>
      <c r="QG2304" s="17"/>
      <c r="QH2304" s="17"/>
      <c r="QI2304" s="17"/>
      <c r="QJ2304" s="17"/>
      <c r="QK2304" s="17"/>
      <c r="QL2304" s="17"/>
      <c r="QM2304" s="17"/>
      <c r="QN2304" s="17"/>
      <c r="QO2304" s="17"/>
      <c r="QP2304" s="17"/>
      <c r="QQ2304" s="17"/>
      <c r="QR2304" s="17"/>
      <c r="QS2304" s="17"/>
      <c r="QT2304" s="17"/>
      <c r="QU2304" s="17"/>
      <c r="QV2304" s="17"/>
      <c r="QW2304" s="17"/>
      <c r="QX2304" s="17"/>
      <c r="QY2304" s="17"/>
      <c r="QZ2304" s="17"/>
      <c r="RA2304" s="17"/>
      <c r="RB2304" s="17"/>
      <c r="RC2304" s="17"/>
      <c r="RD2304" s="17"/>
      <c r="RE2304" s="17"/>
      <c r="RF2304" s="17"/>
      <c r="RG2304" s="17"/>
      <c r="RH2304" s="17"/>
      <c r="RI2304" s="17"/>
      <c r="RJ2304" s="17"/>
      <c r="RK2304" s="17"/>
      <c r="RL2304" s="17"/>
      <c r="RM2304" s="17"/>
      <c r="RN2304" s="17"/>
      <c r="RO2304" s="17"/>
      <c r="RP2304" s="17"/>
      <c r="RQ2304" s="17"/>
      <c r="RR2304" s="17"/>
      <c r="RS2304" s="17"/>
      <c r="RT2304" s="17"/>
      <c r="RU2304" s="17"/>
      <c r="RV2304" s="17"/>
      <c r="RW2304" s="17"/>
      <c r="RX2304" s="17"/>
      <c r="RY2304" s="17"/>
      <c r="RZ2304" s="17"/>
      <c r="SA2304" s="17"/>
      <c r="SB2304" s="17"/>
      <c r="SC2304" s="17"/>
      <c r="SD2304" s="17"/>
      <c r="SE2304" s="17"/>
      <c r="SF2304" s="17"/>
      <c r="SG2304" s="17"/>
      <c r="SH2304" s="17"/>
      <c r="SI2304" s="17"/>
      <c r="SJ2304" s="17"/>
      <c r="SK2304" s="17"/>
      <c r="SL2304" s="17"/>
      <c r="SM2304" s="17"/>
      <c r="SN2304" s="17"/>
      <c r="SO2304" s="17"/>
      <c r="SP2304" s="17"/>
      <c r="SQ2304" s="17"/>
      <c r="SR2304" s="17"/>
      <c r="SS2304" s="17"/>
      <c r="ST2304" s="17"/>
      <c r="SU2304" s="17"/>
      <c r="SV2304" s="17"/>
      <c r="SW2304" s="17"/>
      <c r="SX2304" s="17"/>
      <c r="SY2304" s="17"/>
      <c r="SZ2304" s="17"/>
      <c r="TA2304" s="17"/>
      <c r="TB2304" s="17"/>
      <c r="TC2304" s="17"/>
      <c r="TD2304" s="17"/>
      <c r="TE2304" s="17"/>
      <c r="TF2304" s="17"/>
      <c r="TG2304" s="17"/>
      <c r="TH2304" s="17"/>
      <c r="TI2304" s="17"/>
      <c r="TJ2304" s="17"/>
      <c r="TK2304" s="17"/>
      <c r="TL2304" s="17"/>
      <c r="TM2304" s="17"/>
      <c r="TN2304" s="17"/>
      <c r="TO2304" s="17"/>
      <c r="TP2304" s="17"/>
      <c r="TQ2304" s="17"/>
      <c r="TR2304" s="17"/>
      <c r="TS2304" s="17"/>
      <c r="TT2304" s="17"/>
      <c r="TU2304" s="17"/>
      <c r="TV2304" s="17"/>
      <c r="TW2304" s="17"/>
      <c r="TX2304" s="17"/>
      <c r="TY2304" s="17"/>
      <c r="TZ2304" s="17"/>
      <c r="UA2304" s="17"/>
      <c r="UB2304" s="17"/>
      <c r="UC2304" s="17"/>
      <c r="UD2304" s="17"/>
      <c r="UE2304" s="17"/>
      <c r="UF2304" s="17"/>
      <c r="UG2304" s="17"/>
      <c r="UH2304" s="17"/>
      <c r="UI2304" s="17"/>
      <c r="UJ2304" s="17"/>
      <c r="UK2304" s="17"/>
      <c r="UL2304" s="17"/>
      <c r="UM2304" s="17"/>
      <c r="UN2304" s="17"/>
      <c r="UO2304" s="17"/>
      <c r="UP2304" s="17"/>
      <c r="UQ2304" s="17"/>
      <c r="UR2304" s="17"/>
      <c r="US2304" s="17"/>
      <c r="UT2304" s="17"/>
      <c r="UU2304" s="17"/>
      <c r="UV2304" s="17"/>
      <c r="UW2304" s="17"/>
      <c r="UX2304" s="17"/>
      <c r="UY2304" s="17"/>
      <c r="UZ2304" s="17"/>
      <c r="VA2304" s="17"/>
      <c r="VB2304" s="17"/>
      <c r="VC2304" s="17"/>
      <c r="VD2304" s="17"/>
      <c r="VE2304" s="17"/>
      <c r="VF2304" s="17"/>
      <c r="VG2304" s="17"/>
      <c r="VH2304" s="17"/>
      <c r="VI2304" s="17"/>
      <c r="VJ2304" s="17"/>
      <c r="VK2304" s="17"/>
      <c r="VL2304" s="17"/>
      <c r="VM2304" s="17"/>
      <c r="VN2304" s="17"/>
      <c r="VO2304" s="17"/>
      <c r="VP2304" s="17"/>
      <c r="VQ2304" s="17"/>
      <c r="VR2304" s="17"/>
      <c r="VS2304" s="17"/>
      <c r="VT2304" s="17"/>
      <c r="VU2304" s="17"/>
      <c r="VV2304" s="17"/>
      <c r="VW2304" s="17"/>
      <c r="VX2304" s="17"/>
      <c r="VY2304" s="17"/>
      <c r="VZ2304" s="17"/>
      <c r="WA2304" s="17"/>
      <c r="WB2304" s="17"/>
      <c r="WC2304" s="17"/>
      <c r="WD2304" s="17"/>
      <c r="WE2304" s="17"/>
      <c r="WF2304" s="17"/>
      <c r="WG2304" s="17"/>
      <c r="WH2304" s="17"/>
      <c r="WI2304" s="17"/>
      <c r="WJ2304" s="17"/>
      <c r="WK2304" s="17"/>
      <c r="WL2304" s="17"/>
      <c r="WM2304" s="17"/>
      <c r="WN2304" s="17"/>
      <c r="WO2304" s="17"/>
      <c r="WP2304" s="17"/>
      <c r="WQ2304" s="17"/>
      <c r="WR2304" s="17"/>
      <c r="WS2304" s="17"/>
      <c r="WT2304" s="17"/>
      <c r="WU2304" s="17"/>
      <c r="WV2304" s="17"/>
      <c r="WW2304" s="17"/>
      <c r="WX2304" s="17"/>
      <c r="WY2304" s="17"/>
      <c r="WZ2304" s="17"/>
      <c r="XA2304" s="17"/>
      <c r="XB2304" s="17"/>
      <c r="XC2304" s="17"/>
      <c r="XD2304" s="17"/>
      <c r="XE2304" s="17"/>
      <c r="XF2304" s="17"/>
      <c r="XG2304" s="17"/>
      <c r="XH2304" s="17"/>
      <c r="XI2304" s="17"/>
      <c r="XJ2304" s="17"/>
      <c r="XK2304" s="17"/>
      <c r="XL2304" s="17"/>
      <c r="XM2304" s="17"/>
      <c r="XN2304" s="17"/>
      <c r="XO2304" s="17"/>
      <c r="XP2304" s="17"/>
      <c r="XQ2304" s="17"/>
      <c r="XR2304" s="17"/>
      <c r="XS2304" s="17"/>
      <c r="XT2304" s="17"/>
      <c r="XU2304" s="17"/>
      <c r="XV2304" s="17"/>
      <c r="XW2304" s="17"/>
      <c r="XX2304" s="17"/>
      <c r="XY2304" s="17"/>
      <c r="XZ2304" s="17"/>
      <c r="YA2304" s="17"/>
      <c r="YB2304" s="17"/>
      <c r="YC2304" s="17"/>
      <c r="YD2304" s="17"/>
      <c r="YE2304" s="17"/>
      <c r="YF2304" s="17"/>
      <c r="YG2304" s="17"/>
      <c r="YH2304" s="17"/>
      <c r="YI2304" s="17"/>
      <c r="YJ2304" s="17"/>
      <c r="YK2304" s="17"/>
      <c r="YL2304" s="17"/>
      <c r="YM2304" s="17"/>
      <c r="YN2304" s="17"/>
      <c r="YO2304" s="17"/>
      <c r="YP2304" s="17"/>
      <c r="YQ2304" s="17"/>
      <c r="YR2304" s="17"/>
      <c r="YS2304" s="17"/>
      <c r="YT2304" s="17"/>
      <c r="YU2304" s="17"/>
      <c r="YV2304" s="17"/>
      <c r="YW2304" s="17"/>
      <c r="YX2304" s="17"/>
      <c r="YY2304" s="17"/>
      <c r="YZ2304" s="17"/>
      <c r="ZA2304" s="17"/>
      <c r="ZB2304" s="17"/>
      <c r="ZC2304" s="17"/>
      <c r="ZD2304" s="17"/>
      <c r="ZE2304" s="17"/>
      <c r="ZF2304" s="17"/>
      <c r="ZG2304" s="17"/>
      <c r="ZH2304" s="17"/>
      <c r="ZI2304" s="17"/>
      <c r="ZJ2304" s="17"/>
      <c r="ZK2304" s="17"/>
      <c r="ZL2304" s="17"/>
      <c r="ZM2304" s="17"/>
      <c r="ZN2304" s="17"/>
      <c r="ZO2304" s="17"/>
      <c r="ZP2304" s="17"/>
      <c r="ZQ2304" s="17"/>
      <c r="ZR2304" s="17"/>
      <c r="ZS2304" s="17"/>
      <c r="ZT2304" s="17"/>
      <c r="ZU2304" s="17"/>
      <c r="ZV2304" s="17"/>
      <c r="ZW2304" s="17"/>
      <c r="ZX2304" s="17"/>
      <c r="ZY2304" s="17"/>
      <c r="ZZ2304" s="17"/>
      <c r="AAA2304" s="17"/>
      <c r="AAB2304" s="17"/>
      <c r="AAC2304" s="17"/>
      <c r="AAD2304" s="17"/>
      <c r="AAE2304" s="17"/>
      <c r="AAF2304" s="17"/>
      <c r="AAG2304" s="17"/>
      <c r="AAH2304" s="17"/>
      <c r="AAI2304" s="17"/>
      <c r="AAJ2304" s="17"/>
      <c r="AAK2304" s="17"/>
      <c r="AAL2304" s="17"/>
      <c r="AAM2304" s="17"/>
      <c r="AAN2304" s="17"/>
      <c r="AAO2304" s="17"/>
      <c r="AAP2304" s="17"/>
      <c r="AAQ2304" s="17"/>
      <c r="AAR2304" s="17"/>
      <c r="AAS2304" s="17"/>
      <c r="AAT2304" s="17"/>
      <c r="AAU2304" s="17"/>
      <c r="AAV2304" s="17"/>
      <c r="AAW2304" s="17"/>
      <c r="AAX2304" s="17"/>
      <c r="AAY2304" s="17"/>
      <c r="AAZ2304" s="17"/>
      <c r="ABA2304" s="17"/>
      <c r="ABB2304" s="17"/>
      <c r="ABC2304" s="17"/>
      <c r="ABD2304" s="17"/>
      <c r="ABE2304" s="17"/>
      <c r="ABF2304" s="17"/>
      <c r="ABG2304" s="17"/>
      <c r="ABH2304" s="17"/>
      <c r="ABI2304" s="17"/>
      <c r="ABJ2304" s="17"/>
      <c r="ABK2304" s="17"/>
      <c r="ABL2304" s="17"/>
      <c r="ABM2304" s="17"/>
      <c r="ABN2304" s="17"/>
      <c r="ABO2304" s="17"/>
      <c r="ABP2304" s="17"/>
      <c r="ABQ2304" s="17"/>
      <c r="ABR2304" s="17"/>
      <c r="ABS2304" s="17"/>
      <c r="ABT2304" s="17"/>
      <c r="ABU2304" s="17"/>
      <c r="ABV2304" s="17"/>
      <c r="ABW2304" s="17"/>
      <c r="ABX2304" s="17"/>
      <c r="ABY2304" s="17"/>
      <c r="ABZ2304" s="17"/>
      <c r="ACA2304" s="17"/>
      <c r="ACB2304" s="17"/>
      <c r="ACC2304" s="17"/>
      <c r="ACD2304" s="17"/>
      <c r="ACE2304" s="17"/>
      <c r="ACF2304" s="17"/>
      <c r="ACG2304" s="17"/>
      <c r="ACH2304" s="17"/>
      <c r="ACI2304" s="17"/>
      <c r="ACJ2304" s="17"/>
      <c r="ACK2304" s="17"/>
      <c r="ACL2304" s="17"/>
      <c r="ACM2304" s="17"/>
      <c r="ACN2304" s="17"/>
      <c r="ACO2304" s="17"/>
      <c r="ACP2304" s="17"/>
      <c r="ACQ2304" s="17"/>
      <c r="ACR2304" s="17"/>
      <c r="ACS2304" s="17"/>
      <c r="ACT2304" s="17"/>
      <c r="ACU2304" s="17"/>
      <c r="ACV2304" s="17"/>
      <c r="ACW2304" s="17"/>
      <c r="ACX2304" s="17"/>
      <c r="ACY2304" s="17"/>
      <c r="ACZ2304" s="17"/>
      <c r="ADA2304" s="17"/>
      <c r="ADB2304" s="17"/>
      <c r="ADC2304" s="17"/>
      <c r="ADD2304" s="17"/>
      <c r="ADE2304" s="17"/>
      <c r="ADF2304" s="17"/>
      <c r="ADG2304" s="17"/>
      <c r="ADH2304" s="17"/>
      <c r="ADI2304" s="17"/>
      <c r="ADJ2304" s="17"/>
      <c r="ADK2304" s="17"/>
      <c r="ADL2304" s="17"/>
      <c r="ADM2304" s="17"/>
      <c r="ADN2304" s="17"/>
      <c r="ADO2304" s="17"/>
      <c r="ADP2304" s="17"/>
      <c r="ADQ2304" s="17"/>
      <c r="ADR2304" s="17"/>
      <c r="ADS2304" s="17"/>
      <c r="ADT2304" s="17"/>
      <c r="ADU2304" s="17"/>
      <c r="ADV2304" s="17"/>
      <c r="ADW2304" s="17"/>
      <c r="ADX2304" s="17"/>
      <c r="ADY2304" s="17"/>
      <c r="ADZ2304" s="17"/>
      <c r="AEA2304" s="17"/>
      <c r="AEB2304" s="17"/>
      <c r="AEC2304" s="17"/>
      <c r="AED2304" s="17"/>
      <c r="AEE2304" s="17"/>
      <c r="AEF2304" s="17"/>
      <c r="AEG2304" s="17"/>
      <c r="AEH2304" s="17"/>
      <c r="AEI2304" s="17"/>
      <c r="AEJ2304" s="17"/>
      <c r="AEK2304" s="17"/>
      <c r="AEL2304" s="17"/>
      <c r="AEM2304" s="17"/>
      <c r="AEN2304" s="17"/>
      <c r="AEO2304" s="17"/>
      <c r="AEP2304" s="17"/>
      <c r="AEQ2304" s="17"/>
      <c r="AER2304" s="17"/>
      <c r="AES2304" s="17"/>
      <c r="AET2304" s="17"/>
      <c r="AEU2304" s="17"/>
      <c r="AEV2304" s="17"/>
      <c r="AEW2304" s="17"/>
      <c r="AEX2304" s="17"/>
      <c r="AEY2304" s="17"/>
      <c r="AEZ2304" s="17"/>
      <c r="AFA2304" s="17"/>
      <c r="AFB2304" s="17"/>
      <c r="AFC2304" s="17"/>
      <c r="AFD2304" s="17"/>
      <c r="AFE2304" s="17"/>
      <c r="AFF2304" s="17"/>
      <c r="AFG2304" s="17"/>
      <c r="AFH2304" s="17"/>
      <c r="AFI2304" s="17"/>
      <c r="AFJ2304" s="17"/>
      <c r="AFK2304" s="17"/>
      <c r="AFL2304" s="17"/>
      <c r="AFM2304" s="17"/>
      <c r="AFN2304" s="17"/>
      <c r="AFO2304" s="17"/>
      <c r="AFP2304" s="17"/>
      <c r="AFQ2304" s="17"/>
      <c r="AFR2304" s="17"/>
      <c r="AFS2304" s="17"/>
      <c r="AFT2304" s="17"/>
      <c r="AFU2304" s="17"/>
      <c r="AFV2304" s="17"/>
      <c r="AFW2304" s="17"/>
      <c r="AFX2304" s="17"/>
      <c r="AFY2304" s="17"/>
      <c r="AFZ2304" s="17"/>
      <c r="AGA2304" s="17"/>
      <c r="AGB2304" s="17"/>
      <c r="AGC2304" s="17"/>
      <c r="AGD2304" s="17"/>
      <c r="AGE2304" s="17"/>
      <c r="AGF2304" s="17"/>
      <c r="AGG2304" s="17"/>
      <c r="AGH2304" s="17"/>
      <c r="AGI2304" s="17"/>
      <c r="AGJ2304" s="17"/>
      <c r="AGK2304" s="17"/>
      <c r="AGL2304" s="17"/>
      <c r="AGM2304" s="17"/>
      <c r="AGN2304" s="17"/>
      <c r="AGO2304" s="17"/>
      <c r="AGP2304" s="17"/>
      <c r="AGQ2304" s="17"/>
      <c r="AGR2304" s="17"/>
      <c r="AGS2304" s="17"/>
      <c r="AGT2304" s="17"/>
      <c r="AGU2304" s="17"/>
      <c r="AGV2304" s="17"/>
      <c r="AGW2304" s="17"/>
      <c r="AGX2304" s="17"/>
      <c r="AGY2304" s="17"/>
      <c r="AGZ2304" s="17"/>
      <c r="AHA2304" s="17"/>
      <c r="AHB2304" s="17"/>
      <c r="AHC2304" s="17"/>
      <c r="AHD2304" s="17"/>
      <c r="AHE2304" s="17"/>
      <c r="AHF2304" s="17"/>
      <c r="AHG2304" s="17"/>
      <c r="AHH2304" s="17"/>
      <c r="AHI2304" s="17"/>
      <c r="AHJ2304" s="17"/>
      <c r="AHK2304" s="17"/>
      <c r="AHL2304" s="17"/>
      <c r="AHM2304" s="17"/>
      <c r="AHN2304" s="17"/>
      <c r="AHO2304" s="17"/>
      <c r="AHP2304" s="17"/>
      <c r="AHQ2304" s="17"/>
      <c r="AHR2304" s="17"/>
      <c r="AHS2304" s="17"/>
      <c r="AHT2304" s="17"/>
      <c r="AHU2304" s="17"/>
      <c r="AHV2304" s="17"/>
      <c r="AHW2304" s="17"/>
      <c r="AHX2304" s="17"/>
      <c r="AHY2304" s="17"/>
      <c r="AHZ2304" s="17"/>
      <c r="AIA2304" s="17"/>
      <c r="AIB2304" s="17"/>
      <c r="AIC2304" s="17"/>
      <c r="AID2304" s="17"/>
      <c r="AIE2304" s="17"/>
      <c r="AIF2304" s="17"/>
      <c r="AIG2304" s="17"/>
      <c r="AIH2304" s="17"/>
      <c r="AII2304" s="17"/>
      <c r="AIJ2304" s="17"/>
      <c r="AIK2304" s="17"/>
      <c r="AIL2304" s="17"/>
      <c r="AIM2304" s="17"/>
      <c r="AIN2304" s="17"/>
      <c r="AIO2304" s="17"/>
      <c r="AIP2304" s="17"/>
      <c r="AIQ2304" s="17"/>
      <c r="AIR2304" s="17"/>
      <c r="AIS2304" s="17"/>
      <c r="AIT2304" s="17"/>
      <c r="AIU2304" s="17"/>
      <c r="AIV2304" s="17"/>
      <c r="AIW2304" s="17"/>
      <c r="AIX2304" s="17"/>
      <c r="AIY2304" s="17"/>
      <c r="AIZ2304" s="17"/>
      <c r="AJA2304" s="17"/>
      <c r="AJB2304" s="17"/>
      <c r="AJC2304" s="17"/>
      <c r="AJD2304" s="17"/>
      <c r="AJE2304" s="17"/>
      <c r="AJF2304" s="17"/>
      <c r="AJG2304" s="17"/>
      <c r="AJH2304" s="17"/>
      <c r="AJI2304" s="17"/>
      <c r="AJJ2304" s="17"/>
      <c r="AJK2304" s="17"/>
      <c r="AJL2304" s="17"/>
      <c r="AJM2304" s="17"/>
      <c r="AJN2304" s="17"/>
      <c r="AJO2304" s="17"/>
      <c r="AJP2304" s="17"/>
      <c r="AJQ2304" s="17"/>
      <c r="AJR2304" s="17"/>
      <c r="AJS2304" s="17"/>
      <c r="AJT2304" s="17"/>
      <c r="AJU2304" s="17"/>
      <c r="AJV2304" s="17"/>
      <c r="AJW2304" s="17"/>
      <c r="AJX2304" s="17"/>
      <c r="AJY2304" s="17"/>
      <c r="AJZ2304" s="17"/>
      <c r="AKA2304" s="17"/>
      <c r="AKB2304" s="17"/>
      <c r="AKC2304" s="17"/>
      <c r="AKD2304" s="17"/>
      <c r="AKE2304" s="17"/>
      <c r="AKF2304" s="17"/>
      <c r="AKG2304" s="17"/>
      <c r="AKH2304" s="17"/>
      <c r="AKI2304" s="17"/>
      <c r="AKJ2304" s="17"/>
      <c r="AKK2304" s="17"/>
      <c r="AKL2304" s="17"/>
      <c r="AKM2304" s="17"/>
      <c r="AKN2304" s="17"/>
      <c r="AKO2304" s="17"/>
      <c r="AKP2304" s="17"/>
      <c r="AKQ2304" s="17"/>
      <c r="AKR2304" s="17"/>
      <c r="AKS2304" s="17"/>
      <c r="AKT2304" s="17"/>
      <c r="AKU2304" s="17"/>
      <c r="AKV2304" s="17"/>
      <c r="AKW2304" s="17"/>
      <c r="AKX2304" s="17"/>
      <c r="AKY2304" s="17"/>
      <c r="AKZ2304" s="17"/>
      <c r="ALA2304" s="17"/>
      <c r="ALB2304" s="17"/>
      <c r="ALC2304" s="17"/>
      <c r="ALD2304" s="17"/>
      <c r="ALE2304" s="17"/>
      <c r="ALF2304" s="17"/>
      <c r="ALG2304" s="17"/>
      <c r="ALH2304" s="17"/>
      <c r="ALI2304" s="17"/>
      <c r="ALJ2304" s="17"/>
      <c r="ALK2304" s="17"/>
      <c r="ALL2304" s="17"/>
      <c r="ALM2304" s="17"/>
      <c r="ALN2304" s="17"/>
      <c r="ALO2304" s="17"/>
      <c r="ALP2304" s="17"/>
      <c r="ALQ2304" s="17"/>
      <c r="ALR2304" s="17"/>
      <c r="ALS2304" s="17"/>
      <c r="ALT2304" s="17"/>
      <c r="ALU2304" s="17"/>
      <c r="ALV2304" s="17"/>
      <c r="ALW2304" s="17"/>
      <c r="ALX2304" s="17"/>
      <c r="ALY2304" s="17"/>
      <c r="ALZ2304" s="17"/>
      <c r="AMA2304" s="17"/>
      <c r="AMB2304" s="17"/>
      <c r="AMC2304" s="17"/>
      <c r="AMD2304" s="17"/>
      <c r="AME2304" s="17"/>
      <c r="AMF2304" s="17"/>
      <c r="AMG2304" s="17"/>
      <c r="AMH2304" s="17"/>
      <c r="AMI2304" s="17"/>
      <c r="AMJ2304" s="17"/>
    </row>
    <row r="2305" spans="1:1024" s="322" customFormat="1" ht="20.25">
      <c r="A2305" s="15"/>
      <c r="B2305" s="372" t="str">
        <f>A2306</f>
        <v>SEDUC E 172</v>
      </c>
      <c r="C2305" s="373"/>
      <c r="D2305" s="373"/>
      <c r="E2305" s="373"/>
      <c r="F2305" s="373"/>
      <c r="G2305" s="373"/>
      <c r="H2305" s="374"/>
      <c r="I2305" s="98"/>
      <c r="J2305" s="29"/>
      <c r="K2305" s="17" t="str">
        <f>A$2306</f>
        <v>SEDUC E 172</v>
      </c>
      <c r="L2305" s="17"/>
      <c r="M2305" s="17"/>
      <c r="N2305" s="17"/>
      <c r="O2305" s="17"/>
      <c r="P2305" s="17"/>
      <c r="Q2305" s="17"/>
      <c r="R2305" s="17"/>
      <c r="S2305" s="17"/>
      <c r="T2305" s="17"/>
      <c r="U2305" s="17"/>
      <c r="V2305" s="17"/>
      <c r="W2305" s="17"/>
      <c r="X2305" s="17"/>
      <c r="Y2305" s="17"/>
      <c r="Z2305" s="17"/>
      <c r="AA2305" s="17"/>
      <c r="AB2305" s="17"/>
      <c r="AC2305" s="17"/>
      <c r="AD2305" s="17"/>
      <c r="AE2305" s="17"/>
      <c r="AF2305" s="17"/>
      <c r="AG2305" s="17"/>
      <c r="AH2305" s="17"/>
      <c r="AI2305" s="17"/>
      <c r="AJ2305" s="17"/>
      <c r="AK2305" s="17"/>
      <c r="AL2305" s="17"/>
      <c r="AM2305" s="17"/>
      <c r="AN2305" s="17"/>
      <c r="AO2305" s="17"/>
      <c r="AP2305" s="17"/>
      <c r="AQ2305" s="17"/>
      <c r="AR2305" s="17"/>
      <c r="AS2305" s="17"/>
      <c r="AT2305" s="17"/>
      <c r="AU2305" s="17"/>
      <c r="AV2305" s="17"/>
      <c r="AW2305" s="17"/>
      <c r="AX2305" s="17"/>
      <c r="AY2305" s="17"/>
      <c r="AZ2305" s="17"/>
      <c r="BA2305" s="17"/>
      <c r="BB2305" s="17"/>
      <c r="BC2305" s="17"/>
      <c r="BD2305" s="17"/>
      <c r="BE2305" s="17"/>
      <c r="BF2305" s="17"/>
      <c r="BG2305" s="17"/>
      <c r="BH2305" s="17"/>
      <c r="BI2305" s="17"/>
      <c r="BJ2305" s="17"/>
      <c r="BK2305" s="17"/>
      <c r="BL2305" s="17"/>
      <c r="BM2305" s="17"/>
      <c r="BN2305" s="17"/>
      <c r="BO2305" s="17"/>
      <c r="BP2305" s="17"/>
      <c r="BQ2305" s="17"/>
      <c r="BR2305" s="17"/>
      <c r="BS2305" s="17"/>
      <c r="BT2305" s="17"/>
      <c r="BU2305" s="17"/>
      <c r="BV2305" s="17"/>
      <c r="BW2305" s="17"/>
      <c r="BX2305" s="17"/>
      <c r="BY2305" s="17"/>
      <c r="BZ2305" s="17"/>
      <c r="CA2305" s="17"/>
      <c r="CB2305" s="17"/>
      <c r="CC2305" s="17"/>
      <c r="CD2305" s="17"/>
      <c r="CE2305" s="17"/>
      <c r="CF2305" s="17"/>
      <c r="CG2305" s="17"/>
      <c r="CH2305" s="17"/>
      <c r="CI2305" s="17"/>
      <c r="CJ2305" s="17"/>
      <c r="CK2305" s="17"/>
      <c r="CL2305" s="17"/>
      <c r="CM2305" s="17"/>
      <c r="CN2305" s="17"/>
      <c r="CO2305" s="17"/>
      <c r="CP2305" s="17"/>
      <c r="CQ2305" s="17"/>
      <c r="CR2305" s="17"/>
      <c r="CS2305" s="17"/>
      <c r="CT2305" s="17"/>
      <c r="CU2305" s="17"/>
      <c r="CV2305" s="17"/>
      <c r="CW2305" s="17"/>
      <c r="CX2305" s="17"/>
      <c r="CY2305" s="17"/>
      <c r="CZ2305" s="17"/>
      <c r="DA2305" s="17"/>
      <c r="DB2305" s="17"/>
      <c r="DC2305" s="17"/>
      <c r="DD2305" s="17"/>
      <c r="DE2305" s="17"/>
      <c r="DF2305" s="17"/>
      <c r="DG2305" s="17"/>
      <c r="DH2305" s="17"/>
      <c r="DI2305" s="17"/>
      <c r="DJ2305" s="17"/>
      <c r="DK2305" s="17"/>
      <c r="DL2305" s="17"/>
      <c r="DM2305" s="17"/>
      <c r="DN2305" s="17"/>
      <c r="DO2305" s="17"/>
      <c r="DP2305" s="17"/>
      <c r="DQ2305" s="17"/>
      <c r="DR2305" s="17"/>
      <c r="DS2305" s="17"/>
      <c r="DT2305" s="17"/>
      <c r="DU2305" s="17"/>
      <c r="DV2305" s="17"/>
      <c r="DW2305" s="17"/>
      <c r="DX2305" s="17"/>
      <c r="DY2305" s="17"/>
      <c r="DZ2305" s="17"/>
      <c r="EA2305" s="17"/>
      <c r="EB2305" s="17"/>
      <c r="EC2305" s="17"/>
      <c r="ED2305" s="17"/>
      <c r="EE2305" s="17"/>
      <c r="EF2305" s="17"/>
      <c r="EG2305" s="17"/>
      <c r="EH2305" s="17"/>
      <c r="EI2305" s="17"/>
      <c r="EJ2305" s="17"/>
      <c r="EK2305" s="17"/>
      <c r="EL2305" s="17"/>
      <c r="EM2305" s="17"/>
      <c r="EN2305" s="17"/>
      <c r="EO2305" s="17"/>
      <c r="EP2305" s="17"/>
      <c r="EQ2305" s="17"/>
      <c r="ER2305" s="17"/>
      <c r="ES2305" s="17"/>
      <c r="ET2305" s="17"/>
      <c r="EU2305" s="17"/>
      <c r="EV2305" s="17"/>
      <c r="EW2305" s="17"/>
      <c r="EX2305" s="17"/>
      <c r="EY2305" s="17"/>
      <c r="EZ2305" s="17"/>
      <c r="FA2305" s="17"/>
      <c r="FB2305" s="17"/>
      <c r="FC2305" s="17"/>
      <c r="FD2305" s="17"/>
      <c r="FE2305" s="17"/>
      <c r="FF2305" s="17"/>
      <c r="FG2305" s="17"/>
      <c r="FH2305" s="17"/>
      <c r="FI2305" s="17"/>
      <c r="FJ2305" s="17"/>
      <c r="FK2305" s="17"/>
      <c r="FL2305" s="17"/>
      <c r="FM2305" s="17"/>
      <c r="FN2305" s="17"/>
      <c r="FO2305" s="17"/>
      <c r="FP2305" s="17"/>
      <c r="FQ2305" s="17"/>
      <c r="FR2305" s="17"/>
      <c r="FS2305" s="17"/>
      <c r="FT2305" s="17"/>
      <c r="FU2305" s="17"/>
      <c r="FV2305" s="17"/>
      <c r="FW2305" s="17"/>
      <c r="FX2305" s="17"/>
      <c r="FY2305" s="17"/>
      <c r="FZ2305" s="17"/>
      <c r="GA2305" s="17"/>
      <c r="GB2305" s="17"/>
      <c r="GC2305" s="17"/>
      <c r="GD2305" s="17"/>
      <c r="GE2305" s="17"/>
      <c r="GF2305" s="17"/>
      <c r="GG2305" s="17"/>
      <c r="GH2305" s="17"/>
      <c r="GI2305" s="17"/>
      <c r="GJ2305" s="17"/>
      <c r="GK2305" s="17"/>
      <c r="GL2305" s="17"/>
      <c r="GM2305" s="17"/>
      <c r="GN2305" s="17"/>
      <c r="GO2305" s="17"/>
      <c r="GP2305" s="17"/>
      <c r="GQ2305" s="17"/>
      <c r="GR2305" s="17"/>
      <c r="GS2305" s="17"/>
      <c r="GT2305" s="17"/>
      <c r="GU2305" s="17"/>
      <c r="GV2305" s="17"/>
      <c r="GW2305" s="17"/>
      <c r="GX2305" s="17"/>
      <c r="GY2305" s="17"/>
      <c r="GZ2305" s="17"/>
      <c r="HA2305" s="17"/>
      <c r="HB2305" s="17"/>
      <c r="HC2305" s="17"/>
      <c r="HD2305" s="17"/>
      <c r="HE2305" s="17"/>
      <c r="HF2305" s="17"/>
      <c r="HG2305" s="17"/>
      <c r="HH2305" s="17"/>
      <c r="HI2305" s="17"/>
      <c r="HJ2305" s="17"/>
      <c r="HK2305" s="17"/>
      <c r="HL2305" s="17"/>
      <c r="HM2305" s="17"/>
      <c r="HN2305" s="17"/>
      <c r="HO2305" s="17"/>
      <c r="HP2305" s="17"/>
      <c r="HQ2305" s="17"/>
      <c r="HR2305" s="17"/>
      <c r="HS2305" s="17"/>
      <c r="HT2305" s="17"/>
      <c r="HU2305" s="17"/>
      <c r="HV2305" s="17"/>
      <c r="HW2305" s="17"/>
      <c r="HX2305" s="17"/>
      <c r="HY2305" s="17"/>
      <c r="HZ2305" s="17"/>
      <c r="IA2305" s="17"/>
      <c r="IB2305" s="17"/>
      <c r="IC2305" s="17"/>
      <c r="ID2305" s="17"/>
      <c r="IE2305" s="17"/>
      <c r="IF2305" s="17"/>
      <c r="IG2305" s="17"/>
      <c r="IH2305" s="17"/>
      <c r="II2305" s="17"/>
      <c r="IJ2305" s="17"/>
      <c r="IK2305" s="17"/>
      <c r="IL2305" s="17"/>
      <c r="IM2305" s="17"/>
      <c r="IN2305" s="17"/>
      <c r="IO2305" s="17"/>
      <c r="IP2305" s="17"/>
      <c r="IQ2305" s="17"/>
      <c r="IR2305" s="17"/>
      <c r="IS2305" s="17"/>
      <c r="IT2305" s="17"/>
      <c r="IU2305" s="17"/>
      <c r="IV2305" s="17"/>
      <c r="IW2305" s="17"/>
      <c r="IX2305" s="17"/>
      <c r="IY2305" s="17"/>
      <c r="IZ2305" s="17"/>
      <c r="JA2305" s="17"/>
      <c r="JB2305" s="17"/>
      <c r="JC2305" s="17"/>
      <c r="JD2305" s="17"/>
      <c r="JE2305" s="17"/>
      <c r="JF2305" s="17"/>
      <c r="JG2305" s="17"/>
      <c r="JH2305" s="17"/>
      <c r="JI2305" s="17"/>
      <c r="JJ2305" s="17"/>
      <c r="JK2305" s="17"/>
      <c r="JL2305" s="17"/>
      <c r="JM2305" s="17"/>
      <c r="JN2305" s="17"/>
      <c r="JO2305" s="17"/>
      <c r="JP2305" s="17"/>
      <c r="JQ2305" s="17"/>
      <c r="JR2305" s="17"/>
      <c r="JS2305" s="17"/>
      <c r="JT2305" s="17"/>
      <c r="JU2305" s="17"/>
      <c r="JV2305" s="17"/>
      <c r="JW2305" s="17"/>
      <c r="JX2305" s="17"/>
      <c r="JY2305" s="17"/>
      <c r="JZ2305" s="17"/>
      <c r="KA2305" s="17"/>
      <c r="KB2305" s="17"/>
      <c r="KC2305" s="17"/>
      <c r="KD2305" s="17"/>
      <c r="KE2305" s="17"/>
      <c r="KF2305" s="17"/>
      <c r="KG2305" s="17"/>
      <c r="KH2305" s="17"/>
      <c r="KI2305" s="17"/>
      <c r="KJ2305" s="17"/>
      <c r="KK2305" s="17"/>
      <c r="KL2305" s="17"/>
      <c r="KM2305" s="17"/>
      <c r="KN2305" s="17"/>
      <c r="KO2305" s="17"/>
      <c r="KP2305" s="17"/>
      <c r="KQ2305" s="17"/>
      <c r="KR2305" s="17"/>
      <c r="KS2305" s="17"/>
      <c r="KT2305" s="17"/>
      <c r="KU2305" s="17"/>
      <c r="KV2305" s="17"/>
      <c r="KW2305" s="17"/>
      <c r="KX2305" s="17"/>
      <c r="KY2305" s="17"/>
      <c r="KZ2305" s="17"/>
      <c r="LA2305" s="17"/>
      <c r="LB2305" s="17"/>
      <c r="LC2305" s="17"/>
      <c r="LD2305" s="17"/>
      <c r="LE2305" s="17"/>
      <c r="LF2305" s="17"/>
      <c r="LG2305" s="17"/>
      <c r="LH2305" s="17"/>
      <c r="LI2305" s="17"/>
      <c r="LJ2305" s="17"/>
      <c r="LK2305" s="17"/>
      <c r="LL2305" s="17"/>
      <c r="LM2305" s="17"/>
      <c r="LN2305" s="17"/>
      <c r="LO2305" s="17"/>
      <c r="LP2305" s="17"/>
      <c r="LQ2305" s="17"/>
      <c r="LR2305" s="17"/>
      <c r="LS2305" s="17"/>
      <c r="LT2305" s="17"/>
      <c r="LU2305" s="17"/>
      <c r="LV2305" s="17"/>
      <c r="LW2305" s="17"/>
      <c r="LX2305" s="17"/>
      <c r="LY2305" s="17"/>
      <c r="LZ2305" s="17"/>
      <c r="MA2305" s="17"/>
      <c r="MB2305" s="17"/>
      <c r="MC2305" s="17"/>
      <c r="MD2305" s="17"/>
      <c r="ME2305" s="17"/>
      <c r="MF2305" s="17"/>
      <c r="MG2305" s="17"/>
      <c r="MH2305" s="17"/>
      <c r="MI2305" s="17"/>
      <c r="MJ2305" s="17"/>
      <c r="MK2305" s="17"/>
      <c r="ML2305" s="17"/>
      <c r="MM2305" s="17"/>
      <c r="MN2305" s="17"/>
      <c r="MO2305" s="17"/>
      <c r="MP2305" s="17"/>
      <c r="MQ2305" s="17"/>
      <c r="MR2305" s="17"/>
      <c r="MS2305" s="17"/>
      <c r="MT2305" s="17"/>
      <c r="MU2305" s="17"/>
      <c r="MV2305" s="17"/>
      <c r="MW2305" s="17"/>
      <c r="MX2305" s="17"/>
      <c r="MY2305" s="17"/>
      <c r="MZ2305" s="17"/>
      <c r="NA2305" s="17"/>
      <c r="NB2305" s="17"/>
      <c r="NC2305" s="17"/>
      <c r="ND2305" s="17"/>
      <c r="NE2305" s="17"/>
      <c r="NF2305" s="17"/>
      <c r="NG2305" s="17"/>
      <c r="NH2305" s="17"/>
      <c r="NI2305" s="17"/>
      <c r="NJ2305" s="17"/>
      <c r="NK2305" s="17"/>
      <c r="NL2305" s="17"/>
      <c r="NM2305" s="17"/>
      <c r="NN2305" s="17"/>
      <c r="NO2305" s="17"/>
      <c r="NP2305" s="17"/>
      <c r="NQ2305" s="17"/>
      <c r="NR2305" s="17"/>
      <c r="NS2305" s="17"/>
      <c r="NT2305" s="17"/>
      <c r="NU2305" s="17"/>
      <c r="NV2305" s="17"/>
      <c r="NW2305" s="17"/>
      <c r="NX2305" s="17"/>
      <c r="NY2305" s="17"/>
      <c r="NZ2305" s="17"/>
      <c r="OA2305" s="17"/>
      <c r="OB2305" s="17"/>
      <c r="OC2305" s="17"/>
      <c r="OD2305" s="17"/>
      <c r="OE2305" s="17"/>
      <c r="OF2305" s="17"/>
      <c r="OG2305" s="17"/>
      <c r="OH2305" s="17"/>
      <c r="OI2305" s="17"/>
      <c r="OJ2305" s="17"/>
      <c r="OK2305" s="17"/>
      <c r="OL2305" s="17"/>
      <c r="OM2305" s="17"/>
      <c r="ON2305" s="17"/>
      <c r="OO2305" s="17"/>
      <c r="OP2305" s="17"/>
      <c r="OQ2305" s="17"/>
      <c r="OR2305" s="17"/>
      <c r="OS2305" s="17"/>
      <c r="OT2305" s="17"/>
      <c r="OU2305" s="17"/>
      <c r="OV2305" s="17"/>
      <c r="OW2305" s="17"/>
      <c r="OX2305" s="17"/>
      <c r="OY2305" s="17"/>
      <c r="OZ2305" s="17"/>
      <c r="PA2305" s="17"/>
      <c r="PB2305" s="17"/>
      <c r="PC2305" s="17"/>
      <c r="PD2305" s="17"/>
      <c r="PE2305" s="17"/>
      <c r="PF2305" s="17"/>
      <c r="PG2305" s="17"/>
      <c r="PH2305" s="17"/>
      <c r="PI2305" s="17"/>
      <c r="PJ2305" s="17"/>
      <c r="PK2305" s="17"/>
      <c r="PL2305" s="17"/>
      <c r="PM2305" s="17"/>
      <c r="PN2305" s="17"/>
      <c r="PO2305" s="17"/>
      <c r="PP2305" s="17"/>
      <c r="PQ2305" s="17"/>
      <c r="PR2305" s="17"/>
      <c r="PS2305" s="17"/>
      <c r="PT2305" s="17"/>
      <c r="PU2305" s="17"/>
      <c r="PV2305" s="17"/>
      <c r="PW2305" s="17"/>
      <c r="PX2305" s="17"/>
      <c r="PY2305" s="17"/>
      <c r="PZ2305" s="17"/>
      <c r="QA2305" s="17"/>
      <c r="QB2305" s="17"/>
      <c r="QC2305" s="17"/>
      <c r="QD2305" s="17"/>
      <c r="QE2305" s="17"/>
      <c r="QF2305" s="17"/>
      <c r="QG2305" s="17"/>
      <c r="QH2305" s="17"/>
      <c r="QI2305" s="17"/>
      <c r="QJ2305" s="17"/>
      <c r="QK2305" s="17"/>
      <c r="QL2305" s="17"/>
      <c r="QM2305" s="17"/>
      <c r="QN2305" s="17"/>
      <c r="QO2305" s="17"/>
      <c r="QP2305" s="17"/>
      <c r="QQ2305" s="17"/>
      <c r="QR2305" s="17"/>
      <c r="QS2305" s="17"/>
      <c r="QT2305" s="17"/>
      <c r="QU2305" s="17"/>
      <c r="QV2305" s="17"/>
      <c r="QW2305" s="17"/>
      <c r="QX2305" s="17"/>
      <c r="QY2305" s="17"/>
      <c r="QZ2305" s="17"/>
      <c r="RA2305" s="17"/>
      <c r="RB2305" s="17"/>
      <c r="RC2305" s="17"/>
      <c r="RD2305" s="17"/>
      <c r="RE2305" s="17"/>
      <c r="RF2305" s="17"/>
      <c r="RG2305" s="17"/>
      <c r="RH2305" s="17"/>
      <c r="RI2305" s="17"/>
      <c r="RJ2305" s="17"/>
      <c r="RK2305" s="17"/>
      <c r="RL2305" s="17"/>
      <c r="RM2305" s="17"/>
      <c r="RN2305" s="17"/>
      <c r="RO2305" s="17"/>
      <c r="RP2305" s="17"/>
      <c r="RQ2305" s="17"/>
      <c r="RR2305" s="17"/>
      <c r="RS2305" s="17"/>
      <c r="RT2305" s="17"/>
      <c r="RU2305" s="17"/>
      <c r="RV2305" s="17"/>
      <c r="RW2305" s="17"/>
      <c r="RX2305" s="17"/>
      <c r="RY2305" s="17"/>
      <c r="RZ2305" s="17"/>
      <c r="SA2305" s="17"/>
      <c r="SB2305" s="17"/>
      <c r="SC2305" s="17"/>
      <c r="SD2305" s="17"/>
      <c r="SE2305" s="17"/>
      <c r="SF2305" s="17"/>
      <c r="SG2305" s="17"/>
      <c r="SH2305" s="17"/>
      <c r="SI2305" s="17"/>
      <c r="SJ2305" s="17"/>
      <c r="SK2305" s="17"/>
      <c r="SL2305" s="17"/>
      <c r="SM2305" s="17"/>
      <c r="SN2305" s="17"/>
      <c r="SO2305" s="17"/>
      <c r="SP2305" s="17"/>
      <c r="SQ2305" s="17"/>
      <c r="SR2305" s="17"/>
      <c r="SS2305" s="17"/>
      <c r="ST2305" s="17"/>
      <c r="SU2305" s="17"/>
      <c r="SV2305" s="17"/>
      <c r="SW2305" s="17"/>
      <c r="SX2305" s="17"/>
      <c r="SY2305" s="17"/>
      <c r="SZ2305" s="17"/>
      <c r="TA2305" s="17"/>
      <c r="TB2305" s="17"/>
      <c r="TC2305" s="17"/>
      <c r="TD2305" s="17"/>
      <c r="TE2305" s="17"/>
      <c r="TF2305" s="17"/>
      <c r="TG2305" s="17"/>
      <c r="TH2305" s="17"/>
      <c r="TI2305" s="17"/>
      <c r="TJ2305" s="17"/>
      <c r="TK2305" s="17"/>
      <c r="TL2305" s="17"/>
      <c r="TM2305" s="17"/>
      <c r="TN2305" s="17"/>
      <c r="TO2305" s="17"/>
      <c r="TP2305" s="17"/>
      <c r="TQ2305" s="17"/>
      <c r="TR2305" s="17"/>
      <c r="TS2305" s="17"/>
      <c r="TT2305" s="17"/>
      <c r="TU2305" s="17"/>
      <c r="TV2305" s="17"/>
      <c r="TW2305" s="17"/>
      <c r="TX2305" s="17"/>
      <c r="TY2305" s="17"/>
      <c r="TZ2305" s="17"/>
      <c r="UA2305" s="17"/>
      <c r="UB2305" s="17"/>
      <c r="UC2305" s="17"/>
      <c r="UD2305" s="17"/>
      <c r="UE2305" s="17"/>
      <c r="UF2305" s="17"/>
      <c r="UG2305" s="17"/>
      <c r="UH2305" s="17"/>
      <c r="UI2305" s="17"/>
      <c r="UJ2305" s="17"/>
      <c r="UK2305" s="17"/>
      <c r="UL2305" s="17"/>
      <c r="UM2305" s="17"/>
      <c r="UN2305" s="17"/>
      <c r="UO2305" s="17"/>
      <c r="UP2305" s="17"/>
      <c r="UQ2305" s="17"/>
      <c r="UR2305" s="17"/>
      <c r="US2305" s="17"/>
      <c r="UT2305" s="17"/>
      <c r="UU2305" s="17"/>
      <c r="UV2305" s="17"/>
      <c r="UW2305" s="17"/>
      <c r="UX2305" s="17"/>
      <c r="UY2305" s="17"/>
      <c r="UZ2305" s="17"/>
      <c r="VA2305" s="17"/>
      <c r="VB2305" s="17"/>
      <c r="VC2305" s="17"/>
      <c r="VD2305" s="17"/>
      <c r="VE2305" s="17"/>
      <c r="VF2305" s="17"/>
      <c r="VG2305" s="17"/>
      <c r="VH2305" s="17"/>
      <c r="VI2305" s="17"/>
      <c r="VJ2305" s="17"/>
      <c r="VK2305" s="17"/>
      <c r="VL2305" s="17"/>
      <c r="VM2305" s="17"/>
      <c r="VN2305" s="17"/>
      <c r="VO2305" s="17"/>
      <c r="VP2305" s="17"/>
      <c r="VQ2305" s="17"/>
      <c r="VR2305" s="17"/>
      <c r="VS2305" s="17"/>
      <c r="VT2305" s="17"/>
      <c r="VU2305" s="17"/>
      <c r="VV2305" s="17"/>
      <c r="VW2305" s="17"/>
      <c r="VX2305" s="17"/>
      <c r="VY2305" s="17"/>
      <c r="VZ2305" s="17"/>
      <c r="WA2305" s="17"/>
      <c r="WB2305" s="17"/>
      <c r="WC2305" s="17"/>
      <c r="WD2305" s="17"/>
      <c r="WE2305" s="17"/>
      <c r="WF2305" s="17"/>
      <c r="WG2305" s="17"/>
      <c r="WH2305" s="17"/>
      <c r="WI2305" s="17"/>
      <c r="WJ2305" s="17"/>
      <c r="WK2305" s="17"/>
      <c r="WL2305" s="17"/>
      <c r="WM2305" s="17"/>
      <c r="WN2305" s="17"/>
      <c r="WO2305" s="17"/>
      <c r="WP2305" s="17"/>
      <c r="WQ2305" s="17"/>
      <c r="WR2305" s="17"/>
      <c r="WS2305" s="17"/>
      <c r="WT2305" s="17"/>
      <c r="WU2305" s="17"/>
      <c r="WV2305" s="17"/>
      <c r="WW2305" s="17"/>
      <c r="WX2305" s="17"/>
      <c r="WY2305" s="17"/>
      <c r="WZ2305" s="17"/>
      <c r="XA2305" s="17"/>
      <c r="XB2305" s="17"/>
      <c r="XC2305" s="17"/>
      <c r="XD2305" s="17"/>
      <c r="XE2305" s="17"/>
      <c r="XF2305" s="17"/>
      <c r="XG2305" s="17"/>
      <c r="XH2305" s="17"/>
      <c r="XI2305" s="17"/>
      <c r="XJ2305" s="17"/>
      <c r="XK2305" s="17"/>
      <c r="XL2305" s="17"/>
      <c r="XM2305" s="17"/>
      <c r="XN2305" s="17"/>
      <c r="XO2305" s="17"/>
      <c r="XP2305" s="17"/>
      <c r="XQ2305" s="17"/>
      <c r="XR2305" s="17"/>
      <c r="XS2305" s="17"/>
      <c r="XT2305" s="17"/>
      <c r="XU2305" s="17"/>
      <c r="XV2305" s="17"/>
      <c r="XW2305" s="17"/>
      <c r="XX2305" s="17"/>
      <c r="XY2305" s="17"/>
      <c r="XZ2305" s="17"/>
      <c r="YA2305" s="17"/>
      <c r="YB2305" s="17"/>
      <c r="YC2305" s="17"/>
      <c r="YD2305" s="17"/>
      <c r="YE2305" s="17"/>
      <c r="YF2305" s="17"/>
      <c r="YG2305" s="17"/>
      <c r="YH2305" s="17"/>
      <c r="YI2305" s="17"/>
      <c r="YJ2305" s="17"/>
      <c r="YK2305" s="17"/>
      <c r="YL2305" s="17"/>
      <c r="YM2305" s="17"/>
      <c r="YN2305" s="17"/>
      <c r="YO2305" s="17"/>
      <c r="YP2305" s="17"/>
      <c r="YQ2305" s="17"/>
      <c r="YR2305" s="17"/>
      <c r="YS2305" s="17"/>
      <c r="YT2305" s="17"/>
      <c r="YU2305" s="17"/>
      <c r="YV2305" s="17"/>
      <c r="YW2305" s="17"/>
      <c r="YX2305" s="17"/>
      <c r="YY2305" s="17"/>
      <c r="YZ2305" s="17"/>
      <c r="ZA2305" s="17"/>
      <c r="ZB2305" s="17"/>
      <c r="ZC2305" s="17"/>
      <c r="ZD2305" s="17"/>
      <c r="ZE2305" s="17"/>
      <c r="ZF2305" s="17"/>
      <c r="ZG2305" s="17"/>
      <c r="ZH2305" s="17"/>
      <c r="ZI2305" s="17"/>
      <c r="ZJ2305" s="17"/>
      <c r="ZK2305" s="17"/>
      <c r="ZL2305" s="17"/>
      <c r="ZM2305" s="17"/>
      <c r="ZN2305" s="17"/>
      <c r="ZO2305" s="17"/>
      <c r="ZP2305" s="17"/>
      <c r="ZQ2305" s="17"/>
      <c r="ZR2305" s="17"/>
      <c r="ZS2305" s="17"/>
      <c r="ZT2305" s="17"/>
      <c r="ZU2305" s="17"/>
      <c r="ZV2305" s="17"/>
      <c r="ZW2305" s="17"/>
      <c r="ZX2305" s="17"/>
      <c r="ZY2305" s="17"/>
      <c r="ZZ2305" s="17"/>
      <c r="AAA2305" s="17"/>
      <c r="AAB2305" s="17"/>
      <c r="AAC2305" s="17"/>
      <c r="AAD2305" s="17"/>
      <c r="AAE2305" s="17"/>
      <c r="AAF2305" s="17"/>
      <c r="AAG2305" s="17"/>
      <c r="AAH2305" s="17"/>
      <c r="AAI2305" s="17"/>
      <c r="AAJ2305" s="17"/>
      <c r="AAK2305" s="17"/>
      <c r="AAL2305" s="17"/>
      <c r="AAM2305" s="17"/>
      <c r="AAN2305" s="17"/>
      <c r="AAO2305" s="17"/>
      <c r="AAP2305" s="17"/>
      <c r="AAQ2305" s="17"/>
      <c r="AAR2305" s="17"/>
      <c r="AAS2305" s="17"/>
      <c r="AAT2305" s="17"/>
      <c r="AAU2305" s="17"/>
      <c r="AAV2305" s="17"/>
      <c r="AAW2305" s="17"/>
      <c r="AAX2305" s="17"/>
      <c r="AAY2305" s="17"/>
      <c r="AAZ2305" s="17"/>
      <c r="ABA2305" s="17"/>
      <c r="ABB2305" s="17"/>
      <c r="ABC2305" s="17"/>
      <c r="ABD2305" s="17"/>
      <c r="ABE2305" s="17"/>
      <c r="ABF2305" s="17"/>
      <c r="ABG2305" s="17"/>
      <c r="ABH2305" s="17"/>
      <c r="ABI2305" s="17"/>
      <c r="ABJ2305" s="17"/>
      <c r="ABK2305" s="17"/>
      <c r="ABL2305" s="17"/>
      <c r="ABM2305" s="17"/>
      <c r="ABN2305" s="17"/>
      <c r="ABO2305" s="17"/>
      <c r="ABP2305" s="17"/>
      <c r="ABQ2305" s="17"/>
      <c r="ABR2305" s="17"/>
      <c r="ABS2305" s="17"/>
      <c r="ABT2305" s="17"/>
      <c r="ABU2305" s="17"/>
      <c r="ABV2305" s="17"/>
      <c r="ABW2305" s="17"/>
      <c r="ABX2305" s="17"/>
      <c r="ABY2305" s="17"/>
      <c r="ABZ2305" s="17"/>
      <c r="ACA2305" s="17"/>
      <c r="ACB2305" s="17"/>
      <c r="ACC2305" s="17"/>
      <c r="ACD2305" s="17"/>
      <c r="ACE2305" s="17"/>
      <c r="ACF2305" s="17"/>
      <c r="ACG2305" s="17"/>
      <c r="ACH2305" s="17"/>
      <c r="ACI2305" s="17"/>
      <c r="ACJ2305" s="17"/>
      <c r="ACK2305" s="17"/>
      <c r="ACL2305" s="17"/>
      <c r="ACM2305" s="17"/>
      <c r="ACN2305" s="17"/>
      <c r="ACO2305" s="17"/>
      <c r="ACP2305" s="17"/>
      <c r="ACQ2305" s="17"/>
      <c r="ACR2305" s="17"/>
      <c r="ACS2305" s="17"/>
      <c r="ACT2305" s="17"/>
      <c r="ACU2305" s="17"/>
      <c r="ACV2305" s="17"/>
      <c r="ACW2305" s="17"/>
      <c r="ACX2305" s="17"/>
      <c r="ACY2305" s="17"/>
      <c r="ACZ2305" s="17"/>
      <c r="ADA2305" s="17"/>
      <c r="ADB2305" s="17"/>
      <c r="ADC2305" s="17"/>
      <c r="ADD2305" s="17"/>
      <c r="ADE2305" s="17"/>
      <c r="ADF2305" s="17"/>
      <c r="ADG2305" s="17"/>
      <c r="ADH2305" s="17"/>
      <c r="ADI2305" s="17"/>
      <c r="ADJ2305" s="17"/>
      <c r="ADK2305" s="17"/>
      <c r="ADL2305" s="17"/>
      <c r="ADM2305" s="17"/>
      <c r="ADN2305" s="17"/>
      <c r="ADO2305" s="17"/>
      <c r="ADP2305" s="17"/>
      <c r="ADQ2305" s="17"/>
      <c r="ADR2305" s="17"/>
      <c r="ADS2305" s="17"/>
      <c r="ADT2305" s="17"/>
      <c r="ADU2305" s="17"/>
      <c r="ADV2305" s="17"/>
      <c r="ADW2305" s="17"/>
      <c r="ADX2305" s="17"/>
      <c r="ADY2305" s="17"/>
      <c r="ADZ2305" s="17"/>
      <c r="AEA2305" s="17"/>
      <c r="AEB2305" s="17"/>
      <c r="AEC2305" s="17"/>
      <c r="AED2305" s="17"/>
      <c r="AEE2305" s="17"/>
      <c r="AEF2305" s="17"/>
      <c r="AEG2305" s="17"/>
      <c r="AEH2305" s="17"/>
      <c r="AEI2305" s="17"/>
      <c r="AEJ2305" s="17"/>
      <c r="AEK2305" s="17"/>
      <c r="AEL2305" s="17"/>
      <c r="AEM2305" s="17"/>
      <c r="AEN2305" s="17"/>
      <c r="AEO2305" s="17"/>
      <c r="AEP2305" s="17"/>
      <c r="AEQ2305" s="17"/>
      <c r="AER2305" s="17"/>
      <c r="AES2305" s="17"/>
      <c r="AET2305" s="17"/>
      <c r="AEU2305" s="17"/>
      <c r="AEV2305" s="17"/>
      <c r="AEW2305" s="17"/>
      <c r="AEX2305" s="17"/>
      <c r="AEY2305" s="17"/>
      <c r="AEZ2305" s="17"/>
      <c r="AFA2305" s="17"/>
      <c r="AFB2305" s="17"/>
      <c r="AFC2305" s="17"/>
      <c r="AFD2305" s="17"/>
      <c r="AFE2305" s="17"/>
      <c r="AFF2305" s="17"/>
      <c r="AFG2305" s="17"/>
      <c r="AFH2305" s="17"/>
      <c r="AFI2305" s="17"/>
      <c r="AFJ2305" s="17"/>
      <c r="AFK2305" s="17"/>
      <c r="AFL2305" s="17"/>
      <c r="AFM2305" s="17"/>
      <c r="AFN2305" s="17"/>
      <c r="AFO2305" s="17"/>
      <c r="AFP2305" s="17"/>
      <c r="AFQ2305" s="17"/>
      <c r="AFR2305" s="17"/>
      <c r="AFS2305" s="17"/>
      <c r="AFT2305" s="17"/>
      <c r="AFU2305" s="17"/>
      <c r="AFV2305" s="17"/>
      <c r="AFW2305" s="17"/>
      <c r="AFX2305" s="17"/>
      <c r="AFY2305" s="17"/>
      <c r="AFZ2305" s="17"/>
      <c r="AGA2305" s="17"/>
      <c r="AGB2305" s="17"/>
      <c r="AGC2305" s="17"/>
      <c r="AGD2305" s="17"/>
      <c r="AGE2305" s="17"/>
      <c r="AGF2305" s="17"/>
      <c r="AGG2305" s="17"/>
      <c r="AGH2305" s="17"/>
      <c r="AGI2305" s="17"/>
      <c r="AGJ2305" s="17"/>
      <c r="AGK2305" s="17"/>
      <c r="AGL2305" s="17"/>
      <c r="AGM2305" s="17"/>
      <c r="AGN2305" s="17"/>
      <c r="AGO2305" s="17"/>
      <c r="AGP2305" s="17"/>
      <c r="AGQ2305" s="17"/>
      <c r="AGR2305" s="17"/>
      <c r="AGS2305" s="17"/>
      <c r="AGT2305" s="17"/>
      <c r="AGU2305" s="17"/>
      <c r="AGV2305" s="17"/>
      <c r="AGW2305" s="17"/>
      <c r="AGX2305" s="17"/>
      <c r="AGY2305" s="17"/>
      <c r="AGZ2305" s="17"/>
      <c r="AHA2305" s="17"/>
      <c r="AHB2305" s="17"/>
      <c r="AHC2305" s="17"/>
      <c r="AHD2305" s="17"/>
      <c r="AHE2305" s="17"/>
      <c r="AHF2305" s="17"/>
      <c r="AHG2305" s="17"/>
      <c r="AHH2305" s="17"/>
      <c r="AHI2305" s="17"/>
      <c r="AHJ2305" s="17"/>
      <c r="AHK2305" s="17"/>
      <c r="AHL2305" s="17"/>
      <c r="AHM2305" s="17"/>
      <c r="AHN2305" s="17"/>
      <c r="AHO2305" s="17"/>
      <c r="AHP2305" s="17"/>
      <c r="AHQ2305" s="17"/>
      <c r="AHR2305" s="17"/>
      <c r="AHS2305" s="17"/>
      <c r="AHT2305" s="17"/>
      <c r="AHU2305" s="17"/>
      <c r="AHV2305" s="17"/>
      <c r="AHW2305" s="17"/>
      <c r="AHX2305" s="17"/>
      <c r="AHY2305" s="17"/>
      <c r="AHZ2305" s="17"/>
      <c r="AIA2305" s="17"/>
      <c r="AIB2305" s="17"/>
      <c r="AIC2305" s="17"/>
      <c r="AID2305" s="17"/>
      <c r="AIE2305" s="17"/>
      <c r="AIF2305" s="17"/>
      <c r="AIG2305" s="17"/>
      <c r="AIH2305" s="17"/>
      <c r="AII2305" s="17"/>
      <c r="AIJ2305" s="17"/>
      <c r="AIK2305" s="17"/>
      <c r="AIL2305" s="17"/>
      <c r="AIM2305" s="17"/>
      <c r="AIN2305" s="17"/>
      <c r="AIO2305" s="17"/>
      <c r="AIP2305" s="17"/>
      <c r="AIQ2305" s="17"/>
      <c r="AIR2305" s="17"/>
      <c r="AIS2305" s="17"/>
      <c r="AIT2305" s="17"/>
      <c r="AIU2305" s="17"/>
      <c r="AIV2305" s="17"/>
      <c r="AIW2305" s="17"/>
      <c r="AIX2305" s="17"/>
      <c r="AIY2305" s="17"/>
      <c r="AIZ2305" s="17"/>
      <c r="AJA2305" s="17"/>
      <c r="AJB2305" s="17"/>
      <c r="AJC2305" s="17"/>
      <c r="AJD2305" s="17"/>
      <c r="AJE2305" s="17"/>
      <c r="AJF2305" s="17"/>
      <c r="AJG2305" s="17"/>
      <c r="AJH2305" s="17"/>
      <c r="AJI2305" s="17"/>
      <c r="AJJ2305" s="17"/>
      <c r="AJK2305" s="17"/>
      <c r="AJL2305" s="17"/>
      <c r="AJM2305" s="17"/>
      <c r="AJN2305" s="17"/>
      <c r="AJO2305" s="17"/>
      <c r="AJP2305" s="17"/>
      <c r="AJQ2305" s="17"/>
      <c r="AJR2305" s="17"/>
      <c r="AJS2305" s="17"/>
      <c r="AJT2305" s="17"/>
      <c r="AJU2305" s="17"/>
      <c r="AJV2305" s="17"/>
      <c r="AJW2305" s="17"/>
      <c r="AJX2305" s="17"/>
      <c r="AJY2305" s="17"/>
      <c r="AJZ2305" s="17"/>
      <c r="AKA2305" s="17"/>
      <c r="AKB2305" s="17"/>
      <c r="AKC2305" s="17"/>
      <c r="AKD2305" s="17"/>
      <c r="AKE2305" s="17"/>
      <c r="AKF2305" s="17"/>
      <c r="AKG2305" s="17"/>
      <c r="AKH2305" s="17"/>
      <c r="AKI2305" s="17"/>
      <c r="AKJ2305" s="17"/>
      <c r="AKK2305" s="17"/>
      <c r="AKL2305" s="17"/>
      <c r="AKM2305" s="17"/>
      <c r="AKN2305" s="17"/>
      <c r="AKO2305" s="17"/>
      <c r="AKP2305" s="17"/>
      <c r="AKQ2305" s="17"/>
      <c r="AKR2305" s="17"/>
      <c r="AKS2305" s="17"/>
      <c r="AKT2305" s="17"/>
      <c r="AKU2305" s="17"/>
      <c r="AKV2305" s="17"/>
      <c r="AKW2305" s="17"/>
      <c r="AKX2305" s="17"/>
      <c r="AKY2305" s="17"/>
      <c r="AKZ2305" s="17"/>
      <c r="ALA2305" s="17"/>
      <c r="ALB2305" s="17"/>
      <c r="ALC2305" s="17"/>
      <c r="ALD2305" s="17"/>
      <c r="ALE2305" s="17"/>
      <c r="ALF2305" s="17"/>
      <c r="ALG2305" s="17"/>
      <c r="ALH2305" s="17"/>
      <c r="ALI2305" s="17"/>
      <c r="ALJ2305" s="17"/>
      <c r="ALK2305" s="17"/>
      <c r="ALL2305" s="17"/>
      <c r="ALM2305" s="17"/>
      <c r="ALN2305" s="17"/>
      <c r="ALO2305" s="17"/>
      <c r="ALP2305" s="17"/>
      <c r="ALQ2305" s="17"/>
      <c r="ALR2305" s="17"/>
      <c r="ALS2305" s="17"/>
      <c r="ALT2305" s="17"/>
      <c r="ALU2305" s="17"/>
      <c r="ALV2305" s="17"/>
      <c r="ALW2305" s="17"/>
      <c r="ALX2305" s="17"/>
      <c r="ALY2305" s="17"/>
      <c r="ALZ2305" s="17"/>
      <c r="AMA2305" s="17"/>
      <c r="AMB2305" s="17"/>
      <c r="AMC2305" s="17"/>
      <c r="AMD2305" s="17"/>
      <c r="AME2305" s="17"/>
      <c r="AMF2305" s="17"/>
      <c r="AMG2305" s="17"/>
      <c r="AMH2305" s="17"/>
      <c r="AMI2305" s="17"/>
      <c r="AMJ2305" s="17"/>
    </row>
    <row r="2306" spans="1:1024" s="322" customFormat="1">
      <c r="A2306" s="276" t="s">
        <v>27001</v>
      </c>
      <c r="B2306" s="375" t="s">
        <v>312</v>
      </c>
      <c r="C2306" s="376"/>
      <c r="D2306" s="376"/>
      <c r="E2306" s="376"/>
      <c r="F2306" s="377"/>
      <c r="G2306" s="58" t="s">
        <v>4</v>
      </c>
      <c r="H2306" s="321" t="s">
        <v>5</v>
      </c>
      <c r="I2306" s="98"/>
      <c r="J2306" s="29"/>
      <c r="K2306" s="17" t="str">
        <f t="shared" ref="K2306:K2312" si="306">A$2306</f>
        <v>SEDUC E 172</v>
      </c>
      <c r="L2306" s="17"/>
      <c r="M2306" s="17"/>
      <c r="N2306" s="17"/>
      <c r="O2306" s="17"/>
      <c r="P2306" s="17"/>
      <c r="Q2306" s="17"/>
      <c r="R2306" s="17"/>
      <c r="S2306" s="17"/>
      <c r="T2306" s="17"/>
      <c r="U2306" s="17"/>
      <c r="V2306" s="17"/>
      <c r="W2306" s="17"/>
      <c r="X2306" s="17"/>
      <c r="Y2306" s="17"/>
      <c r="Z2306" s="17"/>
      <c r="AA2306" s="17"/>
      <c r="AB2306" s="17"/>
      <c r="AC2306" s="17"/>
      <c r="AD2306" s="17"/>
      <c r="AE2306" s="17"/>
      <c r="AF2306" s="17"/>
      <c r="AG2306" s="17"/>
      <c r="AH2306" s="17"/>
      <c r="AI2306" s="17"/>
      <c r="AJ2306" s="17"/>
      <c r="AK2306" s="17"/>
      <c r="AL2306" s="17"/>
      <c r="AM2306" s="17"/>
      <c r="AN2306" s="17"/>
      <c r="AO2306" s="17"/>
      <c r="AP2306" s="17"/>
      <c r="AQ2306" s="17"/>
      <c r="AR2306" s="17"/>
      <c r="AS2306" s="17"/>
      <c r="AT2306" s="17"/>
      <c r="AU2306" s="17"/>
      <c r="AV2306" s="17"/>
      <c r="AW2306" s="17"/>
      <c r="AX2306" s="17"/>
      <c r="AY2306" s="17"/>
      <c r="AZ2306" s="17"/>
      <c r="BA2306" s="17"/>
      <c r="BB2306" s="17"/>
      <c r="BC2306" s="17"/>
      <c r="BD2306" s="17"/>
      <c r="BE2306" s="17"/>
      <c r="BF2306" s="17"/>
      <c r="BG2306" s="17"/>
      <c r="BH2306" s="17"/>
      <c r="BI2306" s="17"/>
      <c r="BJ2306" s="17"/>
      <c r="BK2306" s="17"/>
      <c r="BL2306" s="17"/>
      <c r="BM2306" s="17"/>
      <c r="BN2306" s="17"/>
      <c r="BO2306" s="17"/>
      <c r="BP2306" s="17"/>
      <c r="BQ2306" s="17"/>
      <c r="BR2306" s="17"/>
      <c r="BS2306" s="17"/>
      <c r="BT2306" s="17"/>
      <c r="BU2306" s="17"/>
      <c r="BV2306" s="17"/>
      <c r="BW2306" s="17"/>
      <c r="BX2306" s="17"/>
      <c r="BY2306" s="17"/>
      <c r="BZ2306" s="17"/>
      <c r="CA2306" s="17"/>
      <c r="CB2306" s="17"/>
      <c r="CC2306" s="17"/>
      <c r="CD2306" s="17"/>
      <c r="CE2306" s="17"/>
      <c r="CF2306" s="17"/>
      <c r="CG2306" s="17"/>
      <c r="CH2306" s="17"/>
      <c r="CI2306" s="17"/>
      <c r="CJ2306" s="17"/>
      <c r="CK2306" s="17"/>
      <c r="CL2306" s="17"/>
      <c r="CM2306" s="17"/>
      <c r="CN2306" s="17"/>
      <c r="CO2306" s="17"/>
      <c r="CP2306" s="17"/>
      <c r="CQ2306" s="17"/>
      <c r="CR2306" s="17"/>
      <c r="CS2306" s="17"/>
      <c r="CT2306" s="17"/>
      <c r="CU2306" s="17"/>
      <c r="CV2306" s="17"/>
      <c r="CW2306" s="17"/>
      <c r="CX2306" s="17"/>
      <c r="CY2306" s="17"/>
      <c r="CZ2306" s="17"/>
      <c r="DA2306" s="17"/>
      <c r="DB2306" s="17"/>
      <c r="DC2306" s="17"/>
      <c r="DD2306" s="17"/>
      <c r="DE2306" s="17"/>
      <c r="DF2306" s="17"/>
      <c r="DG2306" s="17"/>
      <c r="DH2306" s="17"/>
      <c r="DI2306" s="17"/>
      <c r="DJ2306" s="17"/>
      <c r="DK2306" s="17"/>
      <c r="DL2306" s="17"/>
      <c r="DM2306" s="17"/>
      <c r="DN2306" s="17"/>
      <c r="DO2306" s="17"/>
      <c r="DP2306" s="17"/>
      <c r="DQ2306" s="17"/>
      <c r="DR2306" s="17"/>
      <c r="DS2306" s="17"/>
      <c r="DT2306" s="17"/>
      <c r="DU2306" s="17"/>
      <c r="DV2306" s="17"/>
      <c r="DW2306" s="17"/>
      <c r="DX2306" s="17"/>
      <c r="DY2306" s="17"/>
      <c r="DZ2306" s="17"/>
      <c r="EA2306" s="17"/>
      <c r="EB2306" s="17"/>
      <c r="EC2306" s="17"/>
      <c r="ED2306" s="17"/>
      <c r="EE2306" s="17"/>
      <c r="EF2306" s="17"/>
      <c r="EG2306" s="17"/>
      <c r="EH2306" s="17"/>
      <c r="EI2306" s="17"/>
      <c r="EJ2306" s="17"/>
      <c r="EK2306" s="17"/>
      <c r="EL2306" s="17"/>
      <c r="EM2306" s="17"/>
      <c r="EN2306" s="17"/>
      <c r="EO2306" s="17"/>
      <c r="EP2306" s="17"/>
      <c r="EQ2306" s="17"/>
      <c r="ER2306" s="17"/>
      <c r="ES2306" s="17"/>
      <c r="ET2306" s="17"/>
      <c r="EU2306" s="17"/>
      <c r="EV2306" s="17"/>
      <c r="EW2306" s="17"/>
      <c r="EX2306" s="17"/>
      <c r="EY2306" s="17"/>
      <c r="EZ2306" s="17"/>
      <c r="FA2306" s="17"/>
      <c r="FB2306" s="17"/>
      <c r="FC2306" s="17"/>
      <c r="FD2306" s="17"/>
      <c r="FE2306" s="17"/>
      <c r="FF2306" s="17"/>
      <c r="FG2306" s="17"/>
      <c r="FH2306" s="17"/>
      <c r="FI2306" s="17"/>
      <c r="FJ2306" s="17"/>
      <c r="FK2306" s="17"/>
      <c r="FL2306" s="17"/>
      <c r="FM2306" s="17"/>
      <c r="FN2306" s="17"/>
      <c r="FO2306" s="17"/>
      <c r="FP2306" s="17"/>
      <c r="FQ2306" s="17"/>
      <c r="FR2306" s="17"/>
      <c r="FS2306" s="17"/>
      <c r="FT2306" s="17"/>
      <c r="FU2306" s="17"/>
      <c r="FV2306" s="17"/>
      <c r="FW2306" s="17"/>
      <c r="FX2306" s="17"/>
      <c r="FY2306" s="17"/>
      <c r="FZ2306" s="17"/>
      <c r="GA2306" s="17"/>
      <c r="GB2306" s="17"/>
      <c r="GC2306" s="17"/>
      <c r="GD2306" s="17"/>
      <c r="GE2306" s="17"/>
      <c r="GF2306" s="17"/>
      <c r="GG2306" s="17"/>
      <c r="GH2306" s="17"/>
      <c r="GI2306" s="17"/>
      <c r="GJ2306" s="17"/>
      <c r="GK2306" s="17"/>
      <c r="GL2306" s="17"/>
      <c r="GM2306" s="17"/>
      <c r="GN2306" s="17"/>
      <c r="GO2306" s="17"/>
      <c r="GP2306" s="17"/>
      <c r="GQ2306" s="17"/>
      <c r="GR2306" s="17"/>
      <c r="GS2306" s="17"/>
      <c r="GT2306" s="17"/>
      <c r="GU2306" s="17"/>
      <c r="GV2306" s="17"/>
      <c r="GW2306" s="17"/>
      <c r="GX2306" s="17"/>
      <c r="GY2306" s="17"/>
      <c r="GZ2306" s="17"/>
      <c r="HA2306" s="17"/>
      <c r="HB2306" s="17"/>
      <c r="HC2306" s="17"/>
      <c r="HD2306" s="17"/>
      <c r="HE2306" s="17"/>
      <c r="HF2306" s="17"/>
      <c r="HG2306" s="17"/>
      <c r="HH2306" s="17"/>
      <c r="HI2306" s="17"/>
      <c r="HJ2306" s="17"/>
      <c r="HK2306" s="17"/>
      <c r="HL2306" s="17"/>
      <c r="HM2306" s="17"/>
      <c r="HN2306" s="17"/>
      <c r="HO2306" s="17"/>
      <c r="HP2306" s="17"/>
      <c r="HQ2306" s="17"/>
      <c r="HR2306" s="17"/>
      <c r="HS2306" s="17"/>
      <c r="HT2306" s="17"/>
      <c r="HU2306" s="17"/>
      <c r="HV2306" s="17"/>
      <c r="HW2306" s="17"/>
      <c r="HX2306" s="17"/>
      <c r="HY2306" s="17"/>
      <c r="HZ2306" s="17"/>
      <c r="IA2306" s="17"/>
      <c r="IB2306" s="17"/>
      <c r="IC2306" s="17"/>
      <c r="ID2306" s="17"/>
      <c r="IE2306" s="17"/>
      <c r="IF2306" s="17"/>
      <c r="IG2306" s="17"/>
      <c r="IH2306" s="17"/>
      <c r="II2306" s="17"/>
      <c r="IJ2306" s="17"/>
      <c r="IK2306" s="17"/>
      <c r="IL2306" s="17"/>
      <c r="IM2306" s="17"/>
      <c r="IN2306" s="17"/>
      <c r="IO2306" s="17"/>
      <c r="IP2306" s="17"/>
      <c r="IQ2306" s="17"/>
      <c r="IR2306" s="17"/>
      <c r="IS2306" s="17"/>
      <c r="IT2306" s="17"/>
      <c r="IU2306" s="17"/>
      <c r="IV2306" s="17"/>
      <c r="IW2306" s="17"/>
      <c r="IX2306" s="17"/>
      <c r="IY2306" s="17"/>
      <c r="IZ2306" s="17"/>
      <c r="JA2306" s="17"/>
      <c r="JB2306" s="17"/>
      <c r="JC2306" s="17"/>
      <c r="JD2306" s="17"/>
      <c r="JE2306" s="17"/>
      <c r="JF2306" s="17"/>
      <c r="JG2306" s="17"/>
      <c r="JH2306" s="17"/>
      <c r="JI2306" s="17"/>
      <c r="JJ2306" s="17"/>
      <c r="JK2306" s="17"/>
      <c r="JL2306" s="17"/>
      <c r="JM2306" s="17"/>
      <c r="JN2306" s="17"/>
      <c r="JO2306" s="17"/>
      <c r="JP2306" s="17"/>
      <c r="JQ2306" s="17"/>
      <c r="JR2306" s="17"/>
      <c r="JS2306" s="17"/>
      <c r="JT2306" s="17"/>
      <c r="JU2306" s="17"/>
      <c r="JV2306" s="17"/>
      <c r="JW2306" s="17"/>
      <c r="JX2306" s="17"/>
      <c r="JY2306" s="17"/>
      <c r="JZ2306" s="17"/>
      <c r="KA2306" s="17"/>
      <c r="KB2306" s="17"/>
      <c r="KC2306" s="17"/>
      <c r="KD2306" s="17"/>
      <c r="KE2306" s="17"/>
      <c r="KF2306" s="17"/>
      <c r="KG2306" s="17"/>
      <c r="KH2306" s="17"/>
      <c r="KI2306" s="17"/>
      <c r="KJ2306" s="17"/>
      <c r="KK2306" s="17"/>
      <c r="KL2306" s="17"/>
      <c r="KM2306" s="17"/>
      <c r="KN2306" s="17"/>
      <c r="KO2306" s="17"/>
      <c r="KP2306" s="17"/>
      <c r="KQ2306" s="17"/>
      <c r="KR2306" s="17"/>
      <c r="KS2306" s="17"/>
      <c r="KT2306" s="17"/>
      <c r="KU2306" s="17"/>
      <c r="KV2306" s="17"/>
      <c r="KW2306" s="17"/>
      <c r="KX2306" s="17"/>
      <c r="KY2306" s="17"/>
      <c r="KZ2306" s="17"/>
      <c r="LA2306" s="17"/>
      <c r="LB2306" s="17"/>
      <c r="LC2306" s="17"/>
      <c r="LD2306" s="17"/>
      <c r="LE2306" s="17"/>
      <c r="LF2306" s="17"/>
      <c r="LG2306" s="17"/>
      <c r="LH2306" s="17"/>
      <c r="LI2306" s="17"/>
      <c r="LJ2306" s="17"/>
      <c r="LK2306" s="17"/>
      <c r="LL2306" s="17"/>
      <c r="LM2306" s="17"/>
      <c r="LN2306" s="17"/>
      <c r="LO2306" s="17"/>
      <c r="LP2306" s="17"/>
      <c r="LQ2306" s="17"/>
      <c r="LR2306" s="17"/>
      <c r="LS2306" s="17"/>
      <c r="LT2306" s="17"/>
      <c r="LU2306" s="17"/>
      <c r="LV2306" s="17"/>
      <c r="LW2306" s="17"/>
      <c r="LX2306" s="17"/>
      <c r="LY2306" s="17"/>
      <c r="LZ2306" s="17"/>
      <c r="MA2306" s="17"/>
      <c r="MB2306" s="17"/>
      <c r="MC2306" s="17"/>
      <c r="MD2306" s="17"/>
      <c r="ME2306" s="17"/>
      <c r="MF2306" s="17"/>
      <c r="MG2306" s="17"/>
      <c r="MH2306" s="17"/>
      <c r="MI2306" s="17"/>
      <c r="MJ2306" s="17"/>
      <c r="MK2306" s="17"/>
      <c r="ML2306" s="17"/>
      <c r="MM2306" s="17"/>
      <c r="MN2306" s="17"/>
      <c r="MO2306" s="17"/>
      <c r="MP2306" s="17"/>
      <c r="MQ2306" s="17"/>
      <c r="MR2306" s="17"/>
      <c r="MS2306" s="17"/>
      <c r="MT2306" s="17"/>
      <c r="MU2306" s="17"/>
      <c r="MV2306" s="17"/>
      <c r="MW2306" s="17"/>
      <c r="MX2306" s="17"/>
      <c r="MY2306" s="17"/>
      <c r="MZ2306" s="17"/>
      <c r="NA2306" s="17"/>
      <c r="NB2306" s="17"/>
      <c r="NC2306" s="17"/>
      <c r="ND2306" s="17"/>
      <c r="NE2306" s="17"/>
      <c r="NF2306" s="17"/>
      <c r="NG2306" s="17"/>
      <c r="NH2306" s="17"/>
      <c r="NI2306" s="17"/>
      <c r="NJ2306" s="17"/>
      <c r="NK2306" s="17"/>
      <c r="NL2306" s="17"/>
      <c r="NM2306" s="17"/>
      <c r="NN2306" s="17"/>
      <c r="NO2306" s="17"/>
      <c r="NP2306" s="17"/>
      <c r="NQ2306" s="17"/>
      <c r="NR2306" s="17"/>
      <c r="NS2306" s="17"/>
      <c r="NT2306" s="17"/>
      <c r="NU2306" s="17"/>
      <c r="NV2306" s="17"/>
      <c r="NW2306" s="17"/>
      <c r="NX2306" s="17"/>
      <c r="NY2306" s="17"/>
      <c r="NZ2306" s="17"/>
      <c r="OA2306" s="17"/>
      <c r="OB2306" s="17"/>
      <c r="OC2306" s="17"/>
      <c r="OD2306" s="17"/>
      <c r="OE2306" s="17"/>
      <c r="OF2306" s="17"/>
      <c r="OG2306" s="17"/>
      <c r="OH2306" s="17"/>
      <c r="OI2306" s="17"/>
      <c r="OJ2306" s="17"/>
      <c r="OK2306" s="17"/>
      <c r="OL2306" s="17"/>
      <c r="OM2306" s="17"/>
      <c r="ON2306" s="17"/>
      <c r="OO2306" s="17"/>
      <c r="OP2306" s="17"/>
      <c r="OQ2306" s="17"/>
      <c r="OR2306" s="17"/>
      <c r="OS2306" s="17"/>
      <c r="OT2306" s="17"/>
      <c r="OU2306" s="17"/>
      <c r="OV2306" s="17"/>
      <c r="OW2306" s="17"/>
      <c r="OX2306" s="17"/>
      <c r="OY2306" s="17"/>
      <c r="OZ2306" s="17"/>
      <c r="PA2306" s="17"/>
      <c r="PB2306" s="17"/>
      <c r="PC2306" s="17"/>
      <c r="PD2306" s="17"/>
      <c r="PE2306" s="17"/>
      <c r="PF2306" s="17"/>
      <c r="PG2306" s="17"/>
      <c r="PH2306" s="17"/>
      <c r="PI2306" s="17"/>
      <c r="PJ2306" s="17"/>
      <c r="PK2306" s="17"/>
      <c r="PL2306" s="17"/>
      <c r="PM2306" s="17"/>
      <c r="PN2306" s="17"/>
      <c r="PO2306" s="17"/>
      <c r="PP2306" s="17"/>
      <c r="PQ2306" s="17"/>
      <c r="PR2306" s="17"/>
      <c r="PS2306" s="17"/>
      <c r="PT2306" s="17"/>
      <c r="PU2306" s="17"/>
      <c r="PV2306" s="17"/>
      <c r="PW2306" s="17"/>
      <c r="PX2306" s="17"/>
      <c r="PY2306" s="17"/>
      <c r="PZ2306" s="17"/>
      <c r="QA2306" s="17"/>
      <c r="QB2306" s="17"/>
      <c r="QC2306" s="17"/>
      <c r="QD2306" s="17"/>
      <c r="QE2306" s="17"/>
      <c r="QF2306" s="17"/>
      <c r="QG2306" s="17"/>
      <c r="QH2306" s="17"/>
      <c r="QI2306" s="17"/>
      <c r="QJ2306" s="17"/>
      <c r="QK2306" s="17"/>
      <c r="QL2306" s="17"/>
      <c r="QM2306" s="17"/>
      <c r="QN2306" s="17"/>
      <c r="QO2306" s="17"/>
      <c r="QP2306" s="17"/>
      <c r="QQ2306" s="17"/>
      <c r="QR2306" s="17"/>
      <c r="QS2306" s="17"/>
      <c r="QT2306" s="17"/>
      <c r="QU2306" s="17"/>
      <c r="QV2306" s="17"/>
      <c r="QW2306" s="17"/>
      <c r="QX2306" s="17"/>
      <c r="QY2306" s="17"/>
      <c r="QZ2306" s="17"/>
      <c r="RA2306" s="17"/>
      <c r="RB2306" s="17"/>
      <c r="RC2306" s="17"/>
      <c r="RD2306" s="17"/>
      <c r="RE2306" s="17"/>
      <c r="RF2306" s="17"/>
      <c r="RG2306" s="17"/>
      <c r="RH2306" s="17"/>
      <c r="RI2306" s="17"/>
      <c r="RJ2306" s="17"/>
      <c r="RK2306" s="17"/>
      <c r="RL2306" s="17"/>
      <c r="RM2306" s="17"/>
      <c r="RN2306" s="17"/>
      <c r="RO2306" s="17"/>
      <c r="RP2306" s="17"/>
      <c r="RQ2306" s="17"/>
      <c r="RR2306" s="17"/>
      <c r="RS2306" s="17"/>
      <c r="RT2306" s="17"/>
      <c r="RU2306" s="17"/>
      <c r="RV2306" s="17"/>
      <c r="RW2306" s="17"/>
      <c r="RX2306" s="17"/>
      <c r="RY2306" s="17"/>
      <c r="RZ2306" s="17"/>
      <c r="SA2306" s="17"/>
      <c r="SB2306" s="17"/>
      <c r="SC2306" s="17"/>
      <c r="SD2306" s="17"/>
      <c r="SE2306" s="17"/>
      <c r="SF2306" s="17"/>
      <c r="SG2306" s="17"/>
      <c r="SH2306" s="17"/>
      <c r="SI2306" s="17"/>
      <c r="SJ2306" s="17"/>
      <c r="SK2306" s="17"/>
      <c r="SL2306" s="17"/>
      <c r="SM2306" s="17"/>
      <c r="SN2306" s="17"/>
      <c r="SO2306" s="17"/>
      <c r="SP2306" s="17"/>
      <c r="SQ2306" s="17"/>
      <c r="SR2306" s="17"/>
      <c r="SS2306" s="17"/>
      <c r="ST2306" s="17"/>
      <c r="SU2306" s="17"/>
      <c r="SV2306" s="17"/>
      <c r="SW2306" s="17"/>
      <c r="SX2306" s="17"/>
      <c r="SY2306" s="17"/>
      <c r="SZ2306" s="17"/>
      <c r="TA2306" s="17"/>
      <c r="TB2306" s="17"/>
      <c r="TC2306" s="17"/>
      <c r="TD2306" s="17"/>
      <c r="TE2306" s="17"/>
      <c r="TF2306" s="17"/>
      <c r="TG2306" s="17"/>
      <c r="TH2306" s="17"/>
      <c r="TI2306" s="17"/>
      <c r="TJ2306" s="17"/>
      <c r="TK2306" s="17"/>
      <c r="TL2306" s="17"/>
      <c r="TM2306" s="17"/>
      <c r="TN2306" s="17"/>
      <c r="TO2306" s="17"/>
      <c r="TP2306" s="17"/>
      <c r="TQ2306" s="17"/>
      <c r="TR2306" s="17"/>
      <c r="TS2306" s="17"/>
      <c r="TT2306" s="17"/>
      <c r="TU2306" s="17"/>
      <c r="TV2306" s="17"/>
      <c r="TW2306" s="17"/>
      <c r="TX2306" s="17"/>
      <c r="TY2306" s="17"/>
      <c r="TZ2306" s="17"/>
      <c r="UA2306" s="17"/>
      <c r="UB2306" s="17"/>
      <c r="UC2306" s="17"/>
      <c r="UD2306" s="17"/>
      <c r="UE2306" s="17"/>
      <c r="UF2306" s="17"/>
      <c r="UG2306" s="17"/>
      <c r="UH2306" s="17"/>
      <c r="UI2306" s="17"/>
      <c r="UJ2306" s="17"/>
      <c r="UK2306" s="17"/>
      <c r="UL2306" s="17"/>
      <c r="UM2306" s="17"/>
      <c r="UN2306" s="17"/>
      <c r="UO2306" s="17"/>
      <c r="UP2306" s="17"/>
      <c r="UQ2306" s="17"/>
      <c r="UR2306" s="17"/>
      <c r="US2306" s="17"/>
      <c r="UT2306" s="17"/>
      <c r="UU2306" s="17"/>
      <c r="UV2306" s="17"/>
      <c r="UW2306" s="17"/>
      <c r="UX2306" s="17"/>
      <c r="UY2306" s="17"/>
      <c r="UZ2306" s="17"/>
      <c r="VA2306" s="17"/>
      <c r="VB2306" s="17"/>
      <c r="VC2306" s="17"/>
      <c r="VD2306" s="17"/>
      <c r="VE2306" s="17"/>
      <c r="VF2306" s="17"/>
      <c r="VG2306" s="17"/>
      <c r="VH2306" s="17"/>
      <c r="VI2306" s="17"/>
      <c r="VJ2306" s="17"/>
      <c r="VK2306" s="17"/>
      <c r="VL2306" s="17"/>
      <c r="VM2306" s="17"/>
      <c r="VN2306" s="17"/>
      <c r="VO2306" s="17"/>
      <c r="VP2306" s="17"/>
      <c r="VQ2306" s="17"/>
      <c r="VR2306" s="17"/>
      <c r="VS2306" s="17"/>
      <c r="VT2306" s="17"/>
      <c r="VU2306" s="17"/>
      <c r="VV2306" s="17"/>
      <c r="VW2306" s="17"/>
      <c r="VX2306" s="17"/>
      <c r="VY2306" s="17"/>
      <c r="VZ2306" s="17"/>
      <c r="WA2306" s="17"/>
      <c r="WB2306" s="17"/>
      <c r="WC2306" s="17"/>
      <c r="WD2306" s="17"/>
      <c r="WE2306" s="17"/>
      <c r="WF2306" s="17"/>
      <c r="WG2306" s="17"/>
      <c r="WH2306" s="17"/>
      <c r="WI2306" s="17"/>
      <c r="WJ2306" s="17"/>
      <c r="WK2306" s="17"/>
      <c r="WL2306" s="17"/>
      <c r="WM2306" s="17"/>
      <c r="WN2306" s="17"/>
      <c r="WO2306" s="17"/>
      <c r="WP2306" s="17"/>
      <c r="WQ2306" s="17"/>
      <c r="WR2306" s="17"/>
      <c r="WS2306" s="17"/>
      <c r="WT2306" s="17"/>
      <c r="WU2306" s="17"/>
      <c r="WV2306" s="17"/>
      <c r="WW2306" s="17"/>
      <c r="WX2306" s="17"/>
      <c r="WY2306" s="17"/>
      <c r="WZ2306" s="17"/>
      <c r="XA2306" s="17"/>
      <c r="XB2306" s="17"/>
      <c r="XC2306" s="17"/>
      <c r="XD2306" s="17"/>
      <c r="XE2306" s="17"/>
      <c r="XF2306" s="17"/>
      <c r="XG2306" s="17"/>
      <c r="XH2306" s="17"/>
      <c r="XI2306" s="17"/>
      <c r="XJ2306" s="17"/>
      <c r="XK2306" s="17"/>
      <c r="XL2306" s="17"/>
      <c r="XM2306" s="17"/>
      <c r="XN2306" s="17"/>
      <c r="XO2306" s="17"/>
      <c r="XP2306" s="17"/>
      <c r="XQ2306" s="17"/>
      <c r="XR2306" s="17"/>
      <c r="XS2306" s="17"/>
      <c r="XT2306" s="17"/>
      <c r="XU2306" s="17"/>
      <c r="XV2306" s="17"/>
      <c r="XW2306" s="17"/>
      <c r="XX2306" s="17"/>
      <c r="XY2306" s="17"/>
      <c r="XZ2306" s="17"/>
      <c r="YA2306" s="17"/>
      <c r="YB2306" s="17"/>
      <c r="YC2306" s="17"/>
      <c r="YD2306" s="17"/>
      <c r="YE2306" s="17"/>
      <c r="YF2306" s="17"/>
      <c r="YG2306" s="17"/>
      <c r="YH2306" s="17"/>
      <c r="YI2306" s="17"/>
      <c r="YJ2306" s="17"/>
      <c r="YK2306" s="17"/>
      <c r="YL2306" s="17"/>
      <c r="YM2306" s="17"/>
      <c r="YN2306" s="17"/>
      <c r="YO2306" s="17"/>
      <c r="YP2306" s="17"/>
      <c r="YQ2306" s="17"/>
      <c r="YR2306" s="17"/>
      <c r="YS2306" s="17"/>
      <c r="YT2306" s="17"/>
      <c r="YU2306" s="17"/>
      <c r="YV2306" s="17"/>
      <c r="YW2306" s="17"/>
      <c r="YX2306" s="17"/>
      <c r="YY2306" s="17"/>
      <c r="YZ2306" s="17"/>
      <c r="ZA2306" s="17"/>
      <c r="ZB2306" s="17"/>
      <c r="ZC2306" s="17"/>
      <c r="ZD2306" s="17"/>
      <c r="ZE2306" s="17"/>
      <c r="ZF2306" s="17"/>
      <c r="ZG2306" s="17"/>
      <c r="ZH2306" s="17"/>
      <c r="ZI2306" s="17"/>
      <c r="ZJ2306" s="17"/>
      <c r="ZK2306" s="17"/>
      <c r="ZL2306" s="17"/>
      <c r="ZM2306" s="17"/>
      <c r="ZN2306" s="17"/>
      <c r="ZO2306" s="17"/>
      <c r="ZP2306" s="17"/>
      <c r="ZQ2306" s="17"/>
      <c r="ZR2306" s="17"/>
      <c r="ZS2306" s="17"/>
      <c r="ZT2306" s="17"/>
      <c r="ZU2306" s="17"/>
      <c r="ZV2306" s="17"/>
      <c r="ZW2306" s="17"/>
      <c r="ZX2306" s="17"/>
      <c r="ZY2306" s="17"/>
      <c r="ZZ2306" s="17"/>
      <c r="AAA2306" s="17"/>
      <c r="AAB2306" s="17"/>
      <c r="AAC2306" s="17"/>
      <c r="AAD2306" s="17"/>
      <c r="AAE2306" s="17"/>
      <c r="AAF2306" s="17"/>
      <c r="AAG2306" s="17"/>
      <c r="AAH2306" s="17"/>
      <c r="AAI2306" s="17"/>
      <c r="AAJ2306" s="17"/>
      <c r="AAK2306" s="17"/>
      <c r="AAL2306" s="17"/>
      <c r="AAM2306" s="17"/>
      <c r="AAN2306" s="17"/>
      <c r="AAO2306" s="17"/>
      <c r="AAP2306" s="17"/>
      <c r="AAQ2306" s="17"/>
      <c r="AAR2306" s="17"/>
      <c r="AAS2306" s="17"/>
      <c r="AAT2306" s="17"/>
      <c r="AAU2306" s="17"/>
      <c r="AAV2306" s="17"/>
      <c r="AAW2306" s="17"/>
      <c r="AAX2306" s="17"/>
      <c r="AAY2306" s="17"/>
      <c r="AAZ2306" s="17"/>
      <c r="ABA2306" s="17"/>
      <c r="ABB2306" s="17"/>
      <c r="ABC2306" s="17"/>
      <c r="ABD2306" s="17"/>
      <c r="ABE2306" s="17"/>
      <c r="ABF2306" s="17"/>
      <c r="ABG2306" s="17"/>
      <c r="ABH2306" s="17"/>
      <c r="ABI2306" s="17"/>
      <c r="ABJ2306" s="17"/>
      <c r="ABK2306" s="17"/>
      <c r="ABL2306" s="17"/>
      <c r="ABM2306" s="17"/>
      <c r="ABN2306" s="17"/>
      <c r="ABO2306" s="17"/>
      <c r="ABP2306" s="17"/>
      <c r="ABQ2306" s="17"/>
      <c r="ABR2306" s="17"/>
      <c r="ABS2306" s="17"/>
      <c r="ABT2306" s="17"/>
      <c r="ABU2306" s="17"/>
      <c r="ABV2306" s="17"/>
      <c r="ABW2306" s="17"/>
      <c r="ABX2306" s="17"/>
      <c r="ABY2306" s="17"/>
      <c r="ABZ2306" s="17"/>
      <c r="ACA2306" s="17"/>
      <c r="ACB2306" s="17"/>
      <c r="ACC2306" s="17"/>
      <c r="ACD2306" s="17"/>
      <c r="ACE2306" s="17"/>
      <c r="ACF2306" s="17"/>
      <c r="ACG2306" s="17"/>
      <c r="ACH2306" s="17"/>
      <c r="ACI2306" s="17"/>
      <c r="ACJ2306" s="17"/>
      <c r="ACK2306" s="17"/>
      <c r="ACL2306" s="17"/>
      <c r="ACM2306" s="17"/>
      <c r="ACN2306" s="17"/>
      <c r="ACO2306" s="17"/>
      <c r="ACP2306" s="17"/>
      <c r="ACQ2306" s="17"/>
      <c r="ACR2306" s="17"/>
      <c r="ACS2306" s="17"/>
      <c r="ACT2306" s="17"/>
      <c r="ACU2306" s="17"/>
      <c r="ACV2306" s="17"/>
      <c r="ACW2306" s="17"/>
      <c r="ACX2306" s="17"/>
      <c r="ACY2306" s="17"/>
      <c r="ACZ2306" s="17"/>
      <c r="ADA2306" s="17"/>
      <c r="ADB2306" s="17"/>
      <c r="ADC2306" s="17"/>
      <c r="ADD2306" s="17"/>
      <c r="ADE2306" s="17"/>
      <c r="ADF2306" s="17"/>
      <c r="ADG2306" s="17"/>
      <c r="ADH2306" s="17"/>
      <c r="ADI2306" s="17"/>
      <c r="ADJ2306" s="17"/>
      <c r="ADK2306" s="17"/>
      <c r="ADL2306" s="17"/>
      <c r="ADM2306" s="17"/>
      <c r="ADN2306" s="17"/>
      <c r="ADO2306" s="17"/>
      <c r="ADP2306" s="17"/>
      <c r="ADQ2306" s="17"/>
      <c r="ADR2306" s="17"/>
      <c r="ADS2306" s="17"/>
      <c r="ADT2306" s="17"/>
      <c r="ADU2306" s="17"/>
      <c r="ADV2306" s="17"/>
      <c r="ADW2306" s="17"/>
      <c r="ADX2306" s="17"/>
      <c r="ADY2306" s="17"/>
      <c r="ADZ2306" s="17"/>
      <c r="AEA2306" s="17"/>
      <c r="AEB2306" s="17"/>
      <c r="AEC2306" s="17"/>
      <c r="AED2306" s="17"/>
      <c r="AEE2306" s="17"/>
      <c r="AEF2306" s="17"/>
      <c r="AEG2306" s="17"/>
      <c r="AEH2306" s="17"/>
      <c r="AEI2306" s="17"/>
      <c r="AEJ2306" s="17"/>
      <c r="AEK2306" s="17"/>
      <c r="AEL2306" s="17"/>
      <c r="AEM2306" s="17"/>
      <c r="AEN2306" s="17"/>
      <c r="AEO2306" s="17"/>
      <c r="AEP2306" s="17"/>
      <c r="AEQ2306" s="17"/>
      <c r="AER2306" s="17"/>
      <c r="AES2306" s="17"/>
      <c r="AET2306" s="17"/>
      <c r="AEU2306" s="17"/>
      <c r="AEV2306" s="17"/>
      <c r="AEW2306" s="17"/>
      <c r="AEX2306" s="17"/>
      <c r="AEY2306" s="17"/>
      <c r="AEZ2306" s="17"/>
      <c r="AFA2306" s="17"/>
      <c r="AFB2306" s="17"/>
      <c r="AFC2306" s="17"/>
      <c r="AFD2306" s="17"/>
      <c r="AFE2306" s="17"/>
      <c r="AFF2306" s="17"/>
      <c r="AFG2306" s="17"/>
      <c r="AFH2306" s="17"/>
      <c r="AFI2306" s="17"/>
      <c r="AFJ2306" s="17"/>
      <c r="AFK2306" s="17"/>
      <c r="AFL2306" s="17"/>
      <c r="AFM2306" s="17"/>
      <c r="AFN2306" s="17"/>
      <c r="AFO2306" s="17"/>
      <c r="AFP2306" s="17"/>
      <c r="AFQ2306" s="17"/>
      <c r="AFR2306" s="17"/>
      <c r="AFS2306" s="17"/>
      <c r="AFT2306" s="17"/>
      <c r="AFU2306" s="17"/>
      <c r="AFV2306" s="17"/>
      <c r="AFW2306" s="17"/>
      <c r="AFX2306" s="17"/>
      <c r="AFY2306" s="17"/>
      <c r="AFZ2306" s="17"/>
      <c r="AGA2306" s="17"/>
      <c r="AGB2306" s="17"/>
      <c r="AGC2306" s="17"/>
      <c r="AGD2306" s="17"/>
      <c r="AGE2306" s="17"/>
      <c r="AGF2306" s="17"/>
      <c r="AGG2306" s="17"/>
      <c r="AGH2306" s="17"/>
      <c r="AGI2306" s="17"/>
      <c r="AGJ2306" s="17"/>
      <c r="AGK2306" s="17"/>
      <c r="AGL2306" s="17"/>
      <c r="AGM2306" s="17"/>
      <c r="AGN2306" s="17"/>
      <c r="AGO2306" s="17"/>
      <c r="AGP2306" s="17"/>
      <c r="AGQ2306" s="17"/>
      <c r="AGR2306" s="17"/>
      <c r="AGS2306" s="17"/>
      <c r="AGT2306" s="17"/>
      <c r="AGU2306" s="17"/>
      <c r="AGV2306" s="17"/>
      <c r="AGW2306" s="17"/>
      <c r="AGX2306" s="17"/>
      <c r="AGY2306" s="17"/>
      <c r="AGZ2306" s="17"/>
      <c r="AHA2306" s="17"/>
      <c r="AHB2306" s="17"/>
      <c r="AHC2306" s="17"/>
      <c r="AHD2306" s="17"/>
      <c r="AHE2306" s="17"/>
      <c r="AHF2306" s="17"/>
      <c r="AHG2306" s="17"/>
      <c r="AHH2306" s="17"/>
      <c r="AHI2306" s="17"/>
      <c r="AHJ2306" s="17"/>
      <c r="AHK2306" s="17"/>
      <c r="AHL2306" s="17"/>
      <c r="AHM2306" s="17"/>
      <c r="AHN2306" s="17"/>
      <c r="AHO2306" s="17"/>
      <c r="AHP2306" s="17"/>
      <c r="AHQ2306" s="17"/>
      <c r="AHR2306" s="17"/>
      <c r="AHS2306" s="17"/>
      <c r="AHT2306" s="17"/>
      <c r="AHU2306" s="17"/>
      <c r="AHV2306" s="17"/>
      <c r="AHW2306" s="17"/>
      <c r="AHX2306" s="17"/>
      <c r="AHY2306" s="17"/>
      <c r="AHZ2306" s="17"/>
      <c r="AIA2306" s="17"/>
      <c r="AIB2306" s="17"/>
      <c r="AIC2306" s="17"/>
      <c r="AID2306" s="17"/>
      <c r="AIE2306" s="17"/>
      <c r="AIF2306" s="17"/>
      <c r="AIG2306" s="17"/>
      <c r="AIH2306" s="17"/>
      <c r="AII2306" s="17"/>
      <c r="AIJ2306" s="17"/>
      <c r="AIK2306" s="17"/>
      <c r="AIL2306" s="17"/>
      <c r="AIM2306" s="17"/>
      <c r="AIN2306" s="17"/>
      <c r="AIO2306" s="17"/>
      <c r="AIP2306" s="17"/>
      <c r="AIQ2306" s="17"/>
      <c r="AIR2306" s="17"/>
      <c r="AIS2306" s="17"/>
      <c r="AIT2306" s="17"/>
      <c r="AIU2306" s="17"/>
      <c r="AIV2306" s="17"/>
      <c r="AIW2306" s="17"/>
      <c r="AIX2306" s="17"/>
      <c r="AIY2306" s="17"/>
      <c r="AIZ2306" s="17"/>
      <c r="AJA2306" s="17"/>
      <c r="AJB2306" s="17"/>
      <c r="AJC2306" s="17"/>
      <c r="AJD2306" s="17"/>
      <c r="AJE2306" s="17"/>
      <c r="AJF2306" s="17"/>
      <c r="AJG2306" s="17"/>
      <c r="AJH2306" s="17"/>
      <c r="AJI2306" s="17"/>
      <c r="AJJ2306" s="17"/>
      <c r="AJK2306" s="17"/>
      <c r="AJL2306" s="17"/>
      <c r="AJM2306" s="17"/>
      <c r="AJN2306" s="17"/>
      <c r="AJO2306" s="17"/>
      <c r="AJP2306" s="17"/>
      <c r="AJQ2306" s="17"/>
      <c r="AJR2306" s="17"/>
      <c r="AJS2306" s="17"/>
      <c r="AJT2306" s="17"/>
      <c r="AJU2306" s="17"/>
      <c r="AJV2306" s="17"/>
      <c r="AJW2306" s="17"/>
      <c r="AJX2306" s="17"/>
      <c r="AJY2306" s="17"/>
      <c r="AJZ2306" s="17"/>
      <c r="AKA2306" s="17"/>
      <c r="AKB2306" s="17"/>
      <c r="AKC2306" s="17"/>
      <c r="AKD2306" s="17"/>
      <c r="AKE2306" s="17"/>
      <c r="AKF2306" s="17"/>
      <c r="AKG2306" s="17"/>
      <c r="AKH2306" s="17"/>
      <c r="AKI2306" s="17"/>
      <c r="AKJ2306" s="17"/>
      <c r="AKK2306" s="17"/>
      <c r="AKL2306" s="17"/>
      <c r="AKM2306" s="17"/>
      <c r="AKN2306" s="17"/>
      <c r="AKO2306" s="17"/>
      <c r="AKP2306" s="17"/>
      <c r="AKQ2306" s="17"/>
      <c r="AKR2306" s="17"/>
      <c r="AKS2306" s="17"/>
      <c r="AKT2306" s="17"/>
      <c r="AKU2306" s="17"/>
      <c r="AKV2306" s="17"/>
      <c r="AKW2306" s="17"/>
      <c r="AKX2306" s="17"/>
      <c r="AKY2306" s="17"/>
      <c r="AKZ2306" s="17"/>
      <c r="ALA2306" s="17"/>
      <c r="ALB2306" s="17"/>
      <c r="ALC2306" s="17"/>
      <c r="ALD2306" s="17"/>
      <c r="ALE2306" s="17"/>
      <c r="ALF2306" s="17"/>
      <c r="ALG2306" s="17"/>
      <c r="ALH2306" s="17"/>
      <c r="ALI2306" s="17"/>
      <c r="ALJ2306" s="17"/>
      <c r="ALK2306" s="17"/>
      <c r="ALL2306" s="17"/>
      <c r="ALM2306" s="17"/>
      <c r="ALN2306" s="17"/>
      <c r="ALO2306" s="17"/>
      <c r="ALP2306" s="17"/>
      <c r="ALQ2306" s="17"/>
      <c r="ALR2306" s="17"/>
      <c r="ALS2306" s="17"/>
      <c r="ALT2306" s="17"/>
      <c r="ALU2306" s="17"/>
      <c r="ALV2306" s="17"/>
      <c r="ALW2306" s="17"/>
      <c r="ALX2306" s="17"/>
      <c r="ALY2306" s="17"/>
      <c r="ALZ2306" s="17"/>
      <c r="AMA2306" s="17"/>
      <c r="AMB2306" s="17"/>
      <c r="AMC2306" s="17"/>
      <c r="AMD2306" s="17"/>
      <c r="AME2306" s="17"/>
      <c r="AMF2306" s="17"/>
      <c r="AMG2306" s="17"/>
      <c r="AMH2306" s="17"/>
      <c r="AMI2306" s="17"/>
      <c r="AMJ2306" s="17"/>
    </row>
    <row r="2307" spans="1:1024" s="322" customFormat="1">
      <c r="A2307" s="15"/>
      <c r="B2307" s="60" t="s">
        <v>6</v>
      </c>
      <c r="C2307" s="61" t="s">
        <v>7</v>
      </c>
      <c r="D2307" s="61" t="s">
        <v>8</v>
      </c>
      <c r="E2307" s="62" t="s">
        <v>9</v>
      </c>
      <c r="F2307" s="60" t="s">
        <v>17</v>
      </c>
      <c r="G2307" s="63" t="s">
        <v>18</v>
      </c>
      <c r="H2307" s="64" t="s">
        <v>12</v>
      </c>
      <c r="I2307" s="98"/>
      <c r="J2307" s="29"/>
      <c r="K2307" s="17" t="str">
        <f t="shared" si="306"/>
        <v>SEDUC E 172</v>
      </c>
      <c r="L2307" s="17"/>
      <c r="M2307" s="17"/>
      <c r="N2307" s="17"/>
      <c r="O2307" s="17"/>
      <c r="P2307" s="17"/>
      <c r="Q2307" s="17"/>
      <c r="R2307" s="17"/>
      <c r="S2307" s="17"/>
      <c r="T2307" s="17"/>
      <c r="U2307" s="17"/>
      <c r="V2307" s="17"/>
      <c r="W2307" s="17"/>
      <c r="X2307" s="17"/>
      <c r="Y2307" s="17"/>
      <c r="Z2307" s="17"/>
      <c r="AA2307" s="17"/>
      <c r="AB2307" s="17"/>
      <c r="AC2307" s="17"/>
      <c r="AD2307" s="17"/>
      <c r="AE2307" s="17"/>
      <c r="AF2307" s="17"/>
      <c r="AG2307" s="17"/>
      <c r="AH2307" s="17"/>
      <c r="AI2307" s="17"/>
      <c r="AJ2307" s="17"/>
      <c r="AK2307" s="17"/>
      <c r="AL2307" s="17"/>
      <c r="AM2307" s="17"/>
      <c r="AN2307" s="17"/>
      <c r="AO2307" s="17"/>
      <c r="AP2307" s="17"/>
      <c r="AQ2307" s="17"/>
      <c r="AR2307" s="17"/>
      <c r="AS2307" s="17"/>
      <c r="AT2307" s="17"/>
      <c r="AU2307" s="17"/>
      <c r="AV2307" s="17"/>
      <c r="AW2307" s="17"/>
      <c r="AX2307" s="17"/>
      <c r="AY2307" s="17"/>
      <c r="AZ2307" s="17"/>
      <c r="BA2307" s="17"/>
      <c r="BB2307" s="17"/>
      <c r="BC2307" s="17"/>
      <c r="BD2307" s="17"/>
      <c r="BE2307" s="17"/>
      <c r="BF2307" s="17"/>
      <c r="BG2307" s="17"/>
      <c r="BH2307" s="17"/>
      <c r="BI2307" s="17"/>
      <c r="BJ2307" s="17"/>
      <c r="BK2307" s="17"/>
      <c r="BL2307" s="17"/>
      <c r="BM2307" s="17"/>
      <c r="BN2307" s="17"/>
      <c r="BO2307" s="17"/>
      <c r="BP2307" s="17"/>
      <c r="BQ2307" s="17"/>
      <c r="BR2307" s="17"/>
      <c r="BS2307" s="17"/>
      <c r="BT2307" s="17"/>
      <c r="BU2307" s="17"/>
      <c r="BV2307" s="17"/>
      <c r="BW2307" s="17"/>
      <c r="BX2307" s="17"/>
      <c r="BY2307" s="17"/>
      <c r="BZ2307" s="17"/>
      <c r="CA2307" s="17"/>
      <c r="CB2307" s="17"/>
      <c r="CC2307" s="17"/>
      <c r="CD2307" s="17"/>
      <c r="CE2307" s="17"/>
      <c r="CF2307" s="17"/>
      <c r="CG2307" s="17"/>
      <c r="CH2307" s="17"/>
      <c r="CI2307" s="17"/>
      <c r="CJ2307" s="17"/>
      <c r="CK2307" s="17"/>
      <c r="CL2307" s="17"/>
      <c r="CM2307" s="17"/>
      <c r="CN2307" s="17"/>
      <c r="CO2307" s="17"/>
      <c r="CP2307" s="17"/>
      <c r="CQ2307" s="17"/>
      <c r="CR2307" s="17"/>
      <c r="CS2307" s="17"/>
      <c r="CT2307" s="17"/>
      <c r="CU2307" s="17"/>
      <c r="CV2307" s="17"/>
      <c r="CW2307" s="17"/>
      <c r="CX2307" s="17"/>
      <c r="CY2307" s="17"/>
      <c r="CZ2307" s="17"/>
      <c r="DA2307" s="17"/>
      <c r="DB2307" s="17"/>
      <c r="DC2307" s="17"/>
      <c r="DD2307" s="17"/>
      <c r="DE2307" s="17"/>
      <c r="DF2307" s="17"/>
      <c r="DG2307" s="17"/>
      <c r="DH2307" s="17"/>
      <c r="DI2307" s="17"/>
      <c r="DJ2307" s="17"/>
      <c r="DK2307" s="17"/>
      <c r="DL2307" s="17"/>
      <c r="DM2307" s="17"/>
      <c r="DN2307" s="17"/>
      <c r="DO2307" s="17"/>
      <c r="DP2307" s="17"/>
      <c r="DQ2307" s="17"/>
      <c r="DR2307" s="17"/>
      <c r="DS2307" s="17"/>
      <c r="DT2307" s="17"/>
      <c r="DU2307" s="17"/>
      <c r="DV2307" s="17"/>
      <c r="DW2307" s="17"/>
      <c r="DX2307" s="17"/>
      <c r="DY2307" s="17"/>
      <c r="DZ2307" s="17"/>
      <c r="EA2307" s="17"/>
      <c r="EB2307" s="17"/>
      <c r="EC2307" s="17"/>
      <c r="ED2307" s="17"/>
      <c r="EE2307" s="17"/>
      <c r="EF2307" s="17"/>
      <c r="EG2307" s="17"/>
      <c r="EH2307" s="17"/>
      <c r="EI2307" s="17"/>
      <c r="EJ2307" s="17"/>
      <c r="EK2307" s="17"/>
      <c r="EL2307" s="17"/>
      <c r="EM2307" s="17"/>
      <c r="EN2307" s="17"/>
      <c r="EO2307" s="17"/>
      <c r="EP2307" s="17"/>
      <c r="EQ2307" s="17"/>
      <c r="ER2307" s="17"/>
      <c r="ES2307" s="17"/>
      <c r="ET2307" s="17"/>
      <c r="EU2307" s="17"/>
      <c r="EV2307" s="17"/>
      <c r="EW2307" s="17"/>
      <c r="EX2307" s="17"/>
      <c r="EY2307" s="17"/>
      <c r="EZ2307" s="17"/>
      <c r="FA2307" s="17"/>
      <c r="FB2307" s="17"/>
      <c r="FC2307" s="17"/>
      <c r="FD2307" s="17"/>
      <c r="FE2307" s="17"/>
      <c r="FF2307" s="17"/>
      <c r="FG2307" s="17"/>
      <c r="FH2307" s="17"/>
      <c r="FI2307" s="17"/>
      <c r="FJ2307" s="17"/>
      <c r="FK2307" s="17"/>
      <c r="FL2307" s="17"/>
      <c r="FM2307" s="17"/>
      <c r="FN2307" s="17"/>
      <c r="FO2307" s="17"/>
      <c r="FP2307" s="17"/>
      <c r="FQ2307" s="17"/>
      <c r="FR2307" s="17"/>
      <c r="FS2307" s="17"/>
      <c r="FT2307" s="17"/>
      <c r="FU2307" s="17"/>
      <c r="FV2307" s="17"/>
      <c r="FW2307" s="17"/>
      <c r="FX2307" s="17"/>
      <c r="FY2307" s="17"/>
      <c r="FZ2307" s="17"/>
      <c r="GA2307" s="17"/>
      <c r="GB2307" s="17"/>
      <c r="GC2307" s="17"/>
      <c r="GD2307" s="17"/>
      <c r="GE2307" s="17"/>
      <c r="GF2307" s="17"/>
      <c r="GG2307" s="17"/>
      <c r="GH2307" s="17"/>
      <c r="GI2307" s="17"/>
      <c r="GJ2307" s="17"/>
      <c r="GK2307" s="17"/>
      <c r="GL2307" s="17"/>
      <c r="GM2307" s="17"/>
      <c r="GN2307" s="17"/>
      <c r="GO2307" s="17"/>
      <c r="GP2307" s="17"/>
      <c r="GQ2307" s="17"/>
      <c r="GR2307" s="17"/>
      <c r="GS2307" s="17"/>
      <c r="GT2307" s="17"/>
      <c r="GU2307" s="17"/>
      <c r="GV2307" s="17"/>
      <c r="GW2307" s="17"/>
      <c r="GX2307" s="17"/>
      <c r="GY2307" s="17"/>
      <c r="GZ2307" s="17"/>
      <c r="HA2307" s="17"/>
      <c r="HB2307" s="17"/>
      <c r="HC2307" s="17"/>
      <c r="HD2307" s="17"/>
      <c r="HE2307" s="17"/>
      <c r="HF2307" s="17"/>
      <c r="HG2307" s="17"/>
      <c r="HH2307" s="17"/>
      <c r="HI2307" s="17"/>
      <c r="HJ2307" s="17"/>
      <c r="HK2307" s="17"/>
      <c r="HL2307" s="17"/>
      <c r="HM2307" s="17"/>
      <c r="HN2307" s="17"/>
      <c r="HO2307" s="17"/>
      <c r="HP2307" s="17"/>
      <c r="HQ2307" s="17"/>
      <c r="HR2307" s="17"/>
      <c r="HS2307" s="17"/>
      <c r="HT2307" s="17"/>
      <c r="HU2307" s="17"/>
      <c r="HV2307" s="17"/>
      <c r="HW2307" s="17"/>
      <c r="HX2307" s="17"/>
      <c r="HY2307" s="17"/>
      <c r="HZ2307" s="17"/>
      <c r="IA2307" s="17"/>
      <c r="IB2307" s="17"/>
      <c r="IC2307" s="17"/>
      <c r="ID2307" s="17"/>
      <c r="IE2307" s="17"/>
      <c r="IF2307" s="17"/>
      <c r="IG2307" s="17"/>
      <c r="IH2307" s="17"/>
      <c r="II2307" s="17"/>
      <c r="IJ2307" s="17"/>
      <c r="IK2307" s="17"/>
      <c r="IL2307" s="17"/>
      <c r="IM2307" s="17"/>
      <c r="IN2307" s="17"/>
      <c r="IO2307" s="17"/>
      <c r="IP2307" s="17"/>
      <c r="IQ2307" s="17"/>
      <c r="IR2307" s="17"/>
      <c r="IS2307" s="17"/>
      <c r="IT2307" s="17"/>
      <c r="IU2307" s="17"/>
      <c r="IV2307" s="17"/>
      <c r="IW2307" s="17"/>
      <c r="IX2307" s="17"/>
      <c r="IY2307" s="17"/>
      <c r="IZ2307" s="17"/>
      <c r="JA2307" s="17"/>
      <c r="JB2307" s="17"/>
      <c r="JC2307" s="17"/>
      <c r="JD2307" s="17"/>
      <c r="JE2307" s="17"/>
      <c r="JF2307" s="17"/>
      <c r="JG2307" s="17"/>
      <c r="JH2307" s="17"/>
      <c r="JI2307" s="17"/>
      <c r="JJ2307" s="17"/>
      <c r="JK2307" s="17"/>
      <c r="JL2307" s="17"/>
      <c r="JM2307" s="17"/>
      <c r="JN2307" s="17"/>
      <c r="JO2307" s="17"/>
      <c r="JP2307" s="17"/>
      <c r="JQ2307" s="17"/>
      <c r="JR2307" s="17"/>
      <c r="JS2307" s="17"/>
      <c r="JT2307" s="17"/>
      <c r="JU2307" s="17"/>
      <c r="JV2307" s="17"/>
      <c r="JW2307" s="17"/>
      <c r="JX2307" s="17"/>
      <c r="JY2307" s="17"/>
      <c r="JZ2307" s="17"/>
      <c r="KA2307" s="17"/>
      <c r="KB2307" s="17"/>
      <c r="KC2307" s="17"/>
      <c r="KD2307" s="17"/>
      <c r="KE2307" s="17"/>
      <c r="KF2307" s="17"/>
      <c r="KG2307" s="17"/>
      <c r="KH2307" s="17"/>
      <c r="KI2307" s="17"/>
      <c r="KJ2307" s="17"/>
      <c r="KK2307" s="17"/>
      <c r="KL2307" s="17"/>
      <c r="KM2307" s="17"/>
      <c r="KN2307" s="17"/>
      <c r="KO2307" s="17"/>
      <c r="KP2307" s="17"/>
      <c r="KQ2307" s="17"/>
      <c r="KR2307" s="17"/>
      <c r="KS2307" s="17"/>
      <c r="KT2307" s="17"/>
      <c r="KU2307" s="17"/>
      <c r="KV2307" s="17"/>
      <c r="KW2307" s="17"/>
      <c r="KX2307" s="17"/>
      <c r="KY2307" s="17"/>
      <c r="KZ2307" s="17"/>
      <c r="LA2307" s="17"/>
      <c r="LB2307" s="17"/>
      <c r="LC2307" s="17"/>
      <c r="LD2307" s="17"/>
      <c r="LE2307" s="17"/>
      <c r="LF2307" s="17"/>
      <c r="LG2307" s="17"/>
      <c r="LH2307" s="17"/>
      <c r="LI2307" s="17"/>
      <c r="LJ2307" s="17"/>
      <c r="LK2307" s="17"/>
      <c r="LL2307" s="17"/>
      <c r="LM2307" s="17"/>
      <c r="LN2307" s="17"/>
      <c r="LO2307" s="17"/>
      <c r="LP2307" s="17"/>
      <c r="LQ2307" s="17"/>
      <c r="LR2307" s="17"/>
      <c r="LS2307" s="17"/>
      <c r="LT2307" s="17"/>
      <c r="LU2307" s="17"/>
      <c r="LV2307" s="17"/>
      <c r="LW2307" s="17"/>
      <c r="LX2307" s="17"/>
      <c r="LY2307" s="17"/>
      <c r="LZ2307" s="17"/>
      <c r="MA2307" s="17"/>
      <c r="MB2307" s="17"/>
      <c r="MC2307" s="17"/>
      <c r="MD2307" s="17"/>
      <c r="ME2307" s="17"/>
      <c r="MF2307" s="17"/>
      <c r="MG2307" s="17"/>
      <c r="MH2307" s="17"/>
      <c r="MI2307" s="17"/>
      <c r="MJ2307" s="17"/>
      <c r="MK2307" s="17"/>
      <c r="ML2307" s="17"/>
      <c r="MM2307" s="17"/>
      <c r="MN2307" s="17"/>
      <c r="MO2307" s="17"/>
      <c r="MP2307" s="17"/>
      <c r="MQ2307" s="17"/>
      <c r="MR2307" s="17"/>
      <c r="MS2307" s="17"/>
      <c r="MT2307" s="17"/>
      <c r="MU2307" s="17"/>
      <c r="MV2307" s="17"/>
      <c r="MW2307" s="17"/>
      <c r="MX2307" s="17"/>
      <c r="MY2307" s="17"/>
      <c r="MZ2307" s="17"/>
      <c r="NA2307" s="17"/>
      <c r="NB2307" s="17"/>
      <c r="NC2307" s="17"/>
      <c r="ND2307" s="17"/>
      <c r="NE2307" s="17"/>
      <c r="NF2307" s="17"/>
      <c r="NG2307" s="17"/>
      <c r="NH2307" s="17"/>
      <c r="NI2307" s="17"/>
      <c r="NJ2307" s="17"/>
      <c r="NK2307" s="17"/>
      <c r="NL2307" s="17"/>
      <c r="NM2307" s="17"/>
      <c r="NN2307" s="17"/>
      <c r="NO2307" s="17"/>
      <c r="NP2307" s="17"/>
      <c r="NQ2307" s="17"/>
      <c r="NR2307" s="17"/>
      <c r="NS2307" s="17"/>
      <c r="NT2307" s="17"/>
      <c r="NU2307" s="17"/>
      <c r="NV2307" s="17"/>
      <c r="NW2307" s="17"/>
      <c r="NX2307" s="17"/>
      <c r="NY2307" s="17"/>
      <c r="NZ2307" s="17"/>
      <c r="OA2307" s="17"/>
      <c r="OB2307" s="17"/>
      <c r="OC2307" s="17"/>
      <c r="OD2307" s="17"/>
      <c r="OE2307" s="17"/>
      <c r="OF2307" s="17"/>
      <c r="OG2307" s="17"/>
      <c r="OH2307" s="17"/>
      <c r="OI2307" s="17"/>
      <c r="OJ2307" s="17"/>
      <c r="OK2307" s="17"/>
      <c r="OL2307" s="17"/>
      <c r="OM2307" s="17"/>
      <c r="ON2307" s="17"/>
      <c r="OO2307" s="17"/>
      <c r="OP2307" s="17"/>
      <c r="OQ2307" s="17"/>
      <c r="OR2307" s="17"/>
      <c r="OS2307" s="17"/>
      <c r="OT2307" s="17"/>
      <c r="OU2307" s="17"/>
      <c r="OV2307" s="17"/>
      <c r="OW2307" s="17"/>
      <c r="OX2307" s="17"/>
      <c r="OY2307" s="17"/>
      <c r="OZ2307" s="17"/>
      <c r="PA2307" s="17"/>
      <c r="PB2307" s="17"/>
      <c r="PC2307" s="17"/>
      <c r="PD2307" s="17"/>
      <c r="PE2307" s="17"/>
      <c r="PF2307" s="17"/>
      <c r="PG2307" s="17"/>
      <c r="PH2307" s="17"/>
      <c r="PI2307" s="17"/>
      <c r="PJ2307" s="17"/>
      <c r="PK2307" s="17"/>
      <c r="PL2307" s="17"/>
      <c r="PM2307" s="17"/>
      <c r="PN2307" s="17"/>
      <c r="PO2307" s="17"/>
      <c r="PP2307" s="17"/>
      <c r="PQ2307" s="17"/>
      <c r="PR2307" s="17"/>
      <c r="PS2307" s="17"/>
      <c r="PT2307" s="17"/>
      <c r="PU2307" s="17"/>
      <c r="PV2307" s="17"/>
      <c r="PW2307" s="17"/>
      <c r="PX2307" s="17"/>
      <c r="PY2307" s="17"/>
      <c r="PZ2307" s="17"/>
      <c r="QA2307" s="17"/>
      <c r="QB2307" s="17"/>
      <c r="QC2307" s="17"/>
      <c r="QD2307" s="17"/>
      <c r="QE2307" s="17"/>
      <c r="QF2307" s="17"/>
      <c r="QG2307" s="17"/>
      <c r="QH2307" s="17"/>
      <c r="QI2307" s="17"/>
      <c r="QJ2307" s="17"/>
      <c r="QK2307" s="17"/>
      <c r="QL2307" s="17"/>
      <c r="QM2307" s="17"/>
      <c r="QN2307" s="17"/>
      <c r="QO2307" s="17"/>
      <c r="QP2307" s="17"/>
      <c r="QQ2307" s="17"/>
      <c r="QR2307" s="17"/>
      <c r="QS2307" s="17"/>
      <c r="QT2307" s="17"/>
      <c r="QU2307" s="17"/>
      <c r="QV2307" s="17"/>
      <c r="QW2307" s="17"/>
      <c r="QX2307" s="17"/>
      <c r="QY2307" s="17"/>
      <c r="QZ2307" s="17"/>
      <c r="RA2307" s="17"/>
      <c r="RB2307" s="17"/>
      <c r="RC2307" s="17"/>
      <c r="RD2307" s="17"/>
      <c r="RE2307" s="17"/>
      <c r="RF2307" s="17"/>
      <c r="RG2307" s="17"/>
      <c r="RH2307" s="17"/>
      <c r="RI2307" s="17"/>
      <c r="RJ2307" s="17"/>
      <c r="RK2307" s="17"/>
      <c r="RL2307" s="17"/>
      <c r="RM2307" s="17"/>
      <c r="RN2307" s="17"/>
      <c r="RO2307" s="17"/>
      <c r="RP2307" s="17"/>
      <c r="RQ2307" s="17"/>
      <c r="RR2307" s="17"/>
      <c r="RS2307" s="17"/>
      <c r="RT2307" s="17"/>
      <c r="RU2307" s="17"/>
      <c r="RV2307" s="17"/>
      <c r="RW2307" s="17"/>
      <c r="RX2307" s="17"/>
      <c r="RY2307" s="17"/>
      <c r="RZ2307" s="17"/>
      <c r="SA2307" s="17"/>
      <c r="SB2307" s="17"/>
      <c r="SC2307" s="17"/>
      <c r="SD2307" s="17"/>
      <c r="SE2307" s="17"/>
      <c r="SF2307" s="17"/>
      <c r="SG2307" s="17"/>
      <c r="SH2307" s="17"/>
      <c r="SI2307" s="17"/>
      <c r="SJ2307" s="17"/>
      <c r="SK2307" s="17"/>
      <c r="SL2307" s="17"/>
      <c r="SM2307" s="17"/>
      <c r="SN2307" s="17"/>
      <c r="SO2307" s="17"/>
      <c r="SP2307" s="17"/>
      <c r="SQ2307" s="17"/>
      <c r="SR2307" s="17"/>
      <c r="SS2307" s="17"/>
      <c r="ST2307" s="17"/>
      <c r="SU2307" s="17"/>
      <c r="SV2307" s="17"/>
      <c r="SW2307" s="17"/>
      <c r="SX2307" s="17"/>
      <c r="SY2307" s="17"/>
      <c r="SZ2307" s="17"/>
      <c r="TA2307" s="17"/>
      <c r="TB2307" s="17"/>
      <c r="TC2307" s="17"/>
      <c r="TD2307" s="17"/>
      <c r="TE2307" s="17"/>
      <c r="TF2307" s="17"/>
      <c r="TG2307" s="17"/>
      <c r="TH2307" s="17"/>
      <c r="TI2307" s="17"/>
      <c r="TJ2307" s="17"/>
      <c r="TK2307" s="17"/>
      <c r="TL2307" s="17"/>
      <c r="TM2307" s="17"/>
      <c r="TN2307" s="17"/>
      <c r="TO2307" s="17"/>
      <c r="TP2307" s="17"/>
      <c r="TQ2307" s="17"/>
      <c r="TR2307" s="17"/>
      <c r="TS2307" s="17"/>
      <c r="TT2307" s="17"/>
      <c r="TU2307" s="17"/>
      <c r="TV2307" s="17"/>
      <c r="TW2307" s="17"/>
      <c r="TX2307" s="17"/>
      <c r="TY2307" s="17"/>
      <c r="TZ2307" s="17"/>
      <c r="UA2307" s="17"/>
      <c r="UB2307" s="17"/>
      <c r="UC2307" s="17"/>
      <c r="UD2307" s="17"/>
      <c r="UE2307" s="17"/>
      <c r="UF2307" s="17"/>
      <c r="UG2307" s="17"/>
      <c r="UH2307" s="17"/>
      <c r="UI2307" s="17"/>
      <c r="UJ2307" s="17"/>
      <c r="UK2307" s="17"/>
      <c r="UL2307" s="17"/>
      <c r="UM2307" s="17"/>
      <c r="UN2307" s="17"/>
      <c r="UO2307" s="17"/>
      <c r="UP2307" s="17"/>
      <c r="UQ2307" s="17"/>
      <c r="UR2307" s="17"/>
      <c r="US2307" s="17"/>
      <c r="UT2307" s="17"/>
      <c r="UU2307" s="17"/>
      <c r="UV2307" s="17"/>
      <c r="UW2307" s="17"/>
      <c r="UX2307" s="17"/>
      <c r="UY2307" s="17"/>
      <c r="UZ2307" s="17"/>
      <c r="VA2307" s="17"/>
      <c r="VB2307" s="17"/>
      <c r="VC2307" s="17"/>
      <c r="VD2307" s="17"/>
      <c r="VE2307" s="17"/>
      <c r="VF2307" s="17"/>
      <c r="VG2307" s="17"/>
      <c r="VH2307" s="17"/>
      <c r="VI2307" s="17"/>
      <c r="VJ2307" s="17"/>
      <c r="VK2307" s="17"/>
      <c r="VL2307" s="17"/>
      <c r="VM2307" s="17"/>
      <c r="VN2307" s="17"/>
      <c r="VO2307" s="17"/>
      <c r="VP2307" s="17"/>
      <c r="VQ2307" s="17"/>
      <c r="VR2307" s="17"/>
      <c r="VS2307" s="17"/>
      <c r="VT2307" s="17"/>
      <c r="VU2307" s="17"/>
      <c r="VV2307" s="17"/>
      <c r="VW2307" s="17"/>
      <c r="VX2307" s="17"/>
      <c r="VY2307" s="17"/>
      <c r="VZ2307" s="17"/>
      <c r="WA2307" s="17"/>
      <c r="WB2307" s="17"/>
      <c r="WC2307" s="17"/>
      <c r="WD2307" s="17"/>
      <c r="WE2307" s="17"/>
      <c r="WF2307" s="17"/>
      <c r="WG2307" s="17"/>
      <c r="WH2307" s="17"/>
      <c r="WI2307" s="17"/>
      <c r="WJ2307" s="17"/>
      <c r="WK2307" s="17"/>
      <c r="WL2307" s="17"/>
      <c r="WM2307" s="17"/>
      <c r="WN2307" s="17"/>
      <c r="WO2307" s="17"/>
      <c r="WP2307" s="17"/>
      <c r="WQ2307" s="17"/>
      <c r="WR2307" s="17"/>
      <c r="WS2307" s="17"/>
      <c r="WT2307" s="17"/>
      <c r="WU2307" s="17"/>
      <c r="WV2307" s="17"/>
      <c r="WW2307" s="17"/>
      <c r="WX2307" s="17"/>
      <c r="WY2307" s="17"/>
      <c r="WZ2307" s="17"/>
      <c r="XA2307" s="17"/>
      <c r="XB2307" s="17"/>
      <c r="XC2307" s="17"/>
      <c r="XD2307" s="17"/>
      <c r="XE2307" s="17"/>
      <c r="XF2307" s="17"/>
      <c r="XG2307" s="17"/>
      <c r="XH2307" s="17"/>
      <c r="XI2307" s="17"/>
      <c r="XJ2307" s="17"/>
      <c r="XK2307" s="17"/>
      <c r="XL2307" s="17"/>
      <c r="XM2307" s="17"/>
      <c r="XN2307" s="17"/>
      <c r="XO2307" s="17"/>
      <c r="XP2307" s="17"/>
      <c r="XQ2307" s="17"/>
      <c r="XR2307" s="17"/>
      <c r="XS2307" s="17"/>
      <c r="XT2307" s="17"/>
      <c r="XU2307" s="17"/>
      <c r="XV2307" s="17"/>
      <c r="XW2307" s="17"/>
      <c r="XX2307" s="17"/>
      <c r="XY2307" s="17"/>
      <c r="XZ2307" s="17"/>
      <c r="YA2307" s="17"/>
      <c r="YB2307" s="17"/>
      <c r="YC2307" s="17"/>
      <c r="YD2307" s="17"/>
      <c r="YE2307" s="17"/>
      <c r="YF2307" s="17"/>
      <c r="YG2307" s="17"/>
      <c r="YH2307" s="17"/>
      <c r="YI2307" s="17"/>
      <c r="YJ2307" s="17"/>
      <c r="YK2307" s="17"/>
      <c r="YL2307" s="17"/>
      <c r="YM2307" s="17"/>
      <c r="YN2307" s="17"/>
      <c r="YO2307" s="17"/>
      <c r="YP2307" s="17"/>
      <c r="YQ2307" s="17"/>
      <c r="YR2307" s="17"/>
      <c r="YS2307" s="17"/>
      <c r="YT2307" s="17"/>
      <c r="YU2307" s="17"/>
      <c r="YV2307" s="17"/>
      <c r="YW2307" s="17"/>
      <c r="YX2307" s="17"/>
      <c r="YY2307" s="17"/>
      <c r="YZ2307" s="17"/>
      <c r="ZA2307" s="17"/>
      <c r="ZB2307" s="17"/>
      <c r="ZC2307" s="17"/>
      <c r="ZD2307" s="17"/>
      <c r="ZE2307" s="17"/>
      <c r="ZF2307" s="17"/>
      <c r="ZG2307" s="17"/>
      <c r="ZH2307" s="17"/>
      <c r="ZI2307" s="17"/>
      <c r="ZJ2307" s="17"/>
      <c r="ZK2307" s="17"/>
      <c r="ZL2307" s="17"/>
      <c r="ZM2307" s="17"/>
      <c r="ZN2307" s="17"/>
      <c r="ZO2307" s="17"/>
      <c r="ZP2307" s="17"/>
      <c r="ZQ2307" s="17"/>
      <c r="ZR2307" s="17"/>
      <c r="ZS2307" s="17"/>
      <c r="ZT2307" s="17"/>
      <c r="ZU2307" s="17"/>
      <c r="ZV2307" s="17"/>
      <c r="ZW2307" s="17"/>
      <c r="ZX2307" s="17"/>
      <c r="ZY2307" s="17"/>
      <c r="ZZ2307" s="17"/>
      <c r="AAA2307" s="17"/>
      <c r="AAB2307" s="17"/>
      <c r="AAC2307" s="17"/>
      <c r="AAD2307" s="17"/>
      <c r="AAE2307" s="17"/>
      <c r="AAF2307" s="17"/>
      <c r="AAG2307" s="17"/>
      <c r="AAH2307" s="17"/>
      <c r="AAI2307" s="17"/>
      <c r="AAJ2307" s="17"/>
      <c r="AAK2307" s="17"/>
      <c r="AAL2307" s="17"/>
      <c r="AAM2307" s="17"/>
      <c r="AAN2307" s="17"/>
      <c r="AAO2307" s="17"/>
      <c r="AAP2307" s="17"/>
      <c r="AAQ2307" s="17"/>
      <c r="AAR2307" s="17"/>
      <c r="AAS2307" s="17"/>
      <c r="AAT2307" s="17"/>
      <c r="AAU2307" s="17"/>
      <c r="AAV2307" s="17"/>
      <c r="AAW2307" s="17"/>
      <c r="AAX2307" s="17"/>
      <c r="AAY2307" s="17"/>
      <c r="AAZ2307" s="17"/>
      <c r="ABA2307" s="17"/>
      <c r="ABB2307" s="17"/>
      <c r="ABC2307" s="17"/>
      <c r="ABD2307" s="17"/>
      <c r="ABE2307" s="17"/>
      <c r="ABF2307" s="17"/>
      <c r="ABG2307" s="17"/>
      <c r="ABH2307" s="17"/>
      <c r="ABI2307" s="17"/>
      <c r="ABJ2307" s="17"/>
      <c r="ABK2307" s="17"/>
      <c r="ABL2307" s="17"/>
      <c r="ABM2307" s="17"/>
      <c r="ABN2307" s="17"/>
      <c r="ABO2307" s="17"/>
      <c r="ABP2307" s="17"/>
      <c r="ABQ2307" s="17"/>
      <c r="ABR2307" s="17"/>
      <c r="ABS2307" s="17"/>
      <c r="ABT2307" s="17"/>
      <c r="ABU2307" s="17"/>
      <c r="ABV2307" s="17"/>
      <c r="ABW2307" s="17"/>
      <c r="ABX2307" s="17"/>
      <c r="ABY2307" s="17"/>
      <c r="ABZ2307" s="17"/>
      <c r="ACA2307" s="17"/>
      <c r="ACB2307" s="17"/>
      <c r="ACC2307" s="17"/>
      <c r="ACD2307" s="17"/>
      <c r="ACE2307" s="17"/>
      <c r="ACF2307" s="17"/>
      <c r="ACG2307" s="17"/>
      <c r="ACH2307" s="17"/>
      <c r="ACI2307" s="17"/>
      <c r="ACJ2307" s="17"/>
      <c r="ACK2307" s="17"/>
      <c r="ACL2307" s="17"/>
      <c r="ACM2307" s="17"/>
      <c r="ACN2307" s="17"/>
      <c r="ACO2307" s="17"/>
      <c r="ACP2307" s="17"/>
      <c r="ACQ2307" s="17"/>
      <c r="ACR2307" s="17"/>
      <c r="ACS2307" s="17"/>
      <c r="ACT2307" s="17"/>
      <c r="ACU2307" s="17"/>
      <c r="ACV2307" s="17"/>
      <c r="ACW2307" s="17"/>
      <c r="ACX2307" s="17"/>
      <c r="ACY2307" s="17"/>
      <c r="ACZ2307" s="17"/>
      <c r="ADA2307" s="17"/>
      <c r="ADB2307" s="17"/>
      <c r="ADC2307" s="17"/>
      <c r="ADD2307" s="17"/>
      <c r="ADE2307" s="17"/>
      <c r="ADF2307" s="17"/>
      <c r="ADG2307" s="17"/>
      <c r="ADH2307" s="17"/>
      <c r="ADI2307" s="17"/>
      <c r="ADJ2307" s="17"/>
      <c r="ADK2307" s="17"/>
      <c r="ADL2307" s="17"/>
      <c r="ADM2307" s="17"/>
      <c r="ADN2307" s="17"/>
      <c r="ADO2307" s="17"/>
      <c r="ADP2307" s="17"/>
      <c r="ADQ2307" s="17"/>
      <c r="ADR2307" s="17"/>
      <c r="ADS2307" s="17"/>
      <c r="ADT2307" s="17"/>
      <c r="ADU2307" s="17"/>
      <c r="ADV2307" s="17"/>
      <c r="ADW2307" s="17"/>
      <c r="ADX2307" s="17"/>
      <c r="ADY2307" s="17"/>
      <c r="ADZ2307" s="17"/>
      <c r="AEA2307" s="17"/>
      <c r="AEB2307" s="17"/>
      <c r="AEC2307" s="17"/>
      <c r="AED2307" s="17"/>
      <c r="AEE2307" s="17"/>
      <c r="AEF2307" s="17"/>
      <c r="AEG2307" s="17"/>
      <c r="AEH2307" s="17"/>
      <c r="AEI2307" s="17"/>
      <c r="AEJ2307" s="17"/>
      <c r="AEK2307" s="17"/>
      <c r="AEL2307" s="17"/>
      <c r="AEM2307" s="17"/>
      <c r="AEN2307" s="17"/>
      <c r="AEO2307" s="17"/>
      <c r="AEP2307" s="17"/>
      <c r="AEQ2307" s="17"/>
      <c r="AER2307" s="17"/>
      <c r="AES2307" s="17"/>
      <c r="AET2307" s="17"/>
      <c r="AEU2307" s="17"/>
      <c r="AEV2307" s="17"/>
      <c r="AEW2307" s="17"/>
      <c r="AEX2307" s="17"/>
      <c r="AEY2307" s="17"/>
      <c r="AEZ2307" s="17"/>
      <c r="AFA2307" s="17"/>
      <c r="AFB2307" s="17"/>
      <c r="AFC2307" s="17"/>
      <c r="AFD2307" s="17"/>
      <c r="AFE2307" s="17"/>
      <c r="AFF2307" s="17"/>
      <c r="AFG2307" s="17"/>
      <c r="AFH2307" s="17"/>
      <c r="AFI2307" s="17"/>
      <c r="AFJ2307" s="17"/>
      <c r="AFK2307" s="17"/>
      <c r="AFL2307" s="17"/>
      <c r="AFM2307" s="17"/>
      <c r="AFN2307" s="17"/>
      <c r="AFO2307" s="17"/>
      <c r="AFP2307" s="17"/>
      <c r="AFQ2307" s="17"/>
      <c r="AFR2307" s="17"/>
      <c r="AFS2307" s="17"/>
      <c r="AFT2307" s="17"/>
      <c r="AFU2307" s="17"/>
      <c r="AFV2307" s="17"/>
      <c r="AFW2307" s="17"/>
      <c r="AFX2307" s="17"/>
      <c r="AFY2307" s="17"/>
      <c r="AFZ2307" s="17"/>
      <c r="AGA2307" s="17"/>
      <c r="AGB2307" s="17"/>
      <c r="AGC2307" s="17"/>
      <c r="AGD2307" s="17"/>
      <c r="AGE2307" s="17"/>
      <c r="AGF2307" s="17"/>
      <c r="AGG2307" s="17"/>
      <c r="AGH2307" s="17"/>
      <c r="AGI2307" s="17"/>
      <c r="AGJ2307" s="17"/>
      <c r="AGK2307" s="17"/>
      <c r="AGL2307" s="17"/>
      <c r="AGM2307" s="17"/>
      <c r="AGN2307" s="17"/>
      <c r="AGO2307" s="17"/>
      <c r="AGP2307" s="17"/>
      <c r="AGQ2307" s="17"/>
      <c r="AGR2307" s="17"/>
      <c r="AGS2307" s="17"/>
      <c r="AGT2307" s="17"/>
      <c r="AGU2307" s="17"/>
      <c r="AGV2307" s="17"/>
      <c r="AGW2307" s="17"/>
      <c r="AGX2307" s="17"/>
      <c r="AGY2307" s="17"/>
      <c r="AGZ2307" s="17"/>
      <c r="AHA2307" s="17"/>
      <c r="AHB2307" s="17"/>
      <c r="AHC2307" s="17"/>
      <c r="AHD2307" s="17"/>
      <c r="AHE2307" s="17"/>
      <c r="AHF2307" s="17"/>
      <c r="AHG2307" s="17"/>
      <c r="AHH2307" s="17"/>
      <c r="AHI2307" s="17"/>
      <c r="AHJ2307" s="17"/>
      <c r="AHK2307" s="17"/>
      <c r="AHL2307" s="17"/>
      <c r="AHM2307" s="17"/>
      <c r="AHN2307" s="17"/>
      <c r="AHO2307" s="17"/>
      <c r="AHP2307" s="17"/>
      <c r="AHQ2307" s="17"/>
      <c r="AHR2307" s="17"/>
      <c r="AHS2307" s="17"/>
      <c r="AHT2307" s="17"/>
      <c r="AHU2307" s="17"/>
      <c r="AHV2307" s="17"/>
      <c r="AHW2307" s="17"/>
      <c r="AHX2307" s="17"/>
      <c r="AHY2307" s="17"/>
      <c r="AHZ2307" s="17"/>
      <c r="AIA2307" s="17"/>
      <c r="AIB2307" s="17"/>
      <c r="AIC2307" s="17"/>
      <c r="AID2307" s="17"/>
      <c r="AIE2307" s="17"/>
      <c r="AIF2307" s="17"/>
      <c r="AIG2307" s="17"/>
      <c r="AIH2307" s="17"/>
      <c r="AII2307" s="17"/>
      <c r="AIJ2307" s="17"/>
      <c r="AIK2307" s="17"/>
      <c r="AIL2307" s="17"/>
      <c r="AIM2307" s="17"/>
      <c r="AIN2307" s="17"/>
      <c r="AIO2307" s="17"/>
      <c r="AIP2307" s="17"/>
      <c r="AIQ2307" s="17"/>
      <c r="AIR2307" s="17"/>
      <c r="AIS2307" s="17"/>
      <c r="AIT2307" s="17"/>
      <c r="AIU2307" s="17"/>
      <c r="AIV2307" s="17"/>
      <c r="AIW2307" s="17"/>
      <c r="AIX2307" s="17"/>
      <c r="AIY2307" s="17"/>
      <c r="AIZ2307" s="17"/>
      <c r="AJA2307" s="17"/>
      <c r="AJB2307" s="17"/>
      <c r="AJC2307" s="17"/>
      <c r="AJD2307" s="17"/>
      <c r="AJE2307" s="17"/>
      <c r="AJF2307" s="17"/>
      <c r="AJG2307" s="17"/>
      <c r="AJH2307" s="17"/>
      <c r="AJI2307" s="17"/>
      <c r="AJJ2307" s="17"/>
      <c r="AJK2307" s="17"/>
      <c r="AJL2307" s="17"/>
      <c r="AJM2307" s="17"/>
      <c r="AJN2307" s="17"/>
      <c r="AJO2307" s="17"/>
      <c r="AJP2307" s="17"/>
      <c r="AJQ2307" s="17"/>
      <c r="AJR2307" s="17"/>
      <c r="AJS2307" s="17"/>
      <c r="AJT2307" s="17"/>
      <c r="AJU2307" s="17"/>
      <c r="AJV2307" s="17"/>
      <c r="AJW2307" s="17"/>
      <c r="AJX2307" s="17"/>
      <c r="AJY2307" s="17"/>
      <c r="AJZ2307" s="17"/>
      <c r="AKA2307" s="17"/>
      <c r="AKB2307" s="17"/>
      <c r="AKC2307" s="17"/>
      <c r="AKD2307" s="17"/>
      <c r="AKE2307" s="17"/>
      <c r="AKF2307" s="17"/>
      <c r="AKG2307" s="17"/>
      <c r="AKH2307" s="17"/>
      <c r="AKI2307" s="17"/>
      <c r="AKJ2307" s="17"/>
      <c r="AKK2307" s="17"/>
      <c r="AKL2307" s="17"/>
      <c r="AKM2307" s="17"/>
      <c r="AKN2307" s="17"/>
      <c r="AKO2307" s="17"/>
      <c r="AKP2307" s="17"/>
      <c r="AKQ2307" s="17"/>
      <c r="AKR2307" s="17"/>
      <c r="AKS2307" s="17"/>
      <c r="AKT2307" s="17"/>
      <c r="AKU2307" s="17"/>
      <c r="AKV2307" s="17"/>
      <c r="AKW2307" s="17"/>
      <c r="AKX2307" s="17"/>
      <c r="AKY2307" s="17"/>
      <c r="AKZ2307" s="17"/>
      <c r="ALA2307" s="17"/>
      <c r="ALB2307" s="17"/>
      <c r="ALC2307" s="17"/>
      <c r="ALD2307" s="17"/>
      <c r="ALE2307" s="17"/>
      <c r="ALF2307" s="17"/>
      <c r="ALG2307" s="17"/>
      <c r="ALH2307" s="17"/>
      <c r="ALI2307" s="17"/>
      <c r="ALJ2307" s="17"/>
      <c r="ALK2307" s="17"/>
      <c r="ALL2307" s="17"/>
      <c r="ALM2307" s="17"/>
      <c r="ALN2307" s="17"/>
      <c r="ALO2307" s="17"/>
      <c r="ALP2307" s="17"/>
      <c r="ALQ2307" s="17"/>
      <c r="ALR2307" s="17"/>
      <c r="ALS2307" s="17"/>
      <c r="ALT2307" s="17"/>
      <c r="ALU2307" s="17"/>
      <c r="ALV2307" s="17"/>
      <c r="ALW2307" s="17"/>
      <c r="ALX2307" s="17"/>
      <c r="ALY2307" s="17"/>
      <c r="ALZ2307" s="17"/>
      <c r="AMA2307" s="17"/>
      <c r="AMB2307" s="17"/>
      <c r="AMC2307" s="17"/>
      <c r="AMD2307" s="17"/>
      <c r="AME2307" s="17"/>
      <c r="AMF2307" s="17"/>
      <c r="AMG2307" s="17"/>
      <c r="AMH2307" s="17"/>
      <c r="AMI2307" s="17"/>
      <c r="AMJ2307" s="17"/>
    </row>
    <row r="2308" spans="1:1024" s="322" customFormat="1">
      <c r="A2308" s="15"/>
      <c r="B230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COTOVELO 90 GRAUS DE FERRO GALVANIZADO, COM ROSCA BSP, DE 3/4"                                                                                                                                                                                                                                                                                                                                                                                                                                            </v>
      </c>
      <c r="C2308" s="48" t="s">
        <v>24743</v>
      </c>
      <c r="D2308" s="264">
        <v>3456</v>
      </c>
      <c r="E2308" s="65">
        <v>1</v>
      </c>
      <c r="F23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v>
      </c>
      <c r="H2308" s="65">
        <f ca="1">ROUND(E2308*G2308,2)</f>
        <v>8.4</v>
      </c>
      <c r="I2308" s="98"/>
      <c r="J2308" s="29"/>
      <c r="K2308" s="17" t="str">
        <f t="shared" si="306"/>
        <v>SEDUC E 172</v>
      </c>
      <c r="L2308" s="17"/>
      <c r="M2308" s="17"/>
      <c r="N2308" s="17"/>
      <c r="O2308" s="17"/>
      <c r="P2308" s="17"/>
      <c r="Q2308" s="17"/>
      <c r="R2308" s="17"/>
      <c r="S2308" s="17"/>
      <c r="T2308" s="17"/>
      <c r="U2308" s="17"/>
      <c r="V2308" s="17"/>
      <c r="W2308" s="17"/>
      <c r="X2308" s="17"/>
      <c r="Y2308" s="17"/>
      <c r="Z2308" s="17"/>
      <c r="AA2308" s="17"/>
      <c r="AB2308" s="17"/>
      <c r="AC2308" s="17"/>
      <c r="AD2308" s="17"/>
      <c r="AE2308" s="17"/>
      <c r="AF2308" s="17"/>
      <c r="AG2308" s="17"/>
      <c r="AH2308" s="17"/>
      <c r="AI2308" s="17"/>
      <c r="AJ2308" s="17"/>
      <c r="AK2308" s="17"/>
      <c r="AL2308" s="17"/>
      <c r="AM2308" s="17"/>
      <c r="AN2308" s="17"/>
      <c r="AO2308" s="17"/>
      <c r="AP2308" s="17"/>
      <c r="AQ2308" s="17"/>
      <c r="AR2308" s="17"/>
      <c r="AS2308" s="17"/>
      <c r="AT2308" s="17"/>
      <c r="AU2308" s="17"/>
      <c r="AV2308" s="17"/>
      <c r="AW2308" s="17"/>
      <c r="AX2308" s="17"/>
      <c r="AY2308" s="17"/>
      <c r="AZ2308" s="17"/>
      <c r="BA2308" s="17"/>
      <c r="BB2308" s="17"/>
      <c r="BC2308" s="17"/>
      <c r="BD2308" s="17"/>
      <c r="BE2308" s="17"/>
      <c r="BF2308" s="17"/>
      <c r="BG2308" s="17"/>
      <c r="BH2308" s="17"/>
      <c r="BI2308" s="17"/>
      <c r="BJ2308" s="17"/>
      <c r="BK2308" s="17"/>
      <c r="BL2308" s="17"/>
      <c r="BM2308" s="17"/>
      <c r="BN2308" s="17"/>
      <c r="BO2308" s="17"/>
      <c r="BP2308" s="17"/>
      <c r="BQ2308" s="17"/>
      <c r="BR2308" s="17"/>
      <c r="BS2308" s="17"/>
      <c r="BT2308" s="17"/>
      <c r="BU2308" s="17"/>
      <c r="BV2308" s="17"/>
      <c r="BW2308" s="17"/>
      <c r="BX2308" s="17"/>
      <c r="BY2308" s="17"/>
      <c r="BZ2308" s="17"/>
      <c r="CA2308" s="17"/>
      <c r="CB2308" s="17"/>
      <c r="CC2308" s="17"/>
      <c r="CD2308" s="17"/>
      <c r="CE2308" s="17"/>
      <c r="CF2308" s="17"/>
      <c r="CG2308" s="17"/>
      <c r="CH2308" s="17"/>
      <c r="CI2308" s="17"/>
      <c r="CJ2308" s="17"/>
      <c r="CK2308" s="17"/>
      <c r="CL2308" s="17"/>
      <c r="CM2308" s="17"/>
      <c r="CN2308" s="17"/>
      <c r="CO2308" s="17"/>
      <c r="CP2308" s="17"/>
      <c r="CQ2308" s="17"/>
      <c r="CR2308" s="17"/>
      <c r="CS2308" s="17"/>
      <c r="CT2308" s="17"/>
      <c r="CU2308" s="17"/>
      <c r="CV2308" s="17"/>
      <c r="CW2308" s="17"/>
      <c r="CX2308" s="17"/>
      <c r="CY2308" s="17"/>
      <c r="CZ2308" s="17"/>
      <c r="DA2308" s="17"/>
      <c r="DB2308" s="17"/>
      <c r="DC2308" s="17"/>
      <c r="DD2308" s="17"/>
      <c r="DE2308" s="17"/>
      <c r="DF2308" s="17"/>
      <c r="DG2308" s="17"/>
      <c r="DH2308" s="17"/>
      <c r="DI2308" s="17"/>
      <c r="DJ2308" s="17"/>
      <c r="DK2308" s="17"/>
      <c r="DL2308" s="17"/>
      <c r="DM2308" s="17"/>
      <c r="DN2308" s="17"/>
      <c r="DO2308" s="17"/>
      <c r="DP2308" s="17"/>
      <c r="DQ2308" s="17"/>
      <c r="DR2308" s="17"/>
      <c r="DS2308" s="17"/>
      <c r="DT2308" s="17"/>
      <c r="DU2308" s="17"/>
      <c r="DV2308" s="17"/>
      <c r="DW2308" s="17"/>
      <c r="DX2308" s="17"/>
      <c r="DY2308" s="17"/>
      <c r="DZ2308" s="17"/>
      <c r="EA2308" s="17"/>
      <c r="EB2308" s="17"/>
      <c r="EC2308" s="17"/>
      <c r="ED2308" s="17"/>
      <c r="EE2308" s="17"/>
      <c r="EF2308" s="17"/>
      <c r="EG2308" s="17"/>
      <c r="EH2308" s="17"/>
      <c r="EI2308" s="17"/>
      <c r="EJ2308" s="17"/>
      <c r="EK2308" s="17"/>
      <c r="EL2308" s="17"/>
      <c r="EM2308" s="17"/>
      <c r="EN2308" s="17"/>
      <c r="EO2308" s="17"/>
      <c r="EP2308" s="17"/>
      <c r="EQ2308" s="17"/>
      <c r="ER2308" s="17"/>
      <c r="ES2308" s="17"/>
      <c r="ET2308" s="17"/>
      <c r="EU2308" s="17"/>
      <c r="EV2308" s="17"/>
      <c r="EW2308" s="17"/>
      <c r="EX2308" s="17"/>
      <c r="EY2308" s="17"/>
      <c r="EZ2308" s="17"/>
      <c r="FA2308" s="17"/>
      <c r="FB2308" s="17"/>
      <c r="FC2308" s="17"/>
      <c r="FD2308" s="17"/>
      <c r="FE2308" s="17"/>
      <c r="FF2308" s="17"/>
      <c r="FG2308" s="17"/>
      <c r="FH2308" s="17"/>
      <c r="FI2308" s="17"/>
      <c r="FJ2308" s="17"/>
      <c r="FK2308" s="17"/>
      <c r="FL2308" s="17"/>
      <c r="FM2308" s="17"/>
      <c r="FN2308" s="17"/>
      <c r="FO2308" s="17"/>
      <c r="FP2308" s="17"/>
      <c r="FQ2308" s="17"/>
      <c r="FR2308" s="17"/>
      <c r="FS2308" s="17"/>
      <c r="FT2308" s="17"/>
      <c r="FU2308" s="17"/>
      <c r="FV2308" s="17"/>
      <c r="FW2308" s="17"/>
      <c r="FX2308" s="17"/>
      <c r="FY2308" s="17"/>
      <c r="FZ2308" s="17"/>
      <c r="GA2308" s="17"/>
      <c r="GB2308" s="17"/>
      <c r="GC2308" s="17"/>
      <c r="GD2308" s="17"/>
      <c r="GE2308" s="17"/>
      <c r="GF2308" s="17"/>
      <c r="GG2308" s="17"/>
      <c r="GH2308" s="17"/>
      <c r="GI2308" s="17"/>
      <c r="GJ2308" s="17"/>
      <c r="GK2308" s="17"/>
      <c r="GL2308" s="17"/>
      <c r="GM2308" s="17"/>
      <c r="GN2308" s="17"/>
      <c r="GO2308" s="17"/>
      <c r="GP2308" s="17"/>
      <c r="GQ2308" s="17"/>
      <c r="GR2308" s="17"/>
      <c r="GS2308" s="17"/>
      <c r="GT2308" s="17"/>
      <c r="GU2308" s="17"/>
      <c r="GV2308" s="17"/>
      <c r="GW2308" s="17"/>
      <c r="GX2308" s="17"/>
      <c r="GY2308" s="17"/>
      <c r="GZ2308" s="17"/>
      <c r="HA2308" s="17"/>
      <c r="HB2308" s="17"/>
      <c r="HC2308" s="17"/>
      <c r="HD2308" s="17"/>
      <c r="HE2308" s="17"/>
      <c r="HF2308" s="17"/>
      <c r="HG2308" s="17"/>
      <c r="HH2308" s="17"/>
      <c r="HI2308" s="17"/>
      <c r="HJ2308" s="17"/>
      <c r="HK2308" s="17"/>
      <c r="HL2308" s="17"/>
      <c r="HM2308" s="17"/>
      <c r="HN2308" s="17"/>
      <c r="HO2308" s="17"/>
      <c r="HP2308" s="17"/>
      <c r="HQ2308" s="17"/>
      <c r="HR2308" s="17"/>
      <c r="HS2308" s="17"/>
      <c r="HT2308" s="17"/>
      <c r="HU2308" s="17"/>
      <c r="HV2308" s="17"/>
      <c r="HW2308" s="17"/>
      <c r="HX2308" s="17"/>
      <c r="HY2308" s="17"/>
      <c r="HZ2308" s="17"/>
      <c r="IA2308" s="17"/>
      <c r="IB2308" s="17"/>
      <c r="IC2308" s="17"/>
      <c r="ID2308" s="17"/>
      <c r="IE2308" s="17"/>
      <c r="IF2308" s="17"/>
      <c r="IG2308" s="17"/>
      <c r="IH2308" s="17"/>
      <c r="II2308" s="17"/>
      <c r="IJ2308" s="17"/>
      <c r="IK2308" s="17"/>
      <c r="IL2308" s="17"/>
      <c r="IM2308" s="17"/>
      <c r="IN2308" s="17"/>
      <c r="IO2308" s="17"/>
      <c r="IP2308" s="17"/>
      <c r="IQ2308" s="17"/>
      <c r="IR2308" s="17"/>
      <c r="IS2308" s="17"/>
      <c r="IT2308" s="17"/>
      <c r="IU2308" s="17"/>
      <c r="IV2308" s="17"/>
      <c r="IW2308" s="17"/>
      <c r="IX2308" s="17"/>
      <c r="IY2308" s="17"/>
      <c r="IZ2308" s="17"/>
      <c r="JA2308" s="17"/>
      <c r="JB2308" s="17"/>
      <c r="JC2308" s="17"/>
      <c r="JD2308" s="17"/>
      <c r="JE2308" s="17"/>
      <c r="JF2308" s="17"/>
      <c r="JG2308" s="17"/>
      <c r="JH2308" s="17"/>
      <c r="JI2308" s="17"/>
      <c r="JJ2308" s="17"/>
      <c r="JK2308" s="17"/>
      <c r="JL2308" s="17"/>
      <c r="JM2308" s="17"/>
      <c r="JN2308" s="17"/>
      <c r="JO2308" s="17"/>
      <c r="JP2308" s="17"/>
      <c r="JQ2308" s="17"/>
      <c r="JR2308" s="17"/>
      <c r="JS2308" s="17"/>
      <c r="JT2308" s="17"/>
      <c r="JU2308" s="17"/>
      <c r="JV2308" s="17"/>
      <c r="JW2308" s="17"/>
      <c r="JX2308" s="17"/>
      <c r="JY2308" s="17"/>
      <c r="JZ2308" s="17"/>
      <c r="KA2308" s="17"/>
      <c r="KB2308" s="17"/>
      <c r="KC2308" s="17"/>
      <c r="KD2308" s="17"/>
      <c r="KE2308" s="17"/>
      <c r="KF2308" s="17"/>
      <c r="KG2308" s="17"/>
      <c r="KH2308" s="17"/>
      <c r="KI2308" s="17"/>
      <c r="KJ2308" s="17"/>
      <c r="KK2308" s="17"/>
      <c r="KL2308" s="17"/>
      <c r="KM2308" s="17"/>
      <c r="KN2308" s="17"/>
      <c r="KO2308" s="17"/>
      <c r="KP2308" s="17"/>
      <c r="KQ2308" s="17"/>
      <c r="KR2308" s="17"/>
      <c r="KS2308" s="17"/>
      <c r="KT2308" s="17"/>
      <c r="KU2308" s="17"/>
      <c r="KV2308" s="17"/>
      <c r="KW2308" s="17"/>
      <c r="KX2308" s="17"/>
      <c r="KY2308" s="17"/>
      <c r="KZ2308" s="17"/>
      <c r="LA2308" s="17"/>
      <c r="LB2308" s="17"/>
      <c r="LC2308" s="17"/>
      <c r="LD2308" s="17"/>
      <c r="LE2308" s="17"/>
      <c r="LF2308" s="17"/>
      <c r="LG2308" s="17"/>
      <c r="LH2308" s="17"/>
      <c r="LI2308" s="17"/>
      <c r="LJ2308" s="17"/>
      <c r="LK2308" s="17"/>
      <c r="LL2308" s="17"/>
      <c r="LM2308" s="17"/>
      <c r="LN2308" s="17"/>
      <c r="LO2308" s="17"/>
      <c r="LP2308" s="17"/>
      <c r="LQ2308" s="17"/>
      <c r="LR2308" s="17"/>
      <c r="LS2308" s="17"/>
      <c r="LT2308" s="17"/>
      <c r="LU2308" s="17"/>
      <c r="LV2308" s="17"/>
      <c r="LW2308" s="17"/>
      <c r="LX2308" s="17"/>
      <c r="LY2308" s="17"/>
      <c r="LZ2308" s="17"/>
      <c r="MA2308" s="17"/>
      <c r="MB2308" s="17"/>
      <c r="MC2308" s="17"/>
      <c r="MD2308" s="17"/>
      <c r="ME2308" s="17"/>
      <c r="MF2308" s="17"/>
      <c r="MG2308" s="17"/>
      <c r="MH2308" s="17"/>
      <c r="MI2308" s="17"/>
      <c r="MJ2308" s="17"/>
      <c r="MK2308" s="17"/>
      <c r="ML2308" s="17"/>
      <c r="MM2308" s="17"/>
      <c r="MN2308" s="17"/>
      <c r="MO2308" s="17"/>
      <c r="MP2308" s="17"/>
      <c r="MQ2308" s="17"/>
      <c r="MR2308" s="17"/>
      <c r="MS2308" s="17"/>
      <c r="MT2308" s="17"/>
      <c r="MU2308" s="17"/>
      <c r="MV2308" s="17"/>
      <c r="MW2308" s="17"/>
      <c r="MX2308" s="17"/>
      <c r="MY2308" s="17"/>
      <c r="MZ2308" s="17"/>
      <c r="NA2308" s="17"/>
      <c r="NB2308" s="17"/>
      <c r="NC2308" s="17"/>
      <c r="ND2308" s="17"/>
      <c r="NE2308" s="17"/>
      <c r="NF2308" s="17"/>
      <c r="NG2308" s="17"/>
      <c r="NH2308" s="17"/>
      <c r="NI2308" s="17"/>
      <c r="NJ2308" s="17"/>
      <c r="NK2308" s="17"/>
      <c r="NL2308" s="17"/>
      <c r="NM2308" s="17"/>
      <c r="NN2308" s="17"/>
      <c r="NO2308" s="17"/>
      <c r="NP2308" s="17"/>
      <c r="NQ2308" s="17"/>
      <c r="NR2308" s="17"/>
      <c r="NS2308" s="17"/>
      <c r="NT2308" s="17"/>
      <c r="NU2308" s="17"/>
      <c r="NV2308" s="17"/>
      <c r="NW2308" s="17"/>
      <c r="NX2308" s="17"/>
      <c r="NY2308" s="17"/>
      <c r="NZ2308" s="17"/>
      <c r="OA2308" s="17"/>
      <c r="OB2308" s="17"/>
      <c r="OC2308" s="17"/>
      <c r="OD2308" s="17"/>
      <c r="OE2308" s="17"/>
      <c r="OF2308" s="17"/>
      <c r="OG2308" s="17"/>
      <c r="OH2308" s="17"/>
      <c r="OI2308" s="17"/>
      <c r="OJ2308" s="17"/>
      <c r="OK2308" s="17"/>
      <c r="OL2308" s="17"/>
      <c r="OM2308" s="17"/>
      <c r="ON2308" s="17"/>
      <c r="OO2308" s="17"/>
      <c r="OP2308" s="17"/>
      <c r="OQ2308" s="17"/>
      <c r="OR2308" s="17"/>
      <c r="OS2308" s="17"/>
      <c r="OT2308" s="17"/>
      <c r="OU2308" s="17"/>
      <c r="OV2308" s="17"/>
      <c r="OW2308" s="17"/>
      <c r="OX2308" s="17"/>
      <c r="OY2308" s="17"/>
      <c r="OZ2308" s="17"/>
      <c r="PA2308" s="17"/>
      <c r="PB2308" s="17"/>
      <c r="PC2308" s="17"/>
      <c r="PD2308" s="17"/>
      <c r="PE2308" s="17"/>
      <c r="PF2308" s="17"/>
      <c r="PG2308" s="17"/>
      <c r="PH2308" s="17"/>
      <c r="PI2308" s="17"/>
      <c r="PJ2308" s="17"/>
      <c r="PK2308" s="17"/>
      <c r="PL2308" s="17"/>
      <c r="PM2308" s="17"/>
      <c r="PN2308" s="17"/>
      <c r="PO2308" s="17"/>
      <c r="PP2308" s="17"/>
      <c r="PQ2308" s="17"/>
      <c r="PR2308" s="17"/>
      <c r="PS2308" s="17"/>
      <c r="PT2308" s="17"/>
      <c r="PU2308" s="17"/>
      <c r="PV2308" s="17"/>
      <c r="PW2308" s="17"/>
      <c r="PX2308" s="17"/>
      <c r="PY2308" s="17"/>
      <c r="PZ2308" s="17"/>
      <c r="QA2308" s="17"/>
      <c r="QB2308" s="17"/>
      <c r="QC2308" s="17"/>
      <c r="QD2308" s="17"/>
      <c r="QE2308" s="17"/>
      <c r="QF2308" s="17"/>
      <c r="QG2308" s="17"/>
      <c r="QH2308" s="17"/>
      <c r="QI2308" s="17"/>
      <c r="QJ2308" s="17"/>
      <c r="QK2308" s="17"/>
      <c r="QL2308" s="17"/>
      <c r="QM2308" s="17"/>
      <c r="QN2308" s="17"/>
      <c r="QO2308" s="17"/>
      <c r="QP2308" s="17"/>
      <c r="QQ2308" s="17"/>
      <c r="QR2308" s="17"/>
      <c r="QS2308" s="17"/>
      <c r="QT2308" s="17"/>
      <c r="QU2308" s="17"/>
      <c r="QV2308" s="17"/>
      <c r="QW2308" s="17"/>
      <c r="QX2308" s="17"/>
      <c r="QY2308" s="17"/>
      <c r="QZ2308" s="17"/>
      <c r="RA2308" s="17"/>
      <c r="RB2308" s="17"/>
      <c r="RC2308" s="17"/>
      <c r="RD2308" s="17"/>
      <c r="RE2308" s="17"/>
      <c r="RF2308" s="17"/>
      <c r="RG2308" s="17"/>
      <c r="RH2308" s="17"/>
      <c r="RI2308" s="17"/>
      <c r="RJ2308" s="17"/>
      <c r="RK2308" s="17"/>
      <c r="RL2308" s="17"/>
      <c r="RM2308" s="17"/>
      <c r="RN2308" s="17"/>
      <c r="RO2308" s="17"/>
      <c r="RP2308" s="17"/>
      <c r="RQ2308" s="17"/>
      <c r="RR2308" s="17"/>
      <c r="RS2308" s="17"/>
      <c r="RT2308" s="17"/>
      <c r="RU2308" s="17"/>
      <c r="RV2308" s="17"/>
      <c r="RW2308" s="17"/>
      <c r="RX2308" s="17"/>
      <c r="RY2308" s="17"/>
      <c r="RZ2308" s="17"/>
      <c r="SA2308" s="17"/>
      <c r="SB2308" s="17"/>
      <c r="SC2308" s="17"/>
      <c r="SD2308" s="17"/>
      <c r="SE2308" s="17"/>
      <c r="SF2308" s="17"/>
      <c r="SG2308" s="17"/>
      <c r="SH2308" s="17"/>
      <c r="SI2308" s="17"/>
      <c r="SJ2308" s="17"/>
      <c r="SK2308" s="17"/>
      <c r="SL2308" s="17"/>
      <c r="SM2308" s="17"/>
      <c r="SN2308" s="17"/>
      <c r="SO2308" s="17"/>
      <c r="SP2308" s="17"/>
      <c r="SQ2308" s="17"/>
      <c r="SR2308" s="17"/>
      <c r="SS2308" s="17"/>
      <c r="ST2308" s="17"/>
      <c r="SU2308" s="17"/>
      <c r="SV2308" s="17"/>
      <c r="SW2308" s="17"/>
      <c r="SX2308" s="17"/>
      <c r="SY2308" s="17"/>
      <c r="SZ2308" s="17"/>
      <c r="TA2308" s="17"/>
      <c r="TB2308" s="17"/>
      <c r="TC2308" s="17"/>
      <c r="TD2308" s="17"/>
      <c r="TE2308" s="17"/>
      <c r="TF2308" s="17"/>
      <c r="TG2308" s="17"/>
      <c r="TH2308" s="17"/>
      <c r="TI2308" s="17"/>
      <c r="TJ2308" s="17"/>
      <c r="TK2308" s="17"/>
      <c r="TL2308" s="17"/>
      <c r="TM2308" s="17"/>
      <c r="TN2308" s="17"/>
      <c r="TO2308" s="17"/>
      <c r="TP2308" s="17"/>
      <c r="TQ2308" s="17"/>
      <c r="TR2308" s="17"/>
      <c r="TS2308" s="17"/>
      <c r="TT2308" s="17"/>
      <c r="TU2308" s="17"/>
      <c r="TV2308" s="17"/>
      <c r="TW2308" s="17"/>
      <c r="TX2308" s="17"/>
      <c r="TY2308" s="17"/>
      <c r="TZ2308" s="17"/>
      <c r="UA2308" s="17"/>
      <c r="UB2308" s="17"/>
      <c r="UC2308" s="17"/>
      <c r="UD2308" s="17"/>
      <c r="UE2308" s="17"/>
      <c r="UF2308" s="17"/>
      <c r="UG2308" s="17"/>
      <c r="UH2308" s="17"/>
      <c r="UI2308" s="17"/>
      <c r="UJ2308" s="17"/>
      <c r="UK2308" s="17"/>
      <c r="UL2308" s="17"/>
      <c r="UM2308" s="17"/>
      <c r="UN2308" s="17"/>
      <c r="UO2308" s="17"/>
      <c r="UP2308" s="17"/>
      <c r="UQ2308" s="17"/>
      <c r="UR2308" s="17"/>
      <c r="US2308" s="17"/>
      <c r="UT2308" s="17"/>
      <c r="UU2308" s="17"/>
      <c r="UV2308" s="17"/>
      <c r="UW2308" s="17"/>
      <c r="UX2308" s="17"/>
      <c r="UY2308" s="17"/>
      <c r="UZ2308" s="17"/>
      <c r="VA2308" s="17"/>
      <c r="VB2308" s="17"/>
      <c r="VC2308" s="17"/>
      <c r="VD2308" s="17"/>
      <c r="VE2308" s="17"/>
      <c r="VF2308" s="17"/>
      <c r="VG2308" s="17"/>
      <c r="VH2308" s="17"/>
      <c r="VI2308" s="17"/>
      <c r="VJ2308" s="17"/>
      <c r="VK2308" s="17"/>
      <c r="VL2308" s="17"/>
      <c r="VM2308" s="17"/>
      <c r="VN2308" s="17"/>
      <c r="VO2308" s="17"/>
      <c r="VP2308" s="17"/>
      <c r="VQ2308" s="17"/>
      <c r="VR2308" s="17"/>
      <c r="VS2308" s="17"/>
      <c r="VT2308" s="17"/>
      <c r="VU2308" s="17"/>
      <c r="VV2308" s="17"/>
      <c r="VW2308" s="17"/>
      <c r="VX2308" s="17"/>
      <c r="VY2308" s="17"/>
      <c r="VZ2308" s="17"/>
      <c r="WA2308" s="17"/>
      <c r="WB2308" s="17"/>
      <c r="WC2308" s="17"/>
      <c r="WD2308" s="17"/>
      <c r="WE2308" s="17"/>
      <c r="WF2308" s="17"/>
      <c r="WG2308" s="17"/>
      <c r="WH2308" s="17"/>
      <c r="WI2308" s="17"/>
      <c r="WJ2308" s="17"/>
      <c r="WK2308" s="17"/>
      <c r="WL2308" s="17"/>
      <c r="WM2308" s="17"/>
      <c r="WN2308" s="17"/>
      <c r="WO2308" s="17"/>
      <c r="WP2308" s="17"/>
      <c r="WQ2308" s="17"/>
      <c r="WR2308" s="17"/>
      <c r="WS2308" s="17"/>
      <c r="WT2308" s="17"/>
      <c r="WU2308" s="17"/>
      <c r="WV2308" s="17"/>
      <c r="WW2308" s="17"/>
      <c r="WX2308" s="17"/>
      <c r="WY2308" s="17"/>
      <c r="WZ2308" s="17"/>
      <c r="XA2308" s="17"/>
      <c r="XB2308" s="17"/>
      <c r="XC2308" s="17"/>
      <c r="XD2308" s="17"/>
      <c r="XE2308" s="17"/>
      <c r="XF2308" s="17"/>
      <c r="XG2308" s="17"/>
      <c r="XH2308" s="17"/>
      <c r="XI2308" s="17"/>
      <c r="XJ2308" s="17"/>
      <c r="XK2308" s="17"/>
      <c r="XL2308" s="17"/>
      <c r="XM2308" s="17"/>
      <c r="XN2308" s="17"/>
      <c r="XO2308" s="17"/>
      <c r="XP2308" s="17"/>
      <c r="XQ2308" s="17"/>
      <c r="XR2308" s="17"/>
      <c r="XS2308" s="17"/>
      <c r="XT2308" s="17"/>
      <c r="XU2308" s="17"/>
      <c r="XV2308" s="17"/>
      <c r="XW2308" s="17"/>
      <c r="XX2308" s="17"/>
      <c r="XY2308" s="17"/>
      <c r="XZ2308" s="17"/>
      <c r="YA2308" s="17"/>
      <c r="YB2308" s="17"/>
      <c r="YC2308" s="17"/>
      <c r="YD2308" s="17"/>
      <c r="YE2308" s="17"/>
      <c r="YF2308" s="17"/>
      <c r="YG2308" s="17"/>
      <c r="YH2308" s="17"/>
      <c r="YI2308" s="17"/>
      <c r="YJ2308" s="17"/>
      <c r="YK2308" s="17"/>
      <c r="YL2308" s="17"/>
      <c r="YM2308" s="17"/>
      <c r="YN2308" s="17"/>
      <c r="YO2308" s="17"/>
      <c r="YP2308" s="17"/>
      <c r="YQ2308" s="17"/>
      <c r="YR2308" s="17"/>
      <c r="YS2308" s="17"/>
      <c r="YT2308" s="17"/>
      <c r="YU2308" s="17"/>
      <c r="YV2308" s="17"/>
      <c r="YW2308" s="17"/>
      <c r="YX2308" s="17"/>
      <c r="YY2308" s="17"/>
      <c r="YZ2308" s="17"/>
      <c r="ZA2308" s="17"/>
      <c r="ZB2308" s="17"/>
      <c r="ZC2308" s="17"/>
      <c r="ZD2308" s="17"/>
      <c r="ZE2308" s="17"/>
      <c r="ZF2308" s="17"/>
      <c r="ZG2308" s="17"/>
      <c r="ZH2308" s="17"/>
      <c r="ZI2308" s="17"/>
      <c r="ZJ2308" s="17"/>
      <c r="ZK2308" s="17"/>
      <c r="ZL2308" s="17"/>
      <c r="ZM2308" s="17"/>
      <c r="ZN2308" s="17"/>
      <c r="ZO2308" s="17"/>
      <c r="ZP2308" s="17"/>
      <c r="ZQ2308" s="17"/>
      <c r="ZR2308" s="17"/>
      <c r="ZS2308" s="17"/>
      <c r="ZT2308" s="17"/>
      <c r="ZU2308" s="17"/>
      <c r="ZV2308" s="17"/>
      <c r="ZW2308" s="17"/>
      <c r="ZX2308" s="17"/>
      <c r="ZY2308" s="17"/>
      <c r="ZZ2308" s="17"/>
      <c r="AAA2308" s="17"/>
      <c r="AAB2308" s="17"/>
      <c r="AAC2308" s="17"/>
      <c r="AAD2308" s="17"/>
      <c r="AAE2308" s="17"/>
      <c r="AAF2308" s="17"/>
      <c r="AAG2308" s="17"/>
      <c r="AAH2308" s="17"/>
      <c r="AAI2308" s="17"/>
      <c r="AAJ2308" s="17"/>
      <c r="AAK2308" s="17"/>
      <c r="AAL2308" s="17"/>
      <c r="AAM2308" s="17"/>
      <c r="AAN2308" s="17"/>
      <c r="AAO2308" s="17"/>
      <c r="AAP2308" s="17"/>
      <c r="AAQ2308" s="17"/>
      <c r="AAR2308" s="17"/>
      <c r="AAS2308" s="17"/>
      <c r="AAT2308" s="17"/>
      <c r="AAU2308" s="17"/>
      <c r="AAV2308" s="17"/>
      <c r="AAW2308" s="17"/>
      <c r="AAX2308" s="17"/>
      <c r="AAY2308" s="17"/>
      <c r="AAZ2308" s="17"/>
      <c r="ABA2308" s="17"/>
      <c r="ABB2308" s="17"/>
      <c r="ABC2308" s="17"/>
      <c r="ABD2308" s="17"/>
      <c r="ABE2308" s="17"/>
      <c r="ABF2308" s="17"/>
      <c r="ABG2308" s="17"/>
      <c r="ABH2308" s="17"/>
      <c r="ABI2308" s="17"/>
      <c r="ABJ2308" s="17"/>
      <c r="ABK2308" s="17"/>
      <c r="ABL2308" s="17"/>
      <c r="ABM2308" s="17"/>
      <c r="ABN2308" s="17"/>
      <c r="ABO2308" s="17"/>
      <c r="ABP2308" s="17"/>
      <c r="ABQ2308" s="17"/>
      <c r="ABR2308" s="17"/>
      <c r="ABS2308" s="17"/>
      <c r="ABT2308" s="17"/>
      <c r="ABU2308" s="17"/>
      <c r="ABV2308" s="17"/>
      <c r="ABW2308" s="17"/>
      <c r="ABX2308" s="17"/>
      <c r="ABY2308" s="17"/>
      <c r="ABZ2308" s="17"/>
      <c r="ACA2308" s="17"/>
      <c r="ACB2308" s="17"/>
      <c r="ACC2308" s="17"/>
      <c r="ACD2308" s="17"/>
      <c r="ACE2308" s="17"/>
      <c r="ACF2308" s="17"/>
      <c r="ACG2308" s="17"/>
      <c r="ACH2308" s="17"/>
      <c r="ACI2308" s="17"/>
      <c r="ACJ2308" s="17"/>
      <c r="ACK2308" s="17"/>
      <c r="ACL2308" s="17"/>
      <c r="ACM2308" s="17"/>
      <c r="ACN2308" s="17"/>
      <c r="ACO2308" s="17"/>
      <c r="ACP2308" s="17"/>
      <c r="ACQ2308" s="17"/>
      <c r="ACR2308" s="17"/>
      <c r="ACS2308" s="17"/>
      <c r="ACT2308" s="17"/>
      <c r="ACU2308" s="17"/>
      <c r="ACV2308" s="17"/>
      <c r="ACW2308" s="17"/>
      <c r="ACX2308" s="17"/>
      <c r="ACY2308" s="17"/>
      <c r="ACZ2308" s="17"/>
      <c r="ADA2308" s="17"/>
      <c r="ADB2308" s="17"/>
      <c r="ADC2308" s="17"/>
      <c r="ADD2308" s="17"/>
      <c r="ADE2308" s="17"/>
      <c r="ADF2308" s="17"/>
      <c r="ADG2308" s="17"/>
      <c r="ADH2308" s="17"/>
      <c r="ADI2308" s="17"/>
      <c r="ADJ2308" s="17"/>
      <c r="ADK2308" s="17"/>
      <c r="ADL2308" s="17"/>
      <c r="ADM2308" s="17"/>
      <c r="ADN2308" s="17"/>
      <c r="ADO2308" s="17"/>
      <c r="ADP2308" s="17"/>
      <c r="ADQ2308" s="17"/>
      <c r="ADR2308" s="17"/>
      <c r="ADS2308" s="17"/>
      <c r="ADT2308" s="17"/>
      <c r="ADU2308" s="17"/>
      <c r="ADV2308" s="17"/>
      <c r="ADW2308" s="17"/>
      <c r="ADX2308" s="17"/>
      <c r="ADY2308" s="17"/>
      <c r="ADZ2308" s="17"/>
      <c r="AEA2308" s="17"/>
      <c r="AEB2308" s="17"/>
      <c r="AEC2308" s="17"/>
      <c r="AED2308" s="17"/>
      <c r="AEE2308" s="17"/>
      <c r="AEF2308" s="17"/>
      <c r="AEG2308" s="17"/>
      <c r="AEH2308" s="17"/>
      <c r="AEI2308" s="17"/>
      <c r="AEJ2308" s="17"/>
      <c r="AEK2308" s="17"/>
      <c r="AEL2308" s="17"/>
      <c r="AEM2308" s="17"/>
      <c r="AEN2308" s="17"/>
      <c r="AEO2308" s="17"/>
      <c r="AEP2308" s="17"/>
      <c r="AEQ2308" s="17"/>
      <c r="AER2308" s="17"/>
      <c r="AES2308" s="17"/>
      <c r="AET2308" s="17"/>
      <c r="AEU2308" s="17"/>
      <c r="AEV2308" s="17"/>
      <c r="AEW2308" s="17"/>
      <c r="AEX2308" s="17"/>
      <c r="AEY2308" s="17"/>
      <c r="AEZ2308" s="17"/>
      <c r="AFA2308" s="17"/>
      <c r="AFB2308" s="17"/>
      <c r="AFC2308" s="17"/>
      <c r="AFD2308" s="17"/>
      <c r="AFE2308" s="17"/>
      <c r="AFF2308" s="17"/>
      <c r="AFG2308" s="17"/>
      <c r="AFH2308" s="17"/>
      <c r="AFI2308" s="17"/>
      <c r="AFJ2308" s="17"/>
      <c r="AFK2308" s="17"/>
      <c r="AFL2308" s="17"/>
      <c r="AFM2308" s="17"/>
      <c r="AFN2308" s="17"/>
      <c r="AFO2308" s="17"/>
      <c r="AFP2308" s="17"/>
      <c r="AFQ2308" s="17"/>
      <c r="AFR2308" s="17"/>
      <c r="AFS2308" s="17"/>
      <c r="AFT2308" s="17"/>
      <c r="AFU2308" s="17"/>
      <c r="AFV2308" s="17"/>
      <c r="AFW2308" s="17"/>
      <c r="AFX2308" s="17"/>
      <c r="AFY2308" s="17"/>
      <c r="AFZ2308" s="17"/>
      <c r="AGA2308" s="17"/>
      <c r="AGB2308" s="17"/>
      <c r="AGC2308" s="17"/>
      <c r="AGD2308" s="17"/>
      <c r="AGE2308" s="17"/>
      <c r="AGF2308" s="17"/>
      <c r="AGG2308" s="17"/>
      <c r="AGH2308" s="17"/>
      <c r="AGI2308" s="17"/>
      <c r="AGJ2308" s="17"/>
      <c r="AGK2308" s="17"/>
      <c r="AGL2308" s="17"/>
      <c r="AGM2308" s="17"/>
      <c r="AGN2308" s="17"/>
      <c r="AGO2308" s="17"/>
      <c r="AGP2308" s="17"/>
      <c r="AGQ2308" s="17"/>
      <c r="AGR2308" s="17"/>
      <c r="AGS2308" s="17"/>
      <c r="AGT2308" s="17"/>
      <c r="AGU2308" s="17"/>
      <c r="AGV2308" s="17"/>
      <c r="AGW2308" s="17"/>
      <c r="AGX2308" s="17"/>
      <c r="AGY2308" s="17"/>
      <c r="AGZ2308" s="17"/>
      <c r="AHA2308" s="17"/>
      <c r="AHB2308" s="17"/>
      <c r="AHC2308" s="17"/>
      <c r="AHD2308" s="17"/>
      <c r="AHE2308" s="17"/>
      <c r="AHF2308" s="17"/>
      <c r="AHG2308" s="17"/>
      <c r="AHH2308" s="17"/>
      <c r="AHI2308" s="17"/>
      <c r="AHJ2308" s="17"/>
      <c r="AHK2308" s="17"/>
      <c r="AHL2308" s="17"/>
      <c r="AHM2308" s="17"/>
      <c r="AHN2308" s="17"/>
      <c r="AHO2308" s="17"/>
      <c r="AHP2308" s="17"/>
      <c r="AHQ2308" s="17"/>
      <c r="AHR2308" s="17"/>
      <c r="AHS2308" s="17"/>
      <c r="AHT2308" s="17"/>
      <c r="AHU2308" s="17"/>
      <c r="AHV2308" s="17"/>
      <c r="AHW2308" s="17"/>
      <c r="AHX2308" s="17"/>
      <c r="AHY2308" s="17"/>
      <c r="AHZ2308" s="17"/>
      <c r="AIA2308" s="17"/>
      <c r="AIB2308" s="17"/>
      <c r="AIC2308" s="17"/>
      <c r="AID2308" s="17"/>
      <c r="AIE2308" s="17"/>
      <c r="AIF2308" s="17"/>
      <c r="AIG2308" s="17"/>
      <c r="AIH2308" s="17"/>
      <c r="AII2308" s="17"/>
      <c r="AIJ2308" s="17"/>
      <c r="AIK2308" s="17"/>
      <c r="AIL2308" s="17"/>
      <c r="AIM2308" s="17"/>
      <c r="AIN2308" s="17"/>
      <c r="AIO2308" s="17"/>
      <c r="AIP2308" s="17"/>
      <c r="AIQ2308" s="17"/>
      <c r="AIR2308" s="17"/>
      <c r="AIS2308" s="17"/>
      <c r="AIT2308" s="17"/>
      <c r="AIU2308" s="17"/>
      <c r="AIV2308" s="17"/>
      <c r="AIW2308" s="17"/>
      <c r="AIX2308" s="17"/>
      <c r="AIY2308" s="17"/>
      <c r="AIZ2308" s="17"/>
      <c r="AJA2308" s="17"/>
      <c r="AJB2308" s="17"/>
      <c r="AJC2308" s="17"/>
      <c r="AJD2308" s="17"/>
      <c r="AJE2308" s="17"/>
      <c r="AJF2308" s="17"/>
      <c r="AJG2308" s="17"/>
      <c r="AJH2308" s="17"/>
      <c r="AJI2308" s="17"/>
      <c r="AJJ2308" s="17"/>
      <c r="AJK2308" s="17"/>
      <c r="AJL2308" s="17"/>
      <c r="AJM2308" s="17"/>
      <c r="AJN2308" s="17"/>
      <c r="AJO2308" s="17"/>
      <c r="AJP2308" s="17"/>
      <c r="AJQ2308" s="17"/>
      <c r="AJR2308" s="17"/>
      <c r="AJS2308" s="17"/>
      <c r="AJT2308" s="17"/>
      <c r="AJU2308" s="17"/>
      <c r="AJV2308" s="17"/>
      <c r="AJW2308" s="17"/>
      <c r="AJX2308" s="17"/>
      <c r="AJY2308" s="17"/>
      <c r="AJZ2308" s="17"/>
      <c r="AKA2308" s="17"/>
      <c r="AKB2308" s="17"/>
      <c r="AKC2308" s="17"/>
      <c r="AKD2308" s="17"/>
      <c r="AKE2308" s="17"/>
      <c r="AKF2308" s="17"/>
      <c r="AKG2308" s="17"/>
      <c r="AKH2308" s="17"/>
      <c r="AKI2308" s="17"/>
      <c r="AKJ2308" s="17"/>
      <c r="AKK2308" s="17"/>
      <c r="AKL2308" s="17"/>
      <c r="AKM2308" s="17"/>
      <c r="AKN2308" s="17"/>
      <c r="AKO2308" s="17"/>
      <c r="AKP2308" s="17"/>
      <c r="AKQ2308" s="17"/>
      <c r="AKR2308" s="17"/>
      <c r="AKS2308" s="17"/>
      <c r="AKT2308" s="17"/>
      <c r="AKU2308" s="17"/>
      <c r="AKV2308" s="17"/>
      <c r="AKW2308" s="17"/>
      <c r="AKX2308" s="17"/>
      <c r="AKY2308" s="17"/>
      <c r="AKZ2308" s="17"/>
      <c r="ALA2308" s="17"/>
      <c r="ALB2308" s="17"/>
      <c r="ALC2308" s="17"/>
      <c r="ALD2308" s="17"/>
      <c r="ALE2308" s="17"/>
      <c r="ALF2308" s="17"/>
      <c r="ALG2308" s="17"/>
      <c r="ALH2308" s="17"/>
      <c r="ALI2308" s="17"/>
      <c r="ALJ2308" s="17"/>
      <c r="ALK2308" s="17"/>
      <c r="ALL2308" s="17"/>
      <c r="ALM2308" s="17"/>
      <c r="ALN2308" s="17"/>
      <c r="ALO2308" s="17"/>
      <c r="ALP2308" s="17"/>
      <c r="ALQ2308" s="17"/>
      <c r="ALR2308" s="17"/>
      <c r="ALS2308" s="17"/>
      <c r="ALT2308" s="17"/>
      <c r="ALU2308" s="17"/>
      <c r="ALV2308" s="17"/>
      <c r="ALW2308" s="17"/>
      <c r="ALX2308" s="17"/>
      <c r="ALY2308" s="17"/>
      <c r="ALZ2308" s="17"/>
      <c r="AMA2308" s="17"/>
      <c r="AMB2308" s="17"/>
      <c r="AMC2308" s="17"/>
      <c r="AMD2308" s="17"/>
      <c r="AME2308" s="17"/>
      <c r="AMF2308" s="17"/>
      <c r="AMG2308" s="17"/>
      <c r="AMH2308" s="17"/>
      <c r="AMI2308" s="17"/>
      <c r="AMJ2308" s="17"/>
    </row>
    <row r="2309" spans="1:1024" s="322" customFormat="1">
      <c r="A2309" s="15"/>
      <c r="B230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9" s="48" t="s">
        <v>13</v>
      </c>
      <c r="D2309" s="264">
        <v>88247</v>
      </c>
      <c r="E2309" s="277">
        <v>0.17899999999999999</v>
      </c>
      <c r="F23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9" s="65">
        <f ca="1">ROUND(E2309*G2309,2)</f>
        <v>2.77</v>
      </c>
      <c r="I2309" s="98"/>
      <c r="J2309" s="29"/>
      <c r="K2309" s="17" t="str">
        <f t="shared" si="306"/>
        <v>SEDUC E 172</v>
      </c>
      <c r="L2309" s="17"/>
      <c r="M2309" s="17"/>
      <c r="N2309" s="17"/>
      <c r="O2309" s="17"/>
      <c r="P2309" s="17"/>
      <c r="Q2309" s="17"/>
      <c r="R2309" s="17"/>
      <c r="S2309" s="17"/>
      <c r="T2309" s="17"/>
      <c r="U2309" s="17"/>
      <c r="V2309" s="17"/>
      <c r="W2309" s="17"/>
      <c r="X2309" s="17"/>
      <c r="Y2309" s="17"/>
      <c r="Z2309" s="17"/>
      <c r="AA2309" s="17"/>
      <c r="AB2309" s="17"/>
      <c r="AC2309" s="17"/>
      <c r="AD2309" s="17"/>
      <c r="AE2309" s="17"/>
      <c r="AF2309" s="17"/>
      <c r="AG2309" s="17"/>
      <c r="AH2309" s="17"/>
      <c r="AI2309" s="17"/>
      <c r="AJ2309" s="17"/>
      <c r="AK2309" s="17"/>
      <c r="AL2309" s="17"/>
      <c r="AM2309" s="17"/>
      <c r="AN2309" s="17"/>
      <c r="AO2309" s="17"/>
      <c r="AP2309" s="17"/>
      <c r="AQ2309" s="17"/>
      <c r="AR2309" s="17"/>
      <c r="AS2309" s="17"/>
      <c r="AT2309" s="17"/>
      <c r="AU2309" s="17"/>
      <c r="AV2309" s="17"/>
      <c r="AW2309" s="17"/>
      <c r="AX2309" s="17"/>
      <c r="AY2309" s="17"/>
      <c r="AZ2309" s="17"/>
      <c r="BA2309" s="17"/>
      <c r="BB2309" s="17"/>
      <c r="BC2309" s="17"/>
      <c r="BD2309" s="17"/>
      <c r="BE2309" s="17"/>
      <c r="BF2309" s="17"/>
      <c r="BG2309" s="17"/>
      <c r="BH2309" s="17"/>
      <c r="BI2309" s="17"/>
      <c r="BJ2309" s="17"/>
      <c r="BK2309" s="17"/>
      <c r="BL2309" s="17"/>
      <c r="BM2309" s="17"/>
      <c r="BN2309" s="17"/>
      <c r="BO2309" s="17"/>
      <c r="BP2309" s="17"/>
      <c r="BQ2309" s="17"/>
      <c r="BR2309" s="17"/>
      <c r="BS2309" s="17"/>
      <c r="BT2309" s="17"/>
      <c r="BU2309" s="17"/>
      <c r="BV2309" s="17"/>
      <c r="BW2309" s="17"/>
      <c r="BX2309" s="17"/>
      <c r="BY2309" s="17"/>
      <c r="BZ2309" s="17"/>
      <c r="CA2309" s="17"/>
      <c r="CB2309" s="17"/>
      <c r="CC2309" s="17"/>
      <c r="CD2309" s="17"/>
      <c r="CE2309" s="17"/>
      <c r="CF2309" s="17"/>
      <c r="CG2309" s="17"/>
      <c r="CH2309" s="17"/>
      <c r="CI2309" s="17"/>
      <c r="CJ2309" s="17"/>
      <c r="CK2309" s="17"/>
      <c r="CL2309" s="17"/>
      <c r="CM2309" s="17"/>
      <c r="CN2309" s="17"/>
      <c r="CO2309" s="17"/>
      <c r="CP2309" s="17"/>
      <c r="CQ2309" s="17"/>
      <c r="CR2309" s="17"/>
      <c r="CS2309" s="17"/>
      <c r="CT2309" s="17"/>
      <c r="CU2309" s="17"/>
      <c r="CV2309" s="17"/>
      <c r="CW2309" s="17"/>
      <c r="CX2309" s="17"/>
      <c r="CY2309" s="17"/>
      <c r="CZ2309" s="17"/>
      <c r="DA2309" s="17"/>
      <c r="DB2309" s="17"/>
      <c r="DC2309" s="17"/>
      <c r="DD2309" s="17"/>
      <c r="DE2309" s="17"/>
      <c r="DF2309" s="17"/>
      <c r="DG2309" s="17"/>
      <c r="DH2309" s="17"/>
      <c r="DI2309" s="17"/>
      <c r="DJ2309" s="17"/>
      <c r="DK2309" s="17"/>
      <c r="DL2309" s="17"/>
      <c r="DM2309" s="17"/>
      <c r="DN2309" s="17"/>
      <c r="DO2309" s="17"/>
      <c r="DP2309" s="17"/>
      <c r="DQ2309" s="17"/>
      <c r="DR2309" s="17"/>
      <c r="DS2309" s="17"/>
      <c r="DT2309" s="17"/>
      <c r="DU2309" s="17"/>
      <c r="DV2309" s="17"/>
      <c r="DW2309" s="17"/>
      <c r="DX2309" s="17"/>
      <c r="DY2309" s="17"/>
      <c r="DZ2309" s="17"/>
      <c r="EA2309" s="17"/>
      <c r="EB2309" s="17"/>
      <c r="EC2309" s="17"/>
      <c r="ED2309" s="17"/>
      <c r="EE2309" s="17"/>
      <c r="EF2309" s="17"/>
      <c r="EG2309" s="17"/>
      <c r="EH2309" s="17"/>
      <c r="EI2309" s="17"/>
      <c r="EJ2309" s="17"/>
      <c r="EK2309" s="17"/>
      <c r="EL2309" s="17"/>
      <c r="EM2309" s="17"/>
      <c r="EN2309" s="17"/>
      <c r="EO2309" s="17"/>
      <c r="EP2309" s="17"/>
      <c r="EQ2309" s="17"/>
      <c r="ER2309" s="17"/>
      <c r="ES2309" s="17"/>
      <c r="ET2309" s="17"/>
      <c r="EU2309" s="17"/>
      <c r="EV2309" s="17"/>
      <c r="EW2309" s="17"/>
      <c r="EX2309" s="17"/>
      <c r="EY2309" s="17"/>
      <c r="EZ2309" s="17"/>
      <c r="FA2309" s="17"/>
      <c r="FB2309" s="17"/>
      <c r="FC2309" s="17"/>
      <c r="FD2309" s="17"/>
      <c r="FE2309" s="17"/>
      <c r="FF2309" s="17"/>
      <c r="FG2309" s="17"/>
      <c r="FH2309" s="17"/>
      <c r="FI2309" s="17"/>
      <c r="FJ2309" s="17"/>
      <c r="FK2309" s="17"/>
      <c r="FL2309" s="17"/>
      <c r="FM2309" s="17"/>
      <c r="FN2309" s="17"/>
      <c r="FO2309" s="17"/>
      <c r="FP2309" s="17"/>
      <c r="FQ2309" s="17"/>
      <c r="FR2309" s="17"/>
      <c r="FS2309" s="17"/>
      <c r="FT2309" s="17"/>
      <c r="FU2309" s="17"/>
      <c r="FV2309" s="17"/>
      <c r="FW2309" s="17"/>
      <c r="FX2309" s="17"/>
      <c r="FY2309" s="17"/>
      <c r="FZ2309" s="17"/>
      <c r="GA2309" s="17"/>
      <c r="GB2309" s="17"/>
      <c r="GC2309" s="17"/>
      <c r="GD2309" s="17"/>
      <c r="GE2309" s="17"/>
      <c r="GF2309" s="17"/>
      <c r="GG2309" s="17"/>
      <c r="GH2309" s="17"/>
      <c r="GI2309" s="17"/>
      <c r="GJ2309" s="17"/>
      <c r="GK2309" s="17"/>
      <c r="GL2309" s="17"/>
      <c r="GM2309" s="17"/>
      <c r="GN2309" s="17"/>
      <c r="GO2309" s="17"/>
      <c r="GP2309" s="17"/>
      <c r="GQ2309" s="17"/>
      <c r="GR2309" s="17"/>
      <c r="GS2309" s="17"/>
      <c r="GT2309" s="17"/>
      <c r="GU2309" s="17"/>
      <c r="GV2309" s="17"/>
      <c r="GW2309" s="17"/>
      <c r="GX2309" s="17"/>
      <c r="GY2309" s="17"/>
      <c r="GZ2309" s="17"/>
      <c r="HA2309" s="17"/>
      <c r="HB2309" s="17"/>
      <c r="HC2309" s="17"/>
      <c r="HD2309" s="17"/>
      <c r="HE2309" s="17"/>
      <c r="HF2309" s="17"/>
      <c r="HG2309" s="17"/>
      <c r="HH2309" s="17"/>
      <c r="HI2309" s="17"/>
      <c r="HJ2309" s="17"/>
      <c r="HK2309" s="17"/>
      <c r="HL2309" s="17"/>
      <c r="HM2309" s="17"/>
      <c r="HN2309" s="17"/>
      <c r="HO2309" s="17"/>
      <c r="HP2309" s="17"/>
      <c r="HQ2309" s="17"/>
      <c r="HR2309" s="17"/>
      <c r="HS2309" s="17"/>
      <c r="HT2309" s="17"/>
      <c r="HU2309" s="17"/>
      <c r="HV2309" s="17"/>
      <c r="HW2309" s="17"/>
      <c r="HX2309" s="17"/>
      <c r="HY2309" s="17"/>
      <c r="HZ2309" s="17"/>
      <c r="IA2309" s="17"/>
      <c r="IB2309" s="17"/>
      <c r="IC2309" s="17"/>
      <c r="ID2309" s="17"/>
      <c r="IE2309" s="17"/>
      <c r="IF2309" s="17"/>
      <c r="IG2309" s="17"/>
      <c r="IH2309" s="17"/>
      <c r="II2309" s="17"/>
      <c r="IJ2309" s="17"/>
      <c r="IK2309" s="17"/>
      <c r="IL2309" s="17"/>
      <c r="IM2309" s="17"/>
      <c r="IN2309" s="17"/>
      <c r="IO2309" s="17"/>
      <c r="IP2309" s="17"/>
      <c r="IQ2309" s="17"/>
      <c r="IR2309" s="17"/>
      <c r="IS2309" s="17"/>
      <c r="IT2309" s="17"/>
      <c r="IU2309" s="17"/>
      <c r="IV2309" s="17"/>
      <c r="IW2309" s="17"/>
      <c r="IX2309" s="17"/>
      <c r="IY2309" s="17"/>
      <c r="IZ2309" s="17"/>
      <c r="JA2309" s="17"/>
      <c r="JB2309" s="17"/>
      <c r="JC2309" s="17"/>
      <c r="JD2309" s="17"/>
      <c r="JE2309" s="17"/>
      <c r="JF2309" s="17"/>
      <c r="JG2309" s="17"/>
      <c r="JH2309" s="17"/>
      <c r="JI2309" s="17"/>
      <c r="JJ2309" s="17"/>
      <c r="JK2309" s="17"/>
      <c r="JL2309" s="17"/>
      <c r="JM2309" s="17"/>
      <c r="JN2309" s="17"/>
      <c r="JO2309" s="17"/>
      <c r="JP2309" s="17"/>
      <c r="JQ2309" s="17"/>
      <c r="JR2309" s="17"/>
      <c r="JS2309" s="17"/>
      <c r="JT2309" s="17"/>
      <c r="JU2309" s="17"/>
      <c r="JV2309" s="17"/>
      <c r="JW2309" s="17"/>
      <c r="JX2309" s="17"/>
      <c r="JY2309" s="17"/>
      <c r="JZ2309" s="17"/>
      <c r="KA2309" s="17"/>
      <c r="KB2309" s="17"/>
      <c r="KC2309" s="17"/>
      <c r="KD2309" s="17"/>
      <c r="KE2309" s="17"/>
      <c r="KF2309" s="17"/>
      <c r="KG2309" s="17"/>
      <c r="KH2309" s="17"/>
      <c r="KI2309" s="17"/>
      <c r="KJ2309" s="17"/>
      <c r="KK2309" s="17"/>
      <c r="KL2309" s="17"/>
      <c r="KM2309" s="17"/>
      <c r="KN2309" s="17"/>
      <c r="KO2309" s="17"/>
      <c r="KP2309" s="17"/>
      <c r="KQ2309" s="17"/>
      <c r="KR2309" s="17"/>
      <c r="KS2309" s="17"/>
      <c r="KT2309" s="17"/>
      <c r="KU2309" s="17"/>
      <c r="KV2309" s="17"/>
      <c r="KW2309" s="17"/>
      <c r="KX2309" s="17"/>
      <c r="KY2309" s="17"/>
      <c r="KZ2309" s="17"/>
      <c r="LA2309" s="17"/>
      <c r="LB2309" s="17"/>
      <c r="LC2309" s="17"/>
      <c r="LD2309" s="17"/>
      <c r="LE2309" s="17"/>
      <c r="LF2309" s="17"/>
      <c r="LG2309" s="17"/>
      <c r="LH2309" s="17"/>
      <c r="LI2309" s="17"/>
      <c r="LJ2309" s="17"/>
      <c r="LK2309" s="17"/>
      <c r="LL2309" s="17"/>
      <c r="LM2309" s="17"/>
      <c r="LN2309" s="17"/>
      <c r="LO2309" s="17"/>
      <c r="LP2309" s="17"/>
      <c r="LQ2309" s="17"/>
      <c r="LR2309" s="17"/>
      <c r="LS2309" s="17"/>
      <c r="LT2309" s="17"/>
      <c r="LU2309" s="17"/>
      <c r="LV2309" s="17"/>
      <c r="LW2309" s="17"/>
      <c r="LX2309" s="17"/>
      <c r="LY2309" s="17"/>
      <c r="LZ2309" s="17"/>
      <c r="MA2309" s="17"/>
      <c r="MB2309" s="17"/>
      <c r="MC2309" s="17"/>
      <c r="MD2309" s="17"/>
      <c r="ME2309" s="17"/>
      <c r="MF2309" s="17"/>
      <c r="MG2309" s="17"/>
      <c r="MH2309" s="17"/>
      <c r="MI2309" s="17"/>
      <c r="MJ2309" s="17"/>
      <c r="MK2309" s="17"/>
      <c r="ML2309" s="17"/>
      <c r="MM2309" s="17"/>
      <c r="MN2309" s="17"/>
      <c r="MO2309" s="17"/>
      <c r="MP2309" s="17"/>
      <c r="MQ2309" s="17"/>
      <c r="MR2309" s="17"/>
      <c r="MS2309" s="17"/>
      <c r="MT2309" s="17"/>
      <c r="MU2309" s="17"/>
      <c r="MV2309" s="17"/>
      <c r="MW2309" s="17"/>
      <c r="MX2309" s="17"/>
      <c r="MY2309" s="17"/>
      <c r="MZ2309" s="17"/>
      <c r="NA2309" s="17"/>
      <c r="NB2309" s="17"/>
      <c r="NC2309" s="17"/>
      <c r="ND2309" s="17"/>
      <c r="NE2309" s="17"/>
      <c r="NF2309" s="17"/>
      <c r="NG2309" s="17"/>
      <c r="NH2309" s="17"/>
      <c r="NI2309" s="17"/>
      <c r="NJ2309" s="17"/>
      <c r="NK2309" s="17"/>
      <c r="NL2309" s="17"/>
      <c r="NM2309" s="17"/>
      <c r="NN2309" s="17"/>
      <c r="NO2309" s="17"/>
      <c r="NP2309" s="17"/>
      <c r="NQ2309" s="17"/>
      <c r="NR2309" s="17"/>
      <c r="NS2309" s="17"/>
      <c r="NT2309" s="17"/>
      <c r="NU2309" s="17"/>
      <c r="NV2309" s="17"/>
      <c r="NW2309" s="17"/>
      <c r="NX2309" s="17"/>
      <c r="NY2309" s="17"/>
      <c r="NZ2309" s="17"/>
      <c r="OA2309" s="17"/>
      <c r="OB2309" s="17"/>
      <c r="OC2309" s="17"/>
      <c r="OD2309" s="17"/>
      <c r="OE2309" s="17"/>
      <c r="OF2309" s="17"/>
      <c r="OG2309" s="17"/>
      <c r="OH2309" s="17"/>
      <c r="OI2309" s="17"/>
      <c r="OJ2309" s="17"/>
      <c r="OK2309" s="17"/>
      <c r="OL2309" s="17"/>
      <c r="OM2309" s="17"/>
      <c r="ON2309" s="17"/>
      <c r="OO2309" s="17"/>
      <c r="OP2309" s="17"/>
      <c r="OQ2309" s="17"/>
      <c r="OR2309" s="17"/>
      <c r="OS2309" s="17"/>
      <c r="OT2309" s="17"/>
      <c r="OU2309" s="17"/>
      <c r="OV2309" s="17"/>
      <c r="OW2309" s="17"/>
      <c r="OX2309" s="17"/>
      <c r="OY2309" s="17"/>
      <c r="OZ2309" s="17"/>
      <c r="PA2309" s="17"/>
      <c r="PB2309" s="17"/>
      <c r="PC2309" s="17"/>
      <c r="PD2309" s="17"/>
      <c r="PE2309" s="17"/>
      <c r="PF2309" s="17"/>
      <c r="PG2309" s="17"/>
      <c r="PH2309" s="17"/>
      <c r="PI2309" s="17"/>
      <c r="PJ2309" s="17"/>
      <c r="PK2309" s="17"/>
      <c r="PL2309" s="17"/>
      <c r="PM2309" s="17"/>
      <c r="PN2309" s="17"/>
      <c r="PO2309" s="17"/>
      <c r="PP2309" s="17"/>
      <c r="PQ2309" s="17"/>
      <c r="PR2309" s="17"/>
      <c r="PS2309" s="17"/>
      <c r="PT2309" s="17"/>
      <c r="PU2309" s="17"/>
      <c r="PV2309" s="17"/>
      <c r="PW2309" s="17"/>
      <c r="PX2309" s="17"/>
      <c r="PY2309" s="17"/>
      <c r="PZ2309" s="17"/>
      <c r="QA2309" s="17"/>
      <c r="QB2309" s="17"/>
      <c r="QC2309" s="17"/>
      <c r="QD2309" s="17"/>
      <c r="QE2309" s="17"/>
      <c r="QF2309" s="17"/>
      <c r="QG2309" s="17"/>
      <c r="QH2309" s="17"/>
      <c r="QI2309" s="17"/>
      <c r="QJ2309" s="17"/>
      <c r="QK2309" s="17"/>
      <c r="QL2309" s="17"/>
      <c r="QM2309" s="17"/>
      <c r="QN2309" s="17"/>
      <c r="QO2309" s="17"/>
      <c r="QP2309" s="17"/>
      <c r="QQ2309" s="17"/>
      <c r="QR2309" s="17"/>
      <c r="QS2309" s="17"/>
      <c r="QT2309" s="17"/>
      <c r="QU2309" s="17"/>
      <c r="QV2309" s="17"/>
      <c r="QW2309" s="17"/>
      <c r="QX2309" s="17"/>
      <c r="QY2309" s="17"/>
      <c r="QZ2309" s="17"/>
      <c r="RA2309" s="17"/>
      <c r="RB2309" s="17"/>
      <c r="RC2309" s="17"/>
      <c r="RD2309" s="17"/>
      <c r="RE2309" s="17"/>
      <c r="RF2309" s="17"/>
      <c r="RG2309" s="17"/>
      <c r="RH2309" s="17"/>
      <c r="RI2309" s="17"/>
      <c r="RJ2309" s="17"/>
      <c r="RK2309" s="17"/>
      <c r="RL2309" s="17"/>
      <c r="RM2309" s="17"/>
      <c r="RN2309" s="17"/>
      <c r="RO2309" s="17"/>
      <c r="RP2309" s="17"/>
      <c r="RQ2309" s="17"/>
      <c r="RR2309" s="17"/>
      <c r="RS2309" s="17"/>
      <c r="RT2309" s="17"/>
      <c r="RU2309" s="17"/>
      <c r="RV2309" s="17"/>
      <c r="RW2309" s="17"/>
      <c r="RX2309" s="17"/>
      <c r="RY2309" s="17"/>
      <c r="RZ2309" s="17"/>
      <c r="SA2309" s="17"/>
      <c r="SB2309" s="17"/>
      <c r="SC2309" s="17"/>
      <c r="SD2309" s="17"/>
      <c r="SE2309" s="17"/>
      <c r="SF2309" s="17"/>
      <c r="SG2309" s="17"/>
      <c r="SH2309" s="17"/>
      <c r="SI2309" s="17"/>
      <c r="SJ2309" s="17"/>
      <c r="SK2309" s="17"/>
      <c r="SL2309" s="17"/>
      <c r="SM2309" s="17"/>
      <c r="SN2309" s="17"/>
      <c r="SO2309" s="17"/>
      <c r="SP2309" s="17"/>
      <c r="SQ2309" s="17"/>
      <c r="SR2309" s="17"/>
      <c r="SS2309" s="17"/>
      <c r="ST2309" s="17"/>
      <c r="SU2309" s="17"/>
      <c r="SV2309" s="17"/>
      <c r="SW2309" s="17"/>
      <c r="SX2309" s="17"/>
      <c r="SY2309" s="17"/>
      <c r="SZ2309" s="17"/>
      <c r="TA2309" s="17"/>
      <c r="TB2309" s="17"/>
      <c r="TC2309" s="17"/>
      <c r="TD2309" s="17"/>
      <c r="TE2309" s="17"/>
      <c r="TF2309" s="17"/>
      <c r="TG2309" s="17"/>
      <c r="TH2309" s="17"/>
      <c r="TI2309" s="17"/>
      <c r="TJ2309" s="17"/>
      <c r="TK2309" s="17"/>
      <c r="TL2309" s="17"/>
      <c r="TM2309" s="17"/>
      <c r="TN2309" s="17"/>
      <c r="TO2309" s="17"/>
      <c r="TP2309" s="17"/>
      <c r="TQ2309" s="17"/>
      <c r="TR2309" s="17"/>
      <c r="TS2309" s="17"/>
      <c r="TT2309" s="17"/>
      <c r="TU2309" s="17"/>
      <c r="TV2309" s="17"/>
      <c r="TW2309" s="17"/>
      <c r="TX2309" s="17"/>
      <c r="TY2309" s="17"/>
      <c r="TZ2309" s="17"/>
      <c r="UA2309" s="17"/>
      <c r="UB2309" s="17"/>
      <c r="UC2309" s="17"/>
      <c r="UD2309" s="17"/>
      <c r="UE2309" s="17"/>
      <c r="UF2309" s="17"/>
      <c r="UG2309" s="17"/>
      <c r="UH2309" s="17"/>
      <c r="UI2309" s="17"/>
      <c r="UJ2309" s="17"/>
      <c r="UK2309" s="17"/>
      <c r="UL2309" s="17"/>
      <c r="UM2309" s="17"/>
      <c r="UN2309" s="17"/>
      <c r="UO2309" s="17"/>
      <c r="UP2309" s="17"/>
      <c r="UQ2309" s="17"/>
      <c r="UR2309" s="17"/>
      <c r="US2309" s="17"/>
      <c r="UT2309" s="17"/>
      <c r="UU2309" s="17"/>
      <c r="UV2309" s="17"/>
      <c r="UW2309" s="17"/>
      <c r="UX2309" s="17"/>
      <c r="UY2309" s="17"/>
      <c r="UZ2309" s="17"/>
      <c r="VA2309" s="17"/>
      <c r="VB2309" s="17"/>
      <c r="VC2309" s="17"/>
      <c r="VD2309" s="17"/>
      <c r="VE2309" s="17"/>
      <c r="VF2309" s="17"/>
      <c r="VG2309" s="17"/>
      <c r="VH2309" s="17"/>
      <c r="VI2309" s="17"/>
      <c r="VJ2309" s="17"/>
      <c r="VK2309" s="17"/>
      <c r="VL2309" s="17"/>
      <c r="VM2309" s="17"/>
      <c r="VN2309" s="17"/>
      <c r="VO2309" s="17"/>
      <c r="VP2309" s="17"/>
      <c r="VQ2309" s="17"/>
      <c r="VR2309" s="17"/>
      <c r="VS2309" s="17"/>
      <c r="VT2309" s="17"/>
      <c r="VU2309" s="17"/>
      <c r="VV2309" s="17"/>
      <c r="VW2309" s="17"/>
      <c r="VX2309" s="17"/>
      <c r="VY2309" s="17"/>
      <c r="VZ2309" s="17"/>
      <c r="WA2309" s="17"/>
      <c r="WB2309" s="17"/>
      <c r="WC2309" s="17"/>
      <c r="WD2309" s="17"/>
      <c r="WE2309" s="17"/>
      <c r="WF2309" s="17"/>
      <c r="WG2309" s="17"/>
      <c r="WH2309" s="17"/>
      <c r="WI2309" s="17"/>
      <c r="WJ2309" s="17"/>
      <c r="WK2309" s="17"/>
      <c r="WL2309" s="17"/>
      <c r="WM2309" s="17"/>
      <c r="WN2309" s="17"/>
      <c r="WO2309" s="17"/>
      <c r="WP2309" s="17"/>
      <c r="WQ2309" s="17"/>
      <c r="WR2309" s="17"/>
      <c r="WS2309" s="17"/>
      <c r="WT2309" s="17"/>
      <c r="WU2309" s="17"/>
      <c r="WV2309" s="17"/>
      <c r="WW2309" s="17"/>
      <c r="WX2309" s="17"/>
      <c r="WY2309" s="17"/>
      <c r="WZ2309" s="17"/>
      <c r="XA2309" s="17"/>
      <c r="XB2309" s="17"/>
      <c r="XC2309" s="17"/>
      <c r="XD2309" s="17"/>
      <c r="XE2309" s="17"/>
      <c r="XF2309" s="17"/>
      <c r="XG2309" s="17"/>
      <c r="XH2309" s="17"/>
      <c r="XI2309" s="17"/>
      <c r="XJ2309" s="17"/>
      <c r="XK2309" s="17"/>
      <c r="XL2309" s="17"/>
      <c r="XM2309" s="17"/>
      <c r="XN2309" s="17"/>
      <c r="XO2309" s="17"/>
      <c r="XP2309" s="17"/>
      <c r="XQ2309" s="17"/>
      <c r="XR2309" s="17"/>
      <c r="XS2309" s="17"/>
      <c r="XT2309" s="17"/>
      <c r="XU2309" s="17"/>
      <c r="XV2309" s="17"/>
      <c r="XW2309" s="17"/>
      <c r="XX2309" s="17"/>
      <c r="XY2309" s="17"/>
      <c r="XZ2309" s="17"/>
      <c r="YA2309" s="17"/>
      <c r="YB2309" s="17"/>
      <c r="YC2309" s="17"/>
      <c r="YD2309" s="17"/>
      <c r="YE2309" s="17"/>
      <c r="YF2309" s="17"/>
      <c r="YG2309" s="17"/>
      <c r="YH2309" s="17"/>
      <c r="YI2309" s="17"/>
      <c r="YJ2309" s="17"/>
      <c r="YK2309" s="17"/>
      <c r="YL2309" s="17"/>
      <c r="YM2309" s="17"/>
      <c r="YN2309" s="17"/>
      <c r="YO2309" s="17"/>
      <c r="YP2309" s="17"/>
      <c r="YQ2309" s="17"/>
      <c r="YR2309" s="17"/>
      <c r="YS2309" s="17"/>
      <c r="YT2309" s="17"/>
      <c r="YU2309" s="17"/>
      <c r="YV2309" s="17"/>
      <c r="YW2309" s="17"/>
      <c r="YX2309" s="17"/>
      <c r="YY2309" s="17"/>
      <c r="YZ2309" s="17"/>
      <c r="ZA2309" s="17"/>
      <c r="ZB2309" s="17"/>
      <c r="ZC2309" s="17"/>
      <c r="ZD2309" s="17"/>
      <c r="ZE2309" s="17"/>
      <c r="ZF2309" s="17"/>
      <c r="ZG2309" s="17"/>
      <c r="ZH2309" s="17"/>
      <c r="ZI2309" s="17"/>
      <c r="ZJ2309" s="17"/>
      <c r="ZK2309" s="17"/>
      <c r="ZL2309" s="17"/>
      <c r="ZM2309" s="17"/>
      <c r="ZN2309" s="17"/>
      <c r="ZO2309" s="17"/>
      <c r="ZP2309" s="17"/>
      <c r="ZQ2309" s="17"/>
      <c r="ZR2309" s="17"/>
      <c r="ZS2309" s="17"/>
      <c r="ZT2309" s="17"/>
      <c r="ZU2309" s="17"/>
      <c r="ZV2309" s="17"/>
      <c r="ZW2309" s="17"/>
      <c r="ZX2309" s="17"/>
      <c r="ZY2309" s="17"/>
      <c r="ZZ2309" s="17"/>
      <c r="AAA2309" s="17"/>
      <c r="AAB2309" s="17"/>
      <c r="AAC2309" s="17"/>
      <c r="AAD2309" s="17"/>
      <c r="AAE2309" s="17"/>
      <c r="AAF2309" s="17"/>
      <c r="AAG2309" s="17"/>
      <c r="AAH2309" s="17"/>
      <c r="AAI2309" s="17"/>
      <c r="AAJ2309" s="17"/>
      <c r="AAK2309" s="17"/>
      <c r="AAL2309" s="17"/>
      <c r="AAM2309" s="17"/>
      <c r="AAN2309" s="17"/>
      <c r="AAO2309" s="17"/>
      <c r="AAP2309" s="17"/>
      <c r="AAQ2309" s="17"/>
      <c r="AAR2309" s="17"/>
      <c r="AAS2309" s="17"/>
      <c r="AAT2309" s="17"/>
      <c r="AAU2309" s="17"/>
      <c r="AAV2309" s="17"/>
      <c r="AAW2309" s="17"/>
      <c r="AAX2309" s="17"/>
      <c r="AAY2309" s="17"/>
      <c r="AAZ2309" s="17"/>
      <c r="ABA2309" s="17"/>
      <c r="ABB2309" s="17"/>
      <c r="ABC2309" s="17"/>
      <c r="ABD2309" s="17"/>
      <c r="ABE2309" s="17"/>
      <c r="ABF2309" s="17"/>
      <c r="ABG2309" s="17"/>
      <c r="ABH2309" s="17"/>
      <c r="ABI2309" s="17"/>
      <c r="ABJ2309" s="17"/>
      <c r="ABK2309" s="17"/>
      <c r="ABL2309" s="17"/>
      <c r="ABM2309" s="17"/>
      <c r="ABN2309" s="17"/>
      <c r="ABO2309" s="17"/>
      <c r="ABP2309" s="17"/>
      <c r="ABQ2309" s="17"/>
      <c r="ABR2309" s="17"/>
      <c r="ABS2309" s="17"/>
      <c r="ABT2309" s="17"/>
      <c r="ABU2309" s="17"/>
      <c r="ABV2309" s="17"/>
      <c r="ABW2309" s="17"/>
      <c r="ABX2309" s="17"/>
      <c r="ABY2309" s="17"/>
      <c r="ABZ2309" s="17"/>
      <c r="ACA2309" s="17"/>
      <c r="ACB2309" s="17"/>
      <c r="ACC2309" s="17"/>
      <c r="ACD2309" s="17"/>
      <c r="ACE2309" s="17"/>
      <c r="ACF2309" s="17"/>
      <c r="ACG2309" s="17"/>
      <c r="ACH2309" s="17"/>
      <c r="ACI2309" s="17"/>
      <c r="ACJ2309" s="17"/>
      <c r="ACK2309" s="17"/>
      <c r="ACL2309" s="17"/>
      <c r="ACM2309" s="17"/>
      <c r="ACN2309" s="17"/>
      <c r="ACO2309" s="17"/>
      <c r="ACP2309" s="17"/>
      <c r="ACQ2309" s="17"/>
      <c r="ACR2309" s="17"/>
      <c r="ACS2309" s="17"/>
      <c r="ACT2309" s="17"/>
      <c r="ACU2309" s="17"/>
      <c r="ACV2309" s="17"/>
      <c r="ACW2309" s="17"/>
      <c r="ACX2309" s="17"/>
      <c r="ACY2309" s="17"/>
      <c r="ACZ2309" s="17"/>
      <c r="ADA2309" s="17"/>
      <c r="ADB2309" s="17"/>
      <c r="ADC2309" s="17"/>
      <c r="ADD2309" s="17"/>
      <c r="ADE2309" s="17"/>
      <c r="ADF2309" s="17"/>
      <c r="ADG2309" s="17"/>
      <c r="ADH2309" s="17"/>
      <c r="ADI2309" s="17"/>
      <c r="ADJ2309" s="17"/>
      <c r="ADK2309" s="17"/>
      <c r="ADL2309" s="17"/>
      <c r="ADM2309" s="17"/>
      <c r="ADN2309" s="17"/>
      <c r="ADO2309" s="17"/>
      <c r="ADP2309" s="17"/>
      <c r="ADQ2309" s="17"/>
      <c r="ADR2309" s="17"/>
      <c r="ADS2309" s="17"/>
      <c r="ADT2309" s="17"/>
      <c r="ADU2309" s="17"/>
      <c r="ADV2309" s="17"/>
      <c r="ADW2309" s="17"/>
      <c r="ADX2309" s="17"/>
      <c r="ADY2309" s="17"/>
      <c r="ADZ2309" s="17"/>
      <c r="AEA2309" s="17"/>
      <c r="AEB2309" s="17"/>
      <c r="AEC2309" s="17"/>
      <c r="AED2309" s="17"/>
      <c r="AEE2309" s="17"/>
      <c r="AEF2309" s="17"/>
      <c r="AEG2309" s="17"/>
      <c r="AEH2309" s="17"/>
      <c r="AEI2309" s="17"/>
      <c r="AEJ2309" s="17"/>
      <c r="AEK2309" s="17"/>
      <c r="AEL2309" s="17"/>
      <c r="AEM2309" s="17"/>
      <c r="AEN2309" s="17"/>
      <c r="AEO2309" s="17"/>
      <c r="AEP2309" s="17"/>
      <c r="AEQ2309" s="17"/>
      <c r="AER2309" s="17"/>
      <c r="AES2309" s="17"/>
      <c r="AET2309" s="17"/>
      <c r="AEU2309" s="17"/>
      <c r="AEV2309" s="17"/>
      <c r="AEW2309" s="17"/>
      <c r="AEX2309" s="17"/>
      <c r="AEY2309" s="17"/>
      <c r="AEZ2309" s="17"/>
      <c r="AFA2309" s="17"/>
      <c r="AFB2309" s="17"/>
      <c r="AFC2309" s="17"/>
      <c r="AFD2309" s="17"/>
      <c r="AFE2309" s="17"/>
      <c r="AFF2309" s="17"/>
      <c r="AFG2309" s="17"/>
      <c r="AFH2309" s="17"/>
      <c r="AFI2309" s="17"/>
      <c r="AFJ2309" s="17"/>
      <c r="AFK2309" s="17"/>
      <c r="AFL2309" s="17"/>
      <c r="AFM2309" s="17"/>
      <c r="AFN2309" s="17"/>
      <c r="AFO2309" s="17"/>
      <c r="AFP2309" s="17"/>
      <c r="AFQ2309" s="17"/>
      <c r="AFR2309" s="17"/>
      <c r="AFS2309" s="17"/>
      <c r="AFT2309" s="17"/>
      <c r="AFU2309" s="17"/>
      <c r="AFV2309" s="17"/>
      <c r="AFW2309" s="17"/>
      <c r="AFX2309" s="17"/>
      <c r="AFY2309" s="17"/>
      <c r="AFZ2309" s="17"/>
      <c r="AGA2309" s="17"/>
      <c r="AGB2309" s="17"/>
      <c r="AGC2309" s="17"/>
      <c r="AGD2309" s="17"/>
      <c r="AGE2309" s="17"/>
      <c r="AGF2309" s="17"/>
      <c r="AGG2309" s="17"/>
      <c r="AGH2309" s="17"/>
      <c r="AGI2309" s="17"/>
      <c r="AGJ2309" s="17"/>
      <c r="AGK2309" s="17"/>
      <c r="AGL2309" s="17"/>
      <c r="AGM2309" s="17"/>
      <c r="AGN2309" s="17"/>
      <c r="AGO2309" s="17"/>
      <c r="AGP2309" s="17"/>
      <c r="AGQ2309" s="17"/>
      <c r="AGR2309" s="17"/>
      <c r="AGS2309" s="17"/>
      <c r="AGT2309" s="17"/>
      <c r="AGU2309" s="17"/>
      <c r="AGV2309" s="17"/>
      <c r="AGW2309" s="17"/>
      <c r="AGX2309" s="17"/>
      <c r="AGY2309" s="17"/>
      <c r="AGZ2309" s="17"/>
      <c r="AHA2309" s="17"/>
      <c r="AHB2309" s="17"/>
      <c r="AHC2309" s="17"/>
      <c r="AHD2309" s="17"/>
      <c r="AHE2309" s="17"/>
      <c r="AHF2309" s="17"/>
      <c r="AHG2309" s="17"/>
      <c r="AHH2309" s="17"/>
      <c r="AHI2309" s="17"/>
      <c r="AHJ2309" s="17"/>
      <c r="AHK2309" s="17"/>
      <c r="AHL2309" s="17"/>
      <c r="AHM2309" s="17"/>
      <c r="AHN2309" s="17"/>
      <c r="AHO2309" s="17"/>
      <c r="AHP2309" s="17"/>
      <c r="AHQ2309" s="17"/>
      <c r="AHR2309" s="17"/>
      <c r="AHS2309" s="17"/>
      <c r="AHT2309" s="17"/>
      <c r="AHU2309" s="17"/>
      <c r="AHV2309" s="17"/>
      <c r="AHW2309" s="17"/>
      <c r="AHX2309" s="17"/>
      <c r="AHY2309" s="17"/>
      <c r="AHZ2309" s="17"/>
      <c r="AIA2309" s="17"/>
      <c r="AIB2309" s="17"/>
      <c r="AIC2309" s="17"/>
      <c r="AID2309" s="17"/>
      <c r="AIE2309" s="17"/>
      <c r="AIF2309" s="17"/>
      <c r="AIG2309" s="17"/>
      <c r="AIH2309" s="17"/>
      <c r="AII2309" s="17"/>
      <c r="AIJ2309" s="17"/>
      <c r="AIK2309" s="17"/>
      <c r="AIL2309" s="17"/>
      <c r="AIM2309" s="17"/>
      <c r="AIN2309" s="17"/>
      <c r="AIO2309" s="17"/>
      <c r="AIP2309" s="17"/>
      <c r="AIQ2309" s="17"/>
      <c r="AIR2309" s="17"/>
      <c r="AIS2309" s="17"/>
      <c r="AIT2309" s="17"/>
      <c r="AIU2309" s="17"/>
      <c r="AIV2309" s="17"/>
      <c r="AIW2309" s="17"/>
      <c r="AIX2309" s="17"/>
      <c r="AIY2309" s="17"/>
      <c r="AIZ2309" s="17"/>
      <c r="AJA2309" s="17"/>
      <c r="AJB2309" s="17"/>
      <c r="AJC2309" s="17"/>
      <c r="AJD2309" s="17"/>
      <c r="AJE2309" s="17"/>
      <c r="AJF2309" s="17"/>
      <c r="AJG2309" s="17"/>
      <c r="AJH2309" s="17"/>
      <c r="AJI2309" s="17"/>
      <c r="AJJ2309" s="17"/>
      <c r="AJK2309" s="17"/>
      <c r="AJL2309" s="17"/>
      <c r="AJM2309" s="17"/>
      <c r="AJN2309" s="17"/>
      <c r="AJO2309" s="17"/>
      <c r="AJP2309" s="17"/>
      <c r="AJQ2309" s="17"/>
      <c r="AJR2309" s="17"/>
      <c r="AJS2309" s="17"/>
      <c r="AJT2309" s="17"/>
      <c r="AJU2309" s="17"/>
      <c r="AJV2309" s="17"/>
      <c r="AJW2309" s="17"/>
      <c r="AJX2309" s="17"/>
      <c r="AJY2309" s="17"/>
      <c r="AJZ2309" s="17"/>
      <c r="AKA2309" s="17"/>
      <c r="AKB2309" s="17"/>
      <c r="AKC2309" s="17"/>
      <c r="AKD2309" s="17"/>
      <c r="AKE2309" s="17"/>
      <c r="AKF2309" s="17"/>
      <c r="AKG2309" s="17"/>
      <c r="AKH2309" s="17"/>
      <c r="AKI2309" s="17"/>
      <c r="AKJ2309" s="17"/>
      <c r="AKK2309" s="17"/>
      <c r="AKL2309" s="17"/>
      <c r="AKM2309" s="17"/>
      <c r="AKN2309" s="17"/>
      <c r="AKO2309" s="17"/>
      <c r="AKP2309" s="17"/>
      <c r="AKQ2309" s="17"/>
      <c r="AKR2309" s="17"/>
      <c r="AKS2309" s="17"/>
      <c r="AKT2309" s="17"/>
      <c r="AKU2309" s="17"/>
      <c r="AKV2309" s="17"/>
      <c r="AKW2309" s="17"/>
      <c r="AKX2309" s="17"/>
      <c r="AKY2309" s="17"/>
      <c r="AKZ2309" s="17"/>
      <c r="ALA2309" s="17"/>
      <c r="ALB2309" s="17"/>
      <c r="ALC2309" s="17"/>
      <c r="ALD2309" s="17"/>
      <c r="ALE2309" s="17"/>
      <c r="ALF2309" s="17"/>
      <c r="ALG2309" s="17"/>
      <c r="ALH2309" s="17"/>
      <c r="ALI2309" s="17"/>
      <c r="ALJ2309" s="17"/>
      <c r="ALK2309" s="17"/>
      <c r="ALL2309" s="17"/>
      <c r="ALM2309" s="17"/>
      <c r="ALN2309" s="17"/>
      <c r="ALO2309" s="17"/>
      <c r="ALP2309" s="17"/>
      <c r="ALQ2309" s="17"/>
      <c r="ALR2309" s="17"/>
      <c r="ALS2309" s="17"/>
      <c r="ALT2309" s="17"/>
      <c r="ALU2309" s="17"/>
      <c r="ALV2309" s="17"/>
      <c r="ALW2309" s="17"/>
      <c r="ALX2309" s="17"/>
      <c r="ALY2309" s="17"/>
      <c r="ALZ2309" s="17"/>
      <c r="AMA2309" s="17"/>
      <c r="AMB2309" s="17"/>
      <c r="AMC2309" s="17"/>
      <c r="AMD2309" s="17"/>
      <c r="AME2309" s="17"/>
      <c r="AMF2309" s="17"/>
      <c r="AMG2309" s="17"/>
      <c r="AMH2309" s="17"/>
      <c r="AMI2309" s="17"/>
      <c r="AMJ2309" s="17"/>
    </row>
    <row r="2310" spans="1:1024" s="322" customFormat="1">
      <c r="A2310" s="15"/>
      <c r="B231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0" s="48" t="s">
        <v>13</v>
      </c>
      <c r="D2310" s="264">
        <v>88264</v>
      </c>
      <c r="E2310" s="277">
        <v>0.17899999999999999</v>
      </c>
      <c r="F23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0" s="65">
        <f ca="1">ROUND(E2310*G2310,2)</f>
        <v>3.58</v>
      </c>
      <c r="I2310" s="98"/>
      <c r="J2310" s="29"/>
      <c r="K2310" s="17" t="str">
        <f t="shared" si="306"/>
        <v>SEDUC E 172</v>
      </c>
      <c r="L2310" s="17"/>
      <c r="M2310" s="17"/>
      <c r="N2310" s="17"/>
      <c r="O2310" s="17"/>
      <c r="P2310" s="17"/>
      <c r="Q2310" s="17"/>
      <c r="R2310" s="17"/>
      <c r="S2310" s="17"/>
      <c r="T2310" s="17"/>
      <c r="U2310" s="17"/>
      <c r="V2310" s="17"/>
      <c r="W2310" s="17"/>
      <c r="X2310" s="17"/>
      <c r="Y2310" s="17"/>
      <c r="Z2310" s="17"/>
      <c r="AA2310" s="17"/>
      <c r="AB2310" s="17"/>
      <c r="AC2310" s="17"/>
      <c r="AD2310" s="17"/>
      <c r="AE2310" s="17"/>
      <c r="AF2310" s="17"/>
      <c r="AG2310" s="17"/>
      <c r="AH2310" s="17"/>
      <c r="AI2310" s="17"/>
      <c r="AJ2310" s="17"/>
      <c r="AK2310" s="17"/>
      <c r="AL2310" s="17"/>
      <c r="AM2310" s="17"/>
      <c r="AN2310" s="17"/>
      <c r="AO2310" s="17"/>
      <c r="AP2310" s="17"/>
      <c r="AQ2310" s="17"/>
      <c r="AR2310" s="17"/>
      <c r="AS2310" s="17"/>
      <c r="AT2310" s="17"/>
      <c r="AU2310" s="17"/>
      <c r="AV2310" s="17"/>
      <c r="AW2310" s="17"/>
      <c r="AX2310" s="17"/>
      <c r="AY2310" s="17"/>
      <c r="AZ2310" s="17"/>
      <c r="BA2310" s="17"/>
      <c r="BB2310" s="17"/>
      <c r="BC2310" s="17"/>
      <c r="BD2310" s="17"/>
      <c r="BE2310" s="17"/>
      <c r="BF2310" s="17"/>
      <c r="BG2310" s="17"/>
      <c r="BH2310" s="17"/>
      <c r="BI2310" s="17"/>
      <c r="BJ2310" s="17"/>
      <c r="BK2310" s="17"/>
      <c r="BL2310" s="17"/>
      <c r="BM2310" s="17"/>
      <c r="BN2310" s="17"/>
      <c r="BO2310" s="17"/>
      <c r="BP2310" s="17"/>
      <c r="BQ2310" s="17"/>
      <c r="BR2310" s="17"/>
      <c r="BS2310" s="17"/>
      <c r="BT2310" s="17"/>
      <c r="BU2310" s="17"/>
      <c r="BV2310" s="17"/>
      <c r="BW2310" s="17"/>
      <c r="BX2310" s="17"/>
      <c r="BY2310" s="17"/>
      <c r="BZ2310" s="17"/>
      <c r="CA2310" s="17"/>
      <c r="CB2310" s="17"/>
      <c r="CC2310" s="17"/>
      <c r="CD2310" s="17"/>
      <c r="CE2310" s="17"/>
      <c r="CF2310" s="17"/>
      <c r="CG2310" s="17"/>
      <c r="CH2310" s="17"/>
      <c r="CI2310" s="17"/>
      <c r="CJ2310" s="17"/>
      <c r="CK2310" s="17"/>
      <c r="CL2310" s="17"/>
      <c r="CM2310" s="17"/>
      <c r="CN2310" s="17"/>
      <c r="CO2310" s="17"/>
      <c r="CP2310" s="17"/>
      <c r="CQ2310" s="17"/>
      <c r="CR2310" s="17"/>
      <c r="CS2310" s="17"/>
      <c r="CT2310" s="17"/>
      <c r="CU2310" s="17"/>
      <c r="CV2310" s="17"/>
      <c r="CW2310" s="17"/>
      <c r="CX2310" s="17"/>
      <c r="CY2310" s="17"/>
      <c r="CZ2310" s="17"/>
      <c r="DA2310" s="17"/>
      <c r="DB2310" s="17"/>
      <c r="DC2310" s="17"/>
      <c r="DD2310" s="17"/>
      <c r="DE2310" s="17"/>
      <c r="DF2310" s="17"/>
      <c r="DG2310" s="17"/>
      <c r="DH2310" s="17"/>
      <c r="DI2310" s="17"/>
      <c r="DJ2310" s="17"/>
      <c r="DK2310" s="17"/>
      <c r="DL2310" s="17"/>
      <c r="DM2310" s="17"/>
      <c r="DN2310" s="17"/>
      <c r="DO2310" s="17"/>
      <c r="DP2310" s="17"/>
      <c r="DQ2310" s="17"/>
      <c r="DR2310" s="17"/>
      <c r="DS2310" s="17"/>
      <c r="DT2310" s="17"/>
      <c r="DU2310" s="17"/>
      <c r="DV2310" s="17"/>
      <c r="DW2310" s="17"/>
      <c r="DX2310" s="17"/>
      <c r="DY2310" s="17"/>
      <c r="DZ2310" s="17"/>
      <c r="EA2310" s="17"/>
      <c r="EB2310" s="17"/>
      <c r="EC2310" s="17"/>
      <c r="ED2310" s="17"/>
      <c r="EE2310" s="17"/>
      <c r="EF2310" s="17"/>
      <c r="EG2310" s="17"/>
      <c r="EH2310" s="17"/>
      <c r="EI2310" s="17"/>
      <c r="EJ2310" s="17"/>
      <c r="EK2310" s="17"/>
      <c r="EL2310" s="17"/>
      <c r="EM2310" s="17"/>
      <c r="EN2310" s="17"/>
      <c r="EO2310" s="17"/>
      <c r="EP2310" s="17"/>
      <c r="EQ2310" s="17"/>
      <c r="ER2310" s="17"/>
      <c r="ES2310" s="17"/>
      <c r="ET2310" s="17"/>
      <c r="EU2310" s="17"/>
      <c r="EV2310" s="17"/>
      <c r="EW2310" s="17"/>
      <c r="EX2310" s="17"/>
      <c r="EY2310" s="17"/>
      <c r="EZ2310" s="17"/>
      <c r="FA2310" s="17"/>
      <c r="FB2310" s="17"/>
      <c r="FC2310" s="17"/>
      <c r="FD2310" s="17"/>
      <c r="FE2310" s="17"/>
      <c r="FF2310" s="17"/>
      <c r="FG2310" s="17"/>
      <c r="FH2310" s="17"/>
      <c r="FI2310" s="17"/>
      <c r="FJ2310" s="17"/>
      <c r="FK2310" s="17"/>
      <c r="FL2310" s="17"/>
      <c r="FM2310" s="17"/>
      <c r="FN2310" s="17"/>
      <c r="FO2310" s="17"/>
      <c r="FP2310" s="17"/>
      <c r="FQ2310" s="17"/>
      <c r="FR2310" s="17"/>
      <c r="FS2310" s="17"/>
      <c r="FT2310" s="17"/>
      <c r="FU2310" s="17"/>
      <c r="FV2310" s="17"/>
      <c r="FW2310" s="17"/>
      <c r="FX2310" s="17"/>
      <c r="FY2310" s="17"/>
      <c r="FZ2310" s="17"/>
      <c r="GA2310" s="17"/>
      <c r="GB2310" s="17"/>
      <c r="GC2310" s="17"/>
      <c r="GD2310" s="17"/>
      <c r="GE2310" s="17"/>
      <c r="GF2310" s="17"/>
      <c r="GG2310" s="17"/>
      <c r="GH2310" s="17"/>
      <c r="GI2310" s="17"/>
      <c r="GJ2310" s="17"/>
      <c r="GK2310" s="17"/>
      <c r="GL2310" s="17"/>
      <c r="GM2310" s="17"/>
      <c r="GN2310" s="17"/>
      <c r="GO2310" s="17"/>
      <c r="GP2310" s="17"/>
      <c r="GQ2310" s="17"/>
      <c r="GR2310" s="17"/>
      <c r="GS2310" s="17"/>
      <c r="GT2310" s="17"/>
      <c r="GU2310" s="17"/>
      <c r="GV2310" s="17"/>
      <c r="GW2310" s="17"/>
      <c r="GX2310" s="17"/>
      <c r="GY2310" s="17"/>
      <c r="GZ2310" s="17"/>
      <c r="HA2310" s="17"/>
      <c r="HB2310" s="17"/>
      <c r="HC2310" s="17"/>
      <c r="HD2310" s="17"/>
      <c r="HE2310" s="17"/>
      <c r="HF2310" s="17"/>
      <c r="HG2310" s="17"/>
      <c r="HH2310" s="17"/>
      <c r="HI2310" s="17"/>
      <c r="HJ2310" s="17"/>
      <c r="HK2310" s="17"/>
      <c r="HL2310" s="17"/>
      <c r="HM2310" s="17"/>
      <c r="HN2310" s="17"/>
      <c r="HO2310" s="17"/>
      <c r="HP2310" s="17"/>
      <c r="HQ2310" s="17"/>
      <c r="HR2310" s="17"/>
      <c r="HS2310" s="17"/>
      <c r="HT2310" s="17"/>
      <c r="HU2310" s="17"/>
      <c r="HV2310" s="17"/>
      <c r="HW2310" s="17"/>
      <c r="HX2310" s="17"/>
      <c r="HY2310" s="17"/>
      <c r="HZ2310" s="17"/>
      <c r="IA2310" s="17"/>
      <c r="IB2310" s="17"/>
      <c r="IC2310" s="17"/>
      <c r="ID2310" s="17"/>
      <c r="IE2310" s="17"/>
      <c r="IF2310" s="17"/>
      <c r="IG2310" s="17"/>
      <c r="IH2310" s="17"/>
      <c r="II2310" s="17"/>
      <c r="IJ2310" s="17"/>
      <c r="IK2310" s="17"/>
      <c r="IL2310" s="17"/>
      <c r="IM2310" s="17"/>
      <c r="IN2310" s="17"/>
      <c r="IO2310" s="17"/>
      <c r="IP2310" s="17"/>
      <c r="IQ2310" s="17"/>
      <c r="IR2310" s="17"/>
      <c r="IS2310" s="17"/>
      <c r="IT2310" s="17"/>
      <c r="IU2310" s="17"/>
      <c r="IV2310" s="17"/>
      <c r="IW2310" s="17"/>
      <c r="IX2310" s="17"/>
      <c r="IY2310" s="17"/>
      <c r="IZ2310" s="17"/>
      <c r="JA2310" s="17"/>
      <c r="JB2310" s="17"/>
      <c r="JC2310" s="17"/>
      <c r="JD2310" s="17"/>
      <c r="JE2310" s="17"/>
      <c r="JF2310" s="17"/>
      <c r="JG2310" s="17"/>
      <c r="JH2310" s="17"/>
      <c r="JI2310" s="17"/>
      <c r="JJ2310" s="17"/>
      <c r="JK2310" s="17"/>
      <c r="JL2310" s="17"/>
      <c r="JM2310" s="17"/>
      <c r="JN2310" s="17"/>
      <c r="JO2310" s="17"/>
      <c r="JP2310" s="17"/>
      <c r="JQ2310" s="17"/>
      <c r="JR2310" s="17"/>
      <c r="JS2310" s="17"/>
      <c r="JT2310" s="17"/>
      <c r="JU2310" s="17"/>
      <c r="JV2310" s="17"/>
      <c r="JW2310" s="17"/>
      <c r="JX2310" s="17"/>
      <c r="JY2310" s="17"/>
      <c r="JZ2310" s="17"/>
      <c r="KA2310" s="17"/>
      <c r="KB2310" s="17"/>
      <c r="KC2310" s="17"/>
      <c r="KD2310" s="17"/>
      <c r="KE2310" s="17"/>
      <c r="KF2310" s="17"/>
      <c r="KG2310" s="17"/>
      <c r="KH2310" s="17"/>
      <c r="KI2310" s="17"/>
      <c r="KJ2310" s="17"/>
      <c r="KK2310" s="17"/>
      <c r="KL2310" s="17"/>
      <c r="KM2310" s="17"/>
      <c r="KN2310" s="17"/>
      <c r="KO2310" s="17"/>
      <c r="KP2310" s="17"/>
      <c r="KQ2310" s="17"/>
      <c r="KR2310" s="17"/>
      <c r="KS2310" s="17"/>
      <c r="KT2310" s="17"/>
      <c r="KU2310" s="17"/>
      <c r="KV2310" s="17"/>
      <c r="KW2310" s="17"/>
      <c r="KX2310" s="17"/>
      <c r="KY2310" s="17"/>
      <c r="KZ2310" s="17"/>
      <c r="LA2310" s="17"/>
      <c r="LB2310" s="17"/>
      <c r="LC2310" s="17"/>
      <c r="LD2310" s="17"/>
      <c r="LE2310" s="17"/>
      <c r="LF2310" s="17"/>
      <c r="LG2310" s="17"/>
      <c r="LH2310" s="17"/>
      <c r="LI2310" s="17"/>
      <c r="LJ2310" s="17"/>
      <c r="LK2310" s="17"/>
      <c r="LL2310" s="17"/>
      <c r="LM2310" s="17"/>
      <c r="LN2310" s="17"/>
      <c r="LO2310" s="17"/>
      <c r="LP2310" s="17"/>
      <c r="LQ2310" s="17"/>
      <c r="LR2310" s="17"/>
      <c r="LS2310" s="17"/>
      <c r="LT2310" s="17"/>
      <c r="LU2310" s="17"/>
      <c r="LV2310" s="17"/>
      <c r="LW2310" s="17"/>
      <c r="LX2310" s="17"/>
      <c r="LY2310" s="17"/>
      <c r="LZ2310" s="17"/>
      <c r="MA2310" s="17"/>
      <c r="MB2310" s="17"/>
      <c r="MC2310" s="17"/>
      <c r="MD2310" s="17"/>
      <c r="ME2310" s="17"/>
      <c r="MF2310" s="17"/>
      <c r="MG2310" s="17"/>
      <c r="MH2310" s="17"/>
      <c r="MI2310" s="17"/>
      <c r="MJ2310" s="17"/>
      <c r="MK2310" s="17"/>
      <c r="ML2310" s="17"/>
      <c r="MM2310" s="17"/>
      <c r="MN2310" s="17"/>
      <c r="MO2310" s="17"/>
      <c r="MP2310" s="17"/>
      <c r="MQ2310" s="17"/>
      <c r="MR2310" s="17"/>
      <c r="MS2310" s="17"/>
      <c r="MT2310" s="17"/>
      <c r="MU2310" s="17"/>
      <c r="MV2310" s="17"/>
      <c r="MW2310" s="17"/>
      <c r="MX2310" s="17"/>
      <c r="MY2310" s="17"/>
      <c r="MZ2310" s="17"/>
      <c r="NA2310" s="17"/>
      <c r="NB2310" s="17"/>
      <c r="NC2310" s="17"/>
      <c r="ND2310" s="17"/>
      <c r="NE2310" s="17"/>
      <c r="NF2310" s="17"/>
      <c r="NG2310" s="17"/>
      <c r="NH2310" s="17"/>
      <c r="NI2310" s="17"/>
      <c r="NJ2310" s="17"/>
      <c r="NK2310" s="17"/>
      <c r="NL2310" s="17"/>
      <c r="NM2310" s="17"/>
      <c r="NN2310" s="17"/>
      <c r="NO2310" s="17"/>
      <c r="NP2310" s="17"/>
      <c r="NQ2310" s="17"/>
      <c r="NR2310" s="17"/>
      <c r="NS2310" s="17"/>
      <c r="NT2310" s="17"/>
      <c r="NU2310" s="17"/>
      <c r="NV2310" s="17"/>
      <c r="NW2310" s="17"/>
      <c r="NX2310" s="17"/>
      <c r="NY2310" s="17"/>
      <c r="NZ2310" s="17"/>
      <c r="OA2310" s="17"/>
      <c r="OB2310" s="17"/>
      <c r="OC2310" s="17"/>
      <c r="OD2310" s="17"/>
      <c r="OE2310" s="17"/>
      <c r="OF2310" s="17"/>
      <c r="OG2310" s="17"/>
      <c r="OH2310" s="17"/>
      <c r="OI2310" s="17"/>
      <c r="OJ2310" s="17"/>
      <c r="OK2310" s="17"/>
      <c r="OL2310" s="17"/>
      <c r="OM2310" s="17"/>
      <c r="ON2310" s="17"/>
      <c r="OO2310" s="17"/>
      <c r="OP2310" s="17"/>
      <c r="OQ2310" s="17"/>
      <c r="OR2310" s="17"/>
      <c r="OS2310" s="17"/>
      <c r="OT2310" s="17"/>
      <c r="OU2310" s="17"/>
      <c r="OV2310" s="17"/>
      <c r="OW2310" s="17"/>
      <c r="OX2310" s="17"/>
      <c r="OY2310" s="17"/>
      <c r="OZ2310" s="17"/>
      <c r="PA2310" s="17"/>
      <c r="PB2310" s="17"/>
      <c r="PC2310" s="17"/>
      <c r="PD2310" s="17"/>
      <c r="PE2310" s="17"/>
      <c r="PF2310" s="17"/>
      <c r="PG2310" s="17"/>
      <c r="PH2310" s="17"/>
      <c r="PI2310" s="17"/>
      <c r="PJ2310" s="17"/>
      <c r="PK2310" s="17"/>
      <c r="PL2310" s="17"/>
      <c r="PM2310" s="17"/>
      <c r="PN2310" s="17"/>
      <c r="PO2310" s="17"/>
      <c r="PP2310" s="17"/>
      <c r="PQ2310" s="17"/>
      <c r="PR2310" s="17"/>
      <c r="PS2310" s="17"/>
      <c r="PT2310" s="17"/>
      <c r="PU2310" s="17"/>
      <c r="PV2310" s="17"/>
      <c r="PW2310" s="17"/>
      <c r="PX2310" s="17"/>
      <c r="PY2310" s="17"/>
      <c r="PZ2310" s="17"/>
      <c r="QA2310" s="17"/>
      <c r="QB2310" s="17"/>
      <c r="QC2310" s="17"/>
      <c r="QD2310" s="17"/>
      <c r="QE2310" s="17"/>
      <c r="QF2310" s="17"/>
      <c r="QG2310" s="17"/>
      <c r="QH2310" s="17"/>
      <c r="QI2310" s="17"/>
      <c r="QJ2310" s="17"/>
      <c r="QK2310" s="17"/>
      <c r="QL2310" s="17"/>
      <c r="QM2310" s="17"/>
      <c r="QN2310" s="17"/>
      <c r="QO2310" s="17"/>
      <c r="QP2310" s="17"/>
      <c r="QQ2310" s="17"/>
      <c r="QR2310" s="17"/>
      <c r="QS2310" s="17"/>
      <c r="QT2310" s="17"/>
      <c r="QU2310" s="17"/>
      <c r="QV2310" s="17"/>
      <c r="QW2310" s="17"/>
      <c r="QX2310" s="17"/>
      <c r="QY2310" s="17"/>
      <c r="QZ2310" s="17"/>
      <c r="RA2310" s="17"/>
      <c r="RB2310" s="17"/>
      <c r="RC2310" s="17"/>
      <c r="RD2310" s="17"/>
      <c r="RE2310" s="17"/>
      <c r="RF2310" s="17"/>
      <c r="RG2310" s="17"/>
      <c r="RH2310" s="17"/>
      <c r="RI2310" s="17"/>
      <c r="RJ2310" s="17"/>
      <c r="RK2310" s="17"/>
      <c r="RL2310" s="17"/>
      <c r="RM2310" s="17"/>
      <c r="RN2310" s="17"/>
      <c r="RO2310" s="17"/>
      <c r="RP2310" s="17"/>
      <c r="RQ2310" s="17"/>
      <c r="RR2310" s="17"/>
      <c r="RS2310" s="17"/>
      <c r="RT2310" s="17"/>
      <c r="RU2310" s="17"/>
      <c r="RV2310" s="17"/>
      <c r="RW2310" s="17"/>
      <c r="RX2310" s="17"/>
      <c r="RY2310" s="17"/>
      <c r="RZ2310" s="17"/>
      <c r="SA2310" s="17"/>
      <c r="SB2310" s="17"/>
      <c r="SC2310" s="17"/>
      <c r="SD2310" s="17"/>
      <c r="SE2310" s="17"/>
      <c r="SF2310" s="17"/>
      <c r="SG2310" s="17"/>
      <c r="SH2310" s="17"/>
      <c r="SI2310" s="17"/>
      <c r="SJ2310" s="17"/>
      <c r="SK2310" s="17"/>
      <c r="SL2310" s="17"/>
      <c r="SM2310" s="17"/>
      <c r="SN2310" s="17"/>
      <c r="SO2310" s="17"/>
      <c r="SP2310" s="17"/>
      <c r="SQ2310" s="17"/>
      <c r="SR2310" s="17"/>
      <c r="SS2310" s="17"/>
      <c r="ST2310" s="17"/>
      <c r="SU2310" s="17"/>
      <c r="SV2310" s="17"/>
      <c r="SW2310" s="17"/>
      <c r="SX2310" s="17"/>
      <c r="SY2310" s="17"/>
      <c r="SZ2310" s="17"/>
      <c r="TA2310" s="17"/>
      <c r="TB2310" s="17"/>
      <c r="TC2310" s="17"/>
      <c r="TD2310" s="17"/>
      <c r="TE2310" s="17"/>
      <c r="TF2310" s="17"/>
      <c r="TG2310" s="17"/>
      <c r="TH2310" s="17"/>
      <c r="TI2310" s="17"/>
      <c r="TJ2310" s="17"/>
      <c r="TK2310" s="17"/>
      <c r="TL2310" s="17"/>
      <c r="TM2310" s="17"/>
      <c r="TN2310" s="17"/>
      <c r="TO2310" s="17"/>
      <c r="TP2310" s="17"/>
      <c r="TQ2310" s="17"/>
      <c r="TR2310" s="17"/>
      <c r="TS2310" s="17"/>
      <c r="TT2310" s="17"/>
      <c r="TU2310" s="17"/>
      <c r="TV2310" s="17"/>
      <c r="TW2310" s="17"/>
      <c r="TX2310" s="17"/>
      <c r="TY2310" s="17"/>
      <c r="TZ2310" s="17"/>
      <c r="UA2310" s="17"/>
      <c r="UB2310" s="17"/>
      <c r="UC2310" s="17"/>
      <c r="UD2310" s="17"/>
      <c r="UE2310" s="17"/>
      <c r="UF2310" s="17"/>
      <c r="UG2310" s="17"/>
      <c r="UH2310" s="17"/>
      <c r="UI2310" s="17"/>
      <c r="UJ2310" s="17"/>
      <c r="UK2310" s="17"/>
      <c r="UL2310" s="17"/>
      <c r="UM2310" s="17"/>
      <c r="UN2310" s="17"/>
      <c r="UO2310" s="17"/>
      <c r="UP2310" s="17"/>
      <c r="UQ2310" s="17"/>
      <c r="UR2310" s="17"/>
      <c r="US2310" s="17"/>
      <c r="UT2310" s="17"/>
      <c r="UU2310" s="17"/>
      <c r="UV2310" s="17"/>
      <c r="UW2310" s="17"/>
      <c r="UX2310" s="17"/>
      <c r="UY2310" s="17"/>
      <c r="UZ2310" s="17"/>
      <c r="VA2310" s="17"/>
      <c r="VB2310" s="17"/>
      <c r="VC2310" s="17"/>
      <c r="VD2310" s="17"/>
      <c r="VE2310" s="17"/>
      <c r="VF2310" s="17"/>
      <c r="VG2310" s="17"/>
      <c r="VH2310" s="17"/>
      <c r="VI2310" s="17"/>
      <c r="VJ2310" s="17"/>
      <c r="VK2310" s="17"/>
      <c r="VL2310" s="17"/>
      <c r="VM2310" s="17"/>
      <c r="VN2310" s="17"/>
      <c r="VO2310" s="17"/>
      <c r="VP2310" s="17"/>
      <c r="VQ2310" s="17"/>
      <c r="VR2310" s="17"/>
      <c r="VS2310" s="17"/>
      <c r="VT2310" s="17"/>
      <c r="VU2310" s="17"/>
      <c r="VV2310" s="17"/>
      <c r="VW2310" s="17"/>
      <c r="VX2310" s="17"/>
      <c r="VY2310" s="17"/>
      <c r="VZ2310" s="17"/>
      <c r="WA2310" s="17"/>
      <c r="WB2310" s="17"/>
      <c r="WC2310" s="17"/>
      <c r="WD2310" s="17"/>
      <c r="WE2310" s="17"/>
      <c r="WF2310" s="17"/>
      <c r="WG2310" s="17"/>
      <c r="WH2310" s="17"/>
      <c r="WI2310" s="17"/>
      <c r="WJ2310" s="17"/>
      <c r="WK2310" s="17"/>
      <c r="WL2310" s="17"/>
      <c r="WM2310" s="17"/>
      <c r="WN2310" s="17"/>
      <c r="WO2310" s="17"/>
      <c r="WP2310" s="17"/>
      <c r="WQ2310" s="17"/>
      <c r="WR2310" s="17"/>
      <c r="WS2310" s="17"/>
      <c r="WT2310" s="17"/>
      <c r="WU2310" s="17"/>
      <c r="WV2310" s="17"/>
      <c r="WW2310" s="17"/>
      <c r="WX2310" s="17"/>
      <c r="WY2310" s="17"/>
      <c r="WZ2310" s="17"/>
      <c r="XA2310" s="17"/>
      <c r="XB2310" s="17"/>
      <c r="XC2310" s="17"/>
      <c r="XD2310" s="17"/>
      <c r="XE2310" s="17"/>
      <c r="XF2310" s="17"/>
      <c r="XG2310" s="17"/>
      <c r="XH2310" s="17"/>
      <c r="XI2310" s="17"/>
      <c r="XJ2310" s="17"/>
      <c r="XK2310" s="17"/>
      <c r="XL2310" s="17"/>
      <c r="XM2310" s="17"/>
      <c r="XN2310" s="17"/>
      <c r="XO2310" s="17"/>
      <c r="XP2310" s="17"/>
      <c r="XQ2310" s="17"/>
      <c r="XR2310" s="17"/>
      <c r="XS2310" s="17"/>
      <c r="XT2310" s="17"/>
      <c r="XU2310" s="17"/>
      <c r="XV2310" s="17"/>
      <c r="XW2310" s="17"/>
      <c r="XX2310" s="17"/>
      <c r="XY2310" s="17"/>
      <c r="XZ2310" s="17"/>
      <c r="YA2310" s="17"/>
      <c r="YB2310" s="17"/>
      <c r="YC2310" s="17"/>
      <c r="YD2310" s="17"/>
      <c r="YE2310" s="17"/>
      <c r="YF2310" s="17"/>
      <c r="YG2310" s="17"/>
      <c r="YH2310" s="17"/>
      <c r="YI2310" s="17"/>
      <c r="YJ2310" s="17"/>
      <c r="YK2310" s="17"/>
      <c r="YL2310" s="17"/>
      <c r="YM2310" s="17"/>
      <c r="YN2310" s="17"/>
      <c r="YO2310" s="17"/>
      <c r="YP2310" s="17"/>
      <c r="YQ2310" s="17"/>
      <c r="YR2310" s="17"/>
      <c r="YS2310" s="17"/>
      <c r="YT2310" s="17"/>
      <c r="YU2310" s="17"/>
      <c r="YV2310" s="17"/>
      <c r="YW2310" s="17"/>
      <c r="YX2310" s="17"/>
      <c r="YY2310" s="17"/>
      <c r="YZ2310" s="17"/>
      <c r="ZA2310" s="17"/>
      <c r="ZB2310" s="17"/>
      <c r="ZC2310" s="17"/>
      <c r="ZD2310" s="17"/>
      <c r="ZE2310" s="17"/>
      <c r="ZF2310" s="17"/>
      <c r="ZG2310" s="17"/>
      <c r="ZH2310" s="17"/>
      <c r="ZI2310" s="17"/>
      <c r="ZJ2310" s="17"/>
      <c r="ZK2310" s="17"/>
      <c r="ZL2310" s="17"/>
      <c r="ZM2310" s="17"/>
      <c r="ZN2310" s="17"/>
      <c r="ZO2310" s="17"/>
      <c r="ZP2310" s="17"/>
      <c r="ZQ2310" s="17"/>
      <c r="ZR2310" s="17"/>
      <c r="ZS2310" s="17"/>
      <c r="ZT2310" s="17"/>
      <c r="ZU2310" s="17"/>
      <c r="ZV2310" s="17"/>
      <c r="ZW2310" s="17"/>
      <c r="ZX2310" s="17"/>
      <c r="ZY2310" s="17"/>
      <c r="ZZ2310" s="17"/>
      <c r="AAA2310" s="17"/>
      <c r="AAB2310" s="17"/>
      <c r="AAC2310" s="17"/>
      <c r="AAD2310" s="17"/>
      <c r="AAE2310" s="17"/>
      <c r="AAF2310" s="17"/>
      <c r="AAG2310" s="17"/>
      <c r="AAH2310" s="17"/>
      <c r="AAI2310" s="17"/>
      <c r="AAJ2310" s="17"/>
      <c r="AAK2310" s="17"/>
      <c r="AAL2310" s="17"/>
      <c r="AAM2310" s="17"/>
      <c r="AAN2310" s="17"/>
      <c r="AAO2310" s="17"/>
      <c r="AAP2310" s="17"/>
      <c r="AAQ2310" s="17"/>
      <c r="AAR2310" s="17"/>
      <c r="AAS2310" s="17"/>
      <c r="AAT2310" s="17"/>
      <c r="AAU2310" s="17"/>
      <c r="AAV2310" s="17"/>
      <c r="AAW2310" s="17"/>
      <c r="AAX2310" s="17"/>
      <c r="AAY2310" s="17"/>
      <c r="AAZ2310" s="17"/>
      <c r="ABA2310" s="17"/>
      <c r="ABB2310" s="17"/>
      <c r="ABC2310" s="17"/>
      <c r="ABD2310" s="17"/>
      <c r="ABE2310" s="17"/>
      <c r="ABF2310" s="17"/>
      <c r="ABG2310" s="17"/>
      <c r="ABH2310" s="17"/>
      <c r="ABI2310" s="17"/>
      <c r="ABJ2310" s="17"/>
      <c r="ABK2310" s="17"/>
      <c r="ABL2310" s="17"/>
      <c r="ABM2310" s="17"/>
      <c r="ABN2310" s="17"/>
      <c r="ABO2310" s="17"/>
      <c r="ABP2310" s="17"/>
      <c r="ABQ2310" s="17"/>
      <c r="ABR2310" s="17"/>
      <c r="ABS2310" s="17"/>
      <c r="ABT2310" s="17"/>
      <c r="ABU2310" s="17"/>
      <c r="ABV2310" s="17"/>
      <c r="ABW2310" s="17"/>
      <c r="ABX2310" s="17"/>
      <c r="ABY2310" s="17"/>
      <c r="ABZ2310" s="17"/>
      <c r="ACA2310" s="17"/>
      <c r="ACB2310" s="17"/>
      <c r="ACC2310" s="17"/>
      <c r="ACD2310" s="17"/>
      <c r="ACE2310" s="17"/>
      <c r="ACF2310" s="17"/>
      <c r="ACG2310" s="17"/>
      <c r="ACH2310" s="17"/>
      <c r="ACI2310" s="17"/>
      <c r="ACJ2310" s="17"/>
      <c r="ACK2310" s="17"/>
      <c r="ACL2310" s="17"/>
      <c r="ACM2310" s="17"/>
      <c r="ACN2310" s="17"/>
      <c r="ACO2310" s="17"/>
      <c r="ACP2310" s="17"/>
      <c r="ACQ2310" s="17"/>
      <c r="ACR2310" s="17"/>
      <c r="ACS2310" s="17"/>
      <c r="ACT2310" s="17"/>
      <c r="ACU2310" s="17"/>
      <c r="ACV2310" s="17"/>
      <c r="ACW2310" s="17"/>
      <c r="ACX2310" s="17"/>
      <c r="ACY2310" s="17"/>
      <c r="ACZ2310" s="17"/>
      <c r="ADA2310" s="17"/>
      <c r="ADB2310" s="17"/>
      <c r="ADC2310" s="17"/>
      <c r="ADD2310" s="17"/>
      <c r="ADE2310" s="17"/>
      <c r="ADF2310" s="17"/>
      <c r="ADG2310" s="17"/>
      <c r="ADH2310" s="17"/>
      <c r="ADI2310" s="17"/>
      <c r="ADJ2310" s="17"/>
      <c r="ADK2310" s="17"/>
      <c r="ADL2310" s="17"/>
      <c r="ADM2310" s="17"/>
      <c r="ADN2310" s="17"/>
      <c r="ADO2310" s="17"/>
      <c r="ADP2310" s="17"/>
      <c r="ADQ2310" s="17"/>
      <c r="ADR2310" s="17"/>
      <c r="ADS2310" s="17"/>
      <c r="ADT2310" s="17"/>
      <c r="ADU2310" s="17"/>
      <c r="ADV2310" s="17"/>
      <c r="ADW2310" s="17"/>
      <c r="ADX2310" s="17"/>
      <c r="ADY2310" s="17"/>
      <c r="ADZ2310" s="17"/>
      <c r="AEA2310" s="17"/>
      <c r="AEB2310" s="17"/>
      <c r="AEC2310" s="17"/>
      <c r="AED2310" s="17"/>
      <c r="AEE2310" s="17"/>
      <c r="AEF2310" s="17"/>
      <c r="AEG2310" s="17"/>
      <c r="AEH2310" s="17"/>
      <c r="AEI2310" s="17"/>
      <c r="AEJ2310" s="17"/>
      <c r="AEK2310" s="17"/>
      <c r="AEL2310" s="17"/>
      <c r="AEM2310" s="17"/>
      <c r="AEN2310" s="17"/>
      <c r="AEO2310" s="17"/>
      <c r="AEP2310" s="17"/>
      <c r="AEQ2310" s="17"/>
      <c r="AER2310" s="17"/>
      <c r="AES2310" s="17"/>
      <c r="AET2310" s="17"/>
      <c r="AEU2310" s="17"/>
      <c r="AEV2310" s="17"/>
      <c r="AEW2310" s="17"/>
      <c r="AEX2310" s="17"/>
      <c r="AEY2310" s="17"/>
      <c r="AEZ2310" s="17"/>
      <c r="AFA2310" s="17"/>
      <c r="AFB2310" s="17"/>
      <c r="AFC2310" s="17"/>
      <c r="AFD2310" s="17"/>
      <c r="AFE2310" s="17"/>
      <c r="AFF2310" s="17"/>
      <c r="AFG2310" s="17"/>
      <c r="AFH2310" s="17"/>
      <c r="AFI2310" s="17"/>
      <c r="AFJ2310" s="17"/>
      <c r="AFK2310" s="17"/>
      <c r="AFL2310" s="17"/>
      <c r="AFM2310" s="17"/>
      <c r="AFN2310" s="17"/>
      <c r="AFO2310" s="17"/>
      <c r="AFP2310" s="17"/>
      <c r="AFQ2310" s="17"/>
      <c r="AFR2310" s="17"/>
      <c r="AFS2310" s="17"/>
      <c r="AFT2310" s="17"/>
      <c r="AFU2310" s="17"/>
      <c r="AFV2310" s="17"/>
      <c r="AFW2310" s="17"/>
      <c r="AFX2310" s="17"/>
      <c r="AFY2310" s="17"/>
      <c r="AFZ2310" s="17"/>
      <c r="AGA2310" s="17"/>
      <c r="AGB2310" s="17"/>
      <c r="AGC2310" s="17"/>
      <c r="AGD2310" s="17"/>
      <c r="AGE2310" s="17"/>
      <c r="AGF2310" s="17"/>
      <c r="AGG2310" s="17"/>
      <c r="AGH2310" s="17"/>
      <c r="AGI2310" s="17"/>
      <c r="AGJ2310" s="17"/>
      <c r="AGK2310" s="17"/>
      <c r="AGL2310" s="17"/>
      <c r="AGM2310" s="17"/>
      <c r="AGN2310" s="17"/>
      <c r="AGO2310" s="17"/>
      <c r="AGP2310" s="17"/>
      <c r="AGQ2310" s="17"/>
      <c r="AGR2310" s="17"/>
      <c r="AGS2310" s="17"/>
      <c r="AGT2310" s="17"/>
      <c r="AGU2310" s="17"/>
      <c r="AGV2310" s="17"/>
      <c r="AGW2310" s="17"/>
      <c r="AGX2310" s="17"/>
      <c r="AGY2310" s="17"/>
      <c r="AGZ2310" s="17"/>
      <c r="AHA2310" s="17"/>
      <c r="AHB2310" s="17"/>
      <c r="AHC2310" s="17"/>
      <c r="AHD2310" s="17"/>
      <c r="AHE2310" s="17"/>
      <c r="AHF2310" s="17"/>
      <c r="AHG2310" s="17"/>
      <c r="AHH2310" s="17"/>
      <c r="AHI2310" s="17"/>
      <c r="AHJ2310" s="17"/>
      <c r="AHK2310" s="17"/>
      <c r="AHL2310" s="17"/>
      <c r="AHM2310" s="17"/>
      <c r="AHN2310" s="17"/>
      <c r="AHO2310" s="17"/>
      <c r="AHP2310" s="17"/>
      <c r="AHQ2310" s="17"/>
      <c r="AHR2310" s="17"/>
      <c r="AHS2310" s="17"/>
      <c r="AHT2310" s="17"/>
      <c r="AHU2310" s="17"/>
      <c r="AHV2310" s="17"/>
      <c r="AHW2310" s="17"/>
      <c r="AHX2310" s="17"/>
      <c r="AHY2310" s="17"/>
      <c r="AHZ2310" s="17"/>
      <c r="AIA2310" s="17"/>
      <c r="AIB2310" s="17"/>
      <c r="AIC2310" s="17"/>
      <c r="AID2310" s="17"/>
      <c r="AIE2310" s="17"/>
      <c r="AIF2310" s="17"/>
      <c r="AIG2310" s="17"/>
      <c r="AIH2310" s="17"/>
      <c r="AII2310" s="17"/>
      <c r="AIJ2310" s="17"/>
      <c r="AIK2310" s="17"/>
      <c r="AIL2310" s="17"/>
      <c r="AIM2310" s="17"/>
      <c r="AIN2310" s="17"/>
      <c r="AIO2310" s="17"/>
      <c r="AIP2310" s="17"/>
      <c r="AIQ2310" s="17"/>
      <c r="AIR2310" s="17"/>
      <c r="AIS2310" s="17"/>
      <c r="AIT2310" s="17"/>
      <c r="AIU2310" s="17"/>
      <c r="AIV2310" s="17"/>
      <c r="AIW2310" s="17"/>
      <c r="AIX2310" s="17"/>
      <c r="AIY2310" s="17"/>
      <c r="AIZ2310" s="17"/>
      <c r="AJA2310" s="17"/>
      <c r="AJB2310" s="17"/>
      <c r="AJC2310" s="17"/>
      <c r="AJD2310" s="17"/>
      <c r="AJE2310" s="17"/>
      <c r="AJF2310" s="17"/>
      <c r="AJG2310" s="17"/>
      <c r="AJH2310" s="17"/>
      <c r="AJI2310" s="17"/>
      <c r="AJJ2310" s="17"/>
      <c r="AJK2310" s="17"/>
      <c r="AJL2310" s="17"/>
      <c r="AJM2310" s="17"/>
      <c r="AJN2310" s="17"/>
      <c r="AJO2310" s="17"/>
      <c r="AJP2310" s="17"/>
      <c r="AJQ2310" s="17"/>
      <c r="AJR2310" s="17"/>
      <c r="AJS2310" s="17"/>
      <c r="AJT2310" s="17"/>
      <c r="AJU2310" s="17"/>
      <c r="AJV2310" s="17"/>
      <c r="AJW2310" s="17"/>
      <c r="AJX2310" s="17"/>
      <c r="AJY2310" s="17"/>
      <c r="AJZ2310" s="17"/>
      <c r="AKA2310" s="17"/>
      <c r="AKB2310" s="17"/>
      <c r="AKC2310" s="17"/>
      <c r="AKD2310" s="17"/>
      <c r="AKE2310" s="17"/>
      <c r="AKF2310" s="17"/>
      <c r="AKG2310" s="17"/>
      <c r="AKH2310" s="17"/>
      <c r="AKI2310" s="17"/>
      <c r="AKJ2310" s="17"/>
      <c r="AKK2310" s="17"/>
      <c r="AKL2310" s="17"/>
      <c r="AKM2310" s="17"/>
      <c r="AKN2310" s="17"/>
      <c r="AKO2310" s="17"/>
      <c r="AKP2310" s="17"/>
      <c r="AKQ2310" s="17"/>
      <c r="AKR2310" s="17"/>
      <c r="AKS2310" s="17"/>
      <c r="AKT2310" s="17"/>
      <c r="AKU2310" s="17"/>
      <c r="AKV2310" s="17"/>
      <c r="AKW2310" s="17"/>
      <c r="AKX2310" s="17"/>
      <c r="AKY2310" s="17"/>
      <c r="AKZ2310" s="17"/>
      <c r="ALA2310" s="17"/>
      <c r="ALB2310" s="17"/>
      <c r="ALC2310" s="17"/>
      <c r="ALD2310" s="17"/>
      <c r="ALE2310" s="17"/>
      <c r="ALF2310" s="17"/>
      <c r="ALG2310" s="17"/>
      <c r="ALH2310" s="17"/>
      <c r="ALI2310" s="17"/>
      <c r="ALJ2310" s="17"/>
      <c r="ALK2310" s="17"/>
      <c r="ALL2310" s="17"/>
      <c r="ALM2310" s="17"/>
      <c r="ALN2310" s="17"/>
      <c r="ALO2310" s="17"/>
      <c r="ALP2310" s="17"/>
      <c r="ALQ2310" s="17"/>
      <c r="ALR2310" s="17"/>
      <c r="ALS2310" s="17"/>
      <c r="ALT2310" s="17"/>
      <c r="ALU2310" s="17"/>
      <c r="ALV2310" s="17"/>
      <c r="ALW2310" s="17"/>
      <c r="ALX2310" s="17"/>
      <c r="ALY2310" s="17"/>
      <c r="ALZ2310" s="17"/>
      <c r="AMA2310" s="17"/>
      <c r="AMB2310" s="17"/>
      <c r="AMC2310" s="17"/>
      <c r="AMD2310" s="17"/>
      <c r="AME2310" s="17"/>
      <c r="AMF2310" s="17"/>
      <c r="AMG2310" s="17"/>
      <c r="AMH2310" s="17"/>
      <c r="AMI2310" s="17"/>
      <c r="AMJ2310" s="17"/>
    </row>
    <row r="2311" spans="1:1024" s="322" customFormat="1">
      <c r="A2311" s="49">
        <f ca="1">H2311</f>
        <v>14.75</v>
      </c>
      <c r="B2311" s="66" t="s">
        <v>14</v>
      </c>
      <c r="C2311" s="48"/>
      <c r="D2311" s="48"/>
      <c r="E2311" s="67"/>
      <c r="F2311" s="42"/>
      <c r="G2311" s="68"/>
      <c r="H2311" s="54">
        <f ca="1">SUM(H2308:H2310)</f>
        <v>14.75</v>
      </c>
      <c r="I2311" s="98" t="str">
        <f>A2306</f>
        <v>SEDUC E 172</v>
      </c>
      <c r="J2311" s="204">
        <f ca="1">H2311</f>
        <v>14.75</v>
      </c>
      <c r="K2311" s="17" t="str">
        <f t="shared" si="306"/>
        <v>SEDUC E 172</v>
      </c>
      <c r="L2311" s="17"/>
      <c r="M2311" s="17"/>
      <c r="N2311" s="17"/>
      <c r="O2311" s="17"/>
      <c r="P2311" s="17"/>
      <c r="Q2311" s="17"/>
      <c r="R2311" s="17"/>
      <c r="S2311" s="17"/>
      <c r="T2311" s="17"/>
      <c r="U2311" s="17"/>
      <c r="V2311" s="17"/>
      <c r="W2311" s="17"/>
      <c r="X2311" s="17"/>
      <c r="Y2311" s="17"/>
      <c r="Z2311" s="17"/>
      <c r="AA2311" s="17"/>
      <c r="AB2311" s="17"/>
      <c r="AC2311" s="17"/>
      <c r="AD2311" s="17"/>
      <c r="AE2311" s="17"/>
      <c r="AF2311" s="17"/>
      <c r="AG2311" s="17"/>
      <c r="AH2311" s="17"/>
      <c r="AI2311" s="17"/>
      <c r="AJ2311" s="17"/>
      <c r="AK2311" s="17"/>
      <c r="AL2311" s="17"/>
      <c r="AM2311" s="17"/>
      <c r="AN2311" s="17"/>
      <c r="AO2311" s="17"/>
      <c r="AP2311" s="17"/>
      <c r="AQ2311" s="17"/>
      <c r="AR2311" s="17"/>
      <c r="AS2311" s="17"/>
      <c r="AT2311" s="17"/>
      <c r="AU2311" s="17"/>
      <c r="AV2311" s="17"/>
      <c r="AW2311" s="17"/>
      <c r="AX2311" s="17"/>
      <c r="AY2311" s="17"/>
      <c r="AZ2311" s="17"/>
      <c r="BA2311" s="17"/>
      <c r="BB2311" s="17"/>
      <c r="BC2311" s="17"/>
      <c r="BD2311" s="17"/>
      <c r="BE2311" s="17"/>
      <c r="BF2311" s="17"/>
      <c r="BG2311" s="17"/>
      <c r="BH2311" s="17"/>
      <c r="BI2311" s="17"/>
      <c r="BJ2311" s="17"/>
      <c r="BK2311" s="17"/>
      <c r="BL2311" s="17"/>
      <c r="BM2311" s="17"/>
      <c r="BN2311" s="17"/>
      <c r="BO2311" s="17"/>
      <c r="BP2311" s="17"/>
      <c r="BQ2311" s="17"/>
      <c r="BR2311" s="17"/>
      <c r="BS2311" s="17"/>
      <c r="BT2311" s="17"/>
      <c r="BU2311" s="17"/>
      <c r="BV2311" s="17"/>
      <c r="BW2311" s="17"/>
      <c r="BX2311" s="17"/>
      <c r="BY2311" s="17"/>
      <c r="BZ2311" s="17"/>
      <c r="CA2311" s="17"/>
      <c r="CB2311" s="17"/>
      <c r="CC2311" s="17"/>
      <c r="CD2311" s="17"/>
      <c r="CE2311" s="17"/>
      <c r="CF2311" s="17"/>
      <c r="CG2311" s="17"/>
      <c r="CH2311" s="17"/>
      <c r="CI2311" s="17"/>
      <c r="CJ2311" s="17"/>
      <c r="CK2311" s="17"/>
      <c r="CL2311" s="17"/>
      <c r="CM2311" s="17"/>
      <c r="CN2311" s="17"/>
      <c r="CO2311" s="17"/>
      <c r="CP2311" s="17"/>
      <c r="CQ2311" s="17"/>
      <c r="CR2311" s="17"/>
      <c r="CS2311" s="17"/>
      <c r="CT2311" s="17"/>
      <c r="CU2311" s="17"/>
      <c r="CV2311" s="17"/>
      <c r="CW2311" s="17"/>
      <c r="CX2311" s="17"/>
      <c r="CY2311" s="17"/>
      <c r="CZ2311" s="17"/>
      <c r="DA2311" s="17"/>
      <c r="DB2311" s="17"/>
      <c r="DC2311" s="17"/>
      <c r="DD2311" s="17"/>
      <c r="DE2311" s="17"/>
      <c r="DF2311" s="17"/>
      <c r="DG2311" s="17"/>
      <c r="DH2311" s="17"/>
      <c r="DI2311" s="17"/>
      <c r="DJ2311" s="17"/>
      <c r="DK2311" s="17"/>
      <c r="DL2311" s="17"/>
      <c r="DM2311" s="17"/>
      <c r="DN2311" s="17"/>
      <c r="DO2311" s="17"/>
      <c r="DP2311" s="17"/>
      <c r="DQ2311" s="17"/>
      <c r="DR2311" s="17"/>
      <c r="DS2311" s="17"/>
      <c r="DT2311" s="17"/>
      <c r="DU2311" s="17"/>
      <c r="DV2311" s="17"/>
      <c r="DW2311" s="17"/>
      <c r="DX2311" s="17"/>
      <c r="DY2311" s="17"/>
      <c r="DZ2311" s="17"/>
      <c r="EA2311" s="17"/>
      <c r="EB2311" s="17"/>
      <c r="EC2311" s="17"/>
      <c r="ED2311" s="17"/>
      <c r="EE2311" s="17"/>
      <c r="EF2311" s="17"/>
      <c r="EG2311" s="17"/>
      <c r="EH2311" s="17"/>
      <c r="EI2311" s="17"/>
      <c r="EJ2311" s="17"/>
      <c r="EK2311" s="17"/>
      <c r="EL2311" s="17"/>
      <c r="EM2311" s="17"/>
      <c r="EN2311" s="17"/>
      <c r="EO2311" s="17"/>
      <c r="EP2311" s="17"/>
      <c r="EQ2311" s="17"/>
      <c r="ER2311" s="17"/>
      <c r="ES2311" s="17"/>
      <c r="ET2311" s="17"/>
      <c r="EU2311" s="17"/>
      <c r="EV2311" s="17"/>
      <c r="EW2311" s="17"/>
      <c r="EX2311" s="17"/>
      <c r="EY2311" s="17"/>
      <c r="EZ2311" s="17"/>
      <c r="FA2311" s="17"/>
      <c r="FB2311" s="17"/>
      <c r="FC2311" s="17"/>
      <c r="FD2311" s="17"/>
      <c r="FE2311" s="17"/>
      <c r="FF2311" s="17"/>
      <c r="FG2311" s="17"/>
      <c r="FH2311" s="17"/>
      <c r="FI2311" s="17"/>
      <c r="FJ2311" s="17"/>
      <c r="FK2311" s="17"/>
      <c r="FL2311" s="17"/>
      <c r="FM2311" s="17"/>
      <c r="FN2311" s="17"/>
      <c r="FO2311" s="17"/>
      <c r="FP2311" s="17"/>
      <c r="FQ2311" s="17"/>
      <c r="FR2311" s="17"/>
      <c r="FS2311" s="17"/>
      <c r="FT2311" s="17"/>
      <c r="FU2311" s="17"/>
      <c r="FV2311" s="17"/>
      <c r="FW2311" s="17"/>
      <c r="FX2311" s="17"/>
      <c r="FY2311" s="17"/>
      <c r="FZ2311" s="17"/>
      <c r="GA2311" s="17"/>
      <c r="GB2311" s="17"/>
      <c r="GC2311" s="17"/>
      <c r="GD2311" s="17"/>
      <c r="GE2311" s="17"/>
      <c r="GF2311" s="17"/>
      <c r="GG2311" s="17"/>
      <c r="GH2311" s="17"/>
      <c r="GI2311" s="17"/>
      <c r="GJ2311" s="17"/>
      <c r="GK2311" s="17"/>
      <c r="GL2311" s="17"/>
      <c r="GM2311" s="17"/>
      <c r="GN2311" s="17"/>
      <c r="GO2311" s="17"/>
      <c r="GP2311" s="17"/>
      <c r="GQ2311" s="17"/>
      <c r="GR2311" s="17"/>
      <c r="GS2311" s="17"/>
      <c r="GT2311" s="17"/>
      <c r="GU2311" s="17"/>
      <c r="GV2311" s="17"/>
      <c r="GW2311" s="17"/>
      <c r="GX2311" s="17"/>
      <c r="GY2311" s="17"/>
      <c r="GZ2311" s="17"/>
      <c r="HA2311" s="17"/>
      <c r="HB2311" s="17"/>
      <c r="HC2311" s="17"/>
      <c r="HD2311" s="17"/>
      <c r="HE2311" s="17"/>
      <c r="HF2311" s="17"/>
      <c r="HG2311" s="17"/>
      <c r="HH2311" s="17"/>
      <c r="HI2311" s="17"/>
      <c r="HJ2311" s="17"/>
      <c r="HK2311" s="17"/>
      <c r="HL2311" s="17"/>
      <c r="HM2311" s="17"/>
      <c r="HN2311" s="17"/>
      <c r="HO2311" s="17"/>
      <c r="HP2311" s="17"/>
      <c r="HQ2311" s="17"/>
      <c r="HR2311" s="17"/>
      <c r="HS2311" s="17"/>
      <c r="HT2311" s="17"/>
      <c r="HU2311" s="17"/>
      <c r="HV2311" s="17"/>
      <c r="HW2311" s="17"/>
      <c r="HX2311" s="17"/>
      <c r="HY2311" s="17"/>
      <c r="HZ2311" s="17"/>
      <c r="IA2311" s="17"/>
      <c r="IB2311" s="17"/>
      <c r="IC2311" s="17"/>
      <c r="ID2311" s="17"/>
      <c r="IE2311" s="17"/>
      <c r="IF2311" s="17"/>
      <c r="IG2311" s="17"/>
      <c r="IH2311" s="17"/>
      <c r="II2311" s="17"/>
      <c r="IJ2311" s="17"/>
      <c r="IK2311" s="17"/>
      <c r="IL2311" s="17"/>
      <c r="IM2311" s="17"/>
      <c r="IN2311" s="17"/>
      <c r="IO2311" s="17"/>
      <c r="IP2311" s="17"/>
      <c r="IQ2311" s="17"/>
      <c r="IR2311" s="17"/>
      <c r="IS2311" s="17"/>
      <c r="IT2311" s="17"/>
      <c r="IU2311" s="17"/>
      <c r="IV2311" s="17"/>
      <c r="IW2311" s="17"/>
      <c r="IX2311" s="17"/>
      <c r="IY2311" s="17"/>
      <c r="IZ2311" s="17"/>
      <c r="JA2311" s="17"/>
      <c r="JB2311" s="17"/>
      <c r="JC2311" s="17"/>
      <c r="JD2311" s="17"/>
      <c r="JE2311" s="17"/>
      <c r="JF2311" s="17"/>
      <c r="JG2311" s="17"/>
      <c r="JH2311" s="17"/>
      <c r="JI2311" s="17"/>
      <c r="JJ2311" s="17"/>
      <c r="JK2311" s="17"/>
      <c r="JL2311" s="17"/>
      <c r="JM2311" s="17"/>
      <c r="JN2311" s="17"/>
      <c r="JO2311" s="17"/>
      <c r="JP2311" s="17"/>
      <c r="JQ2311" s="17"/>
      <c r="JR2311" s="17"/>
      <c r="JS2311" s="17"/>
      <c r="JT2311" s="17"/>
      <c r="JU2311" s="17"/>
      <c r="JV2311" s="17"/>
      <c r="JW2311" s="17"/>
      <c r="JX2311" s="17"/>
      <c r="JY2311" s="17"/>
      <c r="JZ2311" s="17"/>
      <c r="KA2311" s="17"/>
      <c r="KB2311" s="17"/>
      <c r="KC2311" s="17"/>
      <c r="KD2311" s="17"/>
      <c r="KE2311" s="17"/>
      <c r="KF2311" s="17"/>
      <c r="KG2311" s="17"/>
      <c r="KH2311" s="17"/>
      <c r="KI2311" s="17"/>
      <c r="KJ2311" s="17"/>
      <c r="KK2311" s="17"/>
      <c r="KL2311" s="17"/>
      <c r="KM2311" s="17"/>
      <c r="KN2311" s="17"/>
      <c r="KO2311" s="17"/>
      <c r="KP2311" s="17"/>
      <c r="KQ2311" s="17"/>
      <c r="KR2311" s="17"/>
      <c r="KS2311" s="17"/>
      <c r="KT2311" s="17"/>
      <c r="KU2311" s="17"/>
      <c r="KV2311" s="17"/>
      <c r="KW2311" s="17"/>
      <c r="KX2311" s="17"/>
      <c r="KY2311" s="17"/>
      <c r="KZ2311" s="17"/>
      <c r="LA2311" s="17"/>
      <c r="LB2311" s="17"/>
      <c r="LC2311" s="17"/>
      <c r="LD2311" s="17"/>
      <c r="LE2311" s="17"/>
      <c r="LF2311" s="17"/>
      <c r="LG2311" s="17"/>
      <c r="LH2311" s="17"/>
      <c r="LI2311" s="17"/>
      <c r="LJ2311" s="17"/>
      <c r="LK2311" s="17"/>
      <c r="LL2311" s="17"/>
      <c r="LM2311" s="17"/>
      <c r="LN2311" s="17"/>
      <c r="LO2311" s="17"/>
      <c r="LP2311" s="17"/>
      <c r="LQ2311" s="17"/>
      <c r="LR2311" s="17"/>
      <c r="LS2311" s="17"/>
      <c r="LT2311" s="17"/>
      <c r="LU2311" s="17"/>
      <c r="LV2311" s="17"/>
      <c r="LW2311" s="17"/>
      <c r="LX2311" s="17"/>
      <c r="LY2311" s="17"/>
      <c r="LZ2311" s="17"/>
      <c r="MA2311" s="17"/>
      <c r="MB2311" s="17"/>
      <c r="MC2311" s="17"/>
      <c r="MD2311" s="17"/>
      <c r="ME2311" s="17"/>
      <c r="MF2311" s="17"/>
      <c r="MG2311" s="17"/>
      <c r="MH2311" s="17"/>
      <c r="MI2311" s="17"/>
      <c r="MJ2311" s="17"/>
      <c r="MK2311" s="17"/>
      <c r="ML2311" s="17"/>
      <c r="MM2311" s="17"/>
      <c r="MN2311" s="17"/>
      <c r="MO2311" s="17"/>
      <c r="MP2311" s="17"/>
      <c r="MQ2311" s="17"/>
      <c r="MR2311" s="17"/>
      <c r="MS2311" s="17"/>
      <c r="MT2311" s="17"/>
      <c r="MU2311" s="17"/>
      <c r="MV2311" s="17"/>
      <c r="MW2311" s="17"/>
      <c r="MX2311" s="17"/>
      <c r="MY2311" s="17"/>
      <c r="MZ2311" s="17"/>
      <c r="NA2311" s="17"/>
      <c r="NB2311" s="17"/>
      <c r="NC2311" s="17"/>
      <c r="ND2311" s="17"/>
      <c r="NE2311" s="17"/>
      <c r="NF2311" s="17"/>
      <c r="NG2311" s="17"/>
      <c r="NH2311" s="17"/>
      <c r="NI2311" s="17"/>
      <c r="NJ2311" s="17"/>
      <c r="NK2311" s="17"/>
      <c r="NL2311" s="17"/>
      <c r="NM2311" s="17"/>
      <c r="NN2311" s="17"/>
      <c r="NO2311" s="17"/>
      <c r="NP2311" s="17"/>
      <c r="NQ2311" s="17"/>
      <c r="NR2311" s="17"/>
      <c r="NS2311" s="17"/>
      <c r="NT2311" s="17"/>
      <c r="NU2311" s="17"/>
      <c r="NV2311" s="17"/>
      <c r="NW2311" s="17"/>
      <c r="NX2311" s="17"/>
      <c r="NY2311" s="17"/>
      <c r="NZ2311" s="17"/>
      <c r="OA2311" s="17"/>
      <c r="OB2311" s="17"/>
      <c r="OC2311" s="17"/>
      <c r="OD2311" s="17"/>
      <c r="OE2311" s="17"/>
      <c r="OF2311" s="17"/>
      <c r="OG2311" s="17"/>
      <c r="OH2311" s="17"/>
      <c r="OI2311" s="17"/>
      <c r="OJ2311" s="17"/>
      <c r="OK2311" s="17"/>
      <c r="OL2311" s="17"/>
      <c r="OM2311" s="17"/>
      <c r="ON2311" s="17"/>
      <c r="OO2311" s="17"/>
      <c r="OP2311" s="17"/>
      <c r="OQ2311" s="17"/>
      <c r="OR2311" s="17"/>
      <c r="OS2311" s="17"/>
      <c r="OT2311" s="17"/>
      <c r="OU2311" s="17"/>
      <c r="OV2311" s="17"/>
      <c r="OW2311" s="17"/>
      <c r="OX2311" s="17"/>
      <c r="OY2311" s="17"/>
      <c r="OZ2311" s="17"/>
      <c r="PA2311" s="17"/>
      <c r="PB2311" s="17"/>
      <c r="PC2311" s="17"/>
      <c r="PD2311" s="17"/>
      <c r="PE2311" s="17"/>
      <c r="PF2311" s="17"/>
      <c r="PG2311" s="17"/>
      <c r="PH2311" s="17"/>
      <c r="PI2311" s="17"/>
      <c r="PJ2311" s="17"/>
      <c r="PK2311" s="17"/>
      <c r="PL2311" s="17"/>
      <c r="PM2311" s="17"/>
      <c r="PN2311" s="17"/>
      <c r="PO2311" s="17"/>
      <c r="PP2311" s="17"/>
      <c r="PQ2311" s="17"/>
      <c r="PR2311" s="17"/>
      <c r="PS2311" s="17"/>
      <c r="PT2311" s="17"/>
      <c r="PU2311" s="17"/>
      <c r="PV2311" s="17"/>
      <c r="PW2311" s="17"/>
      <c r="PX2311" s="17"/>
      <c r="PY2311" s="17"/>
      <c r="PZ2311" s="17"/>
      <c r="QA2311" s="17"/>
      <c r="QB2311" s="17"/>
      <c r="QC2311" s="17"/>
      <c r="QD2311" s="17"/>
      <c r="QE2311" s="17"/>
      <c r="QF2311" s="17"/>
      <c r="QG2311" s="17"/>
      <c r="QH2311" s="17"/>
      <c r="QI2311" s="17"/>
      <c r="QJ2311" s="17"/>
      <c r="QK2311" s="17"/>
      <c r="QL2311" s="17"/>
      <c r="QM2311" s="17"/>
      <c r="QN2311" s="17"/>
      <c r="QO2311" s="17"/>
      <c r="QP2311" s="17"/>
      <c r="QQ2311" s="17"/>
      <c r="QR2311" s="17"/>
      <c r="QS2311" s="17"/>
      <c r="QT2311" s="17"/>
      <c r="QU2311" s="17"/>
      <c r="QV2311" s="17"/>
      <c r="QW2311" s="17"/>
      <c r="QX2311" s="17"/>
      <c r="QY2311" s="17"/>
      <c r="QZ2311" s="17"/>
      <c r="RA2311" s="17"/>
      <c r="RB2311" s="17"/>
      <c r="RC2311" s="17"/>
      <c r="RD2311" s="17"/>
      <c r="RE2311" s="17"/>
      <c r="RF2311" s="17"/>
      <c r="RG2311" s="17"/>
      <c r="RH2311" s="17"/>
      <c r="RI2311" s="17"/>
      <c r="RJ2311" s="17"/>
      <c r="RK2311" s="17"/>
      <c r="RL2311" s="17"/>
      <c r="RM2311" s="17"/>
      <c r="RN2311" s="17"/>
      <c r="RO2311" s="17"/>
      <c r="RP2311" s="17"/>
      <c r="RQ2311" s="17"/>
      <c r="RR2311" s="17"/>
      <c r="RS2311" s="17"/>
      <c r="RT2311" s="17"/>
      <c r="RU2311" s="17"/>
      <c r="RV2311" s="17"/>
      <c r="RW2311" s="17"/>
      <c r="RX2311" s="17"/>
      <c r="RY2311" s="17"/>
      <c r="RZ2311" s="17"/>
      <c r="SA2311" s="17"/>
      <c r="SB2311" s="17"/>
      <c r="SC2311" s="17"/>
      <c r="SD2311" s="17"/>
      <c r="SE2311" s="17"/>
      <c r="SF2311" s="17"/>
      <c r="SG2311" s="17"/>
      <c r="SH2311" s="17"/>
      <c r="SI2311" s="17"/>
      <c r="SJ2311" s="17"/>
      <c r="SK2311" s="17"/>
      <c r="SL2311" s="17"/>
      <c r="SM2311" s="17"/>
      <c r="SN2311" s="17"/>
      <c r="SO2311" s="17"/>
      <c r="SP2311" s="17"/>
      <c r="SQ2311" s="17"/>
      <c r="SR2311" s="17"/>
      <c r="SS2311" s="17"/>
      <c r="ST2311" s="17"/>
      <c r="SU2311" s="17"/>
      <c r="SV2311" s="17"/>
      <c r="SW2311" s="17"/>
      <c r="SX2311" s="17"/>
      <c r="SY2311" s="17"/>
      <c r="SZ2311" s="17"/>
      <c r="TA2311" s="17"/>
      <c r="TB2311" s="17"/>
      <c r="TC2311" s="17"/>
      <c r="TD2311" s="17"/>
      <c r="TE2311" s="17"/>
      <c r="TF2311" s="17"/>
      <c r="TG2311" s="17"/>
      <c r="TH2311" s="17"/>
      <c r="TI2311" s="17"/>
      <c r="TJ2311" s="17"/>
      <c r="TK2311" s="17"/>
      <c r="TL2311" s="17"/>
      <c r="TM2311" s="17"/>
      <c r="TN2311" s="17"/>
      <c r="TO2311" s="17"/>
      <c r="TP2311" s="17"/>
      <c r="TQ2311" s="17"/>
      <c r="TR2311" s="17"/>
      <c r="TS2311" s="17"/>
      <c r="TT2311" s="17"/>
      <c r="TU2311" s="17"/>
      <c r="TV2311" s="17"/>
      <c r="TW2311" s="17"/>
      <c r="TX2311" s="17"/>
      <c r="TY2311" s="17"/>
      <c r="TZ2311" s="17"/>
      <c r="UA2311" s="17"/>
      <c r="UB2311" s="17"/>
      <c r="UC2311" s="17"/>
      <c r="UD2311" s="17"/>
      <c r="UE2311" s="17"/>
      <c r="UF2311" s="17"/>
      <c r="UG2311" s="17"/>
      <c r="UH2311" s="17"/>
      <c r="UI2311" s="17"/>
      <c r="UJ2311" s="17"/>
      <c r="UK2311" s="17"/>
      <c r="UL2311" s="17"/>
      <c r="UM2311" s="17"/>
      <c r="UN2311" s="17"/>
      <c r="UO2311" s="17"/>
      <c r="UP2311" s="17"/>
      <c r="UQ2311" s="17"/>
      <c r="UR2311" s="17"/>
      <c r="US2311" s="17"/>
      <c r="UT2311" s="17"/>
      <c r="UU2311" s="17"/>
      <c r="UV2311" s="17"/>
      <c r="UW2311" s="17"/>
      <c r="UX2311" s="17"/>
      <c r="UY2311" s="17"/>
      <c r="UZ2311" s="17"/>
      <c r="VA2311" s="17"/>
      <c r="VB2311" s="17"/>
      <c r="VC2311" s="17"/>
      <c r="VD2311" s="17"/>
      <c r="VE2311" s="17"/>
      <c r="VF2311" s="17"/>
      <c r="VG2311" s="17"/>
      <c r="VH2311" s="17"/>
      <c r="VI2311" s="17"/>
      <c r="VJ2311" s="17"/>
      <c r="VK2311" s="17"/>
      <c r="VL2311" s="17"/>
      <c r="VM2311" s="17"/>
      <c r="VN2311" s="17"/>
      <c r="VO2311" s="17"/>
      <c r="VP2311" s="17"/>
      <c r="VQ2311" s="17"/>
      <c r="VR2311" s="17"/>
      <c r="VS2311" s="17"/>
      <c r="VT2311" s="17"/>
      <c r="VU2311" s="17"/>
      <c r="VV2311" s="17"/>
      <c r="VW2311" s="17"/>
      <c r="VX2311" s="17"/>
      <c r="VY2311" s="17"/>
      <c r="VZ2311" s="17"/>
      <c r="WA2311" s="17"/>
      <c r="WB2311" s="17"/>
      <c r="WC2311" s="17"/>
      <c r="WD2311" s="17"/>
      <c r="WE2311" s="17"/>
      <c r="WF2311" s="17"/>
      <c r="WG2311" s="17"/>
      <c r="WH2311" s="17"/>
      <c r="WI2311" s="17"/>
      <c r="WJ2311" s="17"/>
      <c r="WK2311" s="17"/>
      <c r="WL2311" s="17"/>
      <c r="WM2311" s="17"/>
      <c r="WN2311" s="17"/>
      <c r="WO2311" s="17"/>
      <c r="WP2311" s="17"/>
      <c r="WQ2311" s="17"/>
      <c r="WR2311" s="17"/>
      <c r="WS2311" s="17"/>
      <c r="WT2311" s="17"/>
      <c r="WU2311" s="17"/>
      <c r="WV2311" s="17"/>
      <c r="WW2311" s="17"/>
      <c r="WX2311" s="17"/>
      <c r="WY2311" s="17"/>
      <c r="WZ2311" s="17"/>
      <c r="XA2311" s="17"/>
      <c r="XB2311" s="17"/>
      <c r="XC2311" s="17"/>
      <c r="XD2311" s="17"/>
      <c r="XE2311" s="17"/>
      <c r="XF2311" s="17"/>
      <c r="XG2311" s="17"/>
      <c r="XH2311" s="17"/>
      <c r="XI2311" s="17"/>
      <c r="XJ2311" s="17"/>
      <c r="XK2311" s="17"/>
      <c r="XL2311" s="17"/>
      <c r="XM2311" s="17"/>
      <c r="XN2311" s="17"/>
      <c r="XO2311" s="17"/>
      <c r="XP2311" s="17"/>
      <c r="XQ2311" s="17"/>
      <c r="XR2311" s="17"/>
      <c r="XS2311" s="17"/>
      <c r="XT2311" s="17"/>
      <c r="XU2311" s="17"/>
      <c r="XV2311" s="17"/>
      <c r="XW2311" s="17"/>
      <c r="XX2311" s="17"/>
      <c r="XY2311" s="17"/>
      <c r="XZ2311" s="17"/>
      <c r="YA2311" s="17"/>
      <c r="YB2311" s="17"/>
      <c r="YC2311" s="17"/>
      <c r="YD2311" s="17"/>
      <c r="YE2311" s="17"/>
      <c r="YF2311" s="17"/>
      <c r="YG2311" s="17"/>
      <c r="YH2311" s="17"/>
      <c r="YI2311" s="17"/>
      <c r="YJ2311" s="17"/>
      <c r="YK2311" s="17"/>
      <c r="YL2311" s="17"/>
      <c r="YM2311" s="17"/>
      <c r="YN2311" s="17"/>
      <c r="YO2311" s="17"/>
      <c r="YP2311" s="17"/>
      <c r="YQ2311" s="17"/>
      <c r="YR2311" s="17"/>
      <c r="YS2311" s="17"/>
      <c r="YT2311" s="17"/>
      <c r="YU2311" s="17"/>
      <c r="YV2311" s="17"/>
      <c r="YW2311" s="17"/>
      <c r="YX2311" s="17"/>
      <c r="YY2311" s="17"/>
      <c r="YZ2311" s="17"/>
      <c r="ZA2311" s="17"/>
      <c r="ZB2311" s="17"/>
      <c r="ZC2311" s="17"/>
      <c r="ZD2311" s="17"/>
      <c r="ZE2311" s="17"/>
      <c r="ZF2311" s="17"/>
      <c r="ZG2311" s="17"/>
      <c r="ZH2311" s="17"/>
      <c r="ZI2311" s="17"/>
      <c r="ZJ2311" s="17"/>
      <c r="ZK2311" s="17"/>
      <c r="ZL2311" s="17"/>
      <c r="ZM2311" s="17"/>
      <c r="ZN2311" s="17"/>
      <c r="ZO2311" s="17"/>
      <c r="ZP2311" s="17"/>
      <c r="ZQ2311" s="17"/>
      <c r="ZR2311" s="17"/>
      <c r="ZS2311" s="17"/>
      <c r="ZT2311" s="17"/>
      <c r="ZU2311" s="17"/>
      <c r="ZV2311" s="17"/>
      <c r="ZW2311" s="17"/>
      <c r="ZX2311" s="17"/>
      <c r="ZY2311" s="17"/>
      <c r="ZZ2311" s="17"/>
      <c r="AAA2311" s="17"/>
      <c r="AAB2311" s="17"/>
      <c r="AAC2311" s="17"/>
      <c r="AAD2311" s="17"/>
      <c r="AAE2311" s="17"/>
      <c r="AAF2311" s="17"/>
      <c r="AAG2311" s="17"/>
      <c r="AAH2311" s="17"/>
      <c r="AAI2311" s="17"/>
      <c r="AAJ2311" s="17"/>
      <c r="AAK2311" s="17"/>
      <c r="AAL2311" s="17"/>
      <c r="AAM2311" s="17"/>
      <c r="AAN2311" s="17"/>
      <c r="AAO2311" s="17"/>
      <c r="AAP2311" s="17"/>
      <c r="AAQ2311" s="17"/>
      <c r="AAR2311" s="17"/>
      <c r="AAS2311" s="17"/>
      <c r="AAT2311" s="17"/>
      <c r="AAU2311" s="17"/>
      <c r="AAV2311" s="17"/>
      <c r="AAW2311" s="17"/>
      <c r="AAX2311" s="17"/>
      <c r="AAY2311" s="17"/>
      <c r="AAZ2311" s="17"/>
      <c r="ABA2311" s="17"/>
      <c r="ABB2311" s="17"/>
      <c r="ABC2311" s="17"/>
      <c r="ABD2311" s="17"/>
      <c r="ABE2311" s="17"/>
      <c r="ABF2311" s="17"/>
      <c r="ABG2311" s="17"/>
      <c r="ABH2311" s="17"/>
      <c r="ABI2311" s="17"/>
      <c r="ABJ2311" s="17"/>
      <c r="ABK2311" s="17"/>
      <c r="ABL2311" s="17"/>
      <c r="ABM2311" s="17"/>
      <c r="ABN2311" s="17"/>
      <c r="ABO2311" s="17"/>
      <c r="ABP2311" s="17"/>
      <c r="ABQ2311" s="17"/>
      <c r="ABR2311" s="17"/>
      <c r="ABS2311" s="17"/>
      <c r="ABT2311" s="17"/>
      <c r="ABU2311" s="17"/>
      <c r="ABV2311" s="17"/>
      <c r="ABW2311" s="17"/>
      <c r="ABX2311" s="17"/>
      <c r="ABY2311" s="17"/>
      <c r="ABZ2311" s="17"/>
      <c r="ACA2311" s="17"/>
      <c r="ACB2311" s="17"/>
      <c r="ACC2311" s="17"/>
      <c r="ACD2311" s="17"/>
      <c r="ACE2311" s="17"/>
      <c r="ACF2311" s="17"/>
      <c r="ACG2311" s="17"/>
      <c r="ACH2311" s="17"/>
      <c r="ACI2311" s="17"/>
      <c r="ACJ2311" s="17"/>
      <c r="ACK2311" s="17"/>
      <c r="ACL2311" s="17"/>
      <c r="ACM2311" s="17"/>
      <c r="ACN2311" s="17"/>
      <c r="ACO2311" s="17"/>
      <c r="ACP2311" s="17"/>
      <c r="ACQ2311" s="17"/>
      <c r="ACR2311" s="17"/>
      <c r="ACS2311" s="17"/>
      <c r="ACT2311" s="17"/>
      <c r="ACU2311" s="17"/>
      <c r="ACV2311" s="17"/>
      <c r="ACW2311" s="17"/>
      <c r="ACX2311" s="17"/>
      <c r="ACY2311" s="17"/>
      <c r="ACZ2311" s="17"/>
      <c r="ADA2311" s="17"/>
      <c r="ADB2311" s="17"/>
      <c r="ADC2311" s="17"/>
      <c r="ADD2311" s="17"/>
      <c r="ADE2311" s="17"/>
      <c r="ADF2311" s="17"/>
      <c r="ADG2311" s="17"/>
      <c r="ADH2311" s="17"/>
      <c r="ADI2311" s="17"/>
      <c r="ADJ2311" s="17"/>
      <c r="ADK2311" s="17"/>
      <c r="ADL2311" s="17"/>
      <c r="ADM2311" s="17"/>
      <c r="ADN2311" s="17"/>
      <c r="ADO2311" s="17"/>
      <c r="ADP2311" s="17"/>
      <c r="ADQ2311" s="17"/>
      <c r="ADR2311" s="17"/>
      <c r="ADS2311" s="17"/>
      <c r="ADT2311" s="17"/>
      <c r="ADU2311" s="17"/>
      <c r="ADV2311" s="17"/>
      <c r="ADW2311" s="17"/>
      <c r="ADX2311" s="17"/>
      <c r="ADY2311" s="17"/>
      <c r="ADZ2311" s="17"/>
      <c r="AEA2311" s="17"/>
      <c r="AEB2311" s="17"/>
      <c r="AEC2311" s="17"/>
      <c r="AED2311" s="17"/>
      <c r="AEE2311" s="17"/>
      <c r="AEF2311" s="17"/>
      <c r="AEG2311" s="17"/>
      <c r="AEH2311" s="17"/>
      <c r="AEI2311" s="17"/>
      <c r="AEJ2311" s="17"/>
      <c r="AEK2311" s="17"/>
      <c r="AEL2311" s="17"/>
      <c r="AEM2311" s="17"/>
      <c r="AEN2311" s="17"/>
      <c r="AEO2311" s="17"/>
      <c r="AEP2311" s="17"/>
      <c r="AEQ2311" s="17"/>
      <c r="AER2311" s="17"/>
      <c r="AES2311" s="17"/>
      <c r="AET2311" s="17"/>
      <c r="AEU2311" s="17"/>
      <c r="AEV2311" s="17"/>
      <c r="AEW2311" s="17"/>
      <c r="AEX2311" s="17"/>
      <c r="AEY2311" s="17"/>
      <c r="AEZ2311" s="17"/>
      <c r="AFA2311" s="17"/>
      <c r="AFB2311" s="17"/>
      <c r="AFC2311" s="17"/>
      <c r="AFD2311" s="17"/>
      <c r="AFE2311" s="17"/>
      <c r="AFF2311" s="17"/>
      <c r="AFG2311" s="17"/>
      <c r="AFH2311" s="17"/>
      <c r="AFI2311" s="17"/>
      <c r="AFJ2311" s="17"/>
      <c r="AFK2311" s="17"/>
      <c r="AFL2311" s="17"/>
      <c r="AFM2311" s="17"/>
      <c r="AFN2311" s="17"/>
      <c r="AFO2311" s="17"/>
      <c r="AFP2311" s="17"/>
      <c r="AFQ2311" s="17"/>
      <c r="AFR2311" s="17"/>
      <c r="AFS2311" s="17"/>
      <c r="AFT2311" s="17"/>
      <c r="AFU2311" s="17"/>
      <c r="AFV2311" s="17"/>
      <c r="AFW2311" s="17"/>
      <c r="AFX2311" s="17"/>
      <c r="AFY2311" s="17"/>
      <c r="AFZ2311" s="17"/>
      <c r="AGA2311" s="17"/>
      <c r="AGB2311" s="17"/>
      <c r="AGC2311" s="17"/>
      <c r="AGD2311" s="17"/>
      <c r="AGE2311" s="17"/>
      <c r="AGF2311" s="17"/>
      <c r="AGG2311" s="17"/>
      <c r="AGH2311" s="17"/>
      <c r="AGI2311" s="17"/>
      <c r="AGJ2311" s="17"/>
      <c r="AGK2311" s="17"/>
      <c r="AGL2311" s="17"/>
      <c r="AGM2311" s="17"/>
      <c r="AGN2311" s="17"/>
      <c r="AGO2311" s="17"/>
      <c r="AGP2311" s="17"/>
      <c r="AGQ2311" s="17"/>
      <c r="AGR2311" s="17"/>
      <c r="AGS2311" s="17"/>
      <c r="AGT2311" s="17"/>
      <c r="AGU2311" s="17"/>
      <c r="AGV2311" s="17"/>
      <c r="AGW2311" s="17"/>
      <c r="AGX2311" s="17"/>
      <c r="AGY2311" s="17"/>
      <c r="AGZ2311" s="17"/>
      <c r="AHA2311" s="17"/>
      <c r="AHB2311" s="17"/>
      <c r="AHC2311" s="17"/>
      <c r="AHD2311" s="17"/>
      <c r="AHE2311" s="17"/>
      <c r="AHF2311" s="17"/>
      <c r="AHG2311" s="17"/>
      <c r="AHH2311" s="17"/>
      <c r="AHI2311" s="17"/>
      <c r="AHJ2311" s="17"/>
      <c r="AHK2311" s="17"/>
      <c r="AHL2311" s="17"/>
      <c r="AHM2311" s="17"/>
      <c r="AHN2311" s="17"/>
      <c r="AHO2311" s="17"/>
      <c r="AHP2311" s="17"/>
      <c r="AHQ2311" s="17"/>
      <c r="AHR2311" s="17"/>
      <c r="AHS2311" s="17"/>
      <c r="AHT2311" s="17"/>
      <c r="AHU2311" s="17"/>
      <c r="AHV2311" s="17"/>
      <c r="AHW2311" s="17"/>
      <c r="AHX2311" s="17"/>
      <c r="AHY2311" s="17"/>
      <c r="AHZ2311" s="17"/>
      <c r="AIA2311" s="17"/>
      <c r="AIB2311" s="17"/>
      <c r="AIC2311" s="17"/>
      <c r="AID2311" s="17"/>
      <c r="AIE2311" s="17"/>
      <c r="AIF2311" s="17"/>
      <c r="AIG2311" s="17"/>
      <c r="AIH2311" s="17"/>
      <c r="AII2311" s="17"/>
      <c r="AIJ2311" s="17"/>
      <c r="AIK2311" s="17"/>
      <c r="AIL2311" s="17"/>
      <c r="AIM2311" s="17"/>
      <c r="AIN2311" s="17"/>
      <c r="AIO2311" s="17"/>
      <c r="AIP2311" s="17"/>
      <c r="AIQ2311" s="17"/>
      <c r="AIR2311" s="17"/>
      <c r="AIS2311" s="17"/>
      <c r="AIT2311" s="17"/>
      <c r="AIU2311" s="17"/>
      <c r="AIV2311" s="17"/>
      <c r="AIW2311" s="17"/>
      <c r="AIX2311" s="17"/>
      <c r="AIY2311" s="17"/>
      <c r="AIZ2311" s="17"/>
      <c r="AJA2311" s="17"/>
      <c r="AJB2311" s="17"/>
      <c r="AJC2311" s="17"/>
      <c r="AJD2311" s="17"/>
      <c r="AJE2311" s="17"/>
      <c r="AJF2311" s="17"/>
      <c r="AJG2311" s="17"/>
      <c r="AJH2311" s="17"/>
      <c r="AJI2311" s="17"/>
      <c r="AJJ2311" s="17"/>
      <c r="AJK2311" s="17"/>
      <c r="AJL2311" s="17"/>
      <c r="AJM2311" s="17"/>
      <c r="AJN2311" s="17"/>
      <c r="AJO2311" s="17"/>
      <c r="AJP2311" s="17"/>
      <c r="AJQ2311" s="17"/>
      <c r="AJR2311" s="17"/>
      <c r="AJS2311" s="17"/>
      <c r="AJT2311" s="17"/>
      <c r="AJU2311" s="17"/>
      <c r="AJV2311" s="17"/>
      <c r="AJW2311" s="17"/>
      <c r="AJX2311" s="17"/>
      <c r="AJY2311" s="17"/>
      <c r="AJZ2311" s="17"/>
      <c r="AKA2311" s="17"/>
      <c r="AKB2311" s="17"/>
      <c r="AKC2311" s="17"/>
      <c r="AKD2311" s="17"/>
      <c r="AKE2311" s="17"/>
      <c r="AKF2311" s="17"/>
      <c r="AKG2311" s="17"/>
      <c r="AKH2311" s="17"/>
      <c r="AKI2311" s="17"/>
      <c r="AKJ2311" s="17"/>
      <c r="AKK2311" s="17"/>
      <c r="AKL2311" s="17"/>
      <c r="AKM2311" s="17"/>
      <c r="AKN2311" s="17"/>
      <c r="AKO2311" s="17"/>
      <c r="AKP2311" s="17"/>
      <c r="AKQ2311" s="17"/>
      <c r="AKR2311" s="17"/>
      <c r="AKS2311" s="17"/>
      <c r="AKT2311" s="17"/>
      <c r="AKU2311" s="17"/>
      <c r="AKV2311" s="17"/>
      <c r="AKW2311" s="17"/>
      <c r="AKX2311" s="17"/>
      <c r="AKY2311" s="17"/>
      <c r="AKZ2311" s="17"/>
      <c r="ALA2311" s="17"/>
      <c r="ALB2311" s="17"/>
      <c r="ALC2311" s="17"/>
      <c r="ALD2311" s="17"/>
      <c r="ALE2311" s="17"/>
      <c r="ALF2311" s="17"/>
      <c r="ALG2311" s="17"/>
      <c r="ALH2311" s="17"/>
      <c r="ALI2311" s="17"/>
      <c r="ALJ2311" s="17"/>
      <c r="ALK2311" s="17"/>
      <c r="ALL2311" s="17"/>
      <c r="ALM2311" s="17"/>
      <c r="ALN2311" s="17"/>
      <c r="ALO2311" s="17"/>
      <c r="ALP2311" s="17"/>
      <c r="ALQ2311" s="17"/>
      <c r="ALR2311" s="17"/>
      <c r="ALS2311" s="17"/>
      <c r="ALT2311" s="17"/>
      <c r="ALU2311" s="17"/>
      <c r="ALV2311" s="17"/>
      <c r="ALW2311" s="17"/>
      <c r="ALX2311" s="17"/>
      <c r="ALY2311" s="17"/>
      <c r="ALZ2311" s="17"/>
      <c r="AMA2311" s="17"/>
      <c r="AMB2311" s="17"/>
      <c r="AMC2311" s="17"/>
      <c r="AMD2311" s="17"/>
      <c r="AME2311" s="17"/>
      <c r="AMF2311" s="17"/>
      <c r="AMG2311" s="17"/>
      <c r="AMH2311" s="17"/>
      <c r="AMI2311" s="17"/>
      <c r="AMJ2311" s="17"/>
    </row>
    <row r="2312" spans="1:1024" s="322" customFormat="1">
      <c r="A2312" s="15"/>
      <c r="B2312" s="17"/>
      <c r="C2312" s="17"/>
      <c r="D2312" s="17"/>
      <c r="E2312" s="17"/>
      <c r="F2312" s="17"/>
      <c r="G2312" s="17"/>
      <c r="H2312" s="17"/>
      <c r="I2312" s="29"/>
      <c r="J2312" s="29"/>
      <c r="K2312" s="17" t="str">
        <f t="shared" si="306"/>
        <v>SEDUC E 172</v>
      </c>
      <c r="L2312" s="17"/>
      <c r="M2312" s="17"/>
      <c r="N2312" s="17"/>
      <c r="O2312" s="17"/>
      <c r="P2312" s="17"/>
      <c r="Q2312" s="17"/>
      <c r="R2312" s="17"/>
      <c r="S2312" s="17"/>
      <c r="T2312" s="17"/>
      <c r="U2312" s="17"/>
      <c r="V2312" s="17"/>
      <c r="W2312" s="17"/>
      <c r="X2312" s="17"/>
      <c r="Y2312" s="17"/>
      <c r="Z2312" s="17"/>
      <c r="AA2312" s="17"/>
      <c r="AB2312" s="17"/>
      <c r="AC2312" s="17"/>
      <c r="AD2312" s="17"/>
      <c r="AE2312" s="17"/>
      <c r="AF2312" s="17"/>
      <c r="AG2312" s="17"/>
      <c r="AH2312" s="17"/>
      <c r="AI2312" s="17"/>
      <c r="AJ2312" s="17"/>
      <c r="AK2312" s="17"/>
      <c r="AL2312" s="17"/>
      <c r="AM2312" s="17"/>
      <c r="AN2312" s="17"/>
      <c r="AO2312" s="17"/>
      <c r="AP2312" s="17"/>
      <c r="AQ2312" s="17"/>
      <c r="AR2312" s="17"/>
      <c r="AS2312" s="17"/>
      <c r="AT2312" s="17"/>
      <c r="AU2312" s="17"/>
      <c r="AV2312" s="17"/>
      <c r="AW2312" s="17"/>
      <c r="AX2312" s="17"/>
      <c r="AY2312" s="17"/>
      <c r="AZ2312" s="17"/>
      <c r="BA2312" s="17"/>
      <c r="BB2312" s="17"/>
      <c r="BC2312" s="17"/>
      <c r="BD2312" s="17"/>
      <c r="BE2312" s="17"/>
      <c r="BF2312" s="17"/>
      <c r="BG2312" s="17"/>
      <c r="BH2312" s="17"/>
      <c r="BI2312" s="17"/>
      <c r="BJ2312" s="17"/>
      <c r="BK2312" s="17"/>
      <c r="BL2312" s="17"/>
      <c r="BM2312" s="17"/>
      <c r="BN2312" s="17"/>
      <c r="BO2312" s="17"/>
      <c r="BP2312" s="17"/>
      <c r="BQ2312" s="17"/>
      <c r="BR2312" s="17"/>
      <c r="BS2312" s="17"/>
      <c r="BT2312" s="17"/>
      <c r="BU2312" s="17"/>
      <c r="BV2312" s="17"/>
      <c r="BW2312" s="17"/>
      <c r="BX2312" s="17"/>
      <c r="BY2312" s="17"/>
      <c r="BZ2312" s="17"/>
      <c r="CA2312" s="17"/>
      <c r="CB2312" s="17"/>
      <c r="CC2312" s="17"/>
      <c r="CD2312" s="17"/>
      <c r="CE2312" s="17"/>
      <c r="CF2312" s="17"/>
      <c r="CG2312" s="17"/>
      <c r="CH2312" s="17"/>
      <c r="CI2312" s="17"/>
      <c r="CJ2312" s="17"/>
      <c r="CK2312" s="17"/>
      <c r="CL2312" s="17"/>
      <c r="CM2312" s="17"/>
      <c r="CN2312" s="17"/>
      <c r="CO2312" s="17"/>
      <c r="CP2312" s="17"/>
      <c r="CQ2312" s="17"/>
      <c r="CR2312" s="17"/>
      <c r="CS2312" s="17"/>
      <c r="CT2312" s="17"/>
      <c r="CU2312" s="17"/>
      <c r="CV2312" s="17"/>
      <c r="CW2312" s="17"/>
      <c r="CX2312" s="17"/>
      <c r="CY2312" s="17"/>
      <c r="CZ2312" s="17"/>
      <c r="DA2312" s="17"/>
      <c r="DB2312" s="17"/>
      <c r="DC2312" s="17"/>
      <c r="DD2312" s="17"/>
      <c r="DE2312" s="17"/>
      <c r="DF2312" s="17"/>
      <c r="DG2312" s="17"/>
      <c r="DH2312" s="17"/>
      <c r="DI2312" s="17"/>
      <c r="DJ2312" s="17"/>
      <c r="DK2312" s="17"/>
      <c r="DL2312" s="17"/>
      <c r="DM2312" s="17"/>
      <c r="DN2312" s="17"/>
      <c r="DO2312" s="17"/>
      <c r="DP2312" s="17"/>
      <c r="DQ2312" s="17"/>
      <c r="DR2312" s="17"/>
      <c r="DS2312" s="17"/>
      <c r="DT2312" s="17"/>
      <c r="DU2312" s="17"/>
      <c r="DV2312" s="17"/>
      <c r="DW2312" s="17"/>
      <c r="DX2312" s="17"/>
      <c r="DY2312" s="17"/>
      <c r="DZ2312" s="17"/>
      <c r="EA2312" s="17"/>
      <c r="EB2312" s="17"/>
      <c r="EC2312" s="17"/>
      <c r="ED2312" s="17"/>
      <c r="EE2312" s="17"/>
      <c r="EF2312" s="17"/>
      <c r="EG2312" s="17"/>
      <c r="EH2312" s="17"/>
      <c r="EI2312" s="17"/>
      <c r="EJ2312" s="17"/>
      <c r="EK2312" s="17"/>
      <c r="EL2312" s="17"/>
      <c r="EM2312" s="17"/>
      <c r="EN2312" s="17"/>
      <c r="EO2312" s="17"/>
      <c r="EP2312" s="17"/>
      <c r="EQ2312" s="17"/>
      <c r="ER2312" s="17"/>
      <c r="ES2312" s="17"/>
      <c r="ET2312" s="17"/>
      <c r="EU2312" s="17"/>
      <c r="EV2312" s="17"/>
      <c r="EW2312" s="17"/>
      <c r="EX2312" s="17"/>
      <c r="EY2312" s="17"/>
      <c r="EZ2312" s="17"/>
      <c r="FA2312" s="17"/>
      <c r="FB2312" s="17"/>
      <c r="FC2312" s="17"/>
      <c r="FD2312" s="17"/>
      <c r="FE2312" s="17"/>
      <c r="FF2312" s="17"/>
      <c r="FG2312" s="17"/>
      <c r="FH2312" s="17"/>
      <c r="FI2312" s="17"/>
      <c r="FJ2312" s="17"/>
      <c r="FK2312" s="17"/>
      <c r="FL2312" s="17"/>
      <c r="FM2312" s="17"/>
      <c r="FN2312" s="17"/>
      <c r="FO2312" s="17"/>
      <c r="FP2312" s="17"/>
      <c r="FQ2312" s="17"/>
      <c r="FR2312" s="17"/>
      <c r="FS2312" s="17"/>
      <c r="FT2312" s="17"/>
      <c r="FU2312" s="17"/>
      <c r="FV2312" s="17"/>
      <c r="FW2312" s="17"/>
      <c r="FX2312" s="17"/>
      <c r="FY2312" s="17"/>
      <c r="FZ2312" s="17"/>
      <c r="GA2312" s="17"/>
      <c r="GB2312" s="17"/>
      <c r="GC2312" s="17"/>
      <c r="GD2312" s="17"/>
      <c r="GE2312" s="17"/>
      <c r="GF2312" s="17"/>
      <c r="GG2312" s="17"/>
      <c r="GH2312" s="17"/>
      <c r="GI2312" s="17"/>
      <c r="GJ2312" s="17"/>
      <c r="GK2312" s="17"/>
      <c r="GL2312" s="17"/>
      <c r="GM2312" s="17"/>
      <c r="GN2312" s="17"/>
      <c r="GO2312" s="17"/>
      <c r="GP2312" s="17"/>
      <c r="GQ2312" s="17"/>
      <c r="GR2312" s="17"/>
      <c r="GS2312" s="17"/>
      <c r="GT2312" s="17"/>
      <c r="GU2312" s="17"/>
      <c r="GV2312" s="17"/>
      <c r="GW2312" s="17"/>
      <c r="GX2312" s="17"/>
      <c r="GY2312" s="17"/>
      <c r="GZ2312" s="17"/>
      <c r="HA2312" s="17"/>
      <c r="HB2312" s="17"/>
      <c r="HC2312" s="17"/>
      <c r="HD2312" s="17"/>
      <c r="HE2312" s="17"/>
      <c r="HF2312" s="17"/>
      <c r="HG2312" s="17"/>
      <c r="HH2312" s="17"/>
      <c r="HI2312" s="17"/>
      <c r="HJ2312" s="17"/>
      <c r="HK2312" s="17"/>
      <c r="HL2312" s="17"/>
      <c r="HM2312" s="17"/>
      <c r="HN2312" s="17"/>
      <c r="HO2312" s="17"/>
      <c r="HP2312" s="17"/>
      <c r="HQ2312" s="17"/>
      <c r="HR2312" s="17"/>
      <c r="HS2312" s="17"/>
      <c r="HT2312" s="17"/>
      <c r="HU2312" s="17"/>
      <c r="HV2312" s="17"/>
      <c r="HW2312" s="17"/>
      <c r="HX2312" s="17"/>
      <c r="HY2312" s="17"/>
      <c r="HZ2312" s="17"/>
      <c r="IA2312" s="17"/>
      <c r="IB2312" s="17"/>
      <c r="IC2312" s="17"/>
      <c r="ID2312" s="17"/>
      <c r="IE2312" s="17"/>
      <c r="IF2312" s="17"/>
      <c r="IG2312" s="17"/>
      <c r="IH2312" s="17"/>
      <c r="II2312" s="17"/>
      <c r="IJ2312" s="17"/>
      <c r="IK2312" s="17"/>
      <c r="IL2312" s="17"/>
      <c r="IM2312" s="17"/>
      <c r="IN2312" s="17"/>
      <c r="IO2312" s="17"/>
      <c r="IP2312" s="17"/>
      <c r="IQ2312" s="17"/>
      <c r="IR2312" s="17"/>
      <c r="IS2312" s="17"/>
      <c r="IT2312" s="17"/>
      <c r="IU2312" s="17"/>
      <c r="IV2312" s="17"/>
      <c r="IW2312" s="17"/>
      <c r="IX2312" s="17"/>
      <c r="IY2312" s="17"/>
      <c r="IZ2312" s="17"/>
      <c r="JA2312" s="17"/>
      <c r="JB2312" s="17"/>
      <c r="JC2312" s="17"/>
      <c r="JD2312" s="17"/>
      <c r="JE2312" s="17"/>
      <c r="JF2312" s="17"/>
      <c r="JG2312" s="17"/>
      <c r="JH2312" s="17"/>
      <c r="JI2312" s="17"/>
      <c r="JJ2312" s="17"/>
      <c r="JK2312" s="17"/>
      <c r="JL2312" s="17"/>
      <c r="JM2312" s="17"/>
      <c r="JN2312" s="17"/>
      <c r="JO2312" s="17"/>
      <c r="JP2312" s="17"/>
      <c r="JQ2312" s="17"/>
      <c r="JR2312" s="17"/>
      <c r="JS2312" s="17"/>
      <c r="JT2312" s="17"/>
      <c r="JU2312" s="17"/>
      <c r="JV2312" s="17"/>
      <c r="JW2312" s="17"/>
      <c r="JX2312" s="17"/>
      <c r="JY2312" s="17"/>
      <c r="JZ2312" s="17"/>
      <c r="KA2312" s="17"/>
      <c r="KB2312" s="17"/>
      <c r="KC2312" s="17"/>
      <c r="KD2312" s="17"/>
      <c r="KE2312" s="17"/>
      <c r="KF2312" s="17"/>
      <c r="KG2312" s="17"/>
      <c r="KH2312" s="17"/>
      <c r="KI2312" s="17"/>
      <c r="KJ2312" s="17"/>
      <c r="KK2312" s="17"/>
      <c r="KL2312" s="17"/>
      <c r="KM2312" s="17"/>
      <c r="KN2312" s="17"/>
      <c r="KO2312" s="17"/>
      <c r="KP2312" s="17"/>
      <c r="KQ2312" s="17"/>
      <c r="KR2312" s="17"/>
      <c r="KS2312" s="17"/>
      <c r="KT2312" s="17"/>
      <c r="KU2312" s="17"/>
      <c r="KV2312" s="17"/>
      <c r="KW2312" s="17"/>
      <c r="KX2312" s="17"/>
      <c r="KY2312" s="17"/>
      <c r="KZ2312" s="17"/>
      <c r="LA2312" s="17"/>
      <c r="LB2312" s="17"/>
      <c r="LC2312" s="17"/>
      <c r="LD2312" s="17"/>
      <c r="LE2312" s="17"/>
      <c r="LF2312" s="17"/>
      <c r="LG2312" s="17"/>
      <c r="LH2312" s="17"/>
      <c r="LI2312" s="17"/>
      <c r="LJ2312" s="17"/>
      <c r="LK2312" s="17"/>
      <c r="LL2312" s="17"/>
      <c r="LM2312" s="17"/>
      <c r="LN2312" s="17"/>
      <c r="LO2312" s="17"/>
      <c r="LP2312" s="17"/>
      <c r="LQ2312" s="17"/>
      <c r="LR2312" s="17"/>
      <c r="LS2312" s="17"/>
      <c r="LT2312" s="17"/>
      <c r="LU2312" s="17"/>
      <c r="LV2312" s="17"/>
      <c r="LW2312" s="17"/>
      <c r="LX2312" s="17"/>
      <c r="LY2312" s="17"/>
      <c r="LZ2312" s="17"/>
      <c r="MA2312" s="17"/>
      <c r="MB2312" s="17"/>
      <c r="MC2312" s="17"/>
      <c r="MD2312" s="17"/>
      <c r="ME2312" s="17"/>
      <c r="MF2312" s="17"/>
      <c r="MG2312" s="17"/>
      <c r="MH2312" s="17"/>
      <c r="MI2312" s="17"/>
      <c r="MJ2312" s="17"/>
      <c r="MK2312" s="17"/>
      <c r="ML2312" s="17"/>
      <c r="MM2312" s="17"/>
      <c r="MN2312" s="17"/>
      <c r="MO2312" s="17"/>
      <c r="MP2312" s="17"/>
      <c r="MQ2312" s="17"/>
      <c r="MR2312" s="17"/>
      <c r="MS2312" s="17"/>
      <c r="MT2312" s="17"/>
      <c r="MU2312" s="17"/>
      <c r="MV2312" s="17"/>
      <c r="MW2312" s="17"/>
      <c r="MX2312" s="17"/>
      <c r="MY2312" s="17"/>
      <c r="MZ2312" s="17"/>
      <c r="NA2312" s="17"/>
      <c r="NB2312" s="17"/>
      <c r="NC2312" s="17"/>
      <c r="ND2312" s="17"/>
      <c r="NE2312" s="17"/>
      <c r="NF2312" s="17"/>
      <c r="NG2312" s="17"/>
      <c r="NH2312" s="17"/>
      <c r="NI2312" s="17"/>
      <c r="NJ2312" s="17"/>
      <c r="NK2312" s="17"/>
      <c r="NL2312" s="17"/>
      <c r="NM2312" s="17"/>
      <c r="NN2312" s="17"/>
      <c r="NO2312" s="17"/>
      <c r="NP2312" s="17"/>
      <c r="NQ2312" s="17"/>
      <c r="NR2312" s="17"/>
      <c r="NS2312" s="17"/>
      <c r="NT2312" s="17"/>
      <c r="NU2312" s="17"/>
      <c r="NV2312" s="17"/>
      <c r="NW2312" s="17"/>
      <c r="NX2312" s="17"/>
      <c r="NY2312" s="17"/>
      <c r="NZ2312" s="17"/>
      <c r="OA2312" s="17"/>
      <c r="OB2312" s="17"/>
      <c r="OC2312" s="17"/>
      <c r="OD2312" s="17"/>
      <c r="OE2312" s="17"/>
      <c r="OF2312" s="17"/>
      <c r="OG2312" s="17"/>
      <c r="OH2312" s="17"/>
      <c r="OI2312" s="17"/>
      <c r="OJ2312" s="17"/>
      <c r="OK2312" s="17"/>
      <c r="OL2312" s="17"/>
      <c r="OM2312" s="17"/>
      <c r="ON2312" s="17"/>
      <c r="OO2312" s="17"/>
      <c r="OP2312" s="17"/>
      <c r="OQ2312" s="17"/>
      <c r="OR2312" s="17"/>
      <c r="OS2312" s="17"/>
      <c r="OT2312" s="17"/>
      <c r="OU2312" s="17"/>
      <c r="OV2312" s="17"/>
      <c r="OW2312" s="17"/>
      <c r="OX2312" s="17"/>
      <c r="OY2312" s="17"/>
      <c r="OZ2312" s="17"/>
      <c r="PA2312" s="17"/>
      <c r="PB2312" s="17"/>
      <c r="PC2312" s="17"/>
      <c r="PD2312" s="17"/>
      <c r="PE2312" s="17"/>
      <c r="PF2312" s="17"/>
      <c r="PG2312" s="17"/>
      <c r="PH2312" s="17"/>
      <c r="PI2312" s="17"/>
      <c r="PJ2312" s="17"/>
      <c r="PK2312" s="17"/>
      <c r="PL2312" s="17"/>
      <c r="PM2312" s="17"/>
      <c r="PN2312" s="17"/>
      <c r="PO2312" s="17"/>
      <c r="PP2312" s="17"/>
      <c r="PQ2312" s="17"/>
      <c r="PR2312" s="17"/>
      <c r="PS2312" s="17"/>
      <c r="PT2312" s="17"/>
      <c r="PU2312" s="17"/>
      <c r="PV2312" s="17"/>
      <c r="PW2312" s="17"/>
      <c r="PX2312" s="17"/>
      <c r="PY2312" s="17"/>
      <c r="PZ2312" s="17"/>
      <c r="QA2312" s="17"/>
      <c r="QB2312" s="17"/>
      <c r="QC2312" s="17"/>
      <c r="QD2312" s="17"/>
      <c r="QE2312" s="17"/>
      <c r="QF2312" s="17"/>
      <c r="QG2312" s="17"/>
      <c r="QH2312" s="17"/>
      <c r="QI2312" s="17"/>
      <c r="QJ2312" s="17"/>
      <c r="QK2312" s="17"/>
      <c r="QL2312" s="17"/>
      <c r="QM2312" s="17"/>
      <c r="QN2312" s="17"/>
      <c r="QO2312" s="17"/>
      <c r="QP2312" s="17"/>
      <c r="QQ2312" s="17"/>
      <c r="QR2312" s="17"/>
      <c r="QS2312" s="17"/>
      <c r="QT2312" s="17"/>
      <c r="QU2312" s="17"/>
      <c r="QV2312" s="17"/>
      <c r="QW2312" s="17"/>
      <c r="QX2312" s="17"/>
      <c r="QY2312" s="17"/>
      <c r="QZ2312" s="17"/>
      <c r="RA2312" s="17"/>
      <c r="RB2312" s="17"/>
      <c r="RC2312" s="17"/>
      <c r="RD2312" s="17"/>
      <c r="RE2312" s="17"/>
      <c r="RF2312" s="17"/>
      <c r="RG2312" s="17"/>
      <c r="RH2312" s="17"/>
      <c r="RI2312" s="17"/>
      <c r="RJ2312" s="17"/>
      <c r="RK2312" s="17"/>
      <c r="RL2312" s="17"/>
      <c r="RM2312" s="17"/>
      <c r="RN2312" s="17"/>
      <c r="RO2312" s="17"/>
      <c r="RP2312" s="17"/>
      <c r="RQ2312" s="17"/>
      <c r="RR2312" s="17"/>
      <c r="RS2312" s="17"/>
      <c r="RT2312" s="17"/>
      <c r="RU2312" s="17"/>
      <c r="RV2312" s="17"/>
      <c r="RW2312" s="17"/>
      <c r="RX2312" s="17"/>
      <c r="RY2312" s="17"/>
      <c r="RZ2312" s="17"/>
      <c r="SA2312" s="17"/>
      <c r="SB2312" s="17"/>
      <c r="SC2312" s="17"/>
      <c r="SD2312" s="17"/>
      <c r="SE2312" s="17"/>
      <c r="SF2312" s="17"/>
      <c r="SG2312" s="17"/>
      <c r="SH2312" s="17"/>
      <c r="SI2312" s="17"/>
      <c r="SJ2312" s="17"/>
      <c r="SK2312" s="17"/>
      <c r="SL2312" s="17"/>
      <c r="SM2312" s="17"/>
      <c r="SN2312" s="17"/>
      <c r="SO2312" s="17"/>
      <c r="SP2312" s="17"/>
      <c r="SQ2312" s="17"/>
      <c r="SR2312" s="17"/>
      <c r="SS2312" s="17"/>
      <c r="ST2312" s="17"/>
      <c r="SU2312" s="17"/>
      <c r="SV2312" s="17"/>
      <c r="SW2312" s="17"/>
      <c r="SX2312" s="17"/>
      <c r="SY2312" s="17"/>
      <c r="SZ2312" s="17"/>
      <c r="TA2312" s="17"/>
      <c r="TB2312" s="17"/>
      <c r="TC2312" s="17"/>
      <c r="TD2312" s="17"/>
      <c r="TE2312" s="17"/>
      <c r="TF2312" s="17"/>
      <c r="TG2312" s="17"/>
      <c r="TH2312" s="17"/>
      <c r="TI2312" s="17"/>
      <c r="TJ2312" s="17"/>
      <c r="TK2312" s="17"/>
      <c r="TL2312" s="17"/>
      <c r="TM2312" s="17"/>
      <c r="TN2312" s="17"/>
      <c r="TO2312" s="17"/>
      <c r="TP2312" s="17"/>
      <c r="TQ2312" s="17"/>
      <c r="TR2312" s="17"/>
      <c r="TS2312" s="17"/>
      <c r="TT2312" s="17"/>
      <c r="TU2312" s="17"/>
      <c r="TV2312" s="17"/>
      <c r="TW2312" s="17"/>
      <c r="TX2312" s="17"/>
      <c r="TY2312" s="17"/>
      <c r="TZ2312" s="17"/>
      <c r="UA2312" s="17"/>
      <c r="UB2312" s="17"/>
      <c r="UC2312" s="17"/>
      <c r="UD2312" s="17"/>
      <c r="UE2312" s="17"/>
      <c r="UF2312" s="17"/>
      <c r="UG2312" s="17"/>
      <c r="UH2312" s="17"/>
      <c r="UI2312" s="17"/>
      <c r="UJ2312" s="17"/>
      <c r="UK2312" s="17"/>
      <c r="UL2312" s="17"/>
      <c r="UM2312" s="17"/>
      <c r="UN2312" s="17"/>
      <c r="UO2312" s="17"/>
      <c r="UP2312" s="17"/>
      <c r="UQ2312" s="17"/>
      <c r="UR2312" s="17"/>
      <c r="US2312" s="17"/>
      <c r="UT2312" s="17"/>
      <c r="UU2312" s="17"/>
      <c r="UV2312" s="17"/>
      <c r="UW2312" s="17"/>
      <c r="UX2312" s="17"/>
      <c r="UY2312" s="17"/>
      <c r="UZ2312" s="17"/>
      <c r="VA2312" s="17"/>
      <c r="VB2312" s="17"/>
      <c r="VC2312" s="17"/>
      <c r="VD2312" s="17"/>
      <c r="VE2312" s="17"/>
      <c r="VF2312" s="17"/>
      <c r="VG2312" s="17"/>
      <c r="VH2312" s="17"/>
      <c r="VI2312" s="17"/>
      <c r="VJ2312" s="17"/>
      <c r="VK2312" s="17"/>
      <c r="VL2312" s="17"/>
      <c r="VM2312" s="17"/>
      <c r="VN2312" s="17"/>
      <c r="VO2312" s="17"/>
      <c r="VP2312" s="17"/>
      <c r="VQ2312" s="17"/>
      <c r="VR2312" s="17"/>
      <c r="VS2312" s="17"/>
      <c r="VT2312" s="17"/>
      <c r="VU2312" s="17"/>
      <c r="VV2312" s="17"/>
      <c r="VW2312" s="17"/>
      <c r="VX2312" s="17"/>
      <c r="VY2312" s="17"/>
      <c r="VZ2312" s="17"/>
      <c r="WA2312" s="17"/>
      <c r="WB2312" s="17"/>
      <c r="WC2312" s="17"/>
      <c r="WD2312" s="17"/>
      <c r="WE2312" s="17"/>
      <c r="WF2312" s="17"/>
      <c r="WG2312" s="17"/>
      <c r="WH2312" s="17"/>
      <c r="WI2312" s="17"/>
      <c r="WJ2312" s="17"/>
      <c r="WK2312" s="17"/>
      <c r="WL2312" s="17"/>
      <c r="WM2312" s="17"/>
      <c r="WN2312" s="17"/>
      <c r="WO2312" s="17"/>
      <c r="WP2312" s="17"/>
      <c r="WQ2312" s="17"/>
      <c r="WR2312" s="17"/>
      <c r="WS2312" s="17"/>
      <c r="WT2312" s="17"/>
      <c r="WU2312" s="17"/>
      <c r="WV2312" s="17"/>
      <c r="WW2312" s="17"/>
      <c r="WX2312" s="17"/>
      <c r="WY2312" s="17"/>
      <c r="WZ2312" s="17"/>
      <c r="XA2312" s="17"/>
      <c r="XB2312" s="17"/>
      <c r="XC2312" s="17"/>
      <c r="XD2312" s="17"/>
      <c r="XE2312" s="17"/>
      <c r="XF2312" s="17"/>
      <c r="XG2312" s="17"/>
      <c r="XH2312" s="17"/>
      <c r="XI2312" s="17"/>
      <c r="XJ2312" s="17"/>
      <c r="XK2312" s="17"/>
      <c r="XL2312" s="17"/>
      <c r="XM2312" s="17"/>
      <c r="XN2312" s="17"/>
      <c r="XO2312" s="17"/>
      <c r="XP2312" s="17"/>
      <c r="XQ2312" s="17"/>
      <c r="XR2312" s="17"/>
      <c r="XS2312" s="17"/>
      <c r="XT2312" s="17"/>
      <c r="XU2312" s="17"/>
      <c r="XV2312" s="17"/>
      <c r="XW2312" s="17"/>
      <c r="XX2312" s="17"/>
      <c r="XY2312" s="17"/>
      <c r="XZ2312" s="17"/>
      <c r="YA2312" s="17"/>
      <c r="YB2312" s="17"/>
      <c r="YC2312" s="17"/>
      <c r="YD2312" s="17"/>
      <c r="YE2312" s="17"/>
      <c r="YF2312" s="17"/>
      <c r="YG2312" s="17"/>
      <c r="YH2312" s="17"/>
      <c r="YI2312" s="17"/>
      <c r="YJ2312" s="17"/>
      <c r="YK2312" s="17"/>
      <c r="YL2312" s="17"/>
      <c r="YM2312" s="17"/>
      <c r="YN2312" s="17"/>
      <c r="YO2312" s="17"/>
      <c r="YP2312" s="17"/>
      <c r="YQ2312" s="17"/>
      <c r="YR2312" s="17"/>
      <c r="YS2312" s="17"/>
      <c r="YT2312" s="17"/>
      <c r="YU2312" s="17"/>
      <c r="YV2312" s="17"/>
      <c r="YW2312" s="17"/>
      <c r="YX2312" s="17"/>
      <c r="YY2312" s="17"/>
      <c r="YZ2312" s="17"/>
      <c r="ZA2312" s="17"/>
      <c r="ZB2312" s="17"/>
      <c r="ZC2312" s="17"/>
      <c r="ZD2312" s="17"/>
      <c r="ZE2312" s="17"/>
      <c r="ZF2312" s="17"/>
      <c r="ZG2312" s="17"/>
      <c r="ZH2312" s="17"/>
      <c r="ZI2312" s="17"/>
      <c r="ZJ2312" s="17"/>
      <c r="ZK2312" s="17"/>
      <c r="ZL2312" s="17"/>
      <c r="ZM2312" s="17"/>
      <c r="ZN2312" s="17"/>
      <c r="ZO2312" s="17"/>
      <c r="ZP2312" s="17"/>
      <c r="ZQ2312" s="17"/>
      <c r="ZR2312" s="17"/>
      <c r="ZS2312" s="17"/>
      <c r="ZT2312" s="17"/>
      <c r="ZU2312" s="17"/>
      <c r="ZV2312" s="17"/>
      <c r="ZW2312" s="17"/>
      <c r="ZX2312" s="17"/>
      <c r="ZY2312" s="17"/>
      <c r="ZZ2312" s="17"/>
      <c r="AAA2312" s="17"/>
      <c r="AAB2312" s="17"/>
      <c r="AAC2312" s="17"/>
      <c r="AAD2312" s="17"/>
      <c r="AAE2312" s="17"/>
      <c r="AAF2312" s="17"/>
      <c r="AAG2312" s="17"/>
      <c r="AAH2312" s="17"/>
      <c r="AAI2312" s="17"/>
      <c r="AAJ2312" s="17"/>
      <c r="AAK2312" s="17"/>
      <c r="AAL2312" s="17"/>
      <c r="AAM2312" s="17"/>
      <c r="AAN2312" s="17"/>
      <c r="AAO2312" s="17"/>
      <c r="AAP2312" s="17"/>
      <c r="AAQ2312" s="17"/>
      <c r="AAR2312" s="17"/>
      <c r="AAS2312" s="17"/>
      <c r="AAT2312" s="17"/>
      <c r="AAU2312" s="17"/>
      <c r="AAV2312" s="17"/>
      <c r="AAW2312" s="17"/>
      <c r="AAX2312" s="17"/>
      <c r="AAY2312" s="17"/>
      <c r="AAZ2312" s="17"/>
      <c r="ABA2312" s="17"/>
      <c r="ABB2312" s="17"/>
      <c r="ABC2312" s="17"/>
      <c r="ABD2312" s="17"/>
      <c r="ABE2312" s="17"/>
      <c r="ABF2312" s="17"/>
      <c r="ABG2312" s="17"/>
      <c r="ABH2312" s="17"/>
      <c r="ABI2312" s="17"/>
      <c r="ABJ2312" s="17"/>
      <c r="ABK2312" s="17"/>
      <c r="ABL2312" s="17"/>
      <c r="ABM2312" s="17"/>
      <c r="ABN2312" s="17"/>
      <c r="ABO2312" s="17"/>
      <c r="ABP2312" s="17"/>
      <c r="ABQ2312" s="17"/>
      <c r="ABR2312" s="17"/>
      <c r="ABS2312" s="17"/>
      <c r="ABT2312" s="17"/>
      <c r="ABU2312" s="17"/>
      <c r="ABV2312" s="17"/>
      <c r="ABW2312" s="17"/>
      <c r="ABX2312" s="17"/>
      <c r="ABY2312" s="17"/>
      <c r="ABZ2312" s="17"/>
      <c r="ACA2312" s="17"/>
      <c r="ACB2312" s="17"/>
      <c r="ACC2312" s="17"/>
      <c r="ACD2312" s="17"/>
      <c r="ACE2312" s="17"/>
      <c r="ACF2312" s="17"/>
      <c r="ACG2312" s="17"/>
      <c r="ACH2312" s="17"/>
      <c r="ACI2312" s="17"/>
      <c r="ACJ2312" s="17"/>
      <c r="ACK2312" s="17"/>
      <c r="ACL2312" s="17"/>
      <c r="ACM2312" s="17"/>
      <c r="ACN2312" s="17"/>
      <c r="ACO2312" s="17"/>
      <c r="ACP2312" s="17"/>
      <c r="ACQ2312" s="17"/>
      <c r="ACR2312" s="17"/>
      <c r="ACS2312" s="17"/>
      <c r="ACT2312" s="17"/>
      <c r="ACU2312" s="17"/>
      <c r="ACV2312" s="17"/>
      <c r="ACW2312" s="17"/>
      <c r="ACX2312" s="17"/>
      <c r="ACY2312" s="17"/>
      <c r="ACZ2312" s="17"/>
      <c r="ADA2312" s="17"/>
      <c r="ADB2312" s="17"/>
      <c r="ADC2312" s="17"/>
      <c r="ADD2312" s="17"/>
      <c r="ADE2312" s="17"/>
      <c r="ADF2312" s="17"/>
      <c r="ADG2312" s="17"/>
      <c r="ADH2312" s="17"/>
      <c r="ADI2312" s="17"/>
      <c r="ADJ2312" s="17"/>
      <c r="ADK2312" s="17"/>
      <c r="ADL2312" s="17"/>
      <c r="ADM2312" s="17"/>
      <c r="ADN2312" s="17"/>
      <c r="ADO2312" s="17"/>
      <c r="ADP2312" s="17"/>
      <c r="ADQ2312" s="17"/>
      <c r="ADR2312" s="17"/>
      <c r="ADS2312" s="17"/>
      <c r="ADT2312" s="17"/>
      <c r="ADU2312" s="17"/>
      <c r="ADV2312" s="17"/>
      <c r="ADW2312" s="17"/>
      <c r="ADX2312" s="17"/>
      <c r="ADY2312" s="17"/>
      <c r="ADZ2312" s="17"/>
      <c r="AEA2312" s="17"/>
      <c r="AEB2312" s="17"/>
      <c r="AEC2312" s="17"/>
      <c r="AED2312" s="17"/>
      <c r="AEE2312" s="17"/>
      <c r="AEF2312" s="17"/>
      <c r="AEG2312" s="17"/>
      <c r="AEH2312" s="17"/>
      <c r="AEI2312" s="17"/>
      <c r="AEJ2312" s="17"/>
      <c r="AEK2312" s="17"/>
      <c r="AEL2312" s="17"/>
      <c r="AEM2312" s="17"/>
      <c r="AEN2312" s="17"/>
      <c r="AEO2312" s="17"/>
      <c r="AEP2312" s="17"/>
      <c r="AEQ2312" s="17"/>
      <c r="AER2312" s="17"/>
      <c r="AES2312" s="17"/>
      <c r="AET2312" s="17"/>
      <c r="AEU2312" s="17"/>
      <c r="AEV2312" s="17"/>
      <c r="AEW2312" s="17"/>
      <c r="AEX2312" s="17"/>
      <c r="AEY2312" s="17"/>
      <c r="AEZ2312" s="17"/>
      <c r="AFA2312" s="17"/>
      <c r="AFB2312" s="17"/>
      <c r="AFC2312" s="17"/>
      <c r="AFD2312" s="17"/>
      <c r="AFE2312" s="17"/>
      <c r="AFF2312" s="17"/>
      <c r="AFG2312" s="17"/>
      <c r="AFH2312" s="17"/>
      <c r="AFI2312" s="17"/>
      <c r="AFJ2312" s="17"/>
      <c r="AFK2312" s="17"/>
      <c r="AFL2312" s="17"/>
      <c r="AFM2312" s="17"/>
      <c r="AFN2312" s="17"/>
      <c r="AFO2312" s="17"/>
      <c r="AFP2312" s="17"/>
      <c r="AFQ2312" s="17"/>
      <c r="AFR2312" s="17"/>
      <c r="AFS2312" s="17"/>
      <c r="AFT2312" s="17"/>
      <c r="AFU2312" s="17"/>
      <c r="AFV2312" s="17"/>
      <c r="AFW2312" s="17"/>
      <c r="AFX2312" s="17"/>
      <c r="AFY2312" s="17"/>
      <c r="AFZ2312" s="17"/>
      <c r="AGA2312" s="17"/>
      <c r="AGB2312" s="17"/>
      <c r="AGC2312" s="17"/>
      <c r="AGD2312" s="17"/>
      <c r="AGE2312" s="17"/>
      <c r="AGF2312" s="17"/>
      <c r="AGG2312" s="17"/>
      <c r="AGH2312" s="17"/>
      <c r="AGI2312" s="17"/>
      <c r="AGJ2312" s="17"/>
      <c r="AGK2312" s="17"/>
      <c r="AGL2312" s="17"/>
      <c r="AGM2312" s="17"/>
      <c r="AGN2312" s="17"/>
      <c r="AGO2312" s="17"/>
      <c r="AGP2312" s="17"/>
      <c r="AGQ2312" s="17"/>
      <c r="AGR2312" s="17"/>
      <c r="AGS2312" s="17"/>
      <c r="AGT2312" s="17"/>
      <c r="AGU2312" s="17"/>
      <c r="AGV2312" s="17"/>
      <c r="AGW2312" s="17"/>
      <c r="AGX2312" s="17"/>
      <c r="AGY2312" s="17"/>
      <c r="AGZ2312" s="17"/>
      <c r="AHA2312" s="17"/>
      <c r="AHB2312" s="17"/>
      <c r="AHC2312" s="17"/>
      <c r="AHD2312" s="17"/>
      <c r="AHE2312" s="17"/>
      <c r="AHF2312" s="17"/>
      <c r="AHG2312" s="17"/>
      <c r="AHH2312" s="17"/>
      <c r="AHI2312" s="17"/>
      <c r="AHJ2312" s="17"/>
      <c r="AHK2312" s="17"/>
      <c r="AHL2312" s="17"/>
      <c r="AHM2312" s="17"/>
      <c r="AHN2312" s="17"/>
      <c r="AHO2312" s="17"/>
      <c r="AHP2312" s="17"/>
      <c r="AHQ2312" s="17"/>
      <c r="AHR2312" s="17"/>
      <c r="AHS2312" s="17"/>
      <c r="AHT2312" s="17"/>
      <c r="AHU2312" s="17"/>
      <c r="AHV2312" s="17"/>
      <c r="AHW2312" s="17"/>
      <c r="AHX2312" s="17"/>
      <c r="AHY2312" s="17"/>
      <c r="AHZ2312" s="17"/>
      <c r="AIA2312" s="17"/>
      <c r="AIB2312" s="17"/>
      <c r="AIC2312" s="17"/>
      <c r="AID2312" s="17"/>
      <c r="AIE2312" s="17"/>
      <c r="AIF2312" s="17"/>
      <c r="AIG2312" s="17"/>
      <c r="AIH2312" s="17"/>
      <c r="AII2312" s="17"/>
      <c r="AIJ2312" s="17"/>
      <c r="AIK2312" s="17"/>
      <c r="AIL2312" s="17"/>
      <c r="AIM2312" s="17"/>
      <c r="AIN2312" s="17"/>
      <c r="AIO2312" s="17"/>
      <c r="AIP2312" s="17"/>
      <c r="AIQ2312" s="17"/>
      <c r="AIR2312" s="17"/>
      <c r="AIS2312" s="17"/>
      <c r="AIT2312" s="17"/>
      <c r="AIU2312" s="17"/>
      <c r="AIV2312" s="17"/>
      <c r="AIW2312" s="17"/>
      <c r="AIX2312" s="17"/>
      <c r="AIY2312" s="17"/>
      <c r="AIZ2312" s="17"/>
      <c r="AJA2312" s="17"/>
      <c r="AJB2312" s="17"/>
      <c r="AJC2312" s="17"/>
      <c r="AJD2312" s="17"/>
      <c r="AJE2312" s="17"/>
      <c r="AJF2312" s="17"/>
      <c r="AJG2312" s="17"/>
      <c r="AJH2312" s="17"/>
      <c r="AJI2312" s="17"/>
      <c r="AJJ2312" s="17"/>
      <c r="AJK2312" s="17"/>
      <c r="AJL2312" s="17"/>
      <c r="AJM2312" s="17"/>
      <c r="AJN2312" s="17"/>
      <c r="AJO2312" s="17"/>
      <c r="AJP2312" s="17"/>
      <c r="AJQ2312" s="17"/>
      <c r="AJR2312" s="17"/>
      <c r="AJS2312" s="17"/>
      <c r="AJT2312" s="17"/>
      <c r="AJU2312" s="17"/>
      <c r="AJV2312" s="17"/>
      <c r="AJW2312" s="17"/>
      <c r="AJX2312" s="17"/>
      <c r="AJY2312" s="17"/>
      <c r="AJZ2312" s="17"/>
      <c r="AKA2312" s="17"/>
      <c r="AKB2312" s="17"/>
      <c r="AKC2312" s="17"/>
      <c r="AKD2312" s="17"/>
      <c r="AKE2312" s="17"/>
      <c r="AKF2312" s="17"/>
      <c r="AKG2312" s="17"/>
      <c r="AKH2312" s="17"/>
      <c r="AKI2312" s="17"/>
      <c r="AKJ2312" s="17"/>
      <c r="AKK2312" s="17"/>
      <c r="AKL2312" s="17"/>
      <c r="AKM2312" s="17"/>
      <c r="AKN2312" s="17"/>
      <c r="AKO2312" s="17"/>
      <c r="AKP2312" s="17"/>
      <c r="AKQ2312" s="17"/>
      <c r="AKR2312" s="17"/>
      <c r="AKS2312" s="17"/>
      <c r="AKT2312" s="17"/>
      <c r="AKU2312" s="17"/>
      <c r="AKV2312" s="17"/>
      <c r="AKW2312" s="17"/>
      <c r="AKX2312" s="17"/>
      <c r="AKY2312" s="17"/>
      <c r="AKZ2312" s="17"/>
      <c r="ALA2312" s="17"/>
      <c r="ALB2312" s="17"/>
      <c r="ALC2312" s="17"/>
      <c r="ALD2312" s="17"/>
      <c r="ALE2312" s="17"/>
      <c r="ALF2312" s="17"/>
      <c r="ALG2312" s="17"/>
      <c r="ALH2312" s="17"/>
      <c r="ALI2312" s="17"/>
      <c r="ALJ2312" s="17"/>
      <c r="ALK2312" s="17"/>
      <c r="ALL2312" s="17"/>
      <c r="ALM2312" s="17"/>
      <c r="ALN2312" s="17"/>
      <c r="ALO2312" s="17"/>
      <c r="ALP2312" s="17"/>
      <c r="ALQ2312" s="17"/>
      <c r="ALR2312" s="17"/>
      <c r="ALS2312" s="17"/>
      <c r="ALT2312" s="17"/>
      <c r="ALU2312" s="17"/>
      <c r="ALV2312" s="17"/>
      <c r="ALW2312" s="17"/>
      <c r="ALX2312" s="17"/>
      <c r="ALY2312" s="17"/>
      <c r="ALZ2312" s="17"/>
      <c r="AMA2312" s="17"/>
      <c r="AMB2312" s="17"/>
      <c r="AMC2312" s="17"/>
      <c r="AMD2312" s="17"/>
      <c r="AME2312" s="17"/>
      <c r="AMF2312" s="17"/>
      <c r="AMG2312" s="17"/>
      <c r="AMH2312" s="17"/>
      <c r="AMI2312" s="17"/>
      <c r="AMJ2312" s="17"/>
    </row>
    <row r="2313" spans="1:1024" s="322" customFormat="1" ht="20.25">
      <c r="A2313" s="15"/>
      <c r="B2313" s="372" t="str">
        <f>A2314</f>
        <v>SEDUC E 173</v>
      </c>
      <c r="C2313" s="373"/>
      <c r="D2313" s="373"/>
      <c r="E2313" s="373"/>
      <c r="F2313" s="373"/>
      <c r="G2313" s="373"/>
      <c r="H2313" s="374"/>
      <c r="I2313" s="98"/>
      <c r="J2313" s="29"/>
      <c r="K2313" s="17" t="str">
        <f>A$2314</f>
        <v>SEDUC E 173</v>
      </c>
      <c r="L2313" s="17"/>
      <c r="M2313" s="17"/>
      <c r="N2313" s="17"/>
      <c r="O2313" s="17"/>
      <c r="P2313" s="17"/>
      <c r="Q2313" s="17"/>
      <c r="R2313" s="17"/>
      <c r="S2313" s="17"/>
      <c r="T2313" s="17"/>
      <c r="U2313" s="17"/>
      <c r="V2313" s="17"/>
      <c r="W2313" s="17"/>
      <c r="X2313" s="17"/>
      <c r="Y2313" s="17"/>
      <c r="Z2313" s="17"/>
      <c r="AA2313" s="17"/>
      <c r="AB2313" s="17"/>
      <c r="AC2313" s="17"/>
      <c r="AD2313" s="17"/>
      <c r="AE2313" s="17"/>
      <c r="AF2313" s="17"/>
      <c r="AG2313" s="17"/>
      <c r="AH2313" s="17"/>
      <c r="AI2313" s="17"/>
      <c r="AJ2313" s="17"/>
      <c r="AK2313" s="17"/>
      <c r="AL2313" s="17"/>
      <c r="AM2313" s="17"/>
      <c r="AN2313" s="17"/>
      <c r="AO2313" s="17"/>
      <c r="AP2313" s="17"/>
      <c r="AQ2313" s="17"/>
      <c r="AR2313" s="17"/>
      <c r="AS2313" s="17"/>
      <c r="AT2313" s="17"/>
      <c r="AU2313" s="17"/>
      <c r="AV2313" s="17"/>
      <c r="AW2313" s="17"/>
      <c r="AX2313" s="17"/>
      <c r="AY2313" s="17"/>
      <c r="AZ2313" s="17"/>
      <c r="BA2313" s="17"/>
      <c r="BB2313" s="17"/>
      <c r="BC2313" s="17"/>
      <c r="BD2313" s="17"/>
      <c r="BE2313" s="17"/>
      <c r="BF2313" s="17"/>
      <c r="BG2313" s="17"/>
      <c r="BH2313" s="17"/>
      <c r="BI2313" s="17"/>
      <c r="BJ2313" s="17"/>
      <c r="BK2313" s="17"/>
      <c r="BL2313" s="17"/>
      <c r="BM2313" s="17"/>
      <c r="BN2313" s="17"/>
      <c r="BO2313" s="17"/>
      <c r="BP2313" s="17"/>
      <c r="BQ2313" s="17"/>
      <c r="BR2313" s="17"/>
      <c r="BS2313" s="17"/>
      <c r="BT2313" s="17"/>
      <c r="BU2313" s="17"/>
      <c r="BV2313" s="17"/>
      <c r="BW2313" s="17"/>
      <c r="BX2313" s="17"/>
      <c r="BY2313" s="17"/>
      <c r="BZ2313" s="17"/>
      <c r="CA2313" s="17"/>
      <c r="CB2313" s="17"/>
      <c r="CC2313" s="17"/>
      <c r="CD2313" s="17"/>
      <c r="CE2313" s="17"/>
      <c r="CF2313" s="17"/>
      <c r="CG2313" s="17"/>
      <c r="CH2313" s="17"/>
      <c r="CI2313" s="17"/>
      <c r="CJ2313" s="17"/>
      <c r="CK2313" s="17"/>
      <c r="CL2313" s="17"/>
      <c r="CM2313" s="17"/>
      <c r="CN2313" s="17"/>
      <c r="CO2313" s="17"/>
      <c r="CP2313" s="17"/>
      <c r="CQ2313" s="17"/>
      <c r="CR2313" s="17"/>
      <c r="CS2313" s="17"/>
      <c r="CT2313" s="17"/>
      <c r="CU2313" s="17"/>
      <c r="CV2313" s="17"/>
      <c r="CW2313" s="17"/>
      <c r="CX2313" s="17"/>
      <c r="CY2313" s="17"/>
      <c r="CZ2313" s="17"/>
      <c r="DA2313" s="17"/>
      <c r="DB2313" s="17"/>
      <c r="DC2313" s="17"/>
      <c r="DD2313" s="17"/>
      <c r="DE2313" s="17"/>
      <c r="DF2313" s="17"/>
      <c r="DG2313" s="17"/>
      <c r="DH2313" s="17"/>
      <c r="DI2313" s="17"/>
      <c r="DJ2313" s="17"/>
      <c r="DK2313" s="17"/>
      <c r="DL2313" s="17"/>
      <c r="DM2313" s="17"/>
      <c r="DN2313" s="17"/>
      <c r="DO2313" s="17"/>
      <c r="DP2313" s="17"/>
      <c r="DQ2313" s="17"/>
      <c r="DR2313" s="17"/>
      <c r="DS2313" s="17"/>
      <c r="DT2313" s="17"/>
      <c r="DU2313" s="17"/>
      <c r="DV2313" s="17"/>
      <c r="DW2313" s="17"/>
      <c r="DX2313" s="17"/>
      <c r="DY2313" s="17"/>
      <c r="DZ2313" s="17"/>
      <c r="EA2313" s="17"/>
      <c r="EB2313" s="17"/>
      <c r="EC2313" s="17"/>
      <c r="ED2313" s="17"/>
      <c r="EE2313" s="17"/>
      <c r="EF2313" s="17"/>
      <c r="EG2313" s="17"/>
      <c r="EH2313" s="17"/>
      <c r="EI2313" s="17"/>
      <c r="EJ2313" s="17"/>
      <c r="EK2313" s="17"/>
      <c r="EL2313" s="17"/>
      <c r="EM2313" s="17"/>
      <c r="EN2313" s="17"/>
      <c r="EO2313" s="17"/>
      <c r="EP2313" s="17"/>
      <c r="EQ2313" s="17"/>
      <c r="ER2313" s="17"/>
      <c r="ES2313" s="17"/>
      <c r="ET2313" s="17"/>
      <c r="EU2313" s="17"/>
      <c r="EV2313" s="17"/>
      <c r="EW2313" s="17"/>
      <c r="EX2313" s="17"/>
      <c r="EY2313" s="17"/>
      <c r="EZ2313" s="17"/>
      <c r="FA2313" s="17"/>
      <c r="FB2313" s="17"/>
      <c r="FC2313" s="17"/>
      <c r="FD2313" s="17"/>
      <c r="FE2313" s="17"/>
      <c r="FF2313" s="17"/>
      <c r="FG2313" s="17"/>
      <c r="FH2313" s="17"/>
      <c r="FI2313" s="17"/>
      <c r="FJ2313" s="17"/>
      <c r="FK2313" s="17"/>
      <c r="FL2313" s="17"/>
      <c r="FM2313" s="17"/>
      <c r="FN2313" s="17"/>
      <c r="FO2313" s="17"/>
      <c r="FP2313" s="17"/>
      <c r="FQ2313" s="17"/>
      <c r="FR2313" s="17"/>
      <c r="FS2313" s="17"/>
      <c r="FT2313" s="17"/>
      <c r="FU2313" s="17"/>
      <c r="FV2313" s="17"/>
      <c r="FW2313" s="17"/>
      <c r="FX2313" s="17"/>
      <c r="FY2313" s="17"/>
      <c r="FZ2313" s="17"/>
      <c r="GA2313" s="17"/>
      <c r="GB2313" s="17"/>
      <c r="GC2313" s="17"/>
      <c r="GD2313" s="17"/>
      <c r="GE2313" s="17"/>
      <c r="GF2313" s="17"/>
      <c r="GG2313" s="17"/>
      <c r="GH2313" s="17"/>
      <c r="GI2313" s="17"/>
      <c r="GJ2313" s="17"/>
      <c r="GK2313" s="17"/>
      <c r="GL2313" s="17"/>
      <c r="GM2313" s="17"/>
      <c r="GN2313" s="17"/>
      <c r="GO2313" s="17"/>
      <c r="GP2313" s="17"/>
      <c r="GQ2313" s="17"/>
      <c r="GR2313" s="17"/>
      <c r="GS2313" s="17"/>
      <c r="GT2313" s="17"/>
      <c r="GU2313" s="17"/>
      <c r="GV2313" s="17"/>
      <c r="GW2313" s="17"/>
      <c r="GX2313" s="17"/>
      <c r="GY2313" s="17"/>
      <c r="GZ2313" s="17"/>
      <c r="HA2313" s="17"/>
      <c r="HB2313" s="17"/>
      <c r="HC2313" s="17"/>
      <c r="HD2313" s="17"/>
      <c r="HE2313" s="17"/>
      <c r="HF2313" s="17"/>
      <c r="HG2313" s="17"/>
      <c r="HH2313" s="17"/>
      <c r="HI2313" s="17"/>
      <c r="HJ2313" s="17"/>
      <c r="HK2313" s="17"/>
      <c r="HL2313" s="17"/>
      <c r="HM2313" s="17"/>
      <c r="HN2313" s="17"/>
      <c r="HO2313" s="17"/>
      <c r="HP2313" s="17"/>
      <c r="HQ2313" s="17"/>
      <c r="HR2313" s="17"/>
      <c r="HS2313" s="17"/>
      <c r="HT2313" s="17"/>
      <c r="HU2313" s="17"/>
      <c r="HV2313" s="17"/>
      <c r="HW2313" s="17"/>
      <c r="HX2313" s="17"/>
      <c r="HY2313" s="17"/>
      <c r="HZ2313" s="17"/>
      <c r="IA2313" s="17"/>
      <c r="IB2313" s="17"/>
      <c r="IC2313" s="17"/>
      <c r="ID2313" s="17"/>
      <c r="IE2313" s="17"/>
      <c r="IF2313" s="17"/>
      <c r="IG2313" s="17"/>
      <c r="IH2313" s="17"/>
      <c r="II2313" s="17"/>
      <c r="IJ2313" s="17"/>
      <c r="IK2313" s="17"/>
      <c r="IL2313" s="17"/>
      <c r="IM2313" s="17"/>
      <c r="IN2313" s="17"/>
      <c r="IO2313" s="17"/>
      <c r="IP2313" s="17"/>
      <c r="IQ2313" s="17"/>
      <c r="IR2313" s="17"/>
      <c r="IS2313" s="17"/>
      <c r="IT2313" s="17"/>
      <c r="IU2313" s="17"/>
      <c r="IV2313" s="17"/>
      <c r="IW2313" s="17"/>
      <c r="IX2313" s="17"/>
      <c r="IY2313" s="17"/>
      <c r="IZ2313" s="17"/>
      <c r="JA2313" s="17"/>
      <c r="JB2313" s="17"/>
      <c r="JC2313" s="17"/>
      <c r="JD2313" s="17"/>
      <c r="JE2313" s="17"/>
      <c r="JF2313" s="17"/>
      <c r="JG2313" s="17"/>
      <c r="JH2313" s="17"/>
      <c r="JI2313" s="17"/>
      <c r="JJ2313" s="17"/>
      <c r="JK2313" s="17"/>
      <c r="JL2313" s="17"/>
      <c r="JM2313" s="17"/>
      <c r="JN2313" s="17"/>
      <c r="JO2313" s="17"/>
      <c r="JP2313" s="17"/>
      <c r="JQ2313" s="17"/>
      <c r="JR2313" s="17"/>
      <c r="JS2313" s="17"/>
      <c r="JT2313" s="17"/>
      <c r="JU2313" s="17"/>
      <c r="JV2313" s="17"/>
      <c r="JW2313" s="17"/>
      <c r="JX2313" s="17"/>
      <c r="JY2313" s="17"/>
      <c r="JZ2313" s="17"/>
      <c r="KA2313" s="17"/>
      <c r="KB2313" s="17"/>
      <c r="KC2313" s="17"/>
      <c r="KD2313" s="17"/>
      <c r="KE2313" s="17"/>
      <c r="KF2313" s="17"/>
      <c r="KG2313" s="17"/>
      <c r="KH2313" s="17"/>
      <c r="KI2313" s="17"/>
      <c r="KJ2313" s="17"/>
      <c r="KK2313" s="17"/>
      <c r="KL2313" s="17"/>
      <c r="KM2313" s="17"/>
      <c r="KN2313" s="17"/>
      <c r="KO2313" s="17"/>
      <c r="KP2313" s="17"/>
      <c r="KQ2313" s="17"/>
      <c r="KR2313" s="17"/>
      <c r="KS2313" s="17"/>
      <c r="KT2313" s="17"/>
      <c r="KU2313" s="17"/>
      <c r="KV2313" s="17"/>
      <c r="KW2313" s="17"/>
      <c r="KX2313" s="17"/>
      <c r="KY2313" s="17"/>
      <c r="KZ2313" s="17"/>
      <c r="LA2313" s="17"/>
      <c r="LB2313" s="17"/>
      <c r="LC2313" s="17"/>
      <c r="LD2313" s="17"/>
      <c r="LE2313" s="17"/>
      <c r="LF2313" s="17"/>
      <c r="LG2313" s="17"/>
      <c r="LH2313" s="17"/>
      <c r="LI2313" s="17"/>
      <c r="LJ2313" s="17"/>
      <c r="LK2313" s="17"/>
      <c r="LL2313" s="17"/>
      <c r="LM2313" s="17"/>
      <c r="LN2313" s="17"/>
      <c r="LO2313" s="17"/>
      <c r="LP2313" s="17"/>
      <c r="LQ2313" s="17"/>
      <c r="LR2313" s="17"/>
      <c r="LS2313" s="17"/>
      <c r="LT2313" s="17"/>
      <c r="LU2313" s="17"/>
      <c r="LV2313" s="17"/>
      <c r="LW2313" s="17"/>
      <c r="LX2313" s="17"/>
      <c r="LY2313" s="17"/>
      <c r="LZ2313" s="17"/>
      <c r="MA2313" s="17"/>
      <c r="MB2313" s="17"/>
      <c r="MC2313" s="17"/>
      <c r="MD2313" s="17"/>
      <c r="ME2313" s="17"/>
      <c r="MF2313" s="17"/>
      <c r="MG2313" s="17"/>
      <c r="MH2313" s="17"/>
      <c r="MI2313" s="17"/>
      <c r="MJ2313" s="17"/>
      <c r="MK2313" s="17"/>
      <c r="ML2313" s="17"/>
      <c r="MM2313" s="17"/>
      <c r="MN2313" s="17"/>
      <c r="MO2313" s="17"/>
      <c r="MP2313" s="17"/>
      <c r="MQ2313" s="17"/>
      <c r="MR2313" s="17"/>
      <c r="MS2313" s="17"/>
      <c r="MT2313" s="17"/>
      <c r="MU2313" s="17"/>
      <c r="MV2313" s="17"/>
      <c r="MW2313" s="17"/>
      <c r="MX2313" s="17"/>
      <c r="MY2313" s="17"/>
      <c r="MZ2313" s="17"/>
      <c r="NA2313" s="17"/>
      <c r="NB2313" s="17"/>
      <c r="NC2313" s="17"/>
      <c r="ND2313" s="17"/>
      <c r="NE2313" s="17"/>
      <c r="NF2313" s="17"/>
      <c r="NG2313" s="17"/>
      <c r="NH2313" s="17"/>
      <c r="NI2313" s="17"/>
      <c r="NJ2313" s="17"/>
      <c r="NK2313" s="17"/>
      <c r="NL2313" s="17"/>
      <c r="NM2313" s="17"/>
      <c r="NN2313" s="17"/>
      <c r="NO2313" s="17"/>
      <c r="NP2313" s="17"/>
      <c r="NQ2313" s="17"/>
      <c r="NR2313" s="17"/>
      <c r="NS2313" s="17"/>
      <c r="NT2313" s="17"/>
      <c r="NU2313" s="17"/>
      <c r="NV2313" s="17"/>
      <c r="NW2313" s="17"/>
      <c r="NX2313" s="17"/>
      <c r="NY2313" s="17"/>
      <c r="NZ2313" s="17"/>
      <c r="OA2313" s="17"/>
      <c r="OB2313" s="17"/>
      <c r="OC2313" s="17"/>
      <c r="OD2313" s="17"/>
      <c r="OE2313" s="17"/>
      <c r="OF2313" s="17"/>
      <c r="OG2313" s="17"/>
      <c r="OH2313" s="17"/>
      <c r="OI2313" s="17"/>
      <c r="OJ2313" s="17"/>
      <c r="OK2313" s="17"/>
      <c r="OL2313" s="17"/>
      <c r="OM2313" s="17"/>
      <c r="ON2313" s="17"/>
      <c r="OO2313" s="17"/>
      <c r="OP2313" s="17"/>
      <c r="OQ2313" s="17"/>
      <c r="OR2313" s="17"/>
      <c r="OS2313" s="17"/>
      <c r="OT2313" s="17"/>
      <c r="OU2313" s="17"/>
      <c r="OV2313" s="17"/>
      <c r="OW2313" s="17"/>
      <c r="OX2313" s="17"/>
      <c r="OY2313" s="17"/>
      <c r="OZ2313" s="17"/>
      <c r="PA2313" s="17"/>
      <c r="PB2313" s="17"/>
      <c r="PC2313" s="17"/>
      <c r="PD2313" s="17"/>
      <c r="PE2313" s="17"/>
      <c r="PF2313" s="17"/>
      <c r="PG2313" s="17"/>
      <c r="PH2313" s="17"/>
      <c r="PI2313" s="17"/>
      <c r="PJ2313" s="17"/>
      <c r="PK2313" s="17"/>
      <c r="PL2313" s="17"/>
      <c r="PM2313" s="17"/>
      <c r="PN2313" s="17"/>
      <c r="PO2313" s="17"/>
      <c r="PP2313" s="17"/>
      <c r="PQ2313" s="17"/>
      <c r="PR2313" s="17"/>
      <c r="PS2313" s="17"/>
      <c r="PT2313" s="17"/>
      <c r="PU2313" s="17"/>
      <c r="PV2313" s="17"/>
      <c r="PW2313" s="17"/>
      <c r="PX2313" s="17"/>
      <c r="PY2313" s="17"/>
      <c r="PZ2313" s="17"/>
      <c r="QA2313" s="17"/>
      <c r="QB2313" s="17"/>
      <c r="QC2313" s="17"/>
      <c r="QD2313" s="17"/>
      <c r="QE2313" s="17"/>
      <c r="QF2313" s="17"/>
      <c r="QG2313" s="17"/>
      <c r="QH2313" s="17"/>
      <c r="QI2313" s="17"/>
      <c r="QJ2313" s="17"/>
      <c r="QK2313" s="17"/>
      <c r="QL2313" s="17"/>
      <c r="QM2313" s="17"/>
      <c r="QN2313" s="17"/>
      <c r="QO2313" s="17"/>
      <c r="QP2313" s="17"/>
      <c r="QQ2313" s="17"/>
      <c r="QR2313" s="17"/>
      <c r="QS2313" s="17"/>
      <c r="QT2313" s="17"/>
      <c r="QU2313" s="17"/>
      <c r="QV2313" s="17"/>
      <c r="QW2313" s="17"/>
      <c r="QX2313" s="17"/>
      <c r="QY2313" s="17"/>
      <c r="QZ2313" s="17"/>
      <c r="RA2313" s="17"/>
      <c r="RB2313" s="17"/>
      <c r="RC2313" s="17"/>
      <c r="RD2313" s="17"/>
      <c r="RE2313" s="17"/>
      <c r="RF2313" s="17"/>
      <c r="RG2313" s="17"/>
      <c r="RH2313" s="17"/>
      <c r="RI2313" s="17"/>
      <c r="RJ2313" s="17"/>
      <c r="RK2313" s="17"/>
      <c r="RL2313" s="17"/>
      <c r="RM2313" s="17"/>
      <c r="RN2313" s="17"/>
      <c r="RO2313" s="17"/>
      <c r="RP2313" s="17"/>
      <c r="RQ2313" s="17"/>
      <c r="RR2313" s="17"/>
      <c r="RS2313" s="17"/>
      <c r="RT2313" s="17"/>
      <c r="RU2313" s="17"/>
      <c r="RV2313" s="17"/>
      <c r="RW2313" s="17"/>
      <c r="RX2313" s="17"/>
      <c r="RY2313" s="17"/>
      <c r="RZ2313" s="17"/>
      <c r="SA2313" s="17"/>
      <c r="SB2313" s="17"/>
      <c r="SC2313" s="17"/>
      <c r="SD2313" s="17"/>
      <c r="SE2313" s="17"/>
      <c r="SF2313" s="17"/>
      <c r="SG2313" s="17"/>
      <c r="SH2313" s="17"/>
      <c r="SI2313" s="17"/>
      <c r="SJ2313" s="17"/>
      <c r="SK2313" s="17"/>
      <c r="SL2313" s="17"/>
      <c r="SM2313" s="17"/>
      <c r="SN2313" s="17"/>
      <c r="SO2313" s="17"/>
      <c r="SP2313" s="17"/>
      <c r="SQ2313" s="17"/>
      <c r="SR2313" s="17"/>
      <c r="SS2313" s="17"/>
      <c r="ST2313" s="17"/>
      <c r="SU2313" s="17"/>
      <c r="SV2313" s="17"/>
      <c r="SW2313" s="17"/>
      <c r="SX2313" s="17"/>
      <c r="SY2313" s="17"/>
      <c r="SZ2313" s="17"/>
      <c r="TA2313" s="17"/>
      <c r="TB2313" s="17"/>
      <c r="TC2313" s="17"/>
      <c r="TD2313" s="17"/>
      <c r="TE2313" s="17"/>
      <c r="TF2313" s="17"/>
      <c r="TG2313" s="17"/>
      <c r="TH2313" s="17"/>
      <c r="TI2313" s="17"/>
      <c r="TJ2313" s="17"/>
      <c r="TK2313" s="17"/>
      <c r="TL2313" s="17"/>
      <c r="TM2313" s="17"/>
      <c r="TN2313" s="17"/>
      <c r="TO2313" s="17"/>
      <c r="TP2313" s="17"/>
      <c r="TQ2313" s="17"/>
      <c r="TR2313" s="17"/>
      <c r="TS2313" s="17"/>
      <c r="TT2313" s="17"/>
      <c r="TU2313" s="17"/>
      <c r="TV2313" s="17"/>
      <c r="TW2313" s="17"/>
      <c r="TX2313" s="17"/>
      <c r="TY2313" s="17"/>
      <c r="TZ2313" s="17"/>
      <c r="UA2313" s="17"/>
      <c r="UB2313" s="17"/>
      <c r="UC2313" s="17"/>
      <c r="UD2313" s="17"/>
      <c r="UE2313" s="17"/>
      <c r="UF2313" s="17"/>
      <c r="UG2313" s="17"/>
      <c r="UH2313" s="17"/>
      <c r="UI2313" s="17"/>
      <c r="UJ2313" s="17"/>
      <c r="UK2313" s="17"/>
      <c r="UL2313" s="17"/>
      <c r="UM2313" s="17"/>
      <c r="UN2313" s="17"/>
      <c r="UO2313" s="17"/>
      <c r="UP2313" s="17"/>
      <c r="UQ2313" s="17"/>
      <c r="UR2313" s="17"/>
      <c r="US2313" s="17"/>
      <c r="UT2313" s="17"/>
      <c r="UU2313" s="17"/>
      <c r="UV2313" s="17"/>
      <c r="UW2313" s="17"/>
      <c r="UX2313" s="17"/>
      <c r="UY2313" s="17"/>
      <c r="UZ2313" s="17"/>
      <c r="VA2313" s="17"/>
      <c r="VB2313" s="17"/>
      <c r="VC2313" s="17"/>
      <c r="VD2313" s="17"/>
      <c r="VE2313" s="17"/>
      <c r="VF2313" s="17"/>
      <c r="VG2313" s="17"/>
      <c r="VH2313" s="17"/>
      <c r="VI2313" s="17"/>
      <c r="VJ2313" s="17"/>
      <c r="VK2313" s="17"/>
      <c r="VL2313" s="17"/>
      <c r="VM2313" s="17"/>
      <c r="VN2313" s="17"/>
      <c r="VO2313" s="17"/>
      <c r="VP2313" s="17"/>
      <c r="VQ2313" s="17"/>
      <c r="VR2313" s="17"/>
      <c r="VS2313" s="17"/>
      <c r="VT2313" s="17"/>
      <c r="VU2313" s="17"/>
      <c r="VV2313" s="17"/>
      <c r="VW2313" s="17"/>
      <c r="VX2313" s="17"/>
      <c r="VY2313" s="17"/>
      <c r="VZ2313" s="17"/>
      <c r="WA2313" s="17"/>
      <c r="WB2313" s="17"/>
      <c r="WC2313" s="17"/>
      <c r="WD2313" s="17"/>
      <c r="WE2313" s="17"/>
      <c r="WF2313" s="17"/>
      <c r="WG2313" s="17"/>
      <c r="WH2313" s="17"/>
      <c r="WI2313" s="17"/>
      <c r="WJ2313" s="17"/>
      <c r="WK2313" s="17"/>
      <c r="WL2313" s="17"/>
      <c r="WM2313" s="17"/>
      <c r="WN2313" s="17"/>
      <c r="WO2313" s="17"/>
      <c r="WP2313" s="17"/>
      <c r="WQ2313" s="17"/>
      <c r="WR2313" s="17"/>
      <c r="WS2313" s="17"/>
      <c r="WT2313" s="17"/>
      <c r="WU2313" s="17"/>
      <c r="WV2313" s="17"/>
      <c r="WW2313" s="17"/>
      <c r="WX2313" s="17"/>
      <c r="WY2313" s="17"/>
      <c r="WZ2313" s="17"/>
      <c r="XA2313" s="17"/>
      <c r="XB2313" s="17"/>
      <c r="XC2313" s="17"/>
      <c r="XD2313" s="17"/>
      <c r="XE2313" s="17"/>
      <c r="XF2313" s="17"/>
      <c r="XG2313" s="17"/>
      <c r="XH2313" s="17"/>
      <c r="XI2313" s="17"/>
      <c r="XJ2313" s="17"/>
      <c r="XK2313" s="17"/>
      <c r="XL2313" s="17"/>
      <c r="XM2313" s="17"/>
      <c r="XN2313" s="17"/>
      <c r="XO2313" s="17"/>
      <c r="XP2313" s="17"/>
      <c r="XQ2313" s="17"/>
      <c r="XR2313" s="17"/>
      <c r="XS2313" s="17"/>
      <c r="XT2313" s="17"/>
      <c r="XU2313" s="17"/>
      <c r="XV2313" s="17"/>
      <c r="XW2313" s="17"/>
      <c r="XX2313" s="17"/>
      <c r="XY2313" s="17"/>
      <c r="XZ2313" s="17"/>
      <c r="YA2313" s="17"/>
      <c r="YB2313" s="17"/>
      <c r="YC2313" s="17"/>
      <c r="YD2313" s="17"/>
      <c r="YE2313" s="17"/>
      <c r="YF2313" s="17"/>
      <c r="YG2313" s="17"/>
      <c r="YH2313" s="17"/>
      <c r="YI2313" s="17"/>
      <c r="YJ2313" s="17"/>
      <c r="YK2313" s="17"/>
      <c r="YL2313" s="17"/>
      <c r="YM2313" s="17"/>
      <c r="YN2313" s="17"/>
      <c r="YO2313" s="17"/>
      <c r="YP2313" s="17"/>
      <c r="YQ2313" s="17"/>
      <c r="YR2313" s="17"/>
      <c r="YS2313" s="17"/>
      <c r="YT2313" s="17"/>
      <c r="YU2313" s="17"/>
      <c r="YV2313" s="17"/>
      <c r="YW2313" s="17"/>
      <c r="YX2313" s="17"/>
      <c r="YY2313" s="17"/>
      <c r="YZ2313" s="17"/>
      <c r="ZA2313" s="17"/>
      <c r="ZB2313" s="17"/>
      <c r="ZC2313" s="17"/>
      <c r="ZD2313" s="17"/>
      <c r="ZE2313" s="17"/>
      <c r="ZF2313" s="17"/>
      <c r="ZG2313" s="17"/>
      <c r="ZH2313" s="17"/>
      <c r="ZI2313" s="17"/>
      <c r="ZJ2313" s="17"/>
      <c r="ZK2313" s="17"/>
      <c r="ZL2313" s="17"/>
      <c r="ZM2313" s="17"/>
      <c r="ZN2313" s="17"/>
      <c r="ZO2313" s="17"/>
      <c r="ZP2313" s="17"/>
      <c r="ZQ2313" s="17"/>
      <c r="ZR2313" s="17"/>
      <c r="ZS2313" s="17"/>
      <c r="ZT2313" s="17"/>
      <c r="ZU2313" s="17"/>
      <c r="ZV2313" s="17"/>
      <c r="ZW2313" s="17"/>
      <c r="ZX2313" s="17"/>
      <c r="ZY2313" s="17"/>
      <c r="ZZ2313" s="17"/>
      <c r="AAA2313" s="17"/>
      <c r="AAB2313" s="17"/>
      <c r="AAC2313" s="17"/>
      <c r="AAD2313" s="17"/>
      <c r="AAE2313" s="17"/>
      <c r="AAF2313" s="17"/>
      <c r="AAG2313" s="17"/>
      <c r="AAH2313" s="17"/>
      <c r="AAI2313" s="17"/>
      <c r="AAJ2313" s="17"/>
      <c r="AAK2313" s="17"/>
      <c r="AAL2313" s="17"/>
      <c r="AAM2313" s="17"/>
      <c r="AAN2313" s="17"/>
      <c r="AAO2313" s="17"/>
      <c r="AAP2313" s="17"/>
      <c r="AAQ2313" s="17"/>
      <c r="AAR2313" s="17"/>
      <c r="AAS2313" s="17"/>
      <c r="AAT2313" s="17"/>
      <c r="AAU2313" s="17"/>
      <c r="AAV2313" s="17"/>
      <c r="AAW2313" s="17"/>
      <c r="AAX2313" s="17"/>
      <c r="AAY2313" s="17"/>
      <c r="AAZ2313" s="17"/>
      <c r="ABA2313" s="17"/>
      <c r="ABB2313" s="17"/>
      <c r="ABC2313" s="17"/>
      <c r="ABD2313" s="17"/>
      <c r="ABE2313" s="17"/>
      <c r="ABF2313" s="17"/>
      <c r="ABG2313" s="17"/>
      <c r="ABH2313" s="17"/>
      <c r="ABI2313" s="17"/>
      <c r="ABJ2313" s="17"/>
      <c r="ABK2313" s="17"/>
      <c r="ABL2313" s="17"/>
      <c r="ABM2313" s="17"/>
      <c r="ABN2313" s="17"/>
      <c r="ABO2313" s="17"/>
      <c r="ABP2313" s="17"/>
      <c r="ABQ2313" s="17"/>
      <c r="ABR2313" s="17"/>
      <c r="ABS2313" s="17"/>
      <c r="ABT2313" s="17"/>
      <c r="ABU2313" s="17"/>
      <c r="ABV2313" s="17"/>
      <c r="ABW2313" s="17"/>
      <c r="ABX2313" s="17"/>
      <c r="ABY2313" s="17"/>
      <c r="ABZ2313" s="17"/>
      <c r="ACA2313" s="17"/>
      <c r="ACB2313" s="17"/>
      <c r="ACC2313" s="17"/>
      <c r="ACD2313" s="17"/>
      <c r="ACE2313" s="17"/>
      <c r="ACF2313" s="17"/>
      <c r="ACG2313" s="17"/>
      <c r="ACH2313" s="17"/>
      <c r="ACI2313" s="17"/>
      <c r="ACJ2313" s="17"/>
      <c r="ACK2313" s="17"/>
      <c r="ACL2313" s="17"/>
      <c r="ACM2313" s="17"/>
      <c r="ACN2313" s="17"/>
      <c r="ACO2313" s="17"/>
      <c r="ACP2313" s="17"/>
      <c r="ACQ2313" s="17"/>
      <c r="ACR2313" s="17"/>
      <c r="ACS2313" s="17"/>
      <c r="ACT2313" s="17"/>
      <c r="ACU2313" s="17"/>
      <c r="ACV2313" s="17"/>
      <c r="ACW2313" s="17"/>
      <c r="ACX2313" s="17"/>
      <c r="ACY2313" s="17"/>
      <c r="ACZ2313" s="17"/>
      <c r="ADA2313" s="17"/>
      <c r="ADB2313" s="17"/>
      <c r="ADC2313" s="17"/>
      <c r="ADD2313" s="17"/>
      <c r="ADE2313" s="17"/>
      <c r="ADF2313" s="17"/>
      <c r="ADG2313" s="17"/>
      <c r="ADH2313" s="17"/>
      <c r="ADI2313" s="17"/>
      <c r="ADJ2313" s="17"/>
      <c r="ADK2313" s="17"/>
      <c r="ADL2313" s="17"/>
      <c r="ADM2313" s="17"/>
      <c r="ADN2313" s="17"/>
      <c r="ADO2313" s="17"/>
      <c r="ADP2313" s="17"/>
      <c r="ADQ2313" s="17"/>
      <c r="ADR2313" s="17"/>
      <c r="ADS2313" s="17"/>
      <c r="ADT2313" s="17"/>
      <c r="ADU2313" s="17"/>
      <c r="ADV2313" s="17"/>
      <c r="ADW2313" s="17"/>
      <c r="ADX2313" s="17"/>
      <c r="ADY2313" s="17"/>
      <c r="ADZ2313" s="17"/>
      <c r="AEA2313" s="17"/>
      <c r="AEB2313" s="17"/>
      <c r="AEC2313" s="17"/>
      <c r="AED2313" s="17"/>
      <c r="AEE2313" s="17"/>
      <c r="AEF2313" s="17"/>
      <c r="AEG2313" s="17"/>
      <c r="AEH2313" s="17"/>
      <c r="AEI2313" s="17"/>
      <c r="AEJ2313" s="17"/>
      <c r="AEK2313" s="17"/>
      <c r="AEL2313" s="17"/>
      <c r="AEM2313" s="17"/>
      <c r="AEN2313" s="17"/>
      <c r="AEO2313" s="17"/>
      <c r="AEP2313" s="17"/>
      <c r="AEQ2313" s="17"/>
      <c r="AER2313" s="17"/>
      <c r="AES2313" s="17"/>
      <c r="AET2313" s="17"/>
      <c r="AEU2313" s="17"/>
      <c r="AEV2313" s="17"/>
      <c r="AEW2313" s="17"/>
      <c r="AEX2313" s="17"/>
      <c r="AEY2313" s="17"/>
      <c r="AEZ2313" s="17"/>
      <c r="AFA2313" s="17"/>
      <c r="AFB2313" s="17"/>
      <c r="AFC2313" s="17"/>
      <c r="AFD2313" s="17"/>
      <c r="AFE2313" s="17"/>
      <c r="AFF2313" s="17"/>
      <c r="AFG2313" s="17"/>
      <c r="AFH2313" s="17"/>
      <c r="AFI2313" s="17"/>
      <c r="AFJ2313" s="17"/>
      <c r="AFK2313" s="17"/>
      <c r="AFL2313" s="17"/>
      <c r="AFM2313" s="17"/>
      <c r="AFN2313" s="17"/>
      <c r="AFO2313" s="17"/>
      <c r="AFP2313" s="17"/>
      <c r="AFQ2313" s="17"/>
      <c r="AFR2313" s="17"/>
      <c r="AFS2313" s="17"/>
      <c r="AFT2313" s="17"/>
      <c r="AFU2313" s="17"/>
      <c r="AFV2313" s="17"/>
      <c r="AFW2313" s="17"/>
      <c r="AFX2313" s="17"/>
      <c r="AFY2313" s="17"/>
      <c r="AFZ2313" s="17"/>
      <c r="AGA2313" s="17"/>
      <c r="AGB2313" s="17"/>
      <c r="AGC2313" s="17"/>
      <c r="AGD2313" s="17"/>
      <c r="AGE2313" s="17"/>
      <c r="AGF2313" s="17"/>
      <c r="AGG2313" s="17"/>
      <c r="AGH2313" s="17"/>
      <c r="AGI2313" s="17"/>
      <c r="AGJ2313" s="17"/>
      <c r="AGK2313" s="17"/>
      <c r="AGL2313" s="17"/>
      <c r="AGM2313" s="17"/>
      <c r="AGN2313" s="17"/>
      <c r="AGO2313" s="17"/>
      <c r="AGP2313" s="17"/>
      <c r="AGQ2313" s="17"/>
      <c r="AGR2313" s="17"/>
      <c r="AGS2313" s="17"/>
      <c r="AGT2313" s="17"/>
      <c r="AGU2313" s="17"/>
      <c r="AGV2313" s="17"/>
      <c r="AGW2313" s="17"/>
      <c r="AGX2313" s="17"/>
      <c r="AGY2313" s="17"/>
      <c r="AGZ2313" s="17"/>
      <c r="AHA2313" s="17"/>
      <c r="AHB2313" s="17"/>
      <c r="AHC2313" s="17"/>
      <c r="AHD2313" s="17"/>
      <c r="AHE2313" s="17"/>
      <c r="AHF2313" s="17"/>
      <c r="AHG2313" s="17"/>
      <c r="AHH2313" s="17"/>
      <c r="AHI2313" s="17"/>
      <c r="AHJ2313" s="17"/>
      <c r="AHK2313" s="17"/>
      <c r="AHL2313" s="17"/>
      <c r="AHM2313" s="17"/>
      <c r="AHN2313" s="17"/>
      <c r="AHO2313" s="17"/>
      <c r="AHP2313" s="17"/>
      <c r="AHQ2313" s="17"/>
      <c r="AHR2313" s="17"/>
      <c r="AHS2313" s="17"/>
      <c r="AHT2313" s="17"/>
      <c r="AHU2313" s="17"/>
      <c r="AHV2313" s="17"/>
      <c r="AHW2313" s="17"/>
      <c r="AHX2313" s="17"/>
      <c r="AHY2313" s="17"/>
      <c r="AHZ2313" s="17"/>
      <c r="AIA2313" s="17"/>
      <c r="AIB2313" s="17"/>
      <c r="AIC2313" s="17"/>
      <c r="AID2313" s="17"/>
      <c r="AIE2313" s="17"/>
      <c r="AIF2313" s="17"/>
      <c r="AIG2313" s="17"/>
      <c r="AIH2313" s="17"/>
      <c r="AII2313" s="17"/>
      <c r="AIJ2313" s="17"/>
      <c r="AIK2313" s="17"/>
      <c r="AIL2313" s="17"/>
      <c r="AIM2313" s="17"/>
      <c r="AIN2313" s="17"/>
      <c r="AIO2313" s="17"/>
      <c r="AIP2313" s="17"/>
      <c r="AIQ2313" s="17"/>
      <c r="AIR2313" s="17"/>
      <c r="AIS2313" s="17"/>
      <c r="AIT2313" s="17"/>
      <c r="AIU2313" s="17"/>
      <c r="AIV2313" s="17"/>
      <c r="AIW2313" s="17"/>
      <c r="AIX2313" s="17"/>
      <c r="AIY2313" s="17"/>
      <c r="AIZ2313" s="17"/>
      <c r="AJA2313" s="17"/>
      <c r="AJB2313" s="17"/>
      <c r="AJC2313" s="17"/>
      <c r="AJD2313" s="17"/>
      <c r="AJE2313" s="17"/>
      <c r="AJF2313" s="17"/>
      <c r="AJG2313" s="17"/>
      <c r="AJH2313" s="17"/>
      <c r="AJI2313" s="17"/>
      <c r="AJJ2313" s="17"/>
      <c r="AJK2313" s="17"/>
      <c r="AJL2313" s="17"/>
      <c r="AJM2313" s="17"/>
      <c r="AJN2313" s="17"/>
      <c r="AJO2313" s="17"/>
      <c r="AJP2313" s="17"/>
      <c r="AJQ2313" s="17"/>
      <c r="AJR2313" s="17"/>
      <c r="AJS2313" s="17"/>
      <c r="AJT2313" s="17"/>
      <c r="AJU2313" s="17"/>
      <c r="AJV2313" s="17"/>
      <c r="AJW2313" s="17"/>
      <c r="AJX2313" s="17"/>
      <c r="AJY2313" s="17"/>
      <c r="AJZ2313" s="17"/>
      <c r="AKA2313" s="17"/>
      <c r="AKB2313" s="17"/>
      <c r="AKC2313" s="17"/>
      <c r="AKD2313" s="17"/>
      <c r="AKE2313" s="17"/>
      <c r="AKF2313" s="17"/>
      <c r="AKG2313" s="17"/>
      <c r="AKH2313" s="17"/>
      <c r="AKI2313" s="17"/>
      <c r="AKJ2313" s="17"/>
      <c r="AKK2313" s="17"/>
      <c r="AKL2313" s="17"/>
      <c r="AKM2313" s="17"/>
      <c r="AKN2313" s="17"/>
      <c r="AKO2313" s="17"/>
      <c r="AKP2313" s="17"/>
      <c r="AKQ2313" s="17"/>
      <c r="AKR2313" s="17"/>
      <c r="AKS2313" s="17"/>
      <c r="AKT2313" s="17"/>
      <c r="AKU2313" s="17"/>
      <c r="AKV2313" s="17"/>
      <c r="AKW2313" s="17"/>
      <c r="AKX2313" s="17"/>
      <c r="AKY2313" s="17"/>
      <c r="AKZ2313" s="17"/>
      <c r="ALA2313" s="17"/>
      <c r="ALB2313" s="17"/>
      <c r="ALC2313" s="17"/>
      <c r="ALD2313" s="17"/>
      <c r="ALE2313" s="17"/>
      <c r="ALF2313" s="17"/>
      <c r="ALG2313" s="17"/>
      <c r="ALH2313" s="17"/>
      <c r="ALI2313" s="17"/>
      <c r="ALJ2313" s="17"/>
      <c r="ALK2313" s="17"/>
      <c r="ALL2313" s="17"/>
      <c r="ALM2313" s="17"/>
      <c r="ALN2313" s="17"/>
      <c r="ALO2313" s="17"/>
      <c r="ALP2313" s="17"/>
      <c r="ALQ2313" s="17"/>
      <c r="ALR2313" s="17"/>
      <c r="ALS2313" s="17"/>
      <c r="ALT2313" s="17"/>
      <c r="ALU2313" s="17"/>
      <c r="ALV2313" s="17"/>
      <c r="ALW2313" s="17"/>
      <c r="ALX2313" s="17"/>
      <c r="ALY2313" s="17"/>
      <c r="ALZ2313" s="17"/>
      <c r="AMA2313" s="17"/>
      <c r="AMB2313" s="17"/>
      <c r="AMC2313" s="17"/>
      <c r="AMD2313" s="17"/>
      <c r="AME2313" s="17"/>
      <c r="AMF2313" s="17"/>
      <c r="AMG2313" s="17"/>
      <c r="AMH2313" s="17"/>
      <c r="AMI2313" s="17"/>
      <c r="AMJ2313" s="17"/>
    </row>
    <row r="2314" spans="1:1024" s="322" customFormat="1">
      <c r="A2314" s="276" t="s">
        <v>27002</v>
      </c>
      <c r="B2314" s="375" t="s">
        <v>311</v>
      </c>
      <c r="C2314" s="376"/>
      <c r="D2314" s="376"/>
      <c r="E2314" s="376"/>
      <c r="F2314" s="377"/>
      <c r="G2314" s="58" t="s">
        <v>4</v>
      </c>
      <c r="H2314" s="321" t="s">
        <v>5</v>
      </c>
      <c r="I2314" s="98"/>
      <c r="J2314" s="29"/>
      <c r="K2314" s="17" t="str">
        <f t="shared" ref="K2314:K2320" si="307">A$2314</f>
        <v>SEDUC E 173</v>
      </c>
      <c r="L2314" s="17"/>
      <c r="M2314" s="17"/>
      <c r="N2314" s="17"/>
      <c r="O2314" s="17"/>
      <c r="P2314" s="17"/>
      <c r="Q2314" s="17"/>
      <c r="R2314" s="17"/>
      <c r="S2314" s="17"/>
      <c r="T2314" s="17"/>
      <c r="U2314" s="17"/>
      <c r="V2314" s="17"/>
      <c r="W2314" s="17"/>
      <c r="X2314" s="17"/>
      <c r="Y2314" s="17"/>
      <c r="Z2314" s="17"/>
      <c r="AA2314" s="17"/>
      <c r="AB2314" s="17"/>
      <c r="AC2314" s="17"/>
      <c r="AD2314" s="17"/>
      <c r="AE2314" s="17"/>
      <c r="AF2314" s="17"/>
      <c r="AG2314" s="17"/>
      <c r="AH2314" s="17"/>
      <c r="AI2314" s="17"/>
      <c r="AJ2314" s="17"/>
      <c r="AK2314" s="17"/>
      <c r="AL2314" s="17"/>
      <c r="AM2314" s="17"/>
      <c r="AN2314" s="17"/>
      <c r="AO2314" s="17"/>
      <c r="AP2314" s="17"/>
      <c r="AQ2314" s="17"/>
      <c r="AR2314" s="17"/>
      <c r="AS2314" s="17"/>
      <c r="AT2314" s="17"/>
      <c r="AU2314" s="17"/>
      <c r="AV2314" s="17"/>
      <c r="AW2314" s="17"/>
      <c r="AX2314" s="17"/>
      <c r="AY2314" s="17"/>
      <c r="AZ2314" s="17"/>
      <c r="BA2314" s="17"/>
      <c r="BB2314" s="17"/>
      <c r="BC2314" s="17"/>
      <c r="BD2314" s="17"/>
      <c r="BE2314" s="17"/>
      <c r="BF2314" s="17"/>
      <c r="BG2314" s="17"/>
      <c r="BH2314" s="17"/>
      <c r="BI2314" s="17"/>
      <c r="BJ2314" s="17"/>
      <c r="BK2314" s="17"/>
      <c r="BL2314" s="17"/>
      <c r="BM2314" s="17"/>
      <c r="BN2314" s="17"/>
      <c r="BO2314" s="17"/>
      <c r="BP2314" s="17"/>
      <c r="BQ2314" s="17"/>
      <c r="BR2314" s="17"/>
      <c r="BS2314" s="17"/>
      <c r="BT2314" s="17"/>
      <c r="BU2314" s="17"/>
      <c r="BV2314" s="17"/>
      <c r="BW2314" s="17"/>
      <c r="BX2314" s="17"/>
      <c r="BY2314" s="17"/>
      <c r="BZ2314" s="17"/>
      <c r="CA2314" s="17"/>
      <c r="CB2314" s="17"/>
      <c r="CC2314" s="17"/>
      <c r="CD2314" s="17"/>
      <c r="CE2314" s="17"/>
      <c r="CF2314" s="17"/>
      <c r="CG2314" s="17"/>
      <c r="CH2314" s="17"/>
      <c r="CI2314" s="17"/>
      <c r="CJ2314" s="17"/>
      <c r="CK2314" s="17"/>
      <c r="CL2314" s="17"/>
      <c r="CM2314" s="17"/>
      <c r="CN2314" s="17"/>
      <c r="CO2314" s="17"/>
      <c r="CP2314" s="17"/>
      <c r="CQ2314" s="17"/>
      <c r="CR2314" s="17"/>
      <c r="CS2314" s="17"/>
      <c r="CT2314" s="17"/>
      <c r="CU2314" s="17"/>
      <c r="CV2314" s="17"/>
      <c r="CW2314" s="17"/>
      <c r="CX2314" s="17"/>
      <c r="CY2314" s="17"/>
      <c r="CZ2314" s="17"/>
      <c r="DA2314" s="17"/>
      <c r="DB2314" s="17"/>
      <c r="DC2314" s="17"/>
      <c r="DD2314" s="17"/>
      <c r="DE2314" s="17"/>
      <c r="DF2314" s="17"/>
      <c r="DG2314" s="17"/>
      <c r="DH2314" s="17"/>
      <c r="DI2314" s="17"/>
      <c r="DJ2314" s="17"/>
      <c r="DK2314" s="17"/>
      <c r="DL2314" s="17"/>
      <c r="DM2314" s="17"/>
      <c r="DN2314" s="17"/>
      <c r="DO2314" s="17"/>
      <c r="DP2314" s="17"/>
      <c r="DQ2314" s="17"/>
      <c r="DR2314" s="17"/>
      <c r="DS2314" s="17"/>
      <c r="DT2314" s="17"/>
      <c r="DU2314" s="17"/>
      <c r="DV2314" s="17"/>
      <c r="DW2314" s="17"/>
      <c r="DX2314" s="17"/>
      <c r="DY2314" s="17"/>
      <c r="DZ2314" s="17"/>
      <c r="EA2314" s="17"/>
      <c r="EB2314" s="17"/>
      <c r="EC2314" s="17"/>
      <c r="ED2314" s="17"/>
      <c r="EE2314" s="17"/>
      <c r="EF2314" s="17"/>
      <c r="EG2314" s="17"/>
      <c r="EH2314" s="17"/>
      <c r="EI2314" s="17"/>
      <c r="EJ2314" s="17"/>
      <c r="EK2314" s="17"/>
      <c r="EL2314" s="17"/>
      <c r="EM2314" s="17"/>
      <c r="EN2314" s="17"/>
      <c r="EO2314" s="17"/>
      <c r="EP2314" s="17"/>
      <c r="EQ2314" s="17"/>
      <c r="ER2314" s="17"/>
      <c r="ES2314" s="17"/>
      <c r="ET2314" s="17"/>
      <c r="EU2314" s="17"/>
      <c r="EV2314" s="17"/>
      <c r="EW2314" s="17"/>
      <c r="EX2314" s="17"/>
      <c r="EY2314" s="17"/>
      <c r="EZ2314" s="17"/>
      <c r="FA2314" s="17"/>
      <c r="FB2314" s="17"/>
      <c r="FC2314" s="17"/>
      <c r="FD2314" s="17"/>
      <c r="FE2314" s="17"/>
      <c r="FF2314" s="17"/>
      <c r="FG2314" s="17"/>
      <c r="FH2314" s="17"/>
      <c r="FI2314" s="17"/>
      <c r="FJ2314" s="17"/>
      <c r="FK2314" s="17"/>
      <c r="FL2314" s="17"/>
      <c r="FM2314" s="17"/>
      <c r="FN2314" s="17"/>
      <c r="FO2314" s="17"/>
      <c r="FP2314" s="17"/>
      <c r="FQ2314" s="17"/>
      <c r="FR2314" s="17"/>
      <c r="FS2314" s="17"/>
      <c r="FT2314" s="17"/>
      <c r="FU2314" s="17"/>
      <c r="FV2314" s="17"/>
      <c r="FW2314" s="17"/>
      <c r="FX2314" s="17"/>
      <c r="FY2314" s="17"/>
      <c r="FZ2314" s="17"/>
      <c r="GA2314" s="17"/>
      <c r="GB2314" s="17"/>
      <c r="GC2314" s="17"/>
      <c r="GD2314" s="17"/>
      <c r="GE2314" s="17"/>
      <c r="GF2314" s="17"/>
      <c r="GG2314" s="17"/>
      <c r="GH2314" s="17"/>
      <c r="GI2314" s="17"/>
      <c r="GJ2314" s="17"/>
      <c r="GK2314" s="17"/>
      <c r="GL2314" s="17"/>
      <c r="GM2314" s="17"/>
      <c r="GN2314" s="17"/>
      <c r="GO2314" s="17"/>
      <c r="GP2314" s="17"/>
      <c r="GQ2314" s="17"/>
      <c r="GR2314" s="17"/>
      <c r="GS2314" s="17"/>
      <c r="GT2314" s="17"/>
      <c r="GU2314" s="17"/>
      <c r="GV2314" s="17"/>
      <c r="GW2314" s="17"/>
      <c r="GX2314" s="17"/>
      <c r="GY2314" s="17"/>
      <c r="GZ2314" s="17"/>
      <c r="HA2314" s="17"/>
      <c r="HB2314" s="17"/>
      <c r="HC2314" s="17"/>
      <c r="HD2314" s="17"/>
      <c r="HE2314" s="17"/>
      <c r="HF2314" s="17"/>
      <c r="HG2314" s="17"/>
      <c r="HH2314" s="17"/>
      <c r="HI2314" s="17"/>
      <c r="HJ2314" s="17"/>
      <c r="HK2314" s="17"/>
      <c r="HL2314" s="17"/>
      <c r="HM2314" s="17"/>
      <c r="HN2314" s="17"/>
      <c r="HO2314" s="17"/>
      <c r="HP2314" s="17"/>
      <c r="HQ2314" s="17"/>
      <c r="HR2314" s="17"/>
      <c r="HS2314" s="17"/>
      <c r="HT2314" s="17"/>
      <c r="HU2314" s="17"/>
      <c r="HV2314" s="17"/>
      <c r="HW2314" s="17"/>
      <c r="HX2314" s="17"/>
      <c r="HY2314" s="17"/>
      <c r="HZ2314" s="17"/>
      <c r="IA2314" s="17"/>
      <c r="IB2314" s="17"/>
      <c r="IC2314" s="17"/>
      <c r="ID2314" s="17"/>
      <c r="IE2314" s="17"/>
      <c r="IF2314" s="17"/>
      <c r="IG2314" s="17"/>
      <c r="IH2314" s="17"/>
      <c r="II2314" s="17"/>
      <c r="IJ2314" s="17"/>
      <c r="IK2314" s="17"/>
      <c r="IL2314" s="17"/>
      <c r="IM2314" s="17"/>
      <c r="IN2314" s="17"/>
      <c r="IO2314" s="17"/>
      <c r="IP2314" s="17"/>
      <c r="IQ2314" s="17"/>
      <c r="IR2314" s="17"/>
      <c r="IS2314" s="17"/>
      <c r="IT2314" s="17"/>
      <c r="IU2314" s="17"/>
      <c r="IV2314" s="17"/>
      <c r="IW2314" s="17"/>
      <c r="IX2314" s="17"/>
      <c r="IY2314" s="17"/>
      <c r="IZ2314" s="17"/>
      <c r="JA2314" s="17"/>
      <c r="JB2314" s="17"/>
      <c r="JC2314" s="17"/>
      <c r="JD2314" s="17"/>
      <c r="JE2314" s="17"/>
      <c r="JF2314" s="17"/>
      <c r="JG2314" s="17"/>
      <c r="JH2314" s="17"/>
      <c r="JI2314" s="17"/>
      <c r="JJ2314" s="17"/>
      <c r="JK2314" s="17"/>
      <c r="JL2314" s="17"/>
      <c r="JM2314" s="17"/>
      <c r="JN2314" s="17"/>
      <c r="JO2314" s="17"/>
      <c r="JP2314" s="17"/>
      <c r="JQ2314" s="17"/>
      <c r="JR2314" s="17"/>
      <c r="JS2314" s="17"/>
      <c r="JT2314" s="17"/>
      <c r="JU2314" s="17"/>
      <c r="JV2314" s="17"/>
      <c r="JW2314" s="17"/>
      <c r="JX2314" s="17"/>
      <c r="JY2314" s="17"/>
      <c r="JZ2314" s="17"/>
      <c r="KA2314" s="17"/>
      <c r="KB2314" s="17"/>
      <c r="KC2314" s="17"/>
      <c r="KD2314" s="17"/>
      <c r="KE2314" s="17"/>
      <c r="KF2314" s="17"/>
      <c r="KG2314" s="17"/>
      <c r="KH2314" s="17"/>
      <c r="KI2314" s="17"/>
      <c r="KJ2314" s="17"/>
      <c r="KK2314" s="17"/>
      <c r="KL2314" s="17"/>
      <c r="KM2314" s="17"/>
      <c r="KN2314" s="17"/>
      <c r="KO2314" s="17"/>
      <c r="KP2314" s="17"/>
      <c r="KQ2314" s="17"/>
      <c r="KR2314" s="17"/>
      <c r="KS2314" s="17"/>
      <c r="KT2314" s="17"/>
      <c r="KU2314" s="17"/>
      <c r="KV2314" s="17"/>
      <c r="KW2314" s="17"/>
      <c r="KX2314" s="17"/>
      <c r="KY2314" s="17"/>
      <c r="KZ2314" s="17"/>
      <c r="LA2314" s="17"/>
      <c r="LB2314" s="17"/>
      <c r="LC2314" s="17"/>
      <c r="LD2314" s="17"/>
      <c r="LE2314" s="17"/>
      <c r="LF2314" s="17"/>
      <c r="LG2314" s="17"/>
      <c r="LH2314" s="17"/>
      <c r="LI2314" s="17"/>
      <c r="LJ2314" s="17"/>
      <c r="LK2314" s="17"/>
      <c r="LL2314" s="17"/>
      <c r="LM2314" s="17"/>
      <c r="LN2314" s="17"/>
      <c r="LO2314" s="17"/>
      <c r="LP2314" s="17"/>
      <c r="LQ2314" s="17"/>
      <c r="LR2314" s="17"/>
      <c r="LS2314" s="17"/>
      <c r="LT2314" s="17"/>
      <c r="LU2314" s="17"/>
      <c r="LV2314" s="17"/>
      <c r="LW2314" s="17"/>
      <c r="LX2314" s="17"/>
      <c r="LY2314" s="17"/>
      <c r="LZ2314" s="17"/>
      <c r="MA2314" s="17"/>
      <c r="MB2314" s="17"/>
      <c r="MC2314" s="17"/>
      <c r="MD2314" s="17"/>
      <c r="ME2314" s="17"/>
      <c r="MF2314" s="17"/>
      <c r="MG2314" s="17"/>
      <c r="MH2314" s="17"/>
      <c r="MI2314" s="17"/>
      <c r="MJ2314" s="17"/>
      <c r="MK2314" s="17"/>
      <c r="ML2314" s="17"/>
      <c r="MM2314" s="17"/>
      <c r="MN2314" s="17"/>
      <c r="MO2314" s="17"/>
      <c r="MP2314" s="17"/>
      <c r="MQ2314" s="17"/>
      <c r="MR2314" s="17"/>
      <c r="MS2314" s="17"/>
      <c r="MT2314" s="17"/>
      <c r="MU2314" s="17"/>
      <c r="MV2314" s="17"/>
      <c r="MW2314" s="17"/>
      <c r="MX2314" s="17"/>
      <c r="MY2314" s="17"/>
      <c r="MZ2314" s="17"/>
      <c r="NA2314" s="17"/>
      <c r="NB2314" s="17"/>
      <c r="NC2314" s="17"/>
      <c r="ND2314" s="17"/>
      <c r="NE2314" s="17"/>
      <c r="NF2314" s="17"/>
      <c r="NG2314" s="17"/>
      <c r="NH2314" s="17"/>
      <c r="NI2314" s="17"/>
      <c r="NJ2314" s="17"/>
      <c r="NK2314" s="17"/>
      <c r="NL2314" s="17"/>
      <c r="NM2314" s="17"/>
      <c r="NN2314" s="17"/>
      <c r="NO2314" s="17"/>
      <c r="NP2314" s="17"/>
      <c r="NQ2314" s="17"/>
      <c r="NR2314" s="17"/>
      <c r="NS2314" s="17"/>
      <c r="NT2314" s="17"/>
      <c r="NU2314" s="17"/>
      <c r="NV2314" s="17"/>
      <c r="NW2314" s="17"/>
      <c r="NX2314" s="17"/>
      <c r="NY2314" s="17"/>
      <c r="NZ2314" s="17"/>
      <c r="OA2314" s="17"/>
      <c r="OB2314" s="17"/>
      <c r="OC2314" s="17"/>
      <c r="OD2314" s="17"/>
      <c r="OE2314" s="17"/>
      <c r="OF2314" s="17"/>
      <c r="OG2314" s="17"/>
      <c r="OH2314" s="17"/>
      <c r="OI2314" s="17"/>
      <c r="OJ2314" s="17"/>
      <c r="OK2314" s="17"/>
      <c r="OL2314" s="17"/>
      <c r="OM2314" s="17"/>
      <c r="ON2314" s="17"/>
      <c r="OO2314" s="17"/>
      <c r="OP2314" s="17"/>
      <c r="OQ2314" s="17"/>
      <c r="OR2314" s="17"/>
      <c r="OS2314" s="17"/>
      <c r="OT2314" s="17"/>
      <c r="OU2314" s="17"/>
      <c r="OV2314" s="17"/>
      <c r="OW2314" s="17"/>
      <c r="OX2314" s="17"/>
      <c r="OY2314" s="17"/>
      <c r="OZ2314" s="17"/>
      <c r="PA2314" s="17"/>
      <c r="PB2314" s="17"/>
      <c r="PC2314" s="17"/>
      <c r="PD2314" s="17"/>
      <c r="PE2314" s="17"/>
      <c r="PF2314" s="17"/>
      <c r="PG2314" s="17"/>
      <c r="PH2314" s="17"/>
      <c r="PI2314" s="17"/>
      <c r="PJ2314" s="17"/>
      <c r="PK2314" s="17"/>
      <c r="PL2314" s="17"/>
      <c r="PM2314" s="17"/>
      <c r="PN2314" s="17"/>
      <c r="PO2314" s="17"/>
      <c r="PP2314" s="17"/>
      <c r="PQ2314" s="17"/>
      <c r="PR2314" s="17"/>
      <c r="PS2314" s="17"/>
      <c r="PT2314" s="17"/>
      <c r="PU2314" s="17"/>
      <c r="PV2314" s="17"/>
      <c r="PW2314" s="17"/>
      <c r="PX2314" s="17"/>
      <c r="PY2314" s="17"/>
      <c r="PZ2314" s="17"/>
      <c r="QA2314" s="17"/>
      <c r="QB2314" s="17"/>
      <c r="QC2314" s="17"/>
      <c r="QD2314" s="17"/>
      <c r="QE2314" s="17"/>
      <c r="QF2314" s="17"/>
      <c r="QG2314" s="17"/>
      <c r="QH2314" s="17"/>
      <c r="QI2314" s="17"/>
      <c r="QJ2314" s="17"/>
      <c r="QK2314" s="17"/>
      <c r="QL2314" s="17"/>
      <c r="QM2314" s="17"/>
      <c r="QN2314" s="17"/>
      <c r="QO2314" s="17"/>
      <c r="QP2314" s="17"/>
      <c r="QQ2314" s="17"/>
      <c r="QR2314" s="17"/>
      <c r="QS2314" s="17"/>
      <c r="QT2314" s="17"/>
      <c r="QU2314" s="17"/>
      <c r="QV2314" s="17"/>
      <c r="QW2314" s="17"/>
      <c r="QX2314" s="17"/>
      <c r="QY2314" s="17"/>
      <c r="QZ2314" s="17"/>
      <c r="RA2314" s="17"/>
      <c r="RB2314" s="17"/>
      <c r="RC2314" s="17"/>
      <c r="RD2314" s="17"/>
      <c r="RE2314" s="17"/>
      <c r="RF2314" s="17"/>
      <c r="RG2314" s="17"/>
      <c r="RH2314" s="17"/>
      <c r="RI2314" s="17"/>
      <c r="RJ2314" s="17"/>
      <c r="RK2314" s="17"/>
      <c r="RL2314" s="17"/>
      <c r="RM2314" s="17"/>
      <c r="RN2314" s="17"/>
      <c r="RO2314" s="17"/>
      <c r="RP2314" s="17"/>
      <c r="RQ2314" s="17"/>
      <c r="RR2314" s="17"/>
      <c r="RS2314" s="17"/>
      <c r="RT2314" s="17"/>
      <c r="RU2314" s="17"/>
      <c r="RV2314" s="17"/>
      <c r="RW2314" s="17"/>
      <c r="RX2314" s="17"/>
      <c r="RY2314" s="17"/>
      <c r="RZ2314" s="17"/>
      <c r="SA2314" s="17"/>
      <c r="SB2314" s="17"/>
      <c r="SC2314" s="17"/>
      <c r="SD2314" s="17"/>
      <c r="SE2314" s="17"/>
      <c r="SF2314" s="17"/>
      <c r="SG2314" s="17"/>
      <c r="SH2314" s="17"/>
      <c r="SI2314" s="17"/>
      <c r="SJ2314" s="17"/>
      <c r="SK2314" s="17"/>
      <c r="SL2314" s="17"/>
      <c r="SM2314" s="17"/>
      <c r="SN2314" s="17"/>
      <c r="SO2314" s="17"/>
      <c r="SP2314" s="17"/>
      <c r="SQ2314" s="17"/>
      <c r="SR2314" s="17"/>
      <c r="SS2314" s="17"/>
      <c r="ST2314" s="17"/>
      <c r="SU2314" s="17"/>
      <c r="SV2314" s="17"/>
      <c r="SW2314" s="17"/>
      <c r="SX2314" s="17"/>
      <c r="SY2314" s="17"/>
      <c r="SZ2314" s="17"/>
      <c r="TA2314" s="17"/>
      <c r="TB2314" s="17"/>
      <c r="TC2314" s="17"/>
      <c r="TD2314" s="17"/>
      <c r="TE2314" s="17"/>
      <c r="TF2314" s="17"/>
      <c r="TG2314" s="17"/>
      <c r="TH2314" s="17"/>
      <c r="TI2314" s="17"/>
      <c r="TJ2314" s="17"/>
      <c r="TK2314" s="17"/>
      <c r="TL2314" s="17"/>
      <c r="TM2314" s="17"/>
      <c r="TN2314" s="17"/>
      <c r="TO2314" s="17"/>
      <c r="TP2314" s="17"/>
      <c r="TQ2314" s="17"/>
      <c r="TR2314" s="17"/>
      <c r="TS2314" s="17"/>
      <c r="TT2314" s="17"/>
      <c r="TU2314" s="17"/>
      <c r="TV2314" s="17"/>
      <c r="TW2314" s="17"/>
      <c r="TX2314" s="17"/>
      <c r="TY2314" s="17"/>
      <c r="TZ2314" s="17"/>
      <c r="UA2314" s="17"/>
      <c r="UB2314" s="17"/>
      <c r="UC2314" s="17"/>
      <c r="UD2314" s="17"/>
      <c r="UE2314" s="17"/>
      <c r="UF2314" s="17"/>
      <c r="UG2314" s="17"/>
      <c r="UH2314" s="17"/>
      <c r="UI2314" s="17"/>
      <c r="UJ2314" s="17"/>
      <c r="UK2314" s="17"/>
      <c r="UL2314" s="17"/>
      <c r="UM2314" s="17"/>
      <c r="UN2314" s="17"/>
      <c r="UO2314" s="17"/>
      <c r="UP2314" s="17"/>
      <c r="UQ2314" s="17"/>
      <c r="UR2314" s="17"/>
      <c r="US2314" s="17"/>
      <c r="UT2314" s="17"/>
      <c r="UU2314" s="17"/>
      <c r="UV2314" s="17"/>
      <c r="UW2314" s="17"/>
      <c r="UX2314" s="17"/>
      <c r="UY2314" s="17"/>
      <c r="UZ2314" s="17"/>
      <c r="VA2314" s="17"/>
      <c r="VB2314" s="17"/>
      <c r="VC2314" s="17"/>
      <c r="VD2314" s="17"/>
      <c r="VE2314" s="17"/>
      <c r="VF2314" s="17"/>
      <c r="VG2314" s="17"/>
      <c r="VH2314" s="17"/>
      <c r="VI2314" s="17"/>
      <c r="VJ2314" s="17"/>
      <c r="VK2314" s="17"/>
      <c r="VL2314" s="17"/>
      <c r="VM2314" s="17"/>
      <c r="VN2314" s="17"/>
      <c r="VO2314" s="17"/>
      <c r="VP2314" s="17"/>
      <c r="VQ2314" s="17"/>
      <c r="VR2314" s="17"/>
      <c r="VS2314" s="17"/>
      <c r="VT2314" s="17"/>
      <c r="VU2314" s="17"/>
      <c r="VV2314" s="17"/>
      <c r="VW2314" s="17"/>
      <c r="VX2314" s="17"/>
      <c r="VY2314" s="17"/>
      <c r="VZ2314" s="17"/>
      <c r="WA2314" s="17"/>
      <c r="WB2314" s="17"/>
      <c r="WC2314" s="17"/>
      <c r="WD2314" s="17"/>
      <c r="WE2314" s="17"/>
      <c r="WF2314" s="17"/>
      <c r="WG2314" s="17"/>
      <c r="WH2314" s="17"/>
      <c r="WI2314" s="17"/>
      <c r="WJ2314" s="17"/>
      <c r="WK2314" s="17"/>
      <c r="WL2314" s="17"/>
      <c r="WM2314" s="17"/>
      <c r="WN2314" s="17"/>
      <c r="WO2314" s="17"/>
      <c r="WP2314" s="17"/>
      <c r="WQ2314" s="17"/>
      <c r="WR2314" s="17"/>
      <c r="WS2314" s="17"/>
      <c r="WT2314" s="17"/>
      <c r="WU2314" s="17"/>
      <c r="WV2314" s="17"/>
      <c r="WW2314" s="17"/>
      <c r="WX2314" s="17"/>
      <c r="WY2314" s="17"/>
      <c r="WZ2314" s="17"/>
      <c r="XA2314" s="17"/>
      <c r="XB2314" s="17"/>
      <c r="XC2314" s="17"/>
      <c r="XD2314" s="17"/>
      <c r="XE2314" s="17"/>
      <c r="XF2314" s="17"/>
      <c r="XG2314" s="17"/>
      <c r="XH2314" s="17"/>
      <c r="XI2314" s="17"/>
      <c r="XJ2314" s="17"/>
      <c r="XK2314" s="17"/>
      <c r="XL2314" s="17"/>
      <c r="XM2314" s="17"/>
      <c r="XN2314" s="17"/>
      <c r="XO2314" s="17"/>
      <c r="XP2314" s="17"/>
      <c r="XQ2314" s="17"/>
      <c r="XR2314" s="17"/>
      <c r="XS2314" s="17"/>
      <c r="XT2314" s="17"/>
      <c r="XU2314" s="17"/>
      <c r="XV2314" s="17"/>
      <c r="XW2314" s="17"/>
      <c r="XX2314" s="17"/>
      <c r="XY2314" s="17"/>
      <c r="XZ2314" s="17"/>
      <c r="YA2314" s="17"/>
      <c r="YB2314" s="17"/>
      <c r="YC2314" s="17"/>
      <c r="YD2314" s="17"/>
      <c r="YE2314" s="17"/>
      <c r="YF2314" s="17"/>
      <c r="YG2314" s="17"/>
      <c r="YH2314" s="17"/>
      <c r="YI2314" s="17"/>
      <c r="YJ2314" s="17"/>
      <c r="YK2314" s="17"/>
      <c r="YL2314" s="17"/>
      <c r="YM2314" s="17"/>
      <c r="YN2314" s="17"/>
      <c r="YO2314" s="17"/>
      <c r="YP2314" s="17"/>
      <c r="YQ2314" s="17"/>
      <c r="YR2314" s="17"/>
      <c r="YS2314" s="17"/>
      <c r="YT2314" s="17"/>
      <c r="YU2314" s="17"/>
      <c r="YV2314" s="17"/>
      <c r="YW2314" s="17"/>
      <c r="YX2314" s="17"/>
      <c r="YY2314" s="17"/>
      <c r="YZ2314" s="17"/>
      <c r="ZA2314" s="17"/>
      <c r="ZB2314" s="17"/>
      <c r="ZC2314" s="17"/>
      <c r="ZD2314" s="17"/>
      <c r="ZE2314" s="17"/>
      <c r="ZF2314" s="17"/>
      <c r="ZG2314" s="17"/>
      <c r="ZH2314" s="17"/>
      <c r="ZI2314" s="17"/>
      <c r="ZJ2314" s="17"/>
      <c r="ZK2314" s="17"/>
      <c r="ZL2314" s="17"/>
      <c r="ZM2314" s="17"/>
      <c r="ZN2314" s="17"/>
      <c r="ZO2314" s="17"/>
      <c r="ZP2314" s="17"/>
      <c r="ZQ2314" s="17"/>
      <c r="ZR2314" s="17"/>
      <c r="ZS2314" s="17"/>
      <c r="ZT2314" s="17"/>
      <c r="ZU2314" s="17"/>
      <c r="ZV2314" s="17"/>
      <c r="ZW2314" s="17"/>
      <c r="ZX2314" s="17"/>
      <c r="ZY2314" s="17"/>
      <c r="ZZ2314" s="17"/>
      <c r="AAA2314" s="17"/>
      <c r="AAB2314" s="17"/>
      <c r="AAC2314" s="17"/>
      <c r="AAD2314" s="17"/>
      <c r="AAE2314" s="17"/>
      <c r="AAF2314" s="17"/>
      <c r="AAG2314" s="17"/>
      <c r="AAH2314" s="17"/>
      <c r="AAI2314" s="17"/>
      <c r="AAJ2314" s="17"/>
      <c r="AAK2314" s="17"/>
      <c r="AAL2314" s="17"/>
      <c r="AAM2314" s="17"/>
      <c r="AAN2314" s="17"/>
      <c r="AAO2314" s="17"/>
      <c r="AAP2314" s="17"/>
      <c r="AAQ2314" s="17"/>
      <c r="AAR2314" s="17"/>
      <c r="AAS2314" s="17"/>
      <c r="AAT2314" s="17"/>
      <c r="AAU2314" s="17"/>
      <c r="AAV2314" s="17"/>
      <c r="AAW2314" s="17"/>
      <c r="AAX2314" s="17"/>
      <c r="AAY2314" s="17"/>
      <c r="AAZ2314" s="17"/>
      <c r="ABA2314" s="17"/>
      <c r="ABB2314" s="17"/>
      <c r="ABC2314" s="17"/>
      <c r="ABD2314" s="17"/>
      <c r="ABE2314" s="17"/>
      <c r="ABF2314" s="17"/>
      <c r="ABG2314" s="17"/>
      <c r="ABH2314" s="17"/>
      <c r="ABI2314" s="17"/>
      <c r="ABJ2314" s="17"/>
      <c r="ABK2314" s="17"/>
      <c r="ABL2314" s="17"/>
      <c r="ABM2314" s="17"/>
      <c r="ABN2314" s="17"/>
      <c r="ABO2314" s="17"/>
      <c r="ABP2314" s="17"/>
      <c r="ABQ2314" s="17"/>
      <c r="ABR2314" s="17"/>
      <c r="ABS2314" s="17"/>
      <c r="ABT2314" s="17"/>
      <c r="ABU2314" s="17"/>
      <c r="ABV2314" s="17"/>
      <c r="ABW2314" s="17"/>
      <c r="ABX2314" s="17"/>
      <c r="ABY2314" s="17"/>
      <c r="ABZ2314" s="17"/>
      <c r="ACA2314" s="17"/>
      <c r="ACB2314" s="17"/>
      <c r="ACC2314" s="17"/>
      <c r="ACD2314" s="17"/>
      <c r="ACE2314" s="17"/>
      <c r="ACF2314" s="17"/>
      <c r="ACG2314" s="17"/>
      <c r="ACH2314" s="17"/>
      <c r="ACI2314" s="17"/>
      <c r="ACJ2314" s="17"/>
      <c r="ACK2314" s="17"/>
      <c r="ACL2314" s="17"/>
      <c r="ACM2314" s="17"/>
      <c r="ACN2314" s="17"/>
      <c r="ACO2314" s="17"/>
      <c r="ACP2314" s="17"/>
      <c r="ACQ2314" s="17"/>
      <c r="ACR2314" s="17"/>
      <c r="ACS2314" s="17"/>
      <c r="ACT2314" s="17"/>
      <c r="ACU2314" s="17"/>
      <c r="ACV2314" s="17"/>
      <c r="ACW2314" s="17"/>
      <c r="ACX2314" s="17"/>
      <c r="ACY2314" s="17"/>
      <c r="ACZ2314" s="17"/>
      <c r="ADA2314" s="17"/>
      <c r="ADB2314" s="17"/>
      <c r="ADC2314" s="17"/>
      <c r="ADD2314" s="17"/>
      <c r="ADE2314" s="17"/>
      <c r="ADF2314" s="17"/>
      <c r="ADG2314" s="17"/>
      <c r="ADH2314" s="17"/>
      <c r="ADI2314" s="17"/>
      <c r="ADJ2314" s="17"/>
      <c r="ADK2314" s="17"/>
      <c r="ADL2314" s="17"/>
      <c r="ADM2314" s="17"/>
      <c r="ADN2314" s="17"/>
      <c r="ADO2314" s="17"/>
      <c r="ADP2314" s="17"/>
      <c r="ADQ2314" s="17"/>
      <c r="ADR2314" s="17"/>
      <c r="ADS2314" s="17"/>
      <c r="ADT2314" s="17"/>
      <c r="ADU2314" s="17"/>
      <c r="ADV2314" s="17"/>
      <c r="ADW2314" s="17"/>
      <c r="ADX2314" s="17"/>
      <c r="ADY2314" s="17"/>
      <c r="ADZ2314" s="17"/>
      <c r="AEA2314" s="17"/>
      <c r="AEB2314" s="17"/>
      <c r="AEC2314" s="17"/>
      <c r="AED2314" s="17"/>
      <c r="AEE2314" s="17"/>
      <c r="AEF2314" s="17"/>
      <c r="AEG2314" s="17"/>
      <c r="AEH2314" s="17"/>
      <c r="AEI2314" s="17"/>
      <c r="AEJ2314" s="17"/>
      <c r="AEK2314" s="17"/>
      <c r="AEL2314" s="17"/>
      <c r="AEM2314" s="17"/>
      <c r="AEN2314" s="17"/>
      <c r="AEO2314" s="17"/>
      <c r="AEP2314" s="17"/>
      <c r="AEQ2314" s="17"/>
      <c r="AER2314" s="17"/>
      <c r="AES2314" s="17"/>
      <c r="AET2314" s="17"/>
      <c r="AEU2314" s="17"/>
      <c r="AEV2314" s="17"/>
      <c r="AEW2314" s="17"/>
      <c r="AEX2314" s="17"/>
      <c r="AEY2314" s="17"/>
      <c r="AEZ2314" s="17"/>
      <c r="AFA2314" s="17"/>
      <c r="AFB2314" s="17"/>
      <c r="AFC2314" s="17"/>
      <c r="AFD2314" s="17"/>
      <c r="AFE2314" s="17"/>
      <c r="AFF2314" s="17"/>
      <c r="AFG2314" s="17"/>
      <c r="AFH2314" s="17"/>
      <c r="AFI2314" s="17"/>
      <c r="AFJ2314" s="17"/>
      <c r="AFK2314" s="17"/>
      <c r="AFL2314" s="17"/>
      <c r="AFM2314" s="17"/>
      <c r="AFN2314" s="17"/>
      <c r="AFO2314" s="17"/>
      <c r="AFP2314" s="17"/>
      <c r="AFQ2314" s="17"/>
      <c r="AFR2314" s="17"/>
      <c r="AFS2314" s="17"/>
      <c r="AFT2314" s="17"/>
      <c r="AFU2314" s="17"/>
      <c r="AFV2314" s="17"/>
      <c r="AFW2314" s="17"/>
      <c r="AFX2314" s="17"/>
      <c r="AFY2314" s="17"/>
      <c r="AFZ2314" s="17"/>
      <c r="AGA2314" s="17"/>
      <c r="AGB2314" s="17"/>
      <c r="AGC2314" s="17"/>
      <c r="AGD2314" s="17"/>
      <c r="AGE2314" s="17"/>
      <c r="AGF2314" s="17"/>
      <c r="AGG2314" s="17"/>
      <c r="AGH2314" s="17"/>
      <c r="AGI2314" s="17"/>
      <c r="AGJ2314" s="17"/>
      <c r="AGK2314" s="17"/>
      <c r="AGL2314" s="17"/>
      <c r="AGM2314" s="17"/>
      <c r="AGN2314" s="17"/>
      <c r="AGO2314" s="17"/>
      <c r="AGP2314" s="17"/>
      <c r="AGQ2314" s="17"/>
      <c r="AGR2314" s="17"/>
      <c r="AGS2314" s="17"/>
      <c r="AGT2314" s="17"/>
      <c r="AGU2314" s="17"/>
      <c r="AGV2314" s="17"/>
      <c r="AGW2314" s="17"/>
      <c r="AGX2314" s="17"/>
      <c r="AGY2314" s="17"/>
      <c r="AGZ2314" s="17"/>
      <c r="AHA2314" s="17"/>
      <c r="AHB2314" s="17"/>
      <c r="AHC2314" s="17"/>
      <c r="AHD2314" s="17"/>
      <c r="AHE2314" s="17"/>
      <c r="AHF2314" s="17"/>
      <c r="AHG2314" s="17"/>
      <c r="AHH2314" s="17"/>
      <c r="AHI2314" s="17"/>
      <c r="AHJ2314" s="17"/>
      <c r="AHK2314" s="17"/>
      <c r="AHL2314" s="17"/>
      <c r="AHM2314" s="17"/>
      <c r="AHN2314" s="17"/>
      <c r="AHO2314" s="17"/>
      <c r="AHP2314" s="17"/>
      <c r="AHQ2314" s="17"/>
      <c r="AHR2314" s="17"/>
      <c r="AHS2314" s="17"/>
      <c r="AHT2314" s="17"/>
      <c r="AHU2314" s="17"/>
      <c r="AHV2314" s="17"/>
      <c r="AHW2314" s="17"/>
      <c r="AHX2314" s="17"/>
      <c r="AHY2314" s="17"/>
      <c r="AHZ2314" s="17"/>
      <c r="AIA2314" s="17"/>
      <c r="AIB2314" s="17"/>
      <c r="AIC2314" s="17"/>
      <c r="AID2314" s="17"/>
      <c r="AIE2314" s="17"/>
      <c r="AIF2314" s="17"/>
      <c r="AIG2314" s="17"/>
      <c r="AIH2314" s="17"/>
      <c r="AII2314" s="17"/>
      <c r="AIJ2314" s="17"/>
      <c r="AIK2314" s="17"/>
      <c r="AIL2314" s="17"/>
      <c r="AIM2314" s="17"/>
      <c r="AIN2314" s="17"/>
      <c r="AIO2314" s="17"/>
      <c r="AIP2314" s="17"/>
      <c r="AIQ2314" s="17"/>
      <c r="AIR2314" s="17"/>
      <c r="AIS2314" s="17"/>
      <c r="AIT2314" s="17"/>
      <c r="AIU2314" s="17"/>
      <c r="AIV2314" s="17"/>
      <c r="AIW2314" s="17"/>
      <c r="AIX2314" s="17"/>
      <c r="AIY2314" s="17"/>
      <c r="AIZ2314" s="17"/>
      <c r="AJA2314" s="17"/>
      <c r="AJB2314" s="17"/>
      <c r="AJC2314" s="17"/>
      <c r="AJD2314" s="17"/>
      <c r="AJE2314" s="17"/>
      <c r="AJF2314" s="17"/>
      <c r="AJG2314" s="17"/>
      <c r="AJH2314" s="17"/>
      <c r="AJI2314" s="17"/>
      <c r="AJJ2314" s="17"/>
      <c r="AJK2314" s="17"/>
      <c r="AJL2314" s="17"/>
      <c r="AJM2314" s="17"/>
      <c r="AJN2314" s="17"/>
      <c r="AJO2314" s="17"/>
      <c r="AJP2314" s="17"/>
      <c r="AJQ2314" s="17"/>
      <c r="AJR2314" s="17"/>
      <c r="AJS2314" s="17"/>
      <c r="AJT2314" s="17"/>
      <c r="AJU2314" s="17"/>
      <c r="AJV2314" s="17"/>
      <c r="AJW2314" s="17"/>
      <c r="AJX2314" s="17"/>
      <c r="AJY2314" s="17"/>
      <c r="AJZ2314" s="17"/>
      <c r="AKA2314" s="17"/>
      <c r="AKB2314" s="17"/>
      <c r="AKC2314" s="17"/>
      <c r="AKD2314" s="17"/>
      <c r="AKE2314" s="17"/>
      <c r="AKF2314" s="17"/>
      <c r="AKG2314" s="17"/>
      <c r="AKH2314" s="17"/>
      <c r="AKI2314" s="17"/>
      <c r="AKJ2314" s="17"/>
      <c r="AKK2314" s="17"/>
      <c r="AKL2314" s="17"/>
      <c r="AKM2314" s="17"/>
      <c r="AKN2314" s="17"/>
      <c r="AKO2314" s="17"/>
      <c r="AKP2314" s="17"/>
      <c r="AKQ2314" s="17"/>
      <c r="AKR2314" s="17"/>
      <c r="AKS2314" s="17"/>
      <c r="AKT2314" s="17"/>
      <c r="AKU2314" s="17"/>
      <c r="AKV2314" s="17"/>
      <c r="AKW2314" s="17"/>
      <c r="AKX2314" s="17"/>
      <c r="AKY2314" s="17"/>
      <c r="AKZ2314" s="17"/>
      <c r="ALA2314" s="17"/>
      <c r="ALB2314" s="17"/>
      <c r="ALC2314" s="17"/>
      <c r="ALD2314" s="17"/>
      <c r="ALE2314" s="17"/>
      <c r="ALF2314" s="17"/>
      <c r="ALG2314" s="17"/>
      <c r="ALH2314" s="17"/>
      <c r="ALI2314" s="17"/>
      <c r="ALJ2314" s="17"/>
      <c r="ALK2314" s="17"/>
      <c r="ALL2314" s="17"/>
      <c r="ALM2314" s="17"/>
      <c r="ALN2314" s="17"/>
      <c r="ALO2314" s="17"/>
      <c r="ALP2314" s="17"/>
      <c r="ALQ2314" s="17"/>
      <c r="ALR2314" s="17"/>
      <c r="ALS2314" s="17"/>
      <c r="ALT2314" s="17"/>
      <c r="ALU2314" s="17"/>
      <c r="ALV2314" s="17"/>
      <c r="ALW2314" s="17"/>
      <c r="ALX2314" s="17"/>
      <c r="ALY2314" s="17"/>
      <c r="ALZ2314" s="17"/>
      <c r="AMA2314" s="17"/>
      <c r="AMB2314" s="17"/>
      <c r="AMC2314" s="17"/>
      <c r="AMD2314" s="17"/>
      <c r="AME2314" s="17"/>
      <c r="AMF2314" s="17"/>
      <c r="AMG2314" s="17"/>
      <c r="AMH2314" s="17"/>
      <c r="AMI2314" s="17"/>
      <c r="AMJ2314" s="17"/>
    </row>
    <row r="2315" spans="1:1024" s="322" customFormat="1">
      <c r="A2315" s="15"/>
      <c r="B2315" s="60" t="s">
        <v>6</v>
      </c>
      <c r="C2315" s="61" t="s">
        <v>7</v>
      </c>
      <c r="D2315" s="61" t="s">
        <v>8</v>
      </c>
      <c r="E2315" s="62" t="s">
        <v>9</v>
      </c>
      <c r="F2315" s="60" t="s">
        <v>17</v>
      </c>
      <c r="G2315" s="63" t="s">
        <v>18</v>
      </c>
      <c r="H2315" s="64" t="s">
        <v>12</v>
      </c>
      <c r="I2315" s="98"/>
      <c r="J2315" s="29"/>
      <c r="K2315" s="17" t="str">
        <f t="shared" si="307"/>
        <v>SEDUC E 173</v>
      </c>
      <c r="L2315" s="17"/>
      <c r="M2315" s="17"/>
      <c r="N2315" s="17"/>
      <c r="O2315" s="17"/>
      <c r="P2315" s="17"/>
      <c r="Q2315" s="17"/>
      <c r="R2315" s="17"/>
      <c r="S2315" s="17"/>
      <c r="T2315" s="17"/>
      <c r="U2315" s="17"/>
      <c r="V2315" s="17"/>
      <c r="W2315" s="17"/>
      <c r="X2315" s="17"/>
      <c r="Y2315" s="17"/>
      <c r="Z2315" s="17"/>
      <c r="AA2315" s="17"/>
      <c r="AB2315" s="17"/>
      <c r="AC2315" s="17"/>
      <c r="AD2315" s="17"/>
      <c r="AE2315" s="17"/>
      <c r="AF2315" s="17"/>
      <c r="AG2315" s="17"/>
      <c r="AH2315" s="17"/>
      <c r="AI2315" s="17"/>
      <c r="AJ2315" s="17"/>
      <c r="AK2315" s="17"/>
      <c r="AL2315" s="17"/>
      <c r="AM2315" s="17"/>
      <c r="AN2315" s="17"/>
      <c r="AO2315" s="17"/>
      <c r="AP2315" s="17"/>
      <c r="AQ2315" s="17"/>
      <c r="AR2315" s="17"/>
      <c r="AS2315" s="17"/>
      <c r="AT2315" s="17"/>
      <c r="AU2315" s="17"/>
      <c r="AV2315" s="17"/>
      <c r="AW2315" s="17"/>
      <c r="AX2315" s="17"/>
      <c r="AY2315" s="17"/>
      <c r="AZ2315" s="17"/>
      <c r="BA2315" s="17"/>
      <c r="BB2315" s="17"/>
      <c r="BC2315" s="17"/>
      <c r="BD2315" s="17"/>
      <c r="BE2315" s="17"/>
      <c r="BF2315" s="17"/>
      <c r="BG2315" s="17"/>
      <c r="BH2315" s="17"/>
      <c r="BI2315" s="17"/>
      <c r="BJ2315" s="17"/>
      <c r="BK2315" s="17"/>
      <c r="BL2315" s="17"/>
      <c r="BM2315" s="17"/>
      <c r="BN2315" s="17"/>
      <c r="BO2315" s="17"/>
      <c r="BP2315" s="17"/>
      <c r="BQ2315" s="17"/>
      <c r="BR2315" s="17"/>
      <c r="BS2315" s="17"/>
      <c r="BT2315" s="17"/>
      <c r="BU2315" s="17"/>
      <c r="BV2315" s="17"/>
      <c r="BW2315" s="17"/>
      <c r="BX2315" s="17"/>
      <c r="BY2315" s="17"/>
      <c r="BZ2315" s="17"/>
      <c r="CA2315" s="17"/>
      <c r="CB2315" s="17"/>
      <c r="CC2315" s="17"/>
      <c r="CD2315" s="17"/>
      <c r="CE2315" s="17"/>
      <c r="CF2315" s="17"/>
      <c r="CG2315" s="17"/>
      <c r="CH2315" s="17"/>
      <c r="CI2315" s="17"/>
      <c r="CJ2315" s="17"/>
      <c r="CK2315" s="17"/>
      <c r="CL2315" s="17"/>
      <c r="CM2315" s="17"/>
      <c r="CN2315" s="17"/>
      <c r="CO2315" s="17"/>
      <c r="CP2315" s="17"/>
      <c r="CQ2315" s="17"/>
      <c r="CR2315" s="17"/>
      <c r="CS2315" s="17"/>
      <c r="CT2315" s="17"/>
      <c r="CU2315" s="17"/>
      <c r="CV2315" s="17"/>
      <c r="CW2315" s="17"/>
      <c r="CX2315" s="17"/>
      <c r="CY2315" s="17"/>
      <c r="CZ2315" s="17"/>
      <c r="DA2315" s="17"/>
      <c r="DB2315" s="17"/>
      <c r="DC2315" s="17"/>
      <c r="DD2315" s="17"/>
      <c r="DE2315" s="17"/>
      <c r="DF2315" s="17"/>
      <c r="DG2315" s="17"/>
      <c r="DH2315" s="17"/>
      <c r="DI2315" s="17"/>
      <c r="DJ2315" s="17"/>
      <c r="DK2315" s="17"/>
      <c r="DL2315" s="17"/>
      <c r="DM2315" s="17"/>
      <c r="DN2315" s="17"/>
      <c r="DO2315" s="17"/>
      <c r="DP2315" s="17"/>
      <c r="DQ2315" s="17"/>
      <c r="DR2315" s="17"/>
      <c r="DS2315" s="17"/>
      <c r="DT2315" s="17"/>
      <c r="DU2315" s="17"/>
      <c r="DV2315" s="17"/>
      <c r="DW2315" s="17"/>
      <c r="DX2315" s="17"/>
      <c r="DY2315" s="17"/>
      <c r="DZ2315" s="17"/>
      <c r="EA2315" s="17"/>
      <c r="EB2315" s="17"/>
      <c r="EC2315" s="17"/>
      <c r="ED2315" s="17"/>
      <c r="EE2315" s="17"/>
      <c r="EF2315" s="17"/>
      <c r="EG2315" s="17"/>
      <c r="EH2315" s="17"/>
      <c r="EI2315" s="17"/>
      <c r="EJ2315" s="17"/>
      <c r="EK2315" s="17"/>
      <c r="EL2315" s="17"/>
      <c r="EM2315" s="17"/>
      <c r="EN2315" s="17"/>
      <c r="EO2315" s="17"/>
      <c r="EP2315" s="17"/>
      <c r="EQ2315" s="17"/>
      <c r="ER2315" s="17"/>
      <c r="ES2315" s="17"/>
      <c r="ET2315" s="17"/>
      <c r="EU2315" s="17"/>
      <c r="EV2315" s="17"/>
      <c r="EW2315" s="17"/>
      <c r="EX2315" s="17"/>
      <c r="EY2315" s="17"/>
      <c r="EZ2315" s="17"/>
      <c r="FA2315" s="17"/>
      <c r="FB2315" s="17"/>
      <c r="FC2315" s="17"/>
      <c r="FD2315" s="17"/>
      <c r="FE2315" s="17"/>
      <c r="FF2315" s="17"/>
      <c r="FG2315" s="17"/>
      <c r="FH2315" s="17"/>
      <c r="FI2315" s="17"/>
      <c r="FJ2315" s="17"/>
      <c r="FK2315" s="17"/>
      <c r="FL2315" s="17"/>
      <c r="FM2315" s="17"/>
      <c r="FN2315" s="17"/>
      <c r="FO2315" s="17"/>
      <c r="FP2315" s="17"/>
      <c r="FQ2315" s="17"/>
      <c r="FR2315" s="17"/>
      <c r="FS2315" s="17"/>
      <c r="FT2315" s="17"/>
      <c r="FU2315" s="17"/>
      <c r="FV2315" s="17"/>
      <c r="FW2315" s="17"/>
      <c r="FX2315" s="17"/>
      <c r="FY2315" s="17"/>
      <c r="FZ2315" s="17"/>
      <c r="GA2315" s="17"/>
      <c r="GB2315" s="17"/>
      <c r="GC2315" s="17"/>
      <c r="GD2315" s="17"/>
      <c r="GE2315" s="17"/>
      <c r="GF2315" s="17"/>
      <c r="GG2315" s="17"/>
      <c r="GH2315" s="17"/>
      <c r="GI2315" s="17"/>
      <c r="GJ2315" s="17"/>
      <c r="GK2315" s="17"/>
      <c r="GL2315" s="17"/>
      <c r="GM2315" s="17"/>
      <c r="GN2315" s="17"/>
      <c r="GO2315" s="17"/>
      <c r="GP2315" s="17"/>
      <c r="GQ2315" s="17"/>
      <c r="GR2315" s="17"/>
      <c r="GS2315" s="17"/>
      <c r="GT2315" s="17"/>
      <c r="GU2315" s="17"/>
      <c r="GV2315" s="17"/>
      <c r="GW2315" s="17"/>
      <c r="GX2315" s="17"/>
      <c r="GY2315" s="17"/>
      <c r="GZ2315" s="17"/>
      <c r="HA2315" s="17"/>
      <c r="HB2315" s="17"/>
      <c r="HC2315" s="17"/>
      <c r="HD2315" s="17"/>
      <c r="HE2315" s="17"/>
      <c r="HF2315" s="17"/>
      <c r="HG2315" s="17"/>
      <c r="HH2315" s="17"/>
      <c r="HI2315" s="17"/>
      <c r="HJ2315" s="17"/>
      <c r="HK2315" s="17"/>
      <c r="HL2315" s="17"/>
      <c r="HM2315" s="17"/>
      <c r="HN2315" s="17"/>
      <c r="HO2315" s="17"/>
      <c r="HP2315" s="17"/>
      <c r="HQ2315" s="17"/>
      <c r="HR2315" s="17"/>
      <c r="HS2315" s="17"/>
      <c r="HT2315" s="17"/>
      <c r="HU2315" s="17"/>
      <c r="HV2315" s="17"/>
      <c r="HW2315" s="17"/>
      <c r="HX2315" s="17"/>
      <c r="HY2315" s="17"/>
      <c r="HZ2315" s="17"/>
      <c r="IA2315" s="17"/>
      <c r="IB2315" s="17"/>
      <c r="IC2315" s="17"/>
      <c r="ID2315" s="17"/>
      <c r="IE2315" s="17"/>
      <c r="IF2315" s="17"/>
      <c r="IG2315" s="17"/>
      <c r="IH2315" s="17"/>
      <c r="II2315" s="17"/>
      <c r="IJ2315" s="17"/>
      <c r="IK2315" s="17"/>
      <c r="IL2315" s="17"/>
      <c r="IM2315" s="17"/>
      <c r="IN2315" s="17"/>
      <c r="IO2315" s="17"/>
      <c r="IP2315" s="17"/>
      <c r="IQ2315" s="17"/>
      <c r="IR2315" s="17"/>
      <c r="IS2315" s="17"/>
      <c r="IT2315" s="17"/>
      <c r="IU2315" s="17"/>
      <c r="IV2315" s="17"/>
      <c r="IW2315" s="17"/>
      <c r="IX2315" s="17"/>
      <c r="IY2315" s="17"/>
      <c r="IZ2315" s="17"/>
      <c r="JA2315" s="17"/>
      <c r="JB2315" s="17"/>
      <c r="JC2315" s="17"/>
      <c r="JD2315" s="17"/>
      <c r="JE2315" s="17"/>
      <c r="JF2315" s="17"/>
      <c r="JG2315" s="17"/>
      <c r="JH2315" s="17"/>
      <c r="JI2315" s="17"/>
      <c r="JJ2315" s="17"/>
      <c r="JK2315" s="17"/>
      <c r="JL2315" s="17"/>
      <c r="JM2315" s="17"/>
      <c r="JN2315" s="17"/>
      <c r="JO2315" s="17"/>
      <c r="JP2315" s="17"/>
      <c r="JQ2315" s="17"/>
      <c r="JR2315" s="17"/>
      <c r="JS2315" s="17"/>
      <c r="JT2315" s="17"/>
      <c r="JU2315" s="17"/>
      <c r="JV2315" s="17"/>
      <c r="JW2315" s="17"/>
      <c r="JX2315" s="17"/>
      <c r="JY2315" s="17"/>
      <c r="JZ2315" s="17"/>
      <c r="KA2315" s="17"/>
      <c r="KB2315" s="17"/>
      <c r="KC2315" s="17"/>
      <c r="KD2315" s="17"/>
      <c r="KE2315" s="17"/>
      <c r="KF2315" s="17"/>
      <c r="KG2315" s="17"/>
      <c r="KH2315" s="17"/>
      <c r="KI2315" s="17"/>
      <c r="KJ2315" s="17"/>
      <c r="KK2315" s="17"/>
      <c r="KL2315" s="17"/>
      <c r="KM2315" s="17"/>
      <c r="KN2315" s="17"/>
      <c r="KO2315" s="17"/>
      <c r="KP2315" s="17"/>
      <c r="KQ2315" s="17"/>
      <c r="KR2315" s="17"/>
      <c r="KS2315" s="17"/>
      <c r="KT2315" s="17"/>
      <c r="KU2315" s="17"/>
      <c r="KV2315" s="17"/>
      <c r="KW2315" s="17"/>
      <c r="KX2315" s="17"/>
      <c r="KY2315" s="17"/>
      <c r="KZ2315" s="17"/>
      <c r="LA2315" s="17"/>
      <c r="LB2315" s="17"/>
      <c r="LC2315" s="17"/>
      <c r="LD2315" s="17"/>
      <c r="LE2315" s="17"/>
      <c r="LF2315" s="17"/>
      <c r="LG2315" s="17"/>
      <c r="LH2315" s="17"/>
      <c r="LI2315" s="17"/>
      <c r="LJ2315" s="17"/>
      <c r="LK2315" s="17"/>
      <c r="LL2315" s="17"/>
      <c r="LM2315" s="17"/>
      <c r="LN2315" s="17"/>
      <c r="LO2315" s="17"/>
      <c r="LP2315" s="17"/>
      <c r="LQ2315" s="17"/>
      <c r="LR2315" s="17"/>
      <c r="LS2315" s="17"/>
      <c r="LT2315" s="17"/>
      <c r="LU2315" s="17"/>
      <c r="LV2315" s="17"/>
      <c r="LW2315" s="17"/>
      <c r="LX2315" s="17"/>
      <c r="LY2315" s="17"/>
      <c r="LZ2315" s="17"/>
      <c r="MA2315" s="17"/>
      <c r="MB2315" s="17"/>
      <c r="MC2315" s="17"/>
      <c r="MD2315" s="17"/>
      <c r="ME2315" s="17"/>
      <c r="MF2315" s="17"/>
      <c r="MG2315" s="17"/>
      <c r="MH2315" s="17"/>
      <c r="MI2315" s="17"/>
      <c r="MJ2315" s="17"/>
      <c r="MK2315" s="17"/>
      <c r="ML2315" s="17"/>
      <c r="MM2315" s="17"/>
      <c r="MN2315" s="17"/>
      <c r="MO2315" s="17"/>
      <c r="MP2315" s="17"/>
      <c r="MQ2315" s="17"/>
      <c r="MR2315" s="17"/>
      <c r="MS2315" s="17"/>
      <c r="MT2315" s="17"/>
      <c r="MU2315" s="17"/>
      <c r="MV2315" s="17"/>
      <c r="MW2315" s="17"/>
      <c r="MX2315" s="17"/>
      <c r="MY2315" s="17"/>
      <c r="MZ2315" s="17"/>
      <c r="NA2315" s="17"/>
      <c r="NB2315" s="17"/>
      <c r="NC2315" s="17"/>
      <c r="ND2315" s="17"/>
      <c r="NE2315" s="17"/>
      <c r="NF2315" s="17"/>
      <c r="NG2315" s="17"/>
      <c r="NH2315" s="17"/>
      <c r="NI2315" s="17"/>
      <c r="NJ2315" s="17"/>
      <c r="NK2315" s="17"/>
      <c r="NL2315" s="17"/>
      <c r="NM2315" s="17"/>
      <c r="NN2315" s="17"/>
      <c r="NO2315" s="17"/>
      <c r="NP2315" s="17"/>
      <c r="NQ2315" s="17"/>
      <c r="NR2315" s="17"/>
      <c r="NS2315" s="17"/>
      <c r="NT2315" s="17"/>
      <c r="NU2315" s="17"/>
      <c r="NV2315" s="17"/>
      <c r="NW2315" s="17"/>
      <c r="NX2315" s="17"/>
      <c r="NY2315" s="17"/>
      <c r="NZ2315" s="17"/>
      <c r="OA2315" s="17"/>
      <c r="OB2315" s="17"/>
      <c r="OC2315" s="17"/>
      <c r="OD2315" s="17"/>
      <c r="OE2315" s="17"/>
      <c r="OF2315" s="17"/>
      <c r="OG2315" s="17"/>
      <c r="OH2315" s="17"/>
      <c r="OI2315" s="17"/>
      <c r="OJ2315" s="17"/>
      <c r="OK2315" s="17"/>
      <c r="OL2315" s="17"/>
      <c r="OM2315" s="17"/>
      <c r="ON2315" s="17"/>
      <c r="OO2315" s="17"/>
      <c r="OP2315" s="17"/>
      <c r="OQ2315" s="17"/>
      <c r="OR2315" s="17"/>
      <c r="OS2315" s="17"/>
      <c r="OT2315" s="17"/>
      <c r="OU2315" s="17"/>
      <c r="OV2315" s="17"/>
      <c r="OW2315" s="17"/>
      <c r="OX2315" s="17"/>
      <c r="OY2315" s="17"/>
      <c r="OZ2315" s="17"/>
      <c r="PA2315" s="17"/>
      <c r="PB2315" s="17"/>
      <c r="PC2315" s="17"/>
      <c r="PD2315" s="17"/>
      <c r="PE2315" s="17"/>
      <c r="PF2315" s="17"/>
      <c r="PG2315" s="17"/>
      <c r="PH2315" s="17"/>
      <c r="PI2315" s="17"/>
      <c r="PJ2315" s="17"/>
      <c r="PK2315" s="17"/>
      <c r="PL2315" s="17"/>
      <c r="PM2315" s="17"/>
      <c r="PN2315" s="17"/>
      <c r="PO2315" s="17"/>
      <c r="PP2315" s="17"/>
      <c r="PQ2315" s="17"/>
      <c r="PR2315" s="17"/>
      <c r="PS2315" s="17"/>
      <c r="PT2315" s="17"/>
      <c r="PU2315" s="17"/>
      <c r="PV2315" s="17"/>
      <c r="PW2315" s="17"/>
      <c r="PX2315" s="17"/>
      <c r="PY2315" s="17"/>
      <c r="PZ2315" s="17"/>
      <c r="QA2315" s="17"/>
      <c r="QB2315" s="17"/>
      <c r="QC2315" s="17"/>
      <c r="QD2315" s="17"/>
      <c r="QE2315" s="17"/>
      <c r="QF2315" s="17"/>
      <c r="QG2315" s="17"/>
      <c r="QH2315" s="17"/>
      <c r="QI2315" s="17"/>
      <c r="QJ2315" s="17"/>
      <c r="QK2315" s="17"/>
      <c r="QL2315" s="17"/>
      <c r="QM2315" s="17"/>
      <c r="QN2315" s="17"/>
      <c r="QO2315" s="17"/>
      <c r="QP2315" s="17"/>
      <c r="QQ2315" s="17"/>
      <c r="QR2315" s="17"/>
      <c r="QS2315" s="17"/>
      <c r="QT2315" s="17"/>
      <c r="QU2315" s="17"/>
      <c r="QV2315" s="17"/>
      <c r="QW2315" s="17"/>
      <c r="QX2315" s="17"/>
      <c r="QY2315" s="17"/>
      <c r="QZ2315" s="17"/>
      <c r="RA2315" s="17"/>
      <c r="RB2315" s="17"/>
      <c r="RC2315" s="17"/>
      <c r="RD2315" s="17"/>
      <c r="RE2315" s="17"/>
      <c r="RF2315" s="17"/>
      <c r="RG2315" s="17"/>
      <c r="RH2315" s="17"/>
      <c r="RI2315" s="17"/>
      <c r="RJ2315" s="17"/>
      <c r="RK2315" s="17"/>
      <c r="RL2315" s="17"/>
      <c r="RM2315" s="17"/>
      <c r="RN2315" s="17"/>
      <c r="RO2315" s="17"/>
      <c r="RP2315" s="17"/>
      <c r="RQ2315" s="17"/>
      <c r="RR2315" s="17"/>
      <c r="RS2315" s="17"/>
      <c r="RT2315" s="17"/>
      <c r="RU2315" s="17"/>
      <c r="RV2315" s="17"/>
      <c r="RW2315" s="17"/>
      <c r="RX2315" s="17"/>
      <c r="RY2315" s="17"/>
      <c r="RZ2315" s="17"/>
      <c r="SA2315" s="17"/>
      <c r="SB2315" s="17"/>
      <c r="SC2315" s="17"/>
      <c r="SD2315" s="17"/>
      <c r="SE2315" s="17"/>
      <c r="SF2315" s="17"/>
      <c r="SG2315" s="17"/>
      <c r="SH2315" s="17"/>
      <c r="SI2315" s="17"/>
      <c r="SJ2315" s="17"/>
      <c r="SK2315" s="17"/>
      <c r="SL2315" s="17"/>
      <c r="SM2315" s="17"/>
      <c r="SN2315" s="17"/>
      <c r="SO2315" s="17"/>
      <c r="SP2315" s="17"/>
      <c r="SQ2315" s="17"/>
      <c r="SR2315" s="17"/>
      <c r="SS2315" s="17"/>
      <c r="ST2315" s="17"/>
      <c r="SU2315" s="17"/>
      <c r="SV2315" s="17"/>
      <c r="SW2315" s="17"/>
      <c r="SX2315" s="17"/>
      <c r="SY2315" s="17"/>
      <c r="SZ2315" s="17"/>
      <c r="TA2315" s="17"/>
      <c r="TB2315" s="17"/>
      <c r="TC2315" s="17"/>
      <c r="TD2315" s="17"/>
      <c r="TE2315" s="17"/>
      <c r="TF2315" s="17"/>
      <c r="TG2315" s="17"/>
      <c r="TH2315" s="17"/>
      <c r="TI2315" s="17"/>
      <c r="TJ2315" s="17"/>
      <c r="TK2315" s="17"/>
      <c r="TL2315" s="17"/>
      <c r="TM2315" s="17"/>
      <c r="TN2315" s="17"/>
      <c r="TO2315" s="17"/>
      <c r="TP2315" s="17"/>
      <c r="TQ2315" s="17"/>
      <c r="TR2315" s="17"/>
      <c r="TS2315" s="17"/>
      <c r="TT2315" s="17"/>
      <c r="TU2315" s="17"/>
      <c r="TV2315" s="17"/>
      <c r="TW2315" s="17"/>
      <c r="TX2315" s="17"/>
      <c r="TY2315" s="17"/>
      <c r="TZ2315" s="17"/>
      <c r="UA2315" s="17"/>
      <c r="UB2315" s="17"/>
      <c r="UC2315" s="17"/>
      <c r="UD2315" s="17"/>
      <c r="UE2315" s="17"/>
      <c r="UF2315" s="17"/>
      <c r="UG2315" s="17"/>
      <c r="UH2315" s="17"/>
      <c r="UI2315" s="17"/>
      <c r="UJ2315" s="17"/>
      <c r="UK2315" s="17"/>
      <c r="UL2315" s="17"/>
      <c r="UM2315" s="17"/>
      <c r="UN2315" s="17"/>
      <c r="UO2315" s="17"/>
      <c r="UP2315" s="17"/>
      <c r="UQ2315" s="17"/>
      <c r="UR2315" s="17"/>
      <c r="US2315" s="17"/>
      <c r="UT2315" s="17"/>
      <c r="UU2315" s="17"/>
      <c r="UV2315" s="17"/>
      <c r="UW2315" s="17"/>
      <c r="UX2315" s="17"/>
      <c r="UY2315" s="17"/>
      <c r="UZ2315" s="17"/>
      <c r="VA2315" s="17"/>
      <c r="VB2315" s="17"/>
      <c r="VC2315" s="17"/>
      <c r="VD2315" s="17"/>
      <c r="VE2315" s="17"/>
      <c r="VF2315" s="17"/>
      <c r="VG2315" s="17"/>
      <c r="VH2315" s="17"/>
      <c r="VI2315" s="17"/>
      <c r="VJ2315" s="17"/>
      <c r="VK2315" s="17"/>
      <c r="VL2315" s="17"/>
      <c r="VM2315" s="17"/>
      <c r="VN2315" s="17"/>
      <c r="VO2315" s="17"/>
      <c r="VP2315" s="17"/>
      <c r="VQ2315" s="17"/>
      <c r="VR2315" s="17"/>
      <c r="VS2315" s="17"/>
      <c r="VT2315" s="17"/>
      <c r="VU2315" s="17"/>
      <c r="VV2315" s="17"/>
      <c r="VW2315" s="17"/>
      <c r="VX2315" s="17"/>
      <c r="VY2315" s="17"/>
      <c r="VZ2315" s="17"/>
      <c r="WA2315" s="17"/>
      <c r="WB2315" s="17"/>
      <c r="WC2315" s="17"/>
      <c r="WD2315" s="17"/>
      <c r="WE2315" s="17"/>
      <c r="WF2315" s="17"/>
      <c r="WG2315" s="17"/>
      <c r="WH2315" s="17"/>
      <c r="WI2315" s="17"/>
      <c r="WJ2315" s="17"/>
      <c r="WK2315" s="17"/>
      <c r="WL2315" s="17"/>
      <c r="WM2315" s="17"/>
      <c r="WN2315" s="17"/>
      <c r="WO2315" s="17"/>
      <c r="WP2315" s="17"/>
      <c r="WQ2315" s="17"/>
      <c r="WR2315" s="17"/>
      <c r="WS2315" s="17"/>
      <c r="WT2315" s="17"/>
      <c r="WU2315" s="17"/>
      <c r="WV2315" s="17"/>
      <c r="WW2315" s="17"/>
      <c r="WX2315" s="17"/>
      <c r="WY2315" s="17"/>
      <c r="WZ2315" s="17"/>
      <c r="XA2315" s="17"/>
      <c r="XB2315" s="17"/>
      <c r="XC2315" s="17"/>
      <c r="XD2315" s="17"/>
      <c r="XE2315" s="17"/>
      <c r="XF2315" s="17"/>
      <c r="XG2315" s="17"/>
      <c r="XH2315" s="17"/>
      <c r="XI2315" s="17"/>
      <c r="XJ2315" s="17"/>
      <c r="XK2315" s="17"/>
      <c r="XL2315" s="17"/>
      <c r="XM2315" s="17"/>
      <c r="XN2315" s="17"/>
      <c r="XO2315" s="17"/>
      <c r="XP2315" s="17"/>
      <c r="XQ2315" s="17"/>
      <c r="XR2315" s="17"/>
      <c r="XS2315" s="17"/>
      <c r="XT2315" s="17"/>
      <c r="XU2315" s="17"/>
      <c r="XV2315" s="17"/>
      <c r="XW2315" s="17"/>
      <c r="XX2315" s="17"/>
      <c r="XY2315" s="17"/>
      <c r="XZ2315" s="17"/>
      <c r="YA2315" s="17"/>
      <c r="YB2315" s="17"/>
      <c r="YC2315" s="17"/>
      <c r="YD2315" s="17"/>
      <c r="YE2315" s="17"/>
      <c r="YF2315" s="17"/>
      <c r="YG2315" s="17"/>
      <c r="YH2315" s="17"/>
      <c r="YI2315" s="17"/>
      <c r="YJ2315" s="17"/>
      <c r="YK2315" s="17"/>
      <c r="YL2315" s="17"/>
      <c r="YM2315" s="17"/>
      <c r="YN2315" s="17"/>
      <c r="YO2315" s="17"/>
      <c r="YP2315" s="17"/>
      <c r="YQ2315" s="17"/>
      <c r="YR2315" s="17"/>
      <c r="YS2315" s="17"/>
      <c r="YT2315" s="17"/>
      <c r="YU2315" s="17"/>
      <c r="YV2315" s="17"/>
      <c r="YW2315" s="17"/>
      <c r="YX2315" s="17"/>
      <c r="YY2315" s="17"/>
      <c r="YZ2315" s="17"/>
      <c r="ZA2315" s="17"/>
      <c r="ZB2315" s="17"/>
      <c r="ZC2315" s="17"/>
      <c r="ZD2315" s="17"/>
      <c r="ZE2315" s="17"/>
      <c r="ZF2315" s="17"/>
      <c r="ZG2315" s="17"/>
      <c r="ZH2315" s="17"/>
      <c r="ZI2315" s="17"/>
      <c r="ZJ2315" s="17"/>
      <c r="ZK2315" s="17"/>
      <c r="ZL2315" s="17"/>
      <c r="ZM2315" s="17"/>
      <c r="ZN2315" s="17"/>
      <c r="ZO2315" s="17"/>
      <c r="ZP2315" s="17"/>
      <c r="ZQ2315" s="17"/>
      <c r="ZR2315" s="17"/>
      <c r="ZS2315" s="17"/>
      <c r="ZT2315" s="17"/>
      <c r="ZU2315" s="17"/>
      <c r="ZV2315" s="17"/>
      <c r="ZW2315" s="17"/>
      <c r="ZX2315" s="17"/>
      <c r="ZY2315" s="17"/>
      <c r="ZZ2315" s="17"/>
      <c r="AAA2315" s="17"/>
      <c r="AAB2315" s="17"/>
      <c r="AAC2315" s="17"/>
      <c r="AAD2315" s="17"/>
      <c r="AAE2315" s="17"/>
      <c r="AAF2315" s="17"/>
      <c r="AAG2315" s="17"/>
      <c r="AAH2315" s="17"/>
      <c r="AAI2315" s="17"/>
      <c r="AAJ2315" s="17"/>
      <c r="AAK2315" s="17"/>
      <c r="AAL2315" s="17"/>
      <c r="AAM2315" s="17"/>
      <c r="AAN2315" s="17"/>
      <c r="AAO2315" s="17"/>
      <c r="AAP2315" s="17"/>
      <c r="AAQ2315" s="17"/>
      <c r="AAR2315" s="17"/>
      <c r="AAS2315" s="17"/>
      <c r="AAT2315" s="17"/>
      <c r="AAU2315" s="17"/>
      <c r="AAV2315" s="17"/>
      <c r="AAW2315" s="17"/>
      <c r="AAX2315" s="17"/>
      <c r="AAY2315" s="17"/>
      <c r="AAZ2315" s="17"/>
      <c r="ABA2315" s="17"/>
      <c r="ABB2315" s="17"/>
      <c r="ABC2315" s="17"/>
      <c r="ABD2315" s="17"/>
      <c r="ABE2315" s="17"/>
      <c r="ABF2315" s="17"/>
      <c r="ABG2315" s="17"/>
      <c r="ABH2315" s="17"/>
      <c r="ABI2315" s="17"/>
      <c r="ABJ2315" s="17"/>
      <c r="ABK2315" s="17"/>
      <c r="ABL2315" s="17"/>
      <c r="ABM2315" s="17"/>
      <c r="ABN2315" s="17"/>
      <c r="ABO2315" s="17"/>
      <c r="ABP2315" s="17"/>
      <c r="ABQ2315" s="17"/>
      <c r="ABR2315" s="17"/>
      <c r="ABS2315" s="17"/>
      <c r="ABT2315" s="17"/>
      <c r="ABU2315" s="17"/>
      <c r="ABV2315" s="17"/>
      <c r="ABW2315" s="17"/>
      <c r="ABX2315" s="17"/>
      <c r="ABY2315" s="17"/>
      <c r="ABZ2315" s="17"/>
      <c r="ACA2315" s="17"/>
      <c r="ACB2315" s="17"/>
      <c r="ACC2315" s="17"/>
      <c r="ACD2315" s="17"/>
      <c r="ACE2315" s="17"/>
      <c r="ACF2315" s="17"/>
      <c r="ACG2315" s="17"/>
      <c r="ACH2315" s="17"/>
      <c r="ACI2315" s="17"/>
      <c r="ACJ2315" s="17"/>
      <c r="ACK2315" s="17"/>
      <c r="ACL2315" s="17"/>
      <c r="ACM2315" s="17"/>
      <c r="ACN2315" s="17"/>
      <c r="ACO2315" s="17"/>
      <c r="ACP2315" s="17"/>
      <c r="ACQ2315" s="17"/>
      <c r="ACR2315" s="17"/>
      <c r="ACS2315" s="17"/>
      <c r="ACT2315" s="17"/>
      <c r="ACU2315" s="17"/>
      <c r="ACV2315" s="17"/>
      <c r="ACW2315" s="17"/>
      <c r="ACX2315" s="17"/>
      <c r="ACY2315" s="17"/>
      <c r="ACZ2315" s="17"/>
      <c r="ADA2315" s="17"/>
      <c r="ADB2315" s="17"/>
      <c r="ADC2315" s="17"/>
      <c r="ADD2315" s="17"/>
      <c r="ADE2315" s="17"/>
      <c r="ADF2315" s="17"/>
      <c r="ADG2315" s="17"/>
      <c r="ADH2315" s="17"/>
      <c r="ADI2315" s="17"/>
      <c r="ADJ2315" s="17"/>
      <c r="ADK2315" s="17"/>
      <c r="ADL2315" s="17"/>
      <c r="ADM2315" s="17"/>
      <c r="ADN2315" s="17"/>
      <c r="ADO2315" s="17"/>
      <c r="ADP2315" s="17"/>
      <c r="ADQ2315" s="17"/>
      <c r="ADR2315" s="17"/>
      <c r="ADS2315" s="17"/>
      <c r="ADT2315" s="17"/>
      <c r="ADU2315" s="17"/>
      <c r="ADV2315" s="17"/>
      <c r="ADW2315" s="17"/>
      <c r="ADX2315" s="17"/>
      <c r="ADY2315" s="17"/>
      <c r="ADZ2315" s="17"/>
      <c r="AEA2315" s="17"/>
      <c r="AEB2315" s="17"/>
      <c r="AEC2315" s="17"/>
      <c r="AED2315" s="17"/>
      <c r="AEE2315" s="17"/>
      <c r="AEF2315" s="17"/>
      <c r="AEG2315" s="17"/>
      <c r="AEH2315" s="17"/>
      <c r="AEI2315" s="17"/>
      <c r="AEJ2315" s="17"/>
      <c r="AEK2315" s="17"/>
      <c r="AEL2315" s="17"/>
      <c r="AEM2315" s="17"/>
      <c r="AEN2315" s="17"/>
      <c r="AEO2315" s="17"/>
      <c r="AEP2315" s="17"/>
      <c r="AEQ2315" s="17"/>
      <c r="AER2315" s="17"/>
      <c r="AES2315" s="17"/>
      <c r="AET2315" s="17"/>
      <c r="AEU2315" s="17"/>
      <c r="AEV2315" s="17"/>
      <c r="AEW2315" s="17"/>
      <c r="AEX2315" s="17"/>
      <c r="AEY2315" s="17"/>
      <c r="AEZ2315" s="17"/>
      <c r="AFA2315" s="17"/>
      <c r="AFB2315" s="17"/>
      <c r="AFC2315" s="17"/>
      <c r="AFD2315" s="17"/>
      <c r="AFE2315" s="17"/>
      <c r="AFF2315" s="17"/>
      <c r="AFG2315" s="17"/>
      <c r="AFH2315" s="17"/>
      <c r="AFI2315" s="17"/>
      <c r="AFJ2315" s="17"/>
      <c r="AFK2315" s="17"/>
      <c r="AFL2315" s="17"/>
      <c r="AFM2315" s="17"/>
      <c r="AFN2315" s="17"/>
      <c r="AFO2315" s="17"/>
      <c r="AFP2315" s="17"/>
      <c r="AFQ2315" s="17"/>
      <c r="AFR2315" s="17"/>
      <c r="AFS2315" s="17"/>
      <c r="AFT2315" s="17"/>
      <c r="AFU2315" s="17"/>
      <c r="AFV2315" s="17"/>
      <c r="AFW2315" s="17"/>
      <c r="AFX2315" s="17"/>
      <c r="AFY2315" s="17"/>
      <c r="AFZ2315" s="17"/>
      <c r="AGA2315" s="17"/>
      <c r="AGB2315" s="17"/>
      <c r="AGC2315" s="17"/>
      <c r="AGD2315" s="17"/>
      <c r="AGE2315" s="17"/>
      <c r="AGF2315" s="17"/>
      <c r="AGG2315" s="17"/>
      <c r="AGH2315" s="17"/>
      <c r="AGI2315" s="17"/>
      <c r="AGJ2315" s="17"/>
      <c r="AGK2315" s="17"/>
      <c r="AGL2315" s="17"/>
      <c r="AGM2315" s="17"/>
      <c r="AGN2315" s="17"/>
      <c r="AGO2315" s="17"/>
      <c r="AGP2315" s="17"/>
      <c r="AGQ2315" s="17"/>
      <c r="AGR2315" s="17"/>
      <c r="AGS2315" s="17"/>
      <c r="AGT2315" s="17"/>
      <c r="AGU2315" s="17"/>
      <c r="AGV2315" s="17"/>
      <c r="AGW2315" s="17"/>
      <c r="AGX2315" s="17"/>
      <c r="AGY2315" s="17"/>
      <c r="AGZ2315" s="17"/>
      <c r="AHA2315" s="17"/>
      <c r="AHB2315" s="17"/>
      <c r="AHC2315" s="17"/>
      <c r="AHD2315" s="17"/>
      <c r="AHE2315" s="17"/>
      <c r="AHF2315" s="17"/>
      <c r="AHG2315" s="17"/>
      <c r="AHH2315" s="17"/>
      <c r="AHI2315" s="17"/>
      <c r="AHJ2315" s="17"/>
      <c r="AHK2315" s="17"/>
      <c r="AHL2315" s="17"/>
      <c r="AHM2315" s="17"/>
      <c r="AHN2315" s="17"/>
      <c r="AHO2315" s="17"/>
      <c r="AHP2315" s="17"/>
      <c r="AHQ2315" s="17"/>
      <c r="AHR2315" s="17"/>
      <c r="AHS2315" s="17"/>
      <c r="AHT2315" s="17"/>
      <c r="AHU2315" s="17"/>
      <c r="AHV2315" s="17"/>
      <c r="AHW2315" s="17"/>
      <c r="AHX2315" s="17"/>
      <c r="AHY2315" s="17"/>
      <c r="AHZ2315" s="17"/>
      <c r="AIA2315" s="17"/>
      <c r="AIB2315" s="17"/>
      <c r="AIC2315" s="17"/>
      <c r="AID2315" s="17"/>
      <c r="AIE2315" s="17"/>
      <c r="AIF2315" s="17"/>
      <c r="AIG2315" s="17"/>
      <c r="AIH2315" s="17"/>
      <c r="AII2315" s="17"/>
      <c r="AIJ2315" s="17"/>
      <c r="AIK2315" s="17"/>
      <c r="AIL2315" s="17"/>
      <c r="AIM2315" s="17"/>
      <c r="AIN2315" s="17"/>
      <c r="AIO2315" s="17"/>
      <c r="AIP2315" s="17"/>
      <c r="AIQ2315" s="17"/>
      <c r="AIR2315" s="17"/>
      <c r="AIS2315" s="17"/>
      <c r="AIT2315" s="17"/>
      <c r="AIU2315" s="17"/>
      <c r="AIV2315" s="17"/>
      <c r="AIW2315" s="17"/>
      <c r="AIX2315" s="17"/>
      <c r="AIY2315" s="17"/>
      <c r="AIZ2315" s="17"/>
      <c r="AJA2315" s="17"/>
      <c r="AJB2315" s="17"/>
      <c r="AJC2315" s="17"/>
      <c r="AJD2315" s="17"/>
      <c r="AJE2315" s="17"/>
      <c r="AJF2315" s="17"/>
      <c r="AJG2315" s="17"/>
      <c r="AJH2315" s="17"/>
      <c r="AJI2315" s="17"/>
      <c r="AJJ2315" s="17"/>
      <c r="AJK2315" s="17"/>
      <c r="AJL2315" s="17"/>
      <c r="AJM2315" s="17"/>
      <c r="AJN2315" s="17"/>
      <c r="AJO2315" s="17"/>
      <c r="AJP2315" s="17"/>
      <c r="AJQ2315" s="17"/>
      <c r="AJR2315" s="17"/>
      <c r="AJS2315" s="17"/>
      <c r="AJT2315" s="17"/>
      <c r="AJU2315" s="17"/>
      <c r="AJV2315" s="17"/>
      <c r="AJW2315" s="17"/>
      <c r="AJX2315" s="17"/>
      <c r="AJY2315" s="17"/>
      <c r="AJZ2315" s="17"/>
      <c r="AKA2315" s="17"/>
      <c r="AKB2315" s="17"/>
      <c r="AKC2315" s="17"/>
      <c r="AKD2315" s="17"/>
      <c r="AKE2315" s="17"/>
      <c r="AKF2315" s="17"/>
      <c r="AKG2315" s="17"/>
      <c r="AKH2315" s="17"/>
      <c r="AKI2315" s="17"/>
      <c r="AKJ2315" s="17"/>
      <c r="AKK2315" s="17"/>
      <c r="AKL2315" s="17"/>
      <c r="AKM2315" s="17"/>
      <c r="AKN2315" s="17"/>
      <c r="AKO2315" s="17"/>
      <c r="AKP2315" s="17"/>
      <c r="AKQ2315" s="17"/>
      <c r="AKR2315" s="17"/>
      <c r="AKS2315" s="17"/>
      <c r="AKT2315" s="17"/>
      <c r="AKU2315" s="17"/>
      <c r="AKV2315" s="17"/>
      <c r="AKW2315" s="17"/>
      <c r="AKX2315" s="17"/>
      <c r="AKY2315" s="17"/>
      <c r="AKZ2315" s="17"/>
      <c r="ALA2315" s="17"/>
      <c r="ALB2315" s="17"/>
      <c r="ALC2315" s="17"/>
      <c r="ALD2315" s="17"/>
      <c r="ALE2315" s="17"/>
      <c r="ALF2315" s="17"/>
      <c r="ALG2315" s="17"/>
      <c r="ALH2315" s="17"/>
      <c r="ALI2315" s="17"/>
      <c r="ALJ2315" s="17"/>
      <c r="ALK2315" s="17"/>
      <c r="ALL2315" s="17"/>
      <c r="ALM2315" s="17"/>
      <c r="ALN2315" s="17"/>
      <c r="ALO2315" s="17"/>
      <c r="ALP2315" s="17"/>
      <c r="ALQ2315" s="17"/>
      <c r="ALR2315" s="17"/>
      <c r="ALS2315" s="17"/>
      <c r="ALT2315" s="17"/>
      <c r="ALU2315" s="17"/>
      <c r="ALV2315" s="17"/>
      <c r="ALW2315" s="17"/>
      <c r="ALX2315" s="17"/>
      <c r="ALY2315" s="17"/>
      <c r="ALZ2315" s="17"/>
      <c r="AMA2315" s="17"/>
      <c r="AMB2315" s="17"/>
      <c r="AMC2315" s="17"/>
      <c r="AMD2315" s="17"/>
      <c r="AME2315" s="17"/>
      <c r="AMF2315" s="17"/>
      <c r="AMG2315" s="17"/>
      <c r="AMH2315" s="17"/>
      <c r="AMI2315" s="17"/>
      <c r="AMJ2315" s="17"/>
    </row>
    <row r="2316" spans="1:1024" s="322" customFormat="1">
      <c r="A2316" s="15"/>
      <c r="B231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COTOVELO 90 GRAUS DE FERRO GALVANIZADO, COM ROSCA BSP, DE 1"                                                                                                                                                                                                                                                                                                                                                                                                                                              </v>
      </c>
      <c r="C2316" s="48" t="s">
        <v>24743</v>
      </c>
      <c r="D2316" s="264">
        <v>3472</v>
      </c>
      <c r="E2316" s="65">
        <v>1</v>
      </c>
      <c r="F23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12.61</v>
      </c>
      <c r="H2316" s="65">
        <f ca="1">ROUND(E2316*G2316,2)</f>
        <v>12.61</v>
      </c>
      <c r="I2316" s="98"/>
      <c r="J2316" s="29"/>
      <c r="K2316" s="17" t="str">
        <f t="shared" si="307"/>
        <v>SEDUC E 173</v>
      </c>
      <c r="L2316" s="17"/>
      <c r="M2316" s="17"/>
      <c r="N2316" s="17"/>
      <c r="O2316" s="17"/>
      <c r="P2316" s="17"/>
      <c r="Q2316" s="17"/>
      <c r="R2316" s="17"/>
      <c r="S2316" s="17"/>
      <c r="T2316" s="17"/>
      <c r="U2316" s="17"/>
      <c r="V2316" s="17"/>
      <c r="W2316" s="17"/>
      <c r="X2316" s="17"/>
      <c r="Y2316" s="17"/>
      <c r="Z2316" s="17"/>
      <c r="AA2316" s="17"/>
      <c r="AB2316" s="17"/>
      <c r="AC2316" s="17"/>
      <c r="AD2316" s="17"/>
      <c r="AE2316" s="17"/>
      <c r="AF2316" s="17"/>
      <c r="AG2316" s="17"/>
      <c r="AH2316" s="17"/>
      <c r="AI2316" s="17"/>
      <c r="AJ2316" s="17"/>
      <c r="AK2316" s="17"/>
      <c r="AL2316" s="17"/>
      <c r="AM2316" s="17"/>
      <c r="AN2316" s="17"/>
      <c r="AO2316" s="17"/>
      <c r="AP2316" s="17"/>
      <c r="AQ2316" s="17"/>
      <c r="AR2316" s="17"/>
      <c r="AS2316" s="17"/>
      <c r="AT2316" s="17"/>
      <c r="AU2316" s="17"/>
      <c r="AV2316" s="17"/>
      <c r="AW2316" s="17"/>
      <c r="AX2316" s="17"/>
      <c r="AY2316" s="17"/>
      <c r="AZ2316" s="17"/>
      <c r="BA2316" s="17"/>
      <c r="BB2316" s="17"/>
      <c r="BC2316" s="17"/>
      <c r="BD2316" s="17"/>
      <c r="BE2316" s="17"/>
      <c r="BF2316" s="17"/>
      <c r="BG2316" s="17"/>
      <c r="BH2316" s="17"/>
      <c r="BI2316" s="17"/>
      <c r="BJ2316" s="17"/>
      <c r="BK2316" s="17"/>
      <c r="BL2316" s="17"/>
      <c r="BM2316" s="17"/>
      <c r="BN2316" s="17"/>
      <c r="BO2316" s="17"/>
      <c r="BP2316" s="17"/>
      <c r="BQ2316" s="17"/>
      <c r="BR2316" s="17"/>
      <c r="BS2316" s="17"/>
      <c r="BT2316" s="17"/>
      <c r="BU2316" s="17"/>
      <c r="BV2316" s="17"/>
      <c r="BW2316" s="17"/>
      <c r="BX2316" s="17"/>
      <c r="BY2316" s="17"/>
      <c r="BZ2316" s="17"/>
      <c r="CA2316" s="17"/>
      <c r="CB2316" s="17"/>
      <c r="CC2316" s="17"/>
      <c r="CD2316" s="17"/>
      <c r="CE2316" s="17"/>
      <c r="CF2316" s="17"/>
      <c r="CG2316" s="17"/>
      <c r="CH2316" s="17"/>
      <c r="CI2316" s="17"/>
      <c r="CJ2316" s="17"/>
      <c r="CK2316" s="17"/>
      <c r="CL2316" s="17"/>
      <c r="CM2316" s="17"/>
      <c r="CN2316" s="17"/>
      <c r="CO2316" s="17"/>
      <c r="CP2316" s="17"/>
      <c r="CQ2316" s="17"/>
      <c r="CR2316" s="17"/>
      <c r="CS2316" s="17"/>
      <c r="CT2316" s="17"/>
      <c r="CU2316" s="17"/>
      <c r="CV2316" s="17"/>
      <c r="CW2316" s="17"/>
      <c r="CX2316" s="17"/>
      <c r="CY2316" s="17"/>
      <c r="CZ2316" s="17"/>
      <c r="DA2316" s="17"/>
      <c r="DB2316" s="17"/>
      <c r="DC2316" s="17"/>
      <c r="DD2316" s="17"/>
      <c r="DE2316" s="17"/>
      <c r="DF2316" s="17"/>
      <c r="DG2316" s="17"/>
      <c r="DH2316" s="17"/>
      <c r="DI2316" s="17"/>
      <c r="DJ2316" s="17"/>
      <c r="DK2316" s="17"/>
      <c r="DL2316" s="17"/>
      <c r="DM2316" s="17"/>
      <c r="DN2316" s="17"/>
      <c r="DO2316" s="17"/>
      <c r="DP2316" s="17"/>
      <c r="DQ2316" s="17"/>
      <c r="DR2316" s="17"/>
      <c r="DS2316" s="17"/>
      <c r="DT2316" s="17"/>
      <c r="DU2316" s="17"/>
      <c r="DV2316" s="17"/>
      <c r="DW2316" s="17"/>
      <c r="DX2316" s="17"/>
      <c r="DY2316" s="17"/>
      <c r="DZ2316" s="17"/>
      <c r="EA2316" s="17"/>
      <c r="EB2316" s="17"/>
      <c r="EC2316" s="17"/>
      <c r="ED2316" s="17"/>
      <c r="EE2316" s="17"/>
      <c r="EF2316" s="17"/>
      <c r="EG2316" s="17"/>
      <c r="EH2316" s="17"/>
      <c r="EI2316" s="17"/>
      <c r="EJ2316" s="17"/>
      <c r="EK2316" s="17"/>
      <c r="EL2316" s="17"/>
      <c r="EM2316" s="17"/>
      <c r="EN2316" s="17"/>
      <c r="EO2316" s="17"/>
      <c r="EP2316" s="17"/>
      <c r="EQ2316" s="17"/>
      <c r="ER2316" s="17"/>
      <c r="ES2316" s="17"/>
      <c r="ET2316" s="17"/>
      <c r="EU2316" s="17"/>
      <c r="EV2316" s="17"/>
      <c r="EW2316" s="17"/>
      <c r="EX2316" s="17"/>
      <c r="EY2316" s="17"/>
      <c r="EZ2316" s="17"/>
      <c r="FA2316" s="17"/>
      <c r="FB2316" s="17"/>
      <c r="FC2316" s="17"/>
      <c r="FD2316" s="17"/>
      <c r="FE2316" s="17"/>
      <c r="FF2316" s="17"/>
      <c r="FG2316" s="17"/>
      <c r="FH2316" s="17"/>
      <c r="FI2316" s="17"/>
      <c r="FJ2316" s="17"/>
      <c r="FK2316" s="17"/>
      <c r="FL2316" s="17"/>
      <c r="FM2316" s="17"/>
      <c r="FN2316" s="17"/>
      <c r="FO2316" s="17"/>
      <c r="FP2316" s="17"/>
      <c r="FQ2316" s="17"/>
      <c r="FR2316" s="17"/>
      <c r="FS2316" s="17"/>
      <c r="FT2316" s="17"/>
      <c r="FU2316" s="17"/>
      <c r="FV2316" s="17"/>
      <c r="FW2316" s="17"/>
      <c r="FX2316" s="17"/>
      <c r="FY2316" s="17"/>
      <c r="FZ2316" s="17"/>
      <c r="GA2316" s="17"/>
      <c r="GB2316" s="17"/>
      <c r="GC2316" s="17"/>
      <c r="GD2316" s="17"/>
      <c r="GE2316" s="17"/>
      <c r="GF2316" s="17"/>
      <c r="GG2316" s="17"/>
      <c r="GH2316" s="17"/>
      <c r="GI2316" s="17"/>
      <c r="GJ2316" s="17"/>
      <c r="GK2316" s="17"/>
      <c r="GL2316" s="17"/>
      <c r="GM2316" s="17"/>
      <c r="GN2316" s="17"/>
      <c r="GO2316" s="17"/>
      <c r="GP2316" s="17"/>
      <c r="GQ2316" s="17"/>
      <c r="GR2316" s="17"/>
      <c r="GS2316" s="17"/>
      <c r="GT2316" s="17"/>
      <c r="GU2316" s="17"/>
      <c r="GV2316" s="17"/>
      <c r="GW2316" s="17"/>
      <c r="GX2316" s="17"/>
      <c r="GY2316" s="17"/>
      <c r="GZ2316" s="17"/>
      <c r="HA2316" s="17"/>
      <c r="HB2316" s="17"/>
      <c r="HC2316" s="17"/>
      <c r="HD2316" s="17"/>
      <c r="HE2316" s="17"/>
      <c r="HF2316" s="17"/>
      <c r="HG2316" s="17"/>
      <c r="HH2316" s="17"/>
      <c r="HI2316" s="17"/>
      <c r="HJ2316" s="17"/>
      <c r="HK2316" s="17"/>
      <c r="HL2316" s="17"/>
      <c r="HM2316" s="17"/>
      <c r="HN2316" s="17"/>
      <c r="HO2316" s="17"/>
      <c r="HP2316" s="17"/>
      <c r="HQ2316" s="17"/>
      <c r="HR2316" s="17"/>
      <c r="HS2316" s="17"/>
      <c r="HT2316" s="17"/>
      <c r="HU2316" s="17"/>
      <c r="HV2316" s="17"/>
      <c r="HW2316" s="17"/>
      <c r="HX2316" s="17"/>
      <c r="HY2316" s="17"/>
      <c r="HZ2316" s="17"/>
      <c r="IA2316" s="17"/>
      <c r="IB2316" s="17"/>
      <c r="IC2316" s="17"/>
      <c r="ID2316" s="17"/>
      <c r="IE2316" s="17"/>
      <c r="IF2316" s="17"/>
      <c r="IG2316" s="17"/>
      <c r="IH2316" s="17"/>
      <c r="II2316" s="17"/>
      <c r="IJ2316" s="17"/>
      <c r="IK2316" s="17"/>
      <c r="IL2316" s="17"/>
      <c r="IM2316" s="17"/>
      <c r="IN2316" s="17"/>
      <c r="IO2316" s="17"/>
      <c r="IP2316" s="17"/>
      <c r="IQ2316" s="17"/>
      <c r="IR2316" s="17"/>
      <c r="IS2316" s="17"/>
      <c r="IT2316" s="17"/>
      <c r="IU2316" s="17"/>
      <c r="IV2316" s="17"/>
      <c r="IW2316" s="17"/>
      <c r="IX2316" s="17"/>
      <c r="IY2316" s="17"/>
      <c r="IZ2316" s="17"/>
      <c r="JA2316" s="17"/>
      <c r="JB2316" s="17"/>
      <c r="JC2316" s="17"/>
      <c r="JD2316" s="17"/>
      <c r="JE2316" s="17"/>
      <c r="JF2316" s="17"/>
      <c r="JG2316" s="17"/>
      <c r="JH2316" s="17"/>
      <c r="JI2316" s="17"/>
      <c r="JJ2316" s="17"/>
      <c r="JK2316" s="17"/>
      <c r="JL2316" s="17"/>
      <c r="JM2316" s="17"/>
      <c r="JN2316" s="17"/>
      <c r="JO2316" s="17"/>
      <c r="JP2316" s="17"/>
      <c r="JQ2316" s="17"/>
      <c r="JR2316" s="17"/>
      <c r="JS2316" s="17"/>
      <c r="JT2316" s="17"/>
      <c r="JU2316" s="17"/>
      <c r="JV2316" s="17"/>
      <c r="JW2316" s="17"/>
      <c r="JX2316" s="17"/>
      <c r="JY2316" s="17"/>
      <c r="JZ2316" s="17"/>
      <c r="KA2316" s="17"/>
      <c r="KB2316" s="17"/>
      <c r="KC2316" s="17"/>
      <c r="KD2316" s="17"/>
      <c r="KE2316" s="17"/>
      <c r="KF2316" s="17"/>
      <c r="KG2316" s="17"/>
      <c r="KH2316" s="17"/>
      <c r="KI2316" s="17"/>
      <c r="KJ2316" s="17"/>
      <c r="KK2316" s="17"/>
      <c r="KL2316" s="17"/>
      <c r="KM2316" s="17"/>
      <c r="KN2316" s="17"/>
      <c r="KO2316" s="17"/>
      <c r="KP2316" s="17"/>
      <c r="KQ2316" s="17"/>
      <c r="KR2316" s="17"/>
      <c r="KS2316" s="17"/>
      <c r="KT2316" s="17"/>
      <c r="KU2316" s="17"/>
      <c r="KV2316" s="17"/>
      <c r="KW2316" s="17"/>
      <c r="KX2316" s="17"/>
      <c r="KY2316" s="17"/>
      <c r="KZ2316" s="17"/>
      <c r="LA2316" s="17"/>
      <c r="LB2316" s="17"/>
      <c r="LC2316" s="17"/>
      <c r="LD2316" s="17"/>
      <c r="LE2316" s="17"/>
      <c r="LF2316" s="17"/>
      <c r="LG2316" s="17"/>
      <c r="LH2316" s="17"/>
      <c r="LI2316" s="17"/>
      <c r="LJ2316" s="17"/>
      <c r="LK2316" s="17"/>
      <c r="LL2316" s="17"/>
      <c r="LM2316" s="17"/>
      <c r="LN2316" s="17"/>
      <c r="LO2316" s="17"/>
      <c r="LP2316" s="17"/>
      <c r="LQ2316" s="17"/>
      <c r="LR2316" s="17"/>
      <c r="LS2316" s="17"/>
      <c r="LT2316" s="17"/>
      <c r="LU2316" s="17"/>
      <c r="LV2316" s="17"/>
      <c r="LW2316" s="17"/>
      <c r="LX2316" s="17"/>
      <c r="LY2316" s="17"/>
      <c r="LZ2316" s="17"/>
      <c r="MA2316" s="17"/>
      <c r="MB2316" s="17"/>
      <c r="MC2316" s="17"/>
      <c r="MD2316" s="17"/>
      <c r="ME2316" s="17"/>
      <c r="MF2316" s="17"/>
      <c r="MG2316" s="17"/>
      <c r="MH2316" s="17"/>
      <c r="MI2316" s="17"/>
      <c r="MJ2316" s="17"/>
      <c r="MK2316" s="17"/>
      <c r="ML2316" s="17"/>
      <c r="MM2316" s="17"/>
      <c r="MN2316" s="17"/>
      <c r="MO2316" s="17"/>
      <c r="MP2316" s="17"/>
      <c r="MQ2316" s="17"/>
      <c r="MR2316" s="17"/>
      <c r="MS2316" s="17"/>
      <c r="MT2316" s="17"/>
      <c r="MU2316" s="17"/>
      <c r="MV2316" s="17"/>
      <c r="MW2316" s="17"/>
      <c r="MX2316" s="17"/>
      <c r="MY2316" s="17"/>
      <c r="MZ2316" s="17"/>
      <c r="NA2316" s="17"/>
      <c r="NB2316" s="17"/>
      <c r="NC2316" s="17"/>
      <c r="ND2316" s="17"/>
      <c r="NE2316" s="17"/>
      <c r="NF2316" s="17"/>
      <c r="NG2316" s="17"/>
      <c r="NH2316" s="17"/>
      <c r="NI2316" s="17"/>
      <c r="NJ2316" s="17"/>
      <c r="NK2316" s="17"/>
      <c r="NL2316" s="17"/>
      <c r="NM2316" s="17"/>
      <c r="NN2316" s="17"/>
      <c r="NO2316" s="17"/>
      <c r="NP2316" s="17"/>
      <c r="NQ2316" s="17"/>
      <c r="NR2316" s="17"/>
      <c r="NS2316" s="17"/>
      <c r="NT2316" s="17"/>
      <c r="NU2316" s="17"/>
      <c r="NV2316" s="17"/>
      <c r="NW2316" s="17"/>
      <c r="NX2316" s="17"/>
      <c r="NY2316" s="17"/>
      <c r="NZ2316" s="17"/>
      <c r="OA2316" s="17"/>
      <c r="OB2316" s="17"/>
      <c r="OC2316" s="17"/>
      <c r="OD2316" s="17"/>
      <c r="OE2316" s="17"/>
      <c r="OF2316" s="17"/>
      <c r="OG2316" s="17"/>
      <c r="OH2316" s="17"/>
      <c r="OI2316" s="17"/>
      <c r="OJ2316" s="17"/>
      <c r="OK2316" s="17"/>
      <c r="OL2316" s="17"/>
      <c r="OM2316" s="17"/>
      <c r="ON2316" s="17"/>
      <c r="OO2316" s="17"/>
      <c r="OP2316" s="17"/>
      <c r="OQ2316" s="17"/>
      <c r="OR2316" s="17"/>
      <c r="OS2316" s="17"/>
      <c r="OT2316" s="17"/>
      <c r="OU2316" s="17"/>
      <c r="OV2316" s="17"/>
      <c r="OW2316" s="17"/>
      <c r="OX2316" s="17"/>
      <c r="OY2316" s="17"/>
      <c r="OZ2316" s="17"/>
      <c r="PA2316" s="17"/>
      <c r="PB2316" s="17"/>
      <c r="PC2316" s="17"/>
      <c r="PD2316" s="17"/>
      <c r="PE2316" s="17"/>
      <c r="PF2316" s="17"/>
      <c r="PG2316" s="17"/>
      <c r="PH2316" s="17"/>
      <c r="PI2316" s="17"/>
      <c r="PJ2316" s="17"/>
      <c r="PK2316" s="17"/>
      <c r="PL2316" s="17"/>
      <c r="PM2316" s="17"/>
      <c r="PN2316" s="17"/>
      <c r="PO2316" s="17"/>
      <c r="PP2316" s="17"/>
      <c r="PQ2316" s="17"/>
      <c r="PR2316" s="17"/>
      <c r="PS2316" s="17"/>
      <c r="PT2316" s="17"/>
      <c r="PU2316" s="17"/>
      <c r="PV2316" s="17"/>
      <c r="PW2316" s="17"/>
      <c r="PX2316" s="17"/>
      <c r="PY2316" s="17"/>
      <c r="PZ2316" s="17"/>
      <c r="QA2316" s="17"/>
      <c r="QB2316" s="17"/>
      <c r="QC2316" s="17"/>
      <c r="QD2316" s="17"/>
      <c r="QE2316" s="17"/>
      <c r="QF2316" s="17"/>
      <c r="QG2316" s="17"/>
      <c r="QH2316" s="17"/>
      <c r="QI2316" s="17"/>
      <c r="QJ2316" s="17"/>
      <c r="QK2316" s="17"/>
      <c r="QL2316" s="17"/>
      <c r="QM2316" s="17"/>
      <c r="QN2316" s="17"/>
      <c r="QO2316" s="17"/>
      <c r="QP2316" s="17"/>
      <c r="QQ2316" s="17"/>
      <c r="QR2316" s="17"/>
      <c r="QS2316" s="17"/>
      <c r="QT2316" s="17"/>
      <c r="QU2316" s="17"/>
      <c r="QV2316" s="17"/>
      <c r="QW2316" s="17"/>
      <c r="QX2316" s="17"/>
      <c r="QY2316" s="17"/>
      <c r="QZ2316" s="17"/>
      <c r="RA2316" s="17"/>
      <c r="RB2316" s="17"/>
      <c r="RC2316" s="17"/>
      <c r="RD2316" s="17"/>
      <c r="RE2316" s="17"/>
      <c r="RF2316" s="17"/>
      <c r="RG2316" s="17"/>
      <c r="RH2316" s="17"/>
      <c r="RI2316" s="17"/>
      <c r="RJ2316" s="17"/>
      <c r="RK2316" s="17"/>
      <c r="RL2316" s="17"/>
      <c r="RM2316" s="17"/>
      <c r="RN2316" s="17"/>
      <c r="RO2316" s="17"/>
      <c r="RP2316" s="17"/>
      <c r="RQ2316" s="17"/>
      <c r="RR2316" s="17"/>
      <c r="RS2316" s="17"/>
      <c r="RT2316" s="17"/>
      <c r="RU2316" s="17"/>
      <c r="RV2316" s="17"/>
      <c r="RW2316" s="17"/>
      <c r="RX2316" s="17"/>
      <c r="RY2316" s="17"/>
      <c r="RZ2316" s="17"/>
      <c r="SA2316" s="17"/>
      <c r="SB2316" s="17"/>
      <c r="SC2316" s="17"/>
      <c r="SD2316" s="17"/>
      <c r="SE2316" s="17"/>
      <c r="SF2316" s="17"/>
      <c r="SG2316" s="17"/>
      <c r="SH2316" s="17"/>
      <c r="SI2316" s="17"/>
      <c r="SJ2316" s="17"/>
      <c r="SK2316" s="17"/>
      <c r="SL2316" s="17"/>
      <c r="SM2316" s="17"/>
      <c r="SN2316" s="17"/>
      <c r="SO2316" s="17"/>
      <c r="SP2316" s="17"/>
      <c r="SQ2316" s="17"/>
      <c r="SR2316" s="17"/>
      <c r="SS2316" s="17"/>
      <c r="ST2316" s="17"/>
      <c r="SU2316" s="17"/>
      <c r="SV2316" s="17"/>
      <c r="SW2316" s="17"/>
      <c r="SX2316" s="17"/>
      <c r="SY2316" s="17"/>
      <c r="SZ2316" s="17"/>
      <c r="TA2316" s="17"/>
      <c r="TB2316" s="17"/>
      <c r="TC2316" s="17"/>
      <c r="TD2316" s="17"/>
      <c r="TE2316" s="17"/>
      <c r="TF2316" s="17"/>
      <c r="TG2316" s="17"/>
      <c r="TH2316" s="17"/>
      <c r="TI2316" s="17"/>
      <c r="TJ2316" s="17"/>
      <c r="TK2316" s="17"/>
      <c r="TL2316" s="17"/>
      <c r="TM2316" s="17"/>
      <c r="TN2316" s="17"/>
      <c r="TO2316" s="17"/>
      <c r="TP2316" s="17"/>
      <c r="TQ2316" s="17"/>
      <c r="TR2316" s="17"/>
      <c r="TS2316" s="17"/>
      <c r="TT2316" s="17"/>
      <c r="TU2316" s="17"/>
      <c r="TV2316" s="17"/>
      <c r="TW2316" s="17"/>
      <c r="TX2316" s="17"/>
      <c r="TY2316" s="17"/>
      <c r="TZ2316" s="17"/>
      <c r="UA2316" s="17"/>
      <c r="UB2316" s="17"/>
      <c r="UC2316" s="17"/>
      <c r="UD2316" s="17"/>
      <c r="UE2316" s="17"/>
      <c r="UF2316" s="17"/>
      <c r="UG2316" s="17"/>
      <c r="UH2316" s="17"/>
      <c r="UI2316" s="17"/>
      <c r="UJ2316" s="17"/>
      <c r="UK2316" s="17"/>
      <c r="UL2316" s="17"/>
      <c r="UM2316" s="17"/>
      <c r="UN2316" s="17"/>
      <c r="UO2316" s="17"/>
      <c r="UP2316" s="17"/>
      <c r="UQ2316" s="17"/>
      <c r="UR2316" s="17"/>
      <c r="US2316" s="17"/>
      <c r="UT2316" s="17"/>
      <c r="UU2316" s="17"/>
      <c r="UV2316" s="17"/>
      <c r="UW2316" s="17"/>
      <c r="UX2316" s="17"/>
      <c r="UY2316" s="17"/>
      <c r="UZ2316" s="17"/>
      <c r="VA2316" s="17"/>
      <c r="VB2316" s="17"/>
      <c r="VC2316" s="17"/>
      <c r="VD2316" s="17"/>
      <c r="VE2316" s="17"/>
      <c r="VF2316" s="17"/>
      <c r="VG2316" s="17"/>
      <c r="VH2316" s="17"/>
      <c r="VI2316" s="17"/>
      <c r="VJ2316" s="17"/>
      <c r="VK2316" s="17"/>
      <c r="VL2316" s="17"/>
      <c r="VM2316" s="17"/>
      <c r="VN2316" s="17"/>
      <c r="VO2316" s="17"/>
      <c r="VP2316" s="17"/>
      <c r="VQ2316" s="17"/>
      <c r="VR2316" s="17"/>
      <c r="VS2316" s="17"/>
      <c r="VT2316" s="17"/>
      <c r="VU2316" s="17"/>
      <c r="VV2316" s="17"/>
      <c r="VW2316" s="17"/>
      <c r="VX2316" s="17"/>
      <c r="VY2316" s="17"/>
      <c r="VZ2316" s="17"/>
      <c r="WA2316" s="17"/>
      <c r="WB2316" s="17"/>
      <c r="WC2316" s="17"/>
      <c r="WD2316" s="17"/>
      <c r="WE2316" s="17"/>
      <c r="WF2316" s="17"/>
      <c r="WG2316" s="17"/>
      <c r="WH2316" s="17"/>
      <c r="WI2316" s="17"/>
      <c r="WJ2316" s="17"/>
      <c r="WK2316" s="17"/>
      <c r="WL2316" s="17"/>
      <c r="WM2316" s="17"/>
      <c r="WN2316" s="17"/>
      <c r="WO2316" s="17"/>
      <c r="WP2316" s="17"/>
      <c r="WQ2316" s="17"/>
      <c r="WR2316" s="17"/>
      <c r="WS2316" s="17"/>
      <c r="WT2316" s="17"/>
      <c r="WU2316" s="17"/>
      <c r="WV2316" s="17"/>
      <c r="WW2316" s="17"/>
      <c r="WX2316" s="17"/>
      <c r="WY2316" s="17"/>
      <c r="WZ2316" s="17"/>
      <c r="XA2316" s="17"/>
      <c r="XB2316" s="17"/>
      <c r="XC2316" s="17"/>
      <c r="XD2316" s="17"/>
      <c r="XE2316" s="17"/>
      <c r="XF2316" s="17"/>
      <c r="XG2316" s="17"/>
      <c r="XH2316" s="17"/>
      <c r="XI2316" s="17"/>
      <c r="XJ2316" s="17"/>
      <c r="XK2316" s="17"/>
      <c r="XL2316" s="17"/>
      <c r="XM2316" s="17"/>
      <c r="XN2316" s="17"/>
      <c r="XO2316" s="17"/>
      <c r="XP2316" s="17"/>
      <c r="XQ2316" s="17"/>
      <c r="XR2316" s="17"/>
      <c r="XS2316" s="17"/>
      <c r="XT2316" s="17"/>
      <c r="XU2316" s="17"/>
      <c r="XV2316" s="17"/>
      <c r="XW2316" s="17"/>
      <c r="XX2316" s="17"/>
      <c r="XY2316" s="17"/>
      <c r="XZ2316" s="17"/>
      <c r="YA2316" s="17"/>
      <c r="YB2316" s="17"/>
      <c r="YC2316" s="17"/>
      <c r="YD2316" s="17"/>
      <c r="YE2316" s="17"/>
      <c r="YF2316" s="17"/>
      <c r="YG2316" s="17"/>
      <c r="YH2316" s="17"/>
      <c r="YI2316" s="17"/>
      <c r="YJ2316" s="17"/>
      <c r="YK2316" s="17"/>
      <c r="YL2316" s="17"/>
      <c r="YM2316" s="17"/>
      <c r="YN2316" s="17"/>
      <c r="YO2316" s="17"/>
      <c r="YP2316" s="17"/>
      <c r="YQ2316" s="17"/>
      <c r="YR2316" s="17"/>
      <c r="YS2316" s="17"/>
      <c r="YT2316" s="17"/>
      <c r="YU2316" s="17"/>
      <c r="YV2316" s="17"/>
      <c r="YW2316" s="17"/>
      <c r="YX2316" s="17"/>
      <c r="YY2316" s="17"/>
      <c r="YZ2316" s="17"/>
      <c r="ZA2316" s="17"/>
      <c r="ZB2316" s="17"/>
      <c r="ZC2316" s="17"/>
      <c r="ZD2316" s="17"/>
      <c r="ZE2316" s="17"/>
      <c r="ZF2316" s="17"/>
      <c r="ZG2316" s="17"/>
      <c r="ZH2316" s="17"/>
      <c r="ZI2316" s="17"/>
      <c r="ZJ2316" s="17"/>
      <c r="ZK2316" s="17"/>
      <c r="ZL2316" s="17"/>
      <c r="ZM2316" s="17"/>
      <c r="ZN2316" s="17"/>
      <c r="ZO2316" s="17"/>
      <c r="ZP2316" s="17"/>
      <c r="ZQ2316" s="17"/>
      <c r="ZR2316" s="17"/>
      <c r="ZS2316" s="17"/>
      <c r="ZT2316" s="17"/>
      <c r="ZU2316" s="17"/>
      <c r="ZV2316" s="17"/>
      <c r="ZW2316" s="17"/>
      <c r="ZX2316" s="17"/>
      <c r="ZY2316" s="17"/>
      <c r="ZZ2316" s="17"/>
      <c r="AAA2316" s="17"/>
      <c r="AAB2316" s="17"/>
      <c r="AAC2316" s="17"/>
      <c r="AAD2316" s="17"/>
      <c r="AAE2316" s="17"/>
      <c r="AAF2316" s="17"/>
      <c r="AAG2316" s="17"/>
      <c r="AAH2316" s="17"/>
      <c r="AAI2316" s="17"/>
      <c r="AAJ2316" s="17"/>
      <c r="AAK2316" s="17"/>
      <c r="AAL2316" s="17"/>
      <c r="AAM2316" s="17"/>
      <c r="AAN2316" s="17"/>
      <c r="AAO2316" s="17"/>
      <c r="AAP2316" s="17"/>
      <c r="AAQ2316" s="17"/>
      <c r="AAR2316" s="17"/>
      <c r="AAS2316" s="17"/>
      <c r="AAT2316" s="17"/>
      <c r="AAU2316" s="17"/>
      <c r="AAV2316" s="17"/>
      <c r="AAW2316" s="17"/>
      <c r="AAX2316" s="17"/>
      <c r="AAY2316" s="17"/>
      <c r="AAZ2316" s="17"/>
      <c r="ABA2316" s="17"/>
      <c r="ABB2316" s="17"/>
      <c r="ABC2316" s="17"/>
      <c r="ABD2316" s="17"/>
      <c r="ABE2316" s="17"/>
      <c r="ABF2316" s="17"/>
      <c r="ABG2316" s="17"/>
      <c r="ABH2316" s="17"/>
      <c r="ABI2316" s="17"/>
      <c r="ABJ2316" s="17"/>
      <c r="ABK2316" s="17"/>
      <c r="ABL2316" s="17"/>
      <c r="ABM2316" s="17"/>
      <c r="ABN2316" s="17"/>
      <c r="ABO2316" s="17"/>
      <c r="ABP2316" s="17"/>
      <c r="ABQ2316" s="17"/>
      <c r="ABR2316" s="17"/>
      <c r="ABS2316" s="17"/>
      <c r="ABT2316" s="17"/>
      <c r="ABU2316" s="17"/>
      <c r="ABV2316" s="17"/>
      <c r="ABW2316" s="17"/>
      <c r="ABX2316" s="17"/>
      <c r="ABY2316" s="17"/>
      <c r="ABZ2316" s="17"/>
      <c r="ACA2316" s="17"/>
      <c r="ACB2316" s="17"/>
      <c r="ACC2316" s="17"/>
      <c r="ACD2316" s="17"/>
      <c r="ACE2316" s="17"/>
      <c r="ACF2316" s="17"/>
      <c r="ACG2316" s="17"/>
      <c r="ACH2316" s="17"/>
      <c r="ACI2316" s="17"/>
      <c r="ACJ2316" s="17"/>
      <c r="ACK2316" s="17"/>
      <c r="ACL2316" s="17"/>
      <c r="ACM2316" s="17"/>
      <c r="ACN2316" s="17"/>
      <c r="ACO2316" s="17"/>
      <c r="ACP2316" s="17"/>
      <c r="ACQ2316" s="17"/>
      <c r="ACR2316" s="17"/>
      <c r="ACS2316" s="17"/>
      <c r="ACT2316" s="17"/>
      <c r="ACU2316" s="17"/>
      <c r="ACV2316" s="17"/>
      <c r="ACW2316" s="17"/>
      <c r="ACX2316" s="17"/>
      <c r="ACY2316" s="17"/>
      <c r="ACZ2316" s="17"/>
      <c r="ADA2316" s="17"/>
      <c r="ADB2316" s="17"/>
      <c r="ADC2316" s="17"/>
      <c r="ADD2316" s="17"/>
      <c r="ADE2316" s="17"/>
      <c r="ADF2316" s="17"/>
      <c r="ADG2316" s="17"/>
      <c r="ADH2316" s="17"/>
      <c r="ADI2316" s="17"/>
      <c r="ADJ2316" s="17"/>
      <c r="ADK2316" s="17"/>
      <c r="ADL2316" s="17"/>
      <c r="ADM2316" s="17"/>
      <c r="ADN2316" s="17"/>
      <c r="ADO2316" s="17"/>
      <c r="ADP2316" s="17"/>
      <c r="ADQ2316" s="17"/>
      <c r="ADR2316" s="17"/>
      <c r="ADS2316" s="17"/>
      <c r="ADT2316" s="17"/>
      <c r="ADU2316" s="17"/>
      <c r="ADV2316" s="17"/>
      <c r="ADW2316" s="17"/>
      <c r="ADX2316" s="17"/>
      <c r="ADY2316" s="17"/>
      <c r="ADZ2316" s="17"/>
      <c r="AEA2316" s="17"/>
      <c r="AEB2316" s="17"/>
      <c r="AEC2316" s="17"/>
      <c r="AED2316" s="17"/>
      <c r="AEE2316" s="17"/>
      <c r="AEF2316" s="17"/>
      <c r="AEG2316" s="17"/>
      <c r="AEH2316" s="17"/>
      <c r="AEI2316" s="17"/>
      <c r="AEJ2316" s="17"/>
      <c r="AEK2316" s="17"/>
      <c r="AEL2316" s="17"/>
      <c r="AEM2316" s="17"/>
      <c r="AEN2316" s="17"/>
      <c r="AEO2316" s="17"/>
      <c r="AEP2316" s="17"/>
      <c r="AEQ2316" s="17"/>
      <c r="AER2316" s="17"/>
      <c r="AES2316" s="17"/>
      <c r="AET2316" s="17"/>
      <c r="AEU2316" s="17"/>
      <c r="AEV2316" s="17"/>
      <c r="AEW2316" s="17"/>
      <c r="AEX2316" s="17"/>
      <c r="AEY2316" s="17"/>
      <c r="AEZ2316" s="17"/>
      <c r="AFA2316" s="17"/>
      <c r="AFB2316" s="17"/>
      <c r="AFC2316" s="17"/>
      <c r="AFD2316" s="17"/>
      <c r="AFE2316" s="17"/>
      <c r="AFF2316" s="17"/>
      <c r="AFG2316" s="17"/>
      <c r="AFH2316" s="17"/>
      <c r="AFI2316" s="17"/>
      <c r="AFJ2316" s="17"/>
      <c r="AFK2316" s="17"/>
      <c r="AFL2316" s="17"/>
      <c r="AFM2316" s="17"/>
      <c r="AFN2316" s="17"/>
      <c r="AFO2316" s="17"/>
      <c r="AFP2316" s="17"/>
      <c r="AFQ2316" s="17"/>
      <c r="AFR2316" s="17"/>
      <c r="AFS2316" s="17"/>
      <c r="AFT2316" s="17"/>
      <c r="AFU2316" s="17"/>
      <c r="AFV2316" s="17"/>
      <c r="AFW2316" s="17"/>
      <c r="AFX2316" s="17"/>
      <c r="AFY2316" s="17"/>
      <c r="AFZ2316" s="17"/>
      <c r="AGA2316" s="17"/>
      <c r="AGB2316" s="17"/>
      <c r="AGC2316" s="17"/>
      <c r="AGD2316" s="17"/>
      <c r="AGE2316" s="17"/>
      <c r="AGF2316" s="17"/>
      <c r="AGG2316" s="17"/>
      <c r="AGH2316" s="17"/>
      <c r="AGI2316" s="17"/>
      <c r="AGJ2316" s="17"/>
      <c r="AGK2316" s="17"/>
      <c r="AGL2316" s="17"/>
      <c r="AGM2316" s="17"/>
      <c r="AGN2316" s="17"/>
      <c r="AGO2316" s="17"/>
      <c r="AGP2316" s="17"/>
      <c r="AGQ2316" s="17"/>
      <c r="AGR2316" s="17"/>
      <c r="AGS2316" s="17"/>
      <c r="AGT2316" s="17"/>
      <c r="AGU2316" s="17"/>
      <c r="AGV2316" s="17"/>
      <c r="AGW2316" s="17"/>
      <c r="AGX2316" s="17"/>
      <c r="AGY2316" s="17"/>
      <c r="AGZ2316" s="17"/>
      <c r="AHA2316" s="17"/>
      <c r="AHB2316" s="17"/>
      <c r="AHC2316" s="17"/>
      <c r="AHD2316" s="17"/>
      <c r="AHE2316" s="17"/>
      <c r="AHF2316" s="17"/>
      <c r="AHG2316" s="17"/>
      <c r="AHH2316" s="17"/>
      <c r="AHI2316" s="17"/>
      <c r="AHJ2316" s="17"/>
      <c r="AHK2316" s="17"/>
      <c r="AHL2316" s="17"/>
      <c r="AHM2316" s="17"/>
      <c r="AHN2316" s="17"/>
      <c r="AHO2316" s="17"/>
      <c r="AHP2316" s="17"/>
      <c r="AHQ2316" s="17"/>
      <c r="AHR2316" s="17"/>
      <c r="AHS2316" s="17"/>
      <c r="AHT2316" s="17"/>
      <c r="AHU2316" s="17"/>
      <c r="AHV2316" s="17"/>
      <c r="AHW2316" s="17"/>
      <c r="AHX2316" s="17"/>
      <c r="AHY2316" s="17"/>
      <c r="AHZ2316" s="17"/>
      <c r="AIA2316" s="17"/>
      <c r="AIB2316" s="17"/>
      <c r="AIC2316" s="17"/>
      <c r="AID2316" s="17"/>
      <c r="AIE2316" s="17"/>
      <c r="AIF2316" s="17"/>
      <c r="AIG2316" s="17"/>
      <c r="AIH2316" s="17"/>
      <c r="AII2316" s="17"/>
      <c r="AIJ2316" s="17"/>
      <c r="AIK2316" s="17"/>
      <c r="AIL2316" s="17"/>
      <c r="AIM2316" s="17"/>
      <c r="AIN2316" s="17"/>
      <c r="AIO2316" s="17"/>
      <c r="AIP2316" s="17"/>
      <c r="AIQ2316" s="17"/>
      <c r="AIR2316" s="17"/>
      <c r="AIS2316" s="17"/>
      <c r="AIT2316" s="17"/>
      <c r="AIU2316" s="17"/>
      <c r="AIV2316" s="17"/>
      <c r="AIW2316" s="17"/>
      <c r="AIX2316" s="17"/>
      <c r="AIY2316" s="17"/>
      <c r="AIZ2316" s="17"/>
      <c r="AJA2316" s="17"/>
      <c r="AJB2316" s="17"/>
      <c r="AJC2316" s="17"/>
      <c r="AJD2316" s="17"/>
      <c r="AJE2316" s="17"/>
      <c r="AJF2316" s="17"/>
      <c r="AJG2316" s="17"/>
      <c r="AJH2316" s="17"/>
      <c r="AJI2316" s="17"/>
      <c r="AJJ2316" s="17"/>
      <c r="AJK2316" s="17"/>
      <c r="AJL2316" s="17"/>
      <c r="AJM2316" s="17"/>
      <c r="AJN2316" s="17"/>
      <c r="AJO2316" s="17"/>
      <c r="AJP2316" s="17"/>
      <c r="AJQ2316" s="17"/>
      <c r="AJR2316" s="17"/>
      <c r="AJS2316" s="17"/>
      <c r="AJT2316" s="17"/>
      <c r="AJU2316" s="17"/>
      <c r="AJV2316" s="17"/>
      <c r="AJW2316" s="17"/>
      <c r="AJX2316" s="17"/>
      <c r="AJY2316" s="17"/>
      <c r="AJZ2316" s="17"/>
      <c r="AKA2316" s="17"/>
      <c r="AKB2316" s="17"/>
      <c r="AKC2316" s="17"/>
      <c r="AKD2316" s="17"/>
      <c r="AKE2316" s="17"/>
      <c r="AKF2316" s="17"/>
      <c r="AKG2316" s="17"/>
      <c r="AKH2316" s="17"/>
      <c r="AKI2316" s="17"/>
      <c r="AKJ2316" s="17"/>
      <c r="AKK2316" s="17"/>
      <c r="AKL2316" s="17"/>
      <c r="AKM2316" s="17"/>
      <c r="AKN2316" s="17"/>
      <c r="AKO2316" s="17"/>
      <c r="AKP2316" s="17"/>
      <c r="AKQ2316" s="17"/>
      <c r="AKR2316" s="17"/>
      <c r="AKS2316" s="17"/>
      <c r="AKT2316" s="17"/>
      <c r="AKU2316" s="17"/>
      <c r="AKV2316" s="17"/>
      <c r="AKW2316" s="17"/>
      <c r="AKX2316" s="17"/>
      <c r="AKY2316" s="17"/>
      <c r="AKZ2316" s="17"/>
      <c r="ALA2316" s="17"/>
      <c r="ALB2316" s="17"/>
      <c r="ALC2316" s="17"/>
      <c r="ALD2316" s="17"/>
      <c r="ALE2316" s="17"/>
      <c r="ALF2316" s="17"/>
      <c r="ALG2316" s="17"/>
      <c r="ALH2316" s="17"/>
      <c r="ALI2316" s="17"/>
      <c r="ALJ2316" s="17"/>
      <c r="ALK2316" s="17"/>
      <c r="ALL2316" s="17"/>
      <c r="ALM2316" s="17"/>
      <c r="ALN2316" s="17"/>
      <c r="ALO2316" s="17"/>
      <c r="ALP2316" s="17"/>
      <c r="ALQ2316" s="17"/>
      <c r="ALR2316" s="17"/>
      <c r="ALS2316" s="17"/>
      <c r="ALT2316" s="17"/>
      <c r="ALU2316" s="17"/>
      <c r="ALV2316" s="17"/>
      <c r="ALW2316" s="17"/>
      <c r="ALX2316" s="17"/>
      <c r="ALY2316" s="17"/>
      <c r="ALZ2316" s="17"/>
      <c r="AMA2316" s="17"/>
      <c r="AMB2316" s="17"/>
      <c r="AMC2316" s="17"/>
      <c r="AMD2316" s="17"/>
      <c r="AME2316" s="17"/>
      <c r="AMF2316" s="17"/>
      <c r="AMG2316" s="17"/>
      <c r="AMH2316" s="17"/>
      <c r="AMI2316" s="17"/>
      <c r="AMJ2316" s="17"/>
    </row>
    <row r="2317" spans="1:1024" s="322" customFormat="1">
      <c r="A2317" s="15"/>
      <c r="B231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7" s="48" t="s">
        <v>13</v>
      </c>
      <c r="D2317" s="264">
        <v>88247</v>
      </c>
      <c r="E2317" s="277">
        <v>0.17899999999999999</v>
      </c>
      <c r="F23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17" s="65">
        <f ca="1">ROUND(E2317*G2317,2)</f>
        <v>2.77</v>
      </c>
      <c r="I2317" s="98"/>
      <c r="J2317" s="29"/>
      <c r="K2317" s="17" t="str">
        <f t="shared" si="307"/>
        <v>SEDUC E 173</v>
      </c>
      <c r="L2317" s="17"/>
      <c r="M2317" s="17"/>
      <c r="N2317" s="17"/>
      <c r="O2317" s="17"/>
      <c r="P2317" s="17"/>
      <c r="Q2317" s="17"/>
      <c r="R2317" s="17"/>
      <c r="S2317" s="17"/>
      <c r="T2317" s="17"/>
      <c r="U2317" s="17"/>
      <c r="V2317" s="17"/>
      <c r="W2317" s="17"/>
      <c r="X2317" s="17"/>
      <c r="Y2317" s="17"/>
      <c r="Z2317" s="17"/>
      <c r="AA2317" s="17"/>
      <c r="AB2317" s="17"/>
      <c r="AC2317" s="17"/>
      <c r="AD2317" s="17"/>
      <c r="AE2317" s="17"/>
      <c r="AF2317" s="17"/>
      <c r="AG2317" s="17"/>
      <c r="AH2317" s="17"/>
      <c r="AI2317" s="17"/>
      <c r="AJ2317" s="17"/>
      <c r="AK2317" s="17"/>
      <c r="AL2317" s="17"/>
      <c r="AM2317" s="17"/>
      <c r="AN2317" s="17"/>
      <c r="AO2317" s="17"/>
      <c r="AP2317" s="17"/>
      <c r="AQ2317" s="17"/>
      <c r="AR2317" s="17"/>
      <c r="AS2317" s="17"/>
      <c r="AT2317" s="17"/>
      <c r="AU2317" s="17"/>
      <c r="AV2317" s="17"/>
      <c r="AW2317" s="17"/>
      <c r="AX2317" s="17"/>
      <c r="AY2317" s="17"/>
      <c r="AZ2317" s="17"/>
      <c r="BA2317" s="17"/>
      <c r="BB2317" s="17"/>
      <c r="BC2317" s="17"/>
      <c r="BD2317" s="17"/>
      <c r="BE2317" s="17"/>
      <c r="BF2317" s="17"/>
      <c r="BG2317" s="17"/>
      <c r="BH2317" s="17"/>
      <c r="BI2317" s="17"/>
      <c r="BJ2317" s="17"/>
      <c r="BK2317" s="17"/>
      <c r="BL2317" s="17"/>
      <c r="BM2317" s="17"/>
      <c r="BN2317" s="17"/>
      <c r="BO2317" s="17"/>
      <c r="BP2317" s="17"/>
      <c r="BQ2317" s="17"/>
      <c r="BR2317" s="17"/>
      <c r="BS2317" s="17"/>
      <c r="BT2317" s="17"/>
      <c r="BU2317" s="17"/>
      <c r="BV2317" s="17"/>
      <c r="BW2317" s="17"/>
      <c r="BX2317" s="17"/>
      <c r="BY2317" s="17"/>
      <c r="BZ2317" s="17"/>
      <c r="CA2317" s="17"/>
      <c r="CB2317" s="17"/>
      <c r="CC2317" s="17"/>
      <c r="CD2317" s="17"/>
      <c r="CE2317" s="17"/>
      <c r="CF2317" s="17"/>
      <c r="CG2317" s="17"/>
      <c r="CH2317" s="17"/>
      <c r="CI2317" s="17"/>
      <c r="CJ2317" s="17"/>
      <c r="CK2317" s="17"/>
      <c r="CL2317" s="17"/>
      <c r="CM2317" s="17"/>
      <c r="CN2317" s="17"/>
      <c r="CO2317" s="17"/>
      <c r="CP2317" s="17"/>
      <c r="CQ2317" s="17"/>
      <c r="CR2317" s="17"/>
      <c r="CS2317" s="17"/>
      <c r="CT2317" s="17"/>
      <c r="CU2317" s="17"/>
      <c r="CV2317" s="17"/>
      <c r="CW2317" s="17"/>
      <c r="CX2317" s="17"/>
      <c r="CY2317" s="17"/>
      <c r="CZ2317" s="17"/>
      <c r="DA2317" s="17"/>
      <c r="DB2317" s="17"/>
      <c r="DC2317" s="17"/>
      <c r="DD2317" s="17"/>
      <c r="DE2317" s="17"/>
      <c r="DF2317" s="17"/>
      <c r="DG2317" s="17"/>
      <c r="DH2317" s="17"/>
      <c r="DI2317" s="17"/>
      <c r="DJ2317" s="17"/>
      <c r="DK2317" s="17"/>
      <c r="DL2317" s="17"/>
      <c r="DM2317" s="17"/>
      <c r="DN2317" s="17"/>
      <c r="DO2317" s="17"/>
      <c r="DP2317" s="17"/>
      <c r="DQ2317" s="17"/>
      <c r="DR2317" s="17"/>
      <c r="DS2317" s="17"/>
      <c r="DT2317" s="17"/>
      <c r="DU2317" s="17"/>
      <c r="DV2317" s="17"/>
      <c r="DW2317" s="17"/>
      <c r="DX2317" s="17"/>
      <c r="DY2317" s="17"/>
      <c r="DZ2317" s="17"/>
      <c r="EA2317" s="17"/>
      <c r="EB2317" s="17"/>
      <c r="EC2317" s="17"/>
      <c r="ED2317" s="17"/>
      <c r="EE2317" s="17"/>
      <c r="EF2317" s="17"/>
      <c r="EG2317" s="17"/>
      <c r="EH2317" s="17"/>
      <c r="EI2317" s="17"/>
      <c r="EJ2317" s="17"/>
      <c r="EK2317" s="17"/>
      <c r="EL2317" s="17"/>
      <c r="EM2317" s="17"/>
      <c r="EN2317" s="17"/>
      <c r="EO2317" s="17"/>
      <c r="EP2317" s="17"/>
      <c r="EQ2317" s="17"/>
      <c r="ER2317" s="17"/>
      <c r="ES2317" s="17"/>
      <c r="ET2317" s="17"/>
      <c r="EU2317" s="17"/>
      <c r="EV2317" s="17"/>
      <c r="EW2317" s="17"/>
      <c r="EX2317" s="17"/>
      <c r="EY2317" s="17"/>
      <c r="EZ2317" s="17"/>
      <c r="FA2317" s="17"/>
      <c r="FB2317" s="17"/>
      <c r="FC2317" s="17"/>
      <c r="FD2317" s="17"/>
      <c r="FE2317" s="17"/>
      <c r="FF2317" s="17"/>
      <c r="FG2317" s="17"/>
      <c r="FH2317" s="17"/>
      <c r="FI2317" s="17"/>
      <c r="FJ2317" s="17"/>
      <c r="FK2317" s="17"/>
      <c r="FL2317" s="17"/>
      <c r="FM2317" s="17"/>
      <c r="FN2317" s="17"/>
      <c r="FO2317" s="17"/>
      <c r="FP2317" s="17"/>
      <c r="FQ2317" s="17"/>
      <c r="FR2317" s="17"/>
      <c r="FS2317" s="17"/>
      <c r="FT2317" s="17"/>
      <c r="FU2317" s="17"/>
      <c r="FV2317" s="17"/>
      <c r="FW2317" s="17"/>
      <c r="FX2317" s="17"/>
      <c r="FY2317" s="17"/>
      <c r="FZ2317" s="17"/>
      <c r="GA2317" s="17"/>
      <c r="GB2317" s="17"/>
      <c r="GC2317" s="17"/>
      <c r="GD2317" s="17"/>
      <c r="GE2317" s="17"/>
      <c r="GF2317" s="17"/>
      <c r="GG2317" s="17"/>
      <c r="GH2317" s="17"/>
      <c r="GI2317" s="17"/>
      <c r="GJ2317" s="17"/>
      <c r="GK2317" s="17"/>
      <c r="GL2317" s="17"/>
      <c r="GM2317" s="17"/>
      <c r="GN2317" s="17"/>
      <c r="GO2317" s="17"/>
      <c r="GP2317" s="17"/>
      <c r="GQ2317" s="17"/>
      <c r="GR2317" s="17"/>
      <c r="GS2317" s="17"/>
      <c r="GT2317" s="17"/>
      <c r="GU2317" s="17"/>
      <c r="GV2317" s="17"/>
      <c r="GW2317" s="17"/>
      <c r="GX2317" s="17"/>
      <c r="GY2317" s="17"/>
      <c r="GZ2317" s="17"/>
      <c r="HA2317" s="17"/>
      <c r="HB2317" s="17"/>
      <c r="HC2317" s="17"/>
      <c r="HD2317" s="17"/>
      <c r="HE2317" s="17"/>
      <c r="HF2317" s="17"/>
      <c r="HG2317" s="17"/>
      <c r="HH2317" s="17"/>
      <c r="HI2317" s="17"/>
      <c r="HJ2317" s="17"/>
      <c r="HK2317" s="17"/>
      <c r="HL2317" s="17"/>
      <c r="HM2317" s="17"/>
      <c r="HN2317" s="17"/>
      <c r="HO2317" s="17"/>
      <c r="HP2317" s="17"/>
      <c r="HQ2317" s="17"/>
      <c r="HR2317" s="17"/>
      <c r="HS2317" s="17"/>
      <c r="HT2317" s="17"/>
      <c r="HU2317" s="17"/>
      <c r="HV2317" s="17"/>
      <c r="HW2317" s="17"/>
      <c r="HX2317" s="17"/>
      <c r="HY2317" s="17"/>
      <c r="HZ2317" s="17"/>
      <c r="IA2317" s="17"/>
      <c r="IB2317" s="17"/>
      <c r="IC2317" s="17"/>
      <c r="ID2317" s="17"/>
      <c r="IE2317" s="17"/>
      <c r="IF2317" s="17"/>
      <c r="IG2317" s="17"/>
      <c r="IH2317" s="17"/>
      <c r="II2317" s="17"/>
      <c r="IJ2317" s="17"/>
      <c r="IK2317" s="17"/>
      <c r="IL2317" s="17"/>
      <c r="IM2317" s="17"/>
      <c r="IN2317" s="17"/>
      <c r="IO2317" s="17"/>
      <c r="IP2317" s="17"/>
      <c r="IQ2317" s="17"/>
      <c r="IR2317" s="17"/>
      <c r="IS2317" s="17"/>
      <c r="IT2317" s="17"/>
      <c r="IU2317" s="17"/>
      <c r="IV2317" s="17"/>
      <c r="IW2317" s="17"/>
      <c r="IX2317" s="17"/>
      <c r="IY2317" s="17"/>
      <c r="IZ2317" s="17"/>
      <c r="JA2317" s="17"/>
      <c r="JB2317" s="17"/>
      <c r="JC2317" s="17"/>
      <c r="JD2317" s="17"/>
      <c r="JE2317" s="17"/>
      <c r="JF2317" s="17"/>
      <c r="JG2317" s="17"/>
      <c r="JH2317" s="17"/>
      <c r="JI2317" s="17"/>
      <c r="JJ2317" s="17"/>
      <c r="JK2317" s="17"/>
      <c r="JL2317" s="17"/>
      <c r="JM2317" s="17"/>
      <c r="JN2317" s="17"/>
      <c r="JO2317" s="17"/>
      <c r="JP2317" s="17"/>
      <c r="JQ2317" s="17"/>
      <c r="JR2317" s="17"/>
      <c r="JS2317" s="17"/>
      <c r="JT2317" s="17"/>
      <c r="JU2317" s="17"/>
      <c r="JV2317" s="17"/>
      <c r="JW2317" s="17"/>
      <c r="JX2317" s="17"/>
      <c r="JY2317" s="17"/>
      <c r="JZ2317" s="17"/>
      <c r="KA2317" s="17"/>
      <c r="KB2317" s="17"/>
      <c r="KC2317" s="17"/>
      <c r="KD2317" s="17"/>
      <c r="KE2317" s="17"/>
      <c r="KF2317" s="17"/>
      <c r="KG2317" s="17"/>
      <c r="KH2317" s="17"/>
      <c r="KI2317" s="17"/>
      <c r="KJ2317" s="17"/>
      <c r="KK2317" s="17"/>
      <c r="KL2317" s="17"/>
      <c r="KM2317" s="17"/>
      <c r="KN2317" s="17"/>
      <c r="KO2317" s="17"/>
      <c r="KP2317" s="17"/>
      <c r="KQ2317" s="17"/>
      <c r="KR2317" s="17"/>
      <c r="KS2317" s="17"/>
      <c r="KT2317" s="17"/>
      <c r="KU2317" s="17"/>
      <c r="KV2317" s="17"/>
      <c r="KW2317" s="17"/>
      <c r="KX2317" s="17"/>
      <c r="KY2317" s="17"/>
      <c r="KZ2317" s="17"/>
      <c r="LA2317" s="17"/>
      <c r="LB2317" s="17"/>
      <c r="LC2317" s="17"/>
      <c r="LD2317" s="17"/>
      <c r="LE2317" s="17"/>
      <c r="LF2317" s="17"/>
      <c r="LG2317" s="17"/>
      <c r="LH2317" s="17"/>
      <c r="LI2317" s="17"/>
      <c r="LJ2317" s="17"/>
      <c r="LK2317" s="17"/>
      <c r="LL2317" s="17"/>
      <c r="LM2317" s="17"/>
      <c r="LN2317" s="17"/>
      <c r="LO2317" s="17"/>
      <c r="LP2317" s="17"/>
      <c r="LQ2317" s="17"/>
      <c r="LR2317" s="17"/>
      <c r="LS2317" s="17"/>
      <c r="LT2317" s="17"/>
      <c r="LU2317" s="17"/>
      <c r="LV2317" s="17"/>
      <c r="LW2317" s="17"/>
      <c r="LX2317" s="17"/>
      <c r="LY2317" s="17"/>
      <c r="LZ2317" s="17"/>
      <c r="MA2317" s="17"/>
      <c r="MB2317" s="17"/>
      <c r="MC2317" s="17"/>
      <c r="MD2317" s="17"/>
      <c r="ME2317" s="17"/>
      <c r="MF2317" s="17"/>
      <c r="MG2317" s="17"/>
      <c r="MH2317" s="17"/>
      <c r="MI2317" s="17"/>
      <c r="MJ2317" s="17"/>
      <c r="MK2317" s="17"/>
      <c r="ML2317" s="17"/>
      <c r="MM2317" s="17"/>
      <c r="MN2317" s="17"/>
      <c r="MO2317" s="17"/>
      <c r="MP2317" s="17"/>
      <c r="MQ2317" s="17"/>
      <c r="MR2317" s="17"/>
      <c r="MS2317" s="17"/>
      <c r="MT2317" s="17"/>
      <c r="MU2317" s="17"/>
      <c r="MV2317" s="17"/>
      <c r="MW2317" s="17"/>
      <c r="MX2317" s="17"/>
      <c r="MY2317" s="17"/>
      <c r="MZ2317" s="17"/>
      <c r="NA2317" s="17"/>
      <c r="NB2317" s="17"/>
      <c r="NC2317" s="17"/>
      <c r="ND2317" s="17"/>
      <c r="NE2317" s="17"/>
      <c r="NF2317" s="17"/>
      <c r="NG2317" s="17"/>
      <c r="NH2317" s="17"/>
      <c r="NI2317" s="17"/>
      <c r="NJ2317" s="17"/>
      <c r="NK2317" s="17"/>
      <c r="NL2317" s="17"/>
      <c r="NM2317" s="17"/>
      <c r="NN2317" s="17"/>
      <c r="NO2317" s="17"/>
      <c r="NP2317" s="17"/>
      <c r="NQ2317" s="17"/>
      <c r="NR2317" s="17"/>
      <c r="NS2317" s="17"/>
      <c r="NT2317" s="17"/>
      <c r="NU2317" s="17"/>
      <c r="NV2317" s="17"/>
      <c r="NW2317" s="17"/>
      <c r="NX2317" s="17"/>
      <c r="NY2317" s="17"/>
      <c r="NZ2317" s="17"/>
      <c r="OA2317" s="17"/>
      <c r="OB2317" s="17"/>
      <c r="OC2317" s="17"/>
      <c r="OD2317" s="17"/>
      <c r="OE2317" s="17"/>
      <c r="OF2317" s="17"/>
      <c r="OG2317" s="17"/>
      <c r="OH2317" s="17"/>
      <c r="OI2317" s="17"/>
      <c r="OJ2317" s="17"/>
      <c r="OK2317" s="17"/>
      <c r="OL2317" s="17"/>
      <c r="OM2317" s="17"/>
      <c r="ON2317" s="17"/>
      <c r="OO2317" s="17"/>
      <c r="OP2317" s="17"/>
      <c r="OQ2317" s="17"/>
      <c r="OR2317" s="17"/>
      <c r="OS2317" s="17"/>
      <c r="OT2317" s="17"/>
      <c r="OU2317" s="17"/>
      <c r="OV2317" s="17"/>
      <c r="OW2317" s="17"/>
      <c r="OX2317" s="17"/>
      <c r="OY2317" s="17"/>
      <c r="OZ2317" s="17"/>
      <c r="PA2317" s="17"/>
      <c r="PB2317" s="17"/>
      <c r="PC2317" s="17"/>
      <c r="PD2317" s="17"/>
      <c r="PE2317" s="17"/>
      <c r="PF2317" s="17"/>
      <c r="PG2317" s="17"/>
      <c r="PH2317" s="17"/>
      <c r="PI2317" s="17"/>
      <c r="PJ2317" s="17"/>
      <c r="PK2317" s="17"/>
      <c r="PL2317" s="17"/>
      <c r="PM2317" s="17"/>
      <c r="PN2317" s="17"/>
      <c r="PO2317" s="17"/>
      <c r="PP2317" s="17"/>
      <c r="PQ2317" s="17"/>
      <c r="PR2317" s="17"/>
      <c r="PS2317" s="17"/>
      <c r="PT2317" s="17"/>
      <c r="PU2317" s="17"/>
      <c r="PV2317" s="17"/>
      <c r="PW2317" s="17"/>
      <c r="PX2317" s="17"/>
      <c r="PY2317" s="17"/>
      <c r="PZ2317" s="17"/>
      <c r="QA2317" s="17"/>
      <c r="QB2317" s="17"/>
      <c r="QC2317" s="17"/>
      <c r="QD2317" s="17"/>
      <c r="QE2317" s="17"/>
      <c r="QF2317" s="17"/>
      <c r="QG2317" s="17"/>
      <c r="QH2317" s="17"/>
      <c r="QI2317" s="17"/>
      <c r="QJ2317" s="17"/>
      <c r="QK2317" s="17"/>
      <c r="QL2317" s="17"/>
      <c r="QM2317" s="17"/>
      <c r="QN2317" s="17"/>
      <c r="QO2317" s="17"/>
      <c r="QP2317" s="17"/>
      <c r="QQ2317" s="17"/>
      <c r="QR2317" s="17"/>
      <c r="QS2317" s="17"/>
      <c r="QT2317" s="17"/>
      <c r="QU2317" s="17"/>
      <c r="QV2317" s="17"/>
      <c r="QW2317" s="17"/>
      <c r="QX2317" s="17"/>
      <c r="QY2317" s="17"/>
      <c r="QZ2317" s="17"/>
      <c r="RA2317" s="17"/>
      <c r="RB2317" s="17"/>
      <c r="RC2317" s="17"/>
      <c r="RD2317" s="17"/>
      <c r="RE2317" s="17"/>
      <c r="RF2317" s="17"/>
      <c r="RG2317" s="17"/>
      <c r="RH2317" s="17"/>
      <c r="RI2317" s="17"/>
      <c r="RJ2317" s="17"/>
      <c r="RK2317" s="17"/>
      <c r="RL2317" s="17"/>
      <c r="RM2317" s="17"/>
      <c r="RN2317" s="17"/>
      <c r="RO2317" s="17"/>
      <c r="RP2317" s="17"/>
      <c r="RQ2317" s="17"/>
      <c r="RR2317" s="17"/>
      <c r="RS2317" s="17"/>
      <c r="RT2317" s="17"/>
      <c r="RU2317" s="17"/>
      <c r="RV2317" s="17"/>
      <c r="RW2317" s="17"/>
      <c r="RX2317" s="17"/>
      <c r="RY2317" s="17"/>
      <c r="RZ2317" s="17"/>
      <c r="SA2317" s="17"/>
      <c r="SB2317" s="17"/>
      <c r="SC2317" s="17"/>
      <c r="SD2317" s="17"/>
      <c r="SE2317" s="17"/>
      <c r="SF2317" s="17"/>
      <c r="SG2317" s="17"/>
      <c r="SH2317" s="17"/>
      <c r="SI2317" s="17"/>
      <c r="SJ2317" s="17"/>
      <c r="SK2317" s="17"/>
      <c r="SL2317" s="17"/>
      <c r="SM2317" s="17"/>
      <c r="SN2317" s="17"/>
      <c r="SO2317" s="17"/>
      <c r="SP2317" s="17"/>
      <c r="SQ2317" s="17"/>
      <c r="SR2317" s="17"/>
      <c r="SS2317" s="17"/>
      <c r="ST2317" s="17"/>
      <c r="SU2317" s="17"/>
      <c r="SV2317" s="17"/>
      <c r="SW2317" s="17"/>
      <c r="SX2317" s="17"/>
      <c r="SY2317" s="17"/>
      <c r="SZ2317" s="17"/>
      <c r="TA2317" s="17"/>
      <c r="TB2317" s="17"/>
      <c r="TC2317" s="17"/>
      <c r="TD2317" s="17"/>
      <c r="TE2317" s="17"/>
      <c r="TF2317" s="17"/>
      <c r="TG2317" s="17"/>
      <c r="TH2317" s="17"/>
      <c r="TI2317" s="17"/>
      <c r="TJ2317" s="17"/>
      <c r="TK2317" s="17"/>
      <c r="TL2317" s="17"/>
      <c r="TM2317" s="17"/>
      <c r="TN2317" s="17"/>
      <c r="TO2317" s="17"/>
      <c r="TP2317" s="17"/>
      <c r="TQ2317" s="17"/>
      <c r="TR2317" s="17"/>
      <c r="TS2317" s="17"/>
      <c r="TT2317" s="17"/>
      <c r="TU2317" s="17"/>
      <c r="TV2317" s="17"/>
      <c r="TW2317" s="17"/>
      <c r="TX2317" s="17"/>
      <c r="TY2317" s="17"/>
      <c r="TZ2317" s="17"/>
      <c r="UA2317" s="17"/>
      <c r="UB2317" s="17"/>
      <c r="UC2317" s="17"/>
      <c r="UD2317" s="17"/>
      <c r="UE2317" s="17"/>
      <c r="UF2317" s="17"/>
      <c r="UG2317" s="17"/>
      <c r="UH2317" s="17"/>
      <c r="UI2317" s="17"/>
      <c r="UJ2317" s="17"/>
      <c r="UK2317" s="17"/>
      <c r="UL2317" s="17"/>
      <c r="UM2317" s="17"/>
      <c r="UN2317" s="17"/>
      <c r="UO2317" s="17"/>
      <c r="UP2317" s="17"/>
      <c r="UQ2317" s="17"/>
      <c r="UR2317" s="17"/>
      <c r="US2317" s="17"/>
      <c r="UT2317" s="17"/>
      <c r="UU2317" s="17"/>
      <c r="UV2317" s="17"/>
      <c r="UW2317" s="17"/>
      <c r="UX2317" s="17"/>
      <c r="UY2317" s="17"/>
      <c r="UZ2317" s="17"/>
      <c r="VA2317" s="17"/>
      <c r="VB2317" s="17"/>
      <c r="VC2317" s="17"/>
      <c r="VD2317" s="17"/>
      <c r="VE2317" s="17"/>
      <c r="VF2317" s="17"/>
      <c r="VG2317" s="17"/>
      <c r="VH2317" s="17"/>
      <c r="VI2317" s="17"/>
      <c r="VJ2317" s="17"/>
      <c r="VK2317" s="17"/>
      <c r="VL2317" s="17"/>
      <c r="VM2317" s="17"/>
      <c r="VN2317" s="17"/>
      <c r="VO2317" s="17"/>
      <c r="VP2317" s="17"/>
      <c r="VQ2317" s="17"/>
      <c r="VR2317" s="17"/>
      <c r="VS2317" s="17"/>
      <c r="VT2317" s="17"/>
      <c r="VU2317" s="17"/>
      <c r="VV2317" s="17"/>
      <c r="VW2317" s="17"/>
      <c r="VX2317" s="17"/>
      <c r="VY2317" s="17"/>
      <c r="VZ2317" s="17"/>
      <c r="WA2317" s="17"/>
      <c r="WB2317" s="17"/>
      <c r="WC2317" s="17"/>
      <c r="WD2317" s="17"/>
      <c r="WE2317" s="17"/>
      <c r="WF2317" s="17"/>
      <c r="WG2317" s="17"/>
      <c r="WH2317" s="17"/>
      <c r="WI2317" s="17"/>
      <c r="WJ2317" s="17"/>
      <c r="WK2317" s="17"/>
      <c r="WL2317" s="17"/>
      <c r="WM2317" s="17"/>
      <c r="WN2317" s="17"/>
      <c r="WO2317" s="17"/>
      <c r="WP2317" s="17"/>
      <c r="WQ2317" s="17"/>
      <c r="WR2317" s="17"/>
      <c r="WS2317" s="17"/>
      <c r="WT2317" s="17"/>
      <c r="WU2317" s="17"/>
      <c r="WV2317" s="17"/>
      <c r="WW2317" s="17"/>
      <c r="WX2317" s="17"/>
      <c r="WY2317" s="17"/>
      <c r="WZ2317" s="17"/>
      <c r="XA2317" s="17"/>
      <c r="XB2317" s="17"/>
      <c r="XC2317" s="17"/>
      <c r="XD2317" s="17"/>
      <c r="XE2317" s="17"/>
      <c r="XF2317" s="17"/>
      <c r="XG2317" s="17"/>
      <c r="XH2317" s="17"/>
      <c r="XI2317" s="17"/>
      <c r="XJ2317" s="17"/>
      <c r="XK2317" s="17"/>
      <c r="XL2317" s="17"/>
      <c r="XM2317" s="17"/>
      <c r="XN2317" s="17"/>
      <c r="XO2317" s="17"/>
      <c r="XP2317" s="17"/>
      <c r="XQ2317" s="17"/>
      <c r="XR2317" s="17"/>
      <c r="XS2317" s="17"/>
      <c r="XT2317" s="17"/>
      <c r="XU2317" s="17"/>
      <c r="XV2317" s="17"/>
      <c r="XW2317" s="17"/>
      <c r="XX2317" s="17"/>
      <c r="XY2317" s="17"/>
      <c r="XZ2317" s="17"/>
      <c r="YA2317" s="17"/>
      <c r="YB2317" s="17"/>
      <c r="YC2317" s="17"/>
      <c r="YD2317" s="17"/>
      <c r="YE2317" s="17"/>
      <c r="YF2317" s="17"/>
      <c r="YG2317" s="17"/>
      <c r="YH2317" s="17"/>
      <c r="YI2317" s="17"/>
      <c r="YJ2317" s="17"/>
      <c r="YK2317" s="17"/>
      <c r="YL2317" s="17"/>
      <c r="YM2317" s="17"/>
      <c r="YN2317" s="17"/>
      <c r="YO2317" s="17"/>
      <c r="YP2317" s="17"/>
      <c r="YQ2317" s="17"/>
      <c r="YR2317" s="17"/>
      <c r="YS2317" s="17"/>
      <c r="YT2317" s="17"/>
      <c r="YU2317" s="17"/>
      <c r="YV2317" s="17"/>
      <c r="YW2317" s="17"/>
      <c r="YX2317" s="17"/>
      <c r="YY2317" s="17"/>
      <c r="YZ2317" s="17"/>
      <c r="ZA2317" s="17"/>
      <c r="ZB2317" s="17"/>
      <c r="ZC2317" s="17"/>
      <c r="ZD2317" s="17"/>
      <c r="ZE2317" s="17"/>
      <c r="ZF2317" s="17"/>
      <c r="ZG2317" s="17"/>
      <c r="ZH2317" s="17"/>
      <c r="ZI2317" s="17"/>
      <c r="ZJ2317" s="17"/>
      <c r="ZK2317" s="17"/>
      <c r="ZL2317" s="17"/>
      <c r="ZM2317" s="17"/>
      <c r="ZN2317" s="17"/>
      <c r="ZO2317" s="17"/>
      <c r="ZP2317" s="17"/>
      <c r="ZQ2317" s="17"/>
      <c r="ZR2317" s="17"/>
      <c r="ZS2317" s="17"/>
      <c r="ZT2317" s="17"/>
      <c r="ZU2317" s="17"/>
      <c r="ZV2317" s="17"/>
      <c r="ZW2317" s="17"/>
      <c r="ZX2317" s="17"/>
      <c r="ZY2317" s="17"/>
      <c r="ZZ2317" s="17"/>
      <c r="AAA2317" s="17"/>
      <c r="AAB2317" s="17"/>
      <c r="AAC2317" s="17"/>
      <c r="AAD2317" s="17"/>
      <c r="AAE2317" s="17"/>
      <c r="AAF2317" s="17"/>
      <c r="AAG2317" s="17"/>
      <c r="AAH2317" s="17"/>
      <c r="AAI2317" s="17"/>
      <c r="AAJ2317" s="17"/>
      <c r="AAK2317" s="17"/>
      <c r="AAL2317" s="17"/>
      <c r="AAM2317" s="17"/>
      <c r="AAN2317" s="17"/>
      <c r="AAO2317" s="17"/>
      <c r="AAP2317" s="17"/>
      <c r="AAQ2317" s="17"/>
      <c r="AAR2317" s="17"/>
      <c r="AAS2317" s="17"/>
      <c r="AAT2317" s="17"/>
      <c r="AAU2317" s="17"/>
      <c r="AAV2317" s="17"/>
      <c r="AAW2317" s="17"/>
      <c r="AAX2317" s="17"/>
      <c r="AAY2317" s="17"/>
      <c r="AAZ2317" s="17"/>
      <c r="ABA2317" s="17"/>
      <c r="ABB2317" s="17"/>
      <c r="ABC2317" s="17"/>
      <c r="ABD2317" s="17"/>
      <c r="ABE2317" s="17"/>
      <c r="ABF2317" s="17"/>
      <c r="ABG2317" s="17"/>
      <c r="ABH2317" s="17"/>
      <c r="ABI2317" s="17"/>
      <c r="ABJ2317" s="17"/>
      <c r="ABK2317" s="17"/>
      <c r="ABL2317" s="17"/>
      <c r="ABM2317" s="17"/>
      <c r="ABN2317" s="17"/>
      <c r="ABO2317" s="17"/>
      <c r="ABP2317" s="17"/>
      <c r="ABQ2317" s="17"/>
      <c r="ABR2317" s="17"/>
      <c r="ABS2317" s="17"/>
      <c r="ABT2317" s="17"/>
      <c r="ABU2317" s="17"/>
      <c r="ABV2317" s="17"/>
      <c r="ABW2317" s="17"/>
      <c r="ABX2317" s="17"/>
      <c r="ABY2317" s="17"/>
      <c r="ABZ2317" s="17"/>
      <c r="ACA2317" s="17"/>
      <c r="ACB2317" s="17"/>
      <c r="ACC2317" s="17"/>
      <c r="ACD2317" s="17"/>
      <c r="ACE2317" s="17"/>
      <c r="ACF2317" s="17"/>
      <c r="ACG2317" s="17"/>
      <c r="ACH2317" s="17"/>
      <c r="ACI2317" s="17"/>
      <c r="ACJ2317" s="17"/>
      <c r="ACK2317" s="17"/>
      <c r="ACL2317" s="17"/>
      <c r="ACM2317" s="17"/>
      <c r="ACN2317" s="17"/>
      <c r="ACO2317" s="17"/>
      <c r="ACP2317" s="17"/>
      <c r="ACQ2317" s="17"/>
      <c r="ACR2317" s="17"/>
      <c r="ACS2317" s="17"/>
      <c r="ACT2317" s="17"/>
      <c r="ACU2317" s="17"/>
      <c r="ACV2317" s="17"/>
      <c r="ACW2317" s="17"/>
      <c r="ACX2317" s="17"/>
      <c r="ACY2317" s="17"/>
      <c r="ACZ2317" s="17"/>
      <c r="ADA2317" s="17"/>
      <c r="ADB2317" s="17"/>
      <c r="ADC2317" s="17"/>
      <c r="ADD2317" s="17"/>
      <c r="ADE2317" s="17"/>
      <c r="ADF2317" s="17"/>
      <c r="ADG2317" s="17"/>
      <c r="ADH2317" s="17"/>
      <c r="ADI2317" s="17"/>
      <c r="ADJ2317" s="17"/>
      <c r="ADK2317" s="17"/>
      <c r="ADL2317" s="17"/>
      <c r="ADM2317" s="17"/>
      <c r="ADN2317" s="17"/>
      <c r="ADO2317" s="17"/>
      <c r="ADP2317" s="17"/>
      <c r="ADQ2317" s="17"/>
      <c r="ADR2317" s="17"/>
      <c r="ADS2317" s="17"/>
      <c r="ADT2317" s="17"/>
      <c r="ADU2317" s="17"/>
      <c r="ADV2317" s="17"/>
      <c r="ADW2317" s="17"/>
      <c r="ADX2317" s="17"/>
      <c r="ADY2317" s="17"/>
      <c r="ADZ2317" s="17"/>
      <c r="AEA2317" s="17"/>
      <c r="AEB2317" s="17"/>
      <c r="AEC2317" s="17"/>
      <c r="AED2317" s="17"/>
      <c r="AEE2317" s="17"/>
      <c r="AEF2317" s="17"/>
      <c r="AEG2317" s="17"/>
      <c r="AEH2317" s="17"/>
      <c r="AEI2317" s="17"/>
      <c r="AEJ2317" s="17"/>
      <c r="AEK2317" s="17"/>
      <c r="AEL2317" s="17"/>
      <c r="AEM2317" s="17"/>
      <c r="AEN2317" s="17"/>
      <c r="AEO2317" s="17"/>
      <c r="AEP2317" s="17"/>
      <c r="AEQ2317" s="17"/>
      <c r="AER2317" s="17"/>
      <c r="AES2317" s="17"/>
      <c r="AET2317" s="17"/>
      <c r="AEU2317" s="17"/>
      <c r="AEV2317" s="17"/>
      <c r="AEW2317" s="17"/>
      <c r="AEX2317" s="17"/>
      <c r="AEY2317" s="17"/>
      <c r="AEZ2317" s="17"/>
      <c r="AFA2317" s="17"/>
      <c r="AFB2317" s="17"/>
      <c r="AFC2317" s="17"/>
      <c r="AFD2317" s="17"/>
      <c r="AFE2317" s="17"/>
      <c r="AFF2317" s="17"/>
      <c r="AFG2317" s="17"/>
      <c r="AFH2317" s="17"/>
      <c r="AFI2317" s="17"/>
      <c r="AFJ2317" s="17"/>
      <c r="AFK2317" s="17"/>
      <c r="AFL2317" s="17"/>
      <c r="AFM2317" s="17"/>
      <c r="AFN2317" s="17"/>
      <c r="AFO2317" s="17"/>
      <c r="AFP2317" s="17"/>
      <c r="AFQ2317" s="17"/>
      <c r="AFR2317" s="17"/>
      <c r="AFS2317" s="17"/>
      <c r="AFT2317" s="17"/>
      <c r="AFU2317" s="17"/>
      <c r="AFV2317" s="17"/>
      <c r="AFW2317" s="17"/>
      <c r="AFX2317" s="17"/>
      <c r="AFY2317" s="17"/>
      <c r="AFZ2317" s="17"/>
      <c r="AGA2317" s="17"/>
      <c r="AGB2317" s="17"/>
      <c r="AGC2317" s="17"/>
      <c r="AGD2317" s="17"/>
      <c r="AGE2317" s="17"/>
      <c r="AGF2317" s="17"/>
      <c r="AGG2317" s="17"/>
      <c r="AGH2317" s="17"/>
      <c r="AGI2317" s="17"/>
      <c r="AGJ2317" s="17"/>
      <c r="AGK2317" s="17"/>
      <c r="AGL2317" s="17"/>
      <c r="AGM2317" s="17"/>
      <c r="AGN2317" s="17"/>
      <c r="AGO2317" s="17"/>
      <c r="AGP2317" s="17"/>
      <c r="AGQ2317" s="17"/>
      <c r="AGR2317" s="17"/>
      <c r="AGS2317" s="17"/>
      <c r="AGT2317" s="17"/>
      <c r="AGU2317" s="17"/>
      <c r="AGV2317" s="17"/>
      <c r="AGW2317" s="17"/>
      <c r="AGX2317" s="17"/>
      <c r="AGY2317" s="17"/>
      <c r="AGZ2317" s="17"/>
      <c r="AHA2317" s="17"/>
      <c r="AHB2317" s="17"/>
      <c r="AHC2317" s="17"/>
      <c r="AHD2317" s="17"/>
      <c r="AHE2317" s="17"/>
      <c r="AHF2317" s="17"/>
      <c r="AHG2317" s="17"/>
      <c r="AHH2317" s="17"/>
      <c r="AHI2317" s="17"/>
      <c r="AHJ2317" s="17"/>
      <c r="AHK2317" s="17"/>
      <c r="AHL2317" s="17"/>
      <c r="AHM2317" s="17"/>
      <c r="AHN2317" s="17"/>
      <c r="AHO2317" s="17"/>
      <c r="AHP2317" s="17"/>
      <c r="AHQ2317" s="17"/>
      <c r="AHR2317" s="17"/>
      <c r="AHS2317" s="17"/>
      <c r="AHT2317" s="17"/>
      <c r="AHU2317" s="17"/>
      <c r="AHV2317" s="17"/>
      <c r="AHW2317" s="17"/>
      <c r="AHX2317" s="17"/>
      <c r="AHY2317" s="17"/>
      <c r="AHZ2317" s="17"/>
      <c r="AIA2317" s="17"/>
      <c r="AIB2317" s="17"/>
      <c r="AIC2317" s="17"/>
      <c r="AID2317" s="17"/>
      <c r="AIE2317" s="17"/>
      <c r="AIF2317" s="17"/>
      <c r="AIG2317" s="17"/>
      <c r="AIH2317" s="17"/>
      <c r="AII2317" s="17"/>
      <c r="AIJ2317" s="17"/>
      <c r="AIK2317" s="17"/>
      <c r="AIL2317" s="17"/>
      <c r="AIM2317" s="17"/>
      <c r="AIN2317" s="17"/>
      <c r="AIO2317" s="17"/>
      <c r="AIP2317" s="17"/>
      <c r="AIQ2317" s="17"/>
      <c r="AIR2317" s="17"/>
      <c r="AIS2317" s="17"/>
      <c r="AIT2317" s="17"/>
      <c r="AIU2317" s="17"/>
      <c r="AIV2317" s="17"/>
      <c r="AIW2317" s="17"/>
      <c r="AIX2317" s="17"/>
      <c r="AIY2317" s="17"/>
      <c r="AIZ2317" s="17"/>
      <c r="AJA2317" s="17"/>
      <c r="AJB2317" s="17"/>
      <c r="AJC2317" s="17"/>
      <c r="AJD2317" s="17"/>
      <c r="AJE2317" s="17"/>
      <c r="AJF2317" s="17"/>
      <c r="AJG2317" s="17"/>
      <c r="AJH2317" s="17"/>
      <c r="AJI2317" s="17"/>
      <c r="AJJ2317" s="17"/>
      <c r="AJK2317" s="17"/>
      <c r="AJL2317" s="17"/>
      <c r="AJM2317" s="17"/>
      <c r="AJN2317" s="17"/>
      <c r="AJO2317" s="17"/>
      <c r="AJP2317" s="17"/>
      <c r="AJQ2317" s="17"/>
      <c r="AJR2317" s="17"/>
      <c r="AJS2317" s="17"/>
      <c r="AJT2317" s="17"/>
      <c r="AJU2317" s="17"/>
      <c r="AJV2317" s="17"/>
      <c r="AJW2317" s="17"/>
      <c r="AJX2317" s="17"/>
      <c r="AJY2317" s="17"/>
      <c r="AJZ2317" s="17"/>
      <c r="AKA2317" s="17"/>
      <c r="AKB2317" s="17"/>
      <c r="AKC2317" s="17"/>
      <c r="AKD2317" s="17"/>
      <c r="AKE2317" s="17"/>
      <c r="AKF2317" s="17"/>
      <c r="AKG2317" s="17"/>
      <c r="AKH2317" s="17"/>
      <c r="AKI2317" s="17"/>
      <c r="AKJ2317" s="17"/>
      <c r="AKK2317" s="17"/>
      <c r="AKL2317" s="17"/>
      <c r="AKM2317" s="17"/>
      <c r="AKN2317" s="17"/>
      <c r="AKO2317" s="17"/>
      <c r="AKP2317" s="17"/>
      <c r="AKQ2317" s="17"/>
      <c r="AKR2317" s="17"/>
      <c r="AKS2317" s="17"/>
      <c r="AKT2317" s="17"/>
      <c r="AKU2317" s="17"/>
      <c r="AKV2317" s="17"/>
      <c r="AKW2317" s="17"/>
      <c r="AKX2317" s="17"/>
      <c r="AKY2317" s="17"/>
      <c r="AKZ2317" s="17"/>
      <c r="ALA2317" s="17"/>
      <c r="ALB2317" s="17"/>
      <c r="ALC2317" s="17"/>
      <c r="ALD2317" s="17"/>
      <c r="ALE2317" s="17"/>
      <c r="ALF2317" s="17"/>
      <c r="ALG2317" s="17"/>
      <c r="ALH2317" s="17"/>
      <c r="ALI2317" s="17"/>
      <c r="ALJ2317" s="17"/>
      <c r="ALK2317" s="17"/>
      <c r="ALL2317" s="17"/>
      <c r="ALM2317" s="17"/>
      <c r="ALN2317" s="17"/>
      <c r="ALO2317" s="17"/>
      <c r="ALP2317" s="17"/>
      <c r="ALQ2317" s="17"/>
      <c r="ALR2317" s="17"/>
      <c r="ALS2317" s="17"/>
      <c r="ALT2317" s="17"/>
      <c r="ALU2317" s="17"/>
      <c r="ALV2317" s="17"/>
      <c r="ALW2317" s="17"/>
      <c r="ALX2317" s="17"/>
      <c r="ALY2317" s="17"/>
      <c r="ALZ2317" s="17"/>
      <c r="AMA2317" s="17"/>
      <c r="AMB2317" s="17"/>
      <c r="AMC2317" s="17"/>
      <c r="AMD2317" s="17"/>
      <c r="AME2317" s="17"/>
      <c r="AMF2317" s="17"/>
      <c r="AMG2317" s="17"/>
      <c r="AMH2317" s="17"/>
      <c r="AMI2317" s="17"/>
      <c r="AMJ2317" s="17"/>
    </row>
    <row r="2318" spans="1:1024" s="322" customFormat="1">
      <c r="A2318" s="15"/>
      <c r="B231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8" s="48" t="s">
        <v>13</v>
      </c>
      <c r="D2318" s="264">
        <v>88264</v>
      </c>
      <c r="E2318" s="277">
        <v>0.17899999999999999</v>
      </c>
      <c r="F23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8" s="65">
        <f ca="1">ROUND(E2318*G2318,2)</f>
        <v>3.58</v>
      </c>
      <c r="I2318" s="98"/>
      <c r="J2318" s="29"/>
      <c r="K2318" s="17" t="str">
        <f t="shared" si="307"/>
        <v>SEDUC E 173</v>
      </c>
      <c r="L2318" s="17"/>
      <c r="M2318" s="17"/>
      <c r="N2318" s="17"/>
      <c r="O2318" s="17"/>
      <c r="P2318" s="17"/>
      <c r="Q2318" s="17"/>
      <c r="R2318" s="17"/>
      <c r="S2318" s="17"/>
      <c r="T2318" s="17"/>
      <c r="U2318" s="17"/>
      <c r="V2318" s="17"/>
      <c r="W2318" s="17"/>
      <c r="X2318" s="17"/>
      <c r="Y2318" s="17"/>
      <c r="Z2318" s="17"/>
      <c r="AA2318" s="17"/>
      <c r="AB2318" s="17"/>
      <c r="AC2318" s="17"/>
      <c r="AD2318" s="17"/>
      <c r="AE2318" s="17"/>
      <c r="AF2318" s="17"/>
      <c r="AG2318" s="17"/>
      <c r="AH2318" s="17"/>
      <c r="AI2318" s="17"/>
      <c r="AJ2318" s="17"/>
      <c r="AK2318" s="17"/>
      <c r="AL2318" s="17"/>
      <c r="AM2318" s="17"/>
      <c r="AN2318" s="17"/>
      <c r="AO2318" s="17"/>
      <c r="AP2318" s="17"/>
      <c r="AQ2318" s="17"/>
      <c r="AR2318" s="17"/>
      <c r="AS2318" s="17"/>
      <c r="AT2318" s="17"/>
      <c r="AU2318" s="17"/>
      <c r="AV2318" s="17"/>
      <c r="AW2318" s="17"/>
      <c r="AX2318" s="17"/>
      <c r="AY2318" s="17"/>
      <c r="AZ2318" s="17"/>
      <c r="BA2318" s="17"/>
      <c r="BB2318" s="17"/>
      <c r="BC2318" s="17"/>
      <c r="BD2318" s="17"/>
      <c r="BE2318" s="17"/>
      <c r="BF2318" s="17"/>
      <c r="BG2318" s="17"/>
      <c r="BH2318" s="17"/>
      <c r="BI2318" s="17"/>
      <c r="BJ2318" s="17"/>
      <c r="BK2318" s="17"/>
      <c r="BL2318" s="17"/>
      <c r="BM2318" s="17"/>
      <c r="BN2318" s="17"/>
      <c r="BO2318" s="17"/>
      <c r="BP2318" s="17"/>
      <c r="BQ2318" s="17"/>
      <c r="BR2318" s="17"/>
      <c r="BS2318" s="17"/>
      <c r="BT2318" s="17"/>
      <c r="BU2318" s="17"/>
      <c r="BV2318" s="17"/>
      <c r="BW2318" s="17"/>
      <c r="BX2318" s="17"/>
      <c r="BY2318" s="17"/>
      <c r="BZ2318" s="17"/>
      <c r="CA2318" s="17"/>
      <c r="CB2318" s="17"/>
      <c r="CC2318" s="17"/>
      <c r="CD2318" s="17"/>
      <c r="CE2318" s="17"/>
      <c r="CF2318" s="17"/>
      <c r="CG2318" s="17"/>
      <c r="CH2318" s="17"/>
      <c r="CI2318" s="17"/>
      <c r="CJ2318" s="17"/>
      <c r="CK2318" s="17"/>
      <c r="CL2318" s="17"/>
      <c r="CM2318" s="17"/>
      <c r="CN2318" s="17"/>
      <c r="CO2318" s="17"/>
      <c r="CP2318" s="17"/>
      <c r="CQ2318" s="17"/>
      <c r="CR2318" s="17"/>
      <c r="CS2318" s="17"/>
      <c r="CT2318" s="17"/>
      <c r="CU2318" s="17"/>
      <c r="CV2318" s="17"/>
      <c r="CW2318" s="17"/>
      <c r="CX2318" s="17"/>
      <c r="CY2318" s="17"/>
      <c r="CZ2318" s="17"/>
      <c r="DA2318" s="17"/>
      <c r="DB2318" s="17"/>
      <c r="DC2318" s="17"/>
      <c r="DD2318" s="17"/>
      <c r="DE2318" s="17"/>
      <c r="DF2318" s="17"/>
      <c r="DG2318" s="17"/>
      <c r="DH2318" s="17"/>
      <c r="DI2318" s="17"/>
      <c r="DJ2318" s="17"/>
      <c r="DK2318" s="17"/>
      <c r="DL2318" s="17"/>
      <c r="DM2318" s="17"/>
      <c r="DN2318" s="17"/>
      <c r="DO2318" s="17"/>
      <c r="DP2318" s="17"/>
      <c r="DQ2318" s="17"/>
      <c r="DR2318" s="17"/>
      <c r="DS2318" s="17"/>
      <c r="DT2318" s="17"/>
      <c r="DU2318" s="17"/>
      <c r="DV2318" s="17"/>
      <c r="DW2318" s="17"/>
      <c r="DX2318" s="17"/>
      <c r="DY2318" s="17"/>
      <c r="DZ2318" s="17"/>
      <c r="EA2318" s="17"/>
      <c r="EB2318" s="17"/>
      <c r="EC2318" s="17"/>
      <c r="ED2318" s="17"/>
      <c r="EE2318" s="17"/>
      <c r="EF2318" s="17"/>
      <c r="EG2318" s="17"/>
      <c r="EH2318" s="17"/>
      <c r="EI2318" s="17"/>
      <c r="EJ2318" s="17"/>
      <c r="EK2318" s="17"/>
      <c r="EL2318" s="17"/>
      <c r="EM2318" s="17"/>
      <c r="EN2318" s="17"/>
      <c r="EO2318" s="17"/>
      <c r="EP2318" s="17"/>
      <c r="EQ2318" s="17"/>
      <c r="ER2318" s="17"/>
      <c r="ES2318" s="17"/>
      <c r="ET2318" s="17"/>
      <c r="EU2318" s="17"/>
      <c r="EV2318" s="17"/>
      <c r="EW2318" s="17"/>
      <c r="EX2318" s="17"/>
      <c r="EY2318" s="17"/>
      <c r="EZ2318" s="17"/>
      <c r="FA2318" s="17"/>
      <c r="FB2318" s="17"/>
      <c r="FC2318" s="17"/>
      <c r="FD2318" s="17"/>
      <c r="FE2318" s="17"/>
      <c r="FF2318" s="17"/>
      <c r="FG2318" s="17"/>
      <c r="FH2318" s="17"/>
      <c r="FI2318" s="17"/>
      <c r="FJ2318" s="17"/>
      <c r="FK2318" s="17"/>
      <c r="FL2318" s="17"/>
      <c r="FM2318" s="17"/>
      <c r="FN2318" s="17"/>
      <c r="FO2318" s="17"/>
      <c r="FP2318" s="17"/>
      <c r="FQ2318" s="17"/>
      <c r="FR2318" s="17"/>
      <c r="FS2318" s="17"/>
      <c r="FT2318" s="17"/>
      <c r="FU2318" s="17"/>
      <c r="FV2318" s="17"/>
      <c r="FW2318" s="17"/>
      <c r="FX2318" s="17"/>
      <c r="FY2318" s="17"/>
      <c r="FZ2318" s="17"/>
      <c r="GA2318" s="17"/>
      <c r="GB2318" s="17"/>
      <c r="GC2318" s="17"/>
      <c r="GD2318" s="17"/>
      <c r="GE2318" s="17"/>
      <c r="GF2318" s="17"/>
      <c r="GG2318" s="17"/>
      <c r="GH2318" s="17"/>
      <c r="GI2318" s="17"/>
      <c r="GJ2318" s="17"/>
      <c r="GK2318" s="17"/>
      <c r="GL2318" s="17"/>
      <c r="GM2318" s="17"/>
      <c r="GN2318" s="17"/>
      <c r="GO2318" s="17"/>
      <c r="GP2318" s="17"/>
      <c r="GQ2318" s="17"/>
      <c r="GR2318" s="17"/>
      <c r="GS2318" s="17"/>
      <c r="GT2318" s="17"/>
      <c r="GU2318" s="17"/>
      <c r="GV2318" s="17"/>
      <c r="GW2318" s="17"/>
      <c r="GX2318" s="17"/>
      <c r="GY2318" s="17"/>
      <c r="GZ2318" s="17"/>
      <c r="HA2318" s="17"/>
      <c r="HB2318" s="17"/>
      <c r="HC2318" s="17"/>
      <c r="HD2318" s="17"/>
      <c r="HE2318" s="17"/>
      <c r="HF2318" s="17"/>
      <c r="HG2318" s="17"/>
      <c r="HH2318" s="17"/>
      <c r="HI2318" s="17"/>
      <c r="HJ2318" s="17"/>
      <c r="HK2318" s="17"/>
      <c r="HL2318" s="17"/>
      <c r="HM2318" s="17"/>
      <c r="HN2318" s="17"/>
      <c r="HO2318" s="17"/>
      <c r="HP2318" s="17"/>
      <c r="HQ2318" s="17"/>
      <c r="HR2318" s="17"/>
      <c r="HS2318" s="17"/>
      <c r="HT2318" s="17"/>
      <c r="HU2318" s="17"/>
      <c r="HV2318" s="17"/>
      <c r="HW2318" s="17"/>
      <c r="HX2318" s="17"/>
      <c r="HY2318" s="17"/>
      <c r="HZ2318" s="17"/>
      <c r="IA2318" s="17"/>
      <c r="IB2318" s="17"/>
      <c r="IC2318" s="17"/>
      <c r="ID2318" s="17"/>
      <c r="IE2318" s="17"/>
      <c r="IF2318" s="17"/>
      <c r="IG2318" s="17"/>
      <c r="IH2318" s="17"/>
      <c r="II2318" s="17"/>
      <c r="IJ2318" s="17"/>
      <c r="IK2318" s="17"/>
      <c r="IL2318" s="17"/>
      <c r="IM2318" s="17"/>
      <c r="IN2318" s="17"/>
      <c r="IO2318" s="17"/>
      <c r="IP2318" s="17"/>
      <c r="IQ2318" s="17"/>
      <c r="IR2318" s="17"/>
      <c r="IS2318" s="17"/>
      <c r="IT2318" s="17"/>
      <c r="IU2318" s="17"/>
      <c r="IV2318" s="17"/>
      <c r="IW2318" s="17"/>
      <c r="IX2318" s="17"/>
      <c r="IY2318" s="17"/>
      <c r="IZ2318" s="17"/>
      <c r="JA2318" s="17"/>
      <c r="JB2318" s="17"/>
      <c r="JC2318" s="17"/>
      <c r="JD2318" s="17"/>
      <c r="JE2318" s="17"/>
      <c r="JF2318" s="17"/>
      <c r="JG2318" s="17"/>
      <c r="JH2318" s="17"/>
      <c r="JI2318" s="17"/>
      <c r="JJ2318" s="17"/>
      <c r="JK2318" s="17"/>
      <c r="JL2318" s="17"/>
      <c r="JM2318" s="17"/>
      <c r="JN2318" s="17"/>
      <c r="JO2318" s="17"/>
      <c r="JP2318" s="17"/>
      <c r="JQ2318" s="17"/>
      <c r="JR2318" s="17"/>
      <c r="JS2318" s="17"/>
      <c r="JT2318" s="17"/>
      <c r="JU2318" s="17"/>
      <c r="JV2318" s="17"/>
      <c r="JW2318" s="17"/>
      <c r="JX2318" s="17"/>
      <c r="JY2318" s="17"/>
      <c r="JZ2318" s="17"/>
      <c r="KA2318" s="17"/>
      <c r="KB2318" s="17"/>
      <c r="KC2318" s="17"/>
      <c r="KD2318" s="17"/>
      <c r="KE2318" s="17"/>
      <c r="KF2318" s="17"/>
      <c r="KG2318" s="17"/>
      <c r="KH2318" s="17"/>
      <c r="KI2318" s="17"/>
      <c r="KJ2318" s="17"/>
      <c r="KK2318" s="17"/>
      <c r="KL2318" s="17"/>
      <c r="KM2318" s="17"/>
      <c r="KN2318" s="17"/>
      <c r="KO2318" s="17"/>
      <c r="KP2318" s="17"/>
      <c r="KQ2318" s="17"/>
      <c r="KR2318" s="17"/>
      <c r="KS2318" s="17"/>
      <c r="KT2318" s="17"/>
      <c r="KU2318" s="17"/>
      <c r="KV2318" s="17"/>
      <c r="KW2318" s="17"/>
      <c r="KX2318" s="17"/>
      <c r="KY2318" s="17"/>
      <c r="KZ2318" s="17"/>
      <c r="LA2318" s="17"/>
      <c r="LB2318" s="17"/>
      <c r="LC2318" s="17"/>
      <c r="LD2318" s="17"/>
      <c r="LE2318" s="17"/>
      <c r="LF2318" s="17"/>
      <c r="LG2318" s="17"/>
      <c r="LH2318" s="17"/>
      <c r="LI2318" s="17"/>
      <c r="LJ2318" s="17"/>
      <c r="LK2318" s="17"/>
      <c r="LL2318" s="17"/>
      <c r="LM2318" s="17"/>
      <c r="LN2318" s="17"/>
      <c r="LO2318" s="17"/>
      <c r="LP2318" s="17"/>
      <c r="LQ2318" s="17"/>
      <c r="LR2318" s="17"/>
      <c r="LS2318" s="17"/>
      <c r="LT2318" s="17"/>
      <c r="LU2318" s="17"/>
      <c r="LV2318" s="17"/>
      <c r="LW2318" s="17"/>
      <c r="LX2318" s="17"/>
      <c r="LY2318" s="17"/>
      <c r="LZ2318" s="17"/>
      <c r="MA2318" s="17"/>
      <c r="MB2318" s="17"/>
      <c r="MC2318" s="17"/>
      <c r="MD2318" s="17"/>
      <c r="ME2318" s="17"/>
      <c r="MF2318" s="17"/>
      <c r="MG2318" s="17"/>
      <c r="MH2318" s="17"/>
      <c r="MI2318" s="17"/>
      <c r="MJ2318" s="17"/>
      <c r="MK2318" s="17"/>
      <c r="ML2318" s="17"/>
      <c r="MM2318" s="17"/>
      <c r="MN2318" s="17"/>
      <c r="MO2318" s="17"/>
      <c r="MP2318" s="17"/>
      <c r="MQ2318" s="17"/>
      <c r="MR2318" s="17"/>
      <c r="MS2318" s="17"/>
      <c r="MT2318" s="17"/>
      <c r="MU2318" s="17"/>
      <c r="MV2318" s="17"/>
      <c r="MW2318" s="17"/>
      <c r="MX2318" s="17"/>
      <c r="MY2318" s="17"/>
      <c r="MZ2318" s="17"/>
      <c r="NA2318" s="17"/>
      <c r="NB2318" s="17"/>
      <c r="NC2318" s="17"/>
      <c r="ND2318" s="17"/>
      <c r="NE2318" s="17"/>
      <c r="NF2318" s="17"/>
      <c r="NG2318" s="17"/>
      <c r="NH2318" s="17"/>
      <c r="NI2318" s="17"/>
      <c r="NJ2318" s="17"/>
      <c r="NK2318" s="17"/>
      <c r="NL2318" s="17"/>
      <c r="NM2318" s="17"/>
      <c r="NN2318" s="17"/>
      <c r="NO2318" s="17"/>
      <c r="NP2318" s="17"/>
      <c r="NQ2318" s="17"/>
      <c r="NR2318" s="17"/>
      <c r="NS2318" s="17"/>
      <c r="NT2318" s="17"/>
      <c r="NU2318" s="17"/>
      <c r="NV2318" s="17"/>
      <c r="NW2318" s="17"/>
      <c r="NX2318" s="17"/>
      <c r="NY2318" s="17"/>
      <c r="NZ2318" s="17"/>
      <c r="OA2318" s="17"/>
      <c r="OB2318" s="17"/>
      <c r="OC2318" s="17"/>
      <c r="OD2318" s="17"/>
      <c r="OE2318" s="17"/>
      <c r="OF2318" s="17"/>
      <c r="OG2318" s="17"/>
      <c r="OH2318" s="17"/>
      <c r="OI2318" s="17"/>
      <c r="OJ2318" s="17"/>
      <c r="OK2318" s="17"/>
      <c r="OL2318" s="17"/>
      <c r="OM2318" s="17"/>
      <c r="ON2318" s="17"/>
      <c r="OO2318" s="17"/>
      <c r="OP2318" s="17"/>
      <c r="OQ2318" s="17"/>
      <c r="OR2318" s="17"/>
      <c r="OS2318" s="17"/>
      <c r="OT2318" s="17"/>
      <c r="OU2318" s="17"/>
      <c r="OV2318" s="17"/>
      <c r="OW2318" s="17"/>
      <c r="OX2318" s="17"/>
      <c r="OY2318" s="17"/>
      <c r="OZ2318" s="17"/>
      <c r="PA2318" s="17"/>
      <c r="PB2318" s="17"/>
      <c r="PC2318" s="17"/>
      <c r="PD2318" s="17"/>
      <c r="PE2318" s="17"/>
      <c r="PF2318" s="17"/>
      <c r="PG2318" s="17"/>
      <c r="PH2318" s="17"/>
      <c r="PI2318" s="17"/>
      <c r="PJ2318" s="17"/>
      <c r="PK2318" s="17"/>
      <c r="PL2318" s="17"/>
      <c r="PM2318" s="17"/>
      <c r="PN2318" s="17"/>
      <c r="PO2318" s="17"/>
      <c r="PP2318" s="17"/>
      <c r="PQ2318" s="17"/>
      <c r="PR2318" s="17"/>
      <c r="PS2318" s="17"/>
      <c r="PT2318" s="17"/>
      <c r="PU2318" s="17"/>
      <c r="PV2318" s="17"/>
      <c r="PW2318" s="17"/>
      <c r="PX2318" s="17"/>
      <c r="PY2318" s="17"/>
      <c r="PZ2318" s="17"/>
      <c r="QA2318" s="17"/>
      <c r="QB2318" s="17"/>
      <c r="QC2318" s="17"/>
      <c r="QD2318" s="17"/>
      <c r="QE2318" s="17"/>
      <c r="QF2318" s="17"/>
      <c r="QG2318" s="17"/>
      <c r="QH2318" s="17"/>
      <c r="QI2318" s="17"/>
      <c r="QJ2318" s="17"/>
      <c r="QK2318" s="17"/>
      <c r="QL2318" s="17"/>
      <c r="QM2318" s="17"/>
      <c r="QN2318" s="17"/>
      <c r="QO2318" s="17"/>
      <c r="QP2318" s="17"/>
      <c r="QQ2318" s="17"/>
      <c r="QR2318" s="17"/>
      <c r="QS2318" s="17"/>
      <c r="QT2318" s="17"/>
      <c r="QU2318" s="17"/>
      <c r="QV2318" s="17"/>
      <c r="QW2318" s="17"/>
      <c r="QX2318" s="17"/>
      <c r="QY2318" s="17"/>
      <c r="QZ2318" s="17"/>
      <c r="RA2318" s="17"/>
      <c r="RB2318" s="17"/>
      <c r="RC2318" s="17"/>
      <c r="RD2318" s="17"/>
      <c r="RE2318" s="17"/>
      <c r="RF2318" s="17"/>
      <c r="RG2318" s="17"/>
      <c r="RH2318" s="17"/>
      <c r="RI2318" s="17"/>
      <c r="RJ2318" s="17"/>
      <c r="RK2318" s="17"/>
      <c r="RL2318" s="17"/>
      <c r="RM2318" s="17"/>
      <c r="RN2318" s="17"/>
      <c r="RO2318" s="17"/>
      <c r="RP2318" s="17"/>
      <c r="RQ2318" s="17"/>
      <c r="RR2318" s="17"/>
      <c r="RS2318" s="17"/>
      <c r="RT2318" s="17"/>
      <c r="RU2318" s="17"/>
      <c r="RV2318" s="17"/>
      <c r="RW2318" s="17"/>
      <c r="RX2318" s="17"/>
      <c r="RY2318" s="17"/>
      <c r="RZ2318" s="17"/>
      <c r="SA2318" s="17"/>
      <c r="SB2318" s="17"/>
      <c r="SC2318" s="17"/>
      <c r="SD2318" s="17"/>
      <c r="SE2318" s="17"/>
      <c r="SF2318" s="17"/>
      <c r="SG2318" s="17"/>
      <c r="SH2318" s="17"/>
      <c r="SI2318" s="17"/>
      <c r="SJ2318" s="17"/>
      <c r="SK2318" s="17"/>
      <c r="SL2318" s="17"/>
      <c r="SM2318" s="17"/>
      <c r="SN2318" s="17"/>
      <c r="SO2318" s="17"/>
      <c r="SP2318" s="17"/>
      <c r="SQ2318" s="17"/>
      <c r="SR2318" s="17"/>
      <c r="SS2318" s="17"/>
      <c r="ST2318" s="17"/>
      <c r="SU2318" s="17"/>
      <c r="SV2318" s="17"/>
      <c r="SW2318" s="17"/>
      <c r="SX2318" s="17"/>
      <c r="SY2318" s="17"/>
      <c r="SZ2318" s="17"/>
      <c r="TA2318" s="17"/>
      <c r="TB2318" s="17"/>
      <c r="TC2318" s="17"/>
      <c r="TD2318" s="17"/>
      <c r="TE2318" s="17"/>
      <c r="TF2318" s="17"/>
      <c r="TG2318" s="17"/>
      <c r="TH2318" s="17"/>
      <c r="TI2318" s="17"/>
      <c r="TJ2318" s="17"/>
      <c r="TK2318" s="17"/>
      <c r="TL2318" s="17"/>
      <c r="TM2318" s="17"/>
      <c r="TN2318" s="17"/>
      <c r="TO2318" s="17"/>
      <c r="TP2318" s="17"/>
      <c r="TQ2318" s="17"/>
      <c r="TR2318" s="17"/>
      <c r="TS2318" s="17"/>
      <c r="TT2318" s="17"/>
      <c r="TU2318" s="17"/>
      <c r="TV2318" s="17"/>
      <c r="TW2318" s="17"/>
      <c r="TX2318" s="17"/>
      <c r="TY2318" s="17"/>
      <c r="TZ2318" s="17"/>
      <c r="UA2318" s="17"/>
      <c r="UB2318" s="17"/>
      <c r="UC2318" s="17"/>
      <c r="UD2318" s="17"/>
      <c r="UE2318" s="17"/>
      <c r="UF2318" s="17"/>
      <c r="UG2318" s="17"/>
      <c r="UH2318" s="17"/>
      <c r="UI2318" s="17"/>
      <c r="UJ2318" s="17"/>
      <c r="UK2318" s="17"/>
      <c r="UL2318" s="17"/>
      <c r="UM2318" s="17"/>
      <c r="UN2318" s="17"/>
      <c r="UO2318" s="17"/>
      <c r="UP2318" s="17"/>
      <c r="UQ2318" s="17"/>
      <c r="UR2318" s="17"/>
      <c r="US2318" s="17"/>
      <c r="UT2318" s="17"/>
      <c r="UU2318" s="17"/>
      <c r="UV2318" s="17"/>
      <c r="UW2318" s="17"/>
      <c r="UX2318" s="17"/>
      <c r="UY2318" s="17"/>
      <c r="UZ2318" s="17"/>
      <c r="VA2318" s="17"/>
      <c r="VB2318" s="17"/>
      <c r="VC2318" s="17"/>
      <c r="VD2318" s="17"/>
      <c r="VE2318" s="17"/>
      <c r="VF2318" s="17"/>
      <c r="VG2318" s="17"/>
      <c r="VH2318" s="17"/>
      <c r="VI2318" s="17"/>
      <c r="VJ2318" s="17"/>
      <c r="VK2318" s="17"/>
      <c r="VL2318" s="17"/>
      <c r="VM2318" s="17"/>
      <c r="VN2318" s="17"/>
      <c r="VO2318" s="17"/>
      <c r="VP2318" s="17"/>
      <c r="VQ2318" s="17"/>
      <c r="VR2318" s="17"/>
      <c r="VS2318" s="17"/>
      <c r="VT2318" s="17"/>
      <c r="VU2318" s="17"/>
      <c r="VV2318" s="17"/>
      <c r="VW2318" s="17"/>
      <c r="VX2318" s="17"/>
      <c r="VY2318" s="17"/>
      <c r="VZ2318" s="17"/>
      <c r="WA2318" s="17"/>
      <c r="WB2318" s="17"/>
      <c r="WC2318" s="17"/>
      <c r="WD2318" s="17"/>
      <c r="WE2318" s="17"/>
      <c r="WF2318" s="17"/>
      <c r="WG2318" s="17"/>
      <c r="WH2318" s="17"/>
      <c r="WI2318" s="17"/>
      <c r="WJ2318" s="17"/>
      <c r="WK2318" s="17"/>
      <c r="WL2318" s="17"/>
      <c r="WM2318" s="17"/>
      <c r="WN2318" s="17"/>
      <c r="WO2318" s="17"/>
      <c r="WP2318" s="17"/>
      <c r="WQ2318" s="17"/>
      <c r="WR2318" s="17"/>
      <c r="WS2318" s="17"/>
      <c r="WT2318" s="17"/>
      <c r="WU2318" s="17"/>
      <c r="WV2318" s="17"/>
      <c r="WW2318" s="17"/>
      <c r="WX2318" s="17"/>
      <c r="WY2318" s="17"/>
      <c r="WZ2318" s="17"/>
      <c r="XA2318" s="17"/>
      <c r="XB2318" s="17"/>
      <c r="XC2318" s="17"/>
      <c r="XD2318" s="17"/>
      <c r="XE2318" s="17"/>
      <c r="XF2318" s="17"/>
      <c r="XG2318" s="17"/>
      <c r="XH2318" s="17"/>
      <c r="XI2318" s="17"/>
      <c r="XJ2318" s="17"/>
      <c r="XK2318" s="17"/>
      <c r="XL2318" s="17"/>
      <c r="XM2318" s="17"/>
      <c r="XN2318" s="17"/>
      <c r="XO2318" s="17"/>
      <c r="XP2318" s="17"/>
      <c r="XQ2318" s="17"/>
      <c r="XR2318" s="17"/>
      <c r="XS2318" s="17"/>
      <c r="XT2318" s="17"/>
      <c r="XU2318" s="17"/>
      <c r="XV2318" s="17"/>
      <c r="XW2318" s="17"/>
      <c r="XX2318" s="17"/>
      <c r="XY2318" s="17"/>
      <c r="XZ2318" s="17"/>
      <c r="YA2318" s="17"/>
      <c r="YB2318" s="17"/>
      <c r="YC2318" s="17"/>
      <c r="YD2318" s="17"/>
      <c r="YE2318" s="17"/>
      <c r="YF2318" s="17"/>
      <c r="YG2318" s="17"/>
      <c r="YH2318" s="17"/>
      <c r="YI2318" s="17"/>
      <c r="YJ2318" s="17"/>
      <c r="YK2318" s="17"/>
      <c r="YL2318" s="17"/>
      <c r="YM2318" s="17"/>
      <c r="YN2318" s="17"/>
      <c r="YO2318" s="17"/>
      <c r="YP2318" s="17"/>
      <c r="YQ2318" s="17"/>
      <c r="YR2318" s="17"/>
      <c r="YS2318" s="17"/>
      <c r="YT2318" s="17"/>
      <c r="YU2318" s="17"/>
      <c r="YV2318" s="17"/>
      <c r="YW2318" s="17"/>
      <c r="YX2318" s="17"/>
      <c r="YY2318" s="17"/>
      <c r="YZ2318" s="17"/>
      <c r="ZA2318" s="17"/>
      <c r="ZB2318" s="17"/>
      <c r="ZC2318" s="17"/>
      <c r="ZD2318" s="17"/>
      <c r="ZE2318" s="17"/>
      <c r="ZF2318" s="17"/>
      <c r="ZG2318" s="17"/>
      <c r="ZH2318" s="17"/>
      <c r="ZI2318" s="17"/>
      <c r="ZJ2318" s="17"/>
      <c r="ZK2318" s="17"/>
      <c r="ZL2318" s="17"/>
      <c r="ZM2318" s="17"/>
      <c r="ZN2318" s="17"/>
      <c r="ZO2318" s="17"/>
      <c r="ZP2318" s="17"/>
      <c r="ZQ2318" s="17"/>
      <c r="ZR2318" s="17"/>
      <c r="ZS2318" s="17"/>
      <c r="ZT2318" s="17"/>
      <c r="ZU2318" s="17"/>
      <c r="ZV2318" s="17"/>
      <c r="ZW2318" s="17"/>
      <c r="ZX2318" s="17"/>
      <c r="ZY2318" s="17"/>
      <c r="ZZ2318" s="17"/>
      <c r="AAA2318" s="17"/>
      <c r="AAB2318" s="17"/>
      <c r="AAC2318" s="17"/>
      <c r="AAD2318" s="17"/>
      <c r="AAE2318" s="17"/>
      <c r="AAF2318" s="17"/>
      <c r="AAG2318" s="17"/>
      <c r="AAH2318" s="17"/>
      <c r="AAI2318" s="17"/>
      <c r="AAJ2318" s="17"/>
      <c r="AAK2318" s="17"/>
      <c r="AAL2318" s="17"/>
      <c r="AAM2318" s="17"/>
      <c r="AAN2318" s="17"/>
      <c r="AAO2318" s="17"/>
      <c r="AAP2318" s="17"/>
      <c r="AAQ2318" s="17"/>
      <c r="AAR2318" s="17"/>
      <c r="AAS2318" s="17"/>
      <c r="AAT2318" s="17"/>
      <c r="AAU2318" s="17"/>
      <c r="AAV2318" s="17"/>
      <c r="AAW2318" s="17"/>
      <c r="AAX2318" s="17"/>
      <c r="AAY2318" s="17"/>
      <c r="AAZ2318" s="17"/>
      <c r="ABA2318" s="17"/>
      <c r="ABB2318" s="17"/>
      <c r="ABC2318" s="17"/>
      <c r="ABD2318" s="17"/>
      <c r="ABE2318" s="17"/>
      <c r="ABF2318" s="17"/>
      <c r="ABG2318" s="17"/>
      <c r="ABH2318" s="17"/>
      <c r="ABI2318" s="17"/>
      <c r="ABJ2318" s="17"/>
      <c r="ABK2318" s="17"/>
      <c r="ABL2318" s="17"/>
      <c r="ABM2318" s="17"/>
      <c r="ABN2318" s="17"/>
      <c r="ABO2318" s="17"/>
      <c r="ABP2318" s="17"/>
      <c r="ABQ2318" s="17"/>
      <c r="ABR2318" s="17"/>
      <c r="ABS2318" s="17"/>
      <c r="ABT2318" s="17"/>
      <c r="ABU2318" s="17"/>
      <c r="ABV2318" s="17"/>
      <c r="ABW2318" s="17"/>
      <c r="ABX2318" s="17"/>
      <c r="ABY2318" s="17"/>
      <c r="ABZ2318" s="17"/>
      <c r="ACA2318" s="17"/>
      <c r="ACB2318" s="17"/>
      <c r="ACC2318" s="17"/>
      <c r="ACD2318" s="17"/>
      <c r="ACE2318" s="17"/>
      <c r="ACF2318" s="17"/>
      <c r="ACG2318" s="17"/>
      <c r="ACH2318" s="17"/>
      <c r="ACI2318" s="17"/>
      <c r="ACJ2318" s="17"/>
      <c r="ACK2318" s="17"/>
      <c r="ACL2318" s="17"/>
      <c r="ACM2318" s="17"/>
      <c r="ACN2318" s="17"/>
      <c r="ACO2318" s="17"/>
      <c r="ACP2318" s="17"/>
      <c r="ACQ2318" s="17"/>
      <c r="ACR2318" s="17"/>
      <c r="ACS2318" s="17"/>
      <c r="ACT2318" s="17"/>
      <c r="ACU2318" s="17"/>
      <c r="ACV2318" s="17"/>
      <c r="ACW2318" s="17"/>
      <c r="ACX2318" s="17"/>
      <c r="ACY2318" s="17"/>
      <c r="ACZ2318" s="17"/>
      <c r="ADA2318" s="17"/>
      <c r="ADB2318" s="17"/>
      <c r="ADC2318" s="17"/>
      <c r="ADD2318" s="17"/>
      <c r="ADE2318" s="17"/>
      <c r="ADF2318" s="17"/>
      <c r="ADG2318" s="17"/>
      <c r="ADH2318" s="17"/>
      <c r="ADI2318" s="17"/>
      <c r="ADJ2318" s="17"/>
      <c r="ADK2318" s="17"/>
      <c r="ADL2318" s="17"/>
      <c r="ADM2318" s="17"/>
      <c r="ADN2318" s="17"/>
      <c r="ADO2318" s="17"/>
      <c r="ADP2318" s="17"/>
      <c r="ADQ2318" s="17"/>
      <c r="ADR2318" s="17"/>
      <c r="ADS2318" s="17"/>
      <c r="ADT2318" s="17"/>
      <c r="ADU2318" s="17"/>
      <c r="ADV2318" s="17"/>
      <c r="ADW2318" s="17"/>
      <c r="ADX2318" s="17"/>
      <c r="ADY2318" s="17"/>
      <c r="ADZ2318" s="17"/>
      <c r="AEA2318" s="17"/>
      <c r="AEB2318" s="17"/>
      <c r="AEC2318" s="17"/>
      <c r="AED2318" s="17"/>
      <c r="AEE2318" s="17"/>
      <c r="AEF2318" s="17"/>
      <c r="AEG2318" s="17"/>
      <c r="AEH2318" s="17"/>
      <c r="AEI2318" s="17"/>
      <c r="AEJ2318" s="17"/>
      <c r="AEK2318" s="17"/>
      <c r="AEL2318" s="17"/>
      <c r="AEM2318" s="17"/>
      <c r="AEN2318" s="17"/>
      <c r="AEO2318" s="17"/>
      <c r="AEP2318" s="17"/>
      <c r="AEQ2318" s="17"/>
      <c r="AER2318" s="17"/>
      <c r="AES2318" s="17"/>
      <c r="AET2318" s="17"/>
      <c r="AEU2318" s="17"/>
      <c r="AEV2318" s="17"/>
      <c r="AEW2318" s="17"/>
      <c r="AEX2318" s="17"/>
      <c r="AEY2318" s="17"/>
      <c r="AEZ2318" s="17"/>
      <c r="AFA2318" s="17"/>
      <c r="AFB2318" s="17"/>
      <c r="AFC2318" s="17"/>
      <c r="AFD2318" s="17"/>
      <c r="AFE2318" s="17"/>
      <c r="AFF2318" s="17"/>
      <c r="AFG2318" s="17"/>
      <c r="AFH2318" s="17"/>
      <c r="AFI2318" s="17"/>
      <c r="AFJ2318" s="17"/>
      <c r="AFK2318" s="17"/>
      <c r="AFL2318" s="17"/>
      <c r="AFM2318" s="17"/>
      <c r="AFN2318" s="17"/>
      <c r="AFO2318" s="17"/>
      <c r="AFP2318" s="17"/>
      <c r="AFQ2318" s="17"/>
      <c r="AFR2318" s="17"/>
      <c r="AFS2318" s="17"/>
      <c r="AFT2318" s="17"/>
      <c r="AFU2318" s="17"/>
      <c r="AFV2318" s="17"/>
      <c r="AFW2318" s="17"/>
      <c r="AFX2318" s="17"/>
      <c r="AFY2318" s="17"/>
      <c r="AFZ2318" s="17"/>
      <c r="AGA2318" s="17"/>
      <c r="AGB2318" s="17"/>
      <c r="AGC2318" s="17"/>
      <c r="AGD2318" s="17"/>
      <c r="AGE2318" s="17"/>
      <c r="AGF2318" s="17"/>
      <c r="AGG2318" s="17"/>
      <c r="AGH2318" s="17"/>
      <c r="AGI2318" s="17"/>
      <c r="AGJ2318" s="17"/>
      <c r="AGK2318" s="17"/>
      <c r="AGL2318" s="17"/>
      <c r="AGM2318" s="17"/>
      <c r="AGN2318" s="17"/>
      <c r="AGO2318" s="17"/>
      <c r="AGP2318" s="17"/>
      <c r="AGQ2318" s="17"/>
      <c r="AGR2318" s="17"/>
      <c r="AGS2318" s="17"/>
      <c r="AGT2318" s="17"/>
      <c r="AGU2318" s="17"/>
      <c r="AGV2318" s="17"/>
      <c r="AGW2318" s="17"/>
      <c r="AGX2318" s="17"/>
      <c r="AGY2318" s="17"/>
      <c r="AGZ2318" s="17"/>
      <c r="AHA2318" s="17"/>
      <c r="AHB2318" s="17"/>
      <c r="AHC2318" s="17"/>
      <c r="AHD2318" s="17"/>
      <c r="AHE2318" s="17"/>
      <c r="AHF2318" s="17"/>
      <c r="AHG2318" s="17"/>
      <c r="AHH2318" s="17"/>
      <c r="AHI2318" s="17"/>
      <c r="AHJ2318" s="17"/>
      <c r="AHK2318" s="17"/>
      <c r="AHL2318" s="17"/>
      <c r="AHM2318" s="17"/>
      <c r="AHN2318" s="17"/>
      <c r="AHO2318" s="17"/>
      <c r="AHP2318" s="17"/>
      <c r="AHQ2318" s="17"/>
      <c r="AHR2318" s="17"/>
      <c r="AHS2318" s="17"/>
      <c r="AHT2318" s="17"/>
      <c r="AHU2318" s="17"/>
      <c r="AHV2318" s="17"/>
      <c r="AHW2318" s="17"/>
      <c r="AHX2318" s="17"/>
      <c r="AHY2318" s="17"/>
      <c r="AHZ2318" s="17"/>
      <c r="AIA2318" s="17"/>
      <c r="AIB2318" s="17"/>
      <c r="AIC2318" s="17"/>
      <c r="AID2318" s="17"/>
      <c r="AIE2318" s="17"/>
      <c r="AIF2318" s="17"/>
      <c r="AIG2318" s="17"/>
      <c r="AIH2318" s="17"/>
      <c r="AII2318" s="17"/>
      <c r="AIJ2318" s="17"/>
      <c r="AIK2318" s="17"/>
      <c r="AIL2318" s="17"/>
      <c r="AIM2318" s="17"/>
      <c r="AIN2318" s="17"/>
      <c r="AIO2318" s="17"/>
      <c r="AIP2318" s="17"/>
      <c r="AIQ2318" s="17"/>
      <c r="AIR2318" s="17"/>
      <c r="AIS2318" s="17"/>
      <c r="AIT2318" s="17"/>
      <c r="AIU2318" s="17"/>
      <c r="AIV2318" s="17"/>
      <c r="AIW2318" s="17"/>
      <c r="AIX2318" s="17"/>
      <c r="AIY2318" s="17"/>
      <c r="AIZ2318" s="17"/>
      <c r="AJA2318" s="17"/>
      <c r="AJB2318" s="17"/>
      <c r="AJC2318" s="17"/>
      <c r="AJD2318" s="17"/>
      <c r="AJE2318" s="17"/>
      <c r="AJF2318" s="17"/>
      <c r="AJG2318" s="17"/>
      <c r="AJH2318" s="17"/>
      <c r="AJI2318" s="17"/>
      <c r="AJJ2318" s="17"/>
      <c r="AJK2318" s="17"/>
      <c r="AJL2318" s="17"/>
      <c r="AJM2318" s="17"/>
      <c r="AJN2318" s="17"/>
      <c r="AJO2318" s="17"/>
      <c r="AJP2318" s="17"/>
      <c r="AJQ2318" s="17"/>
      <c r="AJR2318" s="17"/>
      <c r="AJS2318" s="17"/>
      <c r="AJT2318" s="17"/>
      <c r="AJU2318" s="17"/>
      <c r="AJV2318" s="17"/>
      <c r="AJW2318" s="17"/>
      <c r="AJX2318" s="17"/>
      <c r="AJY2318" s="17"/>
      <c r="AJZ2318" s="17"/>
      <c r="AKA2318" s="17"/>
      <c r="AKB2318" s="17"/>
      <c r="AKC2318" s="17"/>
      <c r="AKD2318" s="17"/>
      <c r="AKE2318" s="17"/>
      <c r="AKF2318" s="17"/>
      <c r="AKG2318" s="17"/>
      <c r="AKH2318" s="17"/>
      <c r="AKI2318" s="17"/>
      <c r="AKJ2318" s="17"/>
      <c r="AKK2318" s="17"/>
      <c r="AKL2318" s="17"/>
      <c r="AKM2318" s="17"/>
      <c r="AKN2318" s="17"/>
      <c r="AKO2318" s="17"/>
      <c r="AKP2318" s="17"/>
      <c r="AKQ2318" s="17"/>
      <c r="AKR2318" s="17"/>
      <c r="AKS2318" s="17"/>
      <c r="AKT2318" s="17"/>
      <c r="AKU2318" s="17"/>
      <c r="AKV2318" s="17"/>
      <c r="AKW2318" s="17"/>
      <c r="AKX2318" s="17"/>
      <c r="AKY2318" s="17"/>
      <c r="AKZ2318" s="17"/>
      <c r="ALA2318" s="17"/>
      <c r="ALB2318" s="17"/>
      <c r="ALC2318" s="17"/>
      <c r="ALD2318" s="17"/>
      <c r="ALE2318" s="17"/>
      <c r="ALF2318" s="17"/>
      <c r="ALG2318" s="17"/>
      <c r="ALH2318" s="17"/>
      <c r="ALI2318" s="17"/>
      <c r="ALJ2318" s="17"/>
      <c r="ALK2318" s="17"/>
      <c r="ALL2318" s="17"/>
      <c r="ALM2318" s="17"/>
      <c r="ALN2318" s="17"/>
      <c r="ALO2318" s="17"/>
      <c r="ALP2318" s="17"/>
      <c r="ALQ2318" s="17"/>
      <c r="ALR2318" s="17"/>
      <c r="ALS2318" s="17"/>
      <c r="ALT2318" s="17"/>
      <c r="ALU2318" s="17"/>
      <c r="ALV2318" s="17"/>
      <c r="ALW2318" s="17"/>
      <c r="ALX2318" s="17"/>
      <c r="ALY2318" s="17"/>
      <c r="ALZ2318" s="17"/>
      <c r="AMA2318" s="17"/>
      <c r="AMB2318" s="17"/>
      <c r="AMC2318" s="17"/>
      <c r="AMD2318" s="17"/>
      <c r="AME2318" s="17"/>
      <c r="AMF2318" s="17"/>
      <c r="AMG2318" s="17"/>
      <c r="AMH2318" s="17"/>
      <c r="AMI2318" s="17"/>
      <c r="AMJ2318" s="17"/>
    </row>
    <row r="2319" spans="1:1024" s="322" customFormat="1">
      <c r="A2319" s="49">
        <f ca="1">H2319</f>
        <v>18.96</v>
      </c>
      <c r="B2319" s="66" t="s">
        <v>14</v>
      </c>
      <c r="C2319" s="48"/>
      <c r="D2319" s="48"/>
      <c r="E2319" s="67"/>
      <c r="F2319" s="42"/>
      <c r="G2319" s="68"/>
      <c r="H2319" s="54">
        <f ca="1">SUM(H2316:H2318)</f>
        <v>18.96</v>
      </c>
      <c r="I2319" s="98" t="str">
        <f>A2314</f>
        <v>SEDUC E 173</v>
      </c>
      <c r="J2319" s="204">
        <f ca="1">H2319</f>
        <v>18.96</v>
      </c>
      <c r="K2319" s="17" t="str">
        <f t="shared" si="307"/>
        <v>SEDUC E 173</v>
      </c>
      <c r="L2319" s="17"/>
      <c r="M2319" s="17"/>
      <c r="N2319" s="17"/>
      <c r="O2319" s="17"/>
      <c r="P2319" s="17"/>
      <c r="Q2319" s="17"/>
      <c r="R2319" s="17"/>
      <c r="S2319" s="17"/>
      <c r="T2319" s="17"/>
      <c r="U2319" s="17"/>
      <c r="V2319" s="17"/>
      <c r="W2319" s="17"/>
      <c r="X2319" s="17"/>
      <c r="Y2319" s="17"/>
      <c r="Z2319" s="17"/>
      <c r="AA2319" s="17"/>
      <c r="AB2319" s="17"/>
      <c r="AC2319" s="17"/>
      <c r="AD2319" s="17"/>
      <c r="AE2319" s="17"/>
      <c r="AF2319" s="17"/>
      <c r="AG2319" s="17"/>
      <c r="AH2319" s="17"/>
      <c r="AI2319" s="17"/>
      <c r="AJ2319" s="17"/>
      <c r="AK2319" s="17"/>
      <c r="AL2319" s="17"/>
      <c r="AM2319" s="17"/>
      <c r="AN2319" s="17"/>
      <c r="AO2319" s="17"/>
      <c r="AP2319" s="17"/>
      <c r="AQ2319" s="17"/>
      <c r="AR2319" s="17"/>
      <c r="AS2319" s="17"/>
      <c r="AT2319" s="17"/>
      <c r="AU2319" s="17"/>
      <c r="AV2319" s="17"/>
      <c r="AW2319" s="17"/>
      <c r="AX2319" s="17"/>
      <c r="AY2319" s="17"/>
      <c r="AZ2319" s="17"/>
      <c r="BA2319" s="17"/>
      <c r="BB2319" s="17"/>
      <c r="BC2319" s="17"/>
      <c r="BD2319" s="17"/>
      <c r="BE2319" s="17"/>
      <c r="BF2319" s="17"/>
      <c r="BG2319" s="17"/>
      <c r="BH2319" s="17"/>
      <c r="BI2319" s="17"/>
      <c r="BJ2319" s="17"/>
      <c r="BK2319" s="17"/>
      <c r="BL2319" s="17"/>
      <c r="BM2319" s="17"/>
      <c r="BN2319" s="17"/>
      <c r="BO2319" s="17"/>
      <c r="BP2319" s="17"/>
      <c r="BQ2319" s="17"/>
      <c r="BR2319" s="17"/>
      <c r="BS2319" s="17"/>
      <c r="BT2319" s="17"/>
      <c r="BU2319" s="17"/>
      <c r="BV2319" s="17"/>
      <c r="BW2319" s="17"/>
      <c r="BX2319" s="17"/>
      <c r="BY2319" s="17"/>
      <c r="BZ2319" s="17"/>
      <c r="CA2319" s="17"/>
      <c r="CB2319" s="17"/>
      <c r="CC2319" s="17"/>
      <c r="CD2319" s="17"/>
      <c r="CE2319" s="17"/>
      <c r="CF2319" s="17"/>
      <c r="CG2319" s="17"/>
      <c r="CH2319" s="17"/>
      <c r="CI2319" s="17"/>
      <c r="CJ2319" s="17"/>
      <c r="CK2319" s="17"/>
      <c r="CL2319" s="17"/>
      <c r="CM2319" s="17"/>
      <c r="CN2319" s="17"/>
      <c r="CO2319" s="17"/>
      <c r="CP2319" s="17"/>
      <c r="CQ2319" s="17"/>
      <c r="CR2319" s="17"/>
      <c r="CS2319" s="17"/>
      <c r="CT2319" s="17"/>
      <c r="CU2319" s="17"/>
      <c r="CV2319" s="17"/>
      <c r="CW2319" s="17"/>
      <c r="CX2319" s="17"/>
      <c r="CY2319" s="17"/>
      <c r="CZ2319" s="17"/>
      <c r="DA2319" s="17"/>
      <c r="DB2319" s="17"/>
      <c r="DC2319" s="17"/>
      <c r="DD2319" s="17"/>
      <c r="DE2319" s="17"/>
      <c r="DF2319" s="17"/>
      <c r="DG2319" s="17"/>
      <c r="DH2319" s="17"/>
      <c r="DI2319" s="17"/>
      <c r="DJ2319" s="17"/>
      <c r="DK2319" s="17"/>
      <c r="DL2319" s="17"/>
      <c r="DM2319" s="17"/>
      <c r="DN2319" s="17"/>
      <c r="DO2319" s="17"/>
      <c r="DP2319" s="17"/>
      <c r="DQ2319" s="17"/>
      <c r="DR2319" s="17"/>
      <c r="DS2319" s="17"/>
      <c r="DT2319" s="17"/>
      <c r="DU2319" s="17"/>
      <c r="DV2319" s="17"/>
      <c r="DW2319" s="17"/>
      <c r="DX2319" s="17"/>
      <c r="DY2319" s="17"/>
      <c r="DZ2319" s="17"/>
      <c r="EA2319" s="17"/>
      <c r="EB2319" s="17"/>
      <c r="EC2319" s="17"/>
      <c r="ED2319" s="17"/>
      <c r="EE2319" s="17"/>
      <c r="EF2319" s="17"/>
      <c r="EG2319" s="17"/>
      <c r="EH2319" s="17"/>
      <c r="EI2319" s="17"/>
      <c r="EJ2319" s="17"/>
      <c r="EK2319" s="17"/>
      <c r="EL2319" s="17"/>
      <c r="EM2319" s="17"/>
      <c r="EN2319" s="17"/>
      <c r="EO2319" s="17"/>
      <c r="EP2319" s="17"/>
      <c r="EQ2319" s="17"/>
      <c r="ER2319" s="17"/>
      <c r="ES2319" s="17"/>
      <c r="ET2319" s="17"/>
      <c r="EU2319" s="17"/>
      <c r="EV2319" s="17"/>
      <c r="EW2319" s="17"/>
      <c r="EX2319" s="17"/>
      <c r="EY2319" s="17"/>
      <c r="EZ2319" s="17"/>
      <c r="FA2319" s="17"/>
      <c r="FB2319" s="17"/>
      <c r="FC2319" s="17"/>
      <c r="FD2319" s="17"/>
      <c r="FE2319" s="17"/>
      <c r="FF2319" s="17"/>
      <c r="FG2319" s="17"/>
      <c r="FH2319" s="17"/>
      <c r="FI2319" s="17"/>
      <c r="FJ2319" s="17"/>
      <c r="FK2319" s="17"/>
      <c r="FL2319" s="17"/>
      <c r="FM2319" s="17"/>
      <c r="FN2319" s="17"/>
      <c r="FO2319" s="17"/>
      <c r="FP2319" s="17"/>
      <c r="FQ2319" s="17"/>
      <c r="FR2319" s="17"/>
      <c r="FS2319" s="17"/>
      <c r="FT2319" s="17"/>
      <c r="FU2319" s="17"/>
      <c r="FV2319" s="17"/>
      <c r="FW2319" s="17"/>
      <c r="FX2319" s="17"/>
      <c r="FY2319" s="17"/>
      <c r="FZ2319" s="17"/>
      <c r="GA2319" s="17"/>
      <c r="GB2319" s="17"/>
      <c r="GC2319" s="17"/>
      <c r="GD2319" s="17"/>
      <c r="GE2319" s="17"/>
      <c r="GF2319" s="17"/>
      <c r="GG2319" s="17"/>
      <c r="GH2319" s="17"/>
      <c r="GI2319" s="17"/>
      <c r="GJ2319" s="17"/>
      <c r="GK2319" s="17"/>
      <c r="GL2319" s="17"/>
      <c r="GM2319" s="17"/>
      <c r="GN2319" s="17"/>
      <c r="GO2319" s="17"/>
      <c r="GP2319" s="17"/>
      <c r="GQ2319" s="17"/>
      <c r="GR2319" s="17"/>
      <c r="GS2319" s="17"/>
      <c r="GT2319" s="17"/>
      <c r="GU2319" s="17"/>
      <c r="GV2319" s="17"/>
      <c r="GW2319" s="17"/>
      <c r="GX2319" s="17"/>
      <c r="GY2319" s="17"/>
      <c r="GZ2319" s="17"/>
      <c r="HA2319" s="17"/>
      <c r="HB2319" s="17"/>
      <c r="HC2319" s="17"/>
      <c r="HD2319" s="17"/>
      <c r="HE2319" s="17"/>
      <c r="HF2319" s="17"/>
      <c r="HG2319" s="17"/>
      <c r="HH2319" s="17"/>
      <c r="HI2319" s="17"/>
      <c r="HJ2319" s="17"/>
      <c r="HK2319" s="17"/>
      <c r="HL2319" s="17"/>
      <c r="HM2319" s="17"/>
      <c r="HN2319" s="17"/>
      <c r="HO2319" s="17"/>
      <c r="HP2319" s="17"/>
      <c r="HQ2319" s="17"/>
      <c r="HR2319" s="17"/>
      <c r="HS2319" s="17"/>
      <c r="HT2319" s="17"/>
      <c r="HU2319" s="17"/>
      <c r="HV2319" s="17"/>
      <c r="HW2319" s="17"/>
      <c r="HX2319" s="17"/>
      <c r="HY2319" s="17"/>
      <c r="HZ2319" s="17"/>
      <c r="IA2319" s="17"/>
      <c r="IB2319" s="17"/>
      <c r="IC2319" s="17"/>
      <c r="ID2319" s="17"/>
      <c r="IE2319" s="17"/>
      <c r="IF2319" s="17"/>
      <c r="IG2319" s="17"/>
      <c r="IH2319" s="17"/>
      <c r="II2319" s="17"/>
      <c r="IJ2319" s="17"/>
      <c r="IK2319" s="17"/>
      <c r="IL2319" s="17"/>
      <c r="IM2319" s="17"/>
      <c r="IN2319" s="17"/>
      <c r="IO2319" s="17"/>
      <c r="IP2319" s="17"/>
      <c r="IQ2319" s="17"/>
      <c r="IR2319" s="17"/>
      <c r="IS2319" s="17"/>
      <c r="IT2319" s="17"/>
      <c r="IU2319" s="17"/>
      <c r="IV2319" s="17"/>
      <c r="IW2319" s="17"/>
      <c r="IX2319" s="17"/>
      <c r="IY2319" s="17"/>
      <c r="IZ2319" s="17"/>
      <c r="JA2319" s="17"/>
      <c r="JB2319" s="17"/>
      <c r="JC2319" s="17"/>
      <c r="JD2319" s="17"/>
      <c r="JE2319" s="17"/>
      <c r="JF2319" s="17"/>
      <c r="JG2319" s="17"/>
      <c r="JH2319" s="17"/>
      <c r="JI2319" s="17"/>
      <c r="JJ2319" s="17"/>
      <c r="JK2319" s="17"/>
      <c r="JL2319" s="17"/>
      <c r="JM2319" s="17"/>
      <c r="JN2319" s="17"/>
      <c r="JO2319" s="17"/>
      <c r="JP2319" s="17"/>
      <c r="JQ2319" s="17"/>
      <c r="JR2319" s="17"/>
      <c r="JS2319" s="17"/>
      <c r="JT2319" s="17"/>
      <c r="JU2319" s="17"/>
      <c r="JV2319" s="17"/>
      <c r="JW2319" s="17"/>
      <c r="JX2319" s="17"/>
      <c r="JY2319" s="17"/>
      <c r="JZ2319" s="17"/>
      <c r="KA2319" s="17"/>
      <c r="KB2319" s="17"/>
      <c r="KC2319" s="17"/>
      <c r="KD2319" s="17"/>
      <c r="KE2319" s="17"/>
      <c r="KF2319" s="17"/>
      <c r="KG2319" s="17"/>
      <c r="KH2319" s="17"/>
      <c r="KI2319" s="17"/>
      <c r="KJ2319" s="17"/>
      <c r="KK2319" s="17"/>
      <c r="KL2319" s="17"/>
      <c r="KM2319" s="17"/>
      <c r="KN2319" s="17"/>
      <c r="KO2319" s="17"/>
      <c r="KP2319" s="17"/>
      <c r="KQ2319" s="17"/>
      <c r="KR2319" s="17"/>
      <c r="KS2319" s="17"/>
      <c r="KT2319" s="17"/>
      <c r="KU2319" s="17"/>
      <c r="KV2319" s="17"/>
      <c r="KW2319" s="17"/>
      <c r="KX2319" s="17"/>
      <c r="KY2319" s="17"/>
      <c r="KZ2319" s="17"/>
      <c r="LA2319" s="17"/>
      <c r="LB2319" s="17"/>
      <c r="LC2319" s="17"/>
      <c r="LD2319" s="17"/>
      <c r="LE2319" s="17"/>
      <c r="LF2319" s="17"/>
      <c r="LG2319" s="17"/>
      <c r="LH2319" s="17"/>
      <c r="LI2319" s="17"/>
      <c r="LJ2319" s="17"/>
      <c r="LK2319" s="17"/>
      <c r="LL2319" s="17"/>
      <c r="LM2319" s="17"/>
      <c r="LN2319" s="17"/>
      <c r="LO2319" s="17"/>
      <c r="LP2319" s="17"/>
      <c r="LQ2319" s="17"/>
      <c r="LR2319" s="17"/>
      <c r="LS2319" s="17"/>
      <c r="LT2319" s="17"/>
      <c r="LU2319" s="17"/>
      <c r="LV2319" s="17"/>
      <c r="LW2319" s="17"/>
      <c r="LX2319" s="17"/>
      <c r="LY2319" s="17"/>
      <c r="LZ2319" s="17"/>
      <c r="MA2319" s="17"/>
      <c r="MB2319" s="17"/>
      <c r="MC2319" s="17"/>
      <c r="MD2319" s="17"/>
      <c r="ME2319" s="17"/>
      <c r="MF2319" s="17"/>
      <c r="MG2319" s="17"/>
      <c r="MH2319" s="17"/>
      <c r="MI2319" s="17"/>
      <c r="MJ2319" s="17"/>
      <c r="MK2319" s="17"/>
      <c r="ML2319" s="17"/>
      <c r="MM2319" s="17"/>
      <c r="MN2319" s="17"/>
      <c r="MO2319" s="17"/>
      <c r="MP2319" s="17"/>
      <c r="MQ2319" s="17"/>
      <c r="MR2319" s="17"/>
      <c r="MS2319" s="17"/>
      <c r="MT2319" s="17"/>
      <c r="MU2319" s="17"/>
      <c r="MV2319" s="17"/>
      <c r="MW2319" s="17"/>
      <c r="MX2319" s="17"/>
      <c r="MY2319" s="17"/>
      <c r="MZ2319" s="17"/>
      <c r="NA2319" s="17"/>
      <c r="NB2319" s="17"/>
      <c r="NC2319" s="17"/>
      <c r="ND2319" s="17"/>
      <c r="NE2319" s="17"/>
      <c r="NF2319" s="17"/>
      <c r="NG2319" s="17"/>
      <c r="NH2319" s="17"/>
      <c r="NI2319" s="17"/>
      <c r="NJ2319" s="17"/>
      <c r="NK2319" s="17"/>
      <c r="NL2319" s="17"/>
      <c r="NM2319" s="17"/>
      <c r="NN2319" s="17"/>
      <c r="NO2319" s="17"/>
      <c r="NP2319" s="17"/>
      <c r="NQ2319" s="17"/>
      <c r="NR2319" s="17"/>
      <c r="NS2319" s="17"/>
      <c r="NT2319" s="17"/>
      <c r="NU2319" s="17"/>
      <c r="NV2319" s="17"/>
      <c r="NW2319" s="17"/>
      <c r="NX2319" s="17"/>
      <c r="NY2319" s="17"/>
      <c r="NZ2319" s="17"/>
      <c r="OA2319" s="17"/>
      <c r="OB2319" s="17"/>
      <c r="OC2319" s="17"/>
      <c r="OD2319" s="17"/>
      <c r="OE2319" s="17"/>
      <c r="OF2319" s="17"/>
      <c r="OG2319" s="17"/>
      <c r="OH2319" s="17"/>
      <c r="OI2319" s="17"/>
      <c r="OJ2319" s="17"/>
      <c r="OK2319" s="17"/>
      <c r="OL2319" s="17"/>
      <c r="OM2319" s="17"/>
      <c r="ON2319" s="17"/>
      <c r="OO2319" s="17"/>
      <c r="OP2319" s="17"/>
      <c r="OQ2319" s="17"/>
      <c r="OR2319" s="17"/>
      <c r="OS2319" s="17"/>
      <c r="OT2319" s="17"/>
      <c r="OU2319" s="17"/>
      <c r="OV2319" s="17"/>
      <c r="OW2319" s="17"/>
      <c r="OX2319" s="17"/>
      <c r="OY2319" s="17"/>
      <c r="OZ2319" s="17"/>
      <c r="PA2319" s="17"/>
      <c r="PB2319" s="17"/>
      <c r="PC2319" s="17"/>
      <c r="PD2319" s="17"/>
      <c r="PE2319" s="17"/>
      <c r="PF2319" s="17"/>
      <c r="PG2319" s="17"/>
      <c r="PH2319" s="17"/>
      <c r="PI2319" s="17"/>
      <c r="PJ2319" s="17"/>
      <c r="PK2319" s="17"/>
      <c r="PL2319" s="17"/>
      <c r="PM2319" s="17"/>
      <c r="PN2319" s="17"/>
      <c r="PO2319" s="17"/>
      <c r="PP2319" s="17"/>
      <c r="PQ2319" s="17"/>
      <c r="PR2319" s="17"/>
      <c r="PS2319" s="17"/>
      <c r="PT2319" s="17"/>
      <c r="PU2319" s="17"/>
      <c r="PV2319" s="17"/>
      <c r="PW2319" s="17"/>
      <c r="PX2319" s="17"/>
      <c r="PY2319" s="17"/>
      <c r="PZ2319" s="17"/>
      <c r="QA2319" s="17"/>
      <c r="QB2319" s="17"/>
      <c r="QC2319" s="17"/>
      <c r="QD2319" s="17"/>
      <c r="QE2319" s="17"/>
      <c r="QF2319" s="17"/>
      <c r="QG2319" s="17"/>
      <c r="QH2319" s="17"/>
      <c r="QI2319" s="17"/>
      <c r="QJ2319" s="17"/>
      <c r="QK2319" s="17"/>
      <c r="QL2319" s="17"/>
      <c r="QM2319" s="17"/>
      <c r="QN2319" s="17"/>
      <c r="QO2319" s="17"/>
      <c r="QP2319" s="17"/>
      <c r="QQ2319" s="17"/>
      <c r="QR2319" s="17"/>
      <c r="QS2319" s="17"/>
      <c r="QT2319" s="17"/>
      <c r="QU2319" s="17"/>
      <c r="QV2319" s="17"/>
      <c r="QW2319" s="17"/>
      <c r="QX2319" s="17"/>
      <c r="QY2319" s="17"/>
      <c r="QZ2319" s="17"/>
      <c r="RA2319" s="17"/>
      <c r="RB2319" s="17"/>
      <c r="RC2319" s="17"/>
      <c r="RD2319" s="17"/>
      <c r="RE2319" s="17"/>
      <c r="RF2319" s="17"/>
      <c r="RG2319" s="17"/>
      <c r="RH2319" s="17"/>
      <c r="RI2319" s="17"/>
      <c r="RJ2319" s="17"/>
      <c r="RK2319" s="17"/>
      <c r="RL2319" s="17"/>
      <c r="RM2319" s="17"/>
      <c r="RN2319" s="17"/>
      <c r="RO2319" s="17"/>
      <c r="RP2319" s="17"/>
      <c r="RQ2319" s="17"/>
      <c r="RR2319" s="17"/>
      <c r="RS2319" s="17"/>
      <c r="RT2319" s="17"/>
      <c r="RU2319" s="17"/>
      <c r="RV2319" s="17"/>
      <c r="RW2319" s="17"/>
      <c r="RX2319" s="17"/>
      <c r="RY2319" s="17"/>
      <c r="RZ2319" s="17"/>
      <c r="SA2319" s="17"/>
      <c r="SB2319" s="17"/>
      <c r="SC2319" s="17"/>
      <c r="SD2319" s="17"/>
      <c r="SE2319" s="17"/>
      <c r="SF2319" s="17"/>
      <c r="SG2319" s="17"/>
      <c r="SH2319" s="17"/>
      <c r="SI2319" s="17"/>
      <c r="SJ2319" s="17"/>
      <c r="SK2319" s="17"/>
      <c r="SL2319" s="17"/>
      <c r="SM2319" s="17"/>
      <c r="SN2319" s="17"/>
      <c r="SO2319" s="17"/>
      <c r="SP2319" s="17"/>
      <c r="SQ2319" s="17"/>
      <c r="SR2319" s="17"/>
      <c r="SS2319" s="17"/>
      <c r="ST2319" s="17"/>
      <c r="SU2319" s="17"/>
      <c r="SV2319" s="17"/>
      <c r="SW2319" s="17"/>
      <c r="SX2319" s="17"/>
      <c r="SY2319" s="17"/>
      <c r="SZ2319" s="17"/>
      <c r="TA2319" s="17"/>
      <c r="TB2319" s="17"/>
      <c r="TC2319" s="17"/>
      <c r="TD2319" s="17"/>
      <c r="TE2319" s="17"/>
      <c r="TF2319" s="17"/>
      <c r="TG2319" s="17"/>
      <c r="TH2319" s="17"/>
      <c r="TI2319" s="17"/>
      <c r="TJ2319" s="17"/>
      <c r="TK2319" s="17"/>
      <c r="TL2319" s="17"/>
      <c r="TM2319" s="17"/>
      <c r="TN2319" s="17"/>
      <c r="TO2319" s="17"/>
      <c r="TP2319" s="17"/>
      <c r="TQ2319" s="17"/>
      <c r="TR2319" s="17"/>
      <c r="TS2319" s="17"/>
      <c r="TT2319" s="17"/>
      <c r="TU2319" s="17"/>
      <c r="TV2319" s="17"/>
      <c r="TW2319" s="17"/>
      <c r="TX2319" s="17"/>
      <c r="TY2319" s="17"/>
      <c r="TZ2319" s="17"/>
      <c r="UA2319" s="17"/>
      <c r="UB2319" s="17"/>
      <c r="UC2319" s="17"/>
      <c r="UD2319" s="17"/>
      <c r="UE2319" s="17"/>
      <c r="UF2319" s="17"/>
      <c r="UG2319" s="17"/>
      <c r="UH2319" s="17"/>
      <c r="UI2319" s="17"/>
      <c r="UJ2319" s="17"/>
      <c r="UK2319" s="17"/>
      <c r="UL2319" s="17"/>
      <c r="UM2319" s="17"/>
      <c r="UN2319" s="17"/>
      <c r="UO2319" s="17"/>
      <c r="UP2319" s="17"/>
      <c r="UQ2319" s="17"/>
      <c r="UR2319" s="17"/>
      <c r="US2319" s="17"/>
      <c r="UT2319" s="17"/>
      <c r="UU2319" s="17"/>
      <c r="UV2319" s="17"/>
      <c r="UW2319" s="17"/>
      <c r="UX2319" s="17"/>
      <c r="UY2319" s="17"/>
      <c r="UZ2319" s="17"/>
      <c r="VA2319" s="17"/>
      <c r="VB2319" s="17"/>
      <c r="VC2319" s="17"/>
      <c r="VD2319" s="17"/>
      <c r="VE2319" s="17"/>
      <c r="VF2319" s="17"/>
      <c r="VG2319" s="17"/>
      <c r="VH2319" s="17"/>
      <c r="VI2319" s="17"/>
      <c r="VJ2319" s="17"/>
      <c r="VK2319" s="17"/>
      <c r="VL2319" s="17"/>
      <c r="VM2319" s="17"/>
      <c r="VN2319" s="17"/>
      <c r="VO2319" s="17"/>
      <c r="VP2319" s="17"/>
      <c r="VQ2319" s="17"/>
      <c r="VR2319" s="17"/>
      <c r="VS2319" s="17"/>
      <c r="VT2319" s="17"/>
      <c r="VU2319" s="17"/>
      <c r="VV2319" s="17"/>
      <c r="VW2319" s="17"/>
      <c r="VX2319" s="17"/>
      <c r="VY2319" s="17"/>
      <c r="VZ2319" s="17"/>
      <c r="WA2319" s="17"/>
      <c r="WB2319" s="17"/>
      <c r="WC2319" s="17"/>
      <c r="WD2319" s="17"/>
      <c r="WE2319" s="17"/>
      <c r="WF2319" s="17"/>
      <c r="WG2319" s="17"/>
      <c r="WH2319" s="17"/>
      <c r="WI2319" s="17"/>
      <c r="WJ2319" s="17"/>
      <c r="WK2319" s="17"/>
      <c r="WL2319" s="17"/>
      <c r="WM2319" s="17"/>
      <c r="WN2319" s="17"/>
      <c r="WO2319" s="17"/>
      <c r="WP2319" s="17"/>
      <c r="WQ2319" s="17"/>
      <c r="WR2319" s="17"/>
      <c r="WS2319" s="17"/>
      <c r="WT2319" s="17"/>
      <c r="WU2319" s="17"/>
      <c r="WV2319" s="17"/>
      <c r="WW2319" s="17"/>
      <c r="WX2319" s="17"/>
      <c r="WY2319" s="17"/>
      <c r="WZ2319" s="17"/>
      <c r="XA2319" s="17"/>
      <c r="XB2319" s="17"/>
      <c r="XC2319" s="17"/>
      <c r="XD2319" s="17"/>
      <c r="XE2319" s="17"/>
      <c r="XF2319" s="17"/>
      <c r="XG2319" s="17"/>
      <c r="XH2319" s="17"/>
      <c r="XI2319" s="17"/>
      <c r="XJ2319" s="17"/>
      <c r="XK2319" s="17"/>
      <c r="XL2319" s="17"/>
      <c r="XM2319" s="17"/>
      <c r="XN2319" s="17"/>
      <c r="XO2319" s="17"/>
      <c r="XP2319" s="17"/>
      <c r="XQ2319" s="17"/>
      <c r="XR2319" s="17"/>
      <c r="XS2319" s="17"/>
      <c r="XT2319" s="17"/>
      <c r="XU2319" s="17"/>
      <c r="XV2319" s="17"/>
      <c r="XW2319" s="17"/>
      <c r="XX2319" s="17"/>
      <c r="XY2319" s="17"/>
      <c r="XZ2319" s="17"/>
      <c r="YA2319" s="17"/>
      <c r="YB2319" s="17"/>
      <c r="YC2319" s="17"/>
      <c r="YD2319" s="17"/>
      <c r="YE2319" s="17"/>
      <c r="YF2319" s="17"/>
      <c r="YG2319" s="17"/>
      <c r="YH2319" s="17"/>
      <c r="YI2319" s="17"/>
      <c r="YJ2319" s="17"/>
      <c r="YK2319" s="17"/>
      <c r="YL2319" s="17"/>
      <c r="YM2319" s="17"/>
      <c r="YN2319" s="17"/>
      <c r="YO2319" s="17"/>
      <c r="YP2319" s="17"/>
      <c r="YQ2319" s="17"/>
      <c r="YR2319" s="17"/>
      <c r="YS2319" s="17"/>
      <c r="YT2319" s="17"/>
      <c r="YU2319" s="17"/>
      <c r="YV2319" s="17"/>
      <c r="YW2319" s="17"/>
      <c r="YX2319" s="17"/>
      <c r="YY2319" s="17"/>
      <c r="YZ2319" s="17"/>
      <c r="ZA2319" s="17"/>
      <c r="ZB2319" s="17"/>
      <c r="ZC2319" s="17"/>
      <c r="ZD2319" s="17"/>
      <c r="ZE2319" s="17"/>
      <c r="ZF2319" s="17"/>
      <c r="ZG2319" s="17"/>
      <c r="ZH2319" s="17"/>
      <c r="ZI2319" s="17"/>
      <c r="ZJ2319" s="17"/>
      <c r="ZK2319" s="17"/>
      <c r="ZL2319" s="17"/>
      <c r="ZM2319" s="17"/>
      <c r="ZN2319" s="17"/>
      <c r="ZO2319" s="17"/>
      <c r="ZP2319" s="17"/>
      <c r="ZQ2319" s="17"/>
      <c r="ZR2319" s="17"/>
      <c r="ZS2319" s="17"/>
      <c r="ZT2319" s="17"/>
      <c r="ZU2319" s="17"/>
      <c r="ZV2319" s="17"/>
      <c r="ZW2319" s="17"/>
      <c r="ZX2319" s="17"/>
      <c r="ZY2319" s="17"/>
      <c r="ZZ2319" s="17"/>
      <c r="AAA2319" s="17"/>
      <c r="AAB2319" s="17"/>
      <c r="AAC2319" s="17"/>
      <c r="AAD2319" s="17"/>
      <c r="AAE2319" s="17"/>
      <c r="AAF2319" s="17"/>
      <c r="AAG2319" s="17"/>
      <c r="AAH2319" s="17"/>
      <c r="AAI2319" s="17"/>
      <c r="AAJ2319" s="17"/>
      <c r="AAK2319" s="17"/>
      <c r="AAL2319" s="17"/>
      <c r="AAM2319" s="17"/>
      <c r="AAN2319" s="17"/>
      <c r="AAO2319" s="17"/>
      <c r="AAP2319" s="17"/>
      <c r="AAQ2319" s="17"/>
      <c r="AAR2319" s="17"/>
      <c r="AAS2319" s="17"/>
      <c r="AAT2319" s="17"/>
      <c r="AAU2319" s="17"/>
      <c r="AAV2319" s="17"/>
      <c r="AAW2319" s="17"/>
      <c r="AAX2319" s="17"/>
      <c r="AAY2319" s="17"/>
      <c r="AAZ2319" s="17"/>
      <c r="ABA2319" s="17"/>
      <c r="ABB2319" s="17"/>
      <c r="ABC2319" s="17"/>
      <c r="ABD2319" s="17"/>
      <c r="ABE2319" s="17"/>
      <c r="ABF2319" s="17"/>
      <c r="ABG2319" s="17"/>
      <c r="ABH2319" s="17"/>
      <c r="ABI2319" s="17"/>
      <c r="ABJ2319" s="17"/>
      <c r="ABK2319" s="17"/>
      <c r="ABL2319" s="17"/>
      <c r="ABM2319" s="17"/>
      <c r="ABN2319" s="17"/>
      <c r="ABO2319" s="17"/>
      <c r="ABP2319" s="17"/>
      <c r="ABQ2319" s="17"/>
      <c r="ABR2319" s="17"/>
      <c r="ABS2319" s="17"/>
      <c r="ABT2319" s="17"/>
      <c r="ABU2319" s="17"/>
      <c r="ABV2319" s="17"/>
      <c r="ABW2319" s="17"/>
      <c r="ABX2319" s="17"/>
      <c r="ABY2319" s="17"/>
      <c r="ABZ2319" s="17"/>
      <c r="ACA2319" s="17"/>
      <c r="ACB2319" s="17"/>
      <c r="ACC2319" s="17"/>
      <c r="ACD2319" s="17"/>
      <c r="ACE2319" s="17"/>
      <c r="ACF2319" s="17"/>
      <c r="ACG2319" s="17"/>
      <c r="ACH2319" s="17"/>
      <c r="ACI2319" s="17"/>
      <c r="ACJ2319" s="17"/>
      <c r="ACK2319" s="17"/>
      <c r="ACL2319" s="17"/>
      <c r="ACM2319" s="17"/>
      <c r="ACN2319" s="17"/>
      <c r="ACO2319" s="17"/>
      <c r="ACP2319" s="17"/>
      <c r="ACQ2319" s="17"/>
      <c r="ACR2319" s="17"/>
      <c r="ACS2319" s="17"/>
      <c r="ACT2319" s="17"/>
      <c r="ACU2319" s="17"/>
      <c r="ACV2319" s="17"/>
      <c r="ACW2319" s="17"/>
      <c r="ACX2319" s="17"/>
      <c r="ACY2319" s="17"/>
      <c r="ACZ2319" s="17"/>
      <c r="ADA2319" s="17"/>
      <c r="ADB2319" s="17"/>
      <c r="ADC2319" s="17"/>
      <c r="ADD2319" s="17"/>
      <c r="ADE2319" s="17"/>
      <c r="ADF2319" s="17"/>
      <c r="ADG2319" s="17"/>
      <c r="ADH2319" s="17"/>
      <c r="ADI2319" s="17"/>
      <c r="ADJ2319" s="17"/>
      <c r="ADK2319" s="17"/>
      <c r="ADL2319" s="17"/>
      <c r="ADM2319" s="17"/>
      <c r="ADN2319" s="17"/>
      <c r="ADO2319" s="17"/>
      <c r="ADP2319" s="17"/>
      <c r="ADQ2319" s="17"/>
      <c r="ADR2319" s="17"/>
      <c r="ADS2319" s="17"/>
      <c r="ADT2319" s="17"/>
      <c r="ADU2319" s="17"/>
      <c r="ADV2319" s="17"/>
      <c r="ADW2319" s="17"/>
      <c r="ADX2319" s="17"/>
      <c r="ADY2319" s="17"/>
      <c r="ADZ2319" s="17"/>
      <c r="AEA2319" s="17"/>
      <c r="AEB2319" s="17"/>
      <c r="AEC2319" s="17"/>
      <c r="AED2319" s="17"/>
      <c r="AEE2319" s="17"/>
      <c r="AEF2319" s="17"/>
      <c r="AEG2319" s="17"/>
      <c r="AEH2319" s="17"/>
      <c r="AEI2319" s="17"/>
      <c r="AEJ2319" s="17"/>
      <c r="AEK2319" s="17"/>
      <c r="AEL2319" s="17"/>
      <c r="AEM2319" s="17"/>
      <c r="AEN2319" s="17"/>
      <c r="AEO2319" s="17"/>
      <c r="AEP2319" s="17"/>
      <c r="AEQ2319" s="17"/>
      <c r="AER2319" s="17"/>
      <c r="AES2319" s="17"/>
      <c r="AET2319" s="17"/>
      <c r="AEU2319" s="17"/>
      <c r="AEV2319" s="17"/>
      <c r="AEW2319" s="17"/>
      <c r="AEX2319" s="17"/>
      <c r="AEY2319" s="17"/>
      <c r="AEZ2319" s="17"/>
      <c r="AFA2319" s="17"/>
      <c r="AFB2319" s="17"/>
      <c r="AFC2319" s="17"/>
      <c r="AFD2319" s="17"/>
      <c r="AFE2319" s="17"/>
      <c r="AFF2319" s="17"/>
      <c r="AFG2319" s="17"/>
      <c r="AFH2319" s="17"/>
      <c r="AFI2319" s="17"/>
      <c r="AFJ2319" s="17"/>
      <c r="AFK2319" s="17"/>
      <c r="AFL2319" s="17"/>
      <c r="AFM2319" s="17"/>
      <c r="AFN2319" s="17"/>
      <c r="AFO2319" s="17"/>
      <c r="AFP2319" s="17"/>
      <c r="AFQ2319" s="17"/>
      <c r="AFR2319" s="17"/>
      <c r="AFS2319" s="17"/>
      <c r="AFT2319" s="17"/>
      <c r="AFU2319" s="17"/>
      <c r="AFV2319" s="17"/>
      <c r="AFW2319" s="17"/>
      <c r="AFX2319" s="17"/>
      <c r="AFY2319" s="17"/>
      <c r="AFZ2319" s="17"/>
      <c r="AGA2319" s="17"/>
      <c r="AGB2319" s="17"/>
      <c r="AGC2319" s="17"/>
      <c r="AGD2319" s="17"/>
      <c r="AGE2319" s="17"/>
      <c r="AGF2319" s="17"/>
      <c r="AGG2319" s="17"/>
      <c r="AGH2319" s="17"/>
      <c r="AGI2319" s="17"/>
      <c r="AGJ2319" s="17"/>
      <c r="AGK2319" s="17"/>
      <c r="AGL2319" s="17"/>
      <c r="AGM2319" s="17"/>
      <c r="AGN2319" s="17"/>
      <c r="AGO2319" s="17"/>
      <c r="AGP2319" s="17"/>
      <c r="AGQ2319" s="17"/>
      <c r="AGR2319" s="17"/>
      <c r="AGS2319" s="17"/>
      <c r="AGT2319" s="17"/>
      <c r="AGU2319" s="17"/>
      <c r="AGV2319" s="17"/>
      <c r="AGW2319" s="17"/>
      <c r="AGX2319" s="17"/>
      <c r="AGY2319" s="17"/>
      <c r="AGZ2319" s="17"/>
      <c r="AHA2319" s="17"/>
      <c r="AHB2319" s="17"/>
      <c r="AHC2319" s="17"/>
      <c r="AHD2319" s="17"/>
      <c r="AHE2319" s="17"/>
      <c r="AHF2319" s="17"/>
      <c r="AHG2319" s="17"/>
      <c r="AHH2319" s="17"/>
      <c r="AHI2319" s="17"/>
      <c r="AHJ2319" s="17"/>
      <c r="AHK2319" s="17"/>
      <c r="AHL2319" s="17"/>
      <c r="AHM2319" s="17"/>
      <c r="AHN2319" s="17"/>
      <c r="AHO2319" s="17"/>
      <c r="AHP2319" s="17"/>
      <c r="AHQ2319" s="17"/>
      <c r="AHR2319" s="17"/>
      <c r="AHS2319" s="17"/>
      <c r="AHT2319" s="17"/>
      <c r="AHU2319" s="17"/>
      <c r="AHV2319" s="17"/>
      <c r="AHW2319" s="17"/>
      <c r="AHX2319" s="17"/>
      <c r="AHY2319" s="17"/>
      <c r="AHZ2319" s="17"/>
      <c r="AIA2319" s="17"/>
      <c r="AIB2319" s="17"/>
      <c r="AIC2319" s="17"/>
      <c r="AID2319" s="17"/>
      <c r="AIE2319" s="17"/>
      <c r="AIF2319" s="17"/>
      <c r="AIG2319" s="17"/>
      <c r="AIH2319" s="17"/>
      <c r="AII2319" s="17"/>
      <c r="AIJ2319" s="17"/>
      <c r="AIK2319" s="17"/>
      <c r="AIL2319" s="17"/>
      <c r="AIM2319" s="17"/>
      <c r="AIN2319" s="17"/>
      <c r="AIO2319" s="17"/>
      <c r="AIP2319" s="17"/>
      <c r="AIQ2319" s="17"/>
      <c r="AIR2319" s="17"/>
      <c r="AIS2319" s="17"/>
      <c r="AIT2319" s="17"/>
      <c r="AIU2319" s="17"/>
      <c r="AIV2319" s="17"/>
      <c r="AIW2319" s="17"/>
      <c r="AIX2319" s="17"/>
      <c r="AIY2319" s="17"/>
      <c r="AIZ2319" s="17"/>
      <c r="AJA2319" s="17"/>
      <c r="AJB2319" s="17"/>
      <c r="AJC2319" s="17"/>
      <c r="AJD2319" s="17"/>
      <c r="AJE2319" s="17"/>
      <c r="AJF2319" s="17"/>
      <c r="AJG2319" s="17"/>
      <c r="AJH2319" s="17"/>
      <c r="AJI2319" s="17"/>
      <c r="AJJ2319" s="17"/>
      <c r="AJK2319" s="17"/>
      <c r="AJL2319" s="17"/>
      <c r="AJM2319" s="17"/>
      <c r="AJN2319" s="17"/>
      <c r="AJO2319" s="17"/>
      <c r="AJP2319" s="17"/>
      <c r="AJQ2319" s="17"/>
      <c r="AJR2319" s="17"/>
      <c r="AJS2319" s="17"/>
      <c r="AJT2319" s="17"/>
      <c r="AJU2319" s="17"/>
      <c r="AJV2319" s="17"/>
      <c r="AJW2319" s="17"/>
      <c r="AJX2319" s="17"/>
      <c r="AJY2319" s="17"/>
      <c r="AJZ2319" s="17"/>
      <c r="AKA2319" s="17"/>
      <c r="AKB2319" s="17"/>
      <c r="AKC2319" s="17"/>
      <c r="AKD2319" s="17"/>
      <c r="AKE2319" s="17"/>
      <c r="AKF2319" s="17"/>
      <c r="AKG2319" s="17"/>
      <c r="AKH2319" s="17"/>
      <c r="AKI2319" s="17"/>
      <c r="AKJ2319" s="17"/>
      <c r="AKK2319" s="17"/>
      <c r="AKL2319" s="17"/>
      <c r="AKM2319" s="17"/>
      <c r="AKN2319" s="17"/>
      <c r="AKO2319" s="17"/>
      <c r="AKP2319" s="17"/>
      <c r="AKQ2319" s="17"/>
      <c r="AKR2319" s="17"/>
      <c r="AKS2319" s="17"/>
      <c r="AKT2319" s="17"/>
      <c r="AKU2319" s="17"/>
      <c r="AKV2319" s="17"/>
      <c r="AKW2319" s="17"/>
      <c r="AKX2319" s="17"/>
      <c r="AKY2319" s="17"/>
      <c r="AKZ2319" s="17"/>
      <c r="ALA2319" s="17"/>
      <c r="ALB2319" s="17"/>
      <c r="ALC2319" s="17"/>
      <c r="ALD2319" s="17"/>
      <c r="ALE2319" s="17"/>
      <c r="ALF2319" s="17"/>
      <c r="ALG2319" s="17"/>
      <c r="ALH2319" s="17"/>
      <c r="ALI2319" s="17"/>
      <c r="ALJ2319" s="17"/>
      <c r="ALK2319" s="17"/>
      <c r="ALL2319" s="17"/>
      <c r="ALM2319" s="17"/>
      <c r="ALN2319" s="17"/>
      <c r="ALO2319" s="17"/>
      <c r="ALP2319" s="17"/>
      <c r="ALQ2319" s="17"/>
      <c r="ALR2319" s="17"/>
      <c r="ALS2319" s="17"/>
      <c r="ALT2319" s="17"/>
      <c r="ALU2319" s="17"/>
      <c r="ALV2319" s="17"/>
      <c r="ALW2319" s="17"/>
      <c r="ALX2319" s="17"/>
      <c r="ALY2319" s="17"/>
      <c r="ALZ2319" s="17"/>
      <c r="AMA2319" s="17"/>
      <c r="AMB2319" s="17"/>
      <c r="AMC2319" s="17"/>
      <c r="AMD2319" s="17"/>
      <c r="AME2319" s="17"/>
      <c r="AMF2319" s="17"/>
      <c r="AMG2319" s="17"/>
      <c r="AMH2319" s="17"/>
      <c r="AMI2319" s="17"/>
      <c r="AMJ2319" s="17"/>
    </row>
    <row r="2320" spans="1:1024" s="322" customFormat="1">
      <c r="A2320" s="15"/>
      <c r="B2320" s="17"/>
      <c r="C2320" s="17"/>
      <c r="D2320" s="17"/>
      <c r="E2320" s="17"/>
      <c r="F2320" s="17"/>
      <c r="G2320" s="17"/>
      <c r="H2320" s="17"/>
      <c r="I2320" s="29"/>
      <c r="J2320" s="29"/>
      <c r="K2320" s="17" t="str">
        <f t="shared" si="307"/>
        <v>SEDUC E 173</v>
      </c>
      <c r="L2320" s="17"/>
      <c r="M2320" s="17"/>
      <c r="N2320" s="17"/>
      <c r="O2320" s="17"/>
      <c r="P2320" s="17"/>
      <c r="Q2320" s="17"/>
      <c r="R2320" s="17"/>
      <c r="S2320" s="17"/>
      <c r="T2320" s="17"/>
      <c r="U2320" s="17"/>
      <c r="V2320" s="17"/>
      <c r="W2320" s="17"/>
      <c r="X2320" s="17"/>
      <c r="Y2320" s="17"/>
      <c r="Z2320" s="17"/>
      <c r="AA2320" s="17"/>
      <c r="AB2320" s="17"/>
      <c r="AC2320" s="17"/>
      <c r="AD2320" s="17"/>
      <c r="AE2320" s="17"/>
      <c r="AF2320" s="17"/>
      <c r="AG2320" s="17"/>
      <c r="AH2320" s="17"/>
      <c r="AI2320" s="17"/>
      <c r="AJ2320" s="17"/>
      <c r="AK2320" s="17"/>
      <c r="AL2320" s="17"/>
      <c r="AM2320" s="17"/>
      <c r="AN2320" s="17"/>
      <c r="AO2320" s="17"/>
      <c r="AP2320" s="17"/>
      <c r="AQ2320" s="17"/>
      <c r="AR2320" s="17"/>
      <c r="AS2320" s="17"/>
      <c r="AT2320" s="17"/>
      <c r="AU2320" s="17"/>
      <c r="AV2320" s="17"/>
      <c r="AW2320" s="17"/>
      <c r="AX2320" s="17"/>
      <c r="AY2320" s="17"/>
      <c r="AZ2320" s="17"/>
      <c r="BA2320" s="17"/>
      <c r="BB2320" s="17"/>
      <c r="BC2320" s="17"/>
      <c r="BD2320" s="17"/>
      <c r="BE2320" s="17"/>
      <c r="BF2320" s="17"/>
      <c r="BG2320" s="17"/>
      <c r="BH2320" s="17"/>
      <c r="BI2320" s="17"/>
      <c r="BJ2320" s="17"/>
      <c r="BK2320" s="17"/>
      <c r="BL2320" s="17"/>
      <c r="BM2320" s="17"/>
      <c r="BN2320" s="17"/>
      <c r="BO2320" s="17"/>
      <c r="BP2320" s="17"/>
      <c r="BQ2320" s="17"/>
      <c r="BR2320" s="17"/>
      <c r="BS2320" s="17"/>
      <c r="BT2320" s="17"/>
      <c r="BU2320" s="17"/>
      <c r="BV2320" s="17"/>
      <c r="BW2320" s="17"/>
      <c r="BX2320" s="17"/>
      <c r="BY2320" s="17"/>
      <c r="BZ2320" s="17"/>
      <c r="CA2320" s="17"/>
      <c r="CB2320" s="17"/>
      <c r="CC2320" s="17"/>
      <c r="CD2320" s="17"/>
      <c r="CE2320" s="17"/>
      <c r="CF2320" s="17"/>
      <c r="CG2320" s="17"/>
      <c r="CH2320" s="17"/>
      <c r="CI2320" s="17"/>
      <c r="CJ2320" s="17"/>
      <c r="CK2320" s="17"/>
      <c r="CL2320" s="17"/>
      <c r="CM2320" s="17"/>
      <c r="CN2320" s="17"/>
      <c r="CO2320" s="17"/>
      <c r="CP2320" s="17"/>
      <c r="CQ2320" s="17"/>
      <c r="CR2320" s="17"/>
      <c r="CS2320" s="17"/>
      <c r="CT2320" s="17"/>
      <c r="CU2320" s="17"/>
      <c r="CV2320" s="17"/>
      <c r="CW2320" s="17"/>
      <c r="CX2320" s="17"/>
      <c r="CY2320" s="17"/>
      <c r="CZ2320" s="17"/>
      <c r="DA2320" s="17"/>
      <c r="DB2320" s="17"/>
      <c r="DC2320" s="17"/>
      <c r="DD2320" s="17"/>
      <c r="DE2320" s="17"/>
      <c r="DF2320" s="17"/>
      <c r="DG2320" s="17"/>
      <c r="DH2320" s="17"/>
      <c r="DI2320" s="17"/>
      <c r="DJ2320" s="17"/>
      <c r="DK2320" s="17"/>
      <c r="DL2320" s="17"/>
      <c r="DM2320" s="17"/>
      <c r="DN2320" s="17"/>
      <c r="DO2320" s="17"/>
      <c r="DP2320" s="17"/>
      <c r="DQ2320" s="17"/>
      <c r="DR2320" s="17"/>
      <c r="DS2320" s="17"/>
      <c r="DT2320" s="17"/>
      <c r="DU2320" s="17"/>
      <c r="DV2320" s="17"/>
      <c r="DW2320" s="17"/>
      <c r="DX2320" s="17"/>
      <c r="DY2320" s="17"/>
      <c r="DZ2320" s="17"/>
      <c r="EA2320" s="17"/>
      <c r="EB2320" s="17"/>
      <c r="EC2320" s="17"/>
      <c r="ED2320" s="17"/>
      <c r="EE2320" s="17"/>
      <c r="EF2320" s="17"/>
      <c r="EG2320" s="17"/>
      <c r="EH2320" s="17"/>
      <c r="EI2320" s="17"/>
      <c r="EJ2320" s="17"/>
      <c r="EK2320" s="17"/>
      <c r="EL2320" s="17"/>
      <c r="EM2320" s="17"/>
      <c r="EN2320" s="17"/>
      <c r="EO2320" s="17"/>
      <c r="EP2320" s="17"/>
      <c r="EQ2320" s="17"/>
      <c r="ER2320" s="17"/>
      <c r="ES2320" s="17"/>
      <c r="ET2320" s="17"/>
      <c r="EU2320" s="17"/>
      <c r="EV2320" s="17"/>
      <c r="EW2320" s="17"/>
      <c r="EX2320" s="17"/>
      <c r="EY2320" s="17"/>
      <c r="EZ2320" s="17"/>
      <c r="FA2320" s="17"/>
      <c r="FB2320" s="17"/>
      <c r="FC2320" s="17"/>
      <c r="FD2320" s="17"/>
      <c r="FE2320" s="17"/>
      <c r="FF2320" s="17"/>
      <c r="FG2320" s="17"/>
      <c r="FH2320" s="17"/>
      <c r="FI2320" s="17"/>
      <c r="FJ2320" s="17"/>
      <c r="FK2320" s="17"/>
      <c r="FL2320" s="17"/>
      <c r="FM2320" s="17"/>
      <c r="FN2320" s="17"/>
      <c r="FO2320" s="17"/>
      <c r="FP2320" s="17"/>
      <c r="FQ2320" s="17"/>
      <c r="FR2320" s="17"/>
      <c r="FS2320" s="17"/>
      <c r="FT2320" s="17"/>
      <c r="FU2320" s="17"/>
      <c r="FV2320" s="17"/>
      <c r="FW2320" s="17"/>
      <c r="FX2320" s="17"/>
      <c r="FY2320" s="17"/>
      <c r="FZ2320" s="17"/>
      <c r="GA2320" s="17"/>
      <c r="GB2320" s="17"/>
      <c r="GC2320" s="17"/>
      <c r="GD2320" s="17"/>
      <c r="GE2320" s="17"/>
      <c r="GF2320" s="17"/>
      <c r="GG2320" s="17"/>
      <c r="GH2320" s="17"/>
      <c r="GI2320" s="17"/>
      <c r="GJ2320" s="17"/>
      <c r="GK2320" s="17"/>
      <c r="GL2320" s="17"/>
      <c r="GM2320" s="17"/>
      <c r="GN2320" s="17"/>
      <c r="GO2320" s="17"/>
      <c r="GP2320" s="17"/>
      <c r="GQ2320" s="17"/>
      <c r="GR2320" s="17"/>
      <c r="GS2320" s="17"/>
      <c r="GT2320" s="17"/>
      <c r="GU2320" s="17"/>
      <c r="GV2320" s="17"/>
      <c r="GW2320" s="17"/>
      <c r="GX2320" s="17"/>
      <c r="GY2320" s="17"/>
      <c r="GZ2320" s="17"/>
      <c r="HA2320" s="17"/>
      <c r="HB2320" s="17"/>
      <c r="HC2320" s="17"/>
      <c r="HD2320" s="17"/>
      <c r="HE2320" s="17"/>
      <c r="HF2320" s="17"/>
      <c r="HG2320" s="17"/>
      <c r="HH2320" s="17"/>
      <c r="HI2320" s="17"/>
      <c r="HJ2320" s="17"/>
      <c r="HK2320" s="17"/>
      <c r="HL2320" s="17"/>
      <c r="HM2320" s="17"/>
      <c r="HN2320" s="17"/>
      <c r="HO2320" s="17"/>
      <c r="HP2320" s="17"/>
      <c r="HQ2320" s="17"/>
      <c r="HR2320" s="17"/>
      <c r="HS2320" s="17"/>
      <c r="HT2320" s="17"/>
      <c r="HU2320" s="17"/>
      <c r="HV2320" s="17"/>
      <c r="HW2320" s="17"/>
      <c r="HX2320" s="17"/>
      <c r="HY2320" s="17"/>
      <c r="HZ2320" s="17"/>
      <c r="IA2320" s="17"/>
      <c r="IB2320" s="17"/>
      <c r="IC2320" s="17"/>
      <c r="ID2320" s="17"/>
      <c r="IE2320" s="17"/>
      <c r="IF2320" s="17"/>
      <c r="IG2320" s="17"/>
      <c r="IH2320" s="17"/>
      <c r="II2320" s="17"/>
      <c r="IJ2320" s="17"/>
      <c r="IK2320" s="17"/>
      <c r="IL2320" s="17"/>
      <c r="IM2320" s="17"/>
      <c r="IN2320" s="17"/>
      <c r="IO2320" s="17"/>
      <c r="IP2320" s="17"/>
      <c r="IQ2320" s="17"/>
      <c r="IR2320" s="17"/>
      <c r="IS2320" s="17"/>
      <c r="IT2320" s="17"/>
      <c r="IU2320" s="17"/>
      <c r="IV2320" s="17"/>
      <c r="IW2320" s="17"/>
      <c r="IX2320" s="17"/>
      <c r="IY2320" s="17"/>
      <c r="IZ2320" s="17"/>
      <c r="JA2320" s="17"/>
      <c r="JB2320" s="17"/>
      <c r="JC2320" s="17"/>
      <c r="JD2320" s="17"/>
      <c r="JE2320" s="17"/>
      <c r="JF2320" s="17"/>
      <c r="JG2320" s="17"/>
      <c r="JH2320" s="17"/>
      <c r="JI2320" s="17"/>
      <c r="JJ2320" s="17"/>
      <c r="JK2320" s="17"/>
      <c r="JL2320" s="17"/>
      <c r="JM2320" s="17"/>
      <c r="JN2320" s="17"/>
      <c r="JO2320" s="17"/>
      <c r="JP2320" s="17"/>
      <c r="JQ2320" s="17"/>
      <c r="JR2320" s="17"/>
      <c r="JS2320" s="17"/>
      <c r="JT2320" s="17"/>
      <c r="JU2320" s="17"/>
      <c r="JV2320" s="17"/>
      <c r="JW2320" s="17"/>
      <c r="JX2320" s="17"/>
      <c r="JY2320" s="17"/>
      <c r="JZ2320" s="17"/>
      <c r="KA2320" s="17"/>
      <c r="KB2320" s="17"/>
      <c r="KC2320" s="17"/>
      <c r="KD2320" s="17"/>
      <c r="KE2320" s="17"/>
      <c r="KF2320" s="17"/>
      <c r="KG2320" s="17"/>
      <c r="KH2320" s="17"/>
      <c r="KI2320" s="17"/>
      <c r="KJ2320" s="17"/>
      <c r="KK2320" s="17"/>
      <c r="KL2320" s="17"/>
      <c r="KM2320" s="17"/>
      <c r="KN2320" s="17"/>
      <c r="KO2320" s="17"/>
      <c r="KP2320" s="17"/>
      <c r="KQ2320" s="17"/>
      <c r="KR2320" s="17"/>
      <c r="KS2320" s="17"/>
      <c r="KT2320" s="17"/>
      <c r="KU2320" s="17"/>
      <c r="KV2320" s="17"/>
      <c r="KW2320" s="17"/>
      <c r="KX2320" s="17"/>
      <c r="KY2320" s="17"/>
      <c r="KZ2320" s="17"/>
      <c r="LA2320" s="17"/>
      <c r="LB2320" s="17"/>
      <c r="LC2320" s="17"/>
      <c r="LD2320" s="17"/>
      <c r="LE2320" s="17"/>
      <c r="LF2320" s="17"/>
      <c r="LG2320" s="17"/>
      <c r="LH2320" s="17"/>
      <c r="LI2320" s="17"/>
      <c r="LJ2320" s="17"/>
      <c r="LK2320" s="17"/>
      <c r="LL2320" s="17"/>
      <c r="LM2320" s="17"/>
      <c r="LN2320" s="17"/>
      <c r="LO2320" s="17"/>
      <c r="LP2320" s="17"/>
      <c r="LQ2320" s="17"/>
      <c r="LR2320" s="17"/>
      <c r="LS2320" s="17"/>
      <c r="LT2320" s="17"/>
      <c r="LU2320" s="17"/>
      <c r="LV2320" s="17"/>
      <c r="LW2320" s="17"/>
      <c r="LX2320" s="17"/>
      <c r="LY2320" s="17"/>
      <c r="LZ2320" s="17"/>
      <c r="MA2320" s="17"/>
      <c r="MB2320" s="17"/>
      <c r="MC2320" s="17"/>
      <c r="MD2320" s="17"/>
      <c r="ME2320" s="17"/>
      <c r="MF2320" s="17"/>
      <c r="MG2320" s="17"/>
      <c r="MH2320" s="17"/>
      <c r="MI2320" s="17"/>
      <c r="MJ2320" s="17"/>
      <c r="MK2320" s="17"/>
      <c r="ML2320" s="17"/>
      <c r="MM2320" s="17"/>
      <c r="MN2320" s="17"/>
      <c r="MO2320" s="17"/>
      <c r="MP2320" s="17"/>
      <c r="MQ2320" s="17"/>
      <c r="MR2320" s="17"/>
      <c r="MS2320" s="17"/>
      <c r="MT2320" s="17"/>
      <c r="MU2320" s="17"/>
      <c r="MV2320" s="17"/>
      <c r="MW2320" s="17"/>
      <c r="MX2320" s="17"/>
      <c r="MY2320" s="17"/>
      <c r="MZ2320" s="17"/>
      <c r="NA2320" s="17"/>
      <c r="NB2320" s="17"/>
      <c r="NC2320" s="17"/>
      <c r="ND2320" s="17"/>
      <c r="NE2320" s="17"/>
      <c r="NF2320" s="17"/>
      <c r="NG2320" s="17"/>
      <c r="NH2320" s="17"/>
      <c r="NI2320" s="17"/>
      <c r="NJ2320" s="17"/>
      <c r="NK2320" s="17"/>
      <c r="NL2320" s="17"/>
      <c r="NM2320" s="17"/>
      <c r="NN2320" s="17"/>
      <c r="NO2320" s="17"/>
      <c r="NP2320" s="17"/>
      <c r="NQ2320" s="17"/>
      <c r="NR2320" s="17"/>
      <c r="NS2320" s="17"/>
      <c r="NT2320" s="17"/>
      <c r="NU2320" s="17"/>
      <c r="NV2320" s="17"/>
      <c r="NW2320" s="17"/>
      <c r="NX2320" s="17"/>
      <c r="NY2320" s="17"/>
      <c r="NZ2320" s="17"/>
      <c r="OA2320" s="17"/>
      <c r="OB2320" s="17"/>
      <c r="OC2320" s="17"/>
      <c r="OD2320" s="17"/>
      <c r="OE2320" s="17"/>
      <c r="OF2320" s="17"/>
      <c r="OG2320" s="17"/>
      <c r="OH2320" s="17"/>
      <c r="OI2320" s="17"/>
      <c r="OJ2320" s="17"/>
      <c r="OK2320" s="17"/>
      <c r="OL2320" s="17"/>
      <c r="OM2320" s="17"/>
      <c r="ON2320" s="17"/>
      <c r="OO2320" s="17"/>
      <c r="OP2320" s="17"/>
      <c r="OQ2320" s="17"/>
      <c r="OR2320" s="17"/>
      <c r="OS2320" s="17"/>
      <c r="OT2320" s="17"/>
      <c r="OU2320" s="17"/>
      <c r="OV2320" s="17"/>
      <c r="OW2320" s="17"/>
      <c r="OX2320" s="17"/>
      <c r="OY2320" s="17"/>
      <c r="OZ2320" s="17"/>
      <c r="PA2320" s="17"/>
      <c r="PB2320" s="17"/>
      <c r="PC2320" s="17"/>
      <c r="PD2320" s="17"/>
      <c r="PE2320" s="17"/>
      <c r="PF2320" s="17"/>
      <c r="PG2320" s="17"/>
      <c r="PH2320" s="17"/>
      <c r="PI2320" s="17"/>
      <c r="PJ2320" s="17"/>
      <c r="PK2320" s="17"/>
      <c r="PL2320" s="17"/>
      <c r="PM2320" s="17"/>
      <c r="PN2320" s="17"/>
      <c r="PO2320" s="17"/>
      <c r="PP2320" s="17"/>
      <c r="PQ2320" s="17"/>
      <c r="PR2320" s="17"/>
      <c r="PS2320" s="17"/>
      <c r="PT2320" s="17"/>
      <c r="PU2320" s="17"/>
      <c r="PV2320" s="17"/>
      <c r="PW2320" s="17"/>
      <c r="PX2320" s="17"/>
      <c r="PY2320" s="17"/>
      <c r="PZ2320" s="17"/>
      <c r="QA2320" s="17"/>
      <c r="QB2320" s="17"/>
      <c r="QC2320" s="17"/>
      <c r="QD2320" s="17"/>
      <c r="QE2320" s="17"/>
      <c r="QF2320" s="17"/>
      <c r="QG2320" s="17"/>
      <c r="QH2320" s="17"/>
      <c r="QI2320" s="17"/>
      <c r="QJ2320" s="17"/>
      <c r="QK2320" s="17"/>
      <c r="QL2320" s="17"/>
      <c r="QM2320" s="17"/>
      <c r="QN2320" s="17"/>
      <c r="QO2320" s="17"/>
      <c r="QP2320" s="17"/>
      <c r="QQ2320" s="17"/>
      <c r="QR2320" s="17"/>
      <c r="QS2320" s="17"/>
      <c r="QT2320" s="17"/>
      <c r="QU2320" s="17"/>
      <c r="QV2320" s="17"/>
      <c r="QW2320" s="17"/>
      <c r="QX2320" s="17"/>
      <c r="QY2320" s="17"/>
      <c r="QZ2320" s="17"/>
      <c r="RA2320" s="17"/>
      <c r="RB2320" s="17"/>
      <c r="RC2320" s="17"/>
      <c r="RD2320" s="17"/>
      <c r="RE2320" s="17"/>
      <c r="RF2320" s="17"/>
      <c r="RG2320" s="17"/>
      <c r="RH2320" s="17"/>
      <c r="RI2320" s="17"/>
      <c r="RJ2320" s="17"/>
      <c r="RK2320" s="17"/>
      <c r="RL2320" s="17"/>
      <c r="RM2320" s="17"/>
      <c r="RN2320" s="17"/>
      <c r="RO2320" s="17"/>
      <c r="RP2320" s="17"/>
      <c r="RQ2320" s="17"/>
      <c r="RR2320" s="17"/>
      <c r="RS2320" s="17"/>
      <c r="RT2320" s="17"/>
      <c r="RU2320" s="17"/>
      <c r="RV2320" s="17"/>
      <c r="RW2320" s="17"/>
      <c r="RX2320" s="17"/>
      <c r="RY2320" s="17"/>
      <c r="RZ2320" s="17"/>
      <c r="SA2320" s="17"/>
      <c r="SB2320" s="17"/>
      <c r="SC2320" s="17"/>
      <c r="SD2320" s="17"/>
      <c r="SE2320" s="17"/>
      <c r="SF2320" s="17"/>
      <c r="SG2320" s="17"/>
      <c r="SH2320" s="17"/>
      <c r="SI2320" s="17"/>
      <c r="SJ2320" s="17"/>
      <c r="SK2320" s="17"/>
      <c r="SL2320" s="17"/>
      <c r="SM2320" s="17"/>
      <c r="SN2320" s="17"/>
      <c r="SO2320" s="17"/>
      <c r="SP2320" s="17"/>
      <c r="SQ2320" s="17"/>
      <c r="SR2320" s="17"/>
      <c r="SS2320" s="17"/>
      <c r="ST2320" s="17"/>
      <c r="SU2320" s="17"/>
      <c r="SV2320" s="17"/>
      <c r="SW2320" s="17"/>
      <c r="SX2320" s="17"/>
      <c r="SY2320" s="17"/>
      <c r="SZ2320" s="17"/>
      <c r="TA2320" s="17"/>
      <c r="TB2320" s="17"/>
      <c r="TC2320" s="17"/>
      <c r="TD2320" s="17"/>
      <c r="TE2320" s="17"/>
      <c r="TF2320" s="17"/>
      <c r="TG2320" s="17"/>
      <c r="TH2320" s="17"/>
      <c r="TI2320" s="17"/>
      <c r="TJ2320" s="17"/>
      <c r="TK2320" s="17"/>
      <c r="TL2320" s="17"/>
      <c r="TM2320" s="17"/>
      <c r="TN2320" s="17"/>
      <c r="TO2320" s="17"/>
      <c r="TP2320" s="17"/>
      <c r="TQ2320" s="17"/>
      <c r="TR2320" s="17"/>
      <c r="TS2320" s="17"/>
      <c r="TT2320" s="17"/>
      <c r="TU2320" s="17"/>
      <c r="TV2320" s="17"/>
      <c r="TW2320" s="17"/>
      <c r="TX2320" s="17"/>
      <c r="TY2320" s="17"/>
      <c r="TZ2320" s="17"/>
      <c r="UA2320" s="17"/>
      <c r="UB2320" s="17"/>
      <c r="UC2320" s="17"/>
      <c r="UD2320" s="17"/>
      <c r="UE2320" s="17"/>
      <c r="UF2320" s="17"/>
      <c r="UG2320" s="17"/>
      <c r="UH2320" s="17"/>
      <c r="UI2320" s="17"/>
      <c r="UJ2320" s="17"/>
      <c r="UK2320" s="17"/>
      <c r="UL2320" s="17"/>
      <c r="UM2320" s="17"/>
      <c r="UN2320" s="17"/>
      <c r="UO2320" s="17"/>
      <c r="UP2320" s="17"/>
      <c r="UQ2320" s="17"/>
      <c r="UR2320" s="17"/>
      <c r="US2320" s="17"/>
      <c r="UT2320" s="17"/>
      <c r="UU2320" s="17"/>
      <c r="UV2320" s="17"/>
      <c r="UW2320" s="17"/>
      <c r="UX2320" s="17"/>
      <c r="UY2320" s="17"/>
      <c r="UZ2320" s="17"/>
      <c r="VA2320" s="17"/>
      <c r="VB2320" s="17"/>
      <c r="VC2320" s="17"/>
      <c r="VD2320" s="17"/>
      <c r="VE2320" s="17"/>
      <c r="VF2320" s="17"/>
      <c r="VG2320" s="17"/>
      <c r="VH2320" s="17"/>
      <c r="VI2320" s="17"/>
      <c r="VJ2320" s="17"/>
      <c r="VK2320" s="17"/>
      <c r="VL2320" s="17"/>
      <c r="VM2320" s="17"/>
      <c r="VN2320" s="17"/>
      <c r="VO2320" s="17"/>
      <c r="VP2320" s="17"/>
      <c r="VQ2320" s="17"/>
      <c r="VR2320" s="17"/>
      <c r="VS2320" s="17"/>
      <c r="VT2320" s="17"/>
      <c r="VU2320" s="17"/>
      <c r="VV2320" s="17"/>
      <c r="VW2320" s="17"/>
      <c r="VX2320" s="17"/>
      <c r="VY2320" s="17"/>
      <c r="VZ2320" s="17"/>
      <c r="WA2320" s="17"/>
      <c r="WB2320" s="17"/>
      <c r="WC2320" s="17"/>
      <c r="WD2320" s="17"/>
      <c r="WE2320" s="17"/>
      <c r="WF2320" s="17"/>
      <c r="WG2320" s="17"/>
      <c r="WH2320" s="17"/>
      <c r="WI2320" s="17"/>
      <c r="WJ2320" s="17"/>
      <c r="WK2320" s="17"/>
      <c r="WL2320" s="17"/>
      <c r="WM2320" s="17"/>
      <c r="WN2320" s="17"/>
      <c r="WO2320" s="17"/>
      <c r="WP2320" s="17"/>
      <c r="WQ2320" s="17"/>
      <c r="WR2320" s="17"/>
      <c r="WS2320" s="17"/>
      <c r="WT2320" s="17"/>
      <c r="WU2320" s="17"/>
      <c r="WV2320" s="17"/>
      <c r="WW2320" s="17"/>
      <c r="WX2320" s="17"/>
      <c r="WY2320" s="17"/>
      <c r="WZ2320" s="17"/>
      <c r="XA2320" s="17"/>
      <c r="XB2320" s="17"/>
      <c r="XC2320" s="17"/>
      <c r="XD2320" s="17"/>
      <c r="XE2320" s="17"/>
      <c r="XF2320" s="17"/>
      <c r="XG2320" s="17"/>
      <c r="XH2320" s="17"/>
      <c r="XI2320" s="17"/>
      <c r="XJ2320" s="17"/>
      <c r="XK2320" s="17"/>
      <c r="XL2320" s="17"/>
      <c r="XM2320" s="17"/>
      <c r="XN2320" s="17"/>
      <c r="XO2320" s="17"/>
      <c r="XP2320" s="17"/>
      <c r="XQ2320" s="17"/>
      <c r="XR2320" s="17"/>
      <c r="XS2320" s="17"/>
      <c r="XT2320" s="17"/>
      <c r="XU2320" s="17"/>
      <c r="XV2320" s="17"/>
      <c r="XW2320" s="17"/>
      <c r="XX2320" s="17"/>
      <c r="XY2320" s="17"/>
      <c r="XZ2320" s="17"/>
      <c r="YA2320" s="17"/>
      <c r="YB2320" s="17"/>
      <c r="YC2320" s="17"/>
      <c r="YD2320" s="17"/>
      <c r="YE2320" s="17"/>
      <c r="YF2320" s="17"/>
      <c r="YG2320" s="17"/>
      <c r="YH2320" s="17"/>
      <c r="YI2320" s="17"/>
      <c r="YJ2320" s="17"/>
      <c r="YK2320" s="17"/>
      <c r="YL2320" s="17"/>
      <c r="YM2320" s="17"/>
      <c r="YN2320" s="17"/>
      <c r="YO2320" s="17"/>
      <c r="YP2320" s="17"/>
      <c r="YQ2320" s="17"/>
      <c r="YR2320" s="17"/>
      <c r="YS2320" s="17"/>
      <c r="YT2320" s="17"/>
      <c r="YU2320" s="17"/>
      <c r="YV2320" s="17"/>
      <c r="YW2320" s="17"/>
      <c r="YX2320" s="17"/>
      <c r="YY2320" s="17"/>
      <c r="YZ2320" s="17"/>
      <c r="ZA2320" s="17"/>
      <c r="ZB2320" s="17"/>
      <c r="ZC2320" s="17"/>
      <c r="ZD2320" s="17"/>
      <c r="ZE2320" s="17"/>
      <c r="ZF2320" s="17"/>
      <c r="ZG2320" s="17"/>
      <c r="ZH2320" s="17"/>
      <c r="ZI2320" s="17"/>
      <c r="ZJ2320" s="17"/>
      <c r="ZK2320" s="17"/>
      <c r="ZL2320" s="17"/>
      <c r="ZM2320" s="17"/>
      <c r="ZN2320" s="17"/>
      <c r="ZO2320" s="17"/>
      <c r="ZP2320" s="17"/>
      <c r="ZQ2320" s="17"/>
      <c r="ZR2320" s="17"/>
      <c r="ZS2320" s="17"/>
      <c r="ZT2320" s="17"/>
      <c r="ZU2320" s="17"/>
      <c r="ZV2320" s="17"/>
      <c r="ZW2320" s="17"/>
      <c r="ZX2320" s="17"/>
      <c r="ZY2320" s="17"/>
      <c r="ZZ2320" s="17"/>
      <c r="AAA2320" s="17"/>
      <c r="AAB2320" s="17"/>
      <c r="AAC2320" s="17"/>
      <c r="AAD2320" s="17"/>
      <c r="AAE2320" s="17"/>
      <c r="AAF2320" s="17"/>
      <c r="AAG2320" s="17"/>
      <c r="AAH2320" s="17"/>
      <c r="AAI2320" s="17"/>
      <c r="AAJ2320" s="17"/>
      <c r="AAK2320" s="17"/>
      <c r="AAL2320" s="17"/>
      <c r="AAM2320" s="17"/>
      <c r="AAN2320" s="17"/>
      <c r="AAO2320" s="17"/>
      <c r="AAP2320" s="17"/>
      <c r="AAQ2320" s="17"/>
      <c r="AAR2320" s="17"/>
      <c r="AAS2320" s="17"/>
      <c r="AAT2320" s="17"/>
      <c r="AAU2320" s="17"/>
      <c r="AAV2320" s="17"/>
      <c r="AAW2320" s="17"/>
      <c r="AAX2320" s="17"/>
      <c r="AAY2320" s="17"/>
      <c r="AAZ2320" s="17"/>
      <c r="ABA2320" s="17"/>
      <c r="ABB2320" s="17"/>
      <c r="ABC2320" s="17"/>
      <c r="ABD2320" s="17"/>
      <c r="ABE2320" s="17"/>
      <c r="ABF2320" s="17"/>
      <c r="ABG2320" s="17"/>
      <c r="ABH2320" s="17"/>
      <c r="ABI2320" s="17"/>
      <c r="ABJ2320" s="17"/>
      <c r="ABK2320" s="17"/>
      <c r="ABL2320" s="17"/>
      <c r="ABM2320" s="17"/>
      <c r="ABN2320" s="17"/>
      <c r="ABO2320" s="17"/>
      <c r="ABP2320" s="17"/>
      <c r="ABQ2320" s="17"/>
      <c r="ABR2320" s="17"/>
      <c r="ABS2320" s="17"/>
      <c r="ABT2320" s="17"/>
      <c r="ABU2320" s="17"/>
      <c r="ABV2320" s="17"/>
      <c r="ABW2320" s="17"/>
      <c r="ABX2320" s="17"/>
      <c r="ABY2320" s="17"/>
      <c r="ABZ2320" s="17"/>
      <c r="ACA2320" s="17"/>
      <c r="ACB2320" s="17"/>
      <c r="ACC2320" s="17"/>
      <c r="ACD2320" s="17"/>
      <c r="ACE2320" s="17"/>
      <c r="ACF2320" s="17"/>
      <c r="ACG2320" s="17"/>
      <c r="ACH2320" s="17"/>
      <c r="ACI2320" s="17"/>
      <c r="ACJ2320" s="17"/>
      <c r="ACK2320" s="17"/>
      <c r="ACL2320" s="17"/>
      <c r="ACM2320" s="17"/>
      <c r="ACN2320" s="17"/>
      <c r="ACO2320" s="17"/>
      <c r="ACP2320" s="17"/>
      <c r="ACQ2320" s="17"/>
      <c r="ACR2320" s="17"/>
      <c r="ACS2320" s="17"/>
      <c r="ACT2320" s="17"/>
      <c r="ACU2320" s="17"/>
      <c r="ACV2320" s="17"/>
      <c r="ACW2320" s="17"/>
      <c r="ACX2320" s="17"/>
      <c r="ACY2320" s="17"/>
      <c r="ACZ2320" s="17"/>
      <c r="ADA2320" s="17"/>
      <c r="ADB2320" s="17"/>
      <c r="ADC2320" s="17"/>
      <c r="ADD2320" s="17"/>
      <c r="ADE2320" s="17"/>
      <c r="ADF2320" s="17"/>
      <c r="ADG2320" s="17"/>
      <c r="ADH2320" s="17"/>
      <c r="ADI2320" s="17"/>
      <c r="ADJ2320" s="17"/>
      <c r="ADK2320" s="17"/>
      <c r="ADL2320" s="17"/>
      <c r="ADM2320" s="17"/>
      <c r="ADN2320" s="17"/>
      <c r="ADO2320" s="17"/>
      <c r="ADP2320" s="17"/>
      <c r="ADQ2320" s="17"/>
      <c r="ADR2320" s="17"/>
      <c r="ADS2320" s="17"/>
      <c r="ADT2320" s="17"/>
      <c r="ADU2320" s="17"/>
      <c r="ADV2320" s="17"/>
      <c r="ADW2320" s="17"/>
      <c r="ADX2320" s="17"/>
      <c r="ADY2320" s="17"/>
      <c r="ADZ2320" s="17"/>
      <c r="AEA2320" s="17"/>
      <c r="AEB2320" s="17"/>
      <c r="AEC2320" s="17"/>
      <c r="AED2320" s="17"/>
      <c r="AEE2320" s="17"/>
      <c r="AEF2320" s="17"/>
      <c r="AEG2320" s="17"/>
      <c r="AEH2320" s="17"/>
      <c r="AEI2320" s="17"/>
      <c r="AEJ2320" s="17"/>
      <c r="AEK2320" s="17"/>
      <c r="AEL2320" s="17"/>
      <c r="AEM2320" s="17"/>
      <c r="AEN2320" s="17"/>
      <c r="AEO2320" s="17"/>
      <c r="AEP2320" s="17"/>
      <c r="AEQ2320" s="17"/>
      <c r="AER2320" s="17"/>
      <c r="AES2320" s="17"/>
      <c r="AET2320" s="17"/>
      <c r="AEU2320" s="17"/>
      <c r="AEV2320" s="17"/>
      <c r="AEW2320" s="17"/>
      <c r="AEX2320" s="17"/>
      <c r="AEY2320" s="17"/>
      <c r="AEZ2320" s="17"/>
      <c r="AFA2320" s="17"/>
      <c r="AFB2320" s="17"/>
      <c r="AFC2320" s="17"/>
      <c r="AFD2320" s="17"/>
      <c r="AFE2320" s="17"/>
      <c r="AFF2320" s="17"/>
      <c r="AFG2320" s="17"/>
      <c r="AFH2320" s="17"/>
      <c r="AFI2320" s="17"/>
      <c r="AFJ2320" s="17"/>
      <c r="AFK2320" s="17"/>
      <c r="AFL2320" s="17"/>
      <c r="AFM2320" s="17"/>
      <c r="AFN2320" s="17"/>
      <c r="AFO2320" s="17"/>
      <c r="AFP2320" s="17"/>
      <c r="AFQ2320" s="17"/>
      <c r="AFR2320" s="17"/>
      <c r="AFS2320" s="17"/>
      <c r="AFT2320" s="17"/>
      <c r="AFU2320" s="17"/>
      <c r="AFV2320" s="17"/>
      <c r="AFW2320" s="17"/>
      <c r="AFX2320" s="17"/>
      <c r="AFY2320" s="17"/>
      <c r="AFZ2320" s="17"/>
      <c r="AGA2320" s="17"/>
      <c r="AGB2320" s="17"/>
      <c r="AGC2320" s="17"/>
      <c r="AGD2320" s="17"/>
      <c r="AGE2320" s="17"/>
      <c r="AGF2320" s="17"/>
      <c r="AGG2320" s="17"/>
      <c r="AGH2320" s="17"/>
      <c r="AGI2320" s="17"/>
      <c r="AGJ2320" s="17"/>
      <c r="AGK2320" s="17"/>
      <c r="AGL2320" s="17"/>
      <c r="AGM2320" s="17"/>
      <c r="AGN2320" s="17"/>
      <c r="AGO2320" s="17"/>
      <c r="AGP2320" s="17"/>
      <c r="AGQ2320" s="17"/>
      <c r="AGR2320" s="17"/>
      <c r="AGS2320" s="17"/>
      <c r="AGT2320" s="17"/>
      <c r="AGU2320" s="17"/>
      <c r="AGV2320" s="17"/>
      <c r="AGW2320" s="17"/>
      <c r="AGX2320" s="17"/>
      <c r="AGY2320" s="17"/>
      <c r="AGZ2320" s="17"/>
      <c r="AHA2320" s="17"/>
      <c r="AHB2320" s="17"/>
      <c r="AHC2320" s="17"/>
      <c r="AHD2320" s="17"/>
      <c r="AHE2320" s="17"/>
      <c r="AHF2320" s="17"/>
      <c r="AHG2320" s="17"/>
      <c r="AHH2320" s="17"/>
      <c r="AHI2320" s="17"/>
      <c r="AHJ2320" s="17"/>
      <c r="AHK2320" s="17"/>
      <c r="AHL2320" s="17"/>
      <c r="AHM2320" s="17"/>
      <c r="AHN2320" s="17"/>
      <c r="AHO2320" s="17"/>
      <c r="AHP2320" s="17"/>
      <c r="AHQ2320" s="17"/>
      <c r="AHR2320" s="17"/>
      <c r="AHS2320" s="17"/>
      <c r="AHT2320" s="17"/>
      <c r="AHU2320" s="17"/>
      <c r="AHV2320" s="17"/>
      <c r="AHW2320" s="17"/>
      <c r="AHX2320" s="17"/>
      <c r="AHY2320" s="17"/>
      <c r="AHZ2320" s="17"/>
      <c r="AIA2320" s="17"/>
      <c r="AIB2320" s="17"/>
      <c r="AIC2320" s="17"/>
      <c r="AID2320" s="17"/>
      <c r="AIE2320" s="17"/>
      <c r="AIF2320" s="17"/>
      <c r="AIG2320" s="17"/>
      <c r="AIH2320" s="17"/>
      <c r="AII2320" s="17"/>
      <c r="AIJ2320" s="17"/>
      <c r="AIK2320" s="17"/>
      <c r="AIL2320" s="17"/>
      <c r="AIM2320" s="17"/>
      <c r="AIN2320" s="17"/>
      <c r="AIO2320" s="17"/>
      <c r="AIP2320" s="17"/>
      <c r="AIQ2320" s="17"/>
      <c r="AIR2320" s="17"/>
      <c r="AIS2320" s="17"/>
      <c r="AIT2320" s="17"/>
      <c r="AIU2320" s="17"/>
      <c r="AIV2320" s="17"/>
      <c r="AIW2320" s="17"/>
      <c r="AIX2320" s="17"/>
      <c r="AIY2320" s="17"/>
      <c r="AIZ2320" s="17"/>
      <c r="AJA2320" s="17"/>
      <c r="AJB2320" s="17"/>
      <c r="AJC2320" s="17"/>
      <c r="AJD2320" s="17"/>
      <c r="AJE2320" s="17"/>
      <c r="AJF2320" s="17"/>
      <c r="AJG2320" s="17"/>
      <c r="AJH2320" s="17"/>
      <c r="AJI2320" s="17"/>
      <c r="AJJ2320" s="17"/>
      <c r="AJK2320" s="17"/>
      <c r="AJL2320" s="17"/>
      <c r="AJM2320" s="17"/>
      <c r="AJN2320" s="17"/>
      <c r="AJO2320" s="17"/>
      <c r="AJP2320" s="17"/>
      <c r="AJQ2320" s="17"/>
      <c r="AJR2320" s="17"/>
      <c r="AJS2320" s="17"/>
      <c r="AJT2320" s="17"/>
      <c r="AJU2320" s="17"/>
      <c r="AJV2320" s="17"/>
      <c r="AJW2320" s="17"/>
      <c r="AJX2320" s="17"/>
      <c r="AJY2320" s="17"/>
      <c r="AJZ2320" s="17"/>
      <c r="AKA2320" s="17"/>
      <c r="AKB2320" s="17"/>
      <c r="AKC2320" s="17"/>
      <c r="AKD2320" s="17"/>
      <c r="AKE2320" s="17"/>
      <c r="AKF2320" s="17"/>
      <c r="AKG2320" s="17"/>
      <c r="AKH2320" s="17"/>
      <c r="AKI2320" s="17"/>
      <c r="AKJ2320" s="17"/>
      <c r="AKK2320" s="17"/>
      <c r="AKL2320" s="17"/>
      <c r="AKM2320" s="17"/>
      <c r="AKN2320" s="17"/>
      <c r="AKO2320" s="17"/>
      <c r="AKP2320" s="17"/>
      <c r="AKQ2320" s="17"/>
      <c r="AKR2320" s="17"/>
      <c r="AKS2320" s="17"/>
      <c r="AKT2320" s="17"/>
      <c r="AKU2320" s="17"/>
      <c r="AKV2320" s="17"/>
      <c r="AKW2320" s="17"/>
      <c r="AKX2320" s="17"/>
      <c r="AKY2320" s="17"/>
      <c r="AKZ2320" s="17"/>
      <c r="ALA2320" s="17"/>
      <c r="ALB2320" s="17"/>
      <c r="ALC2320" s="17"/>
      <c r="ALD2320" s="17"/>
      <c r="ALE2320" s="17"/>
      <c r="ALF2320" s="17"/>
      <c r="ALG2320" s="17"/>
      <c r="ALH2320" s="17"/>
      <c r="ALI2320" s="17"/>
      <c r="ALJ2320" s="17"/>
      <c r="ALK2320" s="17"/>
      <c r="ALL2320" s="17"/>
      <c r="ALM2320" s="17"/>
      <c r="ALN2320" s="17"/>
      <c r="ALO2320" s="17"/>
      <c r="ALP2320" s="17"/>
      <c r="ALQ2320" s="17"/>
      <c r="ALR2320" s="17"/>
      <c r="ALS2320" s="17"/>
      <c r="ALT2320" s="17"/>
      <c r="ALU2320" s="17"/>
      <c r="ALV2320" s="17"/>
      <c r="ALW2320" s="17"/>
      <c r="ALX2320" s="17"/>
      <c r="ALY2320" s="17"/>
      <c r="ALZ2320" s="17"/>
      <c r="AMA2320" s="17"/>
      <c r="AMB2320" s="17"/>
      <c r="AMC2320" s="17"/>
      <c r="AMD2320" s="17"/>
      <c r="AME2320" s="17"/>
      <c r="AMF2320" s="17"/>
      <c r="AMG2320" s="17"/>
      <c r="AMH2320" s="17"/>
      <c r="AMI2320" s="17"/>
      <c r="AMJ2320" s="17"/>
    </row>
    <row r="2321" spans="1:1024" s="322" customFormat="1" ht="20.25">
      <c r="A2321" s="15"/>
      <c r="B2321" s="372" t="str">
        <f>A2322</f>
        <v>SEDUC E 174</v>
      </c>
      <c r="C2321" s="373"/>
      <c r="D2321" s="373"/>
      <c r="E2321" s="373"/>
      <c r="F2321" s="373"/>
      <c r="G2321" s="373"/>
      <c r="H2321" s="374"/>
      <c r="I2321" s="98"/>
      <c r="J2321" s="29"/>
      <c r="K2321" s="17" t="str">
        <f>A$2322</f>
        <v>SEDUC E 174</v>
      </c>
      <c r="L2321" s="17"/>
      <c r="M2321" s="17"/>
      <c r="N2321" s="17"/>
      <c r="O2321" s="17"/>
      <c r="P2321" s="17"/>
      <c r="Q2321" s="17"/>
      <c r="R2321" s="17"/>
      <c r="S2321" s="17"/>
      <c r="T2321" s="17"/>
      <c r="U2321" s="17"/>
      <c r="V2321" s="17"/>
      <c r="W2321" s="17"/>
      <c r="X2321" s="17"/>
      <c r="Y2321" s="17"/>
      <c r="Z2321" s="17"/>
      <c r="AA2321" s="17"/>
      <c r="AB2321" s="17"/>
      <c r="AC2321" s="17"/>
      <c r="AD2321" s="17"/>
      <c r="AE2321" s="17"/>
      <c r="AF2321" s="17"/>
      <c r="AG2321" s="17"/>
      <c r="AH2321" s="17"/>
      <c r="AI2321" s="17"/>
      <c r="AJ2321" s="17"/>
      <c r="AK2321" s="17"/>
      <c r="AL2321" s="17"/>
      <c r="AM2321" s="17"/>
      <c r="AN2321" s="17"/>
      <c r="AO2321" s="17"/>
      <c r="AP2321" s="17"/>
      <c r="AQ2321" s="17"/>
      <c r="AR2321" s="17"/>
      <c r="AS2321" s="17"/>
      <c r="AT2321" s="17"/>
      <c r="AU2321" s="17"/>
      <c r="AV2321" s="17"/>
      <c r="AW2321" s="17"/>
      <c r="AX2321" s="17"/>
      <c r="AY2321" s="17"/>
      <c r="AZ2321" s="17"/>
      <c r="BA2321" s="17"/>
      <c r="BB2321" s="17"/>
      <c r="BC2321" s="17"/>
      <c r="BD2321" s="17"/>
      <c r="BE2321" s="17"/>
      <c r="BF2321" s="17"/>
      <c r="BG2321" s="17"/>
      <c r="BH2321" s="17"/>
      <c r="BI2321" s="17"/>
      <c r="BJ2321" s="17"/>
      <c r="BK2321" s="17"/>
      <c r="BL2321" s="17"/>
      <c r="BM2321" s="17"/>
      <c r="BN2321" s="17"/>
      <c r="BO2321" s="17"/>
      <c r="BP2321" s="17"/>
      <c r="BQ2321" s="17"/>
      <c r="BR2321" s="17"/>
      <c r="BS2321" s="17"/>
      <c r="BT2321" s="17"/>
      <c r="BU2321" s="17"/>
      <c r="BV2321" s="17"/>
      <c r="BW2321" s="17"/>
      <c r="BX2321" s="17"/>
      <c r="BY2321" s="17"/>
      <c r="BZ2321" s="17"/>
      <c r="CA2321" s="17"/>
      <c r="CB2321" s="17"/>
      <c r="CC2321" s="17"/>
      <c r="CD2321" s="17"/>
      <c r="CE2321" s="17"/>
      <c r="CF2321" s="17"/>
      <c r="CG2321" s="17"/>
      <c r="CH2321" s="17"/>
      <c r="CI2321" s="17"/>
      <c r="CJ2321" s="17"/>
      <c r="CK2321" s="17"/>
      <c r="CL2321" s="17"/>
      <c r="CM2321" s="17"/>
      <c r="CN2321" s="17"/>
      <c r="CO2321" s="17"/>
      <c r="CP2321" s="17"/>
      <c r="CQ2321" s="17"/>
      <c r="CR2321" s="17"/>
      <c r="CS2321" s="17"/>
      <c r="CT2321" s="17"/>
      <c r="CU2321" s="17"/>
      <c r="CV2321" s="17"/>
      <c r="CW2321" s="17"/>
      <c r="CX2321" s="17"/>
      <c r="CY2321" s="17"/>
      <c r="CZ2321" s="17"/>
      <c r="DA2321" s="17"/>
      <c r="DB2321" s="17"/>
      <c r="DC2321" s="17"/>
      <c r="DD2321" s="17"/>
      <c r="DE2321" s="17"/>
      <c r="DF2321" s="17"/>
      <c r="DG2321" s="17"/>
      <c r="DH2321" s="17"/>
      <c r="DI2321" s="17"/>
      <c r="DJ2321" s="17"/>
      <c r="DK2321" s="17"/>
      <c r="DL2321" s="17"/>
      <c r="DM2321" s="17"/>
      <c r="DN2321" s="17"/>
      <c r="DO2321" s="17"/>
      <c r="DP2321" s="17"/>
      <c r="DQ2321" s="17"/>
      <c r="DR2321" s="17"/>
      <c r="DS2321" s="17"/>
      <c r="DT2321" s="17"/>
      <c r="DU2321" s="17"/>
      <c r="DV2321" s="17"/>
      <c r="DW2321" s="17"/>
      <c r="DX2321" s="17"/>
      <c r="DY2321" s="17"/>
      <c r="DZ2321" s="17"/>
      <c r="EA2321" s="17"/>
      <c r="EB2321" s="17"/>
      <c r="EC2321" s="17"/>
      <c r="ED2321" s="17"/>
      <c r="EE2321" s="17"/>
      <c r="EF2321" s="17"/>
      <c r="EG2321" s="17"/>
      <c r="EH2321" s="17"/>
      <c r="EI2321" s="17"/>
      <c r="EJ2321" s="17"/>
      <c r="EK2321" s="17"/>
      <c r="EL2321" s="17"/>
      <c r="EM2321" s="17"/>
      <c r="EN2321" s="17"/>
      <c r="EO2321" s="17"/>
      <c r="EP2321" s="17"/>
      <c r="EQ2321" s="17"/>
      <c r="ER2321" s="17"/>
      <c r="ES2321" s="17"/>
      <c r="ET2321" s="17"/>
      <c r="EU2321" s="17"/>
      <c r="EV2321" s="17"/>
      <c r="EW2321" s="17"/>
      <c r="EX2321" s="17"/>
      <c r="EY2321" s="17"/>
      <c r="EZ2321" s="17"/>
      <c r="FA2321" s="17"/>
      <c r="FB2321" s="17"/>
      <c r="FC2321" s="17"/>
      <c r="FD2321" s="17"/>
      <c r="FE2321" s="17"/>
      <c r="FF2321" s="17"/>
      <c r="FG2321" s="17"/>
      <c r="FH2321" s="17"/>
      <c r="FI2321" s="17"/>
      <c r="FJ2321" s="17"/>
      <c r="FK2321" s="17"/>
      <c r="FL2321" s="17"/>
      <c r="FM2321" s="17"/>
      <c r="FN2321" s="17"/>
      <c r="FO2321" s="17"/>
      <c r="FP2321" s="17"/>
      <c r="FQ2321" s="17"/>
      <c r="FR2321" s="17"/>
      <c r="FS2321" s="17"/>
      <c r="FT2321" s="17"/>
      <c r="FU2321" s="17"/>
      <c r="FV2321" s="17"/>
      <c r="FW2321" s="17"/>
      <c r="FX2321" s="17"/>
      <c r="FY2321" s="17"/>
      <c r="FZ2321" s="17"/>
      <c r="GA2321" s="17"/>
      <c r="GB2321" s="17"/>
      <c r="GC2321" s="17"/>
      <c r="GD2321" s="17"/>
      <c r="GE2321" s="17"/>
      <c r="GF2321" s="17"/>
      <c r="GG2321" s="17"/>
      <c r="GH2321" s="17"/>
      <c r="GI2321" s="17"/>
      <c r="GJ2321" s="17"/>
      <c r="GK2321" s="17"/>
      <c r="GL2321" s="17"/>
      <c r="GM2321" s="17"/>
      <c r="GN2321" s="17"/>
      <c r="GO2321" s="17"/>
      <c r="GP2321" s="17"/>
      <c r="GQ2321" s="17"/>
      <c r="GR2321" s="17"/>
      <c r="GS2321" s="17"/>
      <c r="GT2321" s="17"/>
      <c r="GU2321" s="17"/>
      <c r="GV2321" s="17"/>
      <c r="GW2321" s="17"/>
      <c r="GX2321" s="17"/>
      <c r="GY2321" s="17"/>
      <c r="GZ2321" s="17"/>
      <c r="HA2321" s="17"/>
      <c r="HB2321" s="17"/>
      <c r="HC2321" s="17"/>
      <c r="HD2321" s="17"/>
      <c r="HE2321" s="17"/>
      <c r="HF2321" s="17"/>
      <c r="HG2321" s="17"/>
      <c r="HH2321" s="17"/>
      <c r="HI2321" s="17"/>
      <c r="HJ2321" s="17"/>
      <c r="HK2321" s="17"/>
      <c r="HL2321" s="17"/>
      <c r="HM2321" s="17"/>
      <c r="HN2321" s="17"/>
      <c r="HO2321" s="17"/>
      <c r="HP2321" s="17"/>
      <c r="HQ2321" s="17"/>
      <c r="HR2321" s="17"/>
      <c r="HS2321" s="17"/>
      <c r="HT2321" s="17"/>
      <c r="HU2321" s="17"/>
      <c r="HV2321" s="17"/>
      <c r="HW2321" s="17"/>
      <c r="HX2321" s="17"/>
      <c r="HY2321" s="17"/>
      <c r="HZ2321" s="17"/>
      <c r="IA2321" s="17"/>
      <c r="IB2321" s="17"/>
      <c r="IC2321" s="17"/>
      <c r="ID2321" s="17"/>
      <c r="IE2321" s="17"/>
      <c r="IF2321" s="17"/>
      <c r="IG2321" s="17"/>
      <c r="IH2321" s="17"/>
      <c r="II2321" s="17"/>
      <c r="IJ2321" s="17"/>
      <c r="IK2321" s="17"/>
      <c r="IL2321" s="17"/>
      <c r="IM2321" s="17"/>
      <c r="IN2321" s="17"/>
      <c r="IO2321" s="17"/>
      <c r="IP2321" s="17"/>
      <c r="IQ2321" s="17"/>
      <c r="IR2321" s="17"/>
      <c r="IS2321" s="17"/>
      <c r="IT2321" s="17"/>
      <c r="IU2321" s="17"/>
      <c r="IV2321" s="17"/>
      <c r="IW2321" s="17"/>
      <c r="IX2321" s="17"/>
      <c r="IY2321" s="17"/>
      <c r="IZ2321" s="17"/>
      <c r="JA2321" s="17"/>
      <c r="JB2321" s="17"/>
      <c r="JC2321" s="17"/>
      <c r="JD2321" s="17"/>
      <c r="JE2321" s="17"/>
      <c r="JF2321" s="17"/>
      <c r="JG2321" s="17"/>
      <c r="JH2321" s="17"/>
      <c r="JI2321" s="17"/>
      <c r="JJ2321" s="17"/>
      <c r="JK2321" s="17"/>
      <c r="JL2321" s="17"/>
      <c r="JM2321" s="17"/>
      <c r="JN2321" s="17"/>
      <c r="JO2321" s="17"/>
      <c r="JP2321" s="17"/>
      <c r="JQ2321" s="17"/>
      <c r="JR2321" s="17"/>
      <c r="JS2321" s="17"/>
      <c r="JT2321" s="17"/>
      <c r="JU2321" s="17"/>
      <c r="JV2321" s="17"/>
      <c r="JW2321" s="17"/>
      <c r="JX2321" s="17"/>
      <c r="JY2321" s="17"/>
      <c r="JZ2321" s="17"/>
      <c r="KA2321" s="17"/>
      <c r="KB2321" s="17"/>
      <c r="KC2321" s="17"/>
      <c r="KD2321" s="17"/>
      <c r="KE2321" s="17"/>
      <c r="KF2321" s="17"/>
      <c r="KG2321" s="17"/>
      <c r="KH2321" s="17"/>
      <c r="KI2321" s="17"/>
      <c r="KJ2321" s="17"/>
      <c r="KK2321" s="17"/>
      <c r="KL2321" s="17"/>
      <c r="KM2321" s="17"/>
      <c r="KN2321" s="17"/>
      <c r="KO2321" s="17"/>
      <c r="KP2321" s="17"/>
      <c r="KQ2321" s="17"/>
      <c r="KR2321" s="17"/>
      <c r="KS2321" s="17"/>
      <c r="KT2321" s="17"/>
      <c r="KU2321" s="17"/>
      <c r="KV2321" s="17"/>
      <c r="KW2321" s="17"/>
      <c r="KX2321" s="17"/>
      <c r="KY2321" s="17"/>
      <c r="KZ2321" s="17"/>
      <c r="LA2321" s="17"/>
      <c r="LB2321" s="17"/>
      <c r="LC2321" s="17"/>
      <c r="LD2321" s="17"/>
      <c r="LE2321" s="17"/>
      <c r="LF2321" s="17"/>
      <c r="LG2321" s="17"/>
      <c r="LH2321" s="17"/>
      <c r="LI2321" s="17"/>
      <c r="LJ2321" s="17"/>
      <c r="LK2321" s="17"/>
      <c r="LL2321" s="17"/>
      <c r="LM2321" s="17"/>
      <c r="LN2321" s="17"/>
      <c r="LO2321" s="17"/>
      <c r="LP2321" s="17"/>
      <c r="LQ2321" s="17"/>
      <c r="LR2321" s="17"/>
      <c r="LS2321" s="17"/>
      <c r="LT2321" s="17"/>
      <c r="LU2321" s="17"/>
      <c r="LV2321" s="17"/>
      <c r="LW2321" s="17"/>
      <c r="LX2321" s="17"/>
      <c r="LY2321" s="17"/>
      <c r="LZ2321" s="17"/>
      <c r="MA2321" s="17"/>
      <c r="MB2321" s="17"/>
      <c r="MC2321" s="17"/>
      <c r="MD2321" s="17"/>
      <c r="ME2321" s="17"/>
      <c r="MF2321" s="17"/>
      <c r="MG2321" s="17"/>
      <c r="MH2321" s="17"/>
      <c r="MI2321" s="17"/>
      <c r="MJ2321" s="17"/>
      <c r="MK2321" s="17"/>
      <c r="ML2321" s="17"/>
      <c r="MM2321" s="17"/>
      <c r="MN2321" s="17"/>
      <c r="MO2321" s="17"/>
      <c r="MP2321" s="17"/>
      <c r="MQ2321" s="17"/>
      <c r="MR2321" s="17"/>
      <c r="MS2321" s="17"/>
      <c r="MT2321" s="17"/>
      <c r="MU2321" s="17"/>
      <c r="MV2321" s="17"/>
      <c r="MW2321" s="17"/>
      <c r="MX2321" s="17"/>
      <c r="MY2321" s="17"/>
      <c r="MZ2321" s="17"/>
      <c r="NA2321" s="17"/>
      <c r="NB2321" s="17"/>
      <c r="NC2321" s="17"/>
      <c r="ND2321" s="17"/>
      <c r="NE2321" s="17"/>
      <c r="NF2321" s="17"/>
      <c r="NG2321" s="17"/>
      <c r="NH2321" s="17"/>
      <c r="NI2321" s="17"/>
      <c r="NJ2321" s="17"/>
      <c r="NK2321" s="17"/>
      <c r="NL2321" s="17"/>
      <c r="NM2321" s="17"/>
      <c r="NN2321" s="17"/>
      <c r="NO2321" s="17"/>
      <c r="NP2321" s="17"/>
      <c r="NQ2321" s="17"/>
      <c r="NR2321" s="17"/>
      <c r="NS2321" s="17"/>
      <c r="NT2321" s="17"/>
      <c r="NU2321" s="17"/>
      <c r="NV2321" s="17"/>
      <c r="NW2321" s="17"/>
      <c r="NX2321" s="17"/>
      <c r="NY2321" s="17"/>
      <c r="NZ2321" s="17"/>
      <c r="OA2321" s="17"/>
      <c r="OB2321" s="17"/>
      <c r="OC2321" s="17"/>
      <c r="OD2321" s="17"/>
      <c r="OE2321" s="17"/>
      <c r="OF2321" s="17"/>
      <c r="OG2321" s="17"/>
      <c r="OH2321" s="17"/>
      <c r="OI2321" s="17"/>
      <c r="OJ2321" s="17"/>
      <c r="OK2321" s="17"/>
      <c r="OL2321" s="17"/>
      <c r="OM2321" s="17"/>
      <c r="ON2321" s="17"/>
      <c r="OO2321" s="17"/>
      <c r="OP2321" s="17"/>
      <c r="OQ2321" s="17"/>
      <c r="OR2321" s="17"/>
      <c r="OS2321" s="17"/>
      <c r="OT2321" s="17"/>
      <c r="OU2321" s="17"/>
      <c r="OV2321" s="17"/>
      <c r="OW2321" s="17"/>
      <c r="OX2321" s="17"/>
      <c r="OY2321" s="17"/>
      <c r="OZ2321" s="17"/>
      <c r="PA2321" s="17"/>
      <c r="PB2321" s="17"/>
      <c r="PC2321" s="17"/>
      <c r="PD2321" s="17"/>
      <c r="PE2321" s="17"/>
      <c r="PF2321" s="17"/>
      <c r="PG2321" s="17"/>
      <c r="PH2321" s="17"/>
      <c r="PI2321" s="17"/>
      <c r="PJ2321" s="17"/>
      <c r="PK2321" s="17"/>
      <c r="PL2321" s="17"/>
      <c r="PM2321" s="17"/>
      <c r="PN2321" s="17"/>
      <c r="PO2321" s="17"/>
      <c r="PP2321" s="17"/>
      <c r="PQ2321" s="17"/>
      <c r="PR2321" s="17"/>
      <c r="PS2321" s="17"/>
      <c r="PT2321" s="17"/>
      <c r="PU2321" s="17"/>
      <c r="PV2321" s="17"/>
      <c r="PW2321" s="17"/>
      <c r="PX2321" s="17"/>
      <c r="PY2321" s="17"/>
      <c r="PZ2321" s="17"/>
      <c r="QA2321" s="17"/>
      <c r="QB2321" s="17"/>
      <c r="QC2321" s="17"/>
      <c r="QD2321" s="17"/>
      <c r="QE2321" s="17"/>
      <c r="QF2321" s="17"/>
      <c r="QG2321" s="17"/>
      <c r="QH2321" s="17"/>
      <c r="QI2321" s="17"/>
      <c r="QJ2321" s="17"/>
      <c r="QK2321" s="17"/>
      <c r="QL2321" s="17"/>
      <c r="QM2321" s="17"/>
      <c r="QN2321" s="17"/>
      <c r="QO2321" s="17"/>
      <c r="QP2321" s="17"/>
      <c r="QQ2321" s="17"/>
      <c r="QR2321" s="17"/>
      <c r="QS2321" s="17"/>
      <c r="QT2321" s="17"/>
      <c r="QU2321" s="17"/>
      <c r="QV2321" s="17"/>
      <c r="QW2321" s="17"/>
      <c r="QX2321" s="17"/>
      <c r="QY2321" s="17"/>
      <c r="QZ2321" s="17"/>
      <c r="RA2321" s="17"/>
      <c r="RB2321" s="17"/>
      <c r="RC2321" s="17"/>
      <c r="RD2321" s="17"/>
      <c r="RE2321" s="17"/>
      <c r="RF2321" s="17"/>
      <c r="RG2321" s="17"/>
      <c r="RH2321" s="17"/>
      <c r="RI2321" s="17"/>
      <c r="RJ2321" s="17"/>
      <c r="RK2321" s="17"/>
      <c r="RL2321" s="17"/>
      <c r="RM2321" s="17"/>
      <c r="RN2321" s="17"/>
      <c r="RO2321" s="17"/>
      <c r="RP2321" s="17"/>
      <c r="RQ2321" s="17"/>
      <c r="RR2321" s="17"/>
      <c r="RS2321" s="17"/>
      <c r="RT2321" s="17"/>
      <c r="RU2321" s="17"/>
      <c r="RV2321" s="17"/>
      <c r="RW2321" s="17"/>
      <c r="RX2321" s="17"/>
      <c r="RY2321" s="17"/>
      <c r="RZ2321" s="17"/>
      <c r="SA2321" s="17"/>
      <c r="SB2321" s="17"/>
      <c r="SC2321" s="17"/>
      <c r="SD2321" s="17"/>
      <c r="SE2321" s="17"/>
      <c r="SF2321" s="17"/>
      <c r="SG2321" s="17"/>
      <c r="SH2321" s="17"/>
      <c r="SI2321" s="17"/>
      <c r="SJ2321" s="17"/>
      <c r="SK2321" s="17"/>
      <c r="SL2321" s="17"/>
      <c r="SM2321" s="17"/>
      <c r="SN2321" s="17"/>
      <c r="SO2321" s="17"/>
      <c r="SP2321" s="17"/>
      <c r="SQ2321" s="17"/>
      <c r="SR2321" s="17"/>
      <c r="SS2321" s="17"/>
      <c r="ST2321" s="17"/>
      <c r="SU2321" s="17"/>
      <c r="SV2321" s="17"/>
      <c r="SW2321" s="17"/>
      <c r="SX2321" s="17"/>
      <c r="SY2321" s="17"/>
      <c r="SZ2321" s="17"/>
      <c r="TA2321" s="17"/>
      <c r="TB2321" s="17"/>
      <c r="TC2321" s="17"/>
      <c r="TD2321" s="17"/>
      <c r="TE2321" s="17"/>
      <c r="TF2321" s="17"/>
      <c r="TG2321" s="17"/>
      <c r="TH2321" s="17"/>
      <c r="TI2321" s="17"/>
      <c r="TJ2321" s="17"/>
      <c r="TK2321" s="17"/>
      <c r="TL2321" s="17"/>
      <c r="TM2321" s="17"/>
      <c r="TN2321" s="17"/>
      <c r="TO2321" s="17"/>
      <c r="TP2321" s="17"/>
      <c r="TQ2321" s="17"/>
      <c r="TR2321" s="17"/>
      <c r="TS2321" s="17"/>
      <c r="TT2321" s="17"/>
      <c r="TU2321" s="17"/>
      <c r="TV2321" s="17"/>
      <c r="TW2321" s="17"/>
      <c r="TX2321" s="17"/>
      <c r="TY2321" s="17"/>
      <c r="TZ2321" s="17"/>
      <c r="UA2321" s="17"/>
      <c r="UB2321" s="17"/>
      <c r="UC2321" s="17"/>
      <c r="UD2321" s="17"/>
      <c r="UE2321" s="17"/>
      <c r="UF2321" s="17"/>
      <c r="UG2321" s="17"/>
      <c r="UH2321" s="17"/>
      <c r="UI2321" s="17"/>
      <c r="UJ2321" s="17"/>
      <c r="UK2321" s="17"/>
      <c r="UL2321" s="17"/>
      <c r="UM2321" s="17"/>
      <c r="UN2321" s="17"/>
      <c r="UO2321" s="17"/>
      <c r="UP2321" s="17"/>
      <c r="UQ2321" s="17"/>
      <c r="UR2321" s="17"/>
      <c r="US2321" s="17"/>
      <c r="UT2321" s="17"/>
      <c r="UU2321" s="17"/>
      <c r="UV2321" s="17"/>
      <c r="UW2321" s="17"/>
      <c r="UX2321" s="17"/>
      <c r="UY2321" s="17"/>
      <c r="UZ2321" s="17"/>
      <c r="VA2321" s="17"/>
      <c r="VB2321" s="17"/>
      <c r="VC2321" s="17"/>
      <c r="VD2321" s="17"/>
      <c r="VE2321" s="17"/>
      <c r="VF2321" s="17"/>
      <c r="VG2321" s="17"/>
      <c r="VH2321" s="17"/>
      <c r="VI2321" s="17"/>
      <c r="VJ2321" s="17"/>
      <c r="VK2321" s="17"/>
      <c r="VL2321" s="17"/>
      <c r="VM2321" s="17"/>
      <c r="VN2321" s="17"/>
      <c r="VO2321" s="17"/>
      <c r="VP2321" s="17"/>
      <c r="VQ2321" s="17"/>
      <c r="VR2321" s="17"/>
      <c r="VS2321" s="17"/>
      <c r="VT2321" s="17"/>
      <c r="VU2321" s="17"/>
      <c r="VV2321" s="17"/>
      <c r="VW2321" s="17"/>
      <c r="VX2321" s="17"/>
      <c r="VY2321" s="17"/>
      <c r="VZ2321" s="17"/>
      <c r="WA2321" s="17"/>
      <c r="WB2321" s="17"/>
      <c r="WC2321" s="17"/>
      <c r="WD2321" s="17"/>
      <c r="WE2321" s="17"/>
      <c r="WF2321" s="17"/>
      <c r="WG2321" s="17"/>
      <c r="WH2321" s="17"/>
      <c r="WI2321" s="17"/>
      <c r="WJ2321" s="17"/>
      <c r="WK2321" s="17"/>
      <c r="WL2321" s="17"/>
      <c r="WM2321" s="17"/>
      <c r="WN2321" s="17"/>
      <c r="WO2321" s="17"/>
      <c r="WP2321" s="17"/>
      <c r="WQ2321" s="17"/>
      <c r="WR2321" s="17"/>
      <c r="WS2321" s="17"/>
      <c r="WT2321" s="17"/>
      <c r="WU2321" s="17"/>
      <c r="WV2321" s="17"/>
      <c r="WW2321" s="17"/>
      <c r="WX2321" s="17"/>
      <c r="WY2321" s="17"/>
      <c r="WZ2321" s="17"/>
      <c r="XA2321" s="17"/>
      <c r="XB2321" s="17"/>
      <c r="XC2321" s="17"/>
      <c r="XD2321" s="17"/>
      <c r="XE2321" s="17"/>
      <c r="XF2321" s="17"/>
      <c r="XG2321" s="17"/>
      <c r="XH2321" s="17"/>
      <c r="XI2321" s="17"/>
      <c r="XJ2321" s="17"/>
      <c r="XK2321" s="17"/>
      <c r="XL2321" s="17"/>
      <c r="XM2321" s="17"/>
      <c r="XN2321" s="17"/>
      <c r="XO2321" s="17"/>
      <c r="XP2321" s="17"/>
      <c r="XQ2321" s="17"/>
      <c r="XR2321" s="17"/>
      <c r="XS2321" s="17"/>
      <c r="XT2321" s="17"/>
      <c r="XU2321" s="17"/>
      <c r="XV2321" s="17"/>
      <c r="XW2321" s="17"/>
      <c r="XX2321" s="17"/>
      <c r="XY2321" s="17"/>
      <c r="XZ2321" s="17"/>
      <c r="YA2321" s="17"/>
      <c r="YB2321" s="17"/>
      <c r="YC2321" s="17"/>
      <c r="YD2321" s="17"/>
      <c r="YE2321" s="17"/>
      <c r="YF2321" s="17"/>
      <c r="YG2321" s="17"/>
      <c r="YH2321" s="17"/>
      <c r="YI2321" s="17"/>
      <c r="YJ2321" s="17"/>
      <c r="YK2321" s="17"/>
      <c r="YL2321" s="17"/>
      <c r="YM2321" s="17"/>
      <c r="YN2321" s="17"/>
      <c r="YO2321" s="17"/>
      <c r="YP2321" s="17"/>
      <c r="YQ2321" s="17"/>
      <c r="YR2321" s="17"/>
      <c r="YS2321" s="17"/>
      <c r="YT2321" s="17"/>
      <c r="YU2321" s="17"/>
      <c r="YV2321" s="17"/>
      <c r="YW2321" s="17"/>
      <c r="YX2321" s="17"/>
      <c r="YY2321" s="17"/>
      <c r="YZ2321" s="17"/>
      <c r="ZA2321" s="17"/>
      <c r="ZB2321" s="17"/>
      <c r="ZC2321" s="17"/>
      <c r="ZD2321" s="17"/>
      <c r="ZE2321" s="17"/>
      <c r="ZF2321" s="17"/>
      <c r="ZG2321" s="17"/>
      <c r="ZH2321" s="17"/>
      <c r="ZI2321" s="17"/>
      <c r="ZJ2321" s="17"/>
      <c r="ZK2321" s="17"/>
      <c r="ZL2321" s="17"/>
      <c r="ZM2321" s="17"/>
      <c r="ZN2321" s="17"/>
      <c r="ZO2321" s="17"/>
      <c r="ZP2321" s="17"/>
      <c r="ZQ2321" s="17"/>
      <c r="ZR2321" s="17"/>
      <c r="ZS2321" s="17"/>
      <c r="ZT2321" s="17"/>
      <c r="ZU2321" s="17"/>
      <c r="ZV2321" s="17"/>
      <c r="ZW2321" s="17"/>
      <c r="ZX2321" s="17"/>
      <c r="ZY2321" s="17"/>
      <c r="ZZ2321" s="17"/>
      <c r="AAA2321" s="17"/>
      <c r="AAB2321" s="17"/>
      <c r="AAC2321" s="17"/>
      <c r="AAD2321" s="17"/>
      <c r="AAE2321" s="17"/>
      <c r="AAF2321" s="17"/>
      <c r="AAG2321" s="17"/>
      <c r="AAH2321" s="17"/>
      <c r="AAI2321" s="17"/>
      <c r="AAJ2321" s="17"/>
      <c r="AAK2321" s="17"/>
      <c r="AAL2321" s="17"/>
      <c r="AAM2321" s="17"/>
      <c r="AAN2321" s="17"/>
      <c r="AAO2321" s="17"/>
      <c r="AAP2321" s="17"/>
      <c r="AAQ2321" s="17"/>
      <c r="AAR2321" s="17"/>
      <c r="AAS2321" s="17"/>
      <c r="AAT2321" s="17"/>
      <c r="AAU2321" s="17"/>
      <c r="AAV2321" s="17"/>
      <c r="AAW2321" s="17"/>
      <c r="AAX2321" s="17"/>
      <c r="AAY2321" s="17"/>
      <c r="AAZ2321" s="17"/>
      <c r="ABA2321" s="17"/>
      <c r="ABB2321" s="17"/>
      <c r="ABC2321" s="17"/>
      <c r="ABD2321" s="17"/>
      <c r="ABE2321" s="17"/>
      <c r="ABF2321" s="17"/>
      <c r="ABG2321" s="17"/>
      <c r="ABH2321" s="17"/>
      <c r="ABI2321" s="17"/>
      <c r="ABJ2321" s="17"/>
      <c r="ABK2321" s="17"/>
      <c r="ABL2321" s="17"/>
      <c r="ABM2321" s="17"/>
      <c r="ABN2321" s="17"/>
      <c r="ABO2321" s="17"/>
      <c r="ABP2321" s="17"/>
      <c r="ABQ2321" s="17"/>
      <c r="ABR2321" s="17"/>
      <c r="ABS2321" s="17"/>
      <c r="ABT2321" s="17"/>
      <c r="ABU2321" s="17"/>
      <c r="ABV2321" s="17"/>
      <c r="ABW2321" s="17"/>
      <c r="ABX2321" s="17"/>
      <c r="ABY2321" s="17"/>
      <c r="ABZ2321" s="17"/>
      <c r="ACA2321" s="17"/>
      <c r="ACB2321" s="17"/>
      <c r="ACC2321" s="17"/>
      <c r="ACD2321" s="17"/>
      <c r="ACE2321" s="17"/>
      <c r="ACF2321" s="17"/>
      <c r="ACG2321" s="17"/>
      <c r="ACH2321" s="17"/>
      <c r="ACI2321" s="17"/>
      <c r="ACJ2321" s="17"/>
      <c r="ACK2321" s="17"/>
      <c r="ACL2321" s="17"/>
      <c r="ACM2321" s="17"/>
      <c r="ACN2321" s="17"/>
      <c r="ACO2321" s="17"/>
      <c r="ACP2321" s="17"/>
      <c r="ACQ2321" s="17"/>
      <c r="ACR2321" s="17"/>
      <c r="ACS2321" s="17"/>
      <c r="ACT2321" s="17"/>
      <c r="ACU2321" s="17"/>
      <c r="ACV2321" s="17"/>
      <c r="ACW2321" s="17"/>
      <c r="ACX2321" s="17"/>
      <c r="ACY2321" s="17"/>
      <c r="ACZ2321" s="17"/>
      <c r="ADA2321" s="17"/>
      <c r="ADB2321" s="17"/>
      <c r="ADC2321" s="17"/>
      <c r="ADD2321" s="17"/>
      <c r="ADE2321" s="17"/>
      <c r="ADF2321" s="17"/>
      <c r="ADG2321" s="17"/>
      <c r="ADH2321" s="17"/>
      <c r="ADI2321" s="17"/>
      <c r="ADJ2321" s="17"/>
      <c r="ADK2321" s="17"/>
      <c r="ADL2321" s="17"/>
      <c r="ADM2321" s="17"/>
      <c r="ADN2321" s="17"/>
      <c r="ADO2321" s="17"/>
      <c r="ADP2321" s="17"/>
      <c r="ADQ2321" s="17"/>
      <c r="ADR2321" s="17"/>
      <c r="ADS2321" s="17"/>
      <c r="ADT2321" s="17"/>
      <c r="ADU2321" s="17"/>
      <c r="ADV2321" s="17"/>
      <c r="ADW2321" s="17"/>
      <c r="ADX2321" s="17"/>
      <c r="ADY2321" s="17"/>
      <c r="ADZ2321" s="17"/>
      <c r="AEA2321" s="17"/>
      <c r="AEB2321" s="17"/>
      <c r="AEC2321" s="17"/>
      <c r="AED2321" s="17"/>
      <c r="AEE2321" s="17"/>
      <c r="AEF2321" s="17"/>
      <c r="AEG2321" s="17"/>
      <c r="AEH2321" s="17"/>
      <c r="AEI2321" s="17"/>
      <c r="AEJ2321" s="17"/>
      <c r="AEK2321" s="17"/>
      <c r="AEL2321" s="17"/>
      <c r="AEM2321" s="17"/>
      <c r="AEN2321" s="17"/>
      <c r="AEO2321" s="17"/>
      <c r="AEP2321" s="17"/>
      <c r="AEQ2321" s="17"/>
      <c r="AER2321" s="17"/>
      <c r="AES2321" s="17"/>
      <c r="AET2321" s="17"/>
      <c r="AEU2321" s="17"/>
      <c r="AEV2321" s="17"/>
      <c r="AEW2321" s="17"/>
      <c r="AEX2321" s="17"/>
      <c r="AEY2321" s="17"/>
      <c r="AEZ2321" s="17"/>
      <c r="AFA2321" s="17"/>
      <c r="AFB2321" s="17"/>
      <c r="AFC2321" s="17"/>
      <c r="AFD2321" s="17"/>
      <c r="AFE2321" s="17"/>
      <c r="AFF2321" s="17"/>
      <c r="AFG2321" s="17"/>
      <c r="AFH2321" s="17"/>
      <c r="AFI2321" s="17"/>
      <c r="AFJ2321" s="17"/>
      <c r="AFK2321" s="17"/>
      <c r="AFL2321" s="17"/>
      <c r="AFM2321" s="17"/>
      <c r="AFN2321" s="17"/>
      <c r="AFO2321" s="17"/>
      <c r="AFP2321" s="17"/>
      <c r="AFQ2321" s="17"/>
      <c r="AFR2321" s="17"/>
      <c r="AFS2321" s="17"/>
      <c r="AFT2321" s="17"/>
      <c r="AFU2321" s="17"/>
      <c r="AFV2321" s="17"/>
      <c r="AFW2321" s="17"/>
      <c r="AFX2321" s="17"/>
      <c r="AFY2321" s="17"/>
      <c r="AFZ2321" s="17"/>
      <c r="AGA2321" s="17"/>
      <c r="AGB2321" s="17"/>
      <c r="AGC2321" s="17"/>
      <c r="AGD2321" s="17"/>
      <c r="AGE2321" s="17"/>
      <c r="AGF2321" s="17"/>
      <c r="AGG2321" s="17"/>
      <c r="AGH2321" s="17"/>
      <c r="AGI2321" s="17"/>
      <c r="AGJ2321" s="17"/>
      <c r="AGK2321" s="17"/>
      <c r="AGL2321" s="17"/>
      <c r="AGM2321" s="17"/>
      <c r="AGN2321" s="17"/>
      <c r="AGO2321" s="17"/>
      <c r="AGP2321" s="17"/>
      <c r="AGQ2321" s="17"/>
      <c r="AGR2321" s="17"/>
      <c r="AGS2321" s="17"/>
      <c r="AGT2321" s="17"/>
      <c r="AGU2321" s="17"/>
      <c r="AGV2321" s="17"/>
      <c r="AGW2321" s="17"/>
      <c r="AGX2321" s="17"/>
      <c r="AGY2321" s="17"/>
      <c r="AGZ2321" s="17"/>
      <c r="AHA2321" s="17"/>
      <c r="AHB2321" s="17"/>
      <c r="AHC2321" s="17"/>
      <c r="AHD2321" s="17"/>
      <c r="AHE2321" s="17"/>
      <c r="AHF2321" s="17"/>
      <c r="AHG2321" s="17"/>
      <c r="AHH2321" s="17"/>
      <c r="AHI2321" s="17"/>
      <c r="AHJ2321" s="17"/>
      <c r="AHK2321" s="17"/>
      <c r="AHL2321" s="17"/>
      <c r="AHM2321" s="17"/>
      <c r="AHN2321" s="17"/>
      <c r="AHO2321" s="17"/>
      <c r="AHP2321" s="17"/>
      <c r="AHQ2321" s="17"/>
      <c r="AHR2321" s="17"/>
      <c r="AHS2321" s="17"/>
      <c r="AHT2321" s="17"/>
      <c r="AHU2321" s="17"/>
      <c r="AHV2321" s="17"/>
      <c r="AHW2321" s="17"/>
      <c r="AHX2321" s="17"/>
      <c r="AHY2321" s="17"/>
      <c r="AHZ2321" s="17"/>
      <c r="AIA2321" s="17"/>
      <c r="AIB2321" s="17"/>
      <c r="AIC2321" s="17"/>
      <c r="AID2321" s="17"/>
      <c r="AIE2321" s="17"/>
      <c r="AIF2321" s="17"/>
      <c r="AIG2321" s="17"/>
      <c r="AIH2321" s="17"/>
      <c r="AII2321" s="17"/>
      <c r="AIJ2321" s="17"/>
      <c r="AIK2321" s="17"/>
      <c r="AIL2321" s="17"/>
      <c r="AIM2321" s="17"/>
      <c r="AIN2321" s="17"/>
      <c r="AIO2321" s="17"/>
      <c r="AIP2321" s="17"/>
      <c r="AIQ2321" s="17"/>
      <c r="AIR2321" s="17"/>
      <c r="AIS2321" s="17"/>
      <c r="AIT2321" s="17"/>
      <c r="AIU2321" s="17"/>
      <c r="AIV2321" s="17"/>
      <c r="AIW2321" s="17"/>
      <c r="AIX2321" s="17"/>
      <c r="AIY2321" s="17"/>
      <c r="AIZ2321" s="17"/>
      <c r="AJA2321" s="17"/>
      <c r="AJB2321" s="17"/>
      <c r="AJC2321" s="17"/>
      <c r="AJD2321" s="17"/>
      <c r="AJE2321" s="17"/>
      <c r="AJF2321" s="17"/>
      <c r="AJG2321" s="17"/>
      <c r="AJH2321" s="17"/>
      <c r="AJI2321" s="17"/>
      <c r="AJJ2321" s="17"/>
      <c r="AJK2321" s="17"/>
      <c r="AJL2321" s="17"/>
      <c r="AJM2321" s="17"/>
      <c r="AJN2321" s="17"/>
      <c r="AJO2321" s="17"/>
      <c r="AJP2321" s="17"/>
      <c r="AJQ2321" s="17"/>
      <c r="AJR2321" s="17"/>
      <c r="AJS2321" s="17"/>
      <c r="AJT2321" s="17"/>
      <c r="AJU2321" s="17"/>
      <c r="AJV2321" s="17"/>
      <c r="AJW2321" s="17"/>
      <c r="AJX2321" s="17"/>
      <c r="AJY2321" s="17"/>
      <c r="AJZ2321" s="17"/>
      <c r="AKA2321" s="17"/>
      <c r="AKB2321" s="17"/>
      <c r="AKC2321" s="17"/>
      <c r="AKD2321" s="17"/>
      <c r="AKE2321" s="17"/>
      <c r="AKF2321" s="17"/>
      <c r="AKG2321" s="17"/>
      <c r="AKH2321" s="17"/>
      <c r="AKI2321" s="17"/>
      <c r="AKJ2321" s="17"/>
      <c r="AKK2321" s="17"/>
      <c r="AKL2321" s="17"/>
      <c r="AKM2321" s="17"/>
      <c r="AKN2321" s="17"/>
      <c r="AKO2321" s="17"/>
      <c r="AKP2321" s="17"/>
      <c r="AKQ2321" s="17"/>
      <c r="AKR2321" s="17"/>
      <c r="AKS2321" s="17"/>
      <c r="AKT2321" s="17"/>
      <c r="AKU2321" s="17"/>
      <c r="AKV2321" s="17"/>
      <c r="AKW2321" s="17"/>
      <c r="AKX2321" s="17"/>
      <c r="AKY2321" s="17"/>
      <c r="AKZ2321" s="17"/>
      <c r="ALA2321" s="17"/>
      <c r="ALB2321" s="17"/>
      <c r="ALC2321" s="17"/>
      <c r="ALD2321" s="17"/>
      <c r="ALE2321" s="17"/>
      <c r="ALF2321" s="17"/>
      <c r="ALG2321" s="17"/>
      <c r="ALH2321" s="17"/>
      <c r="ALI2321" s="17"/>
      <c r="ALJ2321" s="17"/>
      <c r="ALK2321" s="17"/>
      <c r="ALL2321" s="17"/>
      <c r="ALM2321" s="17"/>
      <c r="ALN2321" s="17"/>
      <c r="ALO2321" s="17"/>
      <c r="ALP2321" s="17"/>
      <c r="ALQ2321" s="17"/>
      <c r="ALR2321" s="17"/>
      <c r="ALS2321" s="17"/>
      <c r="ALT2321" s="17"/>
      <c r="ALU2321" s="17"/>
      <c r="ALV2321" s="17"/>
      <c r="ALW2321" s="17"/>
      <c r="ALX2321" s="17"/>
      <c r="ALY2321" s="17"/>
      <c r="ALZ2321" s="17"/>
      <c r="AMA2321" s="17"/>
      <c r="AMB2321" s="17"/>
      <c r="AMC2321" s="17"/>
      <c r="AMD2321" s="17"/>
      <c r="AME2321" s="17"/>
      <c r="AMF2321" s="17"/>
      <c r="AMG2321" s="17"/>
      <c r="AMH2321" s="17"/>
      <c r="AMI2321" s="17"/>
      <c r="AMJ2321" s="17"/>
    </row>
    <row r="2322" spans="1:1024" s="322" customFormat="1">
      <c r="A2322" s="276" t="s">
        <v>27003</v>
      </c>
      <c r="B2322" s="375" t="s">
        <v>314</v>
      </c>
      <c r="C2322" s="376"/>
      <c r="D2322" s="376"/>
      <c r="E2322" s="376"/>
      <c r="F2322" s="377"/>
      <c r="G2322" s="58" t="s">
        <v>4</v>
      </c>
      <c r="H2322" s="321" t="s">
        <v>5</v>
      </c>
      <c r="I2322" s="98"/>
      <c r="J2322" s="29"/>
      <c r="K2322" s="17" t="str">
        <f t="shared" ref="K2322:K2328" si="308">A$2322</f>
        <v>SEDUC E 174</v>
      </c>
      <c r="L2322" s="17"/>
      <c r="M2322" s="17"/>
      <c r="N2322" s="17"/>
      <c r="O2322" s="17"/>
      <c r="P2322" s="17"/>
      <c r="Q2322" s="17"/>
      <c r="R2322" s="17"/>
      <c r="S2322" s="17"/>
      <c r="T2322" s="17"/>
      <c r="U2322" s="17"/>
      <c r="V2322" s="17"/>
      <c r="W2322" s="17"/>
      <c r="X2322" s="17"/>
      <c r="Y2322" s="17"/>
      <c r="Z2322" s="17"/>
      <c r="AA2322" s="17"/>
      <c r="AB2322" s="17"/>
      <c r="AC2322" s="17"/>
      <c r="AD2322" s="17"/>
      <c r="AE2322" s="17"/>
      <c r="AF2322" s="17"/>
      <c r="AG2322" s="17"/>
      <c r="AH2322" s="17"/>
      <c r="AI2322" s="17"/>
      <c r="AJ2322" s="17"/>
      <c r="AK2322" s="17"/>
      <c r="AL2322" s="17"/>
      <c r="AM2322" s="17"/>
      <c r="AN2322" s="17"/>
      <c r="AO2322" s="17"/>
      <c r="AP2322" s="17"/>
      <c r="AQ2322" s="17"/>
      <c r="AR2322" s="17"/>
      <c r="AS2322" s="17"/>
      <c r="AT2322" s="17"/>
      <c r="AU2322" s="17"/>
      <c r="AV2322" s="17"/>
      <c r="AW2322" s="17"/>
      <c r="AX2322" s="17"/>
      <c r="AY2322" s="17"/>
      <c r="AZ2322" s="17"/>
      <c r="BA2322" s="17"/>
      <c r="BB2322" s="17"/>
      <c r="BC2322" s="17"/>
      <c r="BD2322" s="17"/>
      <c r="BE2322" s="17"/>
      <c r="BF2322" s="17"/>
      <c r="BG2322" s="17"/>
      <c r="BH2322" s="17"/>
      <c r="BI2322" s="17"/>
      <c r="BJ2322" s="17"/>
      <c r="BK2322" s="17"/>
      <c r="BL2322" s="17"/>
      <c r="BM2322" s="17"/>
      <c r="BN2322" s="17"/>
      <c r="BO2322" s="17"/>
      <c r="BP2322" s="17"/>
      <c r="BQ2322" s="17"/>
      <c r="BR2322" s="17"/>
      <c r="BS2322" s="17"/>
      <c r="BT2322" s="17"/>
      <c r="BU2322" s="17"/>
      <c r="BV2322" s="17"/>
      <c r="BW2322" s="17"/>
      <c r="BX2322" s="17"/>
      <c r="BY2322" s="17"/>
      <c r="BZ2322" s="17"/>
      <c r="CA2322" s="17"/>
      <c r="CB2322" s="17"/>
      <c r="CC2322" s="17"/>
      <c r="CD2322" s="17"/>
      <c r="CE2322" s="17"/>
      <c r="CF2322" s="17"/>
      <c r="CG2322" s="17"/>
      <c r="CH2322" s="17"/>
      <c r="CI2322" s="17"/>
      <c r="CJ2322" s="17"/>
      <c r="CK2322" s="17"/>
      <c r="CL2322" s="17"/>
      <c r="CM2322" s="17"/>
      <c r="CN2322" s="17"/>
      <c r="CO2322" s="17"/>
      <c r="CP2322" s="17"/>
      <c r="CQ2322" s="17"/>
      <c r="CR2322" s="17"/>
      <c r="CS2322" s="17"/>
      <c r="CT2322" s="17"/>
      <c r="CU2322" s="17"/>
      <c r="CV2322" s="17"/>
      <c r="CW2322" s="17"/>
      <c r="CX2322" s="17"/>
      <c r="CY2322" s="17"/>
      <c r="CZ2322" s="17"/>
      <c r="DA2322" s="17"/>
      <c r="DB2322" s="17"/>
      <c r="DC2322" s="17"/>
      <c r="DD2322" s="17"/>
      <c r="DE2322" s="17"/>
      <c r="DF2322" s="17"/>
      <c r="DG2322" s="17"/>
      <c r="DH2322" s="17"/>
      <c r="DI2322" s="17"/>
      <c r="DJ2322" s="17"/>
      <c r="DK2322" s="17"/>
      <c r="DL2322" s="17"/>
      <c r="DM2322" s="17"/>
      <c r="DN2322" s="17"/>
      <c r="DO2322" s="17"/>
      <c r="DP2322" s="17"/>
      <c r="DQ2322" s="17"/>
      <c r="DR2322" s="17"/>
      <c r="DS2322" s="17"/>
      <c r="DT2322" s="17"/>
      <c r="DU2322" s="17"/>
      <c r="DV2322" s="17"/>
      <c r="DW2322" s="17"/>
      <c r="DX2322" s="17"/>
      <c r="DY2322" s="17"/>
      <c r="DZ2322" s="17"/>
      <c r="EA2322" s="17"/>
      <c r="EB2322" s="17"/>
      <c r="EC2322" s="17"/>
      <c r="ED2322" s="17"/>
      <c r="EE2322" s="17"/>
      <c r="EF2322" s="17"/>
      <c r="EG2322" s="17"/>
      <c r="EH2322" s="17"/>
      <c r="EI2322" s="17"/>
      <c r="EJ2322" s="17"/>
      <c r="EK2322" s="17"/>
      <c r="EL2322" s="17"/>
      <c r="EM2322" s="17"/>
      <c r="EN2322" s="17"/>
      <c r="EO2322" s="17"/>
      <c r="EP2322" s="17"/>
      <c r="EQ2322" s="17"/>
      <c r="ER2322" s="17"/>
      <c r="ES2322" s="17"/>
      <c r="ET2322" s="17"/>
      <c r="EU2322" s="17"/>
      <c r="EV2322" s="17"/>
      <c r="EW2322" s="17"/>
      <c r="EX2322" s="17"/>
      <c r="EY2322" s="17"/>
      <c r="EZ2322" s="17"/>
      <c r="FA2322" s="17"/>
      <c r="FB2322" s="17"/>
      <c r="FC2322" s="17"/>
      <c r="FD2322" s="17"/>
      <c r="FE2322" s="17"/>
      <c r="FF2322" s="17"/>
      <c r="FG2322" s="17"/>
      <c r="FH2322" s="17"/>
      <c r="FI2322" s="17"/>
      <c r="FJ2322" s="17"/>
      <c r="FK2322" s="17"/>
      <c r="FL2322" s="17"/>
      <c r="FM2322" s="17"/>
      <c r="FN2322" s="17"/>
      <c r="FO2322" s="17"/>
      <c r="FP2322" s="17"/>
      <c r="FQ2322" s="17"/>
      <c r="FR2322" s="17"/>
      <c r="FS2322" s="17"/>
      <c r="FT2322" s="17"/>
      <c r="FU2322" s="17"/>
      <c r="FV2322" s="17"/>
      <c r="FW2322" s="17"/>
      <c r="FX2322" s="17"/>
      <c r="FY2322" s="17"/>
      <c r="FZ2322" s="17"/>
      <c r="GA2322" s="17"/>
      <c r="GB2322" s="17"/>
      <c r="GC2322" s="17"/>
      <c r="GD2322" s="17"/>
      <c r="GE2322" s="17"/>
      <c r="GF2322" s="17"/>
      <c r="GG2322" s="17"/>
      <c r="GH2322" s="17"/>
      <c r="GI2322" s="17"/>
      <c r="GJ2322" s="17"/>
      <c r="GK2322" s="17"/>
      <c r="GL2322" s="17"/>
      <c r="GM2322" s="17"/>
      <c r="GN2322" s="17"/>
      <c r="GO2322" s="17"/>
      <c r="GP2322" s="17"/>
      <c r="GQ2322" s="17"/>
      <c r="GR2322" s="17"/>
      <c r="GS2322" s="17"/>
      <c r="GT2322" s="17"/>
      <c r="GU2322" s="17"/>
      <c r="GV2322" s="17"/>
      <c r="GW2322" s="17"/>
      <c r="GX2322" s="17"/>
      <c r="GY2322" s="17"/>
      <c r="GZ2322" s="17"/>
      <c r="HA2322" s="17"/>
      <c r="HB2322" s="17"/>
      <c r="HC2322" s="17"/>
      <c r="HD2322" s="17"/>
      <c r="HE2322" s="17"/>
      <c r="HF2322" s="17"/>
      <c r="HG2322" s="17"/>
      <c r="HH2322" s="17"/>
      <c r="HI2322" s="17"/>
      <c r="HJ2322" s="17"/>
      <c r="HK2322" s="17"/>
      <c r="HL2322" s="17"/>
      <c r="HM2322" s="17"/>
      <c r="HN2322" s="17"/>
      <c r="HO2322" s="17"/>
      <c r="HP2322" s="17"/>
      <c r="HQ2322" s="17"/>
      <c r="HR2322" s="17"/>
      <c r="HS2322" s="17"/>
      <c r="HT2322" s="17"/>
      <c r="HU2322" s="17"/>
      <c r="HV2322" s="17"/>
      <c r="HW2322" s="17"/>
      <c r="HX2322" s="17"/>
      <c r="HY2322" s="17"/>
      <c r="HZ2322" s="17"/>
      <c r="IA2322" s="17"/>
      <c r="IB2322" s="17"/>
      <c r="IC2322" s="17"/>
      <c r="ID2322" s="17"/>
      <c r="IE2322" s="17"/>
      <c r="IF2322" s="17"/>
      <c r="IG2322" s="17"/>
      <c r="IH2322" s="17"/>
      <c r="II2322" s="17"/>
      <c r="IJ2322" s="17"/>
      <c r="IK2322" s="17"/>
      <c r="IL2322" s="17"/>
      <c r="IM2322" s="17"/>
      <c r="IN2322" s="17"/>
      <c r="IO2322" s="17"/>
      <c r="IP2322" s="17"/>
      <c r="IQ2322" s="17"/>
      <c r="IR2322" s="17"/>
      <c r="IS2322" s="17"/>
      <c r="IT2322" s="17"/>
      <c r="IU2322" s="17"/>
      <c r="IV2322" s="17"/>
      <c r="IW2322" s="17"/>
      <c r="IX2322" s="17"/>
      <c r="IY2322" s="17"/>
      <c r="IZ2322" s="17"/>
      <c r="JA2322" s="17"/>
      <c r="JB2322" s="17"/>
      <c r="JC2322" s="17"/>
      <c r="JD2322" s="17"/>
      <c r="JE2322" s="17"/>
      <c r="JF2322" s="17"/>
      <c r="JG2322" s="17"/>
      <c r="JH2322" s="17"/>
      <c r="JI2322" s="17"/>
      <c r="JJ2322" s="17"/>
      <c r="JK2322" s="17"/>
      <c r="JL2322" s="17"/>
      <c r="JM2322" s="17"/>
      <c r="JN2322" s="17"/>
      <c r="JO2322" s="17"/>
      <c r="JP2322" s="17"/>
      <c r="JQ2322" s="17"/>
      <c r="JR2322" s="17"/>
      <c r="JS2322" s="17"/>
      <c r="JT2322" s="17"/>
      <c r="JU2322" s="17"/>
      <c r="JV2322" s="17"/>
      <c r="JW2322" s="17"/>
      <c r="JX2322" s="17"/>
      <c r="JY2322" s="17"/>
      <c r="JZ2322" s="17"/>
      <c r="KA2322" s="17"/>
      <c r="KB2322" s="17"/>
      <c r="KC2322" s="17"/>
      <c r="KD2322" s="17"/>
      <c r="KE2322" s="17"/>
      <c r="KF2322" s="17"/>
      <c r="KG2322" s="17"/>
      <c r="KH2322" s="17"/>
      <c r="KI2322" s="17"/>
      <c r="KJ2322" s="17"/>
      <c r="KK2322" s="17"/>
      <c r="KL2322" s="17"/>
      <c r="KM2322" s="17"/>
      <c r="KN2322" s="17"/>
      <c r="KO2322" s="17"/>
      <c r="KP2322" s="17"/>
      <c r="KQ2322" s="17"/>
      <c r="KR2322" s="17"/>
      <c r="KS2322" s="17"/>
      <c r="KT2322" s="17"/>
      <c r="KU2322" s="17"/>
      <c r="KV2322" s="17"/>
      <c r="KW2322" s="17"/>
      <c r="KX2322" s="17"/>
      <c r="KY2322" s="17"/>
      <c r="KZ2322" s="17"/>
      <c r="LA2322" s="17"/>
      <c r="LB2322" s="17"/>
      <c r="LC2322" s="17"/>
      <c r="LD2322" s="17"/>
      <c r="LE2322" s="17"/>
      <c r="LF2322" s="17"/>
      <c r="LG2322" s="17"/>
      <c r="LH2322" s="17"/>
      <c r="LI2322" s="17"/>
      <c r="LJ2322" s="17"/>
      <c r="LK2322" s="17"/>
      <c r="LL2322" s="17"/>
      <c r="LM2322" s="17"/>
      <c r="LN2322" s="17"/>
      <c r="LO2322" s="17"/>
      <c r="LP2322" s="17"/>
      <c r="LQ2322" s="17"/>
      <c r="LR2322" s="17"/>
      <c r="LS2322" s="17"/>
      <c r="LT2322" s="17"/>
      <c r="LU2322" s="17"/>
      <c r="LV2322" s="17"/>
      <c r="LW2322" s="17"/>
      <c r="LX2322" s="17"/>
      <c r="LY2322" s="17"/>
      <c r="LZ2322" s="17"/>
      <c r="MA2322" s="17"/>
      <c r="MB2322" s="17"/>
      <c r="MC2322" s="17"/>
      <c r="MD2322" s="17"/>
      <c r="ME2322" s="17"/>
      <c r="MF2322" s="17"/>
      <c r="MG2322" s="17"/>
      <c r="MH2322" s="17"/>
      <c r="MI2322" s="17"/>
      <c r="MJ2322" s="17"/>
      <c r="MK2322" s="17"/>
      <c r="ML2322" s="17"/>
      <c r="MM2322" s="17"/>
      <c r="MN2322" s="17"/>
      <c r="MO2322" s="17"/>
      <c r="MP2322" s="17"/>
      <c r="MQ2322" s="17"/>
      <c r="MR2322" s="17"/>
      <c r="MS2322" s="17"/>
      <c r="MT2322" s="17"/>
      <c r="MU2322" s="17"/>
      <c r="MV2322" s="17"/>
      <c r="MW2322" s="17"/>
      <c r="MX2322" s="17"/>
      <c r="MY2322" s="17"/>
      <c r="MZ2322" s="17"/>
      <c r="NA2322" s="17"/>
      <c r="NB2322" s="17"/>
      <c r="NC2322" s="17"/>
      <c r="ND2322" s="17"/>
      <c r="NE2322" s="17"/>
      <c r="NF2322" s="17"/>
      <c r="NG2322" s="17"/>
      <c r="NH2322" s="17"/>
      <c r="NI2322" s="17"/>
      <c r="NJ2322" s="17"/>
      <c r="NK2322" s="17"/>
      <c r="NL2322" s="17"/>
      <c r="NM2322" s="17"/>
      <c r="NN2322" s="17"/>
      <c r="NO2322" s="17"/>
      <c r="NP2322" s="17"/>
      <c r="NQ2322" s="17"/>
      <c r="NR2322" s="17"/>
      <c r="NS2322" s="17"/>
      <c r="NT2322" s="17"/>
      <c r="NU2322" s="17"/>
      <c r="NV2322" s="17"/>
      <c r="NW2322" s="17"/>
      <c r="NX2322" s="17"/>
      <c r="NY2322" s="17"/>
      <c r="NZ2322" s="17"/>
      <c r="OA2322" s="17"/>
      <c r="OB2322" s="17"/>
      <c r="OC2322" s="17"/>
      <c r="OD2322" s="17"/>
      <c r="OE2322" s="17"/>
      <c r="OF2322" s="17"/>
      <c r="OG2322" s="17"/>
      <c r="OH2322" s="17"/>
      <c r="OI2322" s="17"/>
      <c r="OJ2322" s="17"/>
      <c r="OK2322" s="17"/>
      <c r="OL2322" s="17"/>
      <c r="OM2322" s="17"/>
      <c r="ON2322" s="17"/>
      <c r="OO2322" s="17"/>
      <c r="OP2322" s="17"/>
      <c r="OQ2322" s="17"/>
      <c r="OR2322" s="17"/>
      <c r="OS2322" s="17"/>
      <c r="OT2322" s="17"/>
      <c r="OU2322" s="17"/>
      <c r="OV2322" s="17"/>
      <c r="OW2322" s="17"/>
      <c r="OX2322" s="17"/>
      <c r="OY2322" s="17"/>
      <c r="OZ2322" s="17"/>
      <c r="PA2322" s="17"/>
      <c r="PB2322" s="17"/>
      <c r="PC2322" s="17"/>
      <c r="PD2322" s="17"/>
      <c r="PE2322" s="17"/>
      <c r="PF2322" s="17"/>
      <c r="PG2322" s="17"/>
      <c r="PH2322" s="17"/>
      <c r="PI2322" s="17"/>
      <c r="PJ2322" s="17"/>
      <c r="PK2322" s="17"/>
      <c r="PL2322" s="17"/>
      <c r="PM2322" s="17"/>
      <c r="PN2322" s="17"/>
      <c r="PO2322" s="17"/>
      <c r="PP2322" s="17"/>
      <c r="PQ2322" s="17"/>
      <c r="PR2322" s="17"/>
      <c r="PS2322" s="17"/>
      <c r="PT2322" s="17"/>
      <c r="PU2322" s="17"/>
      <c r="PV2322" s="17"/>
      <c r="PW2322" s="17"/>
      <c r="PX2322" s="17"/>
      <c r="PY2322" s="17"/>
      <c r="PZ2322" s="17"/>
      <c r="QA2322" s="17"/>
      <c r="QB2322" s="17"/>
      <c r="QC2322" s="17"/>
      <c r="QD2322" s="17"/>
      <c r="QE2322" s="17"/>
      <c r="QF2322" s="17"/>
      <c r="QG2322" s="17"/>
      <c r="QH2322" s="17"/>
      <c r="QI2322" s="17"/>
      <c r="QJ2322" s="17"/>
      <c r="QK2322" s="17"/>
      <c r="QL2322" s="17"/>
      <c r="QM2322" s="17"/>
      <c r="QN2322" s="17"/>
      <c r="QO2322" s="17"/>
      <c r="QP2322" s="17"/>
      <c r="QQ2322" s="17"/>
      <c r="QR2322" s="17"/>
      <c r="QS2322" s="17"/>
      <c r="QT2322" s="17"/>
      <c r="QU2322" s="17"/>
      <c r="QV2322" s="17"/>
      <c r="QW2322" s="17"/>
      <c r="QX2322" s="17"/>
      <c r="QY2322" s="17"/>
      <c r="QZ2322" s="17"/>
      <c r="RA2322" s="17"/>
      <c r="RB2322" s="17"/>
      <c r="RC2322" s="17"/>
      <c r="RD2322" s="17"/>
      <c r="RE2322" s="17"/>
      <c r="RF2322" s="17"/>
      <c r="RG2322" s="17"/>
      <c r="RH2322" s="17"/>
      <c r="RI2322" s="17"/>
      <c r="RJ2322" s="17"/>
      <c r="RK2322" s="17"/>
      <c r="RL2322" s="17"/>
      <c r="RM2322" s="17"/>
      <c r="RN2322" s="17"/>
      <c r="RO2322" s="17"/>
      <c r="RP2322" s="17"/>
      <c r="RQ2322" s="17"/>
      <c r="RR2322" s="17"/>
      <c r="RS2322" s="17"/>
      <c r="RT2322" s="17"/>
      <c r="RU2322" s="17"/>
      <c r="RV2322" s="17"/>
      <c r="RW2322" s="17"/>
      <c r="RX2322" s="17"/>
      <c r="RY2322" s="17"/>
      <c r="RZ2322" s="17"/>
      <c r="SA2322" s="17"/>
      <c r="SB2322" s="17"/>
      <c r="SC2322" s="17"/>
      <c r="SD2322" s="17"/>
      <c r="SE2322" s="17"/>
      <c r="SF2322" s="17"/>
      <c r="SG2322" s="17"/>
      <c r="SH2322" s="17"/>
      <c r="SI2322" s="17"/>
      <c r="SJ2322" s="17"/>
      <c r="SK2322" s="17"/>
      <c r="SL2322" s="17"/>
      <c r="SM2322" s="17"/>
      <c r="SN2322" s="17"/>
      <c r="SO2322" s="17"/>
      <c r="SP2322" s="17"/>
      <c r="SQ2322" s="17"/>
      <c r="SR2322" s="17"/>
      <c r="SS2322" s="17"/>
      <c r="ST2322" s="17"/>
      <c r="SU2322" s="17"/>
      <c r="SV2322" s="17"/>
      <c r="SW2322" s="17"/>
      <c r="SX2322" s="17"/>
      <c r="SY2322" s="17"/>
      <c r="SZ2322" s="17"/>
      <c r="TA2322" s="17"/>
      <c r="TB2322" s="17"/>
      <c r="TC2322" s="17"/>
      <c r="TD2322" s="17"/>
      <c r="TE2322" s="17"/>
      <c r="TF2322" s="17"/>
      <c r="TG2322" s="17"/>
      <c r="TH2322" s="17"/>
      <c r="TI2322" s="17"/>
      <c r="TJ2322" s="17"/>
      <c r="TK2322" s="17"/>
      <c r="TL2322" s="17"/>
      <c r="TM2322" s="17"/>
      <c r="TN2322" s="17"/>
      <c r="TO2322" s="17"/>
      <c r="TP2322" s="17"/>
      <c r="TQ2322" s="17"/>
      <c r="TR2322" s="17"/>
      <c r="TS2322" s="17"/>
      <c r="TT2322" s="17"/>
      <c r="TU2322" s="17"/>
      <c r="TV2322" s="17"/>
      <c r="TW2322" s="17"/>
      <c r="TX2322" s="17"/>
      <c r="TY2322" s="17"/>
      <c r="TZ2322" s="17"/>
      <c r="UA2322" s="17"/>
      <c r="UB2322" s="17"/>
      <c r="UC2322" s="17"/>
      <c r="UD2322" s="17"/>
      <c r="UE2322" s="17"/>
      <c r="UF2322" s="17"/>
      <c r="UG2322" s="17"/>
      <c r="UH2322" s="17"/>
      <c r="UI2322" s="17"/>
      <c r="UJ2322" s="17"/>
      <c r="UK2322" s="17"/>
      <c r="UL2322" s="17"/>
      <c r="UM2322" s="17"/>
      <c r="UN2322" s="17"/>
      <c r="UO2322" s="17"/>
      <c r="UP2322" s="17"/>
      <c r="UQ2322" s="17"/>
      <c r="UR2322" s="17"/>
      <c r="US2322" s="17"/>
      <c r="UT2322" s="17"/>
      <c r="UU2322" s="17"/>
      <c r="UV2322" s="17"/>
      <c r="UW2322" s="17"/>
      <c r="UX2322" s="17"/>
      <c r="UY2322" s="17"/>
      <c r="UZ2322" s="17"/>
      <c r="VA2322" s="17"/>
      <c r="VB2322" s="17"/>
      <c r="VC2322" s="17"/>
      <c r="VD2322" s="17"/>
      <c r="VE2322" s="17"/>
      <c r="VF2322" s="17"/>
      <c r="VG2322" s="17"/>
      <c r="VH2322" s="17"/>
      <c r="VI2322" s="17"/>
      <c r="VJ2322" s="17"/>
      <c r="VK2322" s="17"/>
      <c r="VL2322" s="17"/>
      <c r="VM2322" s="17"/>
      <c r="VN2322" s="17"/>
      <c r="VO2322" s="17"/>
      <c r="VP2322" s="17"/>
      <c r="VQ2322" s="17"/>
      <c r="VR2322" s="17"/>
      <c r="VS2322" s="17"/>
      <c r="VT2322" s="17"/>
      <c r="VU2322" s="17"/>
      <c r="VV2322" s="17"/>
      <c r="VW2322" s="17"/>
      <c r="VX2322" s="17"/>
      <c r="VY2322" s="17"/>
      <c r="VZ2322" s="17"/>
      <c r="WA2322" s="17"/>
      <c r="WB2322" s="17"/>
      <c r="WC2322" s="17"/>
      <c r="WD2322" s="17"/>
      <c r="WE2322" s="17"/>
      <c r="WF2322" s="17"/>
      <c r="WG2322" s="17"/>
      <c r="WH2322" s="17"/>
      <c r="WI2322" s="17"/>
      <c r="WJ2322" s="17"/>
      <c r="WK2322" s="17"/>
      <c r="WL2322" s="17"/>
      <c r="WM2322" s="17"/>
      <c r="WN2322" s="17"/>
      <c r="WO2322" s="17"/>
      <c r="WP2322" s="17"/>
      <c r="WQ2322" s="17"/>
      <c r="WR2322" s="17"/>
      <c r="WS2322" s="17"/>
      <c r="WT2322" s="17"/>
      <c r="WU2322" s="17"/>
      <c r="WV2322" s="17"/>
      <c r="WW2322" s="17"/>
      <c r="WX2322" s="17"/>
      <c r="WY2322" s="17"/>
      <c r="WZ2322" s="17"/>
      <c r="XA2322" s="17"/>
      <c r="XB2322" s="17"/>
      <c r="XC2322" s="17"/>
      <c r="XD2322" s="17"/>
      <c r="XE2322" s="17"/>
      <c r="XF2322" s="17"/>
      <c r="XG2322" s="17"/>
      <c r="XH2322" s="17"/>
      <c r="XI2322" s="17"/>
      <c r="XJ2322" s="17"/>
      <c r="XK2322" s="17"/>
      <c r="XL2322" s="17"/>
      <c r="XM2322" s="17"/>
      <c r="XN2322" s="17"/>
      <c r="XO2322" s="17"/>
      <c r="XP2322" s="17"/>
      <c r="XQ2322" s="17"/>
      <c r="XR2322" s="17"/>
      <c r="XS2322" s="17"/>
      <c r="XT2322" s="17"/>
      <c r="XU2322" s="17"/>
      <c r="XV2322" s="17"/>
      <c r="XW2322" s="17"/>
      <c r="XX2322" s="17"/>
      <c r="XY2322" s="17"/>
      <c r="XZ2322" s="17"/>
      <c r="YA2322" s="17"/>
      <c r="YB2322" s="17"/>
      <c r="YC2322" s="17"/>
      <c r="YD2322" s="17"/>
      <c r="YE2322" s="17"/>
      <c r="YF2322" s="17"/>
      <c r="YG2322" s="17"/>
      <c r="YH2322" s="17"/>
      <c r="YI2322" s="17"/>
      <c r="YJ2322" s="17"/>
      <c r="YK2322" s="17"/>
      <c r="YL2322" s="17"/>
      <c r="YM2322" s="17"/>
      <c r="YN2322" s="17"/>
      <c r="YO2322" s="17"/>
      <c r="YP2322" s="17"/>
      <c r="YQ2322" s="17"/>
      <c r="YR2322" s="17"/>
      <c r="YS2322" s="17"/>
      <c r="YT2322" s="17"/>
      <c r="YU2322" s="17"/>
      <c r="YV2322" s="17"/>
      <c r="YW2322" s="17"/>
      <c r="YX2322" s="17"/>
      <c r="YY2322" s="17"/>
      <c r="YZ2322" s="17"/>
      <c r="ZA2322" s="17"/>
      <c r="ZB2322" s="17"/>
      <c r="ZC2322" s="17"/>
      <c r="ZD2322" s="17"/>
      <c r="ZE2322" s="17"/>
      <c r="ZF2322" s="17"/>
      <c r="ZG2322" s="17"/>
      <c r="ZH2322" s="17"/>
      <c r="ZI2322" s="17"/>
      <c r="ZJ2322" s="17"/>
      <c r="ZK2322" s="17"/>
      <c r="ZL2322" s="17"/>
      <c r="ZM2322" s="17"/>
      <c r="ZN2322" s="17"/>
      <c r="ZO2322" s="17"/>
      <c r="ZP2322" s="17"/>
      <c r="ZQ2322" s="17"/>
      <c r="ZR2322" s="17"/>
      <c r="ZS2322" s="17"/>
      <c r="ZT2322" s="17"/>
      <c r="ZU2322" s="17"/>
      <c r="ZV2322" s="17"/>
      <c r="ZW2322" s="17"/>
      <c r="ZX2322" s="17"/>
      <c r="ZY2322" s="17"/>
      <c r="ZZ2322" s="17"/>
      <c r="AAA2322" s="17"/>
      <c r="AAB2322" s="17"/>
      <c r="AAC2322" s="17"/>
      <c r="AAD2322" s="17"/>
      <c r="AAE2322" s="17"/>
      <c r="AAF2322" s="17"/>
      <c r="AAG2322" s="17"/>
      <c r="AAH2322" s="17"/>
      <c r="AAI2322" s="17"/>
      <c r="AAJ2322" s="17"/>
      <c r="AAK2322" s="17"/>
      <c r="AAL2322" s="17"/>
      <c r="AAM2322" s="17"/>
      <c r="AAN2322" s="17"/>
      <c r="AAO2322" s="17"/>
      <c r="AAP2322" s="17"/>
      <c r="AAQ2322" s="17"/>
      <c r="AAR2322" s="17"/>
      <c r="AAS2322" s="17"/>
      <c r="AAT2322" s="17"/>
      <c r="AAU2322" s="17"/>
      <c r="AAV2322" s="17"/>
      <c r="AAW2322" s="17"/>
      <c r="AAX2322" s="17"/>
      <c r="AAY2322" s="17"/>
      <c r="AAZ2322" s="17"/>
      <c r="ABA2322" s="17"/>
      <c r="ABB2322" s="17"/>
      <c r="ABC2322" s="17"/>
      <c r="ABD2322" s="17"/>
      <c r="ABE2322" s="17"/>
      <c r="ABF2322" s="17"/>
      <c r="ABG2322" s="17"/>
      <c r="ABH2322" s="17"/>
      <c r="ABI2322" s="17"/>
      <c r="ABJ2322" s="17"/>
      <c r="ABK2322" s="17"/>
      <c r="ABL2322" s="17"/>
      <c r="ABM2322" s="17"/>
      <c r="ABN2322" s="17"/>
      <c r="ABO2322" s="17"/>
      <c r="ABP2322" s="17"/>
      <c r="ABQ2322" s="17"/>
      <c r="ABR2322" s="17"/>
      <c r="ABS2322" s="17"/>
      <c r="ABT2322" s="17"/>
      <c r="ABU2322" s="17"/>
      <c r="ABV2322" s="17"/>
      <c r="ABW2322" s="17"/>
      <c r="ABX2322" s="17"/>
      <c r="ABY2322" s="17"/>
      <c r="ABZ2322" s="17"/>
      <c r="ACA2322" s="17"/>
      <c r="ACB2322" s="17"/>
      <c r="ACC2322" s="17"/>
      <c r="ACD2322" s="17"/>
      <c r="ACE2322" s="17"/>
      <c r="ACF2322" s="17"/>
      <c r="ACG2322" s="17"/>
      <c r="ACH2322" s="17"/>
      <c r="ACI2322" s="17"/>
      <c r="ACJ2322" s="17"/>
      <c r="ACK2322" s="17"/>
      <c r="ACL2322" s="17"/>
      <c r="ACM2322" s="17"/>
      <c r="ACN2322" s="17"/>
      <c r="ACO2322" s="17"/>
      <c r="ACP2322" s="17"/>
      <c r="ACQ2322" s="17"/>
      <c r="ACR2322" s="17"/>
      <c r="ACS2322" s="17"/>
      <c r="ACT2322" s="17"/>
      <c r="ACU2322" s="17"/>
      <c r="ACV2322" s="17"/>
      <c r="ACW2322" s="17"/>
      <c r="ACX2322" s="17"/>
      <c r="ACY2322" s="17"/>
      <c r="ACZ2322" s="17"/>
      <c r="ADA2322" s="17"/>
      <c r="ADB2322" s="17"/>
      <c r="ADC2322" s="17"/>
      <c r="ADD2322" s="17"/>
      <c r="ADE2322" s="17"/>
      <c r="ADF2322" s="17"/>
      <c r="ADG2322" s="17"/>
      <c r="ADH2322" s="17"/>
      <c r="ADI2322" s="17"/>
      <c r="ADJ2322" s="17"/>
      <c r="ADK2322" s="17"/>
      <c r="ADL2322" s="17"/>
      <c r="ADM2322" s="17"/>
      <c r="ADN2322" s="17"/>
      <c r="ADO2322" s="17"/>
      <c r="ADP2322" s="17"/>
      <c r="ADQ2322" s="17"/>
      <c r="ADR2322" s="17"/>
      <c r="ADS2322" s="17"/>
      <c r="ADT2322" s="17"/>
      <c r="ADU2322" s="17"/>
      <c r="ADV2322" s="17"/>
      <c r="ADW2322" s="17"/>
      <c r="ADX2322" s="17"/>
      <c r="ADY2322" s="17"/>
      <c r="ADZ2322" s="17"/>
      <c r="AEA2322" s="17"/>
      <c r="AEB2322" s="17"/>
      <c r="AEC2322" s="17"/>
      <c r="AED2322" s="17"/>
      <c r="AEE2322" s="17"/>
      <c r="AEF2322" s="17"/>
      <c r="AEG2322" s="17"/>
      <c r="AEH2322" s="17"/>
      <c r="AEI2322" s="17"/>
      <c r="AEJ2322" s="17"/>
      <c r="AEK2322" s="17"/>
      <c r="AEL2322" s="17"/>
      <c r="AEM2322" s="17"/>
      <c r="AEN2322" s="17"/>
      <c r="AEO2322" s="17"/>
      <c r="AEP2322" s="17"/>
      <c r="AEQ2322" s="17"/>
      <c r="AER2322" s="17"/>
      <c r="AES2322" s="17"/>
      <c r="AET2322" s="17"/>
      <c r="AEU2322" s="17"/>
      <c r="AEV2322" s="17"/>
      <c r="AEW2322" s="17"/>
      <c r="AEX2322" s="17"/>
      <c r="AEY2322" s="17"/>
      <c r="AEZ2322" s="17"/>
      <c r="AFA2322" s="17"/>
      <c r="AFB2322" s="17"/>
      <c r="AFC2322" s="17"/>
      <c r="AFD2322" s="17"/>
      <c r="AFE2322" s="17"/>
      <c r="AFF2322" s="17"/>
      <c r="AFG2322" s="17"/>
      <c r="AFH2322" s="17"/>
      <c r="AFI2322" s="17"/>
      <c r="AFJ2322" s="17"/>
      <c r="AFK2322" s="17"/>
      <c r="AFL2322" s="17"/>
      <c r="AFM2322" s="17"/>
      <c r="AFN2322" s="17"/>
      <c r="AFO2322" s="17"/>
      <c r="AFP2322" s="17"/>
      <c r="AFQ2322" s="17"/>
      <c r="AFR2322" s="17"/>
      <c r="AFS2322" s="17"/>
      <c r="AFT2322" s="17"/>
      <c r="AFU2322" s="17"/>
      <c r="AFV2322" s="17"/>
      <c r="AFW2322" s="17"/>
      <c r="AFX2322" s="17"/>
      <c r="AFY2322" s="17"/>
      <c r="AFZ2322" s="17"/>
      <c r="AGA2322" s="17"/>
      <c r="AGB2322" s="17"/>
      <c r="AGC2322" s="17"/>
      <c r="AGD2322" s="17"/>
      <c r="AGE2322" s="17"/>
      <c r="AGF2322" s="17"/>
      <c r="AGG2322" s="17"/>
      <c r="AGH2322" s="17"/>
      <c r="AGI2322" s="17"/>
      <c r="AGJ2322" s="17"/>
      <c r="AGK2322" s="17"/>
      <c r="AGL2322" s="17"/>
      <c r="AGM2322" s="17"/>
      <c r="AGN2322" s="17"/>
      <c r="AGO2322" s="17"/>
      <c r="AGP2322" s="17"/>
      <c r="AGQ2322" s="17"/>
      <c r="AGR2322" s="17"/>
      <c r="AGS2322" s="17"/>
      <c r="AGT2322" s="17"/>
      <c r="AGU2322" s="17"/>
      <c r="AGV2322" s="17"/>
      <c r="AGW2322" s="17"/>
      <c r="AGX2322" s="17"/>
      <c r="AGY2322" s="17"/>
      <c r="AGZ2322" s="17"/>
      <c r="AHA2322" s="17"/>
      <c r="AHB2322" s="17"/>
      <c r="AHC2322" s="17"/>
      <c r="AHD2322" s="17"/>
      <c r="AHE2322" s="17"/>
      <c r="AHF2322" s="17"/>
      <c r="AHG2322" s="17"/>
      <c r="AHH2322" s="17"/>
      <c r="AHI2322" s="17"/>
      <c r="AHJ2322" s="17"/>
      <c r="AHK2322" s="17"/>
      <c r="AHL2322" s="17"/>
      <c r="AHM2322" s="17"/>
      <c r="AHN2322" s="17"/>
      <c r="AHO2322" s="17"/>
      <c r="AHP2322" s="17"/>
      <c r="AHQ2322" s="17"/>
      <c r="AHR2322" s="17"/>
      <c r="AHS2322" s="17"/>
      <c r="AHT2322" s="17"/>
      <c r="AHU2322" s="17"/>
      <c r="AHV2322" s="17"/>
      <c r="AHW2322" s="17"/>
      <c r="AHX2322" s="17"/>
      <c r="AHY2322" s="17"/>
      <c r="AHZ2322" s="17"/>
      <c r="AIA2322" s="17"/>
      <c r="AIB2322" s="17"/>
      <c r="AIC2322" s="17"/>
      <c r="AID2322" s="17"/>
      <c r="AIE2322" s="17"/>
      <c r="AIF2322" s="17"/>
      <c r="AIG2322" s="17"/>
      <c r="AIH2322" s="17"/>
      <c r="AII2322" s="17"/>
      <c r="AIJ2322" s="17"/>
      <c r="AIK2322" s="17"/>
      <c r="AIL2322" s="17"/>
      <c r="AIM2322" s="17"/>
      <c r="AIN2322" s="17"/>
      <c r="AIO2322" s="17"/>
      <c r="AIP2322" s="17"/>
      <c r="AIQ2322" s="17"/>
      <c r="AIR2322" s="17"/>
      <c r="AIS2322" s="17"/>
      <c r="AIT2322" s="17"/>
      <c r="AIU2322" s="17"/>
      <c r="AIV2322" s="17"/>
      <c r="AIW2322" s="17"/>
      <c r="AIX2322" s="17"/>
      <c r="AIY2322" s="17"/>
      <c r="AIZ2322" s="17"/>
      <c r="AJA2322" s="17"/>
      <c r="AJB2322" s="17"/>
      <c r="AJC2322" s="17"/>
      <c r="AJD2322" s="17"/>
      <c r="AJE2322" s="17"/>
      <c r="AJF2322" s="17"/>
      <c r="AJG2322" s="17"/>
      <c r="AJH2322" s="17"/>
      <c r="AJI2322" s="17"/>
      <c r="AJJ2322" s="17"/>
      <c r="AJK2322" s="17"/>
      <c r="AJL2322" s="17"/>
      <c r="AJM2322" s="17"/>
      <c r="AJN2322" s="17"/>
      <c r="AJO2322" s="17"/>
      <c r="AJP2322" s="17"/>
      <c r="AJQ2322" s="17"/>
      <c r="AJR2322" s="17"/>
      <c r="AJS2322" s="17"/>
      <c r="AJT2322" s="17"/>
      <c r="AJU2322" s="17"/>
      <c r="AJV2322" s="17"/>
      <c r="AJW2322" s="17"/>
      <c r="AJX2322" s="17"/>
      <c r="AJY2322" s="17"/>
      <c r="AJZ2322" s="17"/>
      <c r="AKA2322" s="17"/>
      <c r="AKB2322" s="17"/>
      <c r="AKC2322" s="17"/>
      <c r="AKD2322" s="17"/>
      <c r="AKE2322" s="17"/>
      <c r="AKF2322" s="17"/>
      <c r="AKG2322" s="17"/>
      <c r="AKH2322" s="17"/>
      <c r="AKI2322" s="17"/>
      <c r="AKJ2322" s="17"/>
      <c r="AKK2322" s="17"/>
      <c r="AKL2322" s="17"/>
      <c r="AKM2322" s="17"/>
      <c r="AKN2322" s="17"/>
      <c r="AKO2322" s="17"/>
      <c r="AKP2322" s="17"/>
      <c r="AKQ2322" s="17"/>
      <c r="AKR2322" s="17"/>
      <c r="AKS2322" s="17"/>
      <c r="AKT2322" s="17"/>
      <c r="AKU2322" s="17"/>
      <c r="AKV2322" s="17"/>
      <c r="AKW2322" s="17"/>
      <c r="AKX2322" s="17"/>
      <c r="AKY2322" s="17"/>
      <c r="AKZ2322" s="17"/>
      <c r="ALA2322" s="17"/>
      <c r="ALB2322" s="17"/>
      <c r="ALC2322" s="17"/>
      <c r="ALD2322" s="17"/>
      <c r="ALE2322" s="17"/>
      <c r="ALF2322" s="17"/>
      <c r="ALG2322" s="17"/>
      <c r="ALH2322" s="17"/>
      <c r="ALI2322" s="17"/>
      <c r="ALJ2322" s="17"/>
      <c r="ALK2322" s="17"/>
      <c r="ALL2322" s="17"/>
      <c r="ALM2322" s="17"/>
      <c r="ALN2322" s="17"/>
      <c r="ALO2322" s="17"/>
      <c r="ALP2322" s="17"/>
      <c r="ALQ2322" s="17"/>
      <c r="ALR2322" s="17"/>
      <c r="ALS2322" s="17"/>
      <c r="ALT2322" s="17"/>
      <c r="ALU2322" s="17"/>
      <c r="ALV2322" s="17"/>
      <c r="ALW2322" s="17"/>
      <c r="ALX2322" s="17"/>
      <c r="ALY2322" s="17"/>
      <c r="ALZ2322" s="17"/>
      <c r="AMA2322" s="17"/>
      <c r="AMB2322" s="17"/>
      <c r="AMC2322" s="17"/>
      <c r="AMD2322" s="17"/>
      <c r="AME2322" s="17"/>
      <c r="AMF2322" s="17"/>
      <c r="AMG2322" s="17"/>
      <c r="AMH2322" s="17"/>
      <c r="AMI2322" s="17"/>
      <c r="AMJ2322" s="17"/>
    </row>
    <row r="2323" spans="1:1024" s="322" customFormat="1">
      <c r="A2323" s="15"/>
      <c r="B2323" s="60" t="s">
        <v>6</v>
      </c>
      <c r="C2323" s="61" t="s">
        <v>7</v>
      </c>
      <c r="D2323" s="61" t="s">
        <v>8</v>
      </c>
      <c r="E2323" s="62" t="s">
        <v>9</v>
      </c>
      <c r="F2323" s="60" t="s">
        <v>17</v>
      </c>
      <c r="G2323" s="63" t="s">
        <v>18</v>
      </c>
      <c r="H2323" s="64" t="s">
        <v>12</v>
      </c>
      <c r="I2323" s="98"/>
      <c r="J2323" s="29"/>
      <c r="K2323" s="17" t="str">
        <f t="shared" si="308"/>
        <v>SEDUC E 174</v>
      </c>
      <c r="L2323" s="17"/>
      <c r="M2323" s="17"/>
      <c r="N2323" s="17"/>
      <c r="O2323" s="17"/>
      <c r="P2323" s="17"/>
      <c r="Q2323" s="17"/>
      <c r="R2323" s="17"/>
      <c r="S2323" s="17"/>
      <c r="T2323" s="17"/>
      <c r="U2323" s="17"/>
      <c r="V2323" s="17"/>
      <c r="W2323" s="17"/>
      <c r="X2323" s="17"/>
      <c r="Y2323" s="17"/>
      <c r="Z2323" s="17"/>
      <c r="AA2323" s="17"/>
      <c r="AB2323" s="17"/>
      <c r="AC2323" s="17"/>
      <c r="AD2323" s="17"/>
      <c r="AE2323" s="17"/>
      <c r="AF2323" s="17"/>
      <c r="AG2323" s="17"/>
      <c r="AH2323" s="17"/>
      <c r="AI2323" s="17"/>
      <c r="AJ2323" s="17"/>
      <c r="AK2323" s="17"/>
      <c r="AL2323" s="17"/>
      <c r="AM2323" s="17"/>
      <c r="AN2323" s="17"/>
      <c r="AO2323" s="17"/>
      <c r="AP2323" s="17"/>
      <c r="AQ2323" s="17"/>
      <c r="AR2323" s="17"/>
      <c r="AS2323" s="17"/>
      <c r="AT2323" s="17"/>
      <c r="AU2323" s="17"/>
      <c r="AV2323" s="17"/>
      <c r="AW2323" s="17"/>
      <c r="AX2323" s="17"/>
      <c r="AY2323" s="17"/>
      <c r="AZ2323" s="17"/>
      <c r="BA2323" s="17"/>
      <c r="BB2323" s="17"/>
      <c r="BC2323" s="17"/>
      <c r="BD2323" s="17"/>
      <c r="BE2323" s="17"/>
      <c r="BF2323" s="17"/>
      <c r="BG2323" s="17"/>
      <c r="BH2323" s="17"/>
      <c r="BI2323" s="17"/>
      <c r="BJ2323" s="17"/>
      <c r="BK2323" s="17"/>
      <c r="BL2323" s="17"/>
      <c r="BM2323" s="17"/>
      <c r="BN2323" s="17"/>
      <c r="BO2323" s="17"/>
      <c r="BP2323" s="17"/>
      <c r="BQ2323" s="17"/>
      <c r="BR2323" s="17"/>
      <c r="BS2323" s="17"/>
      <c r="BT2323" s="17"/>
      <c r="BU2323" s="17"/>
      <c r="BV2323" s="17"/>
      <c r="BW2323" s="17"/>
      <c r="BX2323" s="17"/>
      <c r="BY2323" s="17"/>
      <c r="BZ2323" s="17"/>
      <c r="CA2323" s="17"/>
      <c r="CB2323" s="17"/>
      <c r="CC2323" s="17"/>
      <c r="CD2323" s="17"/>
      <c r="CE2323" s="17"/>
      <c r="CF2323" s="17"/>
      <c r="CG2323" s="17"/>
      <c r="CH2323" s="17"/>
      <c r="CI2323" s="17"/>
      <c r="CJ2323" s="17"/>
      <c r="CK2323" s="17"/>
      <c r="CL2323" s="17"/>
      <c r="CM2323" s="17"/>
      <c r="CN2323" s="17"/>
      <c r="CO2323" s="17"/>
      <c r="CP2323" s="17"/>
      <c r="CQ2323" s="17"/>
      <c r="CR2323" s="17"/>
      <c r="CS2323" s="17"/>
      <c r="CT2323" s="17"/>
      <c r="CU2323" s="17"/>
      <c r="CV2323" s="17"/>
      <c r="CW2323" s="17"/>
      <c r="CX2323" s="17"/>
      <c r="CY2323" s="17"/>
      <c r="CZ2323" s="17"/>
      <c r="DA2323" s="17"/>
      <c r="DB2323" s="17"/>
      <c r="DC2323" s="17"/>
      <c r="DD2323" s="17"/>
      <c r="DE2323" s="17"/>
      <c r="DF2323" s="17"/>
      <c r="DG2323" s="17"/>
      <c r="DH2323" s="17"/>
      <c r="DI2323" s="17"/>
      <c r="DJ2323" s="17"/>
      <c r="DK2323" s="17"/>
      <c r="DL2323" s="17"/>
      <c r="DM2323" s="17"/>
      <c r="DN2323" s="17"/>
      <c r="DO2323" s="17"/>
      <c r="DP2323" s="17"/>
      <c r="DQ2323" s="17"/>
      <c r="DR2323" s="17"/>
      <c r="DS2323" s="17"/>
      <c r="DT2323" s="17"/>
      <c r="DU2323" s="17"/>
      <c r="DV2323" s="17"/>
      <c r="DW2323" s="17"/>
      <c r="DX2323" s="17"/>
      <c r="DY2323" s="17"/>
      <c r="DZ2323" s="17"/>
      <c r="EA2323" s="17"/>
      <c r="EB2323" s="17"/>
      <c r="EC2323" s="17"/>
      <c r="ED2323" s="17"/>
      <c r="EE2323" s="17"/>
      <c r="EF2323" s="17"/>
      <c r="EG2323" s="17"/>
      <c r="EH2323" s="17"/>
      <c r="EI2323" s="17"/>
      <c r="EJ2323" s="17"/>
      <c r="EK2323" s="17"/>
      <c r="EL2323" s="17"/>
      <c r="EM2323" s="17"/>
      <c r="EN2323" s="17"/>
      <c r="EO2323" s="17"/>
      <c r="EP2323" s="17"/>
      <c r="EQ2323" s="17"/>
      <c r="ER2323" s="17"/>
      <c r="ES2323" s="17"/>
      <c r="ET2323" s="17"/>
      <c r="EU2323" s="17"/>
      <c r="EV2323" s="17"/>
      <c r="EW2323" s="17"/>
      <c r="EX2323" s="17"/>
      <c r="EY2323" s="17"/>
      <c r="EZ2323" s="17"/>
      <c r="FA2323" s="17"/>
      <c r="FB2323" s="17"/>
      <c r="FC2323" s="17"/>
      <c r="FD2323" s="17"/>
      <c r="FE2323" s="17"/>
      <c r="FF2323" s="17"/>
      <c r="FG2323" s="17"/>
      <c r="FH2323" s="17"/>
      <c r="FI2323" s="17"/>
      <c r="FJ2323" s="17"/>
      <c r="FK2323" s="17"/>
      <c r="FL2323" s="17"/>
      <c r="FM2323" s="17"/>
      <c r="FN2323" s="17"/>
      <c r="FO2323" s="17"/>
      <c r="FP2323" s="17"/>
      <c r="FQ2323" s="17"/>
      <c r="FR2323" s="17"/>
      <c r="FS2323" s="17"/>
      <c r="FT2323" s="17"/>
      <c r="FU2323" s="17"/>
      <c r="FV2323" s="17"/>
      <c r="FW2323" s="17"/>
      <c r="FX2323" s="17"/>
      <c r="FY2323" s="17"/>
      <c r="FZ2323" s="17"/>
      <c r="GA2323" s="17"/>
      <c r="GB2323" s="17"/>
      <c r="GC2323" s="17"/>
      <c r="GD2323" s="17"/>
      <c r="GE2323" s="17"/>
      <c r="GF2323" s="17"/>
      <c r="GG2323" s="17"/>
      <c r="GH2323" s="17"/>
      <c r="GI2323" s="17"/>
      <c r="GJ2323" s="17"/>
      <c r="GK2323" s="17"/>
      <c r="GL2323" s="17"/>
      <c r="GM2323" s="17"/>
      <c r="GN2323" s="17"/>
      <c r="GO2323" s="17"/>
      <c r="GP2323" s="17"/>
      <c r="GQ2323" s="17"/>
      <c r="GR2323" s="17"/>
      <c r="GS2323" s="17"/>
      <c r="GT2323" s="17"/>
      <c r="GU2323" s="17"/>
      <c r="GV2323" s="17"/>
      <c r="GW2323" s="17"/>
      <c r="GX2323" s="17"/>
      <c r="GY2323" s="17"/>
      <c r="GZ2323" s="17"/>
      <c r="HA2323" s="17"/>
      <c r="HB2323" s="17"/>
      <c r="HC2323" s="17"/>
      <c r="HD2323" s="17"/>
      <c r="HE2323" s="17"/>
      <c r="HF2323" s="17"/>
      <c r="HG2323" s="17"/>
      <c r="HH2323" s="17"/>
      <c r="HI2323" s="17"/>
      <c r="HJ2323" s="17"/>
      <c r="HK2323" s="17"/>
      <c r="HL2323" s="17"/>
      <c r="HM2323" s="17"/>
      <c r="HN2323" s="17"/>
      <c r="HO2323" s="17"/>
      <c r="HP2323" s="17"/>
      <c r="HQ2323" s="17"/>
      <c r="HR2323" s="17"/>
      <c r="HS2323" s="17"/>
      <c r="HT2323" s="17"/>
      <c r="HU2323" s="17"/>
      <c r="HV2323" s="17"/>
      <c r="HW2323" s="17"/>
      <c r="HX2323" s="17"/>
      <c r="HY2323" s="17"/>
      <c r="HZ2323" s="17"/>
      <c r="IA2323" s="17"/>
      <c r="IB2323" s="17"/>
      <c r="IC2323" s="17"/>
      <c r="ID2323" s="17"/>
      <c r="IE2323" s="17"/>
      <c r="IF2323" s="17"/>
      <c r="IG2323" s="17"/>
      <c r="IH2323" s="17"/>
      <c r="II2323" s="17"/>
      <c r="IJ2323" s="17"/>
      <c r="IK2323" s="17"/>
      <c r="IL2323" s="17"/>
      <c r="IM2323" s="17"/>
      <c r="IN2323" s="17"/>
      <c r="IO2323" s="17"/>
      <c r="IP2323" s="17"/>
      <c r="IQ2323" s="17"/>
      <c r="IR2323" s="17"/>
      <c r="IS2323" s="17"/>
      <c r="IT2323" s="17"/>
      <c r="IU2323" s="17"/>
      <c r="IV2323" s="17"/>
      <c r="IW2323" s="17"/>
      <c r="IX2323" s="17"/>
      <c r="IY2323" s="17"/>
      <c r="IZ2323" s="17"/>
      <c r="JA2323" s="17"/>
      <c r="JB2323" s="17"/>
      <c r="JC2323" s="17"/>
      <c r="JD2323" s="17"/>
      <c r="JE2323" s="17"/>
      <c r="JF2323" s="17"/>
      <c r="JG2323" s="17"/>
      <c r="JH2323" s="17"/>
      <c r="JI2323" s="17"/>
      <c r="JJ2323" s="17"/>
      <c r="JK2323" s="17"/>
      <c r="JL2323" s="17"/>
      <c r="JM2323" s="17"/>
      <c r="JN2323" s="17"/>
      <c r="JO2323" s="17"/>
      <c r="JP2323" s="17"/>
      <c r="JQ2323" s="17"/>
      <c r="JR2323" s="17"/>
      <c r="JS2323" s="17"/>
      <c r="JT2323" s="17"/>
      <c r="JU2323" s="17"/>
      <c r="JV2323" s="17"/>
      <c r="JW2323" s="17"/>
      <c r="JX2323" s="17"/>
      <c r="JY2323" s="17"/>
      <c r="JZ2323" s="17"/>
      <c r="KA2323" s="17"/>
      <c r="KB2323" s="17"/>
      <c r="KC2323" s="17"/>
      <c r="KD2323" s="17"/>
      <c r="KE2323" s="17"/>
      <c r="KF2323" s="17"/>
      <c r="KG2323" s="17"/>
      <c r="KH2323" s="17"/>
      <c r="KI2323" s="17"/>
      <c r="KJ2323" s="17"/>
      <c r="KK2323" s="17"/>
      <c r="KL2323" s="17"/>
      <c r="KM2323" s="17"/>
      <c r="KN2323" s="17"/>
      <c r="KO2323" s="17"/>
      <c r="KP2323" s="17"/>
      <c r="KQ2323" s="17"/>
      <c r="KR2323" s="17"/>
      <c r="KS2323" s="17"/>
      <c r="KT2323" s="17"/>
      <c r="KU2323" s="17"/>
      <c r="KV2323" s="17"/>
      <c r="KW2323" s="17"/>
      <c r="KX2323" s="17"/>
      <c r="KY2323" s="17"/>
      <c r="KZ2323" s="17"/>
      <c r="LA2323" s="17"/>
      <c r="LB2323" s="17"/>
      <c r="LC2323" s="17"/>
      <c r="LD2323" s="17"/>
      <c r="LE2323" s="17"/>
      <c r="LF2323" s="17"/>
      <c r="LG2323" s="17"/>
      <c r="LH2323" s="17"/>
      <c r="LI2323" s="17"/>
      <c r="LJ2323" s="17"/>
      <c r="LK2323" s="17"/>
      <c r="LL2323" s="17"/>
      <c r="LM2323" s="17"/>
      <c r="LN2323" s="17"/>
      <c r="LO2323" s="17"/>
      <c r="LP2323" s="17"/>
      <c r="LQ2323" s="17"/>
      <c r="LR2323" s="17"/>
      <c r="LS2323" s="17"/>
      <c r="LT2323" s="17"/>
      <c r="LU2323" s="17"/>
      <c r="LV2323" s="17"/>
      <c r="LW2323" s="17"/>
      <c r="LX2323" s="17"/>
      <c r="LY2323" s="17"/>
      <c r="LZ2323" s="17"/>
      <c r="MA2323" s="17"/>
      <c r="MB2323" s="17"/>
      <c r="MC2323" s="17"/>
      <c r="MD2323" s="17"/>
      <c r="ME2323" s="17"/>
      <c r="MF2323" s="17"/>
      <c r="MG2323" s="17"/>
      <c r="MH2323" s="17"/>
      <c r="MI2323" s="17"/>
      <c r="MJ2323" s="17"/>
      <c r="MK2323" s="17"/>
      <c r="ML2323" s="17"/>
      <c r="MM2323" s="17"/>
      <c r="MN2323" s="17"/>
      <c r="MO2323" s="17"/>
      <c r="MP2323" s="17"/>
      <c r="MQ2323" s="17"/>
      <c r="MR2323" s="17"/>
      <c r="MS2323" s="17"/>
      <c r="MT2323" s="17"/>
      <c r="MU2323" s="17"/>
      <c r="MV2323" s="17"/>
      <c r="MW2323" s="17"/>
      <c r="MX2323" s="17"/>
      <c r="MY2323" s="17"/>
      <c r="MZ2323" s="17"/>
      <c r="NA2323" s="17"/>
      <c r="NB2323" s="17"/>
      <c r="NC2323" s="17"/>
      <c r="ND2323" s="17"/>
      <c r="NE2323" s="17"/>
      <c r="NF2323" s="17"/>
      <c r="NG2323" s="17"/>
      <c r="NH2323" s="17"/>
      <c r="NI2323" s="17"/>
      <c r="NJ2323" s="17"/>
      <c r="NK2323" s="17"/>
      <c r="NL2323" s="17"/>
      <c r="NM2323" s="17"/>
      <c r="NN2323" s="17"/>
      <c r="NO2323" s="17"/>
      <c r="NP2323" s="17"/>
      <c r="NQ2323" s="17"/>
      <c r="NR2323" s="17"/>
      <c r="NS2323" s="17"/>
      <c r="NT2323" s="17"/>
      <c r="NU2323" s="17"/>
      <c r="NV2323" s="17"/>
      <c r="NW2323" s="17"/>
      <c r="NX2323" s="17"/>
      <c r="NY2323" s="17"/>
      <c r="NZ2323" s="17"/>
      <c r="OA2323" s="17"/>
      <c r="OB2323" s="17"/>
      <c r="OC2323" s="17"/>
      <c r="OD2323" s="17"/>
      <c r="OE2323" s="17"/>
      <c r="OF2323" s="17"/>
      <c r="OG2323" s="17"/>
      <c r="OH2323" s="17"/>
      <c r="OI2323" s="17"/>
      <c r="OJ2323" s="17"/>
      <c r="OK2323" s="17"/>
      <c r="OL2323" s="17"/>
      <c r="OM2323" s="17"/>
      <c r="ON2323" s="17"/>
      <c r="OO2323" s="17"/>
      <c r="OP2323" s="17"/>
      <c r="OQ2323" s="17"/>
      <c r="OR2323" s="17"/>
      <c r="OS2323" s="17"/>
      <c r="OT2323" s="17"/>
      <c r="OU2323" s="17"/>
      <c r="OV2323" s="17"/>
      <c r="OW2323" s="17"/>
      <c r="OX2323" s="17"/>
      <c r="OY2323" s="17"/>
      <c r="OZ2323" s="17"/>
      <c r="PA2323" s="17"/>
      <c r="PB2323" s="17"/>
      <c r="PC2323" s="17"/>
      <c r="PD2323" s="17"/>
      <c r="PE2323" s="17"/>
      <c r="PF2323" s="17"/>
      <c r="PG2323" s="17"/>
      <c r="PH2323" s="17"/>
      <c r="PI2323" s="17"/>
      <c r="PJ2323" s="17"/>
      <c r="PK2323" s="17"/>
      <c r="PL2323" s="17"/>
      <c r="PM2323" s="17"/>
      <c r="PN2323" s="17"/>
      <c r="PO2323" s="17"/>
      <c r="PP2323" s="17"/>
      <c r="PQ2323" s="17"/>
      <c r="PR2323" s="17"/>
      <c r="PS2323" s="17"/>
      <c r="PT2323" s="17"/>
      <c r="PU2323" s="17"/>
      <c r="PV2323" s="17"/>
      <c r="PW2323" s="17"/>
      <c r="PX2323" s="17"/>
      <c r="PY2323" s="17"/>
      <c r="PZ2323" s="17"/>
      <c r="QA2323" s="17"/>
      <c r="QB2323" s="17"/>
      <c r="QC2323" s="17"/>
      <c r="QD2323" s="17"/>
      <c r="QE2323" s="17"/>
      <c r="QF2323" s="17"/>
      <c r="QG2323" s="17"/>
      <c r="QH2323" s="17"/>
      <c r="QI2323" s="17"/>
      <c r="QJ2323" s="17"/>
      <c r="QK2323" s="17"/>
      <c r="QL2323" s="17"/>
      <c r="QM2323" s="17"/>
      <c r="QN2323" s="17"/>
      <c r="QO2323" s="17"/>
      <c r="QP2323" s="17"/>
      <c r="QQ2323" s="17"/>
      <c r="QR2323" s="17"/>
      <c r="QS2323" s="17"/>
      <c r="QT2323" s="17"/>
      <c r="QU2323" s="17"/>
      <c r="QV2323" s="17"/>
      <c r="QW2323" s="17"/>
      <c r="QX2323" s="17"/>
      <c r="QY2323" s="17"/>
      <c r="QZ2323" s="17"/>
      <c r="RA2323" s="17"/>
      <c r="RB2323" s="17"/>
      <c r="RC2323" s="17"/>
      <c r="RD2323" s="17"/>
      <c r="RE2323" s="17"/>
      <c r="RF2323" s="17"/>
      <c r="RG2323" s="17"/>
      <c r="RH2323" s="17"/>
      <c r="RI2323" s="17"/>
      <c r="RJ2323" s="17"/>
      <c r="RK2323" s="17"/>
      <c r="RL2323" s="17"/>
      <c r="RM2323" s="17"/>
      <c r="RN2323" s="17"/>
      <c r="RO2323" s="17"/>
      <c r="RP2323" s="17"/>
      <c r="RQ2323" s="17"/>
      <c r="RR2323" s="17"/>
      <c r="RS2323" s="17"/>
      <c r="RT2323" s="17"/>
      <c r="RU2323" s="17"/>
      <c r="RV2323" s="17"/>
      <c r="RW2323" s="17"/>
      <c r="RX2323" s="17"/>
      <c r="RY2323" s="17"/>
      <c r="RZ2323" s="17"/>
      <c r="SA2323" s="17"/>
      <c r="SB2323" s="17"/>
      <c r="SC2323" s="17"/>
      <c r="SD2323" s="17"/>
      <c r="SE2323" s="17"/>
      <c r="SF2323" s="17"/>
      <c r="SG2323" s="17"/>
      <c r="SH2323" s="17"/>
      <c r="SI2323" s="17"/>
      <c r="SJ2323" s="17"/>
      <c r="SK2323" s="17"/>
      <c r="SL2323" s="17"/>
      <c r="SM2323" s="17"/>
      <c r="SN2323" s="17"/>
      <c r="SO2323" s="17"/>
      <c r="SP2323" s="17"/>
      <c r="SQ2323" s="17"/>
      <c r="SR2323" s="17"/>
      <c r="SS2323" s="17"/>
      <c r="ST2323" s="17"/>
      <c r="SU2323" s="17"/>
      <c r="SV2323" s="17"/>
      <c r="SW2323" s="17"/>
      <c r="SX2323" s="17"/>
      <c r="SY2323" s="17"/>
      <c r="SZ2323" s="17"/>
      <c r="TA2323" s="17"/>
      <c r="TB2323" s="17"/>
      <c r="TC2323" s="17"/>
      <c r="TD2323" s="17"/>
      <c r="TE2323" s="17"/>
      <c r="TF2323" s="17"/>
      <c r="TG2323" s="17"/>
      <c r="TH2323" s="17"/>
      <c r="TI2323" s="17"/>
      <c r="TJ2323" s="17"/>
      <c r="TK2323" s="17"/>
      <c r="TL2323" s="17"/>
      <c r="TM2323" s="17"/>
      <c r="TN2323" s="17"/>
      <c r="TO2323" s="17"/>
      <c r="TP2323" s="17"/>
      <c r="TQ2323" s="17"/>
      <c r="TR2323" s="17"/>
      <c r="TS2323" s="17"/>
      <c r="TT2323" s="17"/>
      <c r="TU2323" s="17"/>
      <c r="TV2323" s="17"/>
      <c r="TW2323" s="17"/>
      <c r="TX2323" s="17"/>
      <c r="TY2323" s="17"/>
      <c r="TZ2323" s="17"/>
      <c r="UA2323" s="17"/>
      <c r="UB2323" s="17"/>
      <c r="UC2323" s="17"/>
      <c r="UD2323" s="17"/>
      <c r="UE2323" s="17"/>
      <c r="UF2323" s="17"/>
      <c r="UG2323" s="17"/>
      <c r="UH2323" s="17"/>
      <c r="UI2323" s="17"/>
      <c r="UJ2323" s="17"/>
      <c r="UK2323" s="17"/>
      <c r="UL2323" s="17"/>
      <c r="UM2323" s="17"/>
      <c r="UN2323" s="17"/>
      <c r="UO2323" s="17"/>
      <c r="UP2323" s="17"/>
      <c r="UQ2323" s="17"/>
      <c r="UR2323" s="17"/>
      <c r="US2323" s="17"/>
      <c r="UT2323" s="17"/>
      <c r="UU2323" s="17"/>
      <c r="UV2323" s="17"/>
      <c r="UW2323" s="17"/>
      <c r="UX2323" s="17"/>
      <c r="UY2323" s="17"/>
      <c r="UZ2323" s="17"/>
      <c r="VA2323" s="17"/>
      <c r="VB2323" s="17"/>
      <c r="VC2323" s="17"/>
      <c r="VD2323" s="17"/>
      <c r="VE2323" s="17"/>
      <c r="VF2323" s="17"/>
      <c r="VG2323" s="17"/>
      <c r="VH2323" s="17"/>
      <c r="VI2323" s="17"/>
      <c r="VJ2323" s="17"/>
      <c r="VK2323" s="17"/>
      <c r="VL2323" s="17"/>
      <c r="VM2323" s="17"/>
      <c r="VN2323" s="17"/>
      <c r="VO2323" s="17"/>
      <c r="VP2323" s="17"/>
      <c r="VQ2323" s="17"/>
      <c r="VR2323" s="17"/>
      <c r="VS2323" s="17"/>
      <c r="VT2323" s="17"/>
      <c r="VU2323" s="17"/>
      <c r="VV2323" s="17"/>
      <c r="VW2323" s="17"/>
      <c r="VX2323" s="17"/>
      <c r="VY2323" s="17"/>
      <c r="VZ2323" s="17"/>
      <c r="WA2323" s="17"/>
      <c r="WB2323" s="17"/>
      <c r="WC2323" s="17"/>
      <c r="WD2323" s="17"/>
      <c r="WE2323" s="17"/>
      <c r="WF2323" s="17"/>
      <c r="WG2323" s="17"/>
      <c r="WH2323" s="17"/>
      <c r="WI2323" s="17"/>
      <c r="WJ2323" s="17"/>
      <c r="WK2323" s="17"/>
      <c r="WL2323" s="17"/>
      <c r="WM2323" s="17"/>
      <c r="WN2323" s="17"/>
      <c r="WO2323" s="17"/>
      <c r="WP2323" s="17"/>
      <c r="WQ2323" s="17"/>
      <c r="WR2323" s="17"/>
      <c r="WS2323" s="17"/>
      <c r="WT2323" s="17"/>
      <c r="WU2323" s="17"/>
      <c r="WV2323" s="17"/>
      <c r="WW2323" s="17"/>
      <c r="WX2323" s="17"/>
      <c r="WY2323" s="17"/>
      <c r="WZ2323" s="17"/>
      <c r="XA2323" s="17"/>
      <c r="XB2323" s="17"/>
      <c r="XC2323" s="17"/>
      <c r="XD2323" s="17"/>
      <c r="XE2323" s="17"/>
      <c r="XF2323" s="17"/>
      <c r="XG2323" s="17"/>
      <c r="XH2323" s="17"/>
      <c r="XI2323" s="17"/>
      <c r="XJ2323" s="17"/>
      <c r="XK2323" s="17"/>
      <c r="XL2323" s="17"/>
      <c r="XM2323" s="17"/>
      <c r="XN2323" s="17"/>
      <c r="XO2323" s="17"/>
      <c r="XP2323" s="17"/>
      <c r="XQ2323" s="17"/>
      <c r="XR2323" s="17"/>
      <c r="XS2323" s="17"/>
      <c r="XT2323" s="17"/>
      <c r="XU2323" s="17"/>
      <c r="XV2323" s="17"/>
      <c r="XW2323" s="17"/>
      <c r="XX2323" s="17"/>
      <c r="XY2323" s="17"/>
      <c r="XZ2323" s="17"/>
      <c r="YA2323" s="17"/>
      <c r="YB2323" s="17"/>
      <c r="YC2323" s="17"/>
      <c r="YD2323" s="17"/>
      <c r="YE2323" s="17"/>
      <c r="YF2323" s="17"/>
      <c r="YG2323" s="17"/>
      <c r="YH2323" s="17"/>
      <c r="YI2323" s="17"/>
      <c r="YJ2323" s="17"/>
      <c r="YK2323" s="17"/>
      <c r="YL2323" s="17"/>
      <c r="YM2323" s="17"/>
      <c r="YN2323" s="17"/>
      <c r="YO2323" s="17"/>
      <c r="YP2323" s="17"/>
      <c r="YQ2323" s="17"/>
      <c r="YR2323" s="17"/>
      <c r="YS2323" s="17"/>
      <c r="YT2323" s="17"/>
      <c r="YU2323" s="17"/>
      <c r="YV2323" s="17"/>
      <c r="YW2323" s="17"/>
      <c r="YX2323" s="17"/>
      <c r="YY2323" s="17"/>
      <c r="YZ2323" s="17"/>
      <c r="ZA2323" s="17"/>
      <c r="ZB2323" s="17"/>
      <c r="ZC2323" s="17"/>
      <c r="ZD2323" s="17"/>
      <c r="ZE2323" s="17"/>
      <c r="ZF2323" s="17"/>
      <c r="ZG2323" s="17"/>
      <c r="ZH2323" s="17"/>
      <c r="ZI2323" s="17"/>
      <c r="ZJ2323" s="17"/>
      <c r="ZK2323" s="17"/>
      <c r="ZL2323" s="17"/>
      <c r="ZM2323" s="17"/>
      <c r="ZN2323" s="17"/>
      <c r="ZO2323" s="17"/>
      <c r="ZP2323" s="17"/>
      <c r="ZQ2323" s="17"/>
      <c r="ZR2323" s="17"/>
      <c r="ZS2323" s="17"/>
      <c r="ZT2323" s="17"/>
      <c r="ZU2323" s="17"/>
      <c r="ZV2323" s="17"/>
      <c r="ZW2323" s="17"/>
      <c r="ZX2323" s="17"/>
      <c r="ZY2323" s="17"/>
      <c r="ZZ2323" s="17"/>
      <c r="AAA2323" s="17"/>
      <c r="AAB2323" s="17"/>
      <c r="AAC2323" s="17"/>
      <c r="AAD2323" s="17"/>
      <c r="AAE2323" s="17"/>
      <c r="AAF2323" s="17"/>
      <c r="AAG2323" s="17"/>
      <c r="AAH2323" s="17"/>
      <c r="AAI2323" s="17"/>
      <c r="AAJ2323" s="17"/>
      <c r="AAK2323" s="17"/>
      <c r="AAL2323" s="17"/>
      <c r="AAM2323" s="17"/>
      <c r="AAN2323" s="17"/>
      <c r="AAO2323" s="17"/>
      <c r="AAP2323" s="17"/>
      <c r="AAQ2323" s="17"/>
      <c r="AAR2323" s="17"/>
      <c r="AAS2323" s="17"/>
      <c r="AAT2323" s="17"/>
      <c r="AAU2323" s="17"/>
      <c r="AAV2323" s="17"/>
      <c r="AAW2323" s="17"/>
      <c r="AAX2323" s="17"/>
      <c r="AAY2323" s="17"/>
      <c r="AAZ2323" s="17"/>
      <c r="ABA2323" s="17"/>
      <c r="ABB2323" s="17"/>
      <c r="ABC2323" s="17"/>
      <c r="ABD2323" s="17"/>
      <c r="ABE2323" s="17"/>
      <c r="ABF2323" s="17"/>
      <c r="ABG2323" s="17"/>
      <c r="ABH2323" s="17"/>
      <c r="ABI2323" s="17"/>
      <c r="ABJ2323" s="17"/>
      <c r="ABK2323" s="17"/>
      <c r="ABL2323" s="17"/>
      <c r="ABM2323" s="17"/>
      <c r="ABN2323" s="17"/>
      <c r="ABO2323" s="17"/>
      <c r="ABP2323" s="17"/>
      <c r="ABQ2323" s="17"/>
      <c r="ABR2323" s="17"/>
      <c r="ABS2323" s="17"/>
      <c r="ABT2323" s="17"/>
      <c r="ABU2323" s="17"/>
      <c r="ABV2323" s="17"/>
      <c r="ABW2323" s="17"/>
      <c r="ABX2323" s="17"/>
      <c r="ABY2323" s="17"/>
      <c r="ABZ2323" s="17"/>
      <c r="ACA2323" s="17"/>
      <c r="ACB2323" s="17"/>
      <c r="ACC2323" s="17"/>
      <c r="ACD2323" s="17"/>
      <c r="ACE2323" s="17"/>
      <c r="ACF2323" s="17"/>
      <c r="ACG2323" s="17"/>
      <c r="ACH2323" s="17"/>
      <c r="ACI2323" s="17"/>
      <c r="ACJ2323" s="17"/>
      <c r="ACK2323" s="17"/>
      <c r="ACL2323" s="17"/>
      <c r="ACM2323" s="17"/>
      <c r="ACN2323" s="17"/>
      <c r="ACO2323" s="17"/>
      <c r="ACP2323" s="17"/>
      <c r="ACQ2323" s="17"/>
      <c r="ACR2323" s="17"/>
      <c r="ACS2323" s="17"/>
      <c r="ACT2323" s="17"/>
      <c r="ACU2323" s="17"/>
      <c r="ACV2323" s="17"/>
      <c r="ACW2323" s="17"/>
      <c r="ACX2323" s="17"/>
      <c r="ACY2323" s="17"/>
      <c r="ACZ2323" s="17"/>
      <c r="ADA2323" s="17"/>
      <c r="ADB2323" s="17"/>
      <c r="ADC2323" s="17"/>
      <c r="ADD2323" s="17"/>
      <c r="ADE2323" s="17"/>
      <c r="ADF2323" s="17"/>
      <c r="ADG2323" s="17"/>
      <c r="ADH2323" s="17"/>
      <c r="ADI2323" s="17"/>
      <c r="ADJ2323" s="17"/>
      <c r="ADK2323" s="17"/>
      <c r="ADL2323" s="17"/>
      <c r="ADM2323" s="17"/>
      <c r="ADN2323" s="17"/>
      <c r="ADO2323" s="17"/>
      <c r="ADP2323" s="17"/>
      <c r="ADQ2323" s="17"/>
      <c r="ADR2323" s="17"/>
      <c r="ADS2323" s="17"/>
      <c r="ADT2323" s="17"/>
      <c r="ADU2323" s="17"/>
      <c r="ADV2323" s="17"/>
      <c r="ADW2323" s="17"/>
      <c r="ADX2323" s="17"/>
      <c r="ADY2323" s="17"/>
      <c r="ADZ2323" s="17"/>
      <c r="AEA2323" s="17"/>
      <c r="AEB2323" s="17"/>
      <c r="AEC2323" s="17"/>
      <c r="AED2323" s="17"/>
      <c r="AEE2323" s="17"/>
      <c r="AEF2323" s="17"/>
      <c r="AEG2323" s="17"/>
      <c r="AEH2323" s="17"/>
      <c r="AEI2323" s="17"/>
      <c r="AEJ2323" s="17"/>
      <c r="AEK2323" s="17"/>
      <c r="AEL2323" s="17"/>
      <c r="AEM2323" s="17"/>
      <c r="AEN2323" s="17"/>
      <c r="AEO2323" s="17"/>
      <c r="AEP2323" s="17"/>
      <c r="AEQ2323" s="17"/>
      <c r="AER2323" s="17"/>
      <c r="AES2323" s="17"/>
      <c r="AET2323" s="17"/>
      <c r="AEU2323" s="17"/>
      <c r="AEV2323" s="17"/>
      <c r="AEW2323" s="17"/>
      <c r="AEX2323" s="17"/>
      <c r="AEY2323" s="17"/>
      <c r="AEZ2323" s="17"/>
      <c r="AFA2323" s="17"/>
      <c r="AFB2323" s="17"/>
      <c r="AFC2323" s="17"/>
      <c r="AFD2323" s="17"/>
      <c r="AFE2323" s="17"/>
      <c r="AFF2323" s="17"/>
      <c r="AFG2323" s="17"/>
      <c r="AFH2323" s="17"/>
      <c r="AFI2323" s="17"/>
      <c r="AFJ2323" s="17"/>
      <c r="AFK2323" s="17"/>
      <c r="AFL2323" s="17"/>
      <c r="AFM2323" s="17"/>
      <c r="AFN2323" s="17"/>
      <c r="AFO2323" s="17"/>
      <c r="AFP2323" s="17"/>
      <c r="AFQ2323" s="17"/>
      <c r="AFR2323" s="17"/>
      <c r="AFS2323" s="17"/>
      <c r="AFT2323" s="17"/>
      <c r="AFU2323" s="17"/>
      <c r="AFV2323" s="17"/>
      <c r="AFW2323" s="17"/>
      <c r="AFX2323" s="17"/>
      <c r="AFY2323" s="17"/>
      <c r="AFZ2323" s="17"/>
      <c r="AGA2323" s="17"/>
      <c r="AGB2323" s="17"/>
      <c r="AGC2323" s="17"/>
      <c r="AGD2323" s="17"/>
      <c r="AGE2323" s="17"/>
      <c r="AGF2323" s="17"/>
      <c r="AGG2323" s="17"/>
      <c r="AGH2323" s="17"/>
      <c r="AGI2323" s="17"/>
      <c r="AGJ2323" s="17"/>
      <c r="AGK2323" s="17"/>
      <c r="AGL2323" s="17"/>
      <c r="AGM2323" s="17"/>
      <c r="AGN2323" s="17"/>
      <c r="AGO2323" s="17"/>
      <c r="AGP2323" s="17"/>
      <c r="AGQ2323" s="17"/>
      <c r="AGR2323" s="17"/>
      <c r="AGS2323" s="17"/>
      <c r="AGT2323" s="17"/>
      <c r="AGU2323" s="17"/>
      <c r="AGV2323" s="17"/>
      <c r="AGW2323" s="17"/>
      <c r="AGX2323" s="17"/>
      <c r="AGY2323" s="17"/>
      <c r="AGZ2323" s="17"/>
      <c r="AHA2323" s="17"/>
      <c r="AHB2323" s="17"/>
      <c r="AHC2323" s="17"/>
      <c r="AHD2323" s="17"/>
      <c r="AHE2323" s="17"/>
      <c r="AHF2323" s="17"/>
      <c r="AHG2323" s="17"/>
      <c r="AHH2323" s="17"/>
      <c r="AHI2323" s="17"/>
      <c r="AHJ2323" s="17"/>
      <c r="AHK2323" s="17"/>
      <c r="AHL2323" s="17"/>
      <c r="AHM2323" s="17"/>
      <c r="AHN2323" s="17"/>
      <c r="AHO2323" s="17"/>
      <c r="AHP2323" s="17"/>
      <c r="AHQ2323" s="17"/>
      <c r="AHR2323" s="17"/>
      <c r="AHS2323" s="17"/>
      <c r="AHT2323" s="17"/>
      <c r="AHU2323" s="17"/>
      <c r="AHV2323" s="17"/>
      <c r="AHW2323" s="17"/>
      <c r="AHX2323" s="17"/>
      <c r="AHY2323" s="17"/>
      <c r="AHZ2323" s="17"/>
      <c r="AIA2323" s="17"/>
      <c r="AIB2323" s="17"/>
      <c r="AIC2323" s="17"/>
      <c r="AID2323" s="17"/>
      <c r="AIE2323" s="17"/>
      <c r="AIF2323" s="17"/>
      <c r="AIG2323" s="17"/>
      <c r="AIH2323" s="17"/>
      <c r="AII2323" s="17"/>
      <c r="AIJ2323" s="17"/>
      <c r="AIK2323" s="17"/>
      <c r="AIL2323" s="17"/>
      <c r="AIM2323" s="17"/>
      <c r="AIN2323" s="17"/>
      <c r="AIO2323" s="17"/>
      <c r="AIP2323" s="17"/>
      <c r="AIQ2323" s="17"/>
      <c r="AIR2323" s="17"/>
      <c r="AIS2323" s="17"/>
      <c r="AIT2323" s="17"/>
      <c r="AIU2323" s="17"/>
      <c r="AIV2323" s="17"/>
      <c r="AIW2323" s="17"/>
      <c r="AIX2323" s="17"/>
      <c r="AIY2323" s="17"/>
      <c r="AIZ2323" s="17"/>
      <c r="AJA2323" s="17"/>
      <c r="AJB2323" s="17"/>
      <c r="AJC2323" s="17"/>
      <c r="AJD2323" s="17"/>
      <c r="AJE2323" s="17"/>
      <c r="AJF2323" s="17"/>
      <c r="AJG2323" s="17"/>
      <c r="AJH2323" s="17"/>
      <c r="AJI2323" s="17"/>
      <c r="AJJ2323" s="17"/>
      <c r="AJK2323" s="17"/>
      <c r="AJL2323" s="17"/>
      <c r="AJM2323" s="17"/>
      <c r="AJN2323" s="17"/>
      <c r="AJO2323" s="17"/>
      <c r="AJP2323" s="17"/>
      <c r="AJQ2323" s="17"/>
      <c r="AJR2323" s="17"/>
      <c r="AJS2323" s="17"/>
      <c r="AJT2323" s="17"/>
      <c r="AJU2323" s="17"/>
      <c r="AJV2323" s="17"/>
      <c r="AJW2323" s="17"/>
      <c r="AJX2323" s="17"/>
      <c r="AJY2323" s="17"/>
      <c r="AJZ2323" s="17"/>
      <c r="AKA2323" s="17"/>
      <c r="AKB2323" s="17"/>
      <c r="AKC2323" s="17"/>
      <c r="AKD2323" s="17"/>
      <c r="AKE2323" s="17"/>
      <c r="AKF2323" s="17"/>
      <c r="AKG2323" s="17"/>
      <c r="AKH2323" s="17"/>
      <c r="AKI2323" s="17"/>
      <c r="AKJ2323" s="17"/>
      <c r="AKK2323" s="17"/>
      <c r="AKL2323" s="17"/>
      <c r="AKM2323" s="17"/>
      <c r="AKN2323" s="17"/>
      <c r="AKO2323" s="17"/>
      <c r="AKP2323" s="17"/>
      <c r="AKQ2323" s="17"/>
      <c r="AKR2323" s="17"/>
      <c r="AKS2323" s="17"/>
      <c r="AKT2323" s="17"/>
      <c r="AKU2323" s="17"/>
      <c r="AKV2323" s="17"/>
      <c r="AKW2323" s="17"/>
      <c r="AKX2323" s="17"/>
      <c r="AKY2323" s="17"/>
      <c r="AKZ2323" s="17"/>
      <c r="ALA2323" s="17"/>
      <c r="ALB2323" s="17"/>
      <c r="ALC2323" s="17"/>
      <c r="ALD2323" s="17"/>
      <c r="ALE2323" s="17"/>
      <c r="ALF2323" s="17"/>
      <c r="ALG2323" s="17"/>
      <c r="ALH2323" s="17"/>
      <c r="ALI2323" s="17"/>
      <c r="ALJ2323" s="17"/>
      <c r="ALK2323" s="17"/>
      <c r="ALL2323" s="17"/>
      <c r="ALM2323" s="17"/>
      <c r="ALN2323" s="17"/>
      <c r="ALO2323" s="17"/>
      <c r="ALP2323" s="17"/>
      <c r="ALQ2323" s="17"/>
      <c r="ALR2323" s="17"/>
      <c r="ALS2323" s="17"/>
      <c r="ALT2323" s="17"/>
      <c r="ALU2323" s="17"/>
      <c r="ALV2323" s="17"/>
      <c r="ALW2323" s="17"/>
      <c r="ALX2323" s="17"/>
      <c r="ALY2323" s="17"/>
      <c r="ALZ2323" s="17"/>
      <c r="AMA2323" s="17"/>
      <c r="AMB2323" s="17"/>
      <c r="AMC2323" s="17"/>
      <c r="AMD2323" s="17"/>
      <c r="AME2323" s="17"/>
      <c r="AMF2323" s="17"/>
      <c r="AMG2323" s="17"/>
      <c r="AMH2323" s="17"/>
      <c r="AMI2323" s="17"/>
      <c r="AMJ2323" s="17"/>
    </row>
    <row r="2324" spans="1:1024" s="322" customFormat="1">
      <c r="A2324" s="15"/>
      <c r="B232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150 A / 600 V, TIPO FXD / ICC - 35 KA                                                                                                                                                                                                                                                                                                                                                                                                                                   </v>
      </c>
      <c r="C2324" s="48" t="s">
        <v>24743</v>
      </c>
      <c r="D2324" s="264">
        <v>2374</v>
      </c>
      <c r="E2324" s="65">
        <v>1</v>
      </c>
      <c r="F23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402.66</v>
      </c>
      <c r="H2324" s="65">
        <f ca="1">ROUND(E2324*G2324,2)</f>
        <v>402.66</v>
      </c>
      <c r="I2324" s="98"/>
      <c r="J2324" s="29"/>
      <c r="K2324" s="17" t="str">
        <f t="shared" si="308"/>
        <v>SEDUC E 174</v>
      </c>
      <c r="L2324" s="17"/>
      <c r="M2324" s="17"/>
      <c r="N2324" s="17"/>
      <c r="O2324" s="17"/>
      <c r="P2324" s="17"/>
      <c r="Q2324" s="17"/>
      <c r="R2324" s="17"/>
      <c r="S2324" s="17"/>
      <c r="T2324" s="17"/>
      <c r="U2324" s="17"/>
      <c r="V2324" s="17"/>
      <c r="W2324" s="17"/>
      <c r="X2324" s="17"/>
      <c r="Y2324" s="17"/>
      <c r="Z2324" s="17"/>
      <c r="AA2324" s="17"/>
      <c r="AB2324" s="17"/>
      <c r="AC2324" s="17"/>
      <c r="AD2324" s="17"/>
      <c r="AE2324" s="17"/>
      <c r="AF2324" s="17"/>
      <c r="AG2324" s="17"/>
      <c r="AH2324" s="17"/>
      <c r="AI2324" s="17"/>
      <c r="AJ2324" s="17"/>
      <c r="AK2324" s="17"/>
      <c r="AL2324" s="17"/>
      <c r="AM2324" s="17"/>
      <c r="AN2324" s="17"/>
      <c r="AO2324" s="17"/>
      <c r="AP2324" s="17"/>
      <c r="AQ2324" s="17"/>
      <c r="AR2324" s="17"/>
      <c r="AS2324" s="17"/>
      <c r="AT2324" s="17"/>
      <c r="AU2324" s="17"/>
      <c r="AV2324" s="17"/>
      <c r="AW2324" s="17"/>
      <c r="AX2324" s="17"/>
      <c r="AY2324" s="17"/>
      <c r="AZ2324" s="17"/>
      <c r="BA2324" s="17"/>
      <c r="BB2324" s="17"/>
      <c r="BC2324" s="17"/>
      <c r="BD2324" s="17"/>
      <c r="BE2324" s="17"/>
      <c r="BF2324" s="17"/>
      <c r="BG2324" s="17"/>
      <c r="BH2324" s="17"/>
      <c r="BI2324" s="17"/>
      <c r="BJ2324" s="17"/>
      <c r="BK2324" s="17"/>
      <c r="BL2324" s="17"/>
      <c r="BM2324" s="17"/>
      <c r="BN2324" s="17"/>
      <c r="BO2324" s="17"/>
      <c r="BP2324" s="17"/>
      <c r="BQ2324" s="17"/>
      <c r="BR2324" s="17"/>
      <c r="BS2324" s="17"/>
      <c r="BT2324" s="17"/>
      <c r="BU2324" s="17"/>
      <c r="BV2324" s="17"/>
      <c r="BW2324" s="17"/>
      <c r="BX2324" s="17"/>
      <c r="BY2324" s="17"/>
      <c r="BZ2324" s="17"/>
      <c r="CA2324" s="17"/>
      <c r="CB2324" s="17"/>
      <c r="CC2324" s="17"/>
      <c r="CD2324" s="17"/>
      <c r="CE2324" s="17"/>
      <c r="CF2324" s="17"/>
      <c r="CG2324" s="17"/>
      <c r="CH2324" s="17"/>
      <c r="CI2324" s="17"/>
      <c r="CJ2324" s="17"/>
      <c r="CK2324" s="17"/>
      <c r="CL2324" s="17"/>
      <c r="CM2324" s="17"/>
      <c r="CN2324" s="17"/>
      <c r="CO2324" s="17"/>
      <c r="CP2324" s="17"/>
      <c r="CQ2324" s="17"/>
      <c r="CR2324" s="17"/>
      <c r="CS2324" s="17"/>
      <c r="CT2324" s="17"/>
      <c r="CU2324" s="17"/>
      <c r="CV2324" s="17"/>
      <c r="CW2324" s="17"/>
      <c r="CX2324" s="17"/>
      <c r="CY2324" s="17"/>
      <c r="CZ2324" s="17"/>
      <c r="DA2324" s="17"/>
      <c r="DB2324" s="17"/>
      <c r="DC2324" s="17"/>
      <c r="DD2324" s="17"/>
      <c r="DE2324" s="17"/>
      <c r="DF2324" s="17"/>
      <c r="DG2324" s="17"/>
      <c r="DH2324" s="17"/>
      <c r="DI2324" s="17"/>
      <c r="DJ2324" s="17"/>
      <c r="DK2324" s="17"/>
      <c r="DL2324" s="17"/>
      <c r="DM2324" s="17"/>
      <c r="DN2324" s="17"/>
      <c r="DO2324" s="17"/>
      <c r="DP2324" s="17"/>
      <c r="DQ2324" s="17"/>
      <c r="DR2324" s="17"/>
      <c r="DS2324" s="17"/>
      <c r="DT2324" s="17"/>
      <c r="DU2324" s="17"/>
      <c r="DV2324" s="17"/>
      <c r="DW2324" s="17"/>
      <c r="DX2324" s="17"/>
      <c r="DY2324" s="17"/>
      <c r="DZ2324" s="17"/>
      <c r="EA2324" s="17"/>
      <c r="EB2324" s="17"/>
      <c r="EC2324" s="17"/>
      <c r="ED2324" s="17"/>
      <c r="EE2324" s="17"/>
      <c r="EF2324" s="17"/>
      <c r="EG2324" s="17"/>
      <c r="EH2324" s="17"/>
      <c r="EI2324" s="17"/>
      <c r="EJ2324" s="17"/>
      <c r="EK2324" s="17"/>
      <c r="EL2324" s="17"/>
      <c r="EM2324" s="17"/>
      <c r="EN2324" s="17"/>
      <c r="EO2324" s="17"/>
      <c r="EP2324" s="17"/>
      <c r="EQ2324" s="17"/>
      <c r="ER2324" s="17"/>
      <c r="ES2324" s="17"/>
      <c r="ET2324" s="17"/>
      <c r="EU2324" s="17"/>
      <c r="EV2324" s="17"/>
      <c r="EW2324" s="17"/>
      <c r="EX2324" s="17"/>
      <c r="EY2324" s="17"/>
      <c r="EZ2324" s="17"/>
      <c r="FA2324" s="17"/>
      <c r="FB2324" s="17"/>
      <c r="FC2324" s="17"/>
      <c r="FD2324" s="17"/>
      <c r="FE2324" s="17"/>
      <c r="FF2324" s="17"/>
      <c r="FG2324" s="17"/>
      <c r="FH2324" s="17"/>
      <c r="FI2324" s="17"/>
      <c r="FJ2324" s="17"/>
      <c r="FK2324" s="17"/>
      <c r="FL2324" s="17"/>
      <c r="FM2324" s="17"/>
      <c r="FN2324" s="17"/>
      <c r="FO2324" s="17"/>
      <c r="FP2324" s="17"/>
      <c r="FQ2324" s="17"/>
      <c r="FR2324" s="17"/>
      <c r="FS2324" s="17"/>
      <c r="FT2324" s="17"/>
      <c r="FU2324" s="17"/>
      <c r="FV2324" s="17"/>
      <c r="FW2324" s="17"/>
      <c r="FX2324" s="17"/>
      <c r="FY2324" s="17"/>
      <c r="FZ2324" s="17"/>
      <c r="GA2324" s="17"/>
      <c r="GB2324" s="17"/>
      <c r="GC2324" s="17"/>
      <c r="GD2324" s="17"/>
      <c r="GE2324" s="17"/>
      <c r="GF2324" s="17"/>
      <c r="GG2324" s="17"/>
      <c r="GH2324" s="17"/>
      <c r="GI2324" s="17"/>
      <c r="GJ2324" s="17"/>
      <c r="GK2324" s="17"/>
      <c r="GL2324" s="17"/>
      <c r="GM2324" s="17"/>
      <c r="GN2324" s="17"/>
      <c r="GO2324" s="17"/>
      <c r="GP2324" s="17"/>
      <c r="GQ2324" s="17"/>
      <c r="GR2324" s="17"/>
      <c r="GS2324" s="17"/>
      <c r="GT2324" s="17"/>
      <c r="GU2324" s="17"/>
      <c r="GV2324" s="17"/>
      <c r="GW2324" s="17"/>
      <c r="GX2324" s="17"/>
      <c r="GY2324" s="17"/>
      <c r="GZ2324" s="17"/>
      <c r="HA2324" s="17"/>
      <c r="HB2324" s="17"/>
      <c r="HC2324" s="17"/>
      <c r="HD2324" s="17"/>
      <c r="HE2324" s="17"/>
      <c r="HF2324" s="17"/>
      <c r="HG2324" s="17"/>
      <c r="HH2324" s="17"/>
      <c r="HI2324" s="17"/>
      <c r="HJ2324" s="17"/>
      <c r="HK2324" s="17"/>
      <c r="HL2324" s="17"/>
      <c r="HM2324" s="17"/>
      <c r="HN2324" s="17"/>
      <c r="HO2324" s="17"/>
      <c r="HP2324" s="17"/>
      <c r="HQ2324" s="17"/>
      <c r="HR2324" s="17"/>
      <c r="HS2324" s="17"/>
      <c r="HT2324" s="17"/>
      <c r="HU2324" s="17"/>
      <c r="HV2324" s="17"/>
      <c r="HW2324" s="17"/>
      <c r="HX2324" s="17"/>
      <c r="HY2324" s="17"/>
      <c r="HZ2324" s="17"/>
      <c r="IA2324" s="17"/>
      <c r="IB2324" s="17"/>
      <c r="IC2324" s="17"/>
      <c r="ID2324" s="17"/>
      <c r="IE2324" s="17"/>
      <c r="IF2324" s="17"/>
      <c r="IG2324" s="17"/>
      <c r="IH2324" s="17"/>
      <c r="II2324" s="17"/>
      <c r="IJ2324" s="17"/>
      <c r="IK2324" s="17"/>
      <c r="IL2324" s="17"/>
      <c r="IM2324" s="17"/>
      <c r="IN2324" s="17"/>
      <c r="IO2324" s="17"/>
      <c r="IP2324" s="17"/>
      <c r="IQ2324" s="17"/>
      <c r="IR2324" s="17"/>
      <c r="IS2324" s="17"/>
      <c r="IT2324" s="17"/>
      <c r="IU2324" s="17"/>
      <c r="IV2324" s="17"/>
      <c r="IW2324" s="17"/>
      <c r="IX2324" s="17"/>
      <c r="IY2324" s="17"/>
      <c r="IZ2324" s="17"/>
      <c r="JA2324" s="17"/>
      <c r="JB2324" s="17"/>
      <c r="JC2324" s="17"/>
      <c r="JD2324" s="17"/>
      <c r="JE2324" s="17"/>
      <c r="JF2324" s="17"/>
      <c r="JG2324" s="17"/>
      <c r="JH2324" s="17"/>
      <c r="JI2324" s="17"/>
      <c r="JJ2324" s="17"/>
      <c r="JK2324" s="17"/>
      <c r="JL2324" s="17"/>
      <c r="JM2324" s="17"/>
      <c r="JN2324" s="17"/>
      <c r="JO2324" s="17"/>
      <c r="JP2324" s="17"/>
      <c r="JQ2324" s="17"/>
      <c r="JR2324" s="17"/>
      <c r="JS2324" s="17"/>
      <c r="JT2324" s="17"/>
      <c r="JU2324" s="17"/>
      <c r="JV2324" s="17"/>
      <c r="JW2324" s="17"/>
      <c r="JX2324" s="17"/>
      <c r="JY2324" s="17"/>
      <c r="JZ2324" s="17"/>
      <c r="KA2324" s="17"/>
      <c r="KB2324" s="17"/>
      <c r="KC2324" s="17"/>
      <c r="KD2324" s="17"/>
      <c r="KE2324" s="17"/>
      <c r="KF2324" s="17"/>
      <c r="KG2324" s="17"/>
      <c r="KH2324" s="17"/>
      <c r="KI2324" s="17"/>
      <c r="KJ2324" s="17"/>
      <c r="KK2324" s="17"/>
      <c r="KL2324" s="17"/>
      <c r="KM2324" s="17"/>
      <c r="KN2324" s="17"/>
      <c r="KO2324" s="17"/>
      <c r="KP2324" s="17"/>
      <c r="KQ2324" s="17"/>
      <c r="KR2324" s="17"/>
      <c r="KS2324" s="17"/>
      <c r="KT2324" s="17"/>
      <c r="KU2324" s="17"/>
      <c r="KV2324" s="17"/>
      <c r="KW2324" s="17"/>
      <c r="KX2324" s="17"/>
      <c r="KY2324" s="17"/>
      <c r="KZ2324" s="17"/>
      <c r="LA2324" s="17"/>
      <c r="LB2324" s="17"/>
      <c r="LC2324" s="17"/>
      <c r="LD2324" s="17"/>
      <c r="LE2324" s="17"/>
      <c r="LF2324" s="17"/>
      <c r="LG2324" s="17"/>
      <c r="LH2324" s="17"/>
      <c r="LI2324" s="17"/>
      <c r="LJ2324" s="17"/>
      <c r="LK2324" s="17"/>
      <c r="LL2324" s="17"/>
      <c r="LM2324" s="17"/>
      <c r="LN2324" s="17"/>
      <c r="LO2324" s="17"/>
      <c r="LP2324" s="17"/>
      <c r="LQ2324" s="17"/>
      <c r="LR2324" s="17"/>
      <c r="LS2324" s="17"/>
      <c r="LT2324" s="17"/>
      <c r="LU2324" s="17"/>
      <c r="LV2324" s="17"/>
      <c r="LW2324" s="17"/>
      <c r="LX2324" s="17"/>
      <c r="LY2324" s="17"/>
      <c r="LZ2324" s="17"/>
      <c r="MA2324" s="17"/>
      <c r="MB2324" s="17"/>
      <c r="MC2324" s="17"/>
      <c r="MD2324" s="17"/>
      <c r="ME2324" s="17"/>
      <c r="MF2324" s="17"/>
      <c r="MG2324" s="17"/>
      <c r="MH2324" s="17"/>
      <c r="MI2324" s="17"/>
      <c r="MJ2324" s="17"/>
      <c r="MK2324" s="17"/>
      <c r="ML2324" s="17"/>
      <c r="MM2324" s="17"/>
      <c r="MN2324" s="17"/>
      <c r="MO2324" s="17"/>
      <c r="MP2324" s="17"/>
      <c r="MQ2324" s="17"/>
      <c r="MR2324" s="17"/>
      <c r="MS2324" s="17"/>
      <c r="MT2324" s="17"/>
      <c r="MU2324" s="17"/>
      <c r="MV2324" s="17"/>
      <c r="MW2324" s="17"/>
      <c r="MX2324" s="17"/>
      <c r="MY2324" s="17"/>
      <c r="MZ2324" s="17"/>
      <c r="NA2324" s="17"/>
      <c r="NB2324" s="17"/>
      <c r="NC2324" s="17"/>
      <c r="ND2324" s="17"/>
      <c r="NE2324" s="17"/>
      <c r="NF2324" s="17"/>
      <c r="NG2324" s="17"/>
      <c r="NH2324" s="17"/>
      <c r="NI2324" s="17"/>
      <c r="NJ2324" s="17"/>
      <c r="NK2324" s="17"/>
      <c r="NL2324" s="17"/>
      <c r="NM2324" s="17"/>
      <c r="NN2324" s="17"/>
      <c r="NO2324" s="17"/>
      <c r="NP2324" s="17"/>
      <c r="NQ2324" s="17"/>
      <c r="NR2324" s="17"/>
      <c r="NS2324" s="17"/>
      <c r="NT2324" s="17"/>
      <c r="NU2324" s="17"/>
      <c r="NV2324" s="17"/>
      <c r="NW2324" s="17"/>
      <c r="NX2324" s="17"/>
      <c r="NY2324" s="17"/>
      <c r="NZ2324" s="17"/>
      <c r="OA2324" s="17"/>
      <c r="OB2324" s="17"/>
      <c r="OC2324" s="17"/>
      <c r="OD2324" s="17"/>
      <c r="OE2324" s="17"/>
      <c r="OF2324" s="17"/>
      <c r="OG2324" s="17"/>
      <c r="OH2324" s="17"/>
      <c r="OI2324" s="17"/>
      <c r="OJ2324" s="17"/>
      <c r="OK2324" s="17"/>
      <c r="OL2324" s="17"/>
      <c r="OM2324" s="17"/>
      <c r="ON2324" s="17"/>
      <c r="OO2324" s="17"/>
      <c r="OP2324" s="17"/>
      <c r="OQ2324" s="17"/>
      <c r="OR2324" s="17"/>
      <c r="OS2324" s="17"/>
      <c r="OT2324" s="17"/>
      <c r="OU2324" s="17"/>
      <c r="OV2324" s="17"/>
      <c r="OW2324" s="17"/>
      <c r="OX2324" s="17"/>
      <c r="OY2324" s="17"/>
      <c r="OZ2324" s="17"/>
      <c r="PA2324" s="17"/>
      <c r="PB2324" s="17"/>
      <c r="PC2324" s="17"/>
      <c r="PD2324" s="17"/>
      <c r="PE2324" s="17"/>
      <c r="PF2324" s="17"/>
      <c r="PG2324" s="17"/>
      <c r="PH2324" s="17"/>
      <c r="PI2324" s="17"/>
      <c r="PJ2324" s="17"/>
      <c r="PK2324" s="17"/>
      <c r="PL2324" s="17"/>
      <c r="PM2324" s="17"/>
      <c r="PN2324" s="17"/>
      <c r="PO2324" s="17"/>
      <c r="PP2324" s="17"/>
      <c r="PQ2324" s="17"/>
      <c r="PR2324" s="17"/>
      <c r="PS2324" s="17"/>
      <c r="PT2324" s="17"/>
      <c r="PU2324" s="17"/>
      <c r="PV2324" s="17"/>
      <c r="PW2324" s="17"/>
      <c r="PX2324" s="17"/>
      <c r="PY2324" s="17"/>
      <c r="PZ2324" s="17"/>
      <c r="QA2324" s="17"/>
      <c r="QB2324" s="17"/>
      <c r="QC2324" s="17"/>
      <c r="QD2324" s="17"/>
      <c r="QE2324" s="17"/>
      <c r="QF2324" s="17"/>
      <c r="QG2324" s="17"/>
      <c r="QH2324" s="17"/>
      <c r="QI2324" s="17"/>
      <c r="QJ2324" s="17"/>
      <c r="QK2324" s="17"/>
      <c r="QL2324" s="17"/>
      <c r="QM2324" s="17"/>
      <c r="QN2324" s="17"/>
      <c r="QO2324" s="17"/>
      <c r="QP2324" s="17"/>
      <c r="QQ2324" s="17"/>
      <c r="QR2324" s="17"/>
      <c r="QS2324" s="17"/>
      <c r="QT2324" s="17"/>
      <c r="QU2324" s="17"/>
      <c r="QV2324" s="17"/>
      <c r="QW2324" s="17"/>
      <c r="QX2324" s="17"/>
      <c r="QY2324" s="17"/>
      <c r="QZ2324" s="17"/>
      <c r="RA2324" s="17"/>
      <c r="RB2324" s="17"/>
      <c r="RC2324" s="17"/>
      <c r="RD2324" s="17"/>
      <c r="RE2324" s="17"/>
      <c r="RF2324" s="17"/>
      <c r="RG2324" s="17"/>
      <c r="RH2324" s="17"/>
      <c r="RI2324" s="17"/>
      <c r="RJ2324" s="17"/>
      <c r="RK2324" s="17"/>
      <c r="RL2324" s="17"/>
      <c r="RM2324" s="17"/>
      <c r="RN2324" s="17"/>
      <c r="RO2324" s="17"/>
      <c r="RP2324" s="17"/>
      <c r="RQ2324" s="17"/>
      <c r="RR2324" s="17"/>
      <c r="RS2324" s="17"/>
      <c r="RT2324" s="17"/>
      <c r="RU2324" s="17"/>
      <c r="RV2324" s="17"/>
      <c r="RW2324" s="17"/>
      <c r="RX2324" s="17"/>
      <c r="RY2324" s="17"/>
      <c r="RZ2324" s="17"/>
      <c r="SA2324" s="17"/>
      <c r="SB2324" s="17"/>
      <c r="SC2324" s="17"/>
      <c r="SD2324" s="17"/>
      <c r="SE2324" s="17"/>
      <c r="SF2324" s="17"/>
      <c r="SG2324" s="17"/>
      <c r="SH2324" s="17"/>
      <c r="SI2324" s="17"/>
      <c r="SJ2324" s="17"/>
      <c r="SK2324" s="17"/>
      <c r="SL2324" s="17"/>
      <c r="SM2324" s="17"/>
      <c r="SN2324" s="17"/>
      <c r="SO2324" s="17"/>
      <c r="SP2324" s="17"/>
      <c r="SQ2324" s="17"/>
      <c r="SR2324" s="17"/>
      <c r="SS2324" s="17"/>
      <c r="ST2324" s="17"/>
      <c r="SU2324" s="17"/>
      <c r="SV2324" s="17"/>
      <c r="SW2324" s="17"/>
      <c r="SX2324" s="17"/>
      <c r="SY2324" s="17"/>
      <c r="SZ2324" s="17"/>
      <c r="TA2324" s="17"/>
      <c r="TB2324" s="17"/>
      <c r="TC2324" s="17"/>
      <c r="TD2324" s="17"/>
      <c r="TE2324" s="17"/>
      <c r="TF2324" s="17"/>
      <c r="TG2324" s="17"/>
      <c r="TH2324" s="17"/>
      <c r="TI2324" s="17"/>
      <c r="TJ2324" s="17"/>
      <c r="TK2324" s="17"/>
      <c r="TL2324" s="17"/>
      <c r="TM2324" s="17"/>
      <c r="TN2324" s="17"/>
      <c r="TO2324" s="17"/>
      <c r="TP2324" s="17"/>
      <c r="TQ2324" s="17"/>
      <c r="TR2324" s="17"/>
      <c r="TS2324" s="17"/>
      <c r="TT2324" s="17"/>
      <c r="TU2324" s="17"/>
      <c r="TV2324" s="17"/>
      <c r="TW2324" s="17"/>
      <c r="TX2324" s="17"/>
      <c r="TY2324" s="17"/>
      <c r="TZ2324" s="17"/>
      <c r="UA2324" s="17"/>
      <c r="UB2324" s="17"/>
      <c r="UC2324" s="17"/>
      <c r="UD2324" s="17"/>
      <c r="UE2324" s="17"/>
      <c r="UF2324" s="17"/>
      <c r="UG2324" s="17"/>
      <c r="UH2324" s="17"/>
      <c r="UI2324" s="17"/>
      <c r="UJ2324" s="17"/>
      <c r="UK2324" s="17"/>
      <c r="UL2324" s="17"/>
      <c r="UM2324" s="17"/>
      <c r="UN2324" s="17"/>
      <c r="UO2324" s="17"/>
      <c r="UP2324" s="17"/>
      <c r="UQ2324" s="17"/>
      <c r="UR2324" s="17"/>
      <c r="US2324" s="17"/>
      <c r="UT2324" s="17"/>
      <c r="UU2324" s="17"/>
      <c r="UV2324" s="17"/>
      <c r="UW2324" s="17"/>
      <c r="UX2324" s="17"/>
      <c r="UY2324" s="17"/>
      <c r="UZ2324" s="17"/>
      <c r="VA2324" s="17"/>
      <c r="VB2324" s="17"/>
      <c r="VC2324" s="17"/>
      <c r="VD2324" s="17"/>
      <c r="VE2324" s="17"/>
      <c r="VF2324" s="17"/>
      <c r="VG2324" s="17"/>
      <c r="VH2324" s="17"/>
      <c r="VI2324" s="17"/>
      <c r="VJ2324" s="17"/>
      <c r="VK2324" s="17"/>
      <c r="VL2324" s="17"/>
      <c r="VM2324" s="17"/>
      <c r="VN2324" s="17"/>
      <c r="VO2324" s="17"/>
      <c r="VP2324" s="17"/>
      <c r="VQ2324" s="17"/>
      <c r="VR2324" s="17"/>
      <c r="VS2324" s="17"/>
      <c r="VT2324" s="17"/>
      <c r="VU2324" s="17"/>
      <c r="VV2324" s="17"/>
      <c r="VW2324" s="17"/>
      <c r="VX2324" s="17"/>
      <c r="VY2324" s="17"/>
      <c r="VZ2324" s="17"/>
      <c r="WA2324" s="17"/>
      <c r="WB2324" s="17"/>
      <c r="WC2324" s="17"/>
      <c r="WD2324" s="17"/>
      <c r="WE2324" s="17"/>
      <c r="WF2324" s="17"/>
      <c r="WG2324" s="17"/>
      <c r="WH2324" s="17"/>
      <c r="WI2324" s="17"/>
      <c r="WJ2324" s="17"/>
      <c r="WK2324" s="17"/>
      <c r="WL2324" s="17"/>
      <c r="WM2324" s="17"/>
      <c r="WN2324" s="17"/>
      <c r="WO2324" s="17"/>
      <c r="WP2324" s="17"/>
      <c r="WQ2324" s="17"/>
      <c r="WR2324" s="17"/>
      <c r="WS2324" s="17"/>
      <c r="WT2324" s="17"/>
      <c r="WU2324" s="17"/>
      <c r="WV2324" s="17"/>
      <c r="WW2324" s="17"/>
      <c r="WX2324" s="17"/>
      <c r="WY2324" s="17"/>
      <c r="WZ2324" s="17"/>
      <c r="XA2324" s="17"/>
      <c r="XB2324" s="17"/>
      <c r="XC2324" s="17"/>
      <c r="XD2324" s="17"/>
      <c r="XE2324" s="17"/>
      <c r="XF2324" s="17"/>
      <c r="XG2324" s="17"/>
      <c r="XH2324" s="17"/>
      <c r="XI2324" s="17"/>
      <c r="XJ2324" s="17"/>
      <c r="XK2324" s="17"/>
      <c r="XL2324" s="17"/>
      <c r="XM2324" s="17"/>
      <c r="XN2324" s="17"/>
      <c r="XO2324" s="17"/>
      <c r="XP2324" s="17"/>
      <c r="XQ2324" s="17"/>
      <c r="XR2324" s="17"/>
      <c r="XS2324" s="17"/>
      <c r="XT2324" s="17"/>
      <c r="XU2324" s="17"/>
      <c r="XV2324" s="17"/>
      <c r="XW2324" s="17"/>
      <c r="XX2324" s="17"/>
      <c r="XY2324" s="17"/>
      <c r="XZ2324" s="17"/>
      <c r="YA2324" s="17"/>
      <c r="YB2324" s="17"/>
      <c r="YC2324" s="17"/>
      <c r="YD2324" s="17"/>
      <c r="YE2324" s="17"/>
      <c r="YF2324" s="17"/>
      <c r="YG2324" s="17"/>
      <c r="YH2324" s="17"/>
      <c r="YI2324" s="17"/>
      <c r="YJ2324" s="17"/>
      <c r="YK2324" s="17"/>
      <c r="YL2324" s="17"/>
      <c r="YM2324" s="17"/>
      <c r="YN2324" s="17"/>
      <c r="YO2324" s="17"/>
      <c r="YP2324" s="17"/>
      <c r="YQ2324" s="17"/>
      <c r="YR2324" s="17"/>
      <c r="YS2324" s="17"/>
      <c r="YT2324" s="17"/>
      <c r="YU2324" s="17"/>
      <c r="YV2324" s="17"/>
      <c r="YW2324" s="17"/>
      <c r="YX2324" s="17"/>
      <c r="YY2324" s="17"/>
      <c r="YZ2324" s="17"/>
      <c r="ZA2324" s="17"/>
      <c r="ZB2324" s="17"/>
      <c r="ZC2324" s="17"/>
      <c r="ZD2324" s="17"/>
      <c r="ZE2324" s="17"/>
      <c r="ZF2324" s="17"/>
      <c r="ZG2324" s="17"/>
      <c r="ZH2324" s="17"/>
      <c r="ZI2324" s="17"/>
      <c r="ZJ2324" s="17"/>
      <c r="ZK2324" s="17"/>
      <c r="ZL2324" s="17"/>
      <c r="ZM2324" s="17"/>
      <c r="ZN2324" s="17"/>
      <c r="ZO2324" s="17"/>
      <c r="ZP2324" s="17"/>
      <c r="ZQ2324" s="17"/>
      <c r="ZR2324" s="17"/>
      <c r="ZS2324" s="17"/>
      <c r="ZT2324" s="17"/>
      <c r="ZU2324" s="17"/>
      <c r="ZV2324" s="17"/>
      <c r="ZW2324" s="17"/>
      <c r="ZX2324" s="17"/>
      <c r="ZY2324" s="17"/>
      <c r="ZZ2324" s="17"/>
      <c r="AAA2324" s="17"/>
      <c r="AAB2324" s="17"/>
      <c r="AAC2324" s="17"/>
      <c r="AAD2324" s="17"/>
      <c r="AAE2324" s="17"/>
      <c r="AAF2324" s="17"/>
      <c r="AAG2324" s="17"/>
      <c r="AAH2324" s="17"/>
      <c r="AAI2324" s="17"/>
      <c r="AAJ2324" s="17"/>
      <c r="AAK2324" s="17"/>
      <c r="AAL2324" s="17"/>
      <c r="AAM2324" s="17"/>
      <c r="AAN2324" s="17"/>
      <c r="AAO2324" s="17"/>
      <c r="AAP2324" s="17"/>
      <c r="AAQ2324" s="17"/>
      <c r="AAR2324" s="17"/>
      <c r="AAS2324" s="17"/>
      <c r="AAT2324" s="17"/>
      <c r="AAU2324" s="17"/>
      <c r="AAV2324" s="17"/>
      <c r="AAW2324" s="17"/>
      <c r="AAX2324" s="17"/>
      <c r="AAY2324" s="17"/>
      <c r="AAZ2324" s="17"/>
      <c r="ABA2324" s="17"/>
      <c r="ABB2324" s="17"/>
      <c r="ABC2324" s="17"/>
      <c r="ABD2324" s="17"/>
      <c r="ABE2324" s="17"/>
      <c r="ABF2324" s="17"/>
      <c r="ABG2324" s="17"/>
      <c r="ABH2324" s="17"/>
      <c r="ABI2324" s="17"/>
      <c r="ABJ2324" s="17"/>
      <c r="ABK2324" s="17"/>
      <c r="ABL2324" s="17"/>
      <c r="ABM2324" s="17"/>
      <c r="ABN2324" s="17"/>
      <c r="ABO2324" s="17"/>
      <c r="ABP2324" s="17"/>
      <c r="ABQ2324" s="17"/>
      <c r="ABR2324" s="17"/>
      <c r="ABS2324" s="17"/>
      <c r="ABT2324" s="17"/>
      <c r="ABU2324" s="17"/>
      <c r="ABV2324" s="17"/>
      <c r="ABW2324" s="17"/>
      <c r="ABX2324" s="17"/>
      <c r="ABY2324" s="17"/>
      <c r="ABZ2324" s="17"/>
      <c r="ACA2324" s="17"/>
      <c r="ACB2324" s="17"/>
      <c r="ACC2324" s="17"/>
      <c r="ACD2324" s="17"/>
      <c r="ACE2324" s="17"/>
      <c r="ACF2324" s="17"/>
      <c r="ACG2324" s="17"/>
      <c r="ACH2324" s="17"/>
      <c r="ACI2324" s="17"/>
      <c r="ACJ2324" s="17"/>
      <c r="ACK2324" s="17"/>
      <c r="ACL2324" s="17"/>
      <c r="ACM2324" s="17"/>
      <c r="ACN2324" s="17"/>
      <c r="ACO2324" s="17"/>
      <c r="ACP2324" s="17"/>
      <c r="ACQ2324" s="17"/>
      <c r="ACR2324" s="17"/>
      <c r="ACS2324" s="17"/>
      <c r="ACT2324" s="17"/>
      <c r="ACU2324" s="17"/>
      <c r="ACV2324" s="17"/>
      <c r="ACW2324" s="17"/>
      <c r="ACX2324" s="17"/>
      <c r="ACY2324" s="17"/>
      <c r="ACZ2324" s="17"/>
      <c r="ADA2324" s="17"/>
      <c r="ADB2324" s="17"/>
      <c r="ADC2324" s="17"/>
      <c r="ADD2324" s="17"/>
      <c r="ADE2324" s="17"/>
      <c r="ADF2324" s="17"/>
      <c r="ADG2324" s="17"/>
      <c r="ADH2324" s="17"/>
      <c r="ADI2324" s="17"/>
      <c r="ADJ2324" s="17"/>
      <c r="ADK2324" s="17"/>
      <c r="ADL2324" s="17"/>
      <c r="ADM2324" s="17"/>
      <c r="ADN2324" s="17"/>
      <c r="ADO2324" s="17"/>
      <c r="ADP2324" s="17"/>
      <c r="ADQ2324" s="17"/>
      <c r="ADR2324" s="17"/>
      <c r="ADS2324" s="17"/>
      <c r="ADT2324" s="17"/>
      <c r="ADU2324" s="17"/>
      <c r="ADV2324" s="17"/>
      <c r="ADW2324" s="17"/>
      <c r="ADX2324" s="17"/>
      <c r="ADY2324" s="17"/>
      <c r="ADZ2324" s="17"/>
      <c r="AEA2324" s="17"/>
      <c r="AEB2324" s="17"/>
      <c r="AEC2324" s="17"/>
      <c r="AED2324" s="17"/>
      <c r="AEE2324" s="17"/>
      <c r="AEF2324" s="17"/>
      <c r="AEG2324" s="17"/>
      <c r="AEH2324" s="17"/>
      <c r="AEI2324" s="17"/>
      <c r="AEJ2324" s="17"/>
      <c r="AEK2324" s="17"/>
      <c r="AEL2324" s="17"/>
      <c r="AEM2324" s="17"/>
      <c r="AEN2324" s="17"/>
      <c r="AEO2324" s="17"/>
      <c r="AEP2324" s="17"/>
      <c r="AEQ2324" s="17"/>
      <c r="AER2324" s="17"/>
      <c r="AES2324" s="17"/>
      <c r="AET2324" s="17"/>
      <c r="AEU2324" s="17"/>
      <c r="AEV2324" s="17"/>
      <c r="AEW2324" s="17"/>
      <c r="AEX2324" s="17"/>
      <c r="AEY2324" s="17"/>
      <c r="AEZ2324" s="17"/>
      <c r="AFA2324" s="17"/>
      <c r="AFB2324" s="17"/>
      <c r="AFC2324" s="17"/>
      <c r="AFD2324" s="17"/>
      <c r="AFE2324" s="17"/>
      <c r="AFF2324" s="17"/>
      <c r="AFG2324" s="17"/>
      <c r="AFH2324" s="17"/>
      <c r="AFI2324" s="17"/>
      <c r="AFJ2324" s="17"/>
      <c r="AFK2324" s="17"/>
      <c r="AFL2324" s="17"/>
      <c r="AFM2324" s="17"/>
      <c r="AFN2324" s="17"/>
      <c r="AFO2324" s="17"/>
      <c r="AFP2324" s="17"/>
      <c r="AFQ2324" s="17"/>
      <c r="AFR2324" s="17"/>
      <c r="AFS2324" s="17"/>
      <c r="AFT2324" s="17"/>
      <c r="AFU2324" s="17"/>
      <c r="AFV2324" s="17"/>
      <c r="AFW2324" s="17"/>
      <c r="AFX2324" s="17"/>
      <c r="AFY2324" s="17"/>
      <c r="AFZ2324" s="17"/>
      <c r="AGA2324" s="17"/>
      <c r="AGB2324" s="17"/>
      <c r="AGC2324" s="17"/>
      <c r="AGD2324" s="17"/>
      <c r="AGE2324" s="17"/>
      <c r="AGF2324" s="17"/>
      <c r="AGG2324" s="17"/>
      <c r="AGH2324" s="17"/>
      <c r="AGI2324" s="17"/>
      <c r="AGJ2324" s="17"/>
      <c r="AGK2324" s="17"/>
      <c r="AGL2324" s="17"/>
      <c r="AGM2324" s="17"/>
      <c r="AGN2324" s="17"/>
      <c r="AGO2324" s="17"/>
      <c r="AGP2324" s="17"/>
      <c r="AGQ2324" s="17"/>
      <c r="AGR2324" s="17"/>
      <c r="AGS2324" s="17"/>
      <c r="AGT2324" s="17"/>
      <c r="AGU2324" s="17"/>
      <c r="AGV2324" s="17"/>
      <c r="AGW2324" s="17"/>
      <c r="AGX2324" s="17"/>
      <c r="AGY2324" s="17"/>
      <c r="AGZ2324" s="17"/>
      <c r="AHA2324" s="17"/>
      <c r="AHB2324" s="17"/>
      <c r="AHC2324" s="17"/>
      <c r="AHD2324" s="17"/>
      <c r="AHE2324" s="17"/>
      <c r="AHF2324" s="17"/>
      <c r="AHG2324" s="17"/>
      <c r="AHH2324" s="17"/>
      <c r="AHI2324" s="17"/>
      <c r="AHJ2324" s="17"/>
      <c r="AHK2324" s="17"/>
      <c r="AHL2324" s="17"/>
      <c r="AHM2324" s="17"/>
      <c r="AHN2324" s="17"/>
      <c r="AHO2324" s="17"/>
      <c r="AHP2324" s="17"/>
      <c r="AHQ2324" s="17"/>
      <c r="AHR2324" s="17"/>
      <c r="AHS2324" s="17"/>
      <c r="AHT2324" s="17"/>
      <c r="AHU2324" s="17"/>
      <c r="AHV2324" s="17"/>
      <c r="AHW2324" s="17"/>
      <c r="AHX2324" s="17"/>
      <c r="AHY2324" s="17"/>
      <c r="AHZ2324" s="17"/>
      <c r="AIA2324" s="17"/>
      <c r="AIB2324" s="17"/>
      <c r="AIC2324" s="17"/>
      <c r="AID2324" s="17"/>
      <c r="AIE2324" s="17"/>
      <c r="AIF2324" s="17"/>
      <c r="AIG2324" s="17"/>
      <c r="AIH2324" s="17"/>
      <c r="AII2324" s="17"/>
      <c r="AIJ2324" s="17"/>
      <c r="AIK2324" s="17"/>
      <c r="AIL2324" s="17"/>
      <c r="AIM2324" s="17"/>
      <c r="AIN2324" s="17"/>
      <c r="AIO2324" s="17"/>
      <c r="AIP2324" s="17"/>
      <c r="AIQ2324" s="17"/>
      <c r="AIR2324" s="17"/>
      <c r="AIS2324" s="17"/>
      <c r="AIT2324" s="17"/>
      <c r="AIU2324" s="17"/>
      <c r="AIV2324" s="17"/>
      <c r="AIW2324" s="17"/>
      <c r="AIX2324" s="17"/>
      <c r="AIY2324" s="17"/>
      <c r="AIZ2324" s="17"/>
      <c r="AJA2324" s="17"/>
      <c r="AJB2324" s="17"/>
      <c r="AJC2324" s="17"/>
      <c r="AJD2324" s="17"/>
      <c r="AJE2324" s="17"/>
      <c r="AJF2324" s="17"/>
      <c r="AJG2324" s="17"/>
      <c r="AJH2324" s="17"/>
      <c r="AJI2324" s="17"/>
      <c r="AJJ2324" s="17"/>
      <c r="AJK2324" s="17"/>
      <c r="AJL2324" s="17"/>
      <c r="AJM2324" s="17"/>
      <c r="AJN2324" s="17"/>
      <c r="AJO2324" s="17"/>
      <c r="AJP2324" s="17"/>
      <c r="AJQ2324" s="17"/>
      <c r="AJR2324" s="17"/>
      <c r="AJS2324" s="17"/>
      <c r="AJT2324" s="17"/>
      <c r="AJU2324" s="17"/>
      <c r="AJV2324" s="17"/>
      <c r="AJW2324" s="17"/>
      <c r="AJX2324" s="17"/>
      <c r="AJY2324" s="17"/>
      <c r="AJZ2324" s="17"/>
      <c r="AKA2324" s="17"/>
      <c r="AKB2324" s="17"/>
      <c r="AKC2324" s="17"/>
      <c r="AKD2324" s="17"/>
      <c r="AKE2324" s="17"/>
      <c r="AKF2324" s="17"/>
      <c r="AKG2324" s="17"/>
      <c r="AKH2324" s="17"/>
      <c r="AKI2324" s="17"/>
      <c r="AKJ2324" s="17"/>
      <c r="AKK2324" s="17"/>
      <c r="AKL2324" s="17"/>
      <c r="AKM2324" s="17"/>
      <c r="AKN2324" s="17"/>
      <c r="AKO2324" s="17"/>
      <c r="AKP2324" s="17"/>
      <c r="AKQ2324" s="17"/>
      <c r="AKR2324" s="17"/>
      <c r="AKS2324" s="17"/>
      <c r="AKT2324" s="17"/>
      <c r="AKU2324" s="17"/>
      <c r="AKV2324" s="17"/>
      <c r="AKW2324" s="17"/>
      <c r="AKX2324" s="17"/>
      <c r="AKY2324" s="17"/>
      <c r="AKZ2324" s="17"/>
      <c r="ALA2324" s="17"/>
      <c r="ALB2324" s="17"/>
      <c r="ALC2324" s="17"/>
      <c r="ALD2324" s="17"/>
      <c r="ALE2324" s="17"/>
      <c r="ALF2324" s="17"/>
      <c r="ALG2324" s="17"/>
      <c r="ALH2324" s="17"/>
      <c r="ALI2324" s="17"/>
      <c r="ALJ2324" s="17"/>
      <c r="ALK2324" s="17"/>
      <c r="ALL2324" s="17"/>
      <c r="ALM2324" s="17"/>
      <c r="ALN2324" s="17"/>
      <c r="ALO2324" s="17"/>
      <c r="ALP2324" s="17"/>
      <c r="ALQ2324" s="17"/>
      <c r="ALR2324" s="17"/>
      <c r="ALS2324" s="17"/>
      <c r="ALT2324" s="17"/>
      <c r="ALU2324" s="17"/>
      <c r="ALV2324" s="17"/>
      <c r="ALW2324" s="17"/>
      <c r="ALX2324" s="17"/>
      <c r="ALY2324" s="17"/>
      <c r="ALZ2324" s="17"/>
      <c r="AMA2324" s="17"/>
      <c r="AMB2324" s="17"/>
      <c r="AMC2324" s="17"/>
      <c r="AMD2324" s="17"/>
      <c r="AME2324" s="17"/>
      <c r="AMF2324" s="17"/>
      <c r="AMG2324" s="17"/>
      <c r="AMH2324" s="17"/>
      <c r="AMI2324" s="17"/>
      <c r="AMJ2324" s="17"/>
    </row>
    <row r="2325" spans="1:1024" s="322" customFormat="1">
      <c r="A2325" s="15"/>
      <c r="B232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5" s="48" t="s">
        <v>13</v>
      </c>
      <c r="D2325" s="264">
        <v>88247</v>
      </c>
      <c r="E2325" s="277">
        <v>0.17899999999999999</v>
      </c>
      <c r="F23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25" s="65">
        <f ca="1">ROUND(E2325*G2325,2)</f>
        <v>2.77</v>
      </c>
      <c r="I2325" s="98"/>
      <c r="J2325" s="29"/>
      <c r="K2325" s="17" t="str">
        <f t="shared" si="308"/>
        <v>SEDUC E 174</v>
      </c>
      <c r="L2325" s="17"/>
      <c r="M2325" s="17"/>
      <c r="N2325" s="17"/>
      <c r="O2325" s="17"/>
      <c r="P2325" s="17"/>
      <c r="Q2325" s="17"/>
      <c r="R2325" s="17"/>
      <c r="S2325" s="17"/>
      <c r="T2325" s="17"/>
      <c r="U2325" s="17"/>
      <c r="V2325" s="17"/>
      <c r="W2325" s="17"/>
      <c r="X2325" s="17"/>
      <c r="Y2325" s="17"/>
      <c r="Z2325" s="17"/>
      <c r="AA2325" s="17"/>
      <c r="AB2325" s="17"/>
      <c r="AC2325" s="17"/>
      <c r="AD2325" s="17"/>
      <c r="AE2325" s="17"/>
      <c r="AF2325" s="17"/>
      <c r="AG2325" s="17"/>
      <c r="AH2325" s="17"/>
      <c r="AI2325" s="17"/>
      <c r="AJ2325" s="17"/>
      <c r="AK2325" s="17"/>
      <c r="AL2325" s="17"/>
      <c r="AM2325" s="17"/>
      <c r="AN2325" s="17"/>
      <c r="AO2325" s="17"/>
      <c r="AP2325" s="17"/>
      <c r="AQ2325" s="17"/>
      <c r="AR2325" s="17"/>
      <c r="AS2325" s="17"/>
      <c r="AT2325" s="17"/>
      <c r="AU2325" s="17"/>
      <c r="AV2325" s="17"/>
      <c r="AW2325" s="17"/>
      <c r="AX2325" s="17"/>
      <c r="AY2325" s="17"/>
      <c r="AZ2325" s="17"/>
      <c r="BA2325" s="17"/>
      <c r="BB2325" s="17"/>
      <c r="BC2325" s="17"/>
      <c r="BD2325" s="17"/>
      <c r="BE2325" s="17"/>
      <c r="BF2325" s="17"/>
      <c r="BG2325" s="17"/>
      <c r="BH2325" s="17"/>
      <c r="BI2325" s="17"/>
      <c r="BJ2325" s="17"/>
      <c r="BK2325" s="17"/>
      <c r="BL2325" s="17"/>
      <c r="BM2325" s="17"/>
      <c r="BN2325" s="17"/>
      <c r="BO2325" s="17"/>
      <c r="BP2325" s="17"/>
      <c r="BQ2325" s="17"/>
      <c r="BR2325" s="17"/>
      <c r="BS2325" s="17"/>
      <c r="BT2325" s="17"/>
      <c r="BU2325" s="17"/>
      <c r="BV2325" s="17"/>
      <c r="BW2325" s="17"/>
      <c r="BX2325" s="17"/>
      <c r="BY2325" s="17"/>
      <c r="BZ2325" s="17"/>
      <c r="CA2325" s="17"/>
      <c r="CB2325" s="17"/>
      <c r="CC2325" s="17"/>
      <c r="CD2325" s="17"/>
      <c r="CE2325" s="17"/>
      <c r="CF2325" s="17"/>
      <c r="CG2325" s="17"/>
      <c r="CH2325" s="17"/>
      <c r="CI2325" s="17"/>
      <c r="CJ2325" s="17"/>
      <c r="CK2325" s="17"/>
      <c r="CL2325" s="17"/>
      <c r="CM2325" s="17"/>
      <c r="CN2325" s="17"/>
      <c r="CO2325" s="17"/>
      <c r="CP2325" s="17"/>
      <c r="CQ2325" s="17"/>
      <c r="CR2325" s="17"/>
      <c r="CS2325" s="17"/>
      <c r="CT2325" s="17"/>
      <c r="CU2325" s="17"/>
      <c r="CV2325" s="17"/>
      <c r="CW2325" s="17"/>
      <c r="CX2325" s="17"/>
      <c r="CY2325" s="17"/>
      <c r="CZ2325" s="17"/>
      <c r="DA2325" s="17"/>
      <c r="DB2325" s="17"/>
      <c r="DC2325" s="17"/>
      <c r="DD2325" s="17"/>
      <c r="DE2325" s="17"/>
      <c r="DF2325" s="17"/>
      <c r="DG2325" s="17"/>
      <c r="DH2325" s="17"/>
      <c r="DI2325" s="17"/>
      <c r="DJ2325" s="17"/>
      <c r="DK2325" s="17"/>
      <c r="DL2325" s="17"/>
      <c r="DM2325" s="17"/>
      <c r="DN2325" s="17"/>
      <c r="DO2325" s="17"/>
      <c r="DP2325" s="17"/>
      <c r="DQ2325" s="17"/>
      <c r="DR2325" s="17"/>
      <c r="DS2325" s="17"/>
      <c r="DT2325" s="17"/>
      <c r="DU2325" s="17"/>
      <c r="DV2325" s="17"/>
      <c r="DW2325" s="17"/>
      <c r="DX2325" s="17"/>
      <c r="DY2325" s="17"/>
      <c r="DZ2325" s="17"/>
      <c r="EA2325" s="17"/>
      <c r="EB2325" s="17"/>
      <c r="EC2325" s="17"/>
      <c r="ED2325" s="17"/>
      <c r="EE2325" s="17"/>
      <c r="EF2325" s="17"/>
      <c r="EG2325" s="17"/>
      <c r="EH2325" s="17"/>
      <c r="EI2325" s="17"/>
      <c r="EJ2325" s="17"/>
      <c r="EK2325" s="17"/>
      <c r="EL2325" s="17"/>
      <c r="EM2325" s="17"/>
      <c r="EN2325" s="17"/>
      <c r="EO2325" s="17"/>
      <c r="EP2325" s="17"/>
      <c r="EQ2325" s="17"/>
      <c r="ER2325" s="17"/>
      <c r="ES2325" s="17"/>
      <c r="ET2325" s="17"/>
      <c r="EU2325" s="17"/>
      <c r="EV2325" s="17"/>
      <c r="EW2325" s="17"/>
      <c r="EX2325" s="17"/>
      <c r="EY2325" s="17"/>
      <c r="EZ2325" s="17"/>
      <c r="FA2325" s="17"/>
      <c r="FB2325" s="17"/>
      <c r="FC2325" s="17"/>
      <c r="FD2325" s="17"/>
      <c r="FE2325" s="17"/>
      <c r="FF2325" s="17"/>
      <c r="FG2325" s="17"/>
      <c r="FH2325" s="17"/>
      <c r="FI2325" s="17"/>
      <c r="FJ2325" s="17"/>
      <c r="FK2325" s="17"/>
      <c r="FL2325" s="17"/>
      <c r="FM2325" s="17"/>
      <c r="FN2325" s="17"/>
      <c r="FO2325" s="17"/>
      <c r="FP2325" s="17"/>
      <c r="FQ2325" s="17"/>
      <c r="FR2325" s="17"/>
      <c r="FS2325" s="17"/>
      <c r="FT2325" s="17"/>
      <c r="FU2325" s="17"/>
      <c r="FV2325" s="17"/>
      <c r="FW2325" s="17"/>
      <c r="FX2325" s="17"/>
      <c r="FY2325" s="17"/>
      <c r="FZ2325" s="17"/>
      <c r="GA2325" s="17"/>
      <c r="GB2325" s="17"/>
      <c r="GC2325" s="17"/>
      <c r="GD2325" s="17"/>
      <c r="GE2325" s="17"/>
      <c r="GF2325" s="17"/>
      <c r="GG2325" s="17"/>
      <c r="GH2325" s="17"/>
      <c r="GI2325" s="17"/>
      <c r="GJ2325" s="17"/>
      <c r="GK2325" s="17"/>
      <c r="GL2325" s="17"/>
      <c r="GM2325" s="17"/>
      <c r="GN2325" s="17"/>
      <c r="GO2325" s="17"/>
      <c r="GP2325" s="17"/>
      <c r="GQ2325" s="17"/>
      <c r="GR2325" s="17"/>
      <c r="GS2325" s="17"/>
      <c r="GT2325" s="17"/>
      <c r="GU2325" s="17"/>
      <c r="GV2325" s="17"/>
      <c r="GW2325" s="17"/>
      <c r="GX2325" s="17"/>
      <c r="GY2325" s="17"/>
      <c r="GZ2325" s="17"/>
      <c r="HA2325" s="17"/>
      <c r="HB2325" s="17"/>
      <c r="HC2325" s="17"/>
      <c r="HD2325" s="17"/>
      <c r="HE2325" s="17"/>
      <c r="HF2325" s="17"/>
      <c r="HG2325" s="17"/>
      <c r="HH2325" s="17"/>
      <c r="HI2325" s="17"/>
      <c r="HJ2325" s="17"/>
      <c r="HK2325" s="17"/>
      <c r="HL2325" s="17"/>
      <c r="HM2325" s="17"/>
      <c r="HN2325" s="17"/>
      <c r="HO2325" s="17"/>
      <c r="HP2325" s="17"/>
      <c r="HQ2325" s="17"/>
      <c r="HR2325" s="17"/>
      <c r="HS2325" s="17"/>
      <c r="HT2325" s="17"/>
      <c r="HU2325" s="17"/>
      <c r="HV2325" s="17"/>
      <c r="HW2325" s="17"/>
      <c r="HX2325" s="17"/>
      <c r="HY2325" s="17"/>
      <c r="HZ2325" s="17"/>
      <c r="IA2325" s="17"/>
      <c r="IB2325" s="17"/>
      <c r="IC2325" s="17"/>
      <c r="ID2325" s="17"/>
      <c r="IE2325" s="17"/>
      <c r="IF2325" s="17"/>
      <c r="IG2325" s="17"/>
      <c r="IH2325" s="17"/>
      <c r="II2325" s="17"/>
      <c r="IJ2325" s="17"/>
      <c r="IK2325" s="17"/>
      <c r="IL2325" s="17"/>
      <c r="IM2325" s="17"/>
      <c r="IN2325" s="17"/>
      <c r="IO2325" s="17"/>
      <c r="IP2325" s="17"/>
      <c r="IQ2325" s="17"/>
      <c r="IR2325" s="17"/>
      <c r="IS2325" s="17"/>
      <c r="IT2325" s="17"/>
      <c r="IU2325" s="17"/>
      <c r="IV2325" s="17"/>
      <c r="IW2325" s="17"/>
      <c r="IX2325" s="17"/>
      <c r="IY2325" s="17"/>
      <c r="IZ2325" s="17"/>
      <c r="JA2325" s="17"/>
      <c r="JB2325" s="17"/>
      <c r="JC2325" s="17"/>
      <c r="JD2325" s="17"/>
      <c r="JE2325" s="17"/>
      <c r="JF2325" s="17"/>
      <c r="JG2325" s="17"/>
      <c r="JH2325" s="17"/>
      <c r="JI2325" s="17"/>
      <c r="JJ2325" s="17"/>
      <c r="JK2325" s="17"/>
      <c r="JL2325" s="17"/>
      <c r="JM2325" s="17"/>
      <c r="JN2325" s="17"/>
      <c r="JO2325" s="17"/>
      <c r="JP2325" s="17"/>
      <c r="JQ2325" s="17"/>
      <c r="JR2325" s="17"/>
      <c r="JS2325" s="17"/>
      <c r="JT2325" s="17"/>
      <c r="JU2325" s="17"/>
      <c r="JV2325" s="17"/>
      <c r="JW2325" s="17"/>
      <c r="JX2325" s="17"/>
      <c r="JY2325" s="17"/>
      <c r="JZ2325" s="17"/>
      <c r="KA2325" s="17"/>
      <c r="KB2325" s="17"/>
      <c r="KC2325" s="17"/>
      <c r="KD2325" s="17"/>
      <c r="KE2325" s="17"/>
      <c r="KF2325" s="17"/>
      <c r="KG2325" s="17"/>
      <c r="KH2325" s="17"/>
      <c r="KI2325" s="17"/>
      <c r="KJ2325" s="17"/>
      <c r="KK2325" s="17"/>
      <c r="KL2325" s="17"/>
      <c r="KM2325" s="17"/>
      <c r="KN2325" s="17"/>
      <c r="KO2325" s="17"/>
      <c r="KP2325" s="17"/>
      <c r="KQ2325" s="17"/>
      <c r="KR2325" s="17"/>
      <c r="KS2325" s="17"/>
      <c r="KT2325" s="17"/>
      <c r="KU2325" s="17"/>
      <c r="KV2325" s="17"/>
      <c r="KW2325" s="17"/>
      <c r="KX2325" s="17"/>
      <c r="KY2325" s="17"/>
      <c r="KZ2325" s="17"/>
      <c r="LA2325" s="17"/>
      <c r="LB2325" s="17"/>
      <c r="LC2325" s="17"/>
      <c r="LD2325" s="17"/>
      <c r="LE2325" s="17"/>
      <c r="LF2325" s="17"/>
      <c r="LG2325" s="17"/>
      <c r="LH2325" s="17"/>
      <c r="LI2325" s="17"/>
      <c r="LJ2325" s="17"/>
      <c r="LK2325" s="17"/>
      <c r="LL2325" s="17"/>
      <c r="LM2325" s="17"/>
      <c r="LN2325" s="17"/>
      <c r="LO2325" s="17"/>
      <c r="LP2325" s="17"/>
      <c r="LQ2325" s="17"/>
      <c r="LR2325" s="17"/>
      <c r="LS2325" s="17"/>
      <c r="LT2325" s="17"/>
      <c r="LU2325" s="17"/>
      <c r="LV2325" s="17"/>
      <c r="LW2325" s="17"/>
      <c r="LX2325" s="17"/>
      <c r="LY2325" s="17"/>
      <c r="LZ2325" s="17"/>
      <c r="MA2325" s="17"/>
      <c r="MB2325" s="17"/>
      <c r="MC2325" s="17"/>
      <c r="MD2325" s="17"/>
      <c r="ME2325" s="17"/>
      <c r="MF2325" s="17"/>
      <c r="MG2325" s="17"/>
      <c r="MH2325" s="17"/>
      <c r="MI2325" s="17"/>
      <c r="MJ2325" s="17"/>
      <c r="MK2325" s="17"/>
      <c r="ML2325" s="17"/>
      <c r="MM2325" s="17"/>
      <c r="MN2325" s="17"/>
      <c r="MO2325" s="17"/>
      <c r="MP2325" s="17"/>
      <c r="MQ2325" s="17"/>
      <c r="MR2325" s="17"/>
      <c r="MS2325" s="17"/>
      <c r="MT2325" s="17"/>
      <c r="MU2325" s="17"/>
      <c r="MV2325" s="17"/>
      <c r="MW2325" s="17"/>
      <c r="MX2325" s="17"/>
      <c r="MY2325" s="17"/>
      <c r="MZ2325" s="17"/>
      <c r="NA2325" s="17"/>
      <c r="NB2325" s="17"/>
      <c r="NC2325" s="17"/>
      <c r="ND2325" s="17"/>
      <c r="NE2325" s="17"/>
      <c r="NF2325" s="17"/>
      <c r="NG2325" s="17"/>
      <c r="NH2325" s="17"/>
      <c r="NI2325" s="17"/>
      <c r="NJ2325" s="17"/>
      <c r="NK2325" s="17"/>
      <c r="NL2325" s="17"/>
      <c r="NM2325" s="17"/>
      <c r="NN2325" s="17"/>
      <c r="NO2325" s="17"/>
      <c r="NP2325" s="17"/>
      <c r="NQ2325" s="17"/>
      <c r="NR2325" s="17"/>
      <c r="NS2325" s="17"/>
      <c r="NT2325" s="17"/>
      <c r="NU2325" s="17"/>
      <c r="NV2325" s="17"/>
      <c r="NW2325" s="17"/>
      <c r="NX2325" s="17"/>
      <c r="NY2325" s="17"/>
      <c r="NZ2325" s="17"/>
      <c r="OA2325" s="17"/>
      <c r="OB2325" s="17"/>
      <c r="OC2325" s="17"/>
      <c r="OD2325" s="17"/>
      <c r="OE2325" s="17"/>
      <c r="OF2325" s="17"/>
      <c r="OG2325" s="17"/>
      <c r="OH2325" s="17"/>
      <c r="OI2325" s="17"/>
      <c r="OJ2325" s="17"/>
      <c r="OK2325" s="17"/>
      <c r="OL2325" s="17"/>
      <c r="OM2325" s="17"/>
      <c r="ON2325" s="17"/>
      <c r="OO2325" s="17"/>
      <c r="OP2325" s="17"/>
      <c r="OQ2325" s="17"/>
      <c r="OR2325" s="17"/>
      <c r="OS2325" s="17"/>
      <c r="OT2325" s="17"/>
      <c r="OU2325" s="17"/>
      <c r="OV2325" s="17"/>
      <c r="OW2325" s="17"/>
      <c r="OX2325" s="17"/>
      <c r="OY2325" s="17"/>
      <c r="OZ2325" s="17"/>
      <c r="PA2325" s="17"/>
      <c r="PB2325" s="17"/>
      <c r="PC2325" s="17"/>
      <c r="PD2325" s="17"/>
      <c r="PE2325" s="17"/>
      <c r="PF2325" s="17"/>
      <c r="PG2325" s="17"/>
      <c r="PH2325" s="17"/>
      <c r="PI2325" s="17"/>
      <c r="PJ2325" s="17"/>
      <c r="PK2325" s="17"/>
      <c r="PL2325" s="17"/>
      <c r="PM2325" s="17"/>
      <c r="PN2325" s="17"/>
      <c r="PO2325" s="17"/>
      <c r="PP2325" s="17"/>
      <c r="PQ2325" s="17"/>
      <c r="PR2325" s="17"/>
      <c r="PS2325" s="17"/>
      <c r="PT2325" s="17"/>
      <c r="PU2325" s="17"/>
      <c r="PV2325" s="17"/>
      <c r="PW2325" s="17"/>
      <c r="PX2325" s="17"/>
      <c r="PY2325" s="17"/>
      <c r="PZ2325" s="17"/>
      <c r="QA2325" s="17"/>
      <c r="QB2325" s="17"/>
      <c r="QC2325" s="17"/>
      <c r="QD2325" s="17"/>
      <c r="QE2325" s="17"/>
      <c r="QF2325" s="17"/>
      <c r="QG2325" s="17"/>
      <c r="QH2325" s="17"/>
      <c r="QI2325" s="17"/>
      <c r="QJ2325" s="17"/>
      <c r="QK2325" s="17"/>
      <c r="QL2325" s="17"/>
      <c r="QM2325" s="17"/>
      <c r="QN2325" s="17"/>
      <c r="QO2325" s="17"/>
      <c r="QP2325" s="17"/>
      <c r="QQ2325" s="17"/>
      <c r="QR2325" s="17"/>
      <c r="QS2325" s="17"/>
      <c r="QT2325" s="17"/>
      <c r="QU2325" s="17"/>
      <c r="QV2325" s="17"/>
      <c r="QW2325" s="17"/>
      <c r="QX2325" s="17"/>
      <c r="QY2325" s="17"/>
      <c r="QZ2325" s="17"/>
      <c r="RA2325" s="17"/>
      <c r="RB2325" s="17"/>
      <c r="RC2325" s="17"/>
      <c r="RD2325" s="17"/>
      <c r="RE2325" s="17"/>
      <c r="RF2325" s="17"/>
      <c r="RG2325" s="17"/>
      <c r="RH2325" s="17"/>
      <c r="RI2325" s="17"/>
      <c r="RJ2325" s="17"/>
      <c r="RK2325" s="17"/>
      <c r="RL2325" s="17"/>
      <c r="RM2325" s="17"/>
      <c r="RN2325" s="17"/>
      <c r="RO2325" s="17"/>
      <c r="RP2325" s="17"/>
      <c r="RQ2325" s="17"/>
      <c r="RR2325" s="17"/>
      <c r="RS2325" s="17"/>
      <c r="RT2325" s="17"/>
      <c r="RU2325" s="17"/>
      <c r="RV2325" s="17"/>
      <c r="RW2325" s="17"/>
      <c r="RX2325" s="17"/>
      <c r="RY2325" s="17"/>
      <c r="RZ2325" s="17"/>
      <c r="SA2325" s="17"/>
      <c r="SB2325" s="17"/>
      <c r="SC2325" s="17"/>
      <c r="SD2325" s="17"/>
      <c r="SE2325" s="17"/>
      <c r="SF2325" s="17"/>
      <c r="SG2325" s="17"/>
      <c r="SH2325" s="17"/>
      <c r="SI2325" s="17"/>
      <c r="SJ2325" s="17"/>
      <c r="SK2325" s="17"/>
      <c r="SL2325" s="17"/>
      <c r="SM2325" s="17"/>
      <c r="SN2325" s="17"/>
      <c r="SO2325" s="17"/>
      <c r="SP2325" s="17"/>
      <c r="SQ2325" s="17"/>
      <c r="SR2325" s="17"/>
      <c r="SS2325" s="17"/>
      <c r="ST2325" s="17"/>
      <c r="SU2325" s="17"/>
      <c r="SV2325" s="17"/>
      <c r="SW2325" s="17"/>
      <c r="SX2325" s="17"/>
      <c r="SY2325" s="17"/>
      <c r="SZ2325" s="17"/>
      <c r="TA2325" s="17"/>
      <c r="TB2325" s="17"/>
      <c r="TC2325" s="17"/>
      <c r="TD2325" s="17"/>
      <c r="TE2325" s="17"/>
      <c r="TF2325" s="17"/>
      <c r="TG2325" s="17"/>
      <c r="TH2325" s="17"/>
      <c r="TI2325" s="17"/>
      <c r="TJ2325" s="17"/>
      <c r="TK2325" s="17"/>
      <c r="TL2325" s="17"/>
      <c r="TM2325" s="17"/>
      <c r="TN2325" s="17"/>
      <c r="TO2325" s="17"/>
      <c r="TP2325" s="17"/>
      <c r="TQ2325" s="17"/>
      <c r="TR2325" s="17"/>
      <c r="TS2325" s="17"/>
      <c r="TT2325" s="17"/>
      <c r="TU2325" s="17"/>
      <c r="TV2325" s="17"/>
      <c r="TW2325" s="17"/>
      <c r="TX2325" s="17"/>
      <c r="TY2325" s="17"/>
      <c r="TZ2325" s="17"/>
      <c r="UA2325" s="17"/>
      <c r="UB2325" s="17"/>
      <c r="UC2325" s="17"/>
      <c r="UD2325" s="17"/>
      <c r="UE2325" s="17"/>
      <c r="UF2325" s="17"/>
      <c r="UG2325" s="17"/>
      <c r="UH2325" s="17"/>
      <c r="UI2325" s="17"/>
      <c r="UJ2325" s="17"/>
      <c r="UK2325" s="17"/>
      <c r="UL2325" s="17"/>
      <c r="UM2325" s="17"/>
      <c r="UN2325" s="17"/>
      <c r="UO2325" s="17"/>
      <c r="UP2325" s="17"/>
      <c r="UQ2325" s="17"/>
      <c r="UR2325" s="17"/>
      <c r="US2325" s="17"/>
      <c r="UT2325" s="17"/>
      <c r="UU2325" s="17"/>
      <c r="UV2325" s="17"/>
      <c r="UW2325" s="17"/>
      <c r="UX2325" s="17"/>
      <c r="UY2325" s="17"/>
      <c r="UZ2325" s="17"/>
      <c r="VA2325" s="17"/>
      <c r="VB2325" s="17"/>
      <c r="VC2325" s="17"/>
      <c r="VD2325" s="17"/>
      <c r="VE2325" s="17"/>
      <c r="VF2325" s="17"/>
      <c r="VG2325" s="17"/>
      <c r="VH2325" s="17"/>
      <c r="VI2325" s="17"/>
      <c r="VJ2325" s="17"/>
      <c r="VK2325" s="17"/>
      <c r="VL2325" s="17"/>
      <c r="VM2325" s="17"/>
      <c r="VN2325" s="17"/>
      <c r="VO2325" s="17"/>
      <c r="VP2325" s="17"/>
      <c r="VQ2325" s="17"/>
      <c r="VR2325" s="17"/>
      <c r="VS2325" s="17"/>
      <c r="VT2325" s="17"/>
      <c r="VU2325" s="17"/>
      <c r="VV2325" s="17"/>
      <c r="VW2325" s="17"/>
      <c r="VX2325" s="17"/>
      <c r="VY2325" s="17"/>
      <c r="VZ2325" s="17"/>
      <c r="WA2325" s="17"/>
      <c r="WB2325" s="17"/>
      <c r="WC2325" s="17"/>
      <c r="WD2325" s="17"/>
      <c r="WE2325" s="17"/>
      <c r="WF2325" s="17"/>
      <c r="WG2325" s="17"/>
      <c r="WH2325" s="17"/>
      <c r="WI2325" s="17"/>
      <c r="WJ2325" s="17"/>
      <c r="WK2325" s="17"/>
      <c r="WL2325" s="17"/>
      <c r="WM2325" s="17"/>
      <c r="WN2325" s="17"/>
      <c r="WO2325" s="17"/>
      <c r="WP2325" s="17"/>
      <c r="WQ2325" s="17"/>
      <c r="WR2325" s="17"/>
      <c r="WS2325" s="17"/>
      <c r="WT2325" s="17"/>
      <c r="WU2325" s="17"/>
      <c r="WV2325" s="17"/>
      <c r="WW2325" s="17"/>
      <c r="WX2325" s="17"/>
      <c r="WY2325" s="17"/>
      <c r="WZ2325" s="17"/>
      <c r="XA2325" s="17"/>
      <c r="XB2325" s="17"/>
      <c r="XC2325" s="17"/>
      <c r="XD2325" s="17"/>
      <c r="XE2325" s="17"/>
      <c r="XF2325" s="17"/>
      <c r="XG2325" s="17"/>
      <c r="XH2325" s="17"/>
      <c r="XI2325" s="17"/>
      <c r="XJ2325" s="17"/>
      <c r="XK2325" s="17"/>
      <c r="XL2325" s="17"/>
      <c r="XM2325" s="17"/>
      <c r="XN2325" s="17"/>
      <c r="XO2325" s="17"/>
      <c r="XP2325" s="17"/>
      <c r="XQ2325" s="17"/>
      <c r="XR2325" s="17"/>
      <c r="XS2325" s="17"/>
      <c r="XT2325" s="17"/>
      <c r="XU2325" s="17"/>
      <c r="XV2325" s="17"/>
      <c r="XW2325" s="17"/>
      <c r="XX2325" s="17"/>
      <c r="XY2325" s="17"/>
      <c r="XZ2325" s="17"/>
      <c r="YA2325" s="17"/>
      <c r="YB2325" s="17"/>
      <c r="YC2325" s="17"/>
      <c r="YD2325" s="17"/>
      <c r="YE2325" s="17"/>
      <c r="YF2325" s="17"/>
      <c r="YG2325" s="17"/>
      <c r="YH2325" s="17"/>
      <c r="YI2325" s="17"/>
      <c r="YJ2325" s="17"/>
      <c r="YK2325" s="17"/>
      <c r="YL2325" s="17"/>
      <c r="YM2325" s="17"/>
      <c r="YN2325" s="17"/>
      <c r="YO2325" s="17"/>
      <c r="YP2325" s="17"/>
      <c r="YQ2325" s="17"/>
      <c r="YR2325" s="17"/>
      <c r="YS2325" s="17"/>
      <c r="YT2325" s="17"/>
      <c r="YU2325" s="17"/>
      <c r="YV2325" s="17"/>
      <c r="YW2325" s="17"/>
      <c r="YX2325" s="17"/>
      <c r="YY2325" s="17"/>
      <c r="YZ2325" s="17"/>
      <c r="ZA2325" s="17"/>
      <c r="ZB2325" s="17"/>
      <c r="ZC2325" s="17"/>
      <c r="ZD2325" s="17"/>
      <c r="ZE2325" s="17"/>
      <c r="ZF2325" s="17"/>
      <c r="ZG2325" s="17"/>
      <c r="ZH2325" s="17"/>
      <c r="ZI2325" s="17"/>
      <c r="ZJ2325" s="17"/>
      <c r="ZK2325" s="17"/>
      <c r="ZL2325" s="17"/>
      <c r="ZM2325" s="17"/>
      <c r="ZN2325" s="17"/>
      <c r="ZO2325" s="17"/>
      <c r="ZP2325" s="17"/>
      <c r="ZQ2325" s="17"/>
      <c r="ZR2325" s="17"/>
      <c r="ZS2325" s="17"/>
      <c r="ZT2325" s="17"/>
      <c r="ZU2325" s="17"/>
      <c r="ZV2325" s="17"/>
      <c r="ZW2325" s="17"/>
      <c r="ZX2325" s="17"/>
      <c r="ZY2325" s="17"/>
      <c r="ZZ2325" s="17"/>
      <c r="AAA2325" s="17"/>
      <c r="AAB2325" s="17"/>
      <c r="AAC2325" s="17"/>
      <c r="AAD2325" s="17"/>
      <c r="AAE2325" s="17"/>
      <c r="AAF2325" s="17"/>
      <c r="AAG2325" s="17"/>
      <c r="AAH2325" s="17"/>
      <c r="AAI2325" s="17"/>
      <c r="AAJ2325" s="17"/>
      <c r="AAK2325" s="17"/>
      <c r="AAL2325" s="17"/>
      <c r="AAM2325" s="17"/>
      <c r="AAN2325" s="17"/>
      <c r="AAO2325" s="17"/>
      <c r="AAP2325" s="17"/>
      <c r="AAQ2325" s="17"/>
      <c r="AAR2325" s="17"/>
      <c r="AAS2325" s="17"/>
      <c r="AAT2325" s="17"/>
      <c r="AAU2325" s="17"/>
      <c r="AAV2325" s="17"/>
      <c r="AAW2325" s="17"/>
      <c r="AAX2325" s="17"/>
      <c r="AAY2325" s="17"/>
      <c r="AAZ2325" s="17"/>
      <c r="ABA2325" s="17"/>
      <c r="ABB2325" s="17"/>
      <c r="ABC2325" s="17"/>
      <c r="ABD2325" s="17"/>
      <c r="ABE2325" s="17"/>
      <c r="ABF2325" s="17"/>
      <c r="ABG2325" s="17"/>
      <c r="ABH2325" s="17"/>
      <c r="ABI2325" s="17"/>
      <c r="ABJ2325" s="17"/>
      <c r="ABK2325" s="17"/>
      <c r="ABL2325" s="17"/>
      <c r="ABM2325" s="17"/>
      <c r="ABN2325" s="17"/>
      <c r="ABO2325" s="17"/>
      <c r="ABP2325" s="17"/>
      <c r="ABQ2325" s="17"/>
      <c r="ABR2325" s="17"/>
      <c r="ABS2325" s="17"/>
      <c r="ABT2325" s="17"/>
      <c r="ABU2325" s="17"/>
      <c r="ABV2325" s="17"/>
      <c r="ABW2325" s="17"/>
      <c r="ABX2325" s="17"/>
      <c r="ABY2325" s="17"/>
      <c r="ABZ2325" s="17"/>
      <c r="ACA2325" s="17"/>
      <c r="ACB2325" s="17"/>
      <c r="ACC2325" s="17"/>
      <c r="ACD2325" s="17"/>
      <c r="ACE2325" s="17"/>
      <c r="ACF2325" s="17"/>
      <c r="ACG2325" s="17"/>
      <c r="ACH2325" s="17"/>
      <c r="ACI2325" s="17"/>
      <c r="ACJ2325" s="17"/>
      <c r="ACK2325" s="17"/>
      <c r="ACL2325" s="17"/>
      <c r="ACM2325" s="17"/>
      <c r="ACN2325" s="17"/>
      <c r="ACO2325" s="17"/>
      <c r="ACP2325" s="17"/>
      <c r="ACQ2325" s="17"/>
      <c r="ACR2325" s="17"/>
      <c r="ACS2325" s="17"/>
      <c r="ACT2325" s="17"/>
      <c r="ACU2325" s="17"/>
      <c r="ACV2325" s="17"/>
      <c r="ACW2325" s="17"/>
      <c r="ACX2325" s="17"/>
      <c r="ACY2325" s="17"/>
      <c r="ACZ2325" s="17"/>
      <c r="ADA2325" s="17"/>
      <c r="ADB2325" s="17"/>
      <c r="ADC2325" s="17"/>
      <c r="ADD2325" s="17"/>
      <c r="ADE2325" s="17"/>
      <c r="ADF2325" s="17"/>
      <c r="ADG2325" s="17"/>
      <c r="ADH2325" s="17"/>
      <c r="ADI2325" s="17"/>
      <c r="ADJ2325" s="17"/>
      <c r="ADK2325" s="17"/>
      <c r="ADL2325" s="17"/>
      <c r="ADM2325" s="17"/>
      <c r="ADN2325" s="17"/>
      <c r="ADO2325" s="17"/>
      <c r="ADP2325" s="17"/>
      <c r="ADQ2325" s="17"/>
      <c r="ADR2325" s="17"/>
      <c r="ADS2325" s="17"/>
      <c r="ADT2325" s="17"/>
      <c r="ADU2325" s="17"/>
      <c r="ADV2325" s="17"/>
      <c r="ADW2325" s="17"/>
      <c r="ADX2325" s="17"/>
      <c r="ADY2325" s="17"/>
      <c r="ADZ2325" s="17"/>
      <c r="AEA2325" s="17"/>
      <c r="AEB2325" s="17"/>
      <c r="AEC2325" s="17"/>
      <c r="AED2325" s="17"/>
      <c r="AEE2325" s="17"/>
      <c r="AEF2325" s="17"/>
      <c r="AEG2325" s="17"/>
      <c r="AEH2325" s="17"/>
      <c r="AEI2325" s="17"/>
      <c r="AEJ2325" s="17"/>
      <c r="AEK2325" s="17"/>
      <c r="AEL2325" s="17"/>
      <c r="AEM2325" s="17"/>
      <c r="AEN2325" s="17"/>
      <c r="AEO2325" s="17"/>
      <c r="AEP2325" s="17"/>
      <c r="AEQ2325" s="17"/>
      <c r="AER2325" s="17"/>
      <c r="AES2325" s="17"/>
      <c r="AET2325" s="17"/>
      <c r="AEU2325" s="17"/>
      <c r="AEV2325" s="17"/>
      <c r="AEW2325" s="17"/>
      <c r="AEX2325" s="17"/>
      <c r="AEY2325" s="17"/>
      <c r="AEZ2325" s="17"/>
      <c r="AFA2325" s="17"/>
      <c r="AFB2325" s="17"/>
      <c r="AFC2325" s="17"/>
      <c r="AFD2325" s="17"/>
      <c r="AFE2325" s="17"/>
      <c r="AFF2325" s="17"/>
      <c r="AFG2325" s="17"/>
      <c r="AFH2325" s="17"/>
      <c r="AFI2325" s="17"/>
      <c r="AFJ2325" s="17"/>
      <c r="AFK2325" s="17"/>
      <c r="AFL2325" s="17"/>
      <c r="AFM2325" s="17"/>
      <c r="AFN2325" s="17"/>
      <c r="AFO2325" s="17"/>
      <c r="AFP2325" s="17"/>
      <c r="AFQ2325" s="17"/>
      <c r="AFR2325" s="17"/>
      <c r="AFS2325" s="17"/>
      <c r="AFT2325" s="17"/>
      <c r="AFU2325" s="17"/>
      <c r="AFV2325" s="17"/>
      <c r="AFW2325" s="17"/>
      <c r="AFX2325" s="17"/>
      <c r="AFY2325" s="17"/>
      <c r="AFZ2325" s="17"/>
      <c r="AGA2325" s="17"/>
      <c r="AGB2325" s="17"/>
      <c r="AGC2325" s="17"/>
      <c r="AGD2325" s="17"/>
      <c r="AGE2325" s="17"/>
      <c r="AGF2325" s="17"/>
      <c r="AGG2325" s="17"/>
      <c r="AGH2325" s="17"/>
      <c r="AGI2325" s="17"/>
      <c r="AGJ2325" s="17"/>
      <c r="AGK2325" s="17"/>
      <c r="AGL2325" s="17"/>
      <c r="AGM2325" s="17"/>
      <c r="AGN2325" s="17"/>
      <c r="AGO2325" s="17"/>
      <c r="AGP2325" s="17"/>
      <c r="AGQ2325" s="17"/>
      <c r="AGR2325" s="17"/>
      <c r="AGS2325" s="17"/>
      <c r="AGT2325" s="17"/>
      <c r="AGU2325" s="17"/>
      <c r="AGV2325" s="17"/>
      <c r="AGW2325" s="17"/>
      <c r="AGX2325" s="17"/>
      <c r="AGY2325" s="17"/>
      <c r="AGZ2325" s="17"/>
      <c r="AHA2325" s="17"/>
      <c r="AHB2325" s="17"/>
      <c r="AHC2325" s="17"/>
      <c r="AHD2325" s="17"/>
      <c r="AHE2325" s="17"/>
      <c r="AHF2325" s="17"/>
      <c r="AHG2325" s="17"/>
      <c r="AHH2325" s="17"/>
      <c r="AHI2325" s="17"/>
      <c r="AHJ2325" s="17"/>
      <c r="AHK2325" s="17"/>
      <c r="AHL2325" s="17"/>
      <c r="AHM2325" s="17"/>
      <c r="AHN2325" s="17"/>
      <c r="AHO2325" s="17"/>
      <c r="AHP2325" s="17"/>
      <c r="AHQ2325" s="17"/>
      <c r="AHR2325" s="17"/>
      <c r="AHS2325" s="17"/>
      <c r="AHT2325" s="17"/>
      <c r="AHU2325" s="17"/>
      <c r="AHV2325" s="17"/>
      <c r="AHW2325" s="17"/>
      <c r="AHX2325" s="17"/>
      <c r="AHY2325" s="17"/>
      <c r="AHZ2325" s="17"/>
      <c r="AIA2325" s="17"/>
      <c r="AIB2325" s="17"/>
      <c r="AIC2325" s="17"/>
      <c r="AID2325" s="17"/>
      <c r="AIE2325" s="17"/>
      <c r="AIF2325" s="17"/>
      <c r="AIG2325" s="17"/>
      <c r="AIH2325" s="17"/>
      <c r="AII2325" s="17"/>
      <c r="AIJ2325" s="17"/>
      <c r="AIK2325" s="17"/>
      <c r="AIL2325" s="17"/>
      <c r="AIM2325" s="17"/>
      <c r="AIN2325" s="17"/>
      <c r="AIO2325" s="17"/>
      <c r="AIP2325" s="17"/>
      <c r="AIQ2325" s="17"/>
      <c r="AIR2325" s="17"/>
      <c r="AIS2325" s="17"/>
      <c r="AIT2325" s="17"/>
      <c r="AIU2325" s="17"/>
      <c r="AIV2325" s="17"/>
      <c r="AIW2325" s="17"/>
      <c r="AIX2325" s="17"/>
      <c r="AIY2325" s="17"/>
      <c r="AIZ2325" s="17"/>
      <c r="AJA2325" s="17"/>
      <c r="AJB2325" s="17"/>
      <c r="AJC2325" s="17"/>
      <c r="AJD2325" s="17"/>
      <c r="AJE2325" s="17"/>
      <c r="AJF2325" s="17"/>
      <c r="AJG2325" s="17"/>
      <c r="AJH2325" s="17"/>
      <c r="AJI2325" s="17"/>
      <c r="AJJ2325" s="17"/>
      <c r="AJK2325" s="17"/>
      <c r="AJL2325" s="17"/>
      <c r="AJM2325" s="17"/>
      <c r="AJN2325" s="17"/>
      <c r="AJO2325" s="17"/>
      <c r="AJP2325" s="17"/>
      <c r="AJQ2325" s="17"/>
      <c r="AJR2325" s="17"/>
      <c r="AJS2325" s="17"/>
      <c r="AJT2325" s="17"/>
      <c r="AJU2325" s="17"/>
      <c r="AJV2325" s="17"/>
      <c r="AJW2325" s="17"/>
      <c r="AJX2325" s="17"/>
      <c r="AJY2325" s="17"/>
      <c r="AJZ2325" s="17"/>
      <c r="AKA2325" s="17"/>
      <c r="AKB2325" s="17"/>
      <c r="AKC2325" s="17"/>
      <c r="AKD2325" s="17"/>
      <c r="AKE2325" s="17"/>
      <c r="AKF2325" s="17"/>
      <c r="AKG2325" s="17"/>
      <c r="AKH2325" s="17"/>
      <c r="AKI2325" s="17"/>
      <c r="AKJ2325" s="17"/>
      <c r="AKK2325" s="17"/>
      <c r="AKL2325" s="17"/>
      <c r="AKM2325" s="17"/>
      <c r="AKN2325" s="17"/>
      <c r="AKO2325" s="17"/>
      <c r="AKP2325" s="17"/>
      <c r="AKQ2325" s="17"/>
      <c r="AKR2325" s="17"/>
      <c r="AKS2325" s="17"/>
      <c r="AKT2325" s="17"/>
      <c r="AKU2325" s="17"/>
      <c r="AKV2325" s="17"/>
      <c r="AKW2325" s="17"/>
      <c r="AKX2325" s="17"/>
      <c r="AKY2325" s="17"/>
      <c r="AKZ2325" s="17"/>
      <c r="ALA2325" s="17"/>
      <c r="ALB2325" s="17"/>
      <c r="ALC2325" s="17"/>
      <c r="ALD2325" s="17"/>
      <c r="ALE2325" s="17"/>
      <c r="ALF2325" s="17"/>
      <c r="ALG2325" s="17"/>
      <c r="ALH2325" s="17"/>
      <c r="ALI2325" s="17"/>
      <c r="ALJ2325" s="17"/>
      <c r="ALK2325" s="17"/>
      <c r="ALL2325" s="17"/>
      <c r="ALM2325" s="17"/>
      <c r="ALN2325" s="17"/>
      <c r="ALO2325" s="17"/>
      <c r="ALP2325" s="17"/>
      <c r="ALQ2325" s="17"/>
      <c r="ALR2325" s="17"/>
      <c r="ALS2325" s="17"/>
      <c r="ALT2325" s="17"/>
      <c r="ALU2325" s="17"/>
      <c r="ALV2325" s="17"/>
      <c r="ALW2325" s="17"/>
      <c r="ALX2325" s="17"/>
      <c r="ALY2325" s="17"/>
      <c r="ALZ2325" s="17"/>
      <c r="AMA2325" s="17"/>
      <c r="AMB2325" s="17"/>
      <c r="AMC2325" s="17"/>
      <c r="AMD2325" s="17"/>
      <c r="AME2325" s="17"/>
      <c r="AMF2325" s="17"/>
      <c r="AMG2325" s="17"/>
      <c r="AMH2325" s="17"/>
      <c r="AMI2325" s="17"/>
      <c r="AMJ2325" s="17"/>
    </row>
    <row r="2326" spans="1:1024" s="322" customFormat="1">
      <c r="A2326" s="15"/>
      <c r="B232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6" s="48" t="s">
        <v>13</v>
      </c>
      <c r="D2326" s="264">
        <v>88264</v>
      </c>
      <c r="E2326" s="277">
        <v>0.17899999999999999</v>
      </c>
      <c r="F23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26" s="65">
        <f ca="1">ROUND(E2326*G2326,2)</f>
        <v>3.58</v>
      </c>
      <c r="I2326" s="98"/>
      <c r="J2326" s="29"/>
      <c r="K2326" s="17" t="str">
        <f t="shared" si="308"/>
        <v>SEDUC E 174</v>
      </c>
      <c r="L2326" s="17"/>
      <c r="M2326" s="17"/>
      <c r="N2326" s="17"/>
      <c r="O2326" s="17"/>
      <c r="P2326" s="17"/>
      <c r="Q2326" s="17"/>
      <c r="R2326" s="17"/>
      <c r="S2326" s="17"/>
      <c r="T2326" s="17"/>
      <c r="U2326" s="17"/>
      <c r="V2326" s="17"/>
      <c r="W2326" s="17"/>
      <c r="X2326" s="17"/>
      <c r="Y2326" s="17"/>
      <c r="Z2326" s="17"/>
      <c r="AA2326" s="17"/>
      <c r="AB2326" s="17"/>
      <c r="AC2326" s="17"/>
      <c r="AD2326" s="17"/>
      <c r="AE2326" s="17"/>
      <c r="AF2326" s="17"/>
      <c r="AG2326" s="17"/>
      <c r="AH2326" s="17"/>
      <c r="AI2326" s="17"/>
      <c r="AJ2326" s="17"/>
      <c r="AK2326" s="17"/>
      <c r="AL2326" s="17"/>
      <c r="AM2326" s="17"/>
      <c r="AN2326" s="17"/>
      <c r="AO2326" s="17"/>
      <c r="AP2326" s="17"/>
      <c r="AQ2326" s="17"/>
      <c r="AR2326" s="17"/>
      <c r="AS2326" s="17"/>
      <c r="AT2326" s="17"/>
      <c r="AU2326" s="17"/>
      <c r="AV2326" s="17"/>
      <c r="AW2326" s="17"/>
      <c r="AX2326" s="17"/>
      <c r="AY2326" s="17"/>
      <c r="AZ2326" s="17"/>
      <c r="BA2326" s="17"/>
      <c r="BB2326" s="17"/>
      <c r="BC2326" s="17"/>
      <c r="BD2326" s="17"/>
      <c r="BE2326" s="17"/>
      <c r="BF2326" s="17"/>
      <c r="BG2326" s="17"/>
      <c r="BH2326" s="17"/>
      <c r="BI2326" s="17"/>
      <c r="BJ2326" s="17"/>
      <c r="BK2326" s="17"/>
      <c r="BL2326" s="17"/>
      <c r="BM2326" s="17"/>
      <c r="BN2326" s="17"/>
      <c r="BO2326" s="17"/>
      <c r="BP2326" s="17"/>
      <c r="BQ2326" s="17"/>
      <c r="BR2326" s="17"/>
      <c r="BS2326" s="17"/>
      <c r="BT2326" s="17"/>
      <c r="BU2326" s="17"/>
      <c r="BV2326" s="17"/>
      <c r="BW2326" s="17"/>
      <c r="BX2326" s="17"/>
      <c r="BY2326" s="17"/>
      <c r="BZ2326" s="17"/>
      <c r="CA2326" s="17"/>
      <c r="CB2326" s="17"/>
      <c r="CC2326" s="17"/>
      <c r="CD2326" s="17"/>
      <c r="CE2326" s="17"/>
      <c r="CF2326" s="17"/>
      <c r="CG2326" s="17"/>
      <c r="CH2326" s="17"/>
      <c r="CI2326" s="17"/>
      <c r="CJ2326" s="17"/>
      <c r="CK2326" s="17"/>
      <c r="CL2326" s="17"/>
      <c r="CM2326" s="17"/>
      <c r="CN2326" s="17"/>
      <c r="CO2326" s="17"/>
      <c r="CP2326" s="17"/>
      <c r="CQ2326" s="17"/>
      <c r="CR2326" s="17"/>
      <c r="CS2326" s="17"/>
      <c r="CT2326" s="17"/>
      <c r="CU2326" s="17"/>
      <c r="CV2326" s="17"/>
      <c r="CW2326" s="17"/>
      <c r="CX2326" s="17"/>
      <c r="CY2326" s="17"/>
      <c r="CZ2326" s="17"/>
      <c r="DA2326" s="17"/>
      <c r="DB2326" s="17"/>
      <c r="DC2326" s="17"/>
      <c r="DD2326" s="17"/>
      <c r="DE2326" s="17"/>
      <c r="DF2326" s="17"/>
      <c r="DG2326" s="17"/>
      <c r="DH2326" s="17"/>
      <c r="DI2326" s="17"/>
      <c r="DJ2326" s="17"/>
      <c r="DK2326" s="17"/>
      <c r="DL2326" s="17"/>
      <c r="DM2326" s="17"/>
      <c r="DN2326" s="17"/>
      <c r="DO2326" s="17"/>
      <c r="DP2326" s="17"/>
      <c r="DQ2326" s="17"/>
      <c r="DR2326" s="17"/>
      <c r="DS2326" s="17"/>
      <c r="DT2326" s="17"/>
      <c r="DU2326" s="17"/>
      <c r="DV2326" s="17"/>
      <c r="DW2326" s="17"/>
      <c r="DX2326" s="17"/>
      <c r="DY2326" s="17"/>
      <c r="DZ2326" s="17"/>
      <c r="EA2326" s="17"/>
      <c r="EB2326" s="17"/>
      <c r="EC2326" s="17"/>
      <c r="ED2326" s="17"/>
      <c r="EE2326" s="17"/>
      <c r="EF2326" s="17"/>
      <c r="EG2326" s="17"/>
      <c r="EH2326" s="17"/>
      <c r="EI2326" s="17"/>
      <c r="EJ2326" s="17"/>
      <c r="EK2326" s="17"/>
      <c r="EL2326" s="17"/>
      <c r="EM2326" s="17"/>
      <c r="EN2326" s="17"/>
      <c r="EO2326" s="17"/>
      <c r="EP2326" s="17"/>
      <c r="EQ2326" s="17"/>
      <c r="ER2326" s="17"/>
      <c r="ES2326" s="17"/>
      <c r="ET2326" s="17"/>
      <c r="EU2326" s="17"/>
      <c r="EV2326" s="17"/>
      <c r="EW2326" s="17"/>
      <c r="EX2326" s="17"/>
      <c r="EY2326" s="17"/>
      <c r="EZ2326" s="17"/>
      <c r="FA2326" s="17"/>
      <c r="FB2326" s="17"/>
      <c r="FC2326" s="17"/>
      <c r="FD2326" s="17"/>
      <c r="FE2326" s="17"/>
      <c r="FF2326" s="17"/>
      <c r="FG2326" s="17"/>
      <c r="FH2326" s="17"/>
      <c r="FI2326" s="17"/>
      <c r="FJ2326" s="17"/>
      <c r="FK2326" s="17"/>
      <c r="FL2326" s="17"/>
      <c r="FM2326" s="17"/>
      <c r="FN2326" s="17"/>
      <c r="FO2326" s="17"/>
      <c r="FP2326" s="17"/>
      <c r="FQ2326" s="17"/>
      <c r="FR2326" s="17"/>
      <c r="FS2326" s="17"/>
      <c r="FT2326" s="17"/>
      <c r="FU2326" s="17"/>
      <c r="FV2326" s="17"/>
      <c r="FW2326" s="17"/>
      <c r="FX2326" s="17"/>
      <c r="FY2326" s="17"/>
      <c r="FZ2326" s="17"/>
      <c r="GA2326" s="17"/>
      <c r="GB2326" s="17"/>
      <c r="GC2326" s="17"/>
      <c r="GD2326" s="17"/>
      <c r="GE2326" s="17"/>
      <c r="GF2326" s="17"/>
      <c r="GG2326" s="17"/>
      <c r="GH2326" s="17"/>
      <c r="GI2326" s="17"/>
      <c r="GJ2326" s="17"/>
      <c r="GK2326" s="17"/>
      <c r="GL2326" s="17"/>
      <c r="GM2326" s="17"/>
      <c r="GN2326" s="17"/>
      <c r="GO2326" s="17"/>
      <c r="GP2326" s="17"/>
      <c r="GQ2326" s="17"/>
      <c r="GR2326" s="17"/>
      <c r="GS2326" s="17"/>
      <c r="GT2326" s="17"/>
      <c r="GU2326" s="17"/>
      <c r="GV2326" s="17"/>
      <c r="GW2326" s="17"/>
      <c r="GX2326" s="17"/>
      <c r="GY2326" s="17"/>
      <c r="GZ2326" s="17"/>
      <c r="HA2326" s="17"/>
      <c r="HB2326" s="17"/>
      <c r="HC2326" s="17"/>
      <c r="HD2326" s="17"/>
      <c r="HE2326" s="17"/>
      <c r="HF2326" s="17"/>
      <c r="HG2326" s="17"/>
      <c r="HH2326" s="17"/>
      <c r="HI2326" s="17"/>
      <c r="HJ2326" s="17"/>
      <c r="HK2326" s="17"/>
      <c r="HL2326" s="17"/>
      <c r="HM2326" s="17"/>
      <c r="HN2326" s="17"/>
      <c r="HO2326" s="17"/>
      <c r="HP2326" s="17"/>
      <c r="HQ2326" s="17"/>
      <c r="HR2326" s="17"/>
      <c r="HS2326" s="17"/>
      <c r="HT2326" s="17"/>
      <c r="HU2326" s="17"/>
      <c r="HV2326" s="17"/>
      <c r="HW2326" s="17"/>
      <c r="HX2326" s="17"/>
      <c r="HY2326" s="17"/>
      <c r="HZ2326" s="17"/>
      <c r="IA2326" s="17"/>
      <c r="IB2326" s="17"/>
      <c r="IC2326" s="17"/>
      <c r="ID2326" s="17"/>
      <c r="IE2326" s="17"/>
      <c r="IF2326" s="17"/>
      <c r="IG2326" s="17"/>
      <c r="IH2326" s="17"/>
      <c r="II2326" s="17"/>
      <c r="IJ2326" s="17"/>
      <c r="IK2326" s="17"/>
      <c r="IL2326" s="17"/>
      <c r="IM2326" s="17"/>
      <c r="IN2326" s="17"/>
      <c r="IO2326" s="17"/>
      <c r="IP2326" s="17"/>
      <c r="IQ2326" s="17"/>
      <c r="IR2326" s="17"/>
      <c r="IS2326" s="17"/>
      <c r="IT2326" s="17"/>
      <c r="IU2326" s="17"/>
      <c r="IV2326" s="17"/>
      <c r="IW2326" s="17"/>
      <c r="IX2326" s="17"/>
      <c r="IY2326" s="17"/>
      <c r="IZ2326" s="17"/>
      <c r="JA2326" s="17"/>
      <c r="JB2326" s="17"/>
      <c r="JC2326" s="17"/>
      <c r="JD2326" s="17"/>
      <c r="JE2326" s="17"/>
      <c r="JF2326" s="17"/>
      <c r="JG2326" s="17"/>
      <c r="JH2326" s="17"/>
      <c r="JI2326" s="17"/>
      <c r="JJ2326" s="17"/>
      <c r="JK2326" s="17"/>
      <c r="JL2326" s="17"/>
      <c r="JM2326" s="17"/>
      <c r="JN2326" s="17"/>
      <c r="JO2326" s="17"/>
      <c r="JP2326" s="17"/>
      <c r="JQ2326" s="17"/>
      <c r="JR2326" s="17"/>
      <c r="JS2326" s="17"/>
      <c r="JT2326" s="17"/>
      <c r="JU2326" s="17"/>
      <c r="JV2326" s="17"/>
      <c r="JW2326" s="17"/>
      <c r="JX2326" s="17"/>
      <c r="JY2326" s="17"/>
      <c r="JZ2326" s="17"/>
      <c r="KA2326" s="17"/>
      <c r="KB2326" s="17"/>
      <c r="KC2326" s="17"/>
      <c r="KD2326" s="17"/>
      <c r="KE2326" s="17"/>
      <c r="KF2326" s="17"/>
      <c r="KG2326" s="17"/>
      <c r="KH2326" s="17"/>
      <c r="KI2326" s="17"/>
      <c r="KJ2326" s="17"/>
      <c r="KK2326" s="17"/>
      <c r="KL2326" s="17"/>
      <c r="KM2326" s="17"/>
      <c r="KN2326" s="17"/>
      <c r="KO2326" s="17"/>
      <c r="KP2326" s="17"/>
      <c r="KQ2326" s="17"/>
      <c r="KR2326" s="17"/>
      <c r="KS2326" s="17"/>
      <c r="KT2326" s="17"/>
      <c r="KU2326" s="17"/>
      <c r="KV2326" s="17"/>
      <c r="KW2326" s="17"/>
      <c r="KX2326" s="17"/>
      <c r="KY2326" s="17"/>
      <c r="KZ2326" s="17"/>
      <c r="LA2326" s="17"/>
      <c r="LB2326" s="17"/>
      <c r="LC2326" s="17"/>
      <c r="LD2326" s="17"/>
      <c r="LE2326" s="17"/>
      <c r="LF2326" s="17"/>
      <c r="LG2326" s="17"/>
      <c r="LH2326" s="17"/>
      <c r="LI2326" s="17"/>
      <c r="LJ2326" s="17"/>
      <c r="LK2326" s="17"/>
      <c r="LL2326" s="17"/>
      <c r="LM2326" s="17"/>
      <c r="LN2326" s="17"/>
      <c r="LO2326" s="17"/>
      <c r="LP2326" s="17"/>
      <c r="LQ2326" s="17"/>
      <c r="LR2326" s="17"/>
      <c r="LS2326" s="17"/>
      <c r="LT2326" s="17"/>
      <c r="LU2326" s="17"/>
      <c r="LV2326" s="17"/>
      <c r="LW2326" s="17"/>
      <c r="LX2326" s="17"/>
      <c r="LY2326" s="17"/>
      <c r="LZ2326" s="17"/>
      <c r="MA2326" s="17"/>
      <c r="MB2326" s="17"/>
      <c r="MC2326" s="17"/>
      <c r="MD2326" s="17"/>
      <c r="ME2326" s="17"/>
      <c r="MF2326" s="17"/>
      <c r="MG2326" s="17"/>
      <c r="MH2326" s="17"/>
      <c r="MI2326" s="17"/>
      <c r="MJ2326" s="17"/>
      <c r="MK2326" s="17"/>
      <c r="ML2326" s="17"/>
      <c r="MM2326" s="17"/>
      <c r="MN2326" s="17"/>
      <c r="MO2326" s="17"/>
      <c r="MP2326" s="17"/>
      <c r="MQ2326" s="17"/>
      <c r="MR2326" s="17"/>
      <c r="MS2326" s="17"/>
      <c r="MT2326" s="17"/>
      <c r="MU2326" s="17"/>
      <c r="MV2326" s="17"/>
      <c r="MW2326" s="17"/>
      <c r="MX2326" s="17"/>
      <c r="MY2326" s="17"/>
      <c r="MZ2326" s="17"/>
      <c r="NA2326" s="17"/>
      <c r="NB2326" s="17"/>
      <c r="NC2326" s="17"/>
      <c r="ND2326" s="17"/>
      <c r="NE2326" s="17"/>
      <c r="NF2326" s="17"/>
      <c r="NG2326" s="17"/>
      <c r="NH2326" s="17"/>
      <c r="NI2326" s="17"/>
      <c r="NJ2326" s="17"/>
      <c r="NK2326" s="17"/>
      <c r="NL2326" s="17"/>
      <c r="NM2326" s="17"/>
      <c r="NN2326" s="17"/>
      <c r="NO2326" s="17"/>
      <c r="NP2326" s="17"/>
      <c r="NQ2326" s="17"/>
      <c r="NR2326" s="17"/>
      <c r="NS2326" s="17"/>
      <c r="NT2326" s="17"/>
      <c r="NU2326" s="17"/>
      <c r="NV2326" s="17"/>
      <c r="NW2326" s="17"/>
      <c r="NX2326" s="17"/>
      <c r="NY2326" s="17"/>
      <c r="NZ2326" s="17"/>
      <c r="OA2326" s="17"/>
      <c r="OB2326" s="17"/>
      <c r="OC2326" s="17"/>
      <c r="OD2326" s="17"/>
      <c r="OE2326" s="17"/>
      <c r="OF2326" s="17"/>
      <c r="OG2326" s="17"/>
      <c r="OH2326" s="17"/>
      <c r="OI2326" s="17"/>
      <c r="OJ2326" s="17"/>
      <c r="OK2326" s="17"/>
      <c r="OL2326" s="17"/>
      <c r="OM2326" s="17"/>
      <c r="ON2326" s="17"/>
      <c r="OO2326" s="17"/>
      <c r="OP2326" s="17"/>
      <c r="OQ2326" s="17"/>
      <c r="OR2326" s="17"/>
      <c r="OS2326" s="17"/>
      <c r="OT2326" s="17"/>
      <c r="OU2326" s="17"/>
      <c r="OV2326" s="17"/>
      <c r="OW2326" s="17"/>
      <c r="OX2326" s="17"/>
      <c r="OY2326" s="17"/>
      <c r="OZ2326" s="17"/>
      <c r="PA2326" s="17"/>
      <c r="PB2326" s="17"/>
      <c r="PC2326" s="17"/>
      <c r="PD2326" s="17"/>
      <c r="PE2326" s="17"/>
      <c r="PF2326" s="17"/>
      <c r="PG2326" s="17"/>
      <c r="PH2326" s="17"/>
      <c r="PI2326" s="17"/>
      <c r="PJ2326" s="17"/>
      <c r="PK2326" s="17"/>
      <c r="PL2326" s="17"/>
      <c r="PM2326" s="17"/>
      <c r="PN2326" s="17"/>
      <c r="PO2326" s="17"/>
      <c r="PP2326" s="17"/>
      <c r="PQ2326" s="17"/>
      <c r="PR2326" s="17"/>
      <c r="PS2326" s="17"/>
      <c r="PT2326" s="17"/>
      <c r="PU2326" s="17"/>
      <c r="PV2326" s="17"/>
      <c r="PW2326" s="17"/>
      <c r="PX2326" s="17"/>
      <c r="PY2326" s="17"/>
      <c r="PZ2326" s="17"/>
      <c r="QA2326" s="17"/>
      <c r="QB2326" s="17"/>
      <c r="QC2326" s="17"/>
      <c r="QD2326" s="17"/>
      <c r="QE2326" s="17"/>
      <c r="QF2326" s="17"/>
      <c r="QG2326" s="17"/>
      <c r="QH2326" s="17"/>
      <c r="QI2326" s="17"/>
      <c r="QJ2326" s="17"/>
      <c r="QK2326" s="17"/>
      <c r="QL2326" s="17"/>
      <c r="QM2326" s="17"/>
      <c r="QN2326" s="17"/>
      <c r="QO2326" s="17"/>
      <c r="QP2326" s="17"/>
      <c r="QQ2326" s="17"/>
      <c r="QR2326" s="17"/>
      <c r="QS2326" s="17"/>
      <c r="QT2326" s="17"/>
      <c r="QU2326" s="17"/>
      <c r="QV2326" s="17"/>
      <c r="QW2326" s="17"/>
      <c r="QX2326" s="17"/>
      <c r="QY2326" s="17"/>
      <c r="QZ2326" s="17"/>
      <c r="RA2326" s="17"/>
      <c r="RB2326" s="17"/>
      <c r="RC2326" s="17"/>
      <c r="RD2326" s="17"/>
      <c r="RE2326" s="17"/>
      <c r="RF2326" s="17"/>
      <c r="RG2326" s="17"/>
      <c r="RH2326" s="17"/>
      <c r="RI2326" s="17"/>
      <c r="RJ2326" s="17"/>
      <c r="RK2326" s="17"/>
      <c r="RL2326" s="17"/>
      <c r="RM2326" s="17"/>
      <c r="RN2326" s="17"/>
      <c r="RO2326" s="17"/>
      <c r="RP2326" s="17"/>
      <c r="RQ2326" s="17"/>
      <c r="RR2326" s="17"/>
      <c r="RS2326" s="17"/>
      <c r="RT2326" s="17"/>
      <c r="RU2326" s="17"/>
      <c r="RV2326" s="17"/>
      <c r="RW2326" s="17"/>
      <c r="RX2326" s="17"/>
      <c r="RY2326" s="17"/>
      <c r="RZ2326" s="17"/>
      <c r="SA2326" s="17"/>
      <c r="SB2326" s="17"/>
      <c r="SC2326" s="17"/>
      <c r="SD2326" s="17"/>
      <c r="SE2326" s="17"/>
      <c r="SF2326" s="17"/>
      <c r="SG2326" s="17"/>
      <c r="SH2326" s="17"/>
      <c r="SI2326" s="17"/>
      <c r="SJ2326" s="17"/>
      <c r="SK2326" s="17"/>
      <c r="SL2326" s="17"/>
      <c r="SM2326" s="17"/>
      <c r="SN2326" s="17"/>
      <c r="SO2326" s="17"/>
      <c r="SP2326" s="17"/>
      <c r="SQ2326" s="17"/>
      <c r="SR2326" s="17"/>
      <c r="SS2326" s="17"/>
      <c r="ST2326" s="17"/>
      <c r="SU2326" s="17"/>
      <c r="SV2326" s="17"/>
      <c r="SW2326" s="17"/>
      <c r="SX2326" s="17"/>
      <c r="SY2326" s="17"/>
      <c r="SZ2326" s="17"/>
      <c r="TA2326" s="17"/>
      <c r="TB2326" s="17"/>
      <c r="TC2326" s="17"/>
      <c r="TD2326" s="17"/>
      <c r="TE2326" s="17"/>
      <c r="TF2326" s="17"/>
      <c r="TG2326" s="17"/>
      <c r="TH2326" s="17"/>
      <c r="TI2326" s="17"/>
      <c r="TJ2326" s="17"/>
      <c r="TK2326" s="17"/>
      <c r="TL2326" s="17"/>
      <c r="TM2326" s="17"/>
      <c r="TN2326" s="17"/>
      <c r="TO2326" s="17"/>
      <c r="TP2326" s="17"/>
      <c r="TQ2326" s="17"/>
      <c r="TR2326" s="17"/>
      <c r="TS2326" s="17"/>
      <c r="TT2326" s="17"/>
      <c r="TU2326" s="17"/>
      <c r="TV2326" s="17"/>
      <c r="TW2326" s="17"/>
      <c r="TX2326" s="17"/>
      <c r="TY2326" s="17"/>
      <c r="TZ2326" s="17"/>
      <c r="UA2326" s="17"/>
      <c r="UB2326" s="17"/>
      <c r="UC2326" s="17"/>
      <c r="UD2326" s="17"/>
      <c r="UE2326" s="17"/>
      <c r="UF2326" s="17"/>
      <c r="UG2326" s="17"/>
      <c r="UH2326" s="17"/>
      <c r="UI2326" s="17"/>
      <c r="UJ2326" s="17"/>
      <c r="UK2326" s="17"/>
      <c r="UL2326" s="17"/>
      <c r="UM2326" s="17"/>
      <c r="UN2326" s="17"/>
      <c r="UO2326" s="17"/>
      <c r="UP2326" s="17"/>
      <c r="UQ2326" s="17"/>
      <c r="UR2326" s="17"/>
      <c r="US2326" s="17"/>
      <c r="UT2326" s="17"/>
      <c r="UU2326" s="17"/>
      <c r="UV2326" s="17"/>
      <c r="UW2326" s="17"/>
      <c r="UX2326" s="17"/>
      <c r="UY2326" s="17"/>
      <c r="UZ2326" s="17"/>
      <c r="VA2326" s="17"/>
      <c r="VB2326" s="17"/>
      <c r="VC2326" s="17"/>
      <c r="VD2326" s="17"/>
      <c r="VE2326" s="17"/>
      <c r="VF2326" s="17"/>
      <c r="VG2326" s="17"/>
      <c r="VH2326" s="17"/>
      <c r="VI2326" s="17"/>
      <c r="VJ2326" s="17"/>
      <c r="VK2326" s="17"/>
      <c r="VL2326" s="17"/>
      <c r="VM2326" s="17"/>
      <c r="VN2326" s="17"/>
      <c r="VO2326" s="17"/>
      <c r="VP2326" s="17"/>
      <c r="VQ2326" s="17"/>
      <c r="VR2326" s="17"/>
      <c r="VS2326" s="17"/>
      <c r="VT2326" s="17"/>
      <c r="VU2326" s="17"/>
      <c r="VV2326" s="17"/>
      <c r="VW2326" s="17"/>
      <c r="VX2326" s="17"/>
      <c r="VY2326" s="17"/>
      <c r="VZ2326" s="17"/>
      <c r="WA2326" s="17"/>
      <c r="WB2326" s="17"/>
      <c r="WC2326" s="17"/>
      <c r="WD2326" s="17"/>
      <c r="WE2326" s="17"/>
      <c r="WF2326" s="17"/>
      <c r="WG2326" s="17"/>
      <c r="WH2326" s="17"/>
      <c r="WI2326" s="17"/>
      <c r="WJ2326" s="17"/>
      <c r="WK2326" s="17"/>
      <c r="WL2326" s="17"/>
      <c r="WM2326" s="17"/>
      <c r="WN2326" s="17"/>
      <c r="WO2326" s="17"/>
      <c r="WP2326" s="17"/>
      <c r="WQ2326" s="17"/>
      <c r="WR2326" s="17"/>
      <c r="WS2326" s="17"/>
      <c r="WT2326" s="17"/>
      <c r="WU2326" s="17"/>
      <c r="WV2326" s="17"/>
      <c r="WW2326" s="17"/>
      <c r="WX2326" s="17"/>
      <c r="WY2326" s="17"/>
      <c r="WZ2326" s="17"/>
      <c r="XA2326" s="17"/>
      <c r="XB2326" s="17"/>
      <c r="XC2326" s="17"/>
      <c r="XD2326" s="17"/>
      <c r="XE2326" s="17"/>
      <c r="XF2326" s="17"/>
      <c r="XG2326" s="17"/>
      <c r="XH2326" s="17"/>
      <c r="XI2326" s="17"/>
      <c r="XJ2326" s="17"/>
      <c r="XK2326" s="17"/>
      <c r="XL2326" s="17"/>
      <c r="XM2326" s="17"/>
      <c r="XN2326" s="17"/>
      <c r="XO2326" s="17"/>
      <c r="XP2326" s="17"/>
      <c r="XQ2326" s="17"/>
      <c r="XR2326" s="17"/>
      <c r="XS2326" s="17"/>
      <c r="XT2326" s="17"/>
      <c r="XU2326" s="17"/>
      <c r="XV2326" s="17"/>
      <c r="XW2326" s="17"/>
      <c r="XX2326" s="17"/>
      <c r="XY2326" s="17"/>
      <c r="XZ2326" s="17"/>
      <c r="YA2326" s="17"/>
      <c r="YB2326" s="17"/>
      <c r="YC2326" s="17"/>
      <c r="YD2326" s="17"/>
      <c r="YE2326" s="17"/>
      <c r="YF2326" s="17"/>
      <c r="YG2326" s="17"/>
      <c r="YH2326" s="17"/>
      <c r="YI2326" s="17"/>
      <c r="YJ2326" s="17"/>
      <c r="YK2326" s="17"/>
      <c r="YL2326" s="17"/>
      <c r="YM2326" s="17"/>
      <c r="YN2326" s="17"/>
      <c r="YO2326" s="17"/>
      <c r="YP2326" s="17"/>
      <c r="YQ2326" s="17"/>
      <c r="YR2326" s="17"/>
      <c r="YS2326" s="17"/>
      <c r="YT2326" s="17"/>
      <c r="YU2326" s="17"/>
      <c r="YV2326" s="17"/>
      <c r="YW2326" s="17"/>
      <c r="YX2326" s="17"/>
      <c r="YY2326" s="17"/>
      <c r="YZ2326" s="17"/>
      <c r="ZA2326" s="17"/>
      <c r="ZB2326" s="17"/>
      <c r="ZC2326" s="17"/>
      <c r="ZD2326" s="17"/>
      <c r="ZE2326" s="17"/>
      <c r="ZF2326" s="17"/>
      <c r="ZG2326" s="17"/>
      <c r="ZH2326" s="17"/>
      <c r="ZI2326" s="17"/>
      <c r="ZJ2326" s="17"/>
      <c r="ZK2326" s="17"/>
      <c r="ZL2326" s="17"/>
      <c r="ZM2326" s="17"/>
      <c r="ZN2326" s="17"/>
      <c r="ZO2326" s="17"/>
      <c r="ZP2326" s="17"/>
      <c r="ZQ2326" s="17"/>
      <c r="ZR2326" s="17"/>
      <c r="ZS2326" s="17"/>
      <c r="ZT2326" s="17"/>
      <c r="ZU2326" s="17"/>
      <c r="ZV2326" s="17"/>
      <c r="ZW2326" s="17"/>
      <c r="ZX2326" s="17"/>
      <c r="ZY2326" s="17"/>
      <c r="ZZ2326" s="17"/>
      <c r="AAA2326" s="17"/>
      <c r="AAB2326" s="17"/>
      <c r="AAC2326" s="17"/>
      <c r="AAD2326" s="17"/>
      <c r="AAE2326" s="17"/>
      <c r="AAF2326" s="17"/>
      <c r="AAG2326" s="17"/>
      <c r="AAH2326" s="17"/>
      <c r="AAI2326" s="17"/>
      <c r="AAJ2326" s="17"/>
      <c r="AAK2326" s="17"/>
      <c r="AAL2326" s="17"/>
      <c r="AAM2326" s="17"/>
      <c r="AAN2326" s="17"/>
      <c r="AAO2326" s="17"/>
      <c r="AAP2326" s="17"/>
      <c r="AAQ2326" s="17"/>
      <c r="AAR2326" s="17"/>
      <c r="AAS2326" s="17"/>
      <c r="AAT2326" s="17"/>
      <c r="AAU2326" s="17"/>
      <c r="AAV2326" s="17"/>
      <c r="AAW2326" s="17"/>
      <c r="AAX2326" s="17"/>
      <c r="AAY2326" s="17"/>
      <c r="AAZ2326" s="17"/>
      <c r="ABA2326" s="17"/>
      <c r="ABB2326" s="17"/>
      <c r="ABC2326" s="17"/>
      <c r="ABD2326" s="17"/>
      <c r="ABE2326" s="17"/>
      <c r="ABF2326" s="17"/>
      <c r="ABG2326" s="17"/>
      <c r="ABH2326" s="17"/>
      <c r="ABI2326" s="17"/>
      <c r="ABJ2326" s="17"/>
      <c r="ABK2326" s="17"/>
      <c r="ABL2326" s="17"/>
      <c r="ABM2326" s="17"/>
      <c r="ABN2326" s="17"/>
      <c r="ABO2326" s="17"/>
      <c r="ABP2326" s="17"/>
      <c r="ABQ2326" s="17"/>
      <c r="ABR2326" s="17"/>
      <c r="ABS2326" s="17"/>
      <c r="ABT2326" s="17"/>
      <c r="ABU2326" s="17"/>
      <c r="ABV2326" s="17"/>
      <c r="ABW2326" s="17"/>
      <c r="ABX2326" s="17"/>
      <c r="ABY2326" s="17"/>
      <c r="ABZ2326" s="17"/>
      <c r="ACA2326" s="17"/>
      <c r="ACB2326" s="17"/>
      <c r="ACC2326" s="17"/>
      <c r="ACD2326" s="17"/>
      <c r="ACE2326" s="17"/>
      <c r="ACF2326" s="17"/>
      <c r="ACG2326" s="17"/>
      <c r="ACH2326" s="17"/>
      <c r="ACI2326" s="17"/>
      <c r="ACJ2326" s="17"/>
      <c r="ACK2326" s="17"/>
      <c r="ACL2326" s="17"/>
      <c r="ACM2326" s="17"/>
      <c r="ACN2326" s="17"/>
      <c r="ACO2326" s="17"/>
      <c r="ACP2326" s="17"/>
      <c r="ACQ2326" s="17"/>
      <c r="ACR2326" s="17"/>
      <c r="ACS2326" s="17"/>
      <c r="ACT2326" s="17"/>
      <c r="ACU2326" s="17"/>
      <c r="ACV2326" s="17"/>
      <c r="ACW2326" s="17"/>
      <c r="ACX2326" s="17"/>
      <c r="ACY2326" s="17"/>
      <c r="ACZ2326" s="17"/>
      <c r="ADA2326" s="17"/>
      <c r="ADB2326" s="17"/>
      <c r="ADC2326" s="17"/>
      <c r="ADD2326" s="17"/>
      <c r="ADE2326" s="17"/>
      <c r="ADF2326" s="17"/>
      <c r="ADG2326" s="17"/>
      <c r="ADH2326" s="17"/>
      <c r="ADI2326" s="17"/>
      <c r="ADJ2326" s="17"/>
      <c r="ADK2326" s="17"/>
      <c r="ADL2326" s="17"/>
      <c r="ADM2326" s="17"/>
      <c r="ADN2326" s="17"/>
      <c r="ADO2326" s="17"/>
      <c r="ADP2326" s="17"/>
      <c r="ADQ2326" s="17"/>
      <c r="ADR2326" s="17"/>
      <c r="ADS2326" s="17"/>
      <c r="ADT2326" s="17"/>
      <c r="ADU2326" s="17"/>
      <c r="ADV2326" s="17"/>
      <c r="ADW2326" s="17"/>
      <c r="ADX2326" s="17"/>
      <c r="ADY2326" s="17"/>
      <c r="ADZ2326" s="17"/>
      <c r="AEA2326" s="17"/>
      <c r="AEB2326" s="17"/>
      <c r="AEC2326" s="17"/>
      <c r="AED2326" s="17"/>
      <c r="AEE2326" s="17"/>
      <c r="AEF2326" s="17"/>
      <c r="AEG2326" s="17"/>
      <c r="AEH2326" s="17"/>
      <c r="AEI2326" s="17"/>
      <c r="AEJ2326" s="17"/>
      <c r="AEK2326" s="17"/>
      <c r="AEL2326" s="17"/>
      <c r="AEM2326" s="17"/>
      <c r="AEN2326" s="17"/>
      <c r="AEO2326" s="17"/>
      <c r="AEP2326" s="17"/>
      <c r="AEQ2326" s="17"/>
      <c r="AER2326" s="17"/>
      <c r="AES2326" s="17"/>
      <c r="AET2326" s="17"/>
      <c r="AEU2326" s="17"/>
      <c r="AEV2326" s="17"/>
      <c r="AEW2326" s="17"/>
      <c r="AEX2326" s="17"/>
      <c r="AEY2326" s="17"/>
      <c r="AEZ2326" s="17"/>
      <c r="AFA2326" s="17"/>
      <c r="AFB2326" s="17"/>
      <c r="AFC2326" s="17"/>
      <c r="AFD2326" s="17"/>
      <c r="AFE2326" s="17"/>
      <c r="AFF2326" s="17"/>
      <c r="AFG2326" s="17"/>
      <c r="AFH2326" s="17"/>
      <c r="AFI2326" s="17"/>
      <c r="AFJ2326" s="17"/>
      <c r="AFK2326" s="17"/>
      <c r="AFL2326" s="17"/>
      <c r="AFM2326" s="17"/>
      <c r="AFN2326" s="17"/>
      <c r="AFO2326" s="17"/>
      <c r="AFP2326" s="17"/>
      <c r="AFQ2326" s="17"/>
      <c r="AFR2326" s="17"/>
      <c r="AFS2326" s="17"/>
      <c r="AFT2326" s="17"/>
      <c r="AFU2326" s="17"/>
      <c r="AFV2326" s="17"/>
      <c r="AFW2326" s="17"/>
      <c r="AFX2326" s="17"/>
      <c r="AFY2326" s="17"/>
      <c r="AFZ2326" s="17"/>
      <c r="AGA2326" s="17"/>
      <c r="AGB2326" s="17"/>
      <c r="AGC2326" s="17"/>
      <c r="AGD2326" s="17"/>
      <c r="AGE2326" s="17"/>
      <c r="AGF2326" s="17"/>
      <c r="AGG2326" s="17"/>
      <c r="AGH2326" s="17"/>
      <c r="AGI2326" s="17"/>
      <c r="AGJ2326" s="17"/>
      <c r="AGK2326" s="17"/>
      <c r="AGL2326" s="17"/>
      <c r="AGM2326" s="17"/>
      <c r="AGN2326" s="17"/>
      <c r="AGO2326" s="17"/>
      <c r="AGP2326" s="17"/>
      <c r="AGQ2326" s="17"/>
      <c r="AGR2326" s="17"/>
      <c r="AGS2326" s="17"/>
      <c r="AGT2326" s="17"/>
      <c r="AGU2326" s="17"/>
      <c r="AGV2326" s="17"/>
      <c r="AGW2326" s="17"/>
      <c r="AGX2326" s="17"/>
      <c r="AGY2326" s="17"/>
      <c r="AGZ2326" s="17"/>
      <c r="AHA2326" s="17"/>
      <c r="AHB2326" s="17"/>
      <c r="AHC2326" s="17"/>
      <c r="AHD2326" s="17"/>
      <c r="AHE2326" s="17"/>
      <c r="AHF2326" s="17"/>
      <c r="AHG2326" s="17"/>
      <c r="AHH2326" s="17"/>
      <c r="AHI2326" s="17"/>
      <c r="AHJ2326" s="17"/>
      <c r="AHK2326" s="17"/>
      <c r="AHL2326" s="17"/>
      <c r="AHM2326" s="17"/>
      <c r="AHN2326" s="17"/>
      <c r="AHO2326" s="17"/>
      <c r="AHP2326" s="17"/>
      <c r="AHQ2326" s="17"/>
      <c r="AHR2326" s="17"/>
      <c r="AHS2326" s="17"/>
      <c r="AHT2326" s="17"/>
      <c r="AHU2326" s="17"/>
      <c r="AHV2326" s="17"/>
      <c r="AHW2326" s="17"/>
      <c r="AHX2326" s="17"/>
      <c r="AHY2326" s="17"/>
      <c r="AHZ2326" s="17"/>
      <c r="AIA2326" s="17"/>
      <c r="AIB2326" s="17"/>
      <c r="AIC2326" s="17"/>
      <c r="AID2326" s="17"/>
      <c r="AIE2326" s="17"/>
      <c r="AIF2326" s="17"/>
      <c r="AIG2326" s="17"/>
      <c r="AIH2326" s="17"/>
      <c r="AII2326" s="17"/>
      <c r="AIJ2326" s="17"/>
      <c r="AIK2326" s="17"/>
      <c r="AIL2326" s="17"/>
      <c r="AIM2326" s="17"/>
      <c r="AIN2326" s="17"/>
      <c r="AIO2326" s="17"/>
      <c r="AIP2326" s="17"/>
      <c r="AIQ2326" s="17"/>
      <c r="AIR2326" s="17"/>
      <c r="AIS2326" s="17"/>
      <c r="AIT2326" s="17"/>
      <c r="AIU2326" s="17"/>
      <c r="AIV2326" s="17"/>
      <c r="AIW2326" s="17"/>
      <c r="AIX2326" s="17"/>
      <c r="AIY2326" s="17"/>
      <c r="AIZ2326" s="17"/>
      <c r="AJA2326" s="17"/>
      <c r="AJB2326" s="17"/>
      <c r="AJC2326" s="17"/>
      <c r="AJD2326" s="17"/>
      <c r="AJE2326" s="17"/>
      <c r="AJF2326" s="17"/>
      <c r="AJG2326" s="17"/>
      <c r="AJH2326" s="17"/>
      <c r="AJI2326" s="17"/>
      <c r="AJJ2326" s="17"/>
      <c r="AJK2326" s="17"/>
      <c r="AJL2326" s="17"/>
      <c r="AJM2326" s="17"/>
      <c r="AJN2326" s="17"/>
      <c r="AJO2326" s="17"/>
      <c r="AJP2326" s="17"/>
      <c r="AJQ2326" s="17"/>
      <c r="AJR2326" s="17"/>
      <c r="AJS2326" s="17"/>
      <c r="AJT2326" s="17"/>
      <c r="AJU2326" s="17"/>
      <c r="AJV2326" s="17"/>
      <c r="AJW2326" s="17"/>
      <c r="AJX2326" s="17"/>
      <c r="AJY2326" s="17"/>
      <c r="AJZ2326" s="17"/>
      <c r="AKA2326" s="17"/>
      <c r="AKB2326" s="17"/>
      <c r="AKC2326" s="17"/>
      <c r="AKD2326" s="17"/>
      <c r="AKE2326" s="17"/>
      <c r="AKF2326" s="17"/>
      <c r="AKG2326" s="17"/>
      <c r="AKH2326" s="17"/>
      <c r="AKI2326" s="17"/>
      <c r="AKJ2326" s="17"/>
      <c r="AKK2326" s="17"/>
      <c r="AKL2326" s="17"/>
      <c r="AKM2326" s="17"/>
      <c r="AKN2326" s="17"/>
      <c r="AKO2326" s="17"/>
      <c r="AKP2326" s="17"/>
      <c r="AKQ2326" s="17"/>
      <c r="AKR2326" s="17"/>
      <c r="AKS2326" s="17"/>
      <c r="AKT2326" s="17"/>
      <c r="AKU2326" s="17"/>
      <c r="AKV2326" s="17"/>
      <c r="AKW2326" s="17"/>
      <c r="AKX2326" s="17"/>
      <c r="AKY2326" s="17"/>
      <c r="AKZ2326" s="17"/>
      <c r="ALA2326" s="17"/>
      <c r="ALB2326" s="17"/>
      <c r="ALC2326" s="17"/>
      <c r="ALD2326" s="17"/>
      <c r="ALE2326" s="17"/>
      <c r="ALF2326" s="17"/>
      <c r="ALG2326" s="17"/>
      <c r="ALH2326" s="17"/>
      <c r="ALI2326" s="17"/>
      <c r="ALJ2326" s="17"/>
      <c r="ALK2326" s="17"/>
      <c r="ALL2326" s="17"/>
      <c r="ALM2326" s="17"/>
      <c r="ALN2326" s="17"/>
      <c r="ALO2326" s="17"/>
      <c r="ALP2326" s="17"/>
      <c r="ALQ2326" s="17"/>
      <c r="ALR2326" s="17"/>
      <c r="ALS2326" s="17"/>
      <c r="ALT2326" s="17"/>
      <c r="ALU2326" s="17"/>
      <c r="ALV2326" s="17"/>
      <c r="ALW2326" s="17"/>
      <c r="ALX2326" s="17"/>
      <c r="ALY2326" s="17"/>
      <c r="ALZ2326" s="17"/>
      <c r="AMA2326" s="17"/>
      <c r="AMB2326" s="17"/>
      <c r="AMC2326" s="17"/>
      <c r="AMD2326" s="17"/>
      <c r="AME2326" s="17"/>
      <c r="AMF2326" s="17"/>
      <c r="AMG2326" s="17"/>
      <c r="AMH2326" s="17"/>
      <c r="AMI2326" s="17"/>
      <c r="AMJ2326" s="17"/>
    </row>
    <row r="2327" spans="1:1024" s="322" customFormat="1">
      <c r="A2327" s="49">
        <f ca="1">H2327</f>
        <v>409.01</v>
      </c>
      <c r="B2327" s="66" t="s">
        <v>14</v>
      </c>
      <c r="C2327" s="48"/>
      <c r="D2327" s="48"/>
      <c r="E2327" s="67"/>
      <c r="F2327" s="42"/>
      <c r="G2327" s="68"/>
      <c r="H2327" s="54">
        <f ca="1">SUM(H2324:H2326)</f>
        <v>409.01</v>
      </c>
      <c r="I2327" s="98" t="str">
        <f>A2322</f>
        <v>SEDUC E 174</v>
      </c>
      <c r="J2327" s="204">
        <f ca="1">H2327</f>
        <v>409.01</v>
      </c>
      <c r="K2327" s="17" t="str">
        <f t="shared" si="308"/>
        <v>SEDUC E 174</v>
      </c>
      <c r="L2327" s="17"/>
      <c r="M2327" s="17"/>
      <c r="N2327" s="17"/>
      <c r="O2327" s="17"/>
      <c r="P2327" s="17"/>
      <c r="Q2327" s="17"/>
      <c r="R2327" s="17"/>
      <c r="S2327" s="17"/>
      <c r="T2327" s="17"/>
      <c r="U2327" s="17"/>
      <c r="V2327" s="17"/>
      <c r="W2327" s="17"/>
      <c r="X2327" s="17"/>
      <c r="Y2327" s="17"/>
      <c r="Z2327" s="17"/>
      <c r="AA2327" s="17"/>
      <c r="AB2327" s="17"/>
      <c r="AC2327" s="17"/>
      <c r="AD2327" s="17"/>
      <c r="AE2327" s="17"/>
      <c r="AF2327" s="17"/>
      <c r="AG2327" s="17"/>
      <c r="AH2327" s="17"/>
      <c r="AI2327" s="17"/>
      <c r="AJ2327" s="17"/>
      <c r="AK2327" s="17"/>
      <c r="AL2327" s="17"/>
      <c r="AM2327" s="17"/>
      <c r="AN2327" s="17"/>
      <c r="AO2327" s="17"/>
      <c r="AP2327" s="17"/>
      <c r="AQ2327" s="17"/>
      <c r="AR2327" s="17"/>
      <c r="AS2327" s="17"/>
      <c r="AT2327" s="17"/>
      <c r="AU2327" s="17"/>
      <c r="AV2327" s="17"/>
      <c r="AW2327" s="17"/>
      <c r="AX2327" s="17"/>
      <c r="AY2327" s="17"/>
      <c r="AZ2327" s="17"/>
      <c r="BA2327" s="17"/>
      <c r="BB2327" s="17"/>
      <c r="BC2327" s="17"/>
      <c r="BD2327" s="17"/>
      <c r="BE2327" s="17"/>
      <c r="BF2327" s="17"/>
      <c r="BG2327" s="17"/>
      <c r="BH2327" s="17"/>
      <c r="BI2327" s="17"/>
      <c r="BJ2327" s="17"/>
      <c r="BK2327" s="17"/>
      <c r="BL2327" s="17"/>
      <c r="BM2327" s="17"/>
      <c r="BN2327" s="17"/>
      <c r="BO2327" s="17"/>
      <c r="BP2327" s="17"/>
      <c r="BQ2327" s="17"/>
      <c r="BR2327" s="17"/>
      <c r="BS2327" s="17"/>
      <c r="BT2327" s="17"/>
      <c r="BU2327" s="17"/>
      <c r="BV2327" s="17"/>
      <c r="BW2327" s="17"/>
      <c r="BX2327" s="17"/>
      <c r="BY2327" s="17"/>
      <c r="BZ2327" s="17"/>
      <c r="CA2327" s="17"/>
      <c r="CB2327" s="17"/>
      <c r="CC2327" s="17"/>
      <c r="CD2327" s="17"/>
      <c r="CE2327" s="17"/>
      <c r="CF2327" s="17"/>
      <c r="CG2327" s="17"/>
      <c r="CH2327" s="17"/>
      <c r="CI2327" s="17"/>
      <c r="CJ2327" s="17"/>
      <c r="CK2327" s="17"/>
      <c r="CL2327" s="17"/>
      <c r="CM2327" s="17"/>
      <c r="CN2327" s="17"/>
      <c r="CO2327" s="17"/>
      <c r="CP2327" s="17"/>
      <c r="CQ2327" s="17"/>
      <c r="CR2327" s="17"/>
      <c r="CS2327" s="17"/>
      <c r="CT2327" s="17"/>
      <c r="CU2327" s="17"/>
      <c r="CV2327" s="17"/>
      <c r="CW2327" s="17"/>
      <c r="CX2327" s="17"/>
      <c r="CY2327" s="17"/>
      <c r="CZ2327" s="17"/>
      <c r="DA2327" s="17"/>
      <c r="DB2327" s="17"/>
      <c r="DC2327" s="17"/>
      <c r="DD2327" s="17"/>
      <c r="DE2327" s="17"/>
      <c r="DF2327" s="17"/>
      <c r="DG2327" s="17"/>
      <c r="DH2327" s="17"/>
      <c r="DI2327" s="17"/>
      <c r="DJ2327" s="17"/>
      <c r="DK2327" s="17"/>
      <c r="DL2327" s="17"/>
      <c r="DM2327" s="17"/>
      <c r="DN2327" s="17"/>
      <c r="DO2327" s="17"/>
      <c r="DP2327" s="17"/>
      <c r="DQ2327" s="17"/>
      <c r="DR2327" s="17"/>
      <c r="DS2327" s="17"/>
      <c r="DT2327" s="17"/>
      <c r="DU2327" s="17"/>
      <c r="DV2327" s="17"/>
      <c r="DW2327" s="17"/>
      <c r="DX2327" s="17"/>
      <c r="DY2327" s="17"/>
      <c r="DZ2327" s="17"/>
      <c r="EA2327" s="17"/>
      <c r="EB2327" s="17"/>
      <c r="EC2327" s="17"/>
      <c r="ED2327" s="17"/>
      <c r="EE2327" s="17"/>
      <c r="EF2327" s="17"/>
      <c r="EG2327" s="17"/>
      <c r="EH2327" s="17"/>
      <c r="EI2327" s="17"/>
      <c r="EJ2327" s="17"/>
      <c r="EK2327" s="17"/>
      <c r="EL2327" s="17"/>
      <c r="EM2327" s="17"/>
      <c r="EN2327" s="17"/>
      <c r="EO2327" s="17"/>
      <c r="EP2327" s="17"/>
      <c r="EQ2327" s="17"/>
      <c r="ER2327" s="17"/>
      <c r="ES2327" s="17"/>
      <c r="ET2327" s="17"/>
      <c r="EU2327" s="17"/>
      <c r="EV2327" s="17"/>
      <c r="EW2327" s="17"/>
      <c r="EX2327" s="17"/>
      <c r="EY2327" s="17"/>
      <c r="EZ2327" s="17"/>
      <c r="FA2327" s="17"/>
      <c r="FB2327" s="17"/>
      <c r="FC2327" s="17"/>
      <c r="FD2327" s="17"/>
      <c r="FE2327" s="17"/>
      <c r="FF2327" s="17"/>
      <c r="FG2327" s="17"/>
      <c r="FH2327" s="17"/>
      <c r="FI2327" s="17"/>
      <c r="FJ2327" s="17"/>
      <c r="FK2327" s="17"/>
      <c r="FL2327" s="17"/>
      <c r="FM2327" s="17"/>
      <c r="FN2327" s="17"/>
      <c r="FO2327" s="17"/>
      <c r="FP2327" s="17"/>
      <c r="FQ2327" s="17"/>
      <c r="FR2327" s="17"/>
      <c r="FS2327" s="17"/>
      <c r="FT2327" s="17"/>
      <c r="FU2327" s="17"/>
      <c r="FV2327" s="17"/>
      <c r="FW2327" s="17"/>
      <c r="FX2327" s="17"/>
      <c r="FY2327" s="17"/>
      <c r="FZ2327" s="17"/>
      <c r="GA2327" s="17"/>
      <c r="GB2327" s="17"/>
      <c r="GC2327" s="17"/>
      <c r="GD2327" s="17"/>
      <c r="GE2327" s="17"/>
      <c r="GF2327" s="17"/>
      <c r="GG2327" s="17"/>
      <c r="GH2327" s="17"/>
      <c r="GI2327" s="17"/>
      <c r="GJ2327" s="17"/>
      <c r="GK2327" s="17"/>
      <c r="GL2327" s="17"/>
      <c r="GM2327" s="17"/>
      <c r="GN2327" s="17"/>
      <c r="GO2327" s="17"/>
      <c r="GP2327" s="17"/>
      <c r="GQ2327" s="17"/>
      <c r="GR2327" s="17"/>
      <c r="GS2327" s="17"/>
      <c r="GT2327" s="17"/>
      <c r="GU2327" s="17"/>
      <c r="GV2327" s="17"/>
      <c r="GW2327" s="17"/>
      <c r="GX2327" s="17"/>
      <c r="GY2327" s="17"/>
      <c r="GZ2327" s="17"/>
      <c r="HA2327" s="17"/>
      <c r="HB2327" s="17"/>
      <c r="HC2327" s="17"/>
      <c r="HD2327" s="17"/>
      <c r="HE2327" s="17"/>
      <c r="HF2327" s="17"/>
      <c r="HG2327" s="17"/>
      <c r="HH2327" s="17"/>
      <c r="HI2327" s="17"/>
      <c r="HJ2327" s="17"/>
      <c r="HK2327" s="17"/>
      <c r="HL2327" s="17"/>
      <c r="HM2327" s="17"/>
      <c r="HN2327" s="17"/>
      <c r="HO2327" s="17"/>
      <c r="HP2327" s="17"/>
      <c r="HQ2327" s="17"/>
      <c r="HR2327" s="17"/>
      <c r="HS2327" s="17"/>
      <c r="HT2327" s="17"/>
      <c r="HU2327" s="17"/>
      <c r="HV2327" s="17"/>
      <c r="HW2327" s="17"/>
      <c r="HX2327" s="17"/>
      <c r="HY2327" s="17"/>
      <c r="HZ2327" s="17"/>
      <c r="IA2327" s="17"/>
      <c r="IB2327" s="17"/>
      <c r="IC2327" s="17"/>
      <c r="ID2327" s="17"/>
      <c r="IE2327" s="17"/>
      <c r="IF2327" s="17"/>
      <c r="IG2327" s="17"/>
      <c r="IH2327" s="17"/>
      <c r="II2327" s="17"/>
      <c r="IJ2327" s="17"/>
      <c r="IK2327" s="17"/>
      <c r="IL2327" s="17"/>
      <c r="IM2327" s="17"/>
      <c r="IN2327" s="17"/>
      <c r="IO2327" s="17"/>
      <c r="IP2327" s="17"/>
      <c r="IQ2327" s="17"/>
      <c r="IR2327" s="17"/>
      <c r="IS2327" s="17"/>
      <c r="IT2327" s="17"/>
      <c r="IU2327" s="17"/>
      <c r="IV2327" s="17"/>
      <c r="IW2327" s="17"/>
      <c r="IX2327" s="17"/>
      <c r="IY2327" s="17"/>
      <c r="IZ2327" s="17"/>
      <c r="JA2327" s="17"/>
      <c r="JB2327" s="17"/>
      <c r="JC2327" s="17"/>
      <c r="JD2327" s="17"/>
      <c r="JE2327" s="17"/>
      <c r="JF2327" s="17"/>
      <c r="JG2327" s="17"/>
      <c r="JH2327" s="17"/>
      <c r="JI2327" s="17"/>
      <c r="JJ2327" s="17"/>
      <c r="JK2327" s="17"/>
      <c r="JL2327" s="17"/>
      <c r="JM2327" s="17"/>
      <c r="JN2327" s="17"/>
      <c r="JO2327" s="17"/>
      <c r="JP2327" s="17"/>
      <c r="JQ2327" s="17"/>
      <c r="JR2327" s="17"/>
      <c r="JS2327" s="17"/>
      <c r="JT2327" s="17"/>
      <c r="JU2327" s="17"/>
      <c r="JV2327" s="17"/>
      <c r="JW2327" s="17"/>
      <c r="JX2327" s="17"/>
      <c r="JY2327" s="17"/>
      <c r="JZ2327" s="17"/>
      <c r="KA2327" s="17"/>
      <c r="KB2327" s="17"/>
      <c r="KC2327" s="17"/>
      <c r="KD2327" s="17"/>
      <c r="KE2327" s="17"/>
      <c r="KF2327" s="17"/>
      <c r="KG2327" s="17"/>
      <c r="KH2327" s="17"/>
      <c r="KI2327" s="17"/>
      <c r="KJ2327" s="17"/>
      <c r="KK2327" s="17"/>
      <c r="KL2327" s="17"/>
      <c r="KM2327" s="17"/>
      <c r="KN2327" s="17"/>
      <c r="KO2327" s="17"/>
      <c r="KP2327" s="17"/>
      <c r="KQ2327" s="17"/>
      <c r="KR2327" s="17"/>
      <c r="KS2327" s="17"/>
      <c r="KT2327" s="17"/>
      <c r="KU2327" s="17"/>
      <c r="KV2327" s="17"/>
      <c r="KW2327" s="17"/>
      <c r="KX2327" s="17"/>
      <c r="KY2327" s="17"/>
      <c r="KZ2327" s="17"/>
      <c r="LA2327" s="17"/>
      <c r="LB2327" s="17"/>
      <c r="LC2327" s="17"/>
      <c r="LD2327" s="17"/>
      <c r="LE2327" s="17"/>
      <c r="LF2327" s="17"/>
      <c r="LG2327" s="17"/>
      <c r="LH2327" s="17"/>
      <c r="LI2327" s="17"/>
      <c r="LJ2327" s="17"/>
      <c r="LK2327" s="17"/>
      <c r="LL2327" s="17"/>
      <c r="LM2327" s="17"/>
      <c r="LN2327" s="17"/>
      <c r="LO2327" s="17"/>
      <c r="LP2327" s="17"/>
      <c r="LQ2327" s="17"/>
      <c r="LR2327" s="17"/>
      <c r="LS2327" s="17"/>
      <c r="LT2327" s="17"/>
      <c r="LU2327" s="17"/>
      <c r="LV2327" s="17"/>
      <c r="LW2327" s="17"/>
      <c r="LX2327" s="17"/>
      <c r="LY2327" s="17"/>
      <c r="LZ2327" s="17"/>
      <c r="MA2327" s="17"/>
      <c r="MB2327" s="17"/>
      <c r="MC2327" s="17"/>
      <c r="MD2327" s="17"/>
      <c r="ME2327" s="17"/>
      <c r="MF2327" s="17"/>
      <c r="MG2327" s="17"/>
      <c r="MH2327" s="17"/>
      <c r="MI2327" s="17"/>
      <c r="MJ2327" s="17"/>
      <c r="MK2327" s="17"/>
      <c r="ML2327" s="17"/>
      <c r="MM2327" s="17"/>
      <c r="MN2327" s="17"/>
      <c r="MO2327" s="17"/>
      <c r="MP2327" s="17"/>
      <c r="MQ2327" s="17"/>
      <c r="MR2327" s="17"/>
      <c r="MS2327" s="17"/>
      <c r="MT2327" s="17"/>
      <c r="MU2327" s="17"/>
      <c r="MV2327" s="17"/>
      <c r="MW2327" s="17"/>
      <c r="MX2327" s="17"/>
      <c r="MY2327" s="17"/>
      <c r="MZ2327" s="17"/>
      <c r="NA2327" s="17"/>
      <c r="NB2327" s="17"/>
      <c r="NC2327" s="17"/>
      <c r="ND2327" s="17"/>
      <c r="NE2327" s="17"/>
      <c r="NF2327" s="17"/>
      <c r="NG2327" s="17"/>
      <c r="NH2327" s="17"/>
      <c r="NI2327" s="17"/>
      <c r="NJ2327" s="17"/>
      <c r="NK2327" s="17"/>
      <c r="NL2327" s="17"/>
      <c r="NM2327" s="17"/>
      <c r="NN2327" s="17"/>
      <c r="NO2327" s="17"/>
      <c r="NP2327" s="17"/>
      <c r="NQ2327" s="17"/>
      <c r="NR2327" s="17"/>
      <c r="NS2327" s="17"/>
      <c r="NT2327" s="17"/>
      <c r="NU2327" s="17"/>
      <c r="NV2327" s="17"/>
      <c r="NW2327" s="17"/>
      <c r="NX2327" s="17"/>
      <c r="NY2327" s="17"/>
      <c r="NZ2327" s="17"/>
      <c r="OA2327" s="17"/>
      <c r="OB2327" s="17"/>
      <c r="OC2327" s="17"/>
      <c r="OD2327" s="17"/>
      <c r="OE2327" s="17"/>
      <c r="OF2327" s="17"/>
      <c r="OG2327" s="17"/>
      <c r="OH2327" s="17"/>
      <c r="OI2327" s="17"/>
      <c r="OJ2327" s="17"/>
      <c r="OK2327" s="17"/>
      <c r="OL2327" s="17"/>
      <c r="OM2327" s="17"/>
      <c r="ON2327" s="17"/>
      <c r="OO2327" s="17"/>
      <c r="OP2327" s="17"/>
      <c r="OQ2327" s="17"/>
      <c r="OR2327" s="17"/>
      <c r="OS2327" s="17"/>
      <c r="OT2327" s="17"/>
      <c r="OU2327" s="17"/>
      <c r="OV2327" s="17"/>
      <c r="OW2327" s="17"/>
      <c r="OX2327" s="17"/>
      <c r="OY2327" s="17"/>
      <c r="OZ2327" s="17"/>
      <c r="PA2327" s="17"/>
      <c r="PB2327" s="17"/>
      <c r="PC2327" s="17"/>
      <c r="PD2327" s="17"/>
      <c r="PE2327" s="17"/>
      <c r="PF2327" s="17"/>
      <c r="PG2327" s="17"/>
      <c r="PH2327" s="17"/>
      <c r="PI2327" s="17"/>
      <c r="PJ2327" s="17"/>
      <c r="PK2327" s="17"/>
      <c r="PL2327" s="17"/>
      <c r="PM2327" s="17"/>
      <c r="PN2327" s="17"/>
      <c r="PO2327" s="17"/>
      <c r="PP2327" s="17"/>
      <c r="PQ2327" s="17"/>
      <c r="PR2327" s="17"/>
      <c r="PS2327" s="17"/>
      <c r="PT2327" s="17"/>
      <c r="PU2327" s="17"/>
      <c r="PV2327" s="17"/>
      <c r="PW2327" s="17"/>
      <c r="PX2327" s="17"/>
      <c r="PY2327" s="17"/>
      <c r="PZ2327" s="17"/>
      <c r="QA2327" s="17"/>
      <c r="QB2327" s="17"/>
      <c r="QC2327" s="17"/>
      <c r="QD2327" s="17"/>
      <c r="QE2327" s="17"/>
      <c r="QF2327" s="17"/>
      <c r="QG2327" s="17"/>
      <c r="QH2327" s="17"/>
      <c r="QI2327" s="17"/>
      <c r="QJ2327" s="17"/>
      <c r="QK2327" s="17"/>
      <c r="QL2327" s="17"/>
      <c r="QM2327" s="17"/>
      <c r="QN2327" s="17"/>
      <c r="QO2327" s="17"/>
      <c r="QP2327" s="17"/>
      <c r="QQ2327" s="17"/>
      <c r="QR2327" s="17"/>
      <c r="QS2327" s="17"/>
      <c r="QT2327" s="17"/>
      <c r="QU2327" s="17"/>
      <c r="QV2327" s="17"/>
      <c r="QW2327" s="17"/>
      <c r="QX2327" s="17"/>
      <c r="QY2327" s="17"/>
      <c r="QZ2327" s="17"/>
      <c r="RA2327" s="17"/>
      <c r="RB2327" s="17"/>
      <c r="RC2327" s="17"/>
      <c r="RD2327" s="17"/>
      <c r="RE2327" s="17"/>
      <c r="RF2327" s="17"/>
      <c r="RG2327" s="17"/>
      <c r="RH2327" s="17"/>
      <c r="RI2327" s="17"/>
      <c r="RJ2327" s="17"/>
      <c r="RK2327" s="17"/>
      <c r="RL2327" s="17"/>
      <c r="RM2327" s="17"/>
      <c r="RN2327" s="17"/>
      <c r="RO2327" s="17"/>
      <c r="RP2327" s="17"/>
      <c r="RQ2327" s="17"/>
      <c r="RR2327" s="17"/>
      <c r="RS2327" s="17"/>
      <c r="RT2327" s="17"/>
      <c r="RU2327" s="17"/>
      <c r="RV2327" s="17"/>
      <c r="RW2327" s="17"/>
      <c r="RX2327" s="17"/>
      <c r="RY2327" s="17"/>
      <c r="RZ2327" s="17"/>
      <c r="SA2327" s="17"/>
      <c r="SB2327" s="17"/>
      <c r="SC2327" s="17"/>
      <c r="SD2327" s="17"/>
      <c r="SE2327" s="17"/>
      <c r="SF2327" s="17"/>
      <c r="SG2327" s="17"/>
      <c r="SH2327" s="17"/>
      <c r="SI2327" s="17"/>
      <c r="SJ2327" s="17"/>
      <c r="SK2327" s="17"/>
      <c r="SL2327" s="17"/>
      <c r="SM2327" s="17"/>
      <c r="SN2327" s="17"/>
      <c r="SO2327" s="17"/>
      <c r="SP2327" s="17"/>
      <c r="SQ2327" s="17"/>
      <c r="SR2327" s="17"/>
      <c r="SS2327" s="17"/>
      <c r="ST2327" s="17"/>
      <c r="SU2327" s="17"/>
      <c r="SV2327" s="17"/>
      <c r="SW2327" s="17"/>
      <c r="SX2327" s="17"/>
      <c r="SY2327" s="17"/>
      <c r="SZ2327" s="17"/>
      <c r="TA2327" s="17"/>
      <c r="TB2327" s="17"/>
      <c r="TC2327" s="17"/>
      <c r="TD2327" s="17"/>
      <c r="TE2327" s="17"/>
      <c r="TF2327" s="17"/>
      <c r="TG2327" s="17"/>
      <c r="TH2327" s="17"/>
      <c r="TI2327" s="17"/>
      <c r="TJ2327" s="17"/>
      <c r="TK2327" s="17"/>
      <c r="TL2327" s="17"/>
      <c r="TM2327" s="17"/>
      <c r="TN2327" s="17"/>
      <c r="TO2327" s="17"/>
      <c r="TP2327" s="17"/>
      <c r="TQ2327" s="17"/>
      <c r="TR2327" s="17"/>
      <c r="TS2327" s="17"/>
      <c r="TT2327" s="17"/>
      <c r="TU2327" s="17"/>
      <c r="TV2327" s="17"/>
      <c r="TW2327" s="17"/>
      <c r="TX2327" s="17"/>
      <c r="TY2327" s="17"/>
      <c r="TZ2327" s="17"/>
      <c r="UA2327" s="17"/>
      <c r="UB2327" s="17"/>
      <c r="UC2327" s="17"/>
      <c r="UD2327" s="17"/>
      <c r="UE2327" s="17"/>
      <c r="UF2327" s="17"/>
      <c r="UG2327" s="17"/>
      <c r="UH2327" s="17"/>
      <c r="UI2327" s="17"/>
      <c r="UJ2327" s="17"/>
      <c r="UK2327" s="17"/>
      <c r="UL2327" s="17"/>
      <c r="UM2327" s="17"/>
      <c r="UN2327" s="17"/>
      <c r="UO2327" s="17"/>
      <c r="UP2327" s="17"/>
      <c r="UQ2327" s="17"/>
      <c r="UR2327" s="17"/>
      <c r="US2327" s="17"/>
      <c r="UT2327" s="17"/>
      <c r="UU2327" s="17"/>
      <c r="UV2327" s="17"/>
      <c r="UW2327" s="17"/>
      <c r="UX2327" s="17"/>
      <c r="UY2327" s="17"/>
      <c r="UZ2327" s="17"/>
      <c r="VA2327" s="17"/>
      <c r="VB2327" s="17"/>
      <c r="VC2327" s="17"/>
      <c r="VD2327" s="17"/>
      <c r="VE2327" s="17"/>
      <c r="VF2327" s="17"/>
      <c r="VG2327" s="17"/>
      <c r="VH2327" s="17"/>
      <c r="VI2327" s="17"/>
      <c r="VJ2327" s="17"/>
      <c r="VK2327" s="17"/>
      <c r="VL2327" s="17"/>
      <c r="VM2327" s="17"/>
      <c r="VN2327" s="17"/>
      <c r="VO2327" s="17"/>
      <c r="VP2327" s="17"/>
      <c r="VQ2327" s="17"/>
      <c r="VR2327" s="17"/>
      <c r="VS2327" s="17"/>
      <c r="VT2327" s="17"/>
      <c r="VU2327" s="17"/>
      <c r="VV2327" s="17"/>
      <c r="VW2327" s="17"/>
      <c r="VX2327" s="17"/>
      <c r="VY2327" s="17"/>
      <c r="VZ2327" s="17"/>
      <c r="WA2327" s="17"/>
      <c r="WB2327" s="17"/>
      <c r="WC2327" s="17"/>
      <c r="WD2327" s="17"/>
      <c r="WE2327" s="17"/>
      <c r="WF2327" s="17"/>
      <c r="WG2327" s="17"/>
      <c r="WH2327" s="17"/>
      <c r="WI2327" s="17"/>
      <c r="WJ2327" s="17"/>
      <c r="WK2327" s="17"/>
      <c r="WL2327" s="17"/>
      <c r="WM2327" s="17"/>
      <c r="WN2327" s="17"/>
      <c r="WO2327" s="17"/>
      <c r="WP2327" s="17"/>
      <c r="WQ2327" s="17"/>
      <c r="WR2327" s="17"/>
      <c r="WS2327" s="17"/>
      <c r="WT2327" s="17"/>
      <c r="WU2327" s="17"/>
      <c r="WV2327" s="17"/>
      <c r="WW2327" s="17"/>
      <c r="WX2327" s="17"/>
      <c r="WY2327" s="17"/>
      <c r="WZ2327" s="17"/>
      <c r="XA2327" s="17"/>
      <c r="XB2327" s="17"/>
      <c r="XC2327" s="17"/>
      <c r="XD2327" s="17"/>
      <c r="XE2327" s="17"/>
      <c r="XF2327" s="17"/>
      <c r="XG2327" s="17"/>
      <c r="XH2327" s="17"/>
      <c r="XI2327" s="17"/>
      <c r="XJ2327" s="17"/>
      <c r="XK2327" s="17"/>
      <c r="XL2327" s="17"/>
      <c r="XM2327" s="17"/>
      <c r="XN2327" s="17"/>
      <c r="XO2327" s="17"/>
      <c r="XP2327" s="17"/>
      <c r="XQ2327" s="17"/>
      <c r="XR2327" s="17"/>
      <c r="XS2327" s="17"/>
      <c r="XT2327" s="17"/>
      <c r="XU2327" s="17"/>
      <c r="XV2327" s="17"/>
      <c r="XW2327" s="17"/>
      <c r="XX2327" s="17"/>
      <c r="XY2327" s="17"/>
      <c r="XZ2327" s="17"/>
      <c r="YA2327" s="17"/>
      <c r="YB2327" s="17"/>
      <c r="YC2327" s="17"/>
      <c r="YD2327" s="17"/>
      <c r="YE2327" s="17"/>
      <c r="YF2327" s="17"/>
      <c r="YG2327" s="17"/>
      <c r="YH2327" s="17"/>
      <c r="YI2327" s="17"/>
      <c r="YJ2327" s="17"/>
      <c r="YK2327" s="17"/>
      <c r="YL2327" s="17"/>
      <c r="YM2327" s="17"/>
      <c r="YN2327" s="17"/>
      <c r="YO2327" s="17"/>
      <c r="YP2327" s="17"/>
      <c r="YQ2327" s="17"/>
      <c r="YR2327" s="17"/>
      <c r="YS2327" s="17"/>
      <c r="YT2327" s="17"/>
      <c r="YU2327" s="17"/>
      <c r="YV2327" s="17"/>
      <c r="YW2327" s="17"/>
      <c r="YX2327" s="17"/>
      <c r="YY2327" s="17"/>
      <c r="YZ2327" s="17"/>
      <c r="ZA2327" s="17"/>
      <c r="ZB2327" s="17"/>
      <c r="ZC2327" s="17"/>
      <c r="ZD2327" s="17"/>
      <c r="ZE2327" s="17"/>
      <c r="ZF2327" s="17"/>
      <c r="ZG2327" s="17"/>
      <c r="ZH2327" s="17"/>
      <c r="ZI2327" s="17"/>
      <c r="ZJ2327" s="17"/>
      <c r="ZK2327" s="17"/>
      <c r="ZL2327" s="17"/>
      <c r="ZM2327" s="17"/>
      <c r="ZN2327" s="17"/>
      <c r="ZO2327" s="17"/>
      <c r="ZP2327" s="17"/>
      <c r="ZQ2327" s="17"/>
      <c r="ZR2327" s="17"/>
      <c r="ZS2327" s="17"/>
      <c r="ZT2327" s="17"/>
      <c r="ZU2327" s="17"/>
      <c r="ZV2327" s="17"/>
      <c r="ZW2327" s="17"/>
      <c r="ZX2327" s="17"/>
      <c r="ZY2327" s="17"/>
      <c r="ZZ2327" s="17"/>
      <c r="AAA2327" s="17"/>
      <c r="AAB2327" s="17"/>
      <c r="AAC2327" s="17"/>
      <c r="AAD2327" s="17"/>
      <c r="AAE2327" s="17"/>
      <c r="AAF2327" s="17"/>
      <c r="AAG2327" s="17"/>
      <c r="AAH2327" s="17"/>
      <c r="AAI2327" s="17"/>
      <c r="AAJ2327" s="17"/>
      <c r="AAK2327" s="17"/>
      <c r="AAL2327" s="17"/>
      <c r="AAM2327" s="17"/>
      <c r="AAN2327" s="17"/>
      <c r="AAO2327" s="17"/>
      <c r="AAP2327" s="17"/>
      <c r="AAQ2327" s="17"/>
      <c r="AAR2327" s="17"/>
      <c r="AAS2327" s="17"/>
      <c r="AAT2327" s="17"/>
      <c r="AAU2327" s="17"/>
      <c r="AAV2327" s="17"/>
      <c r="AAW2327" s="17"/>
      <c r="AAX2327" s="17"/>
      <c r="AAY2327" s="17"/>
      <c r="AAZ2327" s="17"/>
      <c r="ABA2327" s="17"/>
      <c r="ABB2327" s="17"/>
      <c r="ABC2327" s="17"/>
      <c r="ABD2327" s="17"/>
      <c r="ABE2327" s="17"/>
      <c r="ABF2327" s="17"/>
      <c r="ABG2327" s="17"/>
      <c r="ABH2327" s="17"/>
      <c r="ABI2327" s="17"/>
      <c r="ABJ2327" s="17"/>
      <c r="ABK2327" s="17"/>
      <c r="ABL2327" s="17"/>
      <c r="ABM2327" s="17"/>
      <c r="ABN2327" s="17"/>
      <c r="ABO2327" s="17"/>
      <c r="ABP2327" s="17"/>
      <c r="ABQ2327" s="17"/>
      <c r="ABR2327" s="17"/>
      <c r="ABS2327" s="17"/>
      <c r="ABT2327" s="17"/>
      <c r="ABU2327" s="17"/>
      <c r="ABV2327" s="17"/>
      <c r="ABW2327" s="17"/>
      <c r="ABX2327" s="17"/>
      <c r="ABY2327" s="17"/>
      <c r="ABZ2327" s="17"/>
      <c r="ACA2327" s="17"/>
      <c r="ACB2327" s="17"/>
      <c r="ACC2327" s="17"/>
      <c r="ACD2327" s="17"/>
      <c r="ACE2327" s="17"/>
      <c r="ACF2327" s="17"/>
      <c r="ACG2327" s="17"/>
      <c r="ACH2327" s="17"/>
      <c r="ACI2327" s="17"/>
      <c r="ACJ2327" s="17"/>
      <c r="ACK2327" s="17"/>
      <c r="ACL2327" s="17"/>
      <c r="ACM2327" s="17"/>
      <c r="ACN2327" s="17"/>
      <c r="ACO2327" s="17"/>
      <c r="ACP2327" s="17"/>
      <c r="ACQ2327" s="17"/>
      <c r="ACR2327" s="17"/>
      <c r="ACS2327" s="17"/>
      <c r="ACT2327" s="17"/>
      <c r="ACU2327" s="17"/>
      <c r="ACV2327" s="17"/>
      <c r="ACW2327" s="17"/>
      <c r="ACX2327" s="17"/>
      <c r="ACY2327" s="17"/>
      <c r="ACZ2327" s="17"/>
      <c r="ADA2327" s="17"/>
      <c r="ADB2327" s="17"/>
      <c r="ADC2327" s="17"/>
      <c r="ADD2327" s="17"/>
      <c r="ADE2327" s="17"/>
      <c r="ADF2327" s="17"/>
      <c r="ADG2327" s="17"/>
      <c r="ADH2327" s="17"/>
      <c r="ADI2327" s="17"/>
      <c r="ADJ2327" s="17"/>
      <c r="ADK2327" s="17"/>
      <c r="ADL2327" s="17"/>
      <c r="ADM2327" s="17"/>
      <c r="ADN2327" s="17"/>
      <c r="ADO2327" s="17"/>
      <c r="ADP2327" s="17"/>
      <c r="ADQ2327" s="17"/>
      <c r="ADR2327" s="17"/>
      <c r="ADS2327" s="17"/>
      <c r="ADT2327" s="17"/>
      <c r="ADU2327" s="17"/>
      <c r="ADV2327" s="17"/>
      <c r="ADW2327" s="17"/>
      <c r="ADX2327" s="17"/>
      <c r="ADY2327" s="17"/>
      <c r="ADZ2327" s="17"/>
      <c r="AEA2327" s="17"/>
      <c r="AEB2327" s="17"/>
      <c r="AEC2327" s="17"/>
      <c r="AED2327" s="17"/>
      <c r="AEE2327" s="17"/>
      <c r="AEF2327" s="17"/>
      <c r="AEG2327" s="17"/>
      <c r="AEH2327" s="17"/>
      <c r="AEI2327" s="17"/>
      <c r="AEJ2327" s="17"/>
      <c r="AEK2327" s="17"/>
      <c r="AEL2327" s="17"/>
      <c r="AEM2327" s="17"/>
      <c r="AEN2327" s="17"/>
      <c r="AEO2327" s="17"/>
      <c r="AEP2327" s="17"/>
      <c r="AEQ2327" s="17"/>
      <c r="AER2327" s="17"/>
      <c r="AES2327" s="17"/>
      <c r="AET2327" s="17"/>
      <c r="AEU2327" s="17"/>
      <c r="AEV2327" s="17"/>
      <c r="AEW2327" s="17"/>
      <c r="AEX2327" s="17"/>
      <c r="AEY2327" s="17"/>
      <c r="AEZ2327" s="17"/>
      <c r="AFA2327" s="17"/>
      <c r="AFB2327" s="17"/>
      <c r="AFC2327" s="17"/>
      <c r="AFD2327" s="17"/>
      <c r="AFE2327" s="17"/>
      <c r="AFF2327" s="17"/>
      <c r="AFG2327" s="17"/>
      <c r="AFH2327" s="17"/>
      <c r="AFI2327" s="17"/>
      <c r="AFJ2327" s="17"/>
      <c r="AFK2327" s="17"/>
      <c r="AFL2327" s="17"/>
      <c r="AFM2327" s="17"/>
      <c r="AFN2327" s="17"/>
      <c r="AFO2327" s="17"/>
      <c r="AFP2327" s="17"/>
      <c r="AFQ2327" s="17"/>
      <c r="AFR2327" s="17"/>
      <c r="AFS2327" s="17"/>
      <c r="AFT2327" s="17"/>
      <c r="AFU2327" s="17"/>
      <c r="AFV2327" s="17"/>
      <c r="AFW2327" s="17"/>
      <c r="AFX2327" s="17"/>
      <c r="AFY2327" s="17"/>
      <c r="AFZ2327" s="17"/>
      <c r="AGA2327" s="17"/>
      <c r="AGB2327" s="17"/>
      <c r="AGC2327" s="17"/>
      <c r="AGD2327" s="17"/>
      <c r="AGE2327" s="17"/>
      <c r="AGF2327" s="17"/>
      <c r="AGG2327" s="17"/>
      <c r="AGH2327" s="17"/>
      <c r="AGI2327" s="17"/>
      <c r="AGJ2327" s="17"/>
      <c r="AGK2327" s="17"/>
      <c r="AGL2327" s="17"/>
      <c r="AGM2327" s="17"/>
      <c r="AGN2327" s="17"/>
      <c r="AGO2327" s="17"/>
      <c r="AGP2327" s="17"/>
      <c r="AGQ2327" s="17"/>
      <c r="AGR2327" s="17"/>
      <c r="AGS2327" s="17"/>
      <c r="AGT2327" s="17"/>
      <c r="AGU2327" s="17"/>
      <c r="AGV2327" s="17"/>
      <c r="AGW2327" s="17"/>
      <c r="AGX2327" s="17"/>
      <c r="AGY2327" s="17"/>
      <c r="AGZ2327" s="17"/>
      <c r="AHA2327" s="17"/>
      <c r="AHB2327" s="17"/>
      <c r="AHC2327" s="17"/>
      <c r="AHD2327" s="17"/>
      <c r="AHE2327" s="17"/>
      <c r="AHF2327" s="17"/>
      <c r="AHG2327" s="17"/>
      <c r="AHH2327" s="17"/>
      <c r="AHI2327" s="17"/>
      <c r="AHJ2327" s="17"/>
      <c r="AHK2327" s="17"/>
      <c r="AHL2327" s="17"/>
      <c r="AHM2327" s="17"/>
      <c r="AHN2327" s="17"/>
      <c r="AHO2327" s="17"/>
      <c r="AHP2327" s="17"/>
      <c r="AHQ2327" s="17"/>
      <c r="AHR2327" s="17"/>
      <c r="AHS2327" s="17"/>
      <c r="AHT2327" s="17"/>
      <c r="AHU2327" s="17"/>
      <c r="AHV2327" s="17"/>
      <c r="AHW2327" s="17"/>
      <c r="AHX2327" s="17"/>
      <c r="AHY2327" s="17"/>
      <c r="AHZ2327" s="17"/>
      <c r="AIA2327" s="17"/>
      <c r="AIB2327" s="17"/>
      <c r="AIC2327" s="17"/>
      <c r="AID2327" s="17"/>
      <c r="AIE2327" s="17"/>
      <c r="AIF2327" s="17"/>
      <c r="AIG2327" s="17"/>
      <c r="AIH2327" s="17"/>
      <c r="AII2327" s="17"/>
      <c r="AIJ2327" s="17"/>
      <c r="AIK2327" s="17"/>
      <c r="AIL2327" s="17"/>
      <c r="AIM2327" s="17"/>
      <c r="AIN2327" s="17"/>
      <c r="AIO2327" s="17"/>
      <c r="AIP2327" s="17"/>
      <c r="AIQ2327" s="17"/>
      <c r="AIR2327" s="17"/>
      <c r="AIS2327" s="17"/>
      <c r="AIT2327" s="17"/>
      <c r="AIU2327" s="17"/>
      <c r="AIV2327" s="17"/>
      <c r="AIW2327" s="17"/>
      <c r="AIX2327" s="17"/>
      <c r="AIY2327" s="17"/>
      <c r="AIZ2327" s="17"/>
      <c r="AJA2327" s="17"/>
      <c r="AJB2327" s="17"/>
      <c r="AJC2327" s="17"/>
      <c r="AJD2327" s="17"/>
      <c r="AJE2327" s="17"/>
      <c r="AJF2327" s="17"/>
      <c r="AJG2327" s="17"/>
      <c r="AJH2327" s="17"/>
      <c r="AJI2327" s="17"/>
      <c r="AJJ2327" s="17"/>
      <c r="AJK2327" s="17"/>
      <c r="AJL2327" s="17"/>
      <c r="AJM2327" s="17"/>
      <c r="AJN2327" s="17"/>
      <c r="AJO2327" s="17"/>
      <c r="AJP2327" s="17"/>
      <c r="AJQ2327" s="17"/>
      <c r="AJR2327" s="17"/>
      <c r="AJS2327" s="17"/>
      <c r="AJT2327" s="17"/>
      <c r="AJU2327" s="17"/>
      <c r="AJV2327" s="17"/>
      <c r="AJW2327" s="17"/>
      <c r="AJX2327" s="17"/>
      <c r="AJY2327" s="17"/>
      <c r="AJZ2327" s="17"/>
      <c r="AKA2327" s="17"/>
      <c r="AKB2327" s="17"/>
      <c r="AKC2327" s="17"/>
      <c r="AKD2327" s="17"/>
      <c r="AKE2327" s="17"/>
      <c r="AKF2327" s="17"/>
      <c r="AKG2327" s="17"/>
      <c r="AKH2327" s="17"/>
      <c r="AKI2327" s="17"/>
      <c r="AKJ2327" s="17"/>
      <c r="AKK2327" s="17"/>
      <c r="AKL2327" s="17"/>
      <c r="AKM2327" s="17"/>
      <c r="AKN2327" s="17"/>
      <c r="AKO2327" s="17"/>
      <c r="AKP2327" s="17"/>
      <c r="AKQ2327" s="17"/>
      <c r="AKR2327" s="17"/>
      <c r="AKS2327" s="17"/>
      <c r="AKT2327" s="17"/>
      <c r="AKU2327" s="17"/>
      <c r="AKV2327" s="17"/>
      <c r="AKW2327" s="17"/>
      <c r="AKX2327" s="17"/>
      <c r="AKY2327" s="17"/>
      <c r="AKZ2327" s="17"/>
      <c r="ALA2327" s="17"/>
      <c r="ALB2327" s="17"/>
      <c r="ALC2327" s="17"/>
      <c r="ALD2327" s="17"/>
      <c r="ALE2327" s="17"/>
      <c r="ALF2327" s="17"/>
      <c r="ALG2327" s="17"/>
      <c r="ALH2327" s="17"/>
      <c r="ALI2327" s="17"/>
      <c r="ALJ2327" s="17"/>
      <c r="ALK2327" s="17"/>
      <c r="ALL2327" s="17"/>
      <c r="ALM2327" s="17"/>
      <c r="ALN2327" s="17"/>
      <c r="ALO2327" s="17"/>
      <c r="ALP2327" s="17"/>
      <c r="ALQ2327" s="17"/>
      <c r="ALR2327" s="17"/>
      <c r="ALS2327" s="17"/>
      <c r="ALT2327" s="17"/>
      <c r="ALU2327" s="17"/>
      <c r="ALV2327" s="17"/>
      <c r="ALW2327" s="17"/>
      <c r="ALX2327" s="17"/>
      <c r="ALY2327" s="17"/>
      <c r="ALZ2327" s="17"/>
      <c r="AMA2327" s="17"/>
      <c r="AMB2327" s="17"/>
      <c r="AMC2327" s="17"/>
      <c r="AMD2327" s="17"/>
      <c r="AME2327" s="17"/>
      <c r="AMF2327" s="17"/>
      <c r="AMG2327" s="17"/>
      <c r="AMH2327" s="17"/>
      <c r="AMI2327" s="17"/>
      <c r="AMJ2327" s="17"/>
    </row>
    <row r="2328" spans="1:1024">
      <c r="K2328" s="17" t="str">
        <f t="shared" si="308"/>
        <v>SEDUC E 174</v>
      </c>
    </row>
    <row r="2329" spans="1:1024" ht="20.25">
      <c r="B2329" s="372" t="str">
        <f>A2330</f>
        <v>SEDUC E 175</v>
      </c>
      <c r="C2329" s="373"/>
      <c r="D2329" s="373"/>
      <c r="E2329" s="373"/>
      <c r="F2329" s="373"/>
      <c r="G2329" s="373"/>
      <c r="H2329" s="374"/>
      <c r="I2329" s="98"/>
      <c r="K2329" s="17" t="str">
        <f>A$2330</f>
        <v>SEDUC E 175</v>
      </c>
    </row>
    <row r="2330" spans="1:1024">
      <c r="A2330" s="276" t="s">
        <v>27005</v>
      </c>
      <c r="B2330" s="375" t="s">
        <v>27006</v>
      </c>
      <c r="C2330" s="376"/>
      <c r="D2330" s="376"/>
      <c r="E2330" s="376"/>
      <c r="F2330" s="377"/>
      <c r="G2330" s="58" t="s">
        <v>4</v>
      </c>
      <c r="H2330" s="324" t="s">
        <v>5</v>
      </c>
      <c r="I2330" s="98"/>
      <c r="K2330" s="17" t="str">
        <f t="shared" ref="K2330:K2336" si="309">A$2330</f>
        <v>SEDUC E 175</v>
      </c>
    </row>
    <row r="2331" spans="1:1024">
      <c r="B2331" s="60" t="s">
        <v>6</v>
      </c>
      <c r="C2331" s="61" t="s">
        <v>7</v>
      </c>
      <c r="D2331" s="61" t="s">
        <v>8</v>
      </c>
      <c r="E2331" s="62" t="s">
        <v>9</v>
      </c>
      <c r="F2331" s="60" t="s">
        <v>17</v>
      </c>
      <c r="G2331" s="63" t="s">
        <v>18</v>
      </c>
      <c r="H2331" s="64" t="s">
        <v>12</v>
      </c>
      <c r="I2331" s="98"/>
      <c r="K2331" s="17" t="str">
        <f t="shared" si="309"/>
        <v>SEDUC E 175</v>
      </c>
    </row>
    <row r="2332" spans="1:1024" ht="24">
      <c r="B233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SPOT DE SOBREPOR EM ALUMINIO COM ALETA PLASTICA PARA 2 LAMPADAS, BASE E27, POTENCIA MAXIMA 40/60 W (NAO INCLUI LAMPADA)                                                                                                                                                                                                                                                                                                                                                                         </v>
      </c>
      <c r="C2332" s="48" t="s">
        <v>24743</v>
      </c>
      <c r="D2332" s="264">
        <v>39378</v>
      </c>
      <c r="E2332" s="65">
        <v>1</v>
      </c>
      <c r="F23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51.91</v>
      </c>
      <c r="H2332" s="65">
        <f ca="1">ROUND(E2332*G2332,2)</f>
        <v>51.91</v>
      </c>
      <c r="I2332" s="98"/>
      <c r="K2332" s="17" t="str">
        <f t="shared" si="309"/>
        <v>SEDUC E 175</v>
      </c>
    </row>
    <row r="2333" spans="1:1024" s="325" customFormat="1" ht="15" customHeight="1">
      <c r="A2333" s="15"/>
      <c r="B233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10 W BIVOLT BRANCA, FORMATO TRADICIONAL (BASE E27)                                                                                                                                                                                                                                                                                                                                                                                                                                            </v>
      </c>
      <c r="C2333" s="48" t="s">
        <v>24743</v>
      </c>
      <c r="D2333" s="264">
        <v>38194</v>
      </c>
      <c r="E2333" s="65">
        <v>1</v>
      </c>
      <c r="F23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v>
      </c>
      <c r="H2333" s="65">
        <f ca="1">ROUND(E2333*G2333,2)</f>
        <v>9.9</v>
      </c>
      <c r="I2333" s="98"/>
      <c r="J2333" s="29"/>
      <c r="K2333" s="17" t="str">
        <f t="shared" si="309"/>
        <v>SEDUC E 175</v>
      </c>
      <c r="L2333" s="17"/>
      <c r="M2333" s="17"/>
      <c r="N2333" s="17"/>
      <c r="O2333" s="17"/>
      <c r="P2333" s="17"/>
      <c r="Q2333" s="17"/>
      <c r="R2333" s="17"/>
      <c r="S2333" s="17"/>
      <c r="T2333" s="17"/>
      <c r="U2333" s="17"/>
      <c r="V2333" s="17"/>
      <c r="W2333" s="17"/>
      <c r="X2333" s="17"/>
      <c r="Y2333" s="17"/>
      <c r="Z2333" s="17"/>
      <c r="AA2333" s="17"/>
      <c r="AB2333" s="17"/>
      <c r="AC2333" s="17"/>
      <c r="AD2333" s="17"/>
      <c r="AE2333" s="17"/>
      <c r="AF2333" s="17"/>
      <c r="AG2333" s="17"/>
      <c r="AH2333" s="17"/>
      <c r="AI2333" s="17"/>
      <c r="AJ2333" s="17"/>
      <c r="AK2333" s="17"/>
      <c r="AL2333" s="17"/>
      <c r="AM2333" s="17"/>
      <c r="AN2333" s="17"/>
      <c r="AO2333" s="17"/>
      <c r="AP2333" s="17"/>
      <c r="AQ2333" s="17"/>
      <c r="AR2333" s="17"/>
      <c r="AS2333" s="17"/>
      <c r="AT2333" s="17"/>
      <c r="AU2333" s="17"/>
      <c r="AV2333" s="17"/>
      <c r="AW2333" s="17"/>
      <c r="AX2333" s="17"/>
      <c r="AY2333" s="17"/>
      <c r="AZ2333" s="17"/>
      <c r="BA2333" s="17"/>
      <c r="BB2333" s="17"/>
      <c r="BC2333" s="17"/>
      <c r="BD2333" s="17"/>
      <c r="BE2333" s="17"/>
      <c r="BF2333" s="17"/>
      <c r="BG2333" s="17"/>
      <c r="BH2333" s="17"/>
      <c r="BI2333" s="17"/>
      <c r="BJ2333" s="17"/>
      <c r="BK2333" s="17"/>
      <c r="BL2333" s="17"/>
      <c r="BM2333" s="17"/>
      <c r="BN2333" s="17"/>
      <c r="BO2333" s="17"/>
      <c r="BP2333" s="17"/>
      <c r="BQ2333" s="17"/>
      <c r="BR2333" s="17"/>
      <c r="BS2333" s="17"/>
      <c r="BT2333" s="17"/>
      <c r="BU2333" s="17"/>
      <c r="BV2333" s="17"/>
      <c r="BW2333" s="17"/>
      <c r="BX2333" s="17"/>
      <c r="BY2333" s="17"/>
      <c r="BZ2333" s="17"/>
      <c r="CA2333" s="17"/>
      <c r="CB2333" s="17"/>
      <c r="CC2333" s="17"/>
      <c r="CD2333" s="17"/>
      <c r="CE2333" s="17"/>
      <c r="CF2333" s="17"/>
      <c r="CG2333" s="17"/>
      <c r="CH2333" s="17"/>
      <c r="CI2333" s="17"/>
      <c r="CJ2333" s="17"/>
      <c r="CK2333" s="17"/>
      <c r="CL2333" s="17"/>
      <c r="CM2333" s="17"/>
      <c r="CN2333" s="17"/>
      <c r="CO2333" s="17"/>
      <c r="CP2333" s="17"/>
      <c r="CQ2333" s="17"/>
      <c r="CR2333" s="17"/>
      <c r="CS2333" s="17"/>
      <c r="CT2333" s="17"/>
      <c r="CU2333" s="17"/>
      <c r="CV2333" s="17"/>
      <c r="CW2333" s="17"/>
      <c r="CX2333" s="17"/>
      <c r="CY2333" s="17"/>
      <c r="CZ2333" s="17"/>
      <c r="DA2333" s="17"/>
      <c r="DB2333" s="17"/>
      <c r="DC2333" s="17"/>
      <c r="DD2333" s="17"/>
      <c r="DE2333" s="17"/>
      <c r="DF2333" s="17"/>
      <c r="DG2333" s="17"/>
      <c r="DH2333" s="17"/>
      <c r="DI2333" s="17"/>
      <c r="DJ2333" s="17"/>
      <c r="DK2333" s="17"/>
      <c r="DL2333" s="17"/>
      <c r="DM2333" s="17"/>
      <c r="DN2333" s="17"/>
      <c r="DO2333" s="17"/>
      <c r="DP2333" s="17"/>
      <c r="DQ2333" s="17"/>
      <c r="DR2333" s="17"/>
      <c r="DS2333" s="17"/>
      <c r="DT2333" s="17"/>
      <c r="DU2333" s="17"/>
      <c r="DV2333" s="17"/>
      <c r="DW2333" s="17"/>
      <c r="DX2333" s="17"/>
      <c r="DY2333" s="17"/>
      <c r="DZ2333" s="17"/>
      <c r="EA2333" s="17"/>
      <c r="EB2333" s="17"/>
      <c r="EC2333" s="17"/>
      <c r="ED2333" s="17"/>
      <c r="EE2333" s="17"/>
      <c r="EF2333" s="17"/>
      <c r="EG2333" s="17"/>
      <c r="EH2333" s="17"/>
      <c r="EI2333" s="17"/>
      <c r="EJ2333" s="17"/>
      <c r="EK2333" s="17"/>
      <c r="EL2333" s="17"/>
      <c r="EM2333" s="17"/>
      <c r="EN2333" s="17"/>
      <c r="EO2333" s="17"/>
      <c r="EP2333" s="17"/>
      <c r="EQ2333" s="17"/>
      <c r="ER2333" s="17"/>
      <c r="ES2333" s="17"/>
      <c r="ET2333" s="17"/>
      <c r="EU2333" s="17"/>
      <c r="EV2333" s="17"/>
      <c r="EW2333" s="17"/>
      <c r="EX2333" s="17"/>
      <c r="EY2333" s="17"/>
      <c r="EZ2333" s="17"/>
      <c r="FA2333" s="17"/>
      <c r="FB2333" s="17"/>
      <c r="FC2333" s="17"/>
      <c r="FD2333" s="17"/>
      <c r="FE2333" s="17"/>
      <c r="FF2333" s="17"/>
      <c r="FG2333" s="17"/>
      <c r="FH2333" s="17"/>
      <c r="FI2333" s="17"/>
      <c r="FJ2333" s="17"/>
      <c r="FK2333" s="17"/>
      <c r="FL2333" s="17"/>
      <c r="FM2333" s="17"/>
      <c r="FN2333" s="17"/>
      <c r="FO2333" s="17"/>
      <c r="FP2333" s="17"/>
      <c r="FQ2333" s="17"/>
      <c r="FR2333" s="17"/>
      <c r="FS2333" s="17"/>
      <c r="FT2333" s="17"/>
      <c r="FU2333" s="17"/>
      <c r="FV2333" s="17"/>
      <c r="FW2333" s="17"/>
      <c r="FX2333" s="17"/>
      <c r="FY2333" s="17"/>
      <c r="FZ2333" s="17"/>
      <c r="GA2333" s="17"/>
      <c r="GB2333" s="17"/>
      <c r="GC2333" s="17"/>
      <c r="GD2333" s="17"/>
      <c r="GE2333" s="17"/>
      <c r="GF2333" s="17"/>
      <c r="GG2333" s="17"/>
      <c r="GH2333" s="17"/>
      <c r="GI2333" s="17"/>
      <c r="GJ2333" s="17"/>
      <c r="GK2333" s="17"/>
      <c r="GL2333" s="17"/>
      <c r="GM2333" s="17"/>
      <c r="GN2333" s="17"/>
      <c r="GO2333" s="17"/>
      <c r="GP2333" s="17"/>
      <c r="GQ2333" s="17"/>
      <c r="GR2333" s="17"/>
      <c r="GS2333" s="17"/>
      <c r="GT2333" s="17"/>
      <c r="GU2333" s="17"/>
      <c r="GV2333" s="17"/>
      <c r="GW2333" s="17"/>
      <c r="GX2333" s="17"/>
      <c r="GY2333" s="17"/>
      <c r="GZ2333" s="17"/>
      <c r="HA2333" s="17"/>
      <c r="HB2333" s="17"/>
      <c r="HC2333" s="17"/>
      <c r="HD2333" s="17"/>
      <c r="HE2333" s="17"/>
      <c r="HF2333" s="17"/>
      <c r="HG2333" s="17"/>
      <c r="HH2333" s="17"/>
      <c r="HI2333" s="17"/>
      <c r="HJ2333" s="17"/>
      <c r="HK2333" s="17"/>
      <c r="HL2333" s="17"/>
      <c r="HM2333" s="17"/>
      <c r="HN2333" s="17"/>
      <c r="HO2333" s="17"/>
      <c r="HP2333" s="17"/>
      <c r="HQ2333" s="17"/>
      <c r="HR2333" s="17"/>
      <c r="HS2333" s="17"/>
      <c r="HT2333" s="17"/>
      <c r="HU2333" s="17"/>
      <c r="HV2333" s="17"/>
      <c r="HW2333" s="17"/>
      <c r="HX2333" s="17"/>
      <c r="HY2333" s="17"/>
      <c r="HZ2333" s="17"/>
      <c r="IA2333" s="17"/>
      <c r="IB2333" s="17"/>
      <c r="IC2333" s="17"/>
      <c r="ID2333" s="17"/>
      <c r="IE2333" s="17"/>
      <c r="IF2333" s="17"/>
      <c r="IG2333" s="17"/>
      <c r="IH2333" s="17"/>
      <c r="II2333" s="17"/>
      <c r="IJ2333" s="17"/>
      <c r="IK2333" s="17"/>
      <c r="IL2333" s="17"/>
      <c r="IM2333" s="17"/>
      <c r="IN2333" s="17"/>
      <c r="IO2333" s="17"/>
      <c r="IP2333" s="17"/>
      <c r="IQ2333" s="17"/>
      <c r="IR2333" s="17"/>
      <c r="IS2333" s="17"/>
      <c r="IT2333" s="17"/>
      <c r="IU2333" s="17"/>
      <c r="IV2333" s="17"/>
      <c r="IW2333" s="17"/>
      <c r="IX2333" s="17"/>
      <c r="IY2333" s="17"/>
      <c r="IZ2333" s="17"/>
      <c r="JA2333" s="17"/>
      <c r="JB2333" s="17"/>
      <c r="JC2333" s="17"/>
      <c r="JD2333" s="17"/>
      <c r="JE2333" s="17"/>
      <c r="JF2333" s="17"/>
      <c r="JG2333" s="17"/>
      <c r="JH2333" s="17"/>
      <c r="JI2333" s="17"/>
      <c r="JJ2333" s="17"/>
      <c r="JK2333" s="17"/>
      <c r="JL2333" s="17"/>
      <c r="JM2333" s="17"/>
      <c r="JN2333" s="17"/>
      <c r="JO2333" s="17"/>
      <c r="JP2333" s="17"/>
      <c r="JQ2333" s="17"/>
      <c r="JR2333" s="17"/>
      <c r="JS2333" s="17"/>
      <c r="JT2333" s="17"/>
      <c r="JU2333" s="17"/>
      <c r="JV2333" s="17"/>
      <c r="JW2333" s="17"/>
      <c r="JX2333" s="17"/>
      <c r="JY2333" s="17"/>
      <c r="JZ2333" s="17"/>
      <c r="KA2333" s="17"/>
      <c r="KB2333" s="17"/>
      <c r="KC2333" s="17"/>
      <c r="KD2333" s="17"/>
      <c r="KE2333" s="17"/>
      <c r="KF2333" s="17"/>
      <c r="KG2333" s="17"/>
      <c r="KH2333" s="17"/>
      <c r="KI2333" s="17"/>
      <c r="KJ2333" s="17"/>
      <c r="KK2333" s="17"/>
      <c r="KL2333" s="17"/>
      <c r="KM2333" s="17"/>
      <c r="KN2333" s="17"/>
      <c r="KO2333" s="17"/>
      <c r="KP2333" s="17"/>
      <c r="KQ2333" s="17"/>
      <c r="KR2333" s="17"/>
      <c r="KS2333" s="17"/>
      <c r="KT2333" s="17"/>
      <c r="KU2333" s="17"/>
      <c r="KV2333" s="17"/>
      <c r="KW2333" s="17"/>
      <c r="KX2333" s="17"/>
      <c r="KY2333" s="17"/>
      <c r="KZ2333" s="17"/>
      <c r="LA2333" s="17"/>
      <c r="LB2333" s="17"/>
      <c r="LC2333" s="17"/>
      <c r="LD2333" s="17"/>
      <c r="LE2333" s="17"/>
      <c r="LF2333" s="17"/>
      <c r="LG2333" s="17"/>
      <c r="LH2333" s="17"/>
      <c r="LI2333" s="17"/>
      <c r="LJ2333" s="17"/>
      <c r="LK2333" s="17"/>
      <c r="LL2333" s="17"/>
      <c r="LM2333" s="17"/>
      <c r="LN2333" s="17"/>
      <c r="LO2333" s="17"/>
      <c r="LP2333" s="17"/>
      <c r="LQ2333" s="17"/>
      <c r="LR2333" s="17"/>
      <c r="LS2333" s="17"/>
      <c r="LT2333" s="17"/>
      <c r="LU2333" s="17"/>
      <c r="LV2333" s="17"/>
      <c r="LW2333" s="17"/>
      <c r="LX2333" s="17"/>
      <c r="LY2333" s="17"/>
      <c r="LZ2333" s="17"/>
      <c r="MA2333" s="17"/>
      <c r="MB2333" s="17"/>
      <c r="MC2333" s="17"/>
      <c r="MD2333" s="17"/>
      <c r="ME2333" s="17"/>
      <c r="MF2333" s="17"/>
      <c r="MG2333" s="17"/>
      <c r="MH2333" s="17"/>
      <c r="MI2333" s="17"/>
      <c r="MJ2333" s="17"/>
      <c r="MK2333" s="17"/>
      <c r="ML2333" s="17"/>
      <c r="MM2333" s="17"/>
      <c r="MN2333" s="17"/>
      <c r="MO2333" s="17"/>
      <c r="MP2333" s="17"/>
      <c r="MQ2333" s="17"/>
      <c r="MR2333" s="17"/>
      <c r="MS2333" s="17"/>
      <c r="MT2333" s="17"/>
      <c r="MU2333" s="17"/>
      <c r="MV2333" s="17"/>
      <c r="MW2333" s="17"/>
      <c r="MX2333" s="17"/>
      <c r="MY2333" s="17"/>
      <c r="MZ2333" s="17"/>
      <c r="NA2333" s="17"/>
      <c r="NB2333" s="17"/>
      <c r="NC2333" s="17"/>
      <c r="ND2333" s="17"/>
      <c r="NE2333" s="17"/>
      <c r="NF2333" s="17"/>
      <c r="NG2333" s="17"/>
      <c r="NH2333" s="17"/>
      <c r="NI2333" s="17"/>
      <c r="NJ2333" s="17"/>
      <c r="NK2333" s="17"/>
      <c r="NL2333" s="17"/>
      <c r="NM2333" s="17"/>
      <c r="NN2333" s="17"/>
      <c r="NO2333" s="17"/>
      <c r="NP2333" s="17"/>
      <c r="NQ2333" s="17"/>
      <c r="NR2333" s="17"/>
      <c r="NS2333" s="17"/>
      <c r="NT2333" s="17"/>
      <c r="NU2333" s="17"/>
      <c r="NV2333" s="17"/>
      <c r="NW2333" s="17"/>
      <c r="NX2333" s="17"/>
      <c r="NY2333" s="17"/>
      <c r="NZ2333" s="17"/>
      <c r="OA2333" s="17"/>
      <c r="OB2333" s="17"/>
      <c r="OC2333" s="17"/>
      <c r="OD2333" s="17"/>
      <c r="OE2333" s="17"/>
      <c r="OF2333" s="17"/>
      <c r="OG2333" s="17"/>
      <c r="OH2333" s="17"/>
      <c r="OI2333" s="17"/>
      <c r="OJ2333" s="17"/>
      <c r="OK2333" s="17"/>
      <c r="OL2333" s="17"/>
      <c r="OM2333" s="17"/>
      <c r="ON2333" s="17"/>
      <c r="OO2333" s="17"/>
      <c r="OP2333" s="17"/>
      <c r="OQ2333" s="17"/>
      <c r="OR2333" s="17"/>
      <c r="OS2333" s="17"/>
      <c r="OT2333" s="17"/>
      <c r="OU2333" s="17"/>
      <c r="OV2333" s="17"/>
      <c r="OW2333" s="17"/>
      <c r="OX2333" s="17"/>
      <c r="OY2333" s="17"/>
      <c r="OZ2333" s="17"/>
      <c r="PA2333" s="17"/>
      <c r="PB2333" s="17"/>
      <c r="PC2333" s="17"/>
      <c r="PD2333" s="17"/>
      <c r="PE2333" s="17"/>
      <c r="PF2333" s="17"/>
      <c r="PG2333" s="17"/>
      <c r="PH2333" s="17"/>
      <c r="PI2333" s="17"/>
      <c r="PJ2333" s="17"/>
      <c r="PK2333" s="17"/>
      <c r="PL2333" s="17"/>
      <c r="PM2333" s="17"/>
      <c r="PN2333" s="17"/>
      <c r="PO2333" s="17"/>
      <c r="PP2333" s="17"/>
      <c r="PQ2333" s="17"/>
      <c r="PR2333" s="17"/>
      <c r="PS2333" s="17"/>
      <c r="PT2333" s="17"/>
      <c r="PU2333" s="17"/>
      <c r="PV2333" s="17"/>
      <c r="PW2333" s="17"/>
      <c r="PX2333" s="17"/>
      <c r="PY2333" s="17"/>
      <c r="PZ2333" s="17"/>
      <c r="QA2333" s="17"/>
      <c r="QB2333" s="17"/>
      <c r="QC2333" s="17"/>
      <c r="QD2333" s="17"/>
      <c r="QE2333" s="17"/>
      <c r="QF2333" s="17"/>
      <c r="QG2333" s="17"/>
      <c r="QH2333" s="17"/>
      <c r="QI2333" s="17"/>
      <c r="QJ2333" s="17"/>
      <c r="QK2333" s="17"/>
      <c r="QL2333" s="17"/>
      <c r="QM2333" s="17"/>
      <c r="QN2333" s="17"/>
      <c r="QO2333" s="17"/>
      <c r="QP2333" s="17"/>
      <c r="QQ2333" s="17"/>
      <c r="QR2333" s="17"/>
      <c r="QS2333" s="17"/>
      <c r="QT2333" s="17"/>
      <c r="QU2333" s="17"/>
      <c r="QV2333" s="17"/>
      <c r="QW2333" s="17"/>
      <c r="QX2333" s="17"/>
      <c r="QY2333" s="17"/>
      <c r="QZ2333" s="17"/>
      <c r="RA2333" s="17"/>
      <c r="RB2333" s="17"/>
      <c r="RC2333" s="17"/>
      <c r="RD2333" s="17"/>
      <c r="RE2333" s="17"/>
      <c r="RF2333" s="17"/>
      <c r="RG2333" s="17"/>
      <c r="RH2333" s="17"/>
      <c r="RI2333" s="17"/>
      <c r="RJ2333" s="17"/>
      <c r="RK2333" s="17"/>
      <c r="RL2333" s="17"/>
      <c r="RM2333" s="17"/>
      <c r="RN2333" s="17"/>
      <c r="RO2333" s="17"/>
      <c r="RP2333" s="17"/>
      <c r="RQ2333" s="17"/>
      <c r="RR2333" s="17"/>
      <c r="RS2333" s="17"/>
      <c r="RT2333" s="17"/>
      <c r="RU2333" s="17"/>
      <c r="RV2333" s="17"/>
      <c r="RW2333" s="17"/>
      <c r="RX2333" s="17"/>
      <c r="RY2333" s="17"/>
      <c r="RZ2333" s="17"/>
      <c r="SA2333" s="17"/>
      <c r="SB2333" s="17"/>
      <c r="SC2333" s="17"/>
      <c r="SD2333" s="17"/>
      <c r="SE2333" s="17"/>
      <c r="SF2333" s="17"/>
      <c r="SG2333" s="17"/>
      <c r="SH2333" s="17"/>
      <c r="SI2333" s="17"/>
      <c r="SJ2333" s="17"/>
      <c r="SK2333" s="17"/>
      <c r="SL2333" s="17"/>
      <c r="SM2333" s="17"/>
      <c r="SN2333" s="17"/>
      <c r="SO2333" s="17"/>
      <c r="SP2333" s="17"/>
      <c r="SQ2333" s="17"/>
      <c r="SR2333" s="17"/>
      <c r="SS2333" s="17"/>
      <c r="ST2333" s="17"/>
      <c r="SU2333" s="17"/>
      <c r="SV2333" s="17"/>
      <c r="SW2333" s="17"/>
      <c r="SX2333" s="17"/>
      <c r="SY2333" s="17"/>
      <c r="SZ2333" s="17"/>
      <c r="TA2333" s="17"/>
      <c r="TB2333" s="17"/>
      <c r="TC2333" s="17"/>
      <c r="TD2333" s="17"/>
      <c r="TE2333" s="17"/>
      <c r="TF2333" s="17"/>
      <c r="TG2333" s="17"/>
      <c r="TH2333" s="17"/>
      <c r="TI2333" s="17"/>
      <c r="TJ2333" s="17"/>
      <c r="TK2333" s="17"/>
      <c r="TL2333" s="17"/>
      <c r="TM2333" s="17"/>
      <c r="TN2333" s="17"/>
      <c r="TO2333" s="17"/>
      <c r="TP2333" s="17"/>
      <c r="TQ2333" s="17"/>
      <c r="TR2333" s="17"/>
      <c r="TS2333" s="17"/>
      <c r="TT2333" s="17"/>
      <c r="TU2333" s="17"/>
      <c r="TV2333" s="17"/>
      <c r="TW2333" s="17"/>
      <c r="TX2333" s="17"/>
      <c r="TY2333" s="17"/>
      <c r="TZ2333" s="17"/>
      <c r="UA2333" s="17"/>
      <c r="UB2333" s="17"/>
      <c r="UC2333" s="17"/>
      <c r="UD2333" s="17"/>
      <c r="UE2333" s="17"/>
      <c r="UF2333" s="17"/>
      <c r="UG2333" s="17"/>
      <c r="UH2333" s="17"/>
      <c r="UI2333" s="17"/>
      <c r="UJ2333" s="17"/>
      <c r="UK2333" s="17"/>
      <c r="UL2333" s="17"/>
      <c r="UM2333" s="17"/>
      <c r="UN2333" s="17"/>
      <c r="UO2333" s="17"/>
      <c r="UP2333" s="17"/>
      <c r="UQ2333" s="17"/>
      <c r="UR2333" s="17"/>
      <c r="US2333" s="17"/>
      <c r="UT2333" s="17"/>
      <c r="UU2333" s="17"/>
      <c r="UV2333" s="17"/>
      <c r="UW2333" s="17"/>
      <c r="UX2333" s="17"/>
      <c r="UY2333" s="17"/>
      <c r="UZ2333" s="17"/>
      <c r="VA2333" s="17"/>
      <c r="VB2333" s="17"/>
      <c r="VC2333" s="17"/>
      <c r="VD2333" s="17"/>
      <c r="VE2333" s="17"/>
      <c r="VF2333" s="17"/>
      <c r="VG2333" s="17"/>
      <c r="VH2333" s="17"/>
      <c r="VI2333" s="17"/>
      <c r="VJ2333" s="17"/>
      <c r="VK2333" s="17"/>
      <c r="VL2333" s="17"/>
      <c r="VM2333" s="17"/>
      <c r="VN2333" s="17"/>
      <c r="VO2333" s="17"/>
      <c r="VP2333" s="17"/>
      <c r="VQ2333" s="17"/>
      <c r="VR2333" s="17"/>
      <c r="VS2333" s="17"/>
      <c r="VT2333" s="17"/>
      <c r="VU2333" s="17"/>
      <c r="VV2333" s="17"/>
      <c r="VW2333" s="17"/>
      <c r="VX2333" s="17"/>
      <c r="VY2333" s="17"/>
      <c r="VZ2333" s="17"/>
      <c r="WA2333" s="17"/>
      <c r="WB2333" s="17"/>
      <c r="WC2333" s="17"/>
      <c r="WD2333" s="17"/>
      <c r="WE2333" s="17"/>
      <c r="WF2333" s="17"/>
      <c r="WG2333" s="17"/>
      <c r="WH2333" s="17"/>
      <c r="WI2333" s="17"/>
      <c r="WJ2333" s="17"/>
      <c r="WK2333" s="17"/>
      <c r="WL2333" s="17"/>
      <c r="WM2333" s="17"/>
      <c r="WN2333" s="17"/>
      <c r="WO2333" s="17"/>
      <c r="WP2333" s="17"/>
      <c r="WQ2333" s="17"/>
      <c r="WR2333" s="17"/>
      <c r="WS2333" s="17"/>
      <c r="WT2333" s="17"/>
      <c r="WU2333" s="17"/>
      <c r="WV2333" s="17"/>
      <c r="WW2333" s="17"/>
      <c r="WX2333" s="17"/>
      <c r="WY2333" s="17"/>
      <c r="WZ2333" s="17"/>
      <c r="XA2333" s="17"/>
      <c r="XB2333" s="17"/>
      <c r="XC2333" s="17"/>
      <c r="XD2333" s="17"/>
      <c r="XE2333" s="17"/>
      <c r="XF2333" s="17"/>
      <c r="XG2333" s="17"/>
      <c r="XH2333" s="17"/>
      <c r="XI2333" s="17"/>
      <c r="XJ2333" s="17"/>
      <c r="XK2333" s="17"/>
      <c r="XL2333" s="17"/>
      <c r="XM2333" s="17"/>
      <c r="XN2333" s="17"/>
      <c r="XO2333" s="17"/>
      <c r="XP2333" s="17"/>
      <c r="XQ2333" s="17"/>
      <c r="XR2333" s="17"/>
      <c r="XS2333" s="17"/>
      <c r="XT2333" s="17"/>
      <c r="XU2333" s="17"/>
      <c r="XV2333" s="17"/>
      <c r="XW2333" s="17"/>
      <c r="XX2333" s="17"/>
      <c r="XY2333" s="17"/>
      <c r="XZ2333" s="17"/>
      <c r="YA2333" s="17"/>
      <c r="YB2333" s="17"/>
      <c r="YC2333" s="17"/>
      <c r="YD2333" s="17"/>
      <c r="YE2333" s="17"/>
      <c r="YF2333" s="17"/>
      <c r="YG2333" s="17"/>
      <c r="YH2333" s="17"/>
      <c r="YI2333" s="17"/>
      <c r="YJ2333" s="17"/>
      <c r="YK2333" s="17"/>
      <c r="YL2333" s="17"/>
      <c r="YM2333" s="17"/>
      <c r="YN2333" s="17"/>
      <c r="YO2333" s="17"/>
      <c r="YP2333" s="17"/>
      <c r="YQ2333" s="17"/>
      <c r="YR2333" s="17"/>
      <c r="YS2333" s="17"/>
      <c r="YT2333" s="17"/>
      <c r="YU2333" s="17"/>
      <c r="YV2333" s="17"/>
      <c r="YW2333" s="17"/>
      <c r="YX2333" s="17"/>
      <c r="YY2333" s="17"/>
      <c r="YZ2333" s="17"/>
      <c r="ZA2333" s="17"/>
      <c r="ZB2333" s="17"/>
      <c r="ZC2333" s="17"/>
      <c r="ZD2333" s="17"/>
      <c r="ZE2333" s="17"/>
      <c r="ZF2333" s="17"/>
      <c r="ZG2333" s="17"/>
      <c r="ZH2333" s="17"/>
      <c r="ZI2333" s="17"/>
      <c r="ZJ2333" s="17"/>
      <c r="ZK2333" s="17"/>
      <c r="ZL2333" s="17"/>
      <c r="ZM2333" s="17"/>
      <c r="ZN2333" s="17"/>
      <c r="ZO2333" s="17"/>
      <c r="ZP2333" s="17"/>
      <c r="ZQ2333" s="17"/>
      <c r="ZR2333" s="17"/>
      <c r="ZS2333" s="17"/>
      <c r="ZT2333" s="17"/>
      <c r="ZU2333" s="17"/>
      <c r="ZV2333" s="17"/>
      <c r="ZW2333" s="17"/>
      <c r="ZX2333" s="17"/>
      <c r="ZY2333" s="17"/>
      <c r="ZZ2333" s="17"/>
      <c r="AAA2333" s="17"/>
      <c r="AAB2333" s="17"/>
      <c r="AAC2333" s="17"/>
      <c r="AAD2333" s="17"/>
      <c r="AAE2333" s="17"/>
      <c r="AAF2333" s="17"/>
      <c r="AAG2333" s="17"/>
      <c r="AAH2333" s="17"/>
      <c r="AAI2333" s="17"/>
      <c r="AAJ2333" s="17"/>
      <c r="AAK2333" s="17"/>
      <c r="AAL2333" s="17"/>
      <c r="AAM2333" s="17"/>
      <c r="AAN2333" s="17"/>
      <c r="AAO2333" s="17"/>
      <c r="AAP2333" s="17"/>
      <c r="AAQ2333" s="17"/>
      <c r="AAR2333" s="17"/>
      <c r="AAS2333" s="17"/>
      <c r="AAT2333" s="17"/>
      <c r="AAU2333" s="17"/>
      <c r="AAV2333" s="17"/>
      <c r="AAW2333" s="17"/>
      <c r="AAX2333" s="17"/>
      <c r="AAY2333" s="17"/>
      <c r="AAZ2333" s="17"/>
      <c r="ABA2333" s="17"/>
      <c r="ABB2333" s="17"/>
      <c r="ABC2333" s="17"/>
      <c r="ABD2333" s="17"/>
      <c r="ABE2333" s="17"/>
      <c r="ABF2333" s="17"/>
      <c r="ABG2333" s="17"/>
      <c r="ABH2333" s="17"/>
      <c r="ABI2333" s="17"/>
      <c r="ABJ2333" s="17"/>
      <c r="ABK2333" s="17"/>
      <c r="ABL2333" s="17"/>
      <c r="ABM2333" s="17"/>
      <c r="ABN2333" s="17"/>
      <c r="ABO2333" s="17"/>
      <c r="ABP2333" s="17"/>
      <c r="ABQ2333" s="17"/>
      <c r="ABR2333" s="17"/>
      <c r="ABS2333" s="17"/>
      <c r="ABT2333" s="17"/>
      <c r="ABU2333" s="17"/>
      <c r="ABV2333" s="17"/>
      <c r="ABW2333" s="17"/>
      <c r="ABX2333" s="17"/>
      <c r="ABY2333" s="17"/>
      <c r="ABZ2333" s="17"/>
      <c r="ACA2333" s="17"/>
      <c r="ACB2333" s="17"/>
      <c r="ACC2333" s="17"/>
      <c r="ACD2333" s="17"/>
      <c r="ACE2333" s="17"/>
      <c r="ACF2333" s="17"/>
      <c r="ACG2333" s="17"/>
      <c r="ACH2333" s="17"/>
      <c r="ACI2333" s="17"/>
      <c r="ACJ2333" s="17"/>
      <c r="ACK2333" s="17"/>
      <c r="ACL2333" s="17"/>
      <c r="ACM2333" s="17"/>
      <c r="ACN2333" s="17"/>
      <c r="ACO2333" s="17"/>
      <c r="ACP2333" s="17"/>
      <c r="ACQ2333" s="17"/>
      <c r="ACR2333" s="17"/>
      <c r="ACS2333" s="17"/>
      <c r="ACT2333" s="17"/>
      <c r="ACU2333" s="17"/>
      <c r="ACV2333" s="17"/>
      <c r="ACW2333" s="17"/>
      <c r="ACX2333" s="17"/>
      <c r="ACY2333" s="17"/>
      <c r="ACZ2333" s="17"/>
      <c r="ADA2333" s="17"/>
      <c r="ADB2333" s="17"/>
      <c r="ADC2333" s="17"/>
      <c r="ADD2333" s="17"/>
      <c r="ADE2333" s="17"/>
      <c r="ADF2333" s="17"/>
      <c r="ADG2333" s="17"/>
      <c r="ADH2333" s="17"/>
      <c r="ADI2333" s="17"/>
      <c r="ADJ2333" s="17"/>
      <c r="ADK2333" s="17"/>
      <c r="ADL2333" s="17"/>
      <c r="ADM2333" s="17"/>
      <c r="ADN2333" s="17"/>
      <c r="ADO2333" s="17"/>
      <c r="ADP2333" s="17"/>
      <c r="ADQ2333" s="17"/>
      <c r="ADR2333" s="17"/>
      <c r="ADS2333" s="17"/>
      <c r="ADT2333" s="17"/>
      <c r="ADU2333" s="17"/>
      <c r="ADV2333" s="17"/>
      <c r="ADW2333" s="17"/>
      <c r="ADX2333" s="17"/>
      <c r="ADY2333" s="17"/>
      <c r="ADZ2333" s="17"/>
      <c r="AEA2333" s="17"/>
      <c r="AEB2333" s="17"/>
      <c r="AEC2333" s="17"/>
      <c r="AED2333" s="17"/>
      <c r="AEE2333" s="17"/>
      <c r="AEF2333" s="17"/>
      <c r="AEG2333" s="17"/>
      <c r="AEH2333" s="17"/>
      <c r="AEI2333" s="17"/>
      <c r="AEJ2333" s="17"/>
      <c r="AEK2333" s="17"/>
      <c r="AEL2333" s="17"/>
      <c r="AEM2333" s="17"/>
      <c r="AEN2333" s="17"/>
      <c r="AEO2333" s="17"/>
      <c r="AEP2333" s="17"/>
      <c r="AEQ2333" s="17"/>
      <c r="AER2333" s="17"/>
      <c r="AES2333" s="17"/>
      <c r="AET2333" s="17"/>
      <c r="AEU2333" s="17"/>
      <c r="AEV2333" s="17"/>
      <c r="AEW2333" s="17"/>
      <c r="AEX2333" s="17"/>
      <c r="AEY2333" s="17"/>
      <c r="AEZ2333" s="17"/>
      <c r="AFA2333" s="17"/>
      <c r="AFB2333" s="17"/>
      <c r="AFC2333" s="17"/>
      <c r="AFD2333" s="17"/>
      <c r="AFE2333" s="17"/>
      <c r="AFF2333" s="17"/>
      <c r="AFG2333" s="17"/>
      <c r="AFH2333" s="17"/>
      <c r="AFI2333" s="17"/>
      <c r="AFJ2333" s="17"/>
      <c r="AFK2333" s="17"/>
      <c r="AFL2333" s="17"/>
      <c r="AFM2333" s="17"/>
      <c r="AFN2333" s="17"/>
      <c r="AFO2333" s="17"/>
      <c r="AFP2333" s="17"/>
      <c r="AFQ2333" s="17"/>
      <c r="AFR2333" s="17"/>
      <c r="AFS2333" s="17"/>
      <c r="AFT2333" s="17"/>
      <c r="AFU2333" s="17"/>
      <c r="AFV2333" s="17"/>
      <c r="AFW2333" s="17"/>
      <c r="AFX2333" s="17"/>
      <c r="AFY2333" s="17"/>
      <c r="AFZ2333" s="17"/>
      <c r="AGA2333" s="17"/>
      <c r="AGB2333" s="17"/>
      <c r="AGC2333" s="17"/>
      <c r="AGD2333" s="17"/>
      <c r="AGE2333" s="17"/>
      <c r="AGF2333" s="17"/>
      <c r="AGG2333" s="17"/>
      <c r="AGH2333" s="17"/>
      <c r="AGI2333" s="17"/>
      <c r="AGJ2333" s="17"/>
      <c r="AGK2333" s="17"/>
      <c r="AGL2333" s="17"/>
      <c r="AGM2333" s="17"/>
      <c r="AGN2333" s="17"/>
      <c r="AGO2333" s="17"/>
      <c r="AGP2333" s="17"/>
      <c r="AGQ2333" s="17"/>
      <c r="AGR2333" s="17"/>
      <c r="AGS2333" s="17"/>
      <c r="AGT2333" s="17"/>
      <c r="AGU2333" s="17"/>
      <c r="AGV2333" s="17"/>
      <c r="AGW2333" s="17"/>
      <c r="AGX2333" s="17"/>
      <c r="AGY2333" s="17"/>
      <c r="AGZ2333" s="17"/>
      <c r="AHA2333" s="17"/>
      <c r="AHB2333" s="17"/>
      <c r="AHC2333" s="17"/>
      <c r="AHD2333" s="17"/>
      <c r="AHE2333" s="17"/>
      <c r="AHF2333" s="17"/>
      <c r="AHG2333" s="17"/>
      <c r="AHH2333" s="17"/>
      <c r="AHI2333" s="17"/>
      <c r="AHJ2333" s="17"/>
      <c r="AHK2333" s="17"/>
      <c r="AHL2333" s="17"/>
      <c r="AHM2333" s="17"/>
      <c r="AHN2333" s="17"/>
      <c r="AHO2333" s="17"/>
      <c r="AHP2333" s="17"/>
      <c r="AHQ2333" s="17"/>
      <c r="AHR2333" s="17"/>
      <c r="AHS2333" s="17"/>
      <c r="AHT2333" s="17"/>
      <c r="AHU2333" s="17"/>
      <c r="AHV2333" s="17"/>
      <c r="AHW2333" s="17"/>
      <c r="AHX2333" s="17"/>
      <c r="AHY2333" s="17"/>
      <c r="AHZ2333" s="17"/>
      <c r="AIA2333" s="17"/>
      <c r="AIB2333" s="17"/>
      <c r="AIC2333" s="17"/>
      <c r="AID2333" s="17"/>
      <c r="AIE2333" s="17"/>
      <c r="AIF2333" s="17"/>
      <c r="AIG2333" s="17"/>
      <c r="AIH2333" s="17"/>
      <c r="AII2333" s="17"/>
      <c r="AIJ2333" s="17"/>
      <c r="AIK2333" s="17"/>
      <c r="AIL2333" s="17"/>
      <c r="AIM2333" s="17"/>
      <c r="AIN2333" s="17"/>
      <c r="AIO2333" s="17"/>
      <c r="AIP2333" s="17"/>
      <c r="AIQ2333" s="17"/>
      <c r="AIR2333" s="17"/>
      <c r="AIS2333" s="17"/>
      <c r="AIT2333" s="17"/>
      <c r="AIU2333" s="17"/>
      <c r="AIV2333" s="17"/>
      <c r="AIW2333" s="17"/>
      <c r="AIX2333" s="17"/>
      <c r="AIY2333" s="17"/>
      <c r="AIZ2333" s="17"/>
      <c r="AJA2333" s="17"/>
      <c r="AJB2333" s="17"/>
      <c r="AJC2333" s="17"/>
      <c r="AJD2333" s="17"/>
      <c r="AJE2333" s="17"/>
      <c r="AJF2333" s="17"/>
      <c r="AJG2333" s="17"/>
      <c r="AJH2333" s="17"/>
      <c r="AJI2333" s="17"/>
      <c r="AJJ2333" s="17"/>
      <c r="AJK2333" s="17"/>
      <c r="AJL2333" s="17"/>
      <c r="AJM2333" s="17"/>
      <c r="AJN2333" s="17"/>
      <c r="AJO2333" s="17"/>
      <c r="AJP2333" s="17"/>
      <c r="AJQ2333" s="17"/>
      <c r="AJR2333" s="17"/>
      <c r="AJS2333" s="17"/>
      <c r="AJT2333" s="17"/>
      <c r="AJU2333" s="17"/>
      <c r="AJV2333" s="17"/>
      <c r="AJW2333" s="17"/>
      <c r="AJX2333" s="17"/>
      <c r="AJY2333" s="17"/>
      <c r="AJZ2333" s="17"/>
      <c r="AKA2333" s="17"/>
      <c r="AKB2333" s="17"/>
      <c r="AKC2333" s="17"/>
      <c r="AKD2333" s="17"/>
      <c r="AKE2333" s="17"/>
      <c r="AKF2333" s="17"/>
      <c r="AKG2333" s="17"/>
      <c r="AKH2333" s="17"/>
      <c r="AKI2333" s="17"/>
      <c r="AKJ2333" s="17"/>
      <c r="AKK2333" s="17"/>
      <c r="AKL2333" s="17"/>
      <c r="AKM2333" s="17"/>
      <c r="AKN2333" s="17"/>
      <c r="AKO2333" s="17"/>
      <c r="AKP2333" s="17"/>
      <c r="AKQ2333" s="17"/>
      <c r="AKR2333" s="17"/>
      <c r="AKS2333" s="17"/>
      <c r="AKT2333" s="17"/>
      <c r="AKU2333" s="17"/>
      <c r="AKV2333" s="17"/>
      <c r="AKW2333" s="17"/>
      <c r="AKX2333" s="17"/>
      <c r="AKY2333" s="17"/>
      <c r="AKZ2333" s="17"/>
      <c r="ALA2333" s="17"/>
      <c r="ALB2333" s="17"/>
      <c r="ALC2333" s="17"/>
      <c r="ALD2333" s="17"/>
      <c r="ALE2333" s="17"/>
      <c r="ALF2333" s="17"/>
      <c r="ALG2333" s="17"/>
      <c r="ALH2333" s="17"/>
      <c r="ALI2333" s="17"/>
      <c r="ALJ2333" s="17"/>
      <c r="ALK2333" s="17"/>
      <c r="ALL2333" s="17"/>
      <c r="ALM2333" s="17"/>
      <c r="ALN2333" s="17"/>
      <c r="ALO2333" s="17"/>
      <c r="ALP2333" s="17"/>
      <c r="ALQ2333" s="17"/>
      <c r="ALR2333" s="17"/>
      <c r="ALS2333" s="17"/>
      <c r="ALT2333" s="17"/>
      <c r="ALU2333" s="17"/>
      <c r="ALV2333" s="17"/>
      <c r="ALW2333" s="17"/>
      <c r="ALX2333" s="17"/>
      <c r="ALY2333" s="17"/>
      <c r="ALZ2333" s="17"/>
      <c r="AMA2333" s="17"/>
      <c r="AMB2333" s="17"/>
      <c r="AMC2333" s="17"/>
      <c r="AMD2333" s="17"/>
      <c r="AME2333" s="17"/>
      <c r="AMF2333" s="17"/>
      <c r="AMG2333" s="17"/>
      <c r="AMH2333" s="17"/>
      <c r="AMI2333" s="17"/>
      <c r="AMJ2333" s="17"/>
    </row>
    <row r="2334" spans="1:1024">
      <c r="B233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4" s="48" t="s">
        <v>13</v>
      </c>
      <c r="D2334" s="264">
        <v>88247</v>
      </c>
      <c r="E2334" s="277">
        <v>0.17899999999999999</v>
      </c>
      <c r="F23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34" s="65">
        <f ca="1">ROUND(E2334*G2334,2)</f>
        <v>2.77</v>
      </c>
      <c r="I2334" s="98"/>
      <c r="K2334" s="17" t="str">
        <f t="shared" si="309"/>
        <v>SEDUC E 175</v>
      </c>
    </row>
    <row r="2335" spans="1:1024">
      <c r="B233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5" s="48" t="s">
        <v>13</v>
      </c>
      <c r="D2335" s="264">
        <v>88264</v>
      </c>
      <c r="E2335" s="277">
        <v>0.17899999999999999</v>
      </c>
      <c r="F23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35" s="65">
        <f ca="1">ROUND(E2335*G2335,2)</f>
        <v>3.58</v>
      </c>
      <c r="I2335" s="98"/>
      <c r="K2335" s="17" t="str">
        <f t="shared" si="309"/>
        <v>SEDUC E 175</v>
      </c>
    </row>
    <row r="2336" spans="1:1024">
      <c r="A2336" s="49">
        <f ca="1">H2336</f>
        <v>68.16</v>
      </c>
      <c r="B2336" s="66" t="s">
        <v>14</v>
      </c>
      <c r="C2336" s="48"/>
      <c r="D2336" s="48"/>
      <c r="E2336" s="67"/>
      <c r="F2336" s="42"/>
      <c r="G2336" s="68"/>
      <c r="H2336" s="54">
        <f ca="1">SUM(H2332:H2335)</f>
        <v>68.16</v>
      </c>
      <c r="I2336" s="98" t="str">
        <f>A2330</f>
        <v>SEDUC E 175</v>
      </c>
      <c r="J2336" s="204">
        <f ca="1">H2336</f>
        <v>68.16</v>
      </c>
      <c r="K2336" s="17" t="str">
        <f t="shared" si="309"/>
        <v>SEDUC E 175</v>
      </c>
    </row>
    <row r="2338" spans="1:1024" ht="20.25">
      <c r="B2338" s="372" t="str">
        <f>A2339</f>
        <v>SEDUC E 176</v>
      </c>
      <c r="C2338" s="373"/>
      <c r="D2338" s="373"/>
      <c r="E2338" s="373"/>
      <c r="F2338" s="373"/>
      <c r="G2338" s="373"/>
      <c r="H2338" s="374"/>
      <c r="I2338" s="98"/>
      <c r="K2338" s="17" t="str">
        <f>A$2339</f>
        <v>SEDUC E 176</v>
      </c>
    </row>
    <row r="2339" spans="1:1024" ht="12.75" customHeight="1">
      <c r="A2339" s="276" t="s">
        <v>27024</v>
      </c>
      <c r="B2339" s="375" t="s">
        <v>27025</v>
      </c>
      <c r="C2339" s="376"/>
      <c r="D2339" s="376"/>
      <c r="E2339" s="376"/>
      <c r="F2339" s="377"/>
      <c r="G2339" s="58" t="s">
        <v>4</v>
      </c>
      <c r="H2339" s="326" t="s">
        <v>40</v>
      </c>
      <c r="I2339" s="98"/>
      <c r="K2339" s="17" t="str">
        <f t="shared" ref="K2339:K2344" si="310">A$2339</f>
        <v>SEDUC E 176</v>
      </c>
    </row>
    <row r="2340" spans="1:1024">
      <c r="B2340" s="60" t="s">
        <v>6</v>
      </c>
      <c r="C2340" s="61" t="s">
        <v>7</v>
      </c>
      <c r="D2340" s="61" t="s">
        <v>8</v>
      </c>
      <c r="E2340" s="62" t="s">
        <v>9</v>
      </c>
      <c r="F2340" s="60" t="s">
        <v>17</v>
      </c>
      <c r="G2340" s="63" t="s">
        <v>18</v>
      </c>
      <c r="H2340" s="64" t="s">
        <v>12</v>
      </c>
      <c r="I2340" s="98"/>
      <c r="K2340" s="17" t="str">
        <f t="shared" si="310"/>
        <v>SEDUC E 176</v>
      </c>
    </row>
    <row r="2341" spans="1:1024">
      <c r="B23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2 X 2,5 MM2, 450/750V</v>
      </c>
      <c r="C2341" s="48" t="s">
        <v>26993</v>
      </c>
      <c r="D2341" s="264">
        <v>3804</v>
      </c>
      <c r="E2341" s="65">
        <v>1</v>
      </c>
      <c r="F23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7,25</v>
      </c>
      <c r="H2341" s="65">
        <f ca="1">ROUND(E2341*G2341,2)</f>
        <v>7.25</v>
      </c>
      <c r="I2341" s="98"/>
      <c r="K2341" s="17" t="str">
        <f t="shared" si="310"/>
        <v>SEDUC E 176</v>
      </c>
    </row>
    <row r="2342" spans="1:1024">
      <c r="B234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2" s="48" t="s">
        <v>13</v>
      </c>
      <c r="D2342" s="264">
        <v>88247</v>
      </c>
      <c r="E2342" s="277">
        <v>0.3</v>
      </c>
      <c r="F23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42" s="65">
        <f ca="1">ROUND(E2342*G2342,2)</f>
        <v>4.6399999999999997</v>
      </c>
      <c r="I2342" s="98"/>
      <c r="K2342" s="17" t="str">
        <f t="shared" si="310"/>
        <v>SEDUC E 176</v>
      </c>
    </row>
    <row r="2343" spans="1:1024">
      <c r="B234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3" s="48" t="s">
        <v>13</v>
      </c>
      <c r="D2343" s="264">
        <v>88264</v>
      </c>
      <c r="E2343" s="277">
        <v>0.3</v>
      </c>
      <c r="F23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43" s="65">
        <f ca="1">ROUND(E2343*G2343,2)</f>
        <v>6.01</v>
      </c>
      <c r="I2343" s="98"/>
      <c r="K2343" s="17" t="str">
        <f t="shared" si="310"/>
        <v>SEDUC E 176</v>
      </c>
    </row>
    <row r="2344" spans="1:1024">
      <c r="A2344" s="49">
        <f ca="1">H2344</f>
        <v>17.899999999999999</v>
      </c>
      <c r="B2344" s="66" t="s">
        <v>14</v>
      </c>
      <c r="C2344" s="48"/>
      <c r="D2344" s="48"/>
      <c r="E2344" s="67"/>
      <c r="F2344" s="42"/>
      <c r="G2344" s="68"/>
      <c r="H2344" s="54">
        <f ca="1">SUM(H2341:H2343)</f>
        <v>17.899999999999999</v>
      </c>
      <c r="I2344" s="98" t="str">
        <f>A2339</f>
        <v>SEDUC E 176</v>
      </c>
      <c r="J2344" s="204">
        <f ca="1">H2344</f>
        <v>17.899999999999999</v>
      </c>
      <c r="K2344" s="17" t="str">
        <f t="shared" si="310"/>
        <v>SEDUC E 176</v>
      </c>
    </row>
    <row r="2346" spans="1:1024" ht="20.25">
      <c r="B2346" s="372" t="str">
        <f>A2347</f>
        <v>SEDUC E 177</v>
      </c>
      <c r="C2346" s="373"/>
      <c r="D2346" s="373"/>
      <c r="E2346" s="373"/>
      <c r="F2346" s="373"/>
      <c r="G2346" s="373"/>
      <c r="H2346" s="374"/>
      <c r="I2346" s="98"/>
      <c r="K2346" s="17" t="str">
        <f>A$2347</f>
        <v>SEDUC E 177</v>
      </c>
    </row>
    <row r="2347" spans="1:1024" ht="12.75" customHeight="1">
      <c r="A2347" s="276" t="s">
        <v>27027</v>
      </c>
      <c r="B2347" s="375" t="s">
        <v>27026</v>
      </c>
      <c r="C2347" s="376"/>
      <c r="D2347" s="376"/>
      <c r="E2347" s="376"/>
      <c r="F2347" s="377"/>
      <c r="G2347" s="58" t="s">
        <v>4</v>
      </c>
      <c r="H2347" s="326" t="s">
        <v>5</v>
      </c>
      <c r="I2347" s="98"/>
      <c r="K2347" s="17" t="str">
        <f t="shared" ref="K2347:K2352" si="311">A$2347</f>
        <v>SEDUC E 177</v>
      </c>
    </row>
    <row r="2348" spans="1:1024">
      <c r="B2348" s="60" t="s">
        <v>6</v>
      </c>
      <c r="C2348" s="61" t="s">
        <v>7</v>
      </c>
      <c r="D2348" s="61" t="s">
        <v>8</v>
      </c>
      <c r="E2348" s="62" t="s">
        <v>9</v>
      </c>
      <c r="F2348" s="60" t="s">
        <v>17</v>
      </c>
      <c r="G2348" s="63" t="s">
        <v>18</v>
      </c>
      <c r="H2348" s="64" t="s">
        <v>12</v>
      </c>
      <c r="I2348" s="98"/>
      <c r="K2348" s="17" t="str">
        <f t="shared" si="311"/>
        <v>SEDUC E 177</v>
      </c>
    </row>
    <row r="2349" spans="1:1024" ht="24">
      <c r="B23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2349" s="48" t="s">
        <v>24743</v>
      </c>
      <c r="D2349" s="264">
        <v>5050</v>
      </c>
      <c r="E2349" s="65">
        <v>1</v>
      </c>
      <c r="F23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49" s="65">
        <f ca="1">ROUND(E2349*G2349,2)</f>
        <v>559.89</v>
      </c>
      <c r="I2349" s="98"/>
      <c r="K2349" s="17" t="str">
        <f t="shared" si="311"/>
        <v>SEDUC E 177</v>
      </c>
    </row>
    <row r="2350" spans="1:1024" s="327" customFormat="1" ht="24">
      <c r="A2350" s="15"/>
      <c r="B23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50" s="48" t="s">
        <v>26993</v>
      </c>
      <c r="D2350" s="264">
        <v>9478</v>
      </c>
      <c r="E2350" s="65">
        <v>1</v>
      </c>
      <c r="F2350" s="45" t="s">
        <v>106</v>
      </c>
      <c r="G23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149,28</v>
      </c>
      <c r="H2350" s="65">
        <f ca="1">ROUND(E2350*G2350,2)</f>
        <v>149.28</v>
      </c>
      <c r="I2350" s="98"/>
      <c r="J2350" s="29"/>
      <c r="K2350" s="17" t="str">
        <f t="shared" si="311"/>
        <v>SEDUC E 177</v>
      </c>
      <c r="L2350" s="17"/>
      <c r="M2350" s="17"/>
      <c r="N2350" s="17"/>
      <c r="O2350" s="17"/>
      <c r="P2350" s="17"/>
      <c r="Q2350" s="17"/>
      <c r="R2350" s="17"/>
      <c r="S2350" s="17"/>
      <c r="T2350" s="17"/>
      <c r="U2350" s="17"/>
      <c r="V2350" s="17"/>
      <c r="W2350" s="17"/>
      <c r="X2350" s="17"/>
      <c r="Y2350" s="17"/>
      <c r="Z2350" s="17"/>
      <c r="AA2350" s="17"/>
      <c r="AB2350" s="17"/>
      <c r="AC2350" s="17"/>
      <c r="AD2350" s="17"/>
      <c r="AE2350" s="17"/>
      <c r="AF2350" s="17"/>
      <c r="AG2350" s="17"/>
      <c r="AH2350" s="17"/>
      <c r="AI2350" s="17"/>
      <c r="AJ2350" s="17"/>
      <c r="AK2350" s="17"/>
      <c r="AL2350" s="17"/>
      <c r="AM2350" s="17"/>
      <c r="AN2350" s="17"/>
      <c r="AO2350" s="17"/>
      <c r="AP2350" s="17"/>
      <c r="AQ2350" s="17"/>
      <c r="AR2350" s="17"/>
      <c r="AS2350" s="17"/>
      <c r="AT2350" s="17"/>
      <c r="AU2350" s="17"/>
      <c r="AV2350" s="17"/>
      <c r="AW2350" s="17"/>
      <c r="AX2350" s="17"/>
      <c r="AY2350" s="17"/>
      <c r="AZ2350" s="17"/>
      <c r="BA2350" s="17"/>
      <c r="BB2350" s="17"/>
      <c r="BC2350" s="17"/>
      <c r="BD2350" s="17"/>
      <c r="BE2350" s="17"/>
      <c r="BF2350" s="17"/>
      <c r="BG2350" s="17"/>
      <c r="BH2350" s="17"/>
      <c r="BI2350" s="17"/>
      <c r="BJ2350" s="17"/>
      <c r="BK2350" s="17"/>
      <c r="BL2350" s="17"/>
      <c r="BM2350" s="17"/>
      <c r="BN2350" s="17"/>
      <c r="BO2350" s="17"/>
      <c r="BP2350" s="17"/>
      <c r="BQ2350" s="17"/>
      <c r="BR2350" s="17"/>
      <c r="BS2350" s="17"/>
      <c r="BT2350" s="17"/>
      <c r="BU2350" s="17"/>
      <c r="BV2350" s="17"/>
      <c r="BW2350" s="17"/>
      <c r="BX2350" s="17"/>
      <c r="BY2350" s="17"/>
      <c r="BZ2350" s="17"/>
      <c r="CA2350" s="17"/>
      <c r="CB2350" s="17"/>
      <c r="CC2350" s="17"/>
      <c r="CD2350" s="17"/>
      <c r="CE2350" s="17"/>
      <c r="CF2350" s="17"/>
      <c r="CG2350" s="17"/>
      <c r="CH2350" s="17"/>
      <c r="CI2350" s="17"/>
      <c r="CJ2350" s="17"/>
      <c r="CK2350" s="17"/>
      <c r="CL2350" s="17"/>
      <c r="CM2350" s="17"/>
      <c r="CN2350" s="17"/>
      <c r="CO2350" s="17"/>
      <c r="CP2350" s="17"/>
      <c r="CQ2350" s="17"/>
      <c r="CR2350" s="17"/>
      <c r="CS2350" s="17"/>
      <c r="CT2350" s="17"/>
      <c r="CU2350" s="17"/>
      <c r="CV2350" s="17"/>
      <c r="CW2350" s="17"/>
      <c r="CX2350" s="17"/>
      <c r="CY2350" s="17"/>
      <c r="CZ2350" s="17"/>
      <c r="DA2350" s="17"/>
      <c r="DB2350" s="17"/>
      <c r="DC2350" s="17"/>
      <c r="DD2350" s="17"/>
      <c r="DE2350" s="17"/>
      <c r="DF2350" s="17"/>
      <c r="DG2350" s="17"/>
      <c r="DH2350" s="17"/>
      <c r="DI2350" s="17"/>
      <c r="DJ2350" s="17"/>
      <c r="DK2350" s="17"/>
      <c r="DL2350" s="17"/>
      <c r="DM2350" s="17"/>
      <c r="DN2350" s="17"/>
      <c r="DO2350" s="17"/>
      <c r="DP2350" s="17"/>
      <c r="DQ2350" s="17"/>
      <c r="DR2350" s="17"/>
      <c r="DS2350" s="17"/>
      <c r="DT2350" s="17"/>
      <c r="DU2350" s="17"/>
      <c r="DV2350" s="17"/>
      <c r="DW2350" s="17"/>
      <c r="DX2350" s="17"/>
      <c r="DY2350" s="17"/>
      <c r="DZ2350" s="17"/>
      <c r="EA2350" s="17"/>
      <c r="EB2350" s="17"/>
      <c r="EC2350" s="17"/>
      <c r="ED2350" s="17"/>
      <c r="EE2350" s="17"/>
      <c r="EF2350" s="17"/>
      <c r="EG2350" s="17"/>
      <c r="EH2350" s="17"/>
      <c r="EI2350" s="17"/>
      <c r="EJ2350" s="17"/>
      <c r="EK2350" s="17"/>
      <c r="EL2350" s="17"/>
      <c r="EM2350" s="17"/>
      <c r="EN2350" s="17"/>
      <c r="EO2350" s="17"/>
      <c r="EP2350" s="17"/>
      <c r="EQ2350" s="17"/>
      <c r="ER2350" s="17"/>
      <c r="ES2350" s="17"/>
      <c r="ET2350" s="17"/>
      <c r="EU2350" s="17"/>
      <c r="EV2350" s="17"/>
      <c r="EW2350" s="17"/>
      <c r="EX2350" s="17"/>
      <c r="EY2350" s="17"/>
      <c r="EZ2350" s="17"/>
      <c r="FA2350" s="17"/>
      <c r="FB2350" s="17"/>
      <c r="FC2350" s="17"/>
      <c r="FD2350" s="17"/>
      <c r="FE2350" s="17"/>
      <c r="FF2350" s="17"/>
      <c r="FG2350" s="17"/>
      <c r="FH2350" s="17"/>
      <c r="FI2350" s="17"/>
      <c r="FJ2350" s="17"/>
      <c r="FK2350" s="17"/>
      <c r="FL2350" s="17"/>
      <c r="FM2350" s="17"/>
      <c r="FN2350" s="17"/>
      <c r="FO2350" s="17"/>
      <c r="FP2350" s="17"/>
      <c r="FQ2350" s="17"/>
      <c r="FR2350" s="17"/>
      <c r="FS2350" s="17"/>
      <c r="FT2350" s="17"/>
      <c r="FU2350" s="17"/>
      <c r="FV2350" s="17"/>
      <c r="FW2350" s="17"/>
      <c r="FX2350" s="17"/>
      <c r="FY2350" s="17"/>
      <c r="FZ2350" s="17"/>
      <c r="GA2350" s="17"/>
      <c r="GB2350" s="17"/>
      <c r="GC2350" s="17"/>
      <c r="GD2350" s="17"/>
      <c r="GE2350" s="17"/>
      <c r="GF2350" s="17"/>
      <c r="GG2350" s="17"/>
      <c r="GH2350" s="17"/>
      <c r="GI2350" s="17"/>
      <c r="GJ2350" s="17"/>
      <c r="GK2350" s="17"/>
      <c r="GL2350" s="17"/>
      <c r="GM2350" s="17"/>
      <c r="GN2350" s="17"/>
      <c r="GO2350" s="17"/>
      <c r="GP2350" s="17"/>
      <c r="GQ2350" s="17"/>
      <c r="GR2350" s="17"/>
      <c r="GS2350" s="17"/>
      <c r="GT2350" s="17"/>
      <c r="GU2350" s="17"/>
      <c r="GV2350" s="17"/>
      <c r="GW2350" s="17"/>
      <c r="GX2350" s="17"/>
      <c r="GY2350" s="17"/>
      <c r="GZ2350" s="17"/>
      <c r="HA2350" s="17"/>
      <c r="HB2350" s="17"/>
      <c r="HC2350" s="17"/>
      <c r="HD2350" s="17"/>
      <c r="HE2350" s="17"/>
      <c r="HF2350" s="17"/>
      <c r="HG2350" s="17"/>
      <c r="HH2350" s="17"/>
      <c r="HI2350" s="17"/>
      <c r="HJ2350" s="17"/>
      <c r="HK2350" s="17"/>
      <c r="HL2350" s="17"/>
      <c r="HM2350" s="17"/>
      <c r="HN2350" s="17"/>
      <c r="HO2350" s="17"/>
      <c r="HP2350" s="17"/>
      <c r="HQ2350" s="17"/>
      <c r="HR2350" s="17"/>
      <c r="HS2350" s="17"/>
      <c r="HT2350" s="17"/>
      <c r="HU2350" s="17"/>
      <c r="HV2350" s="17"/>
      <c r="HW2350" s="17"/>
      <c r="HX2350" s="17"/>
      <c r="HY2350" s="17"/>
      <c r="HZ2350" s="17"/>
      <c r="IA2350" s="17"/>
      <c r="IB2350" s="17"/>
      <c r="IC2350" s="17"/>
      <c r="ID2350" s="17"/>
      <c r="IE2350" s="17"/>
      <c r="IF2350" s="17"/>
      <c r="IG2350" s="17"/>
      <c r="IH2350" s="17"/>
      <c r="II2350" s="17"/>
      <c r="IJ2350" s="17"/>
      <c r="IK2350" s="17"/>
      <c r="IL2350" s="17"/>
      <c r="IM2350" s="17"/>
      <c r="IN2350" s="17"/>
      <c r="IO2350" s="17"/>
      <c r="IP2350" s="17"/>
      <c r="IQ2350" s="17"/>
      <c r="IR2350" s="17"/>
      <c r="IS2350" s="17"/>
      <c r="IT2350" s="17"/>
      <c r="IU2350" s="17"/>
      <c r="IV2350" s="17"/>
      <c r="IW2350" s="17"/>
      <c r="IX2350" s="17"/>
      <c r="IY2350" s="17"/>
      <c r="IZ2350" s="17"/>
      <c r="JA2350" s="17"/>
      <c r="JB2350" s="17"/>
      <c r="JC2350" s="17"/>
      <c r="JD2350" s="17"/>
      <c r="JE2350" s="17"/>
      <c r="JF2350" s="17"/>
      <c r="JG2350" s="17"/>
      <c r="JH2350" s="17"/>
      <c r="JI2350" s="17"/>
      <c r="JJ2350" s="17"/>
      <c r="JK2350" s="17"/>
      <c r="JL2350" s="17"/>
      <c r="JM2350" s="17"/>
      <c r="JN2350" s="17"/>
      <c r="JO2350" s="17"/>
      <c r="JP2350" s="17"/>
      <c r="JQ2350" s="17"/>
      <c r="JR2350" s="17"/>
      <c r="JS2350" s="17"/>
      <c r="JT2350" s="17"/>
      <c r="JU2350" s="17"/>
      <c r="JV2350" s="17"/>
      <c r="JW2350" s="17"/>
      <c r="JX2350" s="17"/>
      <c r="JY2350" s="17"/>
      <c r="JZ2350" s="17"/>
      <c r="KA2350" s="17"/>
      <c r="KB2350" s="17"/>
      <c r="KC2350" s="17"/>
      <c r="KD2350" s="17"/>
      <c r="KE2350" s="17"/>
      <c r="KF2350" s="17"/>
      <c r="KG2350" s="17"/>
      <c r="KH2350" s="17"/>
      <c r="KI2350" s="17"/>
      <c r="KJ2350" s="17"/>
      <c r="KK2350" s="17"/>
      <c r="KL2350" s="17"/>
      <c r="KM2350" s="17"/>
      <c r="KN2350" s="17"/>
      <c r="KO2350" s="17"/>
      <c r="KP2350" s="17"/>
      <c r="KQ2350" s="17"/>
      <c r="KR2350" s="17"/>
      <c r="KS2350" s="17"/>
      <c r="KT2350" s="17"/>
      <c r="KU2350" s="17"/>
      <c r="KV2350" s="17"/>
      <c r="KW2350" s="17"/>
      <c r="KX2350" s="17"/>
      <c r="KY2350" s="17"/>
      <c r="KZ2350" s="17"/>
      <c r="LA2350" s="17"/>
      <c r="LB2350" s="17"/>
      <c r="LC2350" s="17"/>
      <c r="LD2350" s="17"/>
      <c r="LE2350" s="17"/>
      <c r="LF2350" s="17"/>
      <c r="LG2350" s="17"/>
      <c r="LH2350" s="17"/>
      <c r="LI2350" s="17"/>
      <c r="LJ2350" s="17"/>
      <c r="LK2350" s="17"/>
      <c r="LL2350" s="17"/>
      <c r="LM2350" s="17"/>
      <c r="LN2350" s="17"/>
      <c r="LO2350" s="17"/>
      <c r="LP2350" s="17"/>
      <c r="LQ2350" s="17"/>
      <c r="LR2350" s="17"/>
      <c r="LS2350" s="17"/>
      <c r="LT2350" s="17"/>
      <c r="LU2350" s="17"/>
      <c r="LV2350" s="17"/>
      <c r="LW2350" s="17"/>
      <c r="LX2350" s="17"/>
      <c r="LY2350" s="17"/>
      <c r="LZ2350" s="17"/>
      <c r="MA2350" s="17"/>
      <c r="MB2350" s="17"/>
      <c r="MC2350" s="17"/>
      <c r="MD2350" s="17"/>
      <c r="ME2350" s="17"/>
      <c r="MF2350" s="17"/>
      <c r="MG2350" s="17"/>
      <c r="MH2350" s="17"/>
      <c r="MI2350" s="17"/>
      <c r="MJ2350" s="17"/>
      <c r="MK2350" s="17"/>
      <c r="ML2350" s="17"/>
      <c r="MM2350" s="17"/>
      <c r="MN2350" s="17"/>
      <c r="MO2350" s="17"/>
      <c r="MP2350" s="17"/>
      <c r="MQ2350" s="17"/>
      <c r="MR2350" s="17"/>
      <c r="MS2350" s="17"/>
      <c r="MT2350" s="17"/>
      <c r="MU2350" s="17"/>
      <c r="MV2350" s="17"/>
      <c r="MW2350" s="17"/>
      <c r="MX2350" s="17"/>
      <c r="MY2350" s="17"/>
      <c r="MZ2350" s="17"/>
      <c r="NA2350" s="17"/>
      <c r="NB2350" s="17"/>
      <c r="NC2350" s="17"/>
      <c r="ND2350" s="17"/>
      <c r="NE2350" s="17"/>
      <c r="NF2350" s="17"/>
      <c r="NG2350" s="17"/>
      <c r="NH2350" s="17"/>
      <c r="NI2350" s="17"/>
      <c r="NJ2350" s="17"/>
      <c r="NK2350" s="17"/>
      <c r="NL2350" s="17"/>
      <c r="NM2350" s="17"/>
      <c r="NN2350" s="17"/>
      <c r="NO2350" s="17"/>
      <c r="NP2350" s="17"/>
      <c r="NQ2350" s="17"/>
      <c r="NR2350" s="17"/>
      <c r="NS2350" s="17"/>
      <c r="NT2350" s="17"/>
      <c r="NU2350" s="17"/>
      <c r="NV2350" s="17"/>
      <c r="NW2350" s="17"/>
      <c r="NX2350" s="17"/>
      <c r="NY2350" s="17"/>
      <c r="NZ2350" s="17"/>
      <c r="OA2350" s="17"/>
      <c r="OB2350" s="17"/>
      <c r="OC2350" s="17"/>
      <c r="OD2350" s="17"/>
      <c r="OE2350" s="17"/>
      <c r="OF2350" s="17"/>
      <c r="OG2350" s="17"/>
      <c r="OH2350" s="17"/>
      <c r="OI2350" s="17"/>
      <c r="OJ2350" s="17"/>
      <c r="OK2350" s="17"/>
      <c r="OL2350" s="17"/>
      <c r="OM2350" s="17"/>
      <c r="ON2350" s="17"/>
      <c r="OO2350" s="17"/>
      <c r="OP2350" s="17"/>
      <c r="OQ2350" s="17"/>
      <c r="OR2350" s="17"/>
      <c r="OS2350" s="17"/>
      <c r="OT2350" s="17"/>
      <c r="OU2350" s="17"/>
      <c r="OV2350" s="17"/>
      <c r="OW2350" s="17"/>
      <c r="OX2350" s="17"/>
      <c r="OY2350" s="17"/>
      <c r="OZ2350" s="17"/>
      <c r="PA2350" s="17"/>
      <c r="PB2350" s="17"/>
      <c r="PC2350" s="17"/>
      <c r="PD2350" s="17"/>
      <c r="PE2350" s="17"/>
      <c r="PF2350" s="17"/>
      <c r="PG2350" s="17"/>
      <c r="PH2350" s="17"/>
      <c r="PI2350" s="17"/>
      <c r="PJ2350" s="17"/>
      <c r="PK2350" s="17"/>
      <c r="PL2350" s="17"/>
      <c r="PM2350" s="17"/>
      <c r="PN2350" s="17"/>
      <c r="PO2350" s="17"/>
      <c r="PP2350" s="17"/>
      <c r="PQ2350" s="17"/>
      <c r="PR2350" s="17"/>
      <c r="PS2350" s="17"/>
      <c r="PT2350" s="17"/>
      <c r="PU2350" s="17"/>
      <c r="PV2350" s="17"/>
      <c r="PW2350" s="17"/>
      <c r="PX2350" s="17"/>
      <c r="PY2350" s="17"/>
      <c r="PZ2350" s="17"/>
      <c r="QA2350" s="17"/>
      <c r="QB2350" s="17"/>
      <c r="QC2350" s="17"/>
      <c r="QD2350" s="17"/>
      <c r="QE2350" s="17"/>
      <c r="QF2350" s="17"/>
      <c r="QG2350" s="17"/>
      <c r="QH2350" s="17"/>
      <c r="QI2350" s="17"/>
      <c r="QJ2350" s="17"/>
      <c r="QK2350" s="17"/>
      <c r="QL2350" s="17"/>
      <c r="QM2350" s="17"/>
      <c r="QN2350" s="17"/>
      <c r="QO2350" s="17"/>
      <c r="QP2350" s="17"/>
      <c r="QQ2350" s="17"/>
      <c r="QR2350" s="17"/>
      <c r="QS2350" s="17"/>
      <c r="QT2350" s="17"/>
      <c r="QU2350" s="17"/>
      <c r="QV2350" s="17"/>
      <c r="QW2350" s="17"/>
      <c r="QX2350" s="17"/>
      <c r="QY2350" s="17"/>
      <c r="QZ2350" s="17"/>
      <c r="RA2350" s="17"/>
      <c r="RB2350" s="17"/>
      <c r="RC2350" s="17"/>
      <c r="RD2350" s="17"/>
      <c r="RE2350" s="17"/>
      <c r="RF2350" s="17"/>
      <c r="RG2350" s="17"/>
      <c r="RH2350" s="17"/>
      <c r="RI2350" s="17"/>
      <c r="RJ2350" s="17"/>
      <c r="RK2350" s="17"/>
      <c r="RL2350" s="17"/>
      <c r="RM2350" s="17"/>
      <c r="RN2350" s="17"/>
      <c r="RO2350" s="17"/>
      <c r="RP2350" s="17"/>
      <c r="RQ2350" s="17"/>
      <c r="RR2350" s="17"/>
      <c r="RS2350" s="17"/>
      <c r="RT2350" s="17"/>
      <c r="RU2350" s="17"/>
      <c r="RV2350" s="17"/>
      <c r="RW2350" s="17"/>
      <c r="RX2350" s="17"/>
      <c r="RY2350" s="17"/>
      <c r="RZ2350" s="17"/>
      <c r="SA2350" s="17"/>
      <c r="SB2350" s="17"/>
      <c r="SC2350" s="17"/>
      <c r="SD2350" s="17"/>
      <c r="SE2350" s="17"/>
      <c r="SF2350" s="17"/>
      <c r="SG2350" s="17"/>
      <c r="SH2350" s="17"/>
      <c r="SI2350" s="17"/>
      <c r="SJ2350" s="17"/>
      <c r="SK2350" s="17"/>
      <c r="SL2350" s="17"/>
      <c r="SM2350" s="17"/>
      <c r="SN2350" s="17"/>
      <c r="SO2350" s="17"/>
      <c r="SP2350" s="17"/>
      <c r="SQ2350" s="17"/>
      <c r="SR2350" s="17"/>
      <c r="SS2350" s="17"/>
      <c r="ST2350" s="17"/>
      <c r="SU2350" s="17"/>
      <c r="SV2350" s="17"/>
      <c r="SW2350" s="17"/>
      <c r="SX2350" s="17"/>
      <c r="SY2350" s="17"/>
      <c r="SZ2350" s="17"/>
      <c r="TA2350" s="17"/>
      <c r="TB2350" s="17"/>
      <c r="TC2350" s="17"/>
      <c r="TD2350" s="17"/>
      <c r="TE2350" s="17"/>
      <c r="TF2350" s="17"/>
      <c r="TG2350" s="17"/>
      <c r="TH2350" s="17"/>
      <c r="TI2350" s="17"/>
      <c r="TJ2350" s="17"/>
      <c r="TK2350" s="17"/>
      <c r="TL2350" s="17"/>
      <c r="TM2350" s="17"/>
      <c r="TN2350" s="17"/>
      <c r="TO2350" s="17"/>
      <c r="TP2350" s="17"/>
      <c r="TQ2350" s="17"/>
      <c r="TR2350" s="17"/>
      <c r="TS2350" s="17"/>
      <c r="TT2350" s="17"/>
      <c r="TU2350" s="17"/>
      <c r="TV2350" s="17"/>
      <c r="TW2350" s="17"/>
      <c r="TX2350" s="17"/>
      <c r="TY2350" s="17"/>
      <c r="TZ2350" s="17"/>
      <c r="UA2350" s="17"/>
      <c r="UB2350" s="17"/>
      <c r="UC2350" s="17"/>
      <c r="UD2350" s="17"/>
      <c r="UE2350" s="17"/>
      <c r="UF2350" s="17"/>
      <c r="UG2350" s="17"/>
      <c r="UH2350" s="17"/>
      <c r="UI2350" s="17"/>
      <c r="UJ2350" s="17"/>
      <c r="UK2350" s="17"/>
      <c r="UL2350" s="17"/>
      <c r="UM2350" s="17"/>
      <c r="UN2350" s="17"/>
      <c r="UO2350" s="17"/>
      <c r="UP2350" s="17"/>
      <c r="UQ2350" s="17"/>
      <c r="UR2350" s="17"/>
      <c r="US2350" s="17"/>
      <c r="UT2350" s="17"/>
      <c r="UU2350" s="17"/>
      <c r="UV2350" s="17"/>
      <c r="UW2350" s="17"/>
      <c r="UX2350" s="17"/>
      <c r="UY2350" s="17"/>
      <c r="UZ2350" s="17"/>
      <c r="VA2350" s="17"/>
      <c r="VB2350" s="17"/>
      <c r="VC2350" s="17"/>
      <c r="VD2350" s="17"/>
      <c r="VE2350" s="17"/>
      <c r="VF2350" s="17"/>
      <c r="VG2350" s="17"/>
      <c r="VH2350" s="17"/>
      <c r="VI2350" s="17"/>
      <c r="VJ2350" s="17"/>
      <c r="VK2350" s="17"/>
      <c r="VL2350" s="17"/>
      <c r="VM2350" s="17"/>
      <c r="VN2350" s="17"/>
      <c r="VO2350" s="17"/>
      <c r="VP2350" s="17"/>
      <c r="VQ2350" s="17"/>
      <c r="VR2350" s="17"/>
      <c r="VS2350" s="17"/>
      <c r="VT2350" s="17"/>
      <c r="VU2350" s="17"/>
      <c r="VV2350" s="17"/>
      <c r="VW2350" s="17"/>
      <c r="VX2350" s="17"/>
      <c r="VY2350" s="17"/>
      <c r="VZ2350" s="17"/>
      <c r="WA2350" s="17"/>
      <c r="WB2350" s="17"/>
      <c r="WC2350" s="17"/>
      <c r="WD2350" s="17"/>
      <c r="WE2350" s="17"/>
      <c r="WF2350" s="17"/>
      <c r="WG2350" s="17"/>
      <c r="WH2350" s="17"/>
      <c r="WI2350" s="17"/>
      <c r="WJ2350" s="17"/>
      <c r="WK2350" s="17"/>
      <c r="WL2350" s="17"/>
      <c r="WM2350" s="17"/>
      <c r="WN2350" s="17"/>
      <c r="WO2350" s="17"/>
      <c r="WP2350" s="17"/>
      <c r="WQ2350" s="17"/>
      <c r="WR2350" s="17"/>
      <c r="WS2350" s="17"/>
      <c r="WT2350" s="17"/>
      <c r="WU2350" s="17"/>
      <c r="WV2350" s="17"/>
      <c r="WW2350" s="17"/>
      <c r="WX2350" s="17"/>
      <c r="WY2350" s="17"/>
      <c r="WZ2350" s="17"/>
      <c r="XA2350" s="17"/>
      <c r="XB2350" s="17"/>
      <c r="XC2350" s="17"/>
      <c r="XD2350" s="17"/>
      <c r="XE2350" s="17"/>
      <c r="XF2350" s="17"/>
      <c r="XG2350" s="17"/>
      <c r="XH2350" s="17"/>
      <c r="XI2350" s="17"/>
      <c r="XJ2350" s="17"/>
      <c r="XK2350" s="17"/>
      <c r="XL2350" s="17"/>
      <c r="XM2350" s="17"/>
      <c r="XN2350" s="17"/>
      <c r="XO2350" s="17"/>
      <c r="XP2350" s="17"/>
      <c r="XQ2350" s="17"/>
      <c r="XR2350" s="17"/>
      <c r="XS2350" s="17"/>
      <c r="XT2350" s="17"/>
      <c r="XU2350" s="17"/>
      <c r="XV2350" s="17"/>
      <c r="XW2350" s="17"/>
      <c r="XX2350" s="17"/>
      <c r="XY2350" s="17"/>
      <c r="XZ2350" s="17"/>
      <c r="YA2350" s="17"/>
      <c r="YB2350" s="17"/>
      <c r="YC2350" s="17"/>
      <c r="YD2350" s="17"/>
      <c r="YE2350" s="17"/>
      <c r="YF2350" s="17"/>
      <c r="YG2350" s="17"/>
      <c r="YH2350" s="17"/>
      <c r="YI2350" s="17"/>
      <c r="YJ2350" s="17"/>
      <c r="YK2350" s="17"/>
      <c r="YL2350" s="17"/>
      <c r="YM2350" s="17"/>
      <c r="YN2350" s="17"/>
      <c r="YO2350" s="17"/>
      <c r="YP2350" s="17"/>
      <c r="YQ2350" s="17"/>
      <c r="YR2350" s="17"/>
      <c r="YS2350" s="17"/>
      <c r="YT2350" s="17"/>
      <c r="YU2350" s="17"/>
      <c r="YV2350" s="17"/>
      <c r="YW2350" s="17"/>
      <c r="YX2350" s="17"/>
      <c r="YY2350" s="17"/>
      <c r="YZ2350" s="17"/>
      <c r="ZA2350" s="17"/>
      <c r="ZB2350" s="17"/>
      <c r="ZC2350" s="17"/>
      <c r="ZD2350" s="17"/>
      <c r="ZE2350" s="17"/>
      <c r="ZF2350" s="17"/>
      <c r="ZG2350" s="17"/>
      <c r="ZH2350" s="17"/>
      <c r="ZI2350" s="17"/>
      <c r="ZJ2350" s="17"/>
      <c r="ZK2350" s="17"/>
      <c r="ZL2350" s="17"/>
      <c r="ZM2350" s="17"/>
      <c r="ZN2350" s="17"/>
      <c r="ZO2350" s="17"/>
      <c r="ZP2350" s="17"/>
      <c r="ZQ2350" s="17"/>
      <c r="ZR2350" s="17"/>
      <c r="ZS2350" s="17"/>
      <c r="ZT2350" s="17"/>
      <c r="ZU2350" s="17"/>
      <c r="ZV2350" s="17"/>
      <c r="ZW2350" s="17"/>
      <c r="ZX2350" s="17"/>
      <c r="ZY2350" s="17"/>
      <c r="ZZ2350" s="17"/>
      <c r="AAA2350" s="17"/>
      <c r="AAB2350" s="17"/>
      <c r="AAC2350" s="17"/>
      <c r="AAD2350" s="17"/>
      <c r="AAE2350" s="17"/>
      <c r="AAF2350" s="17"/>
      <c r="AAG2350" s="17"/>
      <c r="AAH2350" s="17"/>
      <c r="AAI2350" s="17"/>
      <c r="AAJ2350" s="17"/>
      <c r="AAK2350" s="17"/>
      <c r="AAL2350" s="17"/>
      <c r="AAM2350" s="17"/>
      <c r="AAN2350" s="17"/>
      <c r="AAO2350" s="17"/>
      <c r="AAP2350" s="17"/>
      <c r="AAQ2350" s="17"/>
      <c r="AAR2350" s="17"/>
      <c r="AAS2350" s="17"/>
      <c r="AAT2350" s="17"/>
      <c r="AAU2350" s="17"/>
      <c r="AAV2350" s="17"/>
      <c r="AAW2350" s="17"/>
      <c r="AAX2350" s="17"/>
      <c r="AAY2350" s="17"/>
      <c r="AAZ2350" s="17"/>
      <c r="ABA2350" s="17"/>
      <c r="ABB2350" s="17"/>
      <c r="ABC2350" s="17"/>
      <c r="ABD2350" s="17"/>
      <c r="ABE2350" s="17"/>
      <c r="ABF2350" s="17"/>
      <c r="ABG2350" s="17"/>
      <c r="ABH2350" s="17"/>
      <c r="ABI2350" s="17"/>
      <c r="ABJ2350" s="17"/>
      <c r="ABK2350" s="17"/>
      <c r="ABL2350" s="17"/>
      <c r="ABM2350" s="17"/>
      <c r="ABN2350" s="17"/>
      <c r="ABO2350" s="17"/>
      <c r="ABP2350" s="17"/>
      <c r="ABQ2350" s="17"/>
      <c r="ABR2350" s="17"/>
      <c r="ABS2350" s="17"/>
      <c r="ABT2350" s="17"/>
      <c r="ABU2350" s="17"/>
      <c r="ABV2350" s="17"/>
      <c r="ABW2350" s="17"/>
      <c r="ABX2350" s="17"/>
      <c r="ABY2350" s="17"/>
      <c r="ABZ2350" s="17"/>
      <c r="ACA2350" s="17"/>
      <c r="ACB2350" s="17"/>
      <c r="ACC2350" s="17"/>
      <c r="ACD2350" s="17"/>
      <c r="ACE2350" s="17"/>
      <c r="ACF2350" s="17"/>
      <c r="ACG2350" s="17"/>
      <c r="ACH2350" s="17"/>
      <c r="ACI2350" s="17"/>
      <c r="ACJ2350" s="17"/>
      <c r="ACK2350" s="17"/>
      <c r="ACL2350" s="17"/>
      <c r="ACM2350" s="17"/>
      <c r="ACN2350" s="17"/>
      <c r="ACO2350" s="17"/>
      <c r="ACP2350" s="17"/>
      <c r="ACQ2350" s="17"/>
      <c r="ACR2350" s="17"/>
      <c r="ACS2350" s="17"/>
      <c r="ACT2350" s="17"/>
      <c r="ACU2350" s="17"/>
      <c r="ACV2350" s="17"/>
      <c r="ACW2350" s="17"/>
      <c r="ACX2350" s="17"/>
      <c r="ACY2350" s="17"/>
      <c r="ACZ2350" s="17"/>
      <c r="ADA2350" s="17"/>
      <c r="ADB2350" s="17"/>
      <c r="ADC2350" s="17"/>
      <c r="ADD2350" s="17"/>
      <c r="ADE2350" s="17"/>
      <c r="ADF2350" s="17"/>
      <c r="ADG2350" s="17"/>
      <c r="ADH2350" s="17"/>
      <c r="ADI2350" s="17"/>
      <c r="ADJ2350" s="17"/>
      <c r="ADK2350" s="17"/>
      <c r="ADL2350" s="17"/>
      <c r="ADM2350" s="17"/>
      <c r="ADN2350" s="17"/>
      <c r="ADO2350" s="17"/>
      <c r="ADP2350" s="17"/>
      <c r="ADQ2350" s="17"/>
      <c r="ADR2350" s="17"/>
      <c r="ADS2350" s="17"/>
      <c r="ADT2350" s="17"/>
      <c r="ADU2350" s="17"/>
      <c r="ADV2350" s="17"/>
      <c r="ADW2350" s="17"/>
      <c r="ADX2350" s="17"/>
      <c r="ADY2350" s="17"/>
      <c r="ADZ2350" s="17"/>
      <c r="AEA2350" s="17"/>
      <c r="AEB2350" s="17"/>
      <c r="AEC2350" s="17"/>
      <c r="AED2350" s="17"/>
      <c r="AEE2350" s="17"/>
      <c r="AEF2350" s="17"/>
      <c r="AEG2350" s="17"/>
      <c r="AEH2350" s="17"/>
      <c r="AEI2350" s="17"/>
      <c r="AEJ2350" s="17"/>
      <c r="AEK2350" s="17"/>
      <c r="AEL2350" s="17"/>
      <c r="AEM2350" s="17"/>
      <c r="AEN2350" s="17"/>
      <c r="AEO2350" s="17"/>
      <c r="AEP2350" s="17"/>
      <c r="AEQ2350" s="17"/>
      <c r="AER2350" s="17"/>
      <c r="AES2350" s="17"/>
      <c r="AET2350" s="17"/>
      <c r="AEU2350" s="17"/>
      <c r="AEV2350" s="17"/>
      <c r="AEW2350" s="17"/>
      <c r="AEX2350" s="17"/>
      <c r="AEY2350" s="17"/>
      <c r="AEZ2350" s="17"/>
      <c r="AFA2350" s="17"/>
      <c r="AFB2350" s="17"/>
      <c r="AFC2350" s="17"/>
      <c r="AFD2350" s="17"/>
      <c r="AFE2350" s="17"/>
      <c r="AFF2350" s="17"/>
      <c r="AFG2350" s="17"/>
      <c r="AFH2350" s="17"/>
      <c r="AFI2350" s="17"/>
      <c r="AFJ2350" s="17"/>
      <c r="AFK2350" s="17"/>
      <c r="AFL2350" s="17"/>
      <c r="AFM2350" s="17"/>
      <c r="AFN2350" s="17"/>
      <c r="AFO2350" s="17"/>
      <c r="AFP2350" s="17"/>
      <c r="AFQ2350" s="17"/>
      <c r="AFR2350" s="17"/>
      <c r="AFS2350" s="17"/>
      <c r="AFT2350" s="17"/>
      <c r="AFU2350" s="17"/>
      <c r="AFV2350" s="17"/>
      <c r="AFW2350" s="17"/>
      <c r="AFX2350" s="17"/>
      <c r="AFY2350" s="17"/>
      <c r="AFZ2350" s="17"/>
      <c r="AGA2350" s="17"/>
      <c r="AGB2350" s="17"/>
      <c r="AGC2350" s="17"/>
      <c r="AGD2350" s="17"/>
      <c r="AGE2350" s="17"/>
      <c r="AGF2350" s="17"/>
      <c r="AGG2350" s="17"/>
      <c r="AGH2350" s="17"/>
      <c r="AGI2350" s="17"/>
      <c r="AGJ2350" s="17"/>
      <c r="AGK2350" s="17"/>
      <c r="AGL2350" s="17"/>
      <c r="AGM2350" s="17"/>
      <c r="AGN2350" s="17"/>
      <c r="AGO2350" s="17"/>
      <c r="AGP2350" s="17"/>
      <c r="AGQ2350" s="17"/>
      <c r="AGR2350" s="17"/>
      <c r="AGS2350" s="17"/>
      <c r="AGT2350" s="17"/>
      <c r="AGU2350" s="17"/>
      <c r="AGV2350" s="17"/>
      <c r="AGW2350" s="17"/>
      <c r="AGX2350" s="17"/>
      <c r="AGY2350" s="17"/>
      <c r="AGZ2350" s="17"/>
      <c r="AHA2350" s="17"/>
      <c r="AHB2350" s="17"/>
      <c r="AHC2350" s="17"/>
      <c r="AHD2350" s="17"/>
      <c r="AHE2350" s="17"/>
      <c r="AHF2350" s="17"/>
      <c r="AHG2350" s="17"/>
      <c r="AHH2350" s="17"/>
      <c r="AHI2350" s="17"/>
      <c r="AHJ2350" s="17"/>
      <c r="AHK2350" s="17"/>
      <c r="AHL2350" s="17"/>
      <c r="AHM2350" s="17"/>
      <c r="AHN2350" s="17"/>
      <c r="AHO2350" s="17"/>
      <c r="AHP2350" s="17"/>
      <c r="AHQ2350" s="17"/>
      <c r="AHR2350" s="17"/>
      <c r="AHS2350" s="17"/>
      <c r="AHT2350" s="17"/>
      <c r="AHU2350" s="17"/>
      <c r="AHV2350" s="17"/>
      <c r="AHW2350" s="17"/>
      <c r="AHX2350" s="17"/>
      <c r="AHY2350" s="17"/>
      <c r="AHZ2350" s="17"/>
      <c r="AIA2350" s="17"/>
      <c r="AIB2350" s="17"/>
      <c r="AIC2350" s="17"/>
      <c r="AID2350" s="17"/>
      <c r="AIE2350" s="17"/>
      <c r="AIF2350" s="17"/>
      <c r="AIG2350" s="17"/>
      <c r="AIH2350" s="17"/>
      <c r="AII2350" s="17"/>
      <c r="AIJ2350" s="17"/>
      <c r="AIK2350" s="17"/>
      <c r="AIL2350" s="17"/>
      <c r="AIM2350" s="17"/>
      <c r="AIN2350" s="17"/>
      <c r="AIO2350" s="17"/>
      <c r="AIP2350" s="17"/>
      <c r="AIQ2350" s="17"/>
      <c r="AIR2350" s="17"/>
      <c r="AIS2350" s="17"/>
      <c r="AIT2350" s="17"/>
      <c r="AIU2350" s="17"/>
      <c r="AIV2350" s="17"/>
      <c r="AIW2350" s="17"/>
      <c r="AIX2350" s="17"/>
      <c r="AIY2350" s="17"/>
      <c r="AIZ2350" s="17"/>
      <c r="AJA2350" s="17"/>
      <c r="AJB2350" s="17"/>
      <c r="AJC2350" s="17"/>
      <c r="AJD2350" s="17"/>
      <c r="AJE2350" s="17"/>
      <c r="AJF2350" s="17"/>
      <c r="AJG2350" s="17"/>
      <c r="AJH2350" s="17"/>
      <c r="AJI2350" s="17"/>
      <c r="AJJ2350" s="17"/>
      <c r="AJK2350" s="17"/>
      <c r="AJL2350" s="17"/>
      <c r="AJM2350" s="17"/>
      <c r="AJN2350" s="17"/>
      <c r="AJO2350" s="17"/>
      <c r="AJP2350" s="17"/>
      <c r="AJQ2350" s="17"/>
      <c r="AJR2350" s="17"/>
      <c r="AJS2350" s="17"/>
      <c r="AJT2350" s="17"/>
      <c r="AJU2350" s="17"/>
      <c r="AJV2350" s="17"/>
      <c r="AJW2350" s="17"/>
      <c r="AJX2350" s="17"/>
      <c r="AJY2350" s="17"/>
      <c r="AJZ2350" s="17"/>
      <c r="AKA2350" s="17"/>
      <c r="AKB2350" s="17"/>
      <c r="AKC2350" s="17"/>
      <c r="AKD2350" s="17"/>
      <c r="AKE2350" s="17"/>
      <c r="AKF2350" s="17"/>
      <c r="AKG2350" s="17"/>
      <c r="AKH2350" s="17"/>
      <c r="AKI2350" s="17"/>
      <c r="AKJ2350" s="17"/>
      <c r="AKK2350" s="17"/>
      <c r="AKL2350" s="17"/>
      <c r="AKM2350" s="17"/>
      <c r="AKN2350" s="17"/>
      <c r="AKO2350" s="17"/>
      <c r="AKP2350" s="17"/>
      <c r="AKQ2350" s="17"/>
      <c r="AKR2350" s="17"/>
      <c r="AKS2350" s="17"/>
      <c r="AKT2350" s="17"/>
      <c r="AKU2350" s="17"/>
      <c r="AKV2350" s="17"/>
      <c r="AKW2350" s="17"/>
      <c r="AKX2350" s="17"/>
      <c r="AKY2350" s="17"/>
      <c r="AKZ2350" s="17"/>
      <c r="ALA2350" s="17"/>
      <c r="ALB2350" s="17"/>
      <c r="ALC2350" s="17"/>
      <c r="ALD2350" s="17"/>
      <c r="ALE2350" s="17"/>
      <c r="ALF2350" s="17"/>
      <c r="ALG2350" s="17"/>
      <c r="ALH2350" s="17"/>
      <c r="ALI2350" s="17"/>
      <c r="ALJ2350" s="17"/>
      <c r="ALK2350" s="17"/>
      <c r="ALL2350" s="17"/>
      <c r="ALM2350" s="17"/>
      <c r="ALN2350" s="17"/>
      <c r="ALO2350" s="17"/>
      <c r="ALP2350" s="17"/>
      <c r="ALQ2350" s="17"/>
      <c r="ALR2350" s="17"/>
      <c r="ALS2350" s="17"/>
      <c r="ALT2350" s="17"/>
      <c r="ALU2350" s="17"/>
      <c r="ALV2350" s="17"/>
      <c r="ALW2350" s="17"/>
      <c r="ALX2350" s="17"/>
      <c r="ALY2350" s="17"/>
      <c r="ALZ2350" s="17"/>
      <c r="AMA2350" s="17"/>
      <c r="AMB2350" s="17"/>
      <c r="AMC2350" s="17"/>
      <c r="AMD2350" s="17"/>
      <c r="AME2350" s="17"/>
      <c r="AMF2350" s="17"/>
      <c r="AMG2350" s="17"/>
      <c r="AMH2350" s="17"/>
      <c r="AMI2350" s="17"/>
      <c r="AMJ2350" s="17"/>
    </row>
    <row r="2351" spans="1:1024">
      <c r="B235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1" s="48" t="s">
        <v>13</v>
      </c>
      <c r="D2351" s="264">
        <v>88247</v>
      </c>
      <c r="E2351" s="277">
        <v>1.0580000000000001</v>
      </c>
      <c r="F23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51" s="65">
        <f ca="1">ROUND(E2351*G2351,2)</f>
        <v>16.37</v>
      </c>
      <c r="I2351" s="98"/>
      <c r="K2351" s="17" t="str">
        <f t="shared" si="311"/>
        <v>SEDUC E 177</v>
      </c>
    </row>
    <row r="2352" spans="1:1024">
      <c r="B235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2" s="48" t="s">
        <v>13</v>
      </c>
      <c r="D2352" s="264">
        <v>88264</v>
      </c>
      <c r="E2352" s="277">
        <v>3.4369999999999998</v>
      </c>
      <c r="F23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52" s="65">
        <f ca="1">ROUND(E2352*G2352,2)</f>
        <v>68.81</v>
      </c>
      <c r="I2352" s="98"/>
      <c r="K2352" s="17" t="str">
        <f t="shared" si="311"/>
        <v>SEDUC E 177</v>
      </c>
    </row>
    <row r="2353" spans="1:11">
      <c r="A2353" s="49">
        <f ca="1">H2353</f>
        <v>794.34999999999991</v>
      </c>
      <c r="B2353" s="66" t="s">
        <v>14</v>
      </c>
      <c r="C2353" s="48"/>
      <c r="D2353" s="48"/>
      <c r="E2353" s="67"/>
      <c r="F2353" s="42"/>
      <c r="G2353" s="68"/>
      <c r="H2353" s="54">
        <f ca="1">SUM(H2349:H2352)</f>
        <v>794.34999999999991</v>
      </c>
      <c r="I2353" s="98" t="str">
        <f>A2347</f>
        <v>SEDUC E 177</v>
      </c>
      <c r="J2353" s="204">
        <f ca="1">H2353</f>
        <v>794.34999999999991</v>
      </c>
      <c r="K2353" s="17" t="str">
        <f t="shared" ref="K2353" si="312">A$2339</f>
        <v>SEDUC E 176</v>
      </c>
    </row>
    <row r="2355" spans="1:11" ht="20.25">
      <c r="B2355" s="372" t="str">
        <f>A2356</f>
        <v>SEDUC E 178</v>
      </c>
      <c r="C2355" s="373"/>
      <c r="D2355" s="373"/>
      <c r="E2355" s="373"/>
      <c r="F2355" s="373"/>
      <c r="G2355" s="373"/>
      <c r="H2355" s="374"/>
      <c r="I2355" s="98"/>
      <c r="K2355" s="17" t="str">
        <f>A$2356</f>
        <v>SEDUC E 178</v>
      </c>
    </row>
    <row r="2356" spans="1:11" ht="12.75" customHeight="1">
      <c r="A2356" s="276" t="s">
        <v>27028</v>
      </c>
      <c r="B2356" s="375" t="s">
        <v>27029</v>
      </c>
      <c r="C2356" s="376"/>
      <c r="D2356" s="376"/>
      <c r="E2356" s="376"/>
      <c r="F2356" s="377"/>
      <c r="G2356" s="58" t="s">
        <v>4</v>
      </c>
      <c r="H2356" s="326" t="s">
        <v>5</v>
      </c>
      <c r="I2356" s="98"/>
      <c r="K2356" s="17" t="str">
        <f t="shared" ref="K2356:K2362" si="313">A$2356</f>
        <v>SEDUC E 178</v>
      </c>
    </row>
    <row r="2357" spans="1:11">
      <c r="B2357" s="60" t="s">
        <v>6</v>
      </c>
      <c r="C2357" s="61" t="s">
        <v>7</v>
      </c>
      <c r="D2357" s="61" t="s">
        <v>8</v>
      </c>
      <c r="E2357" s="62" t="s">
        <v>9</v>
      </c>
      <c r="F2357" s="60" t="s">
        <v>17</v>
      </c>
      <c r="G2357" s="63" t="s">
        <v>18</v>
      </c>
      <c r="H2357" s="64" t="s">
        <v>12</v>
      </c>
      <c r="I2357" s="98"/>
      <c r="K2357" s="17" t="str">
        <f t="shared" si="313"/>
        <v>SEDUC E 178</v>
      </c>
    </row>
    <row r="2358" spans="1:11" ht="24">
      <c r="B23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2358" s="48" t="s">
        <v>24743</v>
      </c>
      <c r="D2358" s="264">
        <v>5050</v>
      </c>
      <c r="E2358" s="65">
        <v>1</v>
      </c>
      <c r="F23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58" s="65">
        <f ca="1">ROUND(E2358*G2358,2)</f>
        <v>559.89</v>
      </c>
      <c r="I2358" s="98"/>
      <c r="K2358" s="17" t="str">
        <f t="shared" si="313"/>
        <v>SEDUC E 178</v>
      </c>
    </row>
    <row r="2359" spans="1:11" ht="24">
      <c r="B23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59" s="48" t="s">
        <v>26993</v>
      </c>
      <c r="D2359" s="264">
        <v>9478</v>
      </c>
      <c r="E2359" s="65">
        <v>2</v>
      </c>
      <c r="F2359" s="45" t="s">
        <v>106</v>
      </c>
      <c r="G23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149,28</v>
      </c>
      <c r="H2359" s="65">
        <f ca="1">ROUND(E2359*G2359,2)</f>
        <v>298.56</v>
      </c>
      <c r="I2359" s="98"/>
      <c r="K2359" s="17" t="str">
        <f t="shared" si="313"/>
        <v>SEDUC E 178</v>
      </c>
    </row>
    <row r="2360" spans="1:11">
      <c r="B236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0" s="48" t="s">
        <v>13</v>
      </c>
      <c r="D2360" s="264">
        <v>88247</v>
      </c>
      <c r="E2360" s="277">
        <v>1.0580000000000001</v>
      </c>
      <c r="F23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0" s="65">
        <f ca="1">ROUND(E2360*G2360,2)</f>
        <v>16.37</v>
      </c>
      <c r="I2360" s="98"/>
      <c r="K2360" s="17" t="str">
        <f t="shared" si="313"/>
        <v>SEDUC E 178</v>
      </c>
    </row>
    <row r="2361" spans="1:11">
      <c r="B236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1" s="48" t="s">
        <v>13</v>
      </c>
      <c r="D2361" s="264">
        <v>88264</v>
      </c>
      <c r="E2361" s="277">
        <v>3.4369999999999998</v>
      </c>
      <c r="F23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61" s="65">
        <f ca="1">ROUND(E2361*G2361,2)</f>
        <v>68.81</v>
      </c>
      <c r="I2361" s="98"/>
      <c r="K2361" s="17" t="str">
        <f t="shared" si="313"/>
        <v>SEDUC E 178</v>
      </c>
    </row>
    <row r="2362" spans="1:11">
      <c r="A2362" s="49">
        <f ca="1">H2362</f>
        <v>943.63000000000011</v>
      </c>
      <c r="B2362" s="66" t="s">
        <v>14</v>
      </c>
      <c r="C2362" s="48"/>
      <c r="D2362" s="48"/>
      <c r="E2362" s="67"/>
      <c r="F2362" s="42"/>
      <c r="G2362" s="68"/>
      <c r="H2362" s="54">
        <f ca="1">SUM(H2358:H2361)</f>
        <v>943.63000000000011</v>
      </c>
      <c r="I2362" s="98" t="str">
        <f>A2356</f>
        <v>SEDUC E 178</v>
      </c>
      <c r="J2362" s="204">
        <f ca="1">H2362</f>
        <v>943.63000000000011</v>
      </c>
      <c r="K2362" s="17" t="str">
        <f t="shared" si="313"/>
        <v>SEDUC E 178</v>
      </c>
    </row>
    <row r="2364" spans="1:11" ht="20.25">
      <c r="B2364" s="372" t="str">
        <f>A2365</f>
        <v>SEDUC E 179</v>
      </c>
      <c r="C2364" s="373"/>
      <c r="D2364" s="373"/>
      <c r="E2364" s="373"/>
      <c r="F2364" s="373"/>
      <c r="G2364" s="373"/>
      <c r="H2364" s="374"/>
      <c r="I2364" s="98"/>
      <c r="K2364" s="17" t="str">
        <f>A$2365</f>
        <v>SEDUC E 179</v>
      </c>
    </row>
    <row r="2365" spans="1:11" ht="12.75" customHeight="1">
      <c r="A2365" s="276" t="s">
        <v>27030</v>
      </c>
      <c r="B2365" s="375" t="s">
        <v>27031</v>
      </c>
      <c r="C2365" s="376"/>
      <c r="D2365" s="376"/>
      <c r="E2365" s="376"/>
      <c r="F2365" s="377"/>
      <c r="G2365" s="58" t="s">
        <v>4</v>
      </c>
      <c r="H2365" s="326" t="s">
        <v>5</v>
      </c>
      <c r="I2365" s="98"/>
      <c r="K2365" s="17" t="str">
        <f t="shared" ref="K2365:K2371" si="314">A$2365</f>
        <v>SEDUC E 179</v>
      </c>
    </row>
    <row r="2366" spans="1:11">
      <c r="B2366" s="60" t="s">
        <v>6</v>
      </c>
      <c r="C2366" s="61" t="s">
        <v>7</v>
      </c>
      <c r="D2366" s="61" t="s">
        <v>8</v>
      </c>
      <c r="E2366" s="62" t="s">
        <v>9</v>
      </c>
      <c r="F2366" s="60" t="s">
        <v>17</v>
      </c>
      <c r="G2366" s="63" t="s">
        <v>18</v>
      </c>
      <c r="H2366" s="64" t="s">
        <v>12</v>
      </c>
      <c r="I2366" s="98"/>
      <c r="K2366" s="17" t="str">
        <f t="shared" si="314"/>
        <v>SEDUC E 179</v>
      </c>
    </row>
    <row r="2367" spans="1:11" ht="24">
      <c r="B23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2367" s="48" t="s">
        <v>24743</v>
      </c>
      <c r="D2367" s="264">
        <v>5050</v>
      </c>
      <c r="E2367" s="65">
        <v>1</v>
      </c>
      <c r="F23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67" s="65">
        <f ca="1">ROUND(E2367*G2367,2)</f>
        <v>559.89</v>
      </c>
      <c r="I2367" s="98"/>
      <c r="K2367" s="17" t="str">
        <f t="shared" si="314"/>
        <v>SEDUC E 179</v>
      </c>
    </row>
    <row r="2368" spans="1:11" ht="24">
      <c r="B23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68" s="48" t="s">
        <v>26993</v>
      </c>
      <c r="D2368" s="264">
        <v>9478</v>
      </c>
      <c r="E2368" s="65">
        <v>4</v>
      </c>
      <c r="F2368" s="45" t="s">
        <v>106</v>
      </c>
      <c r="G23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149,28</v>
      </c>
      <c r="H2368" s="65">
        <f ca="1">ROUND(E2368*G2368,2)</f>
        <v>597.12</v>
      </c>
      <c r="I2368" s="98"/>
      <c r="K2368" s="17" t="str">
        <f t="shared" si="314"/>
        <v>SEDUC E 179</v>
      </c>
    </row>
    <row r="2369" spans="1:11">
      <c r="B236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9" s="48" t="s">
        <v>13</v>
      </c>
      <c r="D2369" s="264">
        <v>88247</v>
      </c>
      <c r="E2369" s="277">
        <v>1.0580000000000001</v>
      </c>
      <c r="F23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9" s="65">
        <f ca="1">ROUND(E2369*G2369,2)</f>
        <v>16.37</v>
      </c>
      <c r="I2369" s="98"/>
      <c r="K2369" s="17" t="str">
        <f t="shared" si="314"/>
        <v>SEDUC E 179</v>
      </c>
    </row>
    <row r="2370" spans="1:11">
      <c r="B237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0" s="48" t="s">
        <v>13</v>
      </c>
      <c r="D2370" s="264">
        <v>88264</v>
      </c>
      <c r="E2370" s="277">
        <v>3.4369999999999998</v>
      </c>
      <c r="F23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0" s="65">
        <f ca="1">ROUND(E2370*G2370,2)</f>
        <v>68.81</v>
      </c>
      <c r="I2370" s="98"/>
      <c r="K2370" s="17" t="str">
        <f t="shared" si="314"/>
        <v>SEDUC E 179</v>
      </c>
    </row>
    <row r="2371" spans="1:11">
      <c r="A2371" s="49">
        <f ca="1">H2371</f>
        <v>1242.1899999999998</v>
      </c>
      <c r="B2371" s="66" t="s">
        <v>14</v>
      </c>
      <c r="C2371" s="48"/>
      <c r="D2371" s="48"/>
      <c r="E2371" s="67"/>
      <c r="F2371" s="42"/>
      <c r="G2371" s="68"/>
      <c r="H2371" s="54">
        <f ca="1">SUM(H2367:H2370)</f>
        <v>1242.1899999999998</v>
      </c>
      <c r="I2371" s="98" t="str">
        <f>A2365</f>
        <v>SEDUC E 179</v>
      </c>
      <c r="J2371" s="204">
        <f ca="1">H2371</f>
        <v>1242.1899999999998</v>
      </c>
      <c r="K2371" s="17" t="str">
        <f t="shared" si="314"/>
        <v>SEDUC E 179</v>
      </c>
    </row>
    <row r="2373" spans="1:11" ht="20.25">
      <c r="B2373" s="372" t="str">
        <f>A2374</f>
        <v>SEDUC E 180</v>
      </c>
      <c r="C2373" s="373"/>
      <c r="D2373" s="373"/>
      <c r="E2373" s="373"/>
      <c r="F2373" s="373"/>
      <c r="G2373" s="373"/>
      <c r="H2373" s="374"/>
      <c r="I2373" s="98"/>
      <c r="K2373" s="17" t="str">
        <f>A$2374</f>
        <v>SEDUC E 180</v>
      </c>
    </row>
    <row r="2374" spans="1:11" ht="12.75" customHeight="1">
      <c r="A2374" s="276" t="s">
        <v>27032</v>
      </c>
      <c r="B2374" s="375" t="s">
        <v>27034</v>
      </c>
      <c r="C2374" s="376"/>
      <c r="D2374" s="376"/>
      <c r="E2374" s="376"/>
      <c r="F2374" s="377"/>
      <c r="G2374" s="58" t="s">
        <v>4</v>
      </c>
      <c r="H2374" s="326" t="s">
        <v>5</v>
      </c>
      <c r="I2374" s="98"/>
      <c r="K2374" s="17" t="str">
        <f t="shared" ref="K2374:K2379" si="315">A$2374</f>
        <v>SEDUC E 180</v>
      </c>
    </row>
    <row r="2375" spans="1:11">
      <c r="B2375" s="60" t="s">
        <v>6</v>
      </c>
      <c r="C2375" s="61" t="s">
        <v>7</v>
      </c>
      <c r="D2375" s="61" t="s">
        <v>8</v>
      </c>
      <c r="E2375" s="62" t="s">
        <v>9</v>
      </c>
      <c r="F2375" s="60" t="s">
        <v>17</v>
      </c>
      <c r="G2375" s="63" t="s">
        <v>18</v>
      </c>
      <c r="H2375" s="64" t="s">
        <v>12</v>
      </c>
      <c r="I2375" s="98"/>
      <c r="K2375" s="17" t="str">
        <f t="shared" si="315"/>
        <v>SEDUC E 180</v>
      </c>
    </row>
    <row r="2376" spans="1:11">
      <c r="B23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DE FERRO GALVANIZADO, COM ROSCA BSP FEMEA, DE 1"                                                                                                                                                                                                                                                                                                                                                                                                                                           </v>
      </c>
      <c r="C2376" s="48" t="s">
        <v>24743</v>
      </c>
      <c r="D2376" s="264">
        <v>1787</v>
      </c>
      <c r="E2376" s="65">
        <v>1</v>
      </c>
      <c r="F23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30.62</v>
      </c>
      <c r="H2376" s="65">
        <f ca="1">ROUND(E2376*G2376,2)</f>
        <v>30.62</v>
      </c>
      <c r="I2376" s="98"/>
      <c r="K2376" s="17" t="str">
        <f t="shared" si="315"/>
        <v>SEDUC E 180</v>
      </c>
    </row>
    <row r="2377" spans="1:11">
      <c r="B237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7" s="48" t="s">
        <v>13</v>
      </c>
      <c r="D2377" s="264">
        <v>88247</v>
      </c>
      <c r="E2377" s="277">
        <v>0.16</v>
      </c>
      <c r="F23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77" s="65">
        <f ca="1">ROUND(E2377*G2377,2)</f>
        <v>2.48</v>
      </c>
      <c r="I2377" s="98"/>
      <c r="K2377" s="17" t="str">
        <f t="shared" si="315"/>
        <v>SEDUC E 180</v>
      </c>
    </row>
    <row r="2378" spans="1:11">
      <c r="B237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8" s="48" t="s">
        <v>13</v>
      </c>
      <c r="D2378" s="264">
        <v>88264</v>
      </c>
      <c r="E2378" s="277">
        <v>0.16</v>
      </c>
      <c r="F23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8" s="65">
        <f ca="1">ROUND(E2378*G2378,2)</f>
        <v>3.2</v>
      </c>
      <c r="I2378" s="98"/>
      <c r="K2378" s="17" t="str">
        <f t="shared" si="315"/>
        <v>SEDUC E 180</v>
      </c>
    </row>
    <row r="2379" spans="1:11">
      <c r="A2379" s="49">
        <f ca="1">H2379</f>
        <v>36.300000000000004</v>
      </c>
      <c r="B2379" s="66" t="s">
        <v>14</v>
      </c>
      <c r="C2379" s="48"/>
      <c r="D2379" s="48"/>
      <c r="E2379" s="67"/>
      <c r="F2379" s="42"/>
      <c r="G2379" s="68"/>
      <c r="H2379" s="54">
        <f ca="1">SUM(H2376:H2378)</f>
        <v>36.300000000000004</v>
      </c>
      <c r="I2379" s="98" t="str">
        <f>A2374</f>
        <v>SEDUC E 180</v>
      </c>
      <c r="J2379" s="204">
        <f ca="1">H2379</f>
        <v>36.300000000000004</v>
      </c>
      <c r="K2379" s="17" t="str">
        <f t="shared" si="315"/>
        <v>SEDUC E 180</v>
      </c>
    </row>
    <row r="2381" spans="1:11" ht="20.25">
      <c r="B2381" s="372" t="str">
        <f>A2382</f>
        <v>SEDUC E 181</v>
      </c>
      <c r="C2381" s="373"/>
      <c r="D2381" s="373"/>
      <c r="E2381" s="373"/>
      <c r="F2381" s="373"/>
      <c r="G2381" s="373"/>
      <c r="H2381" s="374"/>
      <c r="I2381" s="98"/>
      <c r="K2381" s="17" t="str">
        <f>A$2382</f>
        <v>SEDUC E 181</v>
      </c>
    </row>
    <row r="2382" spans="1:11">
      <c r="A2382" s="276" t="s">
        <v>27033</v>
      </c>
      <c r="B2382" s="375" t="s">
        <v>27036</v>
      </c>
      <c r="C2382" s="376"/>
      <c r="D2382" s="376"/>
      <c r="E2382" s="376"/>
      <c r="F2382" s="377"/>
      <c r="G2382" s="58" t="s">
        <v>4</v>
      </c>
      <c r="H2382" s="326" t="s">
        <v>5</v>
      </c>
      <c r="I2382" s="98"/>
      <c r="K2382" s="17" t="str">
        <f t="shared" ref="K2382:K2387" si="316">A$2382</f>
        <v>SEDUC E 181</v>
      </c>
    </row>
    <row r="2383" spans="1:11">
      <c r="B2383" s="60" t="s">
        <v>6</v>
      </c>
      <c r="C2383" s="61" t="s">
        <v>7</v>
      </c>
      <c r="D2383" s="61" t="s">
        <v>8</v>
      </c>
      <c r="E2383" s="62" t="s">
        <v>9</v>
      </c>
      <c r="F2383" s="60" t="s">
        <v>17</v>
      </c>
      <c r="G2383" s="63" t="s">
        <v>18</v>
      </c>
      <c r="H2383" s="64" t="s">
        <v>12</v>
      </c>
      <c r="I2383" s="98"/>
      <c r="K2383" s="17" t="str">
        <f t="shared" si="316"/>
        <v>SEDUC E 181</v>
      </c>
    </row>
    <row r="2384" spans="1:11">
      <c r="B23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LUVA DE FERRO GALVANIZADO, COM ROSCA BSP, DE 2"                                                                                                                                                                                                                                                                                                                                                                                                                                                           </v>
      </c>
      <c r="C2384" s="48" t="s">
        <v>24743</v>
      </c>
      <c r="D2384" s="264">
        <v>3912</v>
      </c>
      <c r="E2384" s="65">
        <v>1</v>
      </c>
      <c r="F23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28.43</v>
      </c>
      <c r="H2384" s="65">
        <f ca="1">ROUND(E2384*G2384,2)</f>
        <v>28.43</v>
      </c>
      <c r="I2384" s="98"/>
      <c r="K2384" s="17" t="str">
        <f t="shared" si="316"/>
        <v>SEDUC E 181</v>
      </c>
    </row>
    <row r="2385" spans="1:11">
      <c r="B238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5" s="48" t="s">
        <v>13</v>
      </c>
      <c r="D2385" s="264">
        <v>88247</v>
      </c>
      <c r="E2385" s="277">
        <v>0.182</v>
      </c>
      <c r="F23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85" s="65">
        <f ca="1">ROUND(E2385*G2385,2)</f>
        <v>2.82</v>
      </c>
      <c r="I2385" s="98"/>
      <c r="K2385" s="17" t="str">
        <f t="shared" si="316"/>
        <v>SEDUC E 181</v>
      </c>
    </row>
    <row r="2386" spans="1:11">
      <c r="B238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6" s="48" t="s">
        <v>13</v>
      </c>
      <c r="D2386" s="264">
        <v>88264</v>
      </c>
      <c r="E2386" s="277">
        <v>0.182</v>
      </c>
      <c r="F23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86" s="65">
        <f ca="1">ROUND(E2386*G2386,2)</f>
        <v>3.64</v>
      </c>
      <c r="I2386" s="98"/>
      <c r="K2386" s="17" t="str">
        <f t="shared" si="316"/>
        <v>SEDUC E 181</v>
      </c>
    </row>
    <row r="2387" spans="1:11">
      <c r="A2387" s="49">
        <f ca="1">H2387</f>
        <v>34.89</v>
      </c>
      <c r="B2387" s="66" t="s">
        <v>14</v>
      </c>
      <c r="C2387" s="48"/>
      <c r="D2387" s="48"/>
      <c r="E2387" s="67"/>
      <c r="F2387" s="42"/>
      <c r="G2387" s="68"/>
      <c r="H2387" s="54">
        <f ca="1">SUM(H2384:H2386)</f>
        <v>34.89</v>
      </c>
      <c r="I2387" s="98" t="str">
        <f>A2382</f>
        <v>SEDUC E 181</v>
      </c>
      <c r="J2387" s="204">
        <f ca="1">H2387</f>
        <v>34.89</v>
      </c>
      <c r="K2387" s="17" t="str">
        <f t="shared" si="316"/>
        <v>SEDUC E 181</v>
      </c>
    </row>
    <row r="2389" spans="1:11" ht="20.25">
      <c r="B2389" s="372" t="str">
        <f>A2390</f>
        <v>SEDUC E 182</v>
      </c>
      <c r="C2389" s="373"/>
      <c r="D2389" s="373"/>
      <c r="E2389" s="373"/>
      <c r="F2389" s="373"/>
      <c r="G2389" s="373"/>
      <c r="H2389" s="374"/>
      <c r="I2389" s="98"/>
      <c r="K2389" s="17" t="str">
        <f>A$2390</f>
        <v>SEDUC E 182</v>
      </c>
    </row>
    <row r="2390" spans="1:11">
      <c r="A2390" s="276" t="s">
        <v>27035</v>
      </c>
      <c r="B2390" s="375" t="s">
        <v>27037</v>
      </c>
      <c r="C2390" s="376"/>
      <c r="D2390" s="376"/>
      <c r="E2390" s="376"/>
      <c r="F2390" s="377"/>
      <c r="G2390" s="58" t="s">
        <v>4</v>
      </c>
      <c r="H2390" s="328" t="s">
        <v>5</v>
      </c>
      <c r="I2390" s="98"/>
      <c r="K2390" s="17" t="str">
        <f t="shared" ref="K2390:K2395" si="317">A$2390</f>
        <v>SEDUC E 182</v>
      </c>
    </row>
    <row r="2391" spans="1:11">
      <c r="B2391" s="60" t="s">
        <v>6</v>
      </c>
      <c r="C2391" s="61" t="s">
        <v>7</v>
      </c>
      <c r="D2391" s="61" t="s">
        <v>8</v>
      </c>
      <c r="E2391" s="62" t="s">
        <v>9</v>
      </c>
      <c r="F2391" s="60" t="s">
        <v>17</v>
      </c>
      <c r="G2391" s="63" t="s">
        <v>18</v>
      </c>
      <c r="H2391" s="64" t="s">
        <v>12</v>
      </c>
      <c r="I2391" s="98"/>
      <c r="K2391" s="17" t="str">
        <f t="shared" si="317"/>
        <v>SEDUC E 182</v>
      </c>
    </row>
    <row r="2392" spans="1:11">
      <c r="B23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DE FERRO GALVANIZADO, COM ROSCA BSP FEMEA, DE 3/4"                                                                                                                                                                                                                                                                                                                                                                                                                                         </v>
      </c>
      <c r="C2392" s="48" t="s">
        <v>24743</v>
      </c>
      <c r="D2392" s="264">
        <v>1813</v>
      </c>
      <c r="E2392" s="65">
        <v>1</v>
      </c>
      <c r="F23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392" s="65">
        <f ca="1">ROUND(E2392*G2392,2)</f>
        <v>20.29</v>
      </c>
      <c r="I2392" s="98"/>
      <c r="K2392" s="17" t="str">
        <f t="shared" si="317"/>
        <v>SEDUC E 182</v>
      </c>
    </row>
    <row r="2393" spans="1:11">
      <c r="B239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3" s="48" t="s">
        <v>13</v>
      </c>
      <c r="D2393" s="264">
        <v>88247</v>
      </c>
      <c r="E2393" s="277">
        <v>0.182</v>
      </c>
      <c r="F23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93" s="65">
        <f ca="1">ROUND(E2393*G2393,2)</f>
        <v>2.82</v>
      </c>
      <c r="I2393" s="98"/>
      <c r="K2393" s="17" t="str">
        <f t="shared" si="317"/>
        <v>SEDUC E 182</v>
      </c>
    </row>
    <row r="2394" spans="1:11">
      <c r="B239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4" s="48" t="s">
        <v>13</v>
      </c>
      <c r="D2394" s="264">
        <v>88264</v>
      </c>
      <c r="E2394" s="277">
        <v>0.182</v>
      </c>
      <c r="F23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94" s="65">
        <f ca="1">ROUND(E2394*G2394,2)</f>
        <v>3.64</v>
      </c>
      <c r="I2394" s="98"/>
      <c r="K2394" s="17" t="str">
        <f t="shared" si="317"/>
        <v>SEDUC E 182</v>
      </c>
    </row>
    <row r="2395" spans="1:11">
      <c r="A2395" s="49">
        <f ca="1">H2395</f>
        <v>26.75</v>
      </c>
      <c r="B2395" s="66" t="s">
        <v>14</v>
      </c>
      <c r="C2395" s="48"/>
      <c r="D2395" s="48"/>
      <c r="E2395" s="67"/>
      <c r="F2395" s="42"/>
      <c r="G2395" s="68"/>
      <c r="H2395" s="54">
        <f ca="1">SUM(H2392:H2394)</f>
        <v>26.75</v>
      </c>
      <c r="I2395" s="98" t="str">
        <f>A2390</f>
        <v>SEDUC E 182</v>
      </c>
      <c r="J2395" s="204">
        <f ca="1">H2395</f>
        <v>26.75</v>
      </c>
      <c r="K2395" s="17" t="str">
        <f t="shared" si="317"/>
        <v>SEDUC E 182</v>
      </c>
    </row>
    <row r="2397" spans="1:11" ht="20.25">
      <c r="B2397" s="372" t="str">
        <f>A2398</f>
        <v>SEDUC E 183</v>
      </c>
      <c r="C2397" s="373"/>
      <c r="D2397" s="373"/>
      <c r="E2397" s="373"/>
      <c r="F2397" s="373"/>
      <c r="G2397" s="373"/>
      <c r="H2397" s="374"/>
      <c r="I2397" s="98"/>
      <c r="K2397" s="17" t="str">
        <f>A$2398</f>
        <v>SEDUC E 183</v>
      </c>
    </row>
    <row r="2398" spans="1:11">
      <c r="A2398" s="276" t="s">
        <v>27038</v>
      </c>
      <c r="B2398" s="375" t="s">
        <v>27037</v>
      </c>
      <c r="C2398" s="376"/>
      <c r="D2398" s="376"/>
      <c r="E2398" s="376"/>
      <c r="F2398" s="377"/>
      <c r="G2398" s="58" t="s">
        <v>4</v>
      </c>
      <c r="H2398" s="329" t="s">
        <v>5</v>
      </c>
      <c r="I2398" s="98"/>
      <c r="K2398" s="17" t="str">
        <f t="shared" ref="K2398:K2403" si="318">A$2398</f>
        <v>SEDUC E 183</v>
      </c>
    </row>
    <row r="2399" spans="1:11">
      <c r="B2399" s="60" t="s">
        <v>6</v>
      </c>
      <c r="C2399" s="61" t="s">
        <v>7</v>
      </c>
      <c r="D2399" s="61" t="s">
        <v>8</v>
      </c>
      <c r="E2399" s="62" t="s">
        <v>9</v>
      </c>
      <c r="F2399" s="60" t="s">
        <v>17</v>
      </c>
      <c r="G2399" s="63" t="s">
        <v>18</v>
      </c>
      <c r="H2399" s="64" t="s">
        <v>12</v>
      </c>
      <c r="I2399" s="98"/>
      <c r="K2399" s="17" t="str">
        <f t="shared" si="318"/>
        <v>SEDUC E 183</v>
      </c>
    </row>
    <row r="2400" spans="1:11">
      <c r="B24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FERRO GALVANIZADO D=2 "</v>
      </c>
      <c r="C2400" s="48" t="s">
        <v>26993</v>
      </c>
      <c r="D2400" s="264">
        <v>770</v>
      </c>
      <c r="E2400" s="65">
        <v>1</v>
      </c>
      <c r="F24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120,54</v>
      </c>
      <c r="H2400" s="65">
        <f ca="1">ROUND(E2400*G2400,2)</f>
        <v>120.54</v>
      </c>
      <c r="I2400" s="98"/>
      <c r="K2400" s="17" t="str">
        <f t="shared" si="318"/>
        <v>SEDUC E 183</v>
      </c>
    </row>
    <row r="2401" spans="1:11">
      <c r="B240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1" s="48" t="s">
        <v>13</v>
      </c>
      <c r="D2401" s="264">
        <v>88247</v>
      </c>
      <c r="E2401" s="277">
        <v>0.182</v>
      </c>
      <c r="F24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1" s="65">
        <f ca="1">ROUND(E2401*G2401,2)</f>
        <v>2.82</v>
      </c>
      <c r="I2401" s="98"/>
      <c r="K2401" s="17" t="str">
        <f t="shared" si="318"/>
        <v>SEDUC E 183</v>
      </c>
    </row>
    <row r="2402" spans="1:11">
      <c r="B240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2" s="48" t="s">
        <v>13</v>
      </c>
      <c r="D2402" s="264">
        <v>88264</v>
      </c>
      <c r="E2402" s="277">
        <v>0.182</v>
      </c>
      <c r="F24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02" s="65">
        <f ca="1">ROUND(E2402*G2402,2)</f>
        <v>3.64</v>
      </c>
      <c r="I2402" s="98"/>
      <c r="K2402" s="17" t="str">
        <f t="shared" si="318"/>
        <v>SEDUC E 183</v>
      </c>
    </row>
    <row r="2403" spans="1:11">
      <c r="A2403" s="49">
        <f ca="1">H2403</f>
        <v>127</v>
      </c>
      <c r="B2403" s="66" t="s">
        <v>14</v>
      </c>
      <c r="C2403" s="48"/>
      <c r="D2403" s="48"/>
      <c r="E2403" s="67"/>
      <c r="F2403" s="42"/>
      <c r="G2403" s="68"/>
      <c r="H2403" s="54">
        <f ca="1">SUM(H2400:H2402)</f>
        <v>127</v>
      </c>
      <c r="I2403" s="98" t="str">
        <f>A2398</f>
        <v>SEDUC E 183</v>
      </c>
      <c r="J2403" s="204">
        <f ca="1">H2403</f>
        <v>127</v>
      </c>
      <c r="K2403" s="17" t="str">
        <f t="shared" si="318"/>
        <v>SEDUC E 183</v>
      </c>
    </row>
    <row r="2405" spans="1:11" ht="20.25">
      <c r="B2405" s="372" t="str">
        <f>A2406</f>
        <v>SEDUC E 184</v>
      </c>
      <c r="C2405" s="373"/>
      <c r="D2405" s="373"/>
      <c r="E2405" s="373"/>
      <c r="F2405" s="373"/>
      <c r="G2405" s="373"/>
      <c r="H2405" s="374"/>
      <c r="I2405" s="98"/>
      <c r="K2405" s="17" t="str">
        <f>A$2406</f>
        <v>SEDUC E 184</v>
      </c>
    </row>
    <row r="2406" spans="1:11">
      <c r="A2406" s="276" t="s">
        <v>27039</v>
      </c>
      <c r="B2406" s="375" t="s">
        <v>39254</v>
      </c>
      <c r="C2406" s="376"/>
      <c r="D2406" s="376"/>
      <c r="E2406" s="376"/>
      <c r="F2406" s="377"/>
      <c r="G2406" s="58" t="s">
        <v>4</v>
      </c>
      <c r="H2406" s="330" t="s">
        <v>40</v>
      </c>
      <c r="I2406" s="98"/>
      <c r="K2406" s="17" t="str">
        <f t="shared" ref="K2406:K2411" si="319">A$2406</f>
        <v>SEDUC E 184</v>
      </c>
    </row>
    <row r="2407" spans="1:11">
      <c r="B2407" s="60" t="s">
        <v>6</v>
      </c>
      <c r="C2407" s="61" t="s">
        <v>7</v>
      </c>
      <c r="D2407" s="61" t="s">
        <v>8</v>
      </c>
      <c r="E2407" s="62" t="s">
        <v>9</v>
      </c>
      <c r="F2407" s="60" t="s">
        <v>17</v>
      </c>
      <c r="G2407" s="63" t="s">
        <v>18</v>
      </c>
      <c r="H2407" s="64" t="s">
        <v>12</v>
      </c>
      <c r="I2407" s="98"/>
      <c r="K2407" s="17" t="str">
        <f t="shared" si="319"/>
        <v>SEDUC E 184</v>
      </c>
    </row>
    <row r="2408" spans="1:11">
      <c r="B24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408" s="48" t="s">
        <v>26993</v>
      </c>
      <c r="D2408" s="264">
        <v>3975</v>
      </c>
      <c r="E2408" s="65">
        <v>0.33333333333333331</v>
      </c>
      <c r="F24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408" s="65">
        <f ca="1">ROUND(E2408*G2408,2)</f>
        <v>113.28</v>
      </c>
      <c r="I2408" s="98"/>
      <c r="K2408" s="17" t="str">
        <f t="shared" si="319"/>
        <v>SEDUC E 184</v>
      </c>
    </row>
    <row r="2409" spans="1:11">
      <c r="B240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9" s="48" t="s">
        <v>13</v>
      </c>
      <c r="D2409" s="264">
        <v>88247</v>
      </c>
      <c r="E2409" s="277">
        <v>0.113</v>
      </c>
      <c r="F24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9" s="65">
        <f ca="1">ROUND(E2409*G2409,2)</f>
        <v>1.75</v>
      </c>
      <c r="I2409" s="98"/>
      <c r="K2409" s="17" t="str">
        <f t="shared" si="319"/>
        <v>SEDUC E 184</v>
      </c>
    </row>
    <row r="2410" spans="1:11">
      <c r="B241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0" s="48" t="s">
        <v>13</v>
      </c>
      <c r="D2410" s="264">
        <v>88264</v>
      </c>
      <c r="E2410" s="277">
        <v>0.113</v>
      </c>
      <c r="F24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0" s="65">
        <f ca="1">ROUND(E2410*G2410,2)</f>
        <v>2.2599999999999998</v>
      </c>
      <c r="I2410" s="98"/>
      <c r="K2410" s="17" t="str">
        <f t="shared" si="319"/>
        <v>SEDUC E 184</v>
      </c>
    </row>
    <row r="2411" spans="1:11">
      <c r="A2411" s="49">
        <f ca="1">H2411</f>
        <v>117.29</v>
      </c>
      <c r="B2411" s="66" t="s">
        <v>14</v>
      </c>
      <c r="C2411" s="48"/>
      <c r="D2411" s="48"/>
      <c r="E2411" s="67"/>
      <c r="F2411" s="42"/>
      <c r="G2411" s="68"/>
      <c r="H2411" s="54">
        <f ca="1">SUM(H2408:H2410)</f>
        <v>117.29</v>
      </c>
      <c r="I2411" s="98" t="str">
        <f>A2406</f>
        <v>SEDUC E 184</v>
      </c>
      <c r="J2411" s="204">
        <f ca="1">H2411</f>
        <v>117.29</v>
      </c>
      <c r="K2411" s="17" t="str">
        <f t="shared" si="319"/>
        <v>SEDUC E 184</v>
      </c>
    </row>
    <row r="2413" spans="1:11" ht="20.25">
      <c r="B2413" s="372" t="str">
        <f>A2414</f>
        <v>SEDUC E 185</v>
      </c>
      <c r="C2413" s="373"/>
      <c r="D2413" s="373"/>
      <c r="E2413" s="373"/>
      <c r="F2413" s="373"/>
      <c r="G2413" s="373"/>
      <c r="H2413" s="374"/>
      <c r="I2413" s="98"/>
      <c r="K2413" s="17" t="str">
        <f>A$2414</f>
        <v>SEDUC E 185</v>
      </c>
    </row>
    <row r="2414" spans="1:11">
      <c r="A2414" s="276" t="s">
        <v>27040</v>
      </c>
      <c r="B2414" s="375" t="s">
        <v>39255</v>
      </c>
      <c r="C2414" s="376"/>
      <c r="D2414" s="376"/>
      <c r="E2414" s="376"/>
      <c r="F2414" s="377"/>
      <c r="G2414" s="58" t="s">
        <v>4</v>
      </c>
      <c r="H2414" s="331" t="s">
        <v>40</v>
      </c>
      <c r="I2414" s="98"/>
      <c r="K2414" s="17" t="str">
        <f t="shared" ref="K2414:K2419" si="320">A$2414</f>
        <v>SEDUC E 185</v>
      </c>
    </row>
    <row r="2415" spans="1:11">
      <c r="B2415" s="60" t="s">
        <v>6</v>
      </c>
      <c r="C2415" s="61" t="s">
        <v>7</v>
      </c>
      <c r="D2415" s="61" t="s">
        <v>8</v>
      </c>
      <c r="E2415" s="62" t="s">
        <v>9</v>
      </c>
      <c r="F2415" s="60" t="s">
        <v>17</v>
      </c>
      <c r="G2415" s="63" t="s">
        <v>18</v>
      </c>
      <c r="H2415" s="64" t="s">
        <v>12</v>
      </c>
      <c r="I2415" s="98"/>
      <c r="K2415" s="17" t="str">
        <f t="shared" si="320"/>
        <v>SEDUC E 185</v>
      </c>
    </row>
    <row r="2416" spans="1:11">
      <c r="B24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1/2" X 3M</v>
      </c>
      <c r="C2416" s="48" t="s">
        <v>26993</v>
      </c>
      <c r="D2416" s="264">
        <v>3836</v>
      </c>
      <c r="E2416" s="65">
        <v>0.33333333333333331</v>
      </c>
      <c r="F24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v>
      </c>
      <c r="H2416" s="65">
        <f ca="1">ROUND(E2416*G2416,2)</f>
        <v>76</v>
      </c>
      <c r="I2416" s="98"/>
      <c r="K2416" s="17" t="str">
        <f t="shared" si="320"/>
        <v>SEDUC E 185</v>
      </c>
    </row>
    <row r="2417" spans="1:1024">
      <c r="B241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7" s="48" t="s">
        <v>13</v>
      </c>
      <c r="D2417" s="264">
        <v>88247</v>
      </c>
      <c r="E2417" s="277">
        <v>0.113</v>
      </c>
      <c r="F24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17" s="65">
        <f ca="1">ROUND(E2417*G2417,2)</f>
        <v>1.75</v>
      </c>
      <c r="I2417" s="98"/>
      <c r="K2417" s="17" t="str">
        <f t="shared" si="320"/>
        <v>SEDUC E 185</v>
      </c>
    </row>
    <row r="2418" spans="1:1024">
      <c r="B241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8" s="48" t="s">
        <v>13</v>
      </c>
      <c r="D2418" s="264">
        <v>88264</v>
      </c>
      <c r="E2418" s="277">
        <v>0.113</v>
      </c>
      <c r="F24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8" s="65">
        <f ca="1">ROUND(E2418*G2418,2)</f>
        <v>2.2599999999999998</v>
      </c>
      <c r="I2418" s="98"/>
      <c r="K2418" s="17" t="str">
        <f t="shared" si="320"/>
        <v>SEDUC E 185</v>
      </c>
    </row>
    <row r="2419" spans="1:1024">
      <c r="A2419" s="49">
        <f ca="1">H2419</f>
        <v>80.010000000000005</v>
      </c>
      <c r="B2419" s="66" t="s">
        <v>14</v>
      </c>
      <c r="C2419" s="48"/>
      <c r="D2419" s="48"/>
      <c r="E2419" s="67"/>
      <c r="F2419" s="42"/>
      <c r="G2419" s="68"/>
      <c r="H2419" s="54">
        <f ca="1">SUM(H2416:H2418)</f>
        <v>80.010000000000005</v>
      </c>
      <c r="I2419" s="98" t="str">
        <f>A2414</f>
        <v>SEDUC E 185</v>
      </c>
      <c r="J2419" s="204">
        <f ca="1">H2419</f>
        <v>80.010000000000005</v>
      </c>
      <c r="K2419" s="17" t="str">
        <f t="shared" si="320"/>
        <v>SEDUC E 185</v>
      </c>
    </row>
    <row r="2420" spans="1:1024" s="333" customFormat="1">
      <c r="A2420" s="49"/>
      <c r="B2420" s="335"/>
      <c r="C2420" s="336"/>
      <c r="D2420" s="336"/>
      <c r="E2420" s="337"/>
      <c r="F2420" s="338"/>
      <c r="G2420" s="339"/>
      <c r="H2420" s="340"/>
      <c r="I2420" s="98"/>
      <c r="J2420" s="204"/>
      <c r="K2420" s="17"/>
      <c r="L2420" s="17"/>
      <c r="M2420" s="17"/>
      <c r="N2420" s="17"/>
      <c r="O2420" s="17"/>
      <c r="P2420" s="17"/>
      <c r="Q2420" s="17"/>
      <c r="R2420" s="17"/>
      <c r="S2420" s="17"/>
      <c r="T2420" s="17"/>
      <c r="U2420" s="17"/>
      <c r="V2420" s="17"/>
      <c r="W2420" s="17"/>
      <c r="X2420" s="17"/>
      <c r="Y2420" s="17"/>
      <c r="Z2420" s="17"/>
      <c r="AA2420" s="17"/>
      <c r="AB2420" s="17"/>
      <c r="AC2420" s="17"/>
      <c r="AD2420" s="17"/>
      <c r="AE2420" s="17"/>
      <c r="AF2420" s="17"/>
      <c r="AG2420" s="17"/>
      <c r="AH2420" s="17"/>
      <c r="AI2420" s="17"/>
      <c r="AJ2420" s="17"/>
      <c r="AK2420" s="17"/>
      <c r="AL2420" s="17"/>
      <c r="AM2420" s="17"/>
      <c r="AN2420" s="17"/>
      <c r="AO2420" s="17"/>
      <c r="AP2420" s="17"/>
      <c r="AQ2420" s="17"/>
      <c r="AR2420" s="17"/>
      <c r="AS2420" s="17"/>
      <c r="AT2420" s="17"/>
      <c r="AU2420" s="17"/>
      <c r="AV2420" s="17"/>
      <c r="AW2420" s="17"/>
      <c r="AX2420" s="17"/>
      <c r="AY2420" s="17"/>
      <c r="AZ2420" s="17"/>
      <c r="BA2420" s="17"/>
      <c r="BB2420" s="17"/>
      <c r="BC2420" s="17"/>
      <c r="BD2420" s="17"/>
      <c r="BE2420" s="17"/>
      <c r="BF2420" s="17"/>
      <c r="BG2420" s="17"/>
      <c r="BH2420" s="17"/>
      <c r="BI2420" s="17"/>
      <c r="BJ2420" s="17"/>
      <c r="BK2420" s="17"/>
      <c r="BL2420" s="17"/>
      <c r="BM2420" s="17"/>
      <c r="BN2420" s="17"/>
      <c r="BO2420" s="17"/>
      <c r="BP2420" s="17"/>
      <c r="BQ2420" s="17"/>
      <c r="BR2420" s="17"/>
      <c r="BS2420" s="17"/>
      <c r="BT2420" s="17"/>
      <c r="BU2420" s="17"/>
      <c r="BV2420" s="17"/>
      <c r="BW2420" s="17"/>
      <c r="BX2420" s="17"/>
      <c r="BY2420" s="17"/>
      <c r="BZ2420" s="17"/>
      <c r="CA2420" s="17"/>
      <c r="CB2420" s="17"/>
      <c r="CC2420" s="17"/>
      <c r="CD2420" s="17"/>
      <c r="CE2420" s="17"/>
      <c r="CF2420" s="17"/>
      <c r="CG2420" s="17"/>
      <c r="CH2420" s="17"/>
      <c r="CI2420" s="17"/>
      <c r="CJ2420" s="17"/>
      <c r="CK2420" s="17"/>
      <c r="CL2420" s="17"/>
      <c r="CM2420" s="17"/>
      <c r="CN2420" s="17"/>
      <c r="CO2420" s="17"/>
      <c r="CP2420" s="17"/>
      <c r="CQ2420" s="17"/>
      <c r="CR2420" s="17"/>
      <c r="CS2420" s="17"/>
      <c r="CT2420" s="17"/>
      <c r="CU2420" s="17"/>
      <c r="CV2420" s="17"/>
      <c r="CW2420" s="17"/>
      <c r="CX2420" s="17"/>
      <c r="CY2420" s="17"/>
      <c r="CZ2420" s="17"/>
      <c r="DA2420" s="17"/>
      <c r="DB2420" s="17"/>
      <c r="DC2420" s="17"/>
      <c r="DD2420" s="17"/>
      <c r="DE2420" s="17"/>
      <c r="DF2420" s="17"/>
      <c r="DG2420" s="17"/>
      <c r="DH2420" s="17"/>
      <c r="DI2420" s="17"/>
      <c r="DJ2420" s="17"/>
      <c r="DK2420" s="17"/>
      <c r="DL2420" s="17"/>
      <c r="DM2420" s="17"/>
      <c r="DN2420" s="17"/>
      <c r="DO2420" s="17"/>
      <c r="DP2420" s="17"/>
      <c r="DQ2420" s="17"/>
      <c r="DR2420" s="17"/>
      <c r="DS2420" s="17"/>
      <c r="DT2420" s="17"/>
      <c r="DU2420" s="17"/>
      <c r="DV2420" s="17"/>
      <c r="DW2420" s="17"/>
      <c r="DX2420" s="17"/>
      <c r="DY2420" s="17"/>
      <c r="DZ2420" s="17"/>
      <c r="EA2420" s="17"/>
      <c r="EB2420" s="17"/>
      <c r="EC2420" s="17"/>
      <c r="ED2420" s="17"/>
      <c r="EE2420" s="17"/>
      <c r="EF2420" s="17"/>
      <c r="EG2420" s="17"/>
      <c r="EH2420" s="17"/>
      <c r="EI2420" s="17"/>
      <c r="EJ2420" s="17"/>
      <c r="EK2420" s="17"/>
      <c r="EL2420" s="17"/>
      <c r="EM2420" s="17"/>
      <c r="EN2420" s="17"/>
      <c r="EO2420" s="17"/>
      <c r="EP2420" s="17"/>
      <c r="EQ2420" s="17"/>
      <c r="ER2420" s="17"/>
      <c r="ES2420" s="17"/>
      <c r="ET2420" s="17"/>
      <c r="EU2420" s="17"/>
      <c r="EV2420" s="17"/>
      <c r="EW2420" s="17"/>
      <c r="EX2420" s="17"/>
      <c r="EY2420" s="17"/>
      <c r="EZ2420" s="17"/>
      <c r="FA2420" s="17"/>
      <c r="FB2420" s="17"/>
      <c r="FC2420" s="17"/>
      <c r="FD2420" s="17"/>
      <c r="FE2420" s="17"/>
      <c r="FF2420" s="17"/>
      <c r="FG2420" s="17"/>
      <c r="FH2420" s="17"/>
      <c r="FI2420" s="17"/>
      <c r="FJ2420" s="17"/>
      <c r="FK2420" s="17"/>
      <c r="FL2420" s="17"/>
      <c r="FM2420" s="17"/>
      <c r="FN2420" s="17"/>
      <c r="FO2420" s="17"/>
      <c r="FP2420" s="17"/>
      <c r="FQ2420" s="17"/>
      <c r="FR2420" s="17"/>
      <c r="FS2420" s="17"/>
      <c r="FT2420" s="17"/>
      <c r="FU2420" s="17"/>
      <c r="FV2420" s="17"/>
      <c r="FW2420" s="17"/>
      <c r="FX2420" s="17"/>
      <c r="FY2420" s="17"/>
      <c r="FZ2420" s="17"/>
      <c r="GA2420" s="17"/>
      <c r="GB2420" s="17"/>
      <c r="GC2420" s="17"/>
      <c r="GD2420" s="17"/>
      <c r="GE2420" s="17"/>
      <c r="GF2420" s="17"/>
      <c r="GG2420" s="17"/>
      <c r="GH2420" s="17"/>
      <c r="GI2420" s="17"/>
      <c r="GJ2420" s="17"/>
      <c r="GK2420" s="17"/>
      <c r="GL2420" s="17"/>
      <c r="GM2420" s="17"/>
      <c r="GN2420" s="17"/>
      <c r="GO2420" s="17"/>
      <c r="GP2420" s="17"/>
      <c r="GQ2420" s="17"/>
      <c r="GR2420" s="17"/>
      <c r="GS2420" s="17"/>
      <c r="GT2420" s="17"/>
      <c r="GU2420" s="17"/>
      <c r="GV2420" s="17"/>
      <c r="GW2420" s="17"/>
      <c r="GX2420" s="17"/>
      <c r="GY2420" s="17"/>
      <c r="GZ2420" s="17"/>
      <c r="HA2420" s="17"/>
      <c r="HB2420" s="17"/>
      <c r="HC2420" s="17"/>
      <c r="HD2420" s="17"/>
      <c r="HE2420" s="17"/>
      <c r="HF2420" s="17"/>
      <c r="HG2420" s="17"/>
      <c r="HH2420" s="17"/>
      <c r="HI2420" s="17"/>
      <c r="HJ2420" s="17"/>
      <c r="HK2420" s="17"/>
      <c r="HL2420" s="17"/>
      <c r="HM2420" s="17"/>
      <c r="HN2420" s="17"/>
      <c r="HO2420" s="17"/>
      <c r="HP2420" s="17"/>
      <c r="HQ2420" s="17"/>
      <c r="HR2420" s="17"/>
      <c r="HS2420" s="17"/>
      <c r="HT2420" s="17"/>
      <c r="HU2420" s="17"/>
      <c r="HV2420" s="17"/>
      <c r="HW2420" s="17"/>
      <c r="HX2420" s="17"/>
      <c r="HY2420" s="17"/>
      <c r="HZ2420" s="17"/>
      <c r="IA2420" s="17"/>
      <c r="IB2420" s="17"/>
      <c r="IC2420" s="17"/>
      <c r="ID2420" s="17"/>
      <c r="IE2420" s="17"/>
      <c r="IF2420" s="17"/>
      <c r="IG2420" s="17"/>
      <c r="IH2420" s="17"/>
      <c r="II2420" s="17"/>
      <c r="IJ2420" s="17"/>
      <c r="IK2420" s="17"/>
      <c r="IL2420" s="17"/>
      <c r="IM2420" s="17"/>
      <c r="IN2420" s="17"/>
      <c r="IO2420" s="17"/>
      <c r="IP2420" s="17"/>
      <c r="IQ2420" s="17"/>
      <c r="IR2420" s="17"/>
      <c r="IS2420" s="17"/>
      <c r="IT2420" s="17"/>
      <c r="IU2420" s="17"/>
      <c r="IV2420" s="17"/>
      <c r="IW2420" s="17"/>
      <c r="IX2420" s="17"/>
      <c r="IY2420" s="17"/>
      <c r="IZ2420" s="17"/>
      <c r="JA2420" s="17"/>
      <c r="JB2420" s="17"/>
      <c r="JC2420" s="17"/>
      <c r="JD2420" s="17"/>
      <c r="JE2420" s="17"/>
      <c r="JF2420" s="17"/>
      <c r="JG2420" s="17"/>
      <c r="JH2420" s="17"/>
      <c r="JI2420" s="17"/>
      <c r="JJ2420" s="17"/>
      <c r="JK2420" s="17"/>
      <c r="JL2420" s="17"/>
      <c r="JM2420" s="17"/>
      <c r="JN2420" s="17"/>
      <c r="JO2420" s="17"/>
      <c r="JP2420" s="17"/>
      <c r="JQ2420" s="17"/>
      <c r="JR2420" s="17"/>
      <c r="JS2420" s="17"/>
      <c r="JT2420" s="17"/>
      <c r="JU2420" s="17"/>
      <c r="JV2420" s="17"/>
      <c r="JW2420" s="17"/>
      <c r="JX2420" s="17"/>
      <c r="JY2420" s="17"/>
      <c r="JZ2420" s="17"/>
      <c r="KA2420" s="17"/>
      <c r="KB2420" s="17"/>
      <c r="KC2420" s="17"/>
      <c r="KD2420" s="17"/>
      <c r="KE2420" s="17"/>
      <c r="KF2420" s="17"/>
      <c r="KG2420" s="17"/>
      <c r="KH2420" s="17"/>
      <c r="KI2420" s="17"/>
      <c r="KJ2420" s="17"/>
      <c r="KK2420" s="17"/>
      <c r="KL2420" s="17"/>
      <c r="KM2420" s="17"/>
      <c r="KN2420" s="17"/>
      <c r="KO2420" s="17"/>
      <c r="KP2420" s="17"/>
      <c r="KQ2420" s="17"/>
      <c r="KR2420" s="17"/>
      <c r="KS2420" s="17"/>
      <c r="KT2420" s="17"/>
      <c r="KU2420" s="17"/>
      <c r="KV2420" s="17"/>
      <c r="KW2420" s="17"/>
      <c r="KX2420" s="17"/>
      <c r="KY2420" s="17"/>
      <c r="KZ2420" s="17"/>
      <c r="LA2420" s="17"/>
      <c r="LB2420" s="17"/>
      <c r="LC2420" s="17"/>
      <c r="LD2420" s="17"/>
      <c r="LE2420" s="17"/>
      <c r="LF2420" s="17"/>
      <c r="LG2420" s="17"/>
      <c r="LH2420" s="17"/>
      <c r="LI2420" s="17"/>
      <c r="LJ2420" s="17"/>
      <c r="LK2420" s="17"/>
      <c r="LL2420" s="17"/>
      <c r="LM2420" s="17"/>
      <c r="LN2420" s="17"/>
      <c r="LO2420" s="17"/>
      <c r="LP2420" s="17"/>
      <c r="LQ2420" s="17"/>
      <c r="LR2420" s="17"/>
      <c r="LS2420" s="17"/>
      <c r="LT2420" s="17"/>
      <c r="LU2420" s="17"/>
      <c r="LV2420" s="17"/>
      <c r="LW2420" s="17"/>
      <c r="LX2420" s="17"/>
      <c r="LY2420" s="17"/>
      <c r="LZ2420" s="17"/>
      <c r="MA2420" s="17"/>
      <c r="MB2420" s="17"/>
      <c r="MC2420" s="17"/>
      <c r="MD2420" s="17"/>
      <c r="ME2420" s="17"/>
      <c r="MF2420" s="17"/>
      <c r="MG2420" s="17"/>
      <c r="MH2420" s="17"/>
      <c r="MI2420" s="17"/>
      <c r="MJ2420" s="17"/>
      <c r="MK2420" s="17"/>
      <c r="ML2420" s="17"/>
      <c r="MM2420" s="17"/>
      <c r="MN2420" s="17"/>
      <c r="MO2420" s="17"/>
      <c r="MP2420" s="17"/>
      <c r="MQ2420" s="17"/>
      <c r="MR2420" s="17"/>
      <c r="MS2420" s="17"/>
      <c r="MT2420" s="17"/>
      <c r="MU2420" s="17"/>
      <c r="MV2420" s="17"/>
      <c r="MW2420" s="17"/>
      <c r="MX2420" s="17"/>
      <c r="MY2420" s="17"/>
      <c r="MZ2420" s="17"/>
      <c r="NA2420" s="17"/>
      <c r="NB2420" s="17"/>
      <c r="NC2420" s="17"/>
      <c r="ND2420" s="17"/>
      <c r="NE2420" s="17"/>
      <c r="NF2420" s="17"/>
      <c r="NG2420" s="17"/>
      <c r="NH2420" s="17"/>
      <c r="NI2420" s="17"/>
      <c r="NJ2420" s="17"/>
      <c r="NK2420" s="17"/>
      <c r="NL2420" s="17"/>
      <c r="NM2420" s="17"/>
      <c r="NN2420" s="17"/>
      <c r="NO2420" s="17"/>
      <c r="NP2420" s="17"/>
      <c r="NQ2420" s="17"/>
      <c r="NR2420" s="17"/>
      <c r="NS2420" s="17"/>
      <c r="NT2420" s="17"/>
      <c r="NU2420" s="17"/>
      <c r="NV2420" s="17"/>
      <c r="NW2420" s="17"/>
      <c r="NX2420" s="17"/>
      <c r="NY2420" s="17"/>
      <c r="NZ2420" s="17"/>
      <c r="OA2420" s="17"/>
      <c r="OB2420" s="17"/>
      <c r="OC2420" s="17"/>
      <c r="OD2420" s="17"/>
      <c r="OE2420" s="17"/>
      <c r="OF2420" s="17"/>
      <c r="OG2420" s="17"/>
      <c r="OH2420" s="17"/>
      <c r="OI2420" s="17"/>
      <c r="OJ2420" s="17"/>
      <c r="OK2420" s="17"/>
      <c r="OL2420" s="17"/>
      <c r="OM2420" s="17"/>
      <c r="ON2420" s="17"/>
      <c r="OO2420" s="17"/>
      <c r="OP2420" s="17"/>
      <c r="OQ2420" s="17"/>
      <c r="OR2420" s="17"/>
      <c r="OS2420" s="17"/>
      <c r="OT2420" s="17"/>
      <c r="OU2420" s="17"/>
      <c r="OV2420" s="17"/>
      <c r="OW2420" s="17"/>
      <c r="OX2420" s="17"/>
      <c r="OY2420" s="17"/>
      <c r="OZ2420" s="17"/>
      <c r="PA2420" s="17"/>
      <c r="PB2420" s="17"/>
      <c r="PC2420" s="17"/>
      <c r="PD2420" s="17"/>
      <c r="PE2420" s="17"/>
      <c r="PF2420" s="17"/>
      <c r="PG2420" s="17"/>
      <c r="PH2420" s="17"/>
      <c r="PI2420" s="17"/>
      <c r="PJ2420" s="17"/>
      <c r="PK2420" s="17"/>
      <c r="PL2420" s="17"/>
      <c r="PM2420" s="17"/>
      <c r="PN2420" s="17"/>
      <c r="PO2420" s="17"/>
      <c r="PP2420" s="17"/>
      <c r="PQ2420" s="17"/>
      <c r="PR2420" s="17"/>
      <c r="PS2420" s="17"/>
      <c r="PT2420" s="17"/>
      <c r="PU2420" s="17"/>
      <c r="PV2420" s="17"/>
      <c r="PW2420" s="17"/>
      <c r="PX2420" s="17"/>
      <c r="PY2420" s="17"/>
      <c r="PZ2420" s="17"/>
      <c r="QA2420" s="17"/>
      <c r="QB2420" s="17"/>
      <c r="QC2420" s="17"/>
      <c r="QD2420" s="17"/>
      <c r="QE2420" s="17"/>
      <c r="QF2420" s="17"/>
      <c r="QG2420" s="17"/>
      <c r="QH2420" s="17"/>
      <c r="QI2420" s="17"/>
      <c r="QJ2420" s="17"/>
      <c r="QK2420" s="17"/>
      <c r="QL2420" s="17"/>
      <c r="QM2420" s="17"/>
      <c r="QN2420" s="17"/>
      <c r="QO2420" s="17"/>
      <c r="QP2420" s="17"/>
      <c r="QQ2420" s="17"/>
      <c r="QR2420" s="17"/>
      <c r="QS2420" s="17"/>
      <c r="QT2420" s="17"/>
      <c r="QU2420" s="17"/>
      <c r="QV2420" s="17"/>
      <c r="QW2420" s="17"/>
      <c r="QX2420" s="17"/>
      <c r="QY2420" s="17"/>
      <c r="QZ2420" s="17"/>
      <c r="RA2420" s="17"/>
      <c r="RB2420" s="17"/>
      <c r="RC2420" s="17"/>
      <c r="RD2420" s="17"/>
      <c r="RE2420" s="17"/>
      <c r="RF2420" s="17"/>
      <c r="RG2420" s="17"/>
      <c r="RH2420" s="17"/>
      <c r="RI2420" s="17"/>
      <c r="RJ2420" s="17"/>
      <c r="RK2420" s="17"/>
      <c r="RL2420" s="17"/>
      <c r="RM2420" s="17"/>
      <c r="RN2420" s="17"/>
      <c r="RO2420" s="17"/>
      <c r="RP2420" s="17"/>
      <c r="RQ2420" s="17"/>
      <c r="RR2420" s="17"/>
      <c r="RS2420" s="17"/>
      <c r="RT2420" s="17"/>
      <c r="RU2420" s="17"/>
      <c r="RV2420" s="17"/>
      <c r="RW2420" s="17"/>
      <c r="RX2420" s="17"/>
      <c r="RY2420" s="17"/>
      <c r="RZ2420" s="17"/>
      <c r="SA2420" s="17"/>
      <c r="SB2420" s="17"/>
      <c r="SC2420" s="17"/>
      <c r="SD2420" s="17"/>
      <c r="SE2420" s="17"/>
      <c r="SF2420" s="17"/>
      <c r="SG2420" s="17"/>
      <c r="SH2420" s="17"/>
      <c r="SI2420" s="17"/>
      <c r="SJ2420" s="17"/>
      <c r="SK2420" s="17"/>
      <c r="SL2420" s="17"/>
      <c r="SM2420" s="17"/>
      <c r="SN2420" s="17"/>
      <c r="SO2420" s="17"/>
      <c r="SP2420" s="17"/>
      <c r="SQ2420" s="17"/>
      <c r="SR2420" s="17"/>
      <c r="SS2420" s="17"/>
      <c r="ST2420" s="17"/>
      <c r="SU2420" s="17"/>
      <c r="SV2420" s="17"/>
      <c r="SW2420" s="17"/>
      <c r="SX2420" s="17"/>
      <c r="SY2420" s="17"/>
      <c r="SZ2420" s="17"/>
      <c r="TA2420" s="17"/>
      <c r="TB2420" s="17"/>
      <c r="TC2420" s="17"/>
      <c r="TD2420" s="17"/>
      <c r="TE2420" s="17"/>
      <c r="TF2420" s="17"/>
      <c r="TG2420" s="17"/>
      <c r="TH2420" s="17"/>
      <c r="TI2420" s="17"/>
      <c r="TJ2420" s="17"/>
      <c r="TK2420" s="17"/>
      <c r="TL2420" s="17"/>
      <c r="TM2420" s="17"/>
      <c r="TN2420" s="17"/>
      <c r="TO2420" s="17"/>
      <c r="TP2420" s="17"/>
      <c r="TQ2420" s="17"/>
      <c r="TR2420" s="17"/>
      <c r="TS2420" s="17"/>
      <c r="TT2420" s="17"/>
      <c r="TU2420" s="17"/>
      <c r="TV2420" s="17"/>
      <c r="TW2420" s="17"/>
      <c r="TX2420" s="17"/>
      <c r="TY2420" s="17"/>
      <c r="TZ2420" s="17"/>
      <c r="UA2420" s="17"/>
      <c r="UB2420" s="17"/>
      <c r="UC2420" s="17"/>
      <c r="UD2420" s="17"/>
      <c r="UE2420" s="17"/>
      <c r="UF2420" s="17"/>
      <c r="UG2420" s="17"/>
      <c r="UH2420" s="17"/>
      <c r="UI2420" s="17"/>
      <c r="UJ2420" s="17"/>
      <c r="UK2420" s="17"/>
      <c r="UL2420" s="17"/>
      <c r="UM2420" s="17"/>
      <c r="UN2420" s="17"/>
      <c r="UO2420" s="17"/>
      <c r="UP2420" s="17"/>
      <c r="UQ2420" s="17"/>
      <c r="UR2420" s="17"/>
      <c r="US2420" s="17"/>
      <c r="UT2420" s="17"/>
      <c r="UU2420" s="17"/>
      <c r="UV2420" s="17"/>
      <c r="UW2420" s="17"/>
      <c r="UX2420" s="17"/>
      <c r="UY2420" s="17"/>
      <c r="UZ2420" s="17"/>
      <c r="VA2420" s="17"/>
      <c r="VB2420" s="17"/>
      <c r="VC2420" s="17"/>
      <c r="VD2420" s="17"/>
      <c r="VE2420" s="17"/>
      <c r="VF2420" s="17"/>
      <c r="VG2420" s="17"/>
      <c r="VH2420" s="17"/>
      <c r="VI2420" s="17"/>
      <c r="VJ2420" s="17"/>
      <c r="VK2420" s="17"/>
      <c r="VL2420" s="17"/>
      <c r="VM2420" s="17"/>
      <c r="VN2420" s="17"/>
      <c r="VO2420" s="17"/>
      <c r="VP2420" s="17"/>
      <c r="VQ2420" s="17"/>
      <c r="VR2420" s="17"/>
      <c r="VS2420" s="17"/>
      <c r="VT2420" s="17"/>
      <c r="VU2420" s="17"/>
      <c r="VV2420" s="17"/>
      <c r="VW2420" s="17"/>
      <c r="VX2420" s="17"/>
      <c r="VY2420" s="17"/>
      <c r="VZ2420" s="17"/>
      <c r="WA2420" s="17"/>
      <c r="WB2420" s="17"/>
      <c r="WC2420" s="17"/>
      <c r="WD2420" s="17"/>
      <c r="WE2420" s="17"/>
      <c r="WF2420" s="17"/>
      <c r="WG2420" s="17"/>
      <c r="WH2420" s="17"/>
      <c r="WI2420" s="17"/>
      <c r="WJ2420" s="17"/>
      <c r="WK2420" s="17"/>
      <c r="WL2420" s="17"/>
      <c r="WM2420" s="17"/>
      <c r="WN2420" s="17"/>
      <c r="WO2420" s="17"/>
      <c r="WP2420" s="17"/>
      <c r="WQ2420" s="17"/>
      <c r="WR2420" s="17"/>
      <c r="WS2420" s="17"/>
      <c r="WT2420" s="17"/>
      <c r="WU2420" s="17"/>
      <c r="WV2420" s="17"/>
      <c r="WW2420" s="17"/>
      <c r="WX2420" s="17"/>
      <c r="WY2420" s="17"/>
      <c r="WZ2420" s="17"/>
      <c r="XA2420" s="17"/>
      <c r="XB2420" s="17"/>
      <c r="XC2420" s="17"/>
      <c r="XD2420" s="17"/>
      <c r="XE2420" s="17"/>
      <c r="XF2420" s="17"/>
      <c r="XG2420" s="17"/>
      <c r="XH2420" s="17"/>
      <c r="XI2420" s="17"/>
      <c r="XJ2420" s="17"/>
      <c r="XK2420" s="17"/>
      <c r="XL2420" s="17"/>
      <c r="XM2420" s="17"/>
      <c r="XN2420" s="17"/>
      <c r="XO2420" s="17"/>
      <c r="XP2420" s="17"/>
      <c r="XQ2420" s="17"/>
      <c r="XR2420" s="17"/>
      <c r="XS2420" s="17"/>
      <c r="XT2420" s="17"/>
      <c r="XU2420" s="17"/>
      <c r="XV2420" s="17"/>
      <c r="XW2420" s="17"/>
      <c r="XX2420" s="17"/>
      <c r="XY2420" s="17"/>
      <c r="XZ2420" s="17"/>
      <c r="YA2420" s="17"/>
      <c r="YB2420" s="17"/>
      <c r="YC2420" s="17"/>
      <c r="YD2420" s="17"/>
      <c r="YE2420" s="17"/>
      <c r="YF2420" s="17"/>
      <c r="YG2420" s="17"/>
      <c r="YH2420" s="17"/>
      <c r="YI2420" s="17"/>
      <c r="YJ2420" s="17"/>
      <c r="YK2420" s="17"/>
      <c r="YL2420" s="17"/>
      <c r="YM2420" s="17"/>
      <c r="YN2420" s="17"/>
      <c r="YO2420" s="17"/>
      <c r="YP2420" s="17"/>
      <c r="YQ2420" s="17"/>
      <c r="YR2420" s="17"/>
      <c r="YS2420" s="17"/>
      <c r="YT2420" s="17"/>
      <c r="YU2420" s="17"/>
      <c r="YV2420" s="17"/>
      <c r="YW2420" s="17"/>
      <c r="YX2420" s="17"/>
      <c r="YY2420" s="17"/>
      <c r="YZ2420" s="17"/>
      <c r="ZA2420" s="17"/>
      <c r="ZB2420" s="17"/>
      <c r="ZC2420" s="17"/>
      <c r="ZD2420" s="17"/>
      <c r="ZE2420" s="17"/>
      <c r="ZF2420" s="17"/>
      <c r="ZG2420" s="17"/>
      <c r="ZH2420" s="17"/>
      <c r="ZI2420" s="17"/>
      <c r="ZJ2420" s="17"/>
      <c r="ZK2420" s="17"/>
      <c r="ZL2420" s="17"/>
      <c r="ZM2420" s="17"/>
      <c r="ZN2420" s="17"/>
      <c r="ZO2420" s="17"/>
      <c r="ZP2420" s="17"/>
      <c r="ZQ2420" s="17"/>
      <c r="ZR2420" s="17"/>
      <c r="ZS2420" s="17"/>
      <c r="ZT2420" s="17"/>
      <c r="ZU2420" s="17"/>
      <c r="ZV2420" s="17"/>
      <c r="ZW2420" s="17"/>
      <c r="ZX2420" s="17"/>
      <c r="ZY2420" s="17"/>
      <c r="ZZ2420" s="17"/>
      <c r="AAA2420" s="17"/>
      <c r="AAB2420" s="17"/>
      <c r="AAC2420" s="17"/>
      <c r="AAD2420" s="17"/>
      <c r="AAE2420" s="17"/>
      <c r="AAF2420" s="17"/>
      <c r="AAG2420" s="17"/>
      <c r="AAH2420" s="17"/>
      <c r="AAI2420" s="17"/>
      <c r="AAJ2420" s="17"/>
      <c r="AAK2420" s="17"/>
      <c r="AAL2420" s="17"/>
      <c r="AAM2420" s="17"/>
      <c r="AAN2420" s="17"/>
      <c r="AAO2420" s="17"/>
      <c r="AAP2420" s="17"/>
      <c r="AAQ2420" s="17"/>
      <c r="AAR2420" s="17"/>
      <c r="AAS2420" s="17"/>
      <c r="AAT2420" s="17"/>
      <c r="AAU2420" s="17"/>
      <c r="AAV2420" s="17"/>
      <c r="AAW2420" s="17"/>
      <c r="AAX2420" s="17"/>
      <c r="AAY2420" s="17"/>
      <c r="AAZ2420" s="17"/>
      <c r="ABA2420" s="17"/>
      <c r="ABB2420" s="17"/>
      <c r="ABC2420" s="17"/>
      <c r="ABD2420" s="17"/>
      <c r="ABE2420" s="17"/>
      <c r="ABF2420" s="17"/>
      <c r="ABG2420" s="17"/>
      <c r="ABH2420" s="17"/>
      <c r="ABI2420" s="17"/>
      <c r="ABJ2420" s="17"/>
      <c r="ABK2420" s="17"/>
      <c r="ABL2420" s="17"/>
      <c r="ABM2420" s="17"/>
      <c r="ABN2420" s="17"/>
      <c r="ABO2420" s="17"/>
      <c r="ABP2420" s="17"/>
      <c r="ABQ2420" s="17"/>
      <c r="ABR2420" s="17"/>
      <c r="ABS2420" s="17"/>
      <c r="ABT2420" s="17"/>
      <c r="ABU2420" s="17"/>
      <c r="ABV2420" s="17"/>
      <c r="ABW2420" s="17"/>
      <c r="ABX2420" s="17"/>
      <c r="ABY2420" s="17"/>
      <c r="ABZ2420" s="17"/>
      <c r="ACA2420" s="17"/>
      <c r="ACB2420" s="17"/>
      <c r="ACC2420" s="17"/>
      <c r="ACD2420" s="17"/>
      <c r="ACE2420" s="17"/>
      <c r="ACF2420" s="17"/>
      <c r="ACG2420" s="17"/>
      <c r="ACH2420" s="17"/>
      <c r="ACI2420" s="17"/>
      <c r="ACJ2420" s="17"/>
      <c r="ACK2420" s="17"/>
      <c r="ACL2420" s="17"/>
      <c r="ACM2420" s="17"/>
      <c r="ACN2420" s="17"/>
      <c r="ACO2420" s="17"/>
      <c r="ACP2420" s="17"/>
      <c r="ACQ2420" s="17"/>
      <c r="ACR2420" s="17"/>
      <c r="ACS2420" s="17"/>
      <c r="ACT2420" s="17"/>
      <c r="ACU2420" s="17"/>
      <c r="ACV2420" s="17"/>
      <c r="ACW2420" s="17"/>
      <c r="ACX2420" s="17"/>
      <c r="ACY2420" s="17"/>
      <c r="ACZ2420" s="17"/>
      <c r="ADA2420" s="17"/>
      <c r="ADB2420" s="17"/>
      <c r="ADC2420" s="17"/>
      <c r="ADD2420" s="17"/>
      <c r="ADE2420" s="17"/>
      <c r="ADF2420" s="17"/>
      <c r="ADG2420" s="17"/>
      <c r="ADH2420" s="17"/>
      <c r="ADI2420" s="17"/>
      <c r="ADJ2420" s="17"/>
      <c r="ADK2420" s="17"/>
      <c r="ADL2420" s="17"/>
      <c r="ADM2420" s="17"/>
      <c r="ADN2420" s="17"/>
      <c r="ADO2420" s="17"/>
      <c r="ADP2420" s="17"/>
      <c r="ADQ2420" s="17"/>
      <c r="ADR2420" s="17"/>
      <c r="ADS2420" s="17"/>
      <c r="ADT2420" s="17"/>
      <c r="ADU2420" s="17"/>
      <c r="ADV2420" s="17"/>
      <c r="ADW2420" s="17"/>
      <c r="ADX2420" s="17"/>
      <c r="ADY2420" s="17"/>
      <c r="ADZ2420" s="17"/>
      <c r="AEA2420" s="17"/>
      <c r="AEB2420" s="17"/>
      <c r="AEC2420" s="17"/>
      <c r="AED2420" s="17"/>
      <c r="AEE2420" s="17"/>
      <c r="AEF2420" s="17"/>
      <c r="AEG2420" s="17"/>
      <c r="AEH2420" s="17"/>
      <c r="AEI2420" s="17"/>
      <c r="AEJ2420" s="17"/>
      <c r="AEK2420" s="17"/>
      <c r="AEL2420" s="17"/>
      <c r="AEM2420" s="17"/>
      <c r="AEN2420" s="17"/>
      <c r="AEO2420" s="17"/>
      <c r="AEP2420" s="17"/>
      <c r="AEQ2420" s="17"/>
      <c r="AER2420" s="17"/>
      <c r="AES2420" s="17"/>
      <c r="AET2420" s="17"/>
      <c r="AEU2420" s="17"/>
      <c r="AEV2420" s="17"/>
      <c r="AEW2420" s="17"/>
      <c r="AEX2420" s="17"/>
      <c r="AEY2420" s="17"/>
      <c r="AEZ2420" s="17"/>
      <c r="AFA2420" s="17"/>
      <c r="AFB2420" s="17"/>
      <c r="AFC2420" s="17"/>
      <c r="AFD2420" s="17"/>
      <c r="AFE2420" s="17"/>
      <c r="AFF2420" s="17"/>
      <c r="AFG2420" s="17"/>
      <c r="AFH2420" s="17"/>
      <c r="AFI2420" s="17"/>
      <c r="AFJ2420" s="17"/>
      <c r="AFK2420" s="17"/>
      <c r="AFL2420" s="17"/>
      <c r="AFM2420" s="17"/>
      <c r="AFN2420" s="17"/>
      <c r="AFO2420" s="17"/>
      <c r="AFP2420" s="17"/>
      <c r="AFQ2420" s="17"/>
      <c r="AFR2420" s="17"/>
      <c r="AFS2420" s="17"/>
      <c r="AFT2420" s="17"/>
      <c r="AFU2420" s="17"/>
      <c r="AFV2420" s="17"/>
      <c r="AFW2420" s="17"/>
      <c r="AFX2420" s="17"/>
      <c r="AFY2420" s="17"/>
      <c r="AFZ2420" s="17"/>
      <c r="AGA2420" s="17"/>
      <c r="AGB2420" s="17"/>
      <c r="AGC2420" s="17"/>
      <c r="AGD2420" s="17"/>
      <c r="AGE2420" s="17"/>
      <c r="AGF2420" s="17"/>
      <c r="AGG2420" s="17"/>
      <c r="AGH2420" s="17"/>
      <c r="AGI2420" s="17"/>
      <c r="AGJ2420" s="17"/>
      <c r="AGK2420" s="17"/>
      <c r="AGL2420" s="17"/>
      <c r="AGM2420" s="17"/>
      <c r="AGN2420" s="17"/>
      <c r="AGO2420" s="17"/>
      <c r="AGP2420" s="17"/>
      <c r="AGQ2420" s="17"/>
      <c r="AGR2420" s="17"/>
      <c r="AGS2420" s="17"/>
      <c r="AGT2420" s="17"/>
      <c r="AGU2420" s="17"/>
      <c r="AGV2420" s="17"/>
      <c r="AGW2420" s="17"/>
      <c r="AGX2420" s="17"/>
      <c r="AGY2420" s="17"/>
      <c r="AGZ2420" s="17"/>
      <c r="AHA2420" s="17"/>
      <c r="AHB2420" s="17"/>
      <c r="AHC2420" s="17"/>
      <c r="AHD2420" s="17"/>
      <c r="AHE2420" s="17"/>
      <c r="AHF2420" s="17"/>
      <c r="AHG2420" s="17"/>
      <c r="AHH2420" s="17"/>
      <c r="AHI2420" s="17"/>
      <c r="AHJ2420" s="17"/>
      <c r="AHK2420" s="17"/>
      <c r="AHL2420" s="17"/>
      <c r="AHM2420" s="17"/>
      <c r="AHN2420" s="17"/>
      <c r="AHO2420" s="17"/>
      <c r="AHP2420" s="17"/>
      <c r="AHQ2420" s="17"/>
      <c r="AHR2420" s="17"/>
      <c r="AHS2420" s="17"/>
      <c r="AHT2420" s="17"/>
      <c r="AHU2420" s="17"/>
      <c r="AHV2420" s="17"/>
      <c r="AHW2420" s="17"/>
      <c r="AHX2420" s="17"/>
      <c r="AHY2420" s="17"/>
      <c r="AHZ2420" s="17"/>
      <c r="AIA2420" s="17"/>
      <c r="AIB2420" s="17"/>
      <c r="AIC2420" s="17"/>
      <c r="AID2420" s="17"/>
      <c r="AIE2420" s="17"/>
      <c r="AIF2420" s="17"/>
      <c r="AIG2420" s="17"/>
      <c r="AIH2420" s="17"/>
      <c r="AII2420" s="17"/>
      <c r="AIJ2420" s="17"/>
      <c r="AIK2420" s="17"/>
      <c r="AIL2420" s="17"/>
      <c r="AIM2420" s="17"/>
      <c r="AIN2420" s="17"/>
      <c r="AIO2420" s="17"/>
      <c r="AIP2420" s="17"/>
      <c r="AIQ2420" s="17"/>
      <c r="AIR2420" s="17"/>
      <c r="AIS2420" s="17"/>
      <c r="AIT2420" s="17"/>
      <c r="AIU2420" s="17"/>
      <c r="AIV2420" s="17"/>
      <c r="AIW2420" s="17"/>
      <c r="AIX2420" s="17"/>
      <c r="AIY2420" s="17"/>
      <c r="AIZ2420" s="17"/>
      <c r="AJA2420" s="17"/>
      <c r="AJB2420" s="17"/>
      <c r="AJC2420" s="17"/>
      <c r="AJD2420" s="17"/>
      <c r="AJE2420" s="17"/>
      <c r="AJF2420" s="17"/>
      <c r="AJG2420" s="17"/>
      <c r="AJH2420" s="17"/>
      <c r="AJI2420" s="17"/>
      <c r="AJJ2420" s="17"/>
      <c r="AJK2420" s="17"/>
      <c r="AJL2420" s="17"/>
      <c r="AJM2420" s="17"/>
      <c r="AJN2420" s="17"/>
      <c r="AJO2420" s="17"/>
      <c r="AJP2420" s="17"/>
      <c r="AJQ2420" s="17"/>
      <c r="AJR2420" s="17"/>
      <c r="AJS2420" s="17"/>
      <c r="AJT2420" s="17"/>
      <c r="AJU2420" s="17"/>
      <c r="AJV2420" s="17"/>
      <c r="AJW2420" s="17"/>
      <c r="AJX2420" s="17"/>
      <c r="AJY2420" s="17"/>
      <c r="AJZ2420" s="17"/>
      <c r="AKA2420" s="17"/>
      <c r="AKB2420" s="17"/>
      <c r="AKC2420" s="17"/>
      <c r="AKD2420" s="17"/>
      <c r="AKE2420" s="17"/>
      <c r="AKF2420" s="17"/>
      <c r="AKG2420" s="17"/>
      <c r="AKH2420" s="17"/>
      <c r="AKI2420" s="17"/>
      <c r="AKJ2420" s="17"/>
      <c r="AKK2420" s="17"/>
      <c r="AKL2420" s="17"/>
      <c r="AKM2420" s="17"/>
      <c r="AKN2420" s="17"/>
      <c r="AKO2420" s="17"/>
      <c r="AKP2420" s="17"/>
      <c r="AKQ2420" s="17"/>
      <c r="AKR2420" s="17"/>
      <c r="AKS2420" s="17"/>
      <c r="AKT2420" s="17"/>
      <c r="AKU2420" s="17"/>
      <c r="AKV2420" s="17"/>
      <c r="AKW2420" s="17"/>
      <c r="AKX2420" s="17"/>
      <c r="AKY2420" s="17"/>
      <c r="AKZ2420" s="17"/>
      <c r="ALA2420" s="17"/>
      <c r="ALB2420" s="17"/>
      <c r="ALC2420" s="17"/>
      <c r="ALD2420" s="17"/>
      <c r="ALE2420" s="17"/>
      <c r="ALF2420" s="17"/>
      <c r="ALG2420" s="17"/>
      <c r="ALH2420" s="17"/>
      <c r="ALI2420" s="17"/>
      <c r="ALJ2420" s="17"/>
      <c r="ALK2420" s="17"/>
      <c r="ALL2420" s="17"/>
      <c r="ALM2420" s="17"/>
      <c r="ALN2420" s="17"/>
      <c r="ALO2420" s="17"/>
      <c r="ALP2420" s="17"/>
      <c r="ALQ2420" s="17"/>
      <c r="ALR2420" s="17"/>
      <c r="ALS2420" s="17"/>
      <c r="ALT2420" s="17"/>
      <c r="ALU2420" s="17"/>
      <c r="ALV2420" s="17"/>
      <c r="ALW2420" s="17"/>
      <c r="ALX2420" s="17"/>
      <c r="ALY2420" s="17"/>
      <c r="ALZ2420" s="17"/>
      <c r="AMA2420" s="17"/>
      <c r="AMB2420" s="17"/>
      <c r="AMC2420" s="17"/>
      <c r="AMD2420" s="17"/>
      <c r="AME2420" s="17"/>
      <c r="AMF2420" s="17"/>
      <c r="AMG2420" s="17"/>
      <c r="AMH2420" s="17"/>
      <c r="AMI2420" s="17"/>
      <c r="AMJ2420" s="17"/>
    </row>
    <row r="2421" spans="1:1024" s="333" customFormat="1" ht="20.25">
      <c r="A2421" s="15"/>
      <c r="B2421" s="372" t="str">
        <f>A2422</f>
        <v>SEDUC E 186</v>
      </c>
      <c r="C2421" s="373"/>
      <c r="D2421" s="373"/>
      <c r="E2421" s="373"/>
      <c r="F2421" s="373"/>
      <c r="G2421" s="373"/>
      <c r="H2421" s="374"/>
      <c r="I2421" s="98"/>
      <c r="J2421" s="29"/>
      <c r="K2421" s="17" t="str">
        <f>$A$2422</f>
        <v>SEDUC E 186</v>
      </c>
      <c r="L2421" s="17"/>
      <c r="M2421" s="17"/>
      <c r="N2421" s="17"/>
      <c r="O2421" s="17"/>
      <c r="P2421" s="17"/>
      <c r="Q2421" s="17"/>
      <c r="R2421" s="17"/>
      <c r="S2421" s="17"/>
      <c r="T2421" s="17"/>
      <c r="U2421" s="17"/>
      <c r="V2421" s="17"/>
      <c r="W2421" s="17"/>
      <c r="X2421" s="17"/>
      <c r="Y2421" s="17"/>
      <c r="Z2421" s="17"/>
      <c r="AA2421" s="17"/>
      <c r="AB2421" s="17"/>
      <c r="AC2421" s="17"/>
      <c r="AD2421" s="17"/>
      <c r="AE2421" s="17"/>
      <c r="AF2421" s="17"/>
      <c r="AG2421" s="17"/>
      <c r="AH2421" s="17"/>
      <c r="AI2421" s="17"/>
      <c r="AJ2421" s="17"/>
      <c r="AK2421" s="17"/>
      <c r="AL2421" s="17"/>
      <c r="AM2421" s="17"/>
      <c r="AN2421" s="17"/>
      <c r="AO2421" s="17"/>
      <c r="AP2421" s="17"/>
      <c r="AQ2421" s="17"/>
      <c r="AR2421" s="17"/>
      <c r="AS2421" s="17"/>
      <c r="AT2421" s="17"/>
      <c r="AU2421" s="17"/>
      <c r="AV2421" s="17"/>
      <c r="AW2421" s="17"/>
      <c r="AX2421" s="17"/>
      <c r="AY2421" s="17"/>
      <c r="AZ2421" s="17"/>
      <c r="BA2421" s="17"/>
      <c r="BB2421" s="17"/>
      <c r="BC2421" s="17"/>
      <c r="BD2421" s="17"/>
      <c r="BE2421" s="17"/>
      <c r="BF2421" s="17"/>
      <c r="BG2421" s="17"/>
      <c r="BH2421" s="17"/>
      <c r="BI2421" s="17"/>
      <c r="BJ2421" s="17"/>
      <c r="BK2421" s="17"/>
      <c r="BL2421" s="17"/>
      <c r="BM2421" s="17"/>
      <c r="BN2421" s="17"/>
      <c r="BO2421" s="17"/>
      <c r="BP2421" s="17"/>
      <c r="BQ2421" s="17"/>
      <c r="BR2421" s="17"/>
      <c r="BS2421" s="17"/>
      <c r="BT2421" s="17"/>
      <c r="BU2421" s="17"/>
      <c r="BV2421" s="17"/>
      <c r="BW2421" s="17"/>
      <c r="BX2421" s="17"/>
      <c r="BY2421" s="17"/>
      <c r="BZ2421" s="17"/>
      <c r="CA2421" s="17"/>
      <c r="CB2421" s="17"/>
      <c r="CC2421" s="17"/>
      <c r="CD2421" s="17"/>
      <c r="CE2421" s="17"/>
      <c r="CF2421" s="17"/>
      <c r="CG2421" s="17"/>
      <c r="CH2421" s="17"/>
      <c r="CI2421" s="17"/>
      <c r="CJ2421" s="17"/>
      <c r="CK2421" s="17"/>
      <c r="CL2421" s="17"/>
      <c r="CM2421" s="17"/>
      <c r="CN2421" s="17"/>
      <c r="CO2421" s="17"/>
      <c r="CP2421" s="17"/>
      <c r="CQ2421" s="17"/>
      <c r="CR2421" s="17"/>
      <c r="CS2421" s="17"/>
      <c r="CT2421" s="17"/>
      <c r="CU2421" s="17"/>
      <c r="CV2421" s="17"/>
      <c r="CW2421" s="17"/>
      <c r="CX2421" s="17"/>
      <c r="CY2421" s="17"/>
      <c r="CZ2421" s="17"/>
      <c r="DA2421" s="17"/>
      <c r="DB2421" s="17"/>
      <c r="DC2421" s="17"/>
      <c r="DD2421" s="17"/>
      <c r="DE2421" s="17"/>
      <c r="DF2421" s="17"/>
      <c r="DG2421" s="17"/>
      <c r="DH2421" s="17"/>
      <c r="DI2421" s="17"/>
      <c r="DJ2421" s="17"/>
      <c r="DK2421" s="17"/>
      <c r="DL2421" s="17"/>
      <c r="DM2421" s="17"/>
      <c r="DN2421" s="17"/>
      <c r="DO2421" s="17"/>
      <c r="DP2421" s="17"/>
      <c r="DQ2421" s="17"/>
      <c r="DR2421" s="17"/>
      <c r="DS2421" s="17"/>
      <c r="DT2421" s="17"/>
      <c r="DU2421" s="17"/>
      <c r="DV2421" s="17"/>
      <c r="DW2421" s="17"/>
      <c r="DX2421" s="17"/>
      <c r="DY2421" s="17"/>
      <c r="DZ2421" s="17"/>
      <c r="EA2421" s="17"/>
      <c r="EB2421" s="17"/>
      <c r="EC2421" s="17"/>
      <c r="ED2421" s="17"/>
      <c r="EE2421" s="17"/>
      <c r="EF2421" s="17"/>
      <c r="EG2421" s="17"/>
      <c r="EH2421" s="17"/>
      <c r="EI2421" s="17"/>
      <c r="EJ2421" s="17"/>
      <c r="EK2421" s="17"/>
      <c r="EL2421" s="17"/>
      <c r="EM2421" s="17"/>
      <c r="EN2421" s="17"/>
      <c r="EO2421" s="17"/>
      <c r="EP2421" s="17"/>
      <c r="EQ2421" s="17"/>
      <c r="ER2421" s="17"/>
      <c r="ES2421" s="17"/>
      <c r="ET2421" s="17"/>
      <c r="EU2421" s="17"/>
      <c r="EV2421" s="17"/>
      <c r="EW2421" s="17"/>
      <c r="EX2421" s="17"/>
      <c r="EY2421" s="17"/>
      <c r="EZ2421" s="17"/>
      <c r="FA2421" s="17"/>
      <c r="FB2421" s="17"/>
      <c r="FC2421" s="17"/>
      <c r="FD2421" s="17"/>
      <c r="FE2421" s="17"/>
      <c r="FF2421" s="17"/>
      <c r="FG2421" s="17"/>
      <c r="FH2421" s="17"/>
      <c r="FI2421" s="17"/>
      <c r="FJ2421" s="17"/>
      <c r="FK2421" s="17"/>
      <c r="FL2421" s="17"/>
      <c r="FM2421" s="17"/>
      <c r="FN2421" s="17"/>
      <c r="FO2421" s="17"/>
      <c r="FP2421" s="17"/>
      <c r="FQ2421" s="17"/>
      <c r="FR2421" s="17"/>
      <c r="FS2421" s="17"/>
      <c r="FT2421" s="17"/>
      <c r="FU2421" s="17"/>
      <c r="FV2421" s="17"/>
      <c r="FW2421" s="17"/>
      <c r="FX2421" s="17"/>
      <c r="FY2421" s="17"/>
      <c r="FZ2421" s="17"/>
      <c r="GA2421" s="17"/>
      <c r="GB2421" s="17"/>
      <c r="GC2421" s="17"/>
      <c r="GD2421" s="17"/>
      <c r="GE2421" s="17"/>
      <c r="GF2421" s="17"/>
      <c r="GG2421" s="17"/>
      <c r="GH2421" s="17"/>
      <c r="GI2421" s="17"/>
      <c r="GJ2421" s="17"/>
      <c r="GK2421" s="17"/>
      <c r="GL2421" s="17"/>
      <c r="GM2421" s="17"/>
      <c r="GN2421" s="17"/>
      <c r="GO2421" s="17"/>
      <c r="GP2421" s="17"/>
      <c r="GQ2421" s="17"/>
      <c r="GR2421" s="17"/>
      <c r="GS2421" s="17"/>
      <c r="GT2421" s="17"/>
      <c r="GU2421" s="17"/>
      <c r="GV2421" s="17"/>
      <c r="GW2421" s="17"/>
      <c r="GX2421" s="17"/>
      <c r="GY2421" s="17"/>
      <c r="GZ2421" s="17"/>
      <c r="HA2421" s="17"/>
      <c r="HB2421" s="17"/>
      <c r="HC2421" s="17"/>
      <c r="HD2421" s="17"/>
      <c r="HE2421" s="17"/>
      <c r="HF2421" s="17"/>
      <c r="HG2421" s="17"/>
      <c r="HH2421" s="17"/>
      <c r="HI2421" s="17"/>
      <c r="HJ2421" s="17"/>
      <c r="HK2421" s="17"/>
      <c r="HL2421" s="17"/>
      <c r="HM2421" s="17"/>
      <c r="HN2421" s="17"/>
      <c r="HO2421" s="17"/>
      <c r="HP2421" s="17"/>
      <c r="HQ2421" s="17"/>
      <c r="HR2421" s="17"/>
      <c r="HS2421" s="17"/>
      <c r="HT2421" s="17"/>
      <c r="HU2421" s="17"/>
      <c r="HV2421" s="17"/>
      <c r="HW2421" s="17"/>
      <c r="HX2421" s="17"/>
      <c r="HY2421" s="17"/>
      <c r="HZ2421" s="17"/>
      <c r="IA2421" s="17"/>
      <c r="IB2421" s="17"/>
      <c r="IC2421" s="17"/>
      <c r="ID2421" s="17"/>
      <c r="IE2421" s="17"/>
      <c r="IF2421" s="17"/>
      <c r="IG2421" s="17"/>
      <c r="IH2421" s="17"/>
      <c r="II2421" s="17"/>
      <c r="IJ2421" s="17"/>
      <c r="IK2421" s="17"/>
      <c r="IL2421" s="17"/>
      <c r="IM2421" s="17"/>
      <c r="IN2421" s="17"/>
      <c r="IO2421" s="17"/>
      <c r="IP2421" s="17"/>
      <c r="IQ2421" s="17"/>
      <c r="IR2421" s="17"/>
      <c r="IS2421" s="17"/>
      <c r="IT2421" s="17"/>
      <c r="IU2421" s="17"/>
      <c r="IV2421" s="17"/>
      <c r="IW2421" s="17"/>
      <c r="IX2421" s="17"/>
      <c r="IY2421" s="17"/>
      <c r="IZ2421" s="17"/>
      <c r="JA2421" s="17"/>
      <c r="JB2421" s="17"/>
      <c r="JC2421" s="17"/>
      <c r="JD2421" s="17"/>
      <c r="JE2421" s="17"/>
      <c r="JF2421" s="17"/>
      <c r="JG2421" s="17"/>
      <c r="JH2421" s="17"/>
      <c r="JI2421" s="17"/>
      <c r="JJ2421" s="17"/>
      <c r="JK2421" s="17"/>
      <c r="JL2421" s="17"/>
      <c r="JM2421" s="17"/>
      <c r="JN2421" s="17"/>
      <c r="JO2421" s="17"/>
      <c r="JP2421" s="17"/>
      <c r="JQ2421" s="17"/>
      <c r="JR2421" s="17"/>
      <c r="JS2421" s="17"/>
      <c r="JT2421" s="17"/>
      <c r="JU2421" s="17"/>
      <c r="JV2421" s="17"/>
      <c r="JW2421" s="17"/>
      <c r="JX2421" s="17"/>
      <c r="JY2421" s="17"/>
      <c r="JZ2421" s="17"/>
      <c r="KA2421" s="17"/>
      <c r="KB2421" s="17"/>
      <c r="KC2421" s="17"/>
      <c r="KD2421" s="17"/>
      <c r="KE2421" s="17"/>
      <c r="KF2421" s="17"/>
      <c r="KG2421" s="17"/>
      <c r="KH2421" s="17"/>
      <c r="KI2421" s="17"/>
      <c r="KJ2421" s="17"/>
      <c r="KK2421" s="17"/>
      <c r="KL2421" s="17"/>
      <c r="KM2421" s="17"/>
      <c r="KN2421" s="17"/>
      <c r="KO2421" s="17"/>
      <c r="KP2421" s="17"/>
      <c r="KQ2421" s="17"/>
      <c r="KR2421" s="17"/>
      <c r="KS2421" s="17"/>
      <c r="KT2421" s="17"/>
      <c r="KU2421" s="17"/>
      <c r="KV2421" s="17"/>
      <c r="KW2421" s="17"/>
      <c r="KX2421" s="17"/>
      <c r="KY2421" s="17"/>
      <c r="KZ2421" s="17"/>
      <c r="LA2421" s="17"/>
      <c r="LB2421" s="17"/>
      <c r="LC2421" s="17"/>
      <c r="LD2421" s="17"/>
      <c r="LE2421" s="17"/>
      <c r="LF2421" s="17"/>
      <c r="LG2421" s="17"/>
      <c r="LH2421" s="17"/>
      <c r="LI2421" s="17"/>
      <c r="LJ2421" s="17"/>
      <c r="LK2421" s="17"/>
      <c r="LL2421" s="17"/>
      <c r="LM2421" s="17"/>
      <c r="LN2421" s="17"/>
      <c r="LO2421" s="17"/>
      <c r="LP2421" s="17"/>
      <c r="LQ2421" s="17"/>
      <c r="LR2421" s="17"/>
      <c r="LS2421" s="17"/>
      <c r="LT2421" s="17"/>
      <c r="LU2421" s="17"/>
      <c r="LV2421" s="17"/>
      <c r="LW2421" s="17"/>
      <c r="LX2421" s="17"/>
      <c r="LY2421" s="17"/>
      <c r="LZ2421" s="17"/>
      <c r="MA2421" s="17"/>
      <c r="MB2421" s="17"/>
      <c r="MC2421" s="17"/>
      <c r="MD2421" s="17"/>
      <c r="ME2421" s="17"/>
      <c r="MF2421" s="17"/>
      <c r="MG2421" s="17"/>
      <c r="MH2421" s="17"/>
      <c r="MI2421" s="17"/>
      <c r="MJ2421" s="17"/>
      <c r="MK2421" s="17"/>
      <c r="ML2421" s="17"/>
      <c r="MM2421" s="17"/>
      <c r="MN2421" s="17"/>
      <c r="MO2421" s="17"/>
      <c r="MP2421" s="17"/>
      <c r="MQ2421" s="17"/>
      <c r="MR2421" s="17"/>
      <c r="MS2421" s="17"/>
      <c r="MT2421" s="17"/>
      <c r="MU2421" s="17"/>
      <c r="MV2421" s="17"/>
      <c r="MW2421" s="17"/>
      <c r="MX2421" s="17"/>
      <c r="MY2421" s="17"/>
      <c r="MZ2421" s="17"/>
      <c r="NA2421" s="17"/>
      <c r="NB2421" s="17"/>
      <c r="NC2421" s="17"/>
      <c r="ND2421" s="17"/>
      <c r="NE2421" s="17"/>
      <c r="NF2421" s="17"/>
      <c r="NG2421" s="17"/>
      <c r="NH2421" s="17"/>
      <c r="NI2421" s="17"/>
      <c r="NJ2421" s="17"/>
      <c r="NK2421" s="17"/>
      <c r="NL2421" s="17"/>
      <c r="NM2421" s="17"/>
      <c r="NN2421" s="17"/>
      <c r="NO2421" s="17"/>
      <c r="NP2421" s="17"/>
      <c r="NQ2421" s="17"/>
      <c r="NR2421" s="17"/>
      <c r="NS2421" s="17"/>
      <c r="NT2421" s="17"/>
      <c r="NU2421" s="17"/>
      <c r="NV2421" s="17"/>
      <c r="NW2421" s="17"/>
      <c r="NX2421" s="17"/>
      <c r="NY2421" s="17"/>
      <c r="NZ2421" s="17"/>
      <c r="OA2421" s="17"/>
      <c r="OB2421" s="17"/>
      <c r="OC2421" s="17"/>
      <c r="OD2421" s="17"/>
      <c r="OE2421" s="17"/>
      <c r="OF2421" s="17"/>
      <c r="OG2421" s="17"/>
      <c r="OH2421" s="17"/>
      <c r="OI2421" s="17"/>
      <c r="OJ2421" s="17"/>
      <c r="OK2421" s="17"/>
      <c r="OL2421" s="17"/>
      <c r="OM2421" s="17"/>
      <c r="ON2421" s="17"/>
      <c r="OO2421" s="17"/>
      <c r="OP2421" s="17"/>
      <c r="OQ2421" s="17"/>
      <c r="OR2421" s="17"/>
      <c r="OS2421" s="17"/>
      <c r="OT2421" s="17"/>
      <c r="OU2421" s="17"/>
      <c r="OV2421" s="17"/>
      <c r="OW2421" s="17"/>
      <c r="OX2421" s="17"/>
      <c r="OY2421" s="17"/>
      <c r="OZ2421" s="17"/>
      <c r="PA2421" s="17"/>
      <c r="PB2421" s="17"/>
      <c r="PC2421" s="17"/>
      <c r="PD2421" s="17"/>
      <c r="PE2421" s="17"/>
      <c r="PF2421" s="17"/>
      <c r="PG2421" s="17"/>
      <c r="PH2421" s="17"/>
      <c r="PI2421" s="17"/>
      <c r="PJ2421" s="17"/>
      <c r="PK2421" s="17"/>
      <c r="PL2421" s="17"/>
      <c r="PM2421" s="17"/>
      <c r="PN2421" s="17"/>
      <c r="PO2421" s="17"/>
      <c r="PP2421" s="17"/>
      <c r="PQ2421" s="17"/>
      <c r="PR2421" s="17"/>
      <c r="PS2421" s="17"/>
      <c r="PT2421" s="17"/>
      <c r="PU2421" s="17"/>
      <c r="PV2421" s="17"/>
      <c r="PW2421" s="17"/>
      <c r="PX2421" s="17"/>
      <c r="PY2421" s="17"/>
      <c r="PZ2421" s="17"/>
      <c r="QA2421" s="17"/>
      <c r="QB2421" s="17"/>
      <c r="QC2421" s="17"/>
      <c r="QD2421" s="17"/>
      <c r="QE2421" s="17"/>
      <c r="QF2421" s="17"/>
      <c r="QG2421" s="17"/>
      <c r="QH2421" s="17"/>
      <c r="QI2421" s="17"/>
      <c r="QJ2421" s="17"/>
      <c r="QK2421" s="17"/>
      <c r="QL2421" s="17"/>
      <c r="QM2421" s="17"/>
      <c r="QN2421" s="17"/>
      <c r="QO2421" s="17"/>
      <c r="QP2421" s="17"/>
      <c r="QQ2421" s="17"/>
      <c r="QR2421" s="17"/>
      <c r="QS2421" s="17"/>
      <c r="QT2421" s="17"/>
      <c r="QU2421" s="17"/>
      <c r="QV2421" s="17"/>
      <c r="QW2421" s="17"/>
      <c r="QX2421" s="17"/>
      <c r="QY2421" s="17"/>
      <c r="QZ2421" s="17"/>
      <c r="RA2421" s="17"/>
      <c r="RB2421" s="17"/>
      <c r="RC2421" s="17"/>
      <c r="RD2421" s="17"/>
      <c r="RE2421" s="17"/>
      <c r="RF2421" s="17"/>
      <c r="RG2421" s="17"/>
      <c r="RH2421" s="17"/>
      <c r="RI2421" s="17"/>
      <c r="RJ2421" s="17"/>
      <c r="RK2421" s="17"/>
      <c r="RL2421" s="17"/>
      <c r="RM2421" s="17"/>
      <c r="RN2421" s="17"/>
      <c r="RO2421" s="17"/>
      <c r="RP2421" s="17"/>
      <c r="RQ2421" s="17"/>
      <c r="RR2421" s="17"/>
      <c r="RS2421" s="17"/>
      <c r="RT2421" s="17"/>
      <c r="RU2421" s="17"/>
      <c r="RV2421" s="17"/>
      <c r="RW2421" s="17"/>
      <c r="RX2421" s="17"/>
      <c r="RY2421" s="17"/>
      <c r="RZ2421" s="17"/>
      <c r="SA2421" s="17"/>
      <c r="SB2421" s="17"/>
      <c r="SC2421" s="17"/>
      <c r="SD2421" s="17"/>
      <c r="SE2421" s="17"/>
      <c r="SF2421" s="17"/>
      <c r="SG2421" s="17"/>
      <c r="SH2421" s="17"/>
      <c r="SI2421" s="17"/>
      <c r="SJ2421" s="17"/>
      <c r="SK2421" s="17"/>
      <c r="SL2421" s="17"/>
      <c r="SM2421" s="17"/>
      <c r="SN2421" s="17"/>
      <c r="SO2421" s="17"/>
      <c r="SP2421" s="17"/>
      <c r="SQ2421" s="17"/>
      <c r="SR2421" s="17"/>
      <c r="SS2421" s="17"/>
      <c r="ST2421" s="17"/>
      <c r="SU2421" s="17"/>
      <c r="SV2421" s="17"/>
      <c r="SW2421" s="17"/>
      <c r="SX2421" s="17"/>
      <c r="SY2421" s="17"/>
      <c r="SZ2421" s="17"/>
      <c r="TA2421" s="17"/>
      <c r="TB2421" s="17"/>
      <c r="TC2421" s="17"/>
      <c r="TD2421" s="17"/>
      <c r="TE2421" s="17"/>
      <c r="TF2421" s="17"/>
      <c r="TG2421" s="17"/>
      <c r="TH2421" s="17"/>
      <c r="TI2421" s="17"/>
      <c r="TJ2421" s="17"/>
      <c r="TK2421" s="17"/>
      <c r="TL2421" s="17"/>
      <c r="TM2421" s="17"/>
      <c r="TN2421" s="17"/>
      <c r="TO2421" s="17"/>
      <c r="TP2421" s="17"/>
      <c r="TQ2421" s="17"/>
      <c r="TR2421" s="17"/>
      <c r="TS2421" s="17"/>
      <c r="TT2421" s="17"/>
      <c r="TU2421" s="17"/>
      <c r="TV2421" s="17"/>
      <c r="TW2421" s="17"/>
      <c r="TX2421" s="17"/>
      <c r="TY2421" s="17"/>
      <c r="TZ2421" s="17"/>
      <c r="UA2421" s="17"/>
      <c r="UB2421" s="17"/>
      <c r="UC2421" s="17"/>
      <c r="UD2421" s="17"/>
      <c r="UE2421" s="17"/>
      <c r="UF2421" s="17"/>
      <c r="UG2421" s="17"/>
      <c r="UH2421" s="17"/>
      <c r="UI2421" s="17"/>
      <c r="UJ2421" s="17"/>
      <c r="UK2421" s="17"/>
      <c r="UL2421" s="17"/>
      <c r="UM2421" s="17"/>
      <c r="UN2421" s="17"/>
      <c r="UO2421" s="17"/>
      <c r="UP2421" s="17"/>
      <c r="UQ2421" s="17"/>
      <c r="UR2421" s="17"/>
      <c r="US2421" s="17"/>
      <c r="UT2421" s="17"/>
      <c r="UU2421" s="17"/>
      <c r="UV2421" s="17"/>
      <c r="UW2421" s="17"/>
      <c r="UX2421" s="17"/>
      <c r="UY2421" s="17"/>
      <c r="UZ2421" s="17"/>
      <c r="VA2421" s="17"/>
      <c r="VB2421" s="17"/>
      <c r="VC2421" s="17"/>
      <c r="VD2421" s="17"/>
      <c r="VE2421" s="17"/>
      <c r="VF2421" s="17"/>
      <c r="VG2421" s="17"/>
      <c r="VH2421" s="17"/>
      <c r="VI2421" s="17"/>
      <c r="VJ2421" s="17"/>
      <c r="VK2421" s="17"/>
      <c r="VL2421" s="17"/>
      <c r="VM2421" s="17"/>
      <c r="VN2421" s="17"/>
      <c r="VO2421" s="17"/>
      <c r="VP2421" s="17"/>
      <c r="VQ2421" s="17"/>
      <c r="VR2421" s="17"/>
      <c r="VS2421" s="17"/>
      <c r="VT2421" s="17"/>
      <c r="VU2421" s="17"/>
      <c r="VV2421" s="17"/>
      <c r="VW2421" s="17"/>
      <c r="VX2421" s="17"/>
      <c r="VY2421" s="17"/>
      <c r="VZ2421" s="17"/>
      <c r="WA2421" s="17"/>
      <c r="WB2421" s="17"/>
      <c r="WC2421" s="17"/>
      <c r="WD2421" s="17"/>
      <c r="WE2421" s="17"/>
      <c r="WF2421" s="17"/>
      <c r="WG2421" s="17"/>
      <c r="WH2421" s="17"/>
      <c r="WI2421" s="17"/>
      <c r="WJ2421" s="17"/>
      <c r="WK2421" s="17"/>
      <c r="WL2421" s="17"/>
      <c r="WM2421" s="17"/>
      <c r="WN2421" s="17"/>
      <c r="WO2421" s="17"/>
      <c r="WP2421" s="17"/>
      <c r="WQ2421" s="17"/>
      <c r="WR2421" s="17"/>
      <c r="WS2421" s="17"/>
      <c r="WT2421" s="17"/>
      <c r="WU2421" s="17"/>
      <c r="WV2421" s="17"/>
      <c r="WW2421" s="17"/>
      <c r="WX2421" s="17"/>
      <c r="WY2421" s="17"/>
      <c r="WZ2421" s="17"/>
      <c r="XA2421" s="17"/>
      <c r="XB2421" s="17"/>
      <c r="XC2421" s="17"/>
      <c r="XD2421" s="17"/>
      <c r="XE2421" s="17"/>
      <c r="XF2421" s="17"/>
      <c r="XG2421" s="17"/>
      <c r="XH2421" s="17"/>
      <c r="XI2421" s="17"/>
      <c r="XJ2421" s="17"/>
      <c r="XK2421" s="17"/>
      <c r="XL2421" s="17"/>
      <c r="XM2421" s="17"/>
      <c r="XN2421" s="17"/>
      <c r="XO2421" s="17"/>
      <c r="XP2421" s="17"/>
      <c r="XQ2421" s="17"/>
      <c r="XR2421" s="17"/>
      <c r="XS2421" s="17"/>
      <c r="XT2421" s="17"/>
      <c r="XU2421" s="17"/>
      <c r="XV2421" s="17"/>
      <c r="XW2421" s="17"/>
      <c r="XX2421" s="17"/>
      <c r="XY2421" s="17"/>
      <c r="XZ2421" s="17"/>
      <c r="YA2421" s="17"/>
      <c r="YB2421" s="17"/>
      <c r="YC2421" s="17"/>
      <c r="YD2421" s="17"/>
      <c r="YE2421" s="17"/>
      <c r="YF2421" s="17"/>
      <c r="YG2421" s="17"/>
      <c r="YH2421" s="17"/>
      <c r="YI2421" s="17"/>
      <c r="YJ2421" s="17"/>
      <c r="YK2421" s="17"/>
      <c r="YL2421" s="17"/>
      <c r="YM2421" s="17"/>
      <c r="YN2421" s="17"/>
      <c r="YO2421" s="17"/>
      <c r="YP2421" s="17"/>
      <c r="YQ2421" s="17"/>
      <c r="YR2421" s="17"/>
      <c r="YS2421" s="17"/>
      <c r="YT2421" s="17"/>
      <c r="YU2421" s="17"/>
      <c r="YV2421" s="17"/>
      <c r="YW2421" s="17"/>
      <c r="YX2421" s="17"/>
      <c r="YY2421" s="17"/>
      <c r="YZ2421" s="17"/>
      <c r="ZA2421" s="17"/>
      <c r="ZB2421" s="17"/>
      <c r="ZC2421" s="17"/>
      <c r="ZD2421" s="17"/>
      <c r="ZE2421" s="17"/>
      <c r="ZF2421" s="17"/>
      <c r="ZG2421" s="17"/>
      <c r="ZH2421" s="17"/>
      <c r="ZI2421" s="17"/>
      <c r="ZJ2421" s="17"/>
      <c r="ZK2421" s="17"/>
      <c r="ZL2421" s="17"/>
      <c r="ZM2421" s="17"/>
      <c r="ZN2421" s="17"/>
      <c r="ZO2421" s="17"/>
      <c r="ZP2421" s="17"/>
      <c r="ZQ2421" s="17"/>
      <c r="ZR2421" s="17"/>
      <c r="ZS2421" s="17"/>
      <c r="ZT2421" s="17"/>
      <c r="ZU2421" s="17"/>
      <c r="ZV2421" s="17"/>
      <c r="ZW2421" s="17"/>
      <c r="ZX2421" s="17"/>
      <c r="ZY2421" s="17"/>
      <c r="ZZ2421" s="17"/>
      <c r="AAA2421" s="17"/>
      <c r="AAB2421" s="17"/>
      <c r="AAC2421" s="17"/>
      <c r="AAD2421" s="17"/>
      <c r="AAE2421" s="17"/>
      <c r="AAF2421" s="17"/>
      <c r="AAG2421" s="17"/>
      <c r="AAH2421" s="17"/>
      <c r="AAI2421" s="17"/>
      <c r="AAJ2421" s="17"/>
      <c r="AAK2421" s="17"/>
      <c r="AAL2421" s="17"/>
      <c r="AAM2421" s="17"/>
      <c r="AAN2421" s="17"/>
      <c r="AAO2421" s="17"/>
      <c r="AAP2421" s="17"/>
      <c r="AAQ2421" s="17"/>
      <c r="AAR2421" s="17"/>
      <c r="AAS2421" s="17"/>
      <c r="AAT2421" s="17"/>
      <c r="AAU2421" s="17"/>
      <c r="AAV2421" s="17"/>
      <c r="AAW2421" s="17"/>
      <c r="AAX2421" s="17"/>
      <c r="AAY2421" s="17"/>
      <c r="AAZ2421" s="17"/>
      <c r="ABA2421" s="17"/>
      <c r="ABB2421" s="17"/>
      <c r="ABC2421" s="17"/>
      <c r="ABD2421" s="17"/>
      <c r="ABE2421" s="17"/>
      <c r="ABF2421" s="17"/>
      <c r="ABG2421" s="17"/>
      <c r="ABH2421" s="17"/>
      <c r="ABI2421" s="17"/>
      <c r="ABJ2421" s="17"/>
      <c r="ABK2421" s="17"/>
      <c r="ABL2421" s="17"/>
      <c r="ABM2421" s="17"/>
      <c r="ABN2421" s="17"/>
      <c r="ABO2421" s="17"/>
      <c r="ABP2421" s="17"/>
      <c r="ABQ2421" s="17"/>
      <c r="ABR2421" s="17"/>
      <c r="ABS2421" s="17"/>
      <c r="ABT2421" s="17"/>
      <c r="ABU2421" s="17"/>
      <c r="ABV2421" s="17"/>
      <c r="ABW2421" s="17"/>
      <c r="ABX2421" s="17"/>
      <c r="ABY2421" s="17"/>
      <c r="ABZ2421" s="17"/>
      <c r="ACA2421" s="17"/>
      <c r="ACB2421" s="17"/>
      <c r="ACC2421" s="17"/>
      <c r="ACD2421" s="17"/>
      <c r="ACE2421" s="17"/>
      <c r="ACF2421" s="17"/>
      <c r="ACG2421" s="17"/>
      <c r="ACH2421" s="17"/>
      <c r="ACI2421" s="17"/>
      <c r="ACJ2421" s="17"/>
      <c r="ACK2421" s="17"/>
      <c r="ACL2421" s="17"/>
      <c r="ACM2421" s="17"/>
      <c r="ACN2421" s="17"/>
      <c r="ACO2421" s="17"/>
      <c r="ACP2421" s="17"/>
      <c r="ACQ2421" s="17"/>
      <c r="ACR2421" s="17"/>
      <c r="ACS2421" s="17"/>
      <c r="ACT2421" s="17"/>
      <c r="ACU2421" s="17"/>
      <c r="ACV2421" s="17"/>
      <c r="ACW2421" s="17"/>
      <c r="ACX2421" s="17"/>
      <c r="ACY2421" s="17"/>
      <c r="ACZ2421" s="17"/>
      <c r="ADA2421" s="17"/>
      <c r="ADB2421" s="17"/>
      <c r="ADC2421" s="17"/>
      <c r="ADD2421" s="17"/>
      <c r="ADE2421" s="17"/>
      <c r="ADF2421" s="17"/>
      <c r="ADG2421" s="17"/>
      <c r="ADH2421" s="17"/>
      <c r="ADI2421" s="17"/>
      <c r="ADJ2421" s="17"/>
      <c r="ADK2421" s="17"/>
      <c r="ADL2421" s="17"/>
      <c r="ADM2421" s="17"/>
      <c r="ADN2421" s="17"/>
      <c r="ADO2421" s="17"/>
      <c r="ADP2421" s="17"/>
      <c r="ADQ2421" s="17"/>
      <c r="ADR2421" s="17"/>
      <c r="ADS2421" s="17"/>
      <c r="ADT2421" s="17"/>
      <c r="ADU2421" s="17"/>
      <c r="ADV2421" s="17"/>
      <c r="ADW2421" s="17"/>
      <c r="ADX2421" s="17"/>
      <c r="ADY2421" s="17"/>
      <c r="ADZ2421" s="17"/>
      <c r="AEA2421" s="17"/>
      <c r="AEB2421" s="17"/>
      <c r="AEC2421" s="17"/>
      <c r="AED2421" s="17"/>
      <c r="AEE2421" s="17"/>
      <c r="AEF2421" s="17"/>
      <c r="AEG2421" s="17"/>
      <c r="AEH2421" s="17"/>
      <c r="AEI2421" s="17"/>
      <c r="AEJ2421" s="17"/>
      <c r="AEK2421" s="17"/>
      <c r="AEL2421" s="17"/>
      <c r="AEM2421" s="17"/>
      <c r="AEN2421" s="17"/>
      <c r="AEO2421" s="17"/>
      <c r="AEP2421" s="17"/>
      <c r="AEQ2421" s="17"/>
      <c r="AER2421" s="17"/>
      <c r="AES2421" s="17"/>
      <c r="AET2421" s="17"/>
      <c r="AEU2421" s="17"/>
      <c r="AEV2421" s="17"/>
      <c r="AEW2421" s="17"/>
      <c r="AEX2421" s="17"/>
      <c r="AEY2421" s="17"/>
      <c r="AEZ2421" s="17"/>
      <c r="AFA2421" s="17"/>
      <c r="AFB2421" s="17"/>
      <c r="AFC2421" s="17"/>
      <c r="AFD2421" s="17"/>
      <c r="AFE2421" s="17"/>
      <c r="AFF2421" s="17"/>
      <c r="AFG2421" s="17"/>
      <c r="AFH2421" s="17"/>
      <c r="AFI2421" s="17"/>
      <c r="AFJ2421" s="17"/>
      <c r="AFK2421" s="17"/>
      <c r="AFL2421" s="17"/>
      <c r="AFM2421" s="17"/>
      <c r="AFN2421" s="17"/>
      <c r="AFO2421" s="17"/>
      <c r="AFP2421" s="17"/>
      <c r="AFQ2421" s="17"/>
      <c r="AFR2421" s="17"/>
      <c r="AFS2421" s="17"/>
      <c r="AFT2421" s="17"/>
      <c r="AFU2421" s="17"/>
      <c r="AFV2421" s="17"/>
      <c r="AFW2421" s="17"/>
      <c r="AFX2421" s="17"/>
      <c r="AFY2421" s="17"/>
      <c r="AFZ2421" s="17"/>
      <c r="AGA2421" s="17"/>
      <c r="AGB2421" s="17"/>
      <c r="AGC2421" s="17"/>
      <c r="AGD2421" s="17"/>
      <c r="AGE2421" s="17"/>
      <c r="AGF2421" s="17"/>
      <c r="AGG2421" s="17"/>
      <c r="AGH2421" s="17"/>
      <c r="AGI2421" s="17"/>
      <c r="AGJ2421" s="17"/>
      <c r="AGK2421" s="17"/>
      <c r="AGL2421" s="17"/>
      <c r="AGM2421" s="17"/>
      <c r="AGN2421" s="17"/>
      <c r="AGO2421" s="17"/>
      <c r="AGP2421" s="17"/>
      <c r="AGQ2421" s="17"/>
      <c r="AGR2421" s="17"/>
      <c r="AGS2421" s="17"/>
      <c r="AGT2421" s="17"/>
      <c r="AGU2421" s="17"/>
      <c r="AGV2421" s="17"/>
      <c r="AGW2421" s="17"/>
      <c r="AGX2421" s="17"/>
      <c r="AGY2421" s="17"/>
      <c r="AGZ2421" s="17"/>
      <c r="AHA2421" s="17"/>
      <c r="AHB2421" s="17"/>
      <c r="AHC2421" s="17"/>
      <c r="AHD2421" s="17"/>
      <c r="AHE2421" s="17"/>
      <c r="AHF2421" s="17"/>
      <c r="AHG2421" s="17"/>
      <c r="AHH2421" s="17"/>
      <c r="AHI2421" s="17"/>
      <c r="AHJ2421" s="17"/>
      <c r="AHK2421" s="17"/>
      <c r="AHL2421" s="17"/>
      <c r="AHM2421" s="17"/>
      <c r="AHN2421" s="17"/>
      <c r="AHO2421" s="17"/>
      <c r="AHP2421" s="17"/>
      <c r="AHQ2421" s="17"/>
      <c r="AHR2421" s="17"/>
      <c r="AHS2421" s="17"/>
      <c r="AHT2421" s="17"/>
      <c r="AHU2421" s="17"/>
      <c r="AHV2421" s="17"/>
      <c r="AHW2421" s="17"/>
      <c r="AHX2421" s="17"/>
      <c r="AHY2421" s="17"/>
      <c r="AHZ2421" s="17"/>
      <c r="AIA2421" s="17"/>
      <c r="AIB2421" s="17"/>
      <c r="AIC2421" s="17"/>
      <c r="AID2421" s="17"/>
      <c r="AIE2421" s="17"/>
      <c r="AIF2421" s="17"/>
      <c r="AIG2421" s="17"/>
      <c r="AIH2421" s="17"/>
      <c r="AII2421" s="17"/>
      <c r="AIJ2421" s="17"/>
      <c r="AIK2421" s="17"/>
      <c r="AIL2421" s="17"/>
      <c r="AIM2421" s="17"/>
      <c r="AIN2421" s="17"/>
      <c r="AIO2421" s="17"/>
      <c r="AIP2421" s="17"/>
      <c r="AIQ2421" s="17"/>
      <c r="AIR2421" s="17"/>
      <c r="AIS2421" s="17"/>
      <c r="AIT2421" s="17"/>
      <c r="AIU2421" s="17"/>
      <c r="AIV2421" s="17"/>
      <c r="AIW2421" s="17"/>
      <c r="AIX2421" s="17"/>
      <c r="AIY2421" s="17"/>
      <c r="AIZ2421" s="17"/>
      <c r="AJA2421" s="17"/>
      <c r="AJB2421" s="17"/>
      <c r="AJC2421" s="17"/>
      <c r="AJD2421" s="17"/>
      <c r="AJE2421" s="17"/>
      <c r="AJF2421" s="17"/>
      <c r="AJG2421" s="17"/>
      <c r="AJH2421" s="17"/>
      <c r="AJI2421" s="17"/>
      <c r="AJJ2421" s="17"/>
      <c r="AJK2421" s="17"/>
      <c r="AJL2421" s="17"/>
      <c r="AJM2421" s="17"/>
      <c r="AJN2421" s="17"/>
      <c r="AJO2421" s="17"/>
      <c r="AJP2421" s="17"/>
      <c r="AJQ2421" s="17"/>
      <c r="AJR2421" s="17"/>
      <c r="AJS2421" s="17"/>
      <c r="AJT2421" s="17"/>
      <c r="AJU2421" s="17"/>
      <c r="AJV2421" s="17"/>
      <c r="AJW2421" s="17"/>
      <c r="AJX2421" s="17"/>
      <c r="AJY2421" s="17"/>
      <c r="AJZ2421" s="17"/>
      <c r="AKA2421" s="17"/>
      <c r="AKB2421" s="17"/>
      <c r="AKC2421" s="17"/>
      <c r="AKD2421" s="17"/>
      <c r="AKE2421" s="17"/>
      <c r="AKF2421" s="17"/>
      <c r="AKG2421" s="17"/>
      <c r="AKH2421" s="17"/>
      <c r="AKI2421" s="17"/>
      <c r="AKJ2421" s="17"/>
      <c r="AKK2421" s="17"/>
      <c r="AKL2421" s="17"/>
      <c r="AKM2421" s="17"/>
      <c r="AKN2421" s="17"/>
      <c r="AKO2421" s="17"/>
      <c r="AKP2421" s="17"/>
      <c r="AKQ2421" s="17"/>
      <c r="AKR2421" s="17"/>
      <c r="AKS2421" s="17"/>
      <c r="AKT2421" s="17"/>
      <c r="AKU2421" s="17"/>
      <c r="AKV2421" s="17"/>
      <c r="AKW2421" s="17"/>
      <c r="AKX2421" s="17"/>
      <c r="AKY2421" s="17"/>
      <c r="AKZ2421" s="17"/>
      <c r="ALA2421" s="17"/>
      <c r="ALB2421" s="17"/>
      <c r="ALC2421" s="17"/>
      <c r="ALD2421" s="17"/>
      <c r="ALE2421" s="17"/>
      <c r="ALF2421" s="17"/>
      <c r="ALG2421" s="17"/>
      <c r="ALH2421" s="17"/>
      <c r="ALI2421" s="17"/>
      <c r="ALJ2421" s="17"/>
      <c r="ALK2421" s="17"/>
      <c r="ALL2421" s="17"/>
      <c r="ALM2421" s="17"/>
      <c r="ALN2421" s="17"/>
      <c r="ALO2421" s="17"/>
      <c r="ALP2421" s="17"/>
      <c r="ALQ2421" s="17"/>
      <c r="ALR2421" s="17"/>
      <c r="ALS2421" s="17"/>
      <c r="ALT2421" s="17"/>
      <c r="ALU2421" s="17"/>
      <c r="ALV2421" s="17"/>
      <c r="ALW2421" s="17"/>
      <c r="ALX2421" s="17"/>
      <c r="ALY2421" s="17"/>
      <c r="ALZ2421" s="17"/>
      <c r="AMA2421" s="17"/>
      <c r="AMB2421" s="17"/>
      <c r="AMC2421" s="17"/>
      <c r="AMD2421" s="17"/>
      <c r="AME2421" s="17"/>
      <c r="AMF2421" s="17"/>
      <c r="AMG2421" s="17"/>
      <c r="AMH2421" s="17"/>
      <c r="AMI2421" s="17"/>
      <c r="AMJ2421" s="17"/>
    </row>
    <row r="2422" spans="1:1024" s="333" customFormat="1">
      <c r="A2422" s="276" t="s">
        <v>27041</v>
      </c>
      <c r="B2422" s="375" t="s">
        <v>39256</v>
      </c>
      <c r="C2422" s="376"/>
      <c r="D2422" s="376"/>
      <c r="E2422" s="376"/>
      <c r="F2422" s="377"/>
      <c r="G2422" s="58" t="s">
        <v>4</v>
      </c>
      <c r="H2422" s="332" t="s">
        <v>40</v>
      </c>
      <c r="I2422" s="98"/>
      <c r="J2422" s="29"/>
      <c r="K2422" s="17" t="str">
        <f t="shared" ref="K2422:K2428" si="321">$A$2422</f>
        <v>SEDUC E 186</v>
      </c>
      <c r="L2422" s="17"/>
      <c r="M2422" s="17"/>
      <c r="N2422" s="17"/>
      <c r="O2422" s="17"/>
      <c r="P2422" s="17"/>
      <c r="Q2422" s="17"/>
      <c r="R2422" s="17"/>
      <c r="S2422" s="17"/>
      <c r="T2422" s="17"/>
      <c r="U2422" s="17"/>
      <c r="V2422" s="17"/>
      <c r="W2422" s="17"/>
      <c r="X2422" s="17"/>
      <c r="Y2422" s="17"/>
      <c r="Z2422" s="17"/>
      <c r="AA2422" s="17"/>
      <c r="AB2422" s="17"/>
      <c r="AC2422" s="17"/>
      <c r="AD2422" s="17"/>
      <c r="AE2422" s="17"/>
      <c r="AF2422" s="17"/>
      <c r="AG2422" s="17"/>
      <c r="AH2422" s="17"/>
      <c r="AI2422" s="17"/>
      <c r="AJ2422" s="17"/>
      <c r="AK2422" s="17"/>
      <c r="AL2422" s="17"/>
      <c r="AM2422" s="17"/>
      <c r="AN2422" s="17"/>
      <c r="AO2422" s="17"/>
      <c r="AP2422" s="17"/>
      <c r="AQ2422" s="17"/>
      <c r="AR2422" s="17"/>
      <c r="AS2422" s="17"/>
      <c r="AT2422" s="17"/>
      <c r="AU2422" s="17"/>
      <c r="AV2422" s="17"/>
      <c r="AW2422" s="17"/>
      <c r="AX2422" s="17"/>
      <c r="AY2422" s="17"/>
      <c r="AZ2422" s="17"/>
      <c r="BA2422" s="17"/>
      <c r="BB2422" s="17"/>
      <c r="BC2422" s="17"/>
      <c r="BD2422" s="17"/>
      <c r="BE2422" s="17"/>
      <c r="BF2422" s="17"/>
      <c r="BG2422" s="17"/>
      <c r="BH2422" s="17"/>
      <c r="BI2422" s="17"/>
      <c r="BJ2422" s="17"/>
      <c r="BK2422" s="17"/>
      <c r="BL2422" s="17"/>
      <c r="BM2422" s="17"/>
      <c r="BN2422" s="17"/>
      <c r="BO2422" s="17"/>
      <c r="BP2422" s="17"/>
      <c r="BQ2422" s="17"/>
      <c r="BR2422" s="17"/>
      <c r="BS2422" s="17"/>
      <c r="BT2422" s="17"/>
      <c r="BU2422" s="17"/>
      <c r="BV2422" s="17"/>
      <c r="BW2422" s="17"/>
      <c r="BX2422" s="17"/>
      <c r="BY2422" s="17"/>
      <c r="BZ2422" s="17"/>
      <c r="CA2422" s="17"/>
      <c r="CB2422" s="17"/>
      <c r="CC2422" s="17"/>
      <c r="CD2422" s="17"/>
      <c r="CE2422" s="17"/>
      <c r="CF2422" s="17"/>
      <c r="CG2422" s="17"/>
      <c r="CH2422" s="17"/>
      <c r="CI2422" s="17"/>
      <c r="CJ2422" s="17"/>
      <c r="CK2422" s="17"/>
      <c r="CL2422" s="17"/>
      <c r="CM2422" s="17"/>
      <c r="CN2422" s="17"/>
      <c r="CO2422" s="17"/>
      <c r="CP2422" s="17"/>
      <c r="CQ2422" s="17"/>
      <c r="CR2422" s="17"/>
      <c r="CS2422" s="17"/>
      <c r="CT2422" s="17"/>
      <c r="CU2422" s="17"/>
      <c r="CV2422" s="17"/>
      <c r="CW2422" s="17"/>
      <c r="CX2422" s="17"/>
      <c r="CY2422" s="17"/>
      <c r="CZ2422" s="17"/>
      <c r="DA2422" s="17"/>
      <c r="DB2422" s="17"/>
      <c r="DC2422" s="17"/>
      <c r="DD2422" s="17"/>
      <c r="DE2422" s="17"/>
      <c r="DF2422" s="17"/>
      <c r="DG2422" s="17"/>
      <c r="DH2422" s="17"/>
      <c r="DI2422" s="17"/>
      <c r="DJ2422" s="17"/>
      <c r="DK2422" s="17"/>
      <c r="DL2422" s="17"/>
      <c r="DM2422" s="17"/>
      <c r="DN2422" s="17"/>
      <c r="DO2422" s="17"/>
      <c r="DP2422" s="17"/>
      <c r="DQ2422" s="17"/>
      <c r="DR2422" s="17"/>
      <c r="DS2422" s="17"/>
      <c r="DT2422" s="17"/>
      <c r="DU2422" s="17"/>
      <c r="DV2422" s="17"/>
      <c r="DW2422" s="17"/>
      <c r="DX2422" s="17"/>
      <c r="DY2422" s="17"/>
      <c r="DZ2422" s="17"/>
      <c r="EA2422" s="17"/>
      <c r="EB2422" s="17"/>
      <c r="EC2422" s="17"/>
      <c r="ED2422" s="17"/>
      <c r="EE2422" s="17"/>
      <c r="EF2422" s="17"/>
      <c r="EG2422" s="17"/>
      <c r="EH2422" s="17"/>
      <c r="EI2422" s="17"/>
      <c r="EJ2422" s="17"/>
      <c r="EK2422" s="17"/>
      <c r="EL2422" s="17"/>
      <c r="EM2422" s="17"/>
      <c r="EN2422" s="17"/>
      <c r="EO2422" s="17"/>
      <c r="EP2422" s="17"/>
      <c r="EQ2422" s="17"/>
      <c r="ER2422" s="17"/>
      <c r="ES2422" s="17"/>
      <c r="ET2422" s="17"/>
      <c r="EU2422" s="17"/>
      <c r="EV2422" s="17"/>
      <c r="EW2422" s="17"/>
      <c r="EX2422" s="17"/>
      <c r="EY2422" s="17"/>
      <c r="EZ2422" s="17"/>
      <c r="FA2422" s="17"/>
      <c r="FB2422" s="17"/>
      <c r="FC2422" s="17"/>
      <c r="FD2422" s="17"/>
      <c r="FE2422" s="17"/>
      <c r="FF2422" s="17"/>
      <c r="FG2422" s="17"/>
      <c r="FH2422" s="17"/>
      <c r="FI2422" s="17"/>
      <c r="FJ2422" s="17"/>
      <c r="FK2422" s="17"/>
      <c r="FL2422" s="17"/>
      <c r="FM2422" s="17"/>
      <c r="FN2422" s="17"/>
      <c r="FO2422" s="17"/>
      <c r="FP2422" s="17"/>
      <c r="FQ2422" s="17"/>
      <c r="FR2422" s="17"/>
      <c r="FS2422" s="17"/>
      <c r="FT2422" s="17"/>
      <c r="FU2422" s="17"/>
      <c r="FV2422" s="17"/>
      <c r="FW2422" s="17"/>
      <c r="FX2422" s="17"/>
      <c r="FY2422" s="17"/>
      <c r="FZ2422" s="17"/>
      <c r="GA2422" s="17"/>
      <c r="GB2422" s="17"/>
      <c r="GC2422" s="17"/>
      <c r="GD2422" s="17"/>
      <c r="GE2422" s="17"/>
      <c r="GF2422" s="17"/>
      <c r="GG2422" s="17"/>
      <c r="GH2422" s="17"/>
      <c r="GI2422" s="17"/>
      <c r="GJ2422" s="17"/>
      <c r="GK2422" s="17"/>
      <c r="GL2422" s="17"/>
      <c r="GM2422" s="17"/>
      <c r="GN2422" s="17"/>
      <c r="GO2422" s="17"/>
      <c r="GP2422" s="17"/>
      <c r="GQ2422" s="17"/>
      <c r="GR2422" s="17"/>
      <c r="GS2422" s="17"/>
      <c r="GT2422" s="17"/>
      <c r="GU2422" s="17"/>
      <c r="GV2422" s="17"/>
      <c r="GW2422" s="17"/>
      <c r="GX2422" s="17"/>
      <c r="GY2422" s="17"/>
      <c r="GZ2422" s="17"/>
      <c r="HA2422" s="17"/>
      <c r="HB2422" s="17"/>
      <c r="HC2422" s="17"/>
      <c r="HD2422" s="17"/>
      <c r="HE2422" s="17"/>
      <c r="HF2422" s="17"/>
      <c r="HG2422" s="17"/>
      <c r="HH2422" s="17"/>
      <c r="HI2422" s="17"/>
      <c r="HJ2422" s="17"/>
      <c r="HK2422" s="17"/>
      <c r="HL2422" s="17"/>
      <c r="HM2422" s="17"/>
      <c r="HN2422" s="17"/>
      <c r="HO2422" s="17"/>
      <c r="HP2422" s="17"/>
      <c r="HQ2422" s="17"/>
      <c r="HR2422" s="17"/>
      <c r="HS2422" s="17"/>
      <c r="HT2422" s="17"/>
      <c r="HU2422" s="17"/>
      <c r="HV2422" s="17"/>
      <c r="HW2422" s="17"/>
      <c r="HX2422" s="17"/>
      <c r="HY2422" s="17"/>
      <c r="HZ2422" s="17"/>
      <c r="IA2422" s="17"/>
      <c r="IB2422" s="17"/>
      <c r="IC2422" s="17"/>
      <c r="ID2422" s="17"/>
      <c r="IE2422" s="17"/>
      <c r="IF2422" s="17"/>
      <c r="IG2422" s="17"/>
      <c r="IH2422" s="17"/>
      <c r="II2422" s="17"/>
      <c r="IJ2422" s="17"/>
      <c r="IK2422" s="17"/>
      <c r="IL2422" s="17"/>
      <c r="IM2422" s="17"/>
      <c r="IN2422" s="17"/>
      <c r="IO2422" s="17"/>
      <c r="IP2422" s="17"/>
      <c r="IQ2422" s="17"/>
      <c r="IR2422" s="17"/>
      <c r="IS2422" s="17"/>
      <c r="IT2422" s="17"/>
      <c r="IU2422" s="17"/>
      <c r="IV2422" s="17"/>
      <c r="IW2422" s="17"/>
      <c r="IX2422" s="17"/>
      <c r="IY2422" s="17"/>
      <c r="IZ2422" s="17"/>
      <c r="JA2422" s="17"/>
      <c r="JB2422" s="17"/>
      <c r="JC2422" s="17"/>
      <c r="JD2422" s="17"/>
      <c r="JE2422" s="17"/>
      <c r="JF2422" s="17"/>
      <c r="JG2422" s="17"/>
      <c r="JH2422" s="17"/>
      <c r="JI2422" s="17"/>
      <c r="JJ2422" s="17"/>
      <c r="JK2422" s="17"/>
      <c r="JL2422" s="17"/>
      <c r="JM2422" s="17"/>
      <c r="JN2422" s="17"/>
      <c r="JO2422" s="17"/>
      <c r="JP2422" s="17"/>
      <c r="JQ2422" s="17"/>
      <c r="JR2422" s="17"/>
      <c r="JS2422" s="17"/>
      <c r="JT2422" s="17"/>
      <c r="JU2422" s="17"/>
      <c r="JV2422" s="17"/>
      <c r="JW2422" s="17"/>
      <c r="JX2422" s="17"/>
      <c r="JY2422" s="17"/>
      <c r="JZ2422" s="17"/>
      <c r="KA2422" s="17"/>
      <c r="KB2422" s="17"/>
      <c r="KC2422" s="17"/>
      <c r="KD2422" s="17"/>
      <c r="KE2422" s="17"/>
      <c r="KF2422" s="17"/>
      <c r="KG2422" s="17"/>
      <c r="KH2422" s="17"/>
      <c r="KI2422" s="17"/>
      <c r="KJ2422" s="17"/>
      <c r="KK2422" s="17"/>
      <c r="KL2422" s="17"/>
      <c r="KM2422" s="17"/>
      <c r="KN2422" s="17"/>
      <c r="KO2422" s="17"/>
      <c r="KP2422" s="17"/>
      <c r="KQ2422" s="17"/>
      <c r="KR2422" s="17"/>
      <c r="KS2422" s="17"/>
      <c r="KT2422" s="17"/>
      <c r="KU2422" s="17"/>
      <c r="KV2422" s="17"/>
      <c r="KW2422" s="17"/>
      <c r="KX2422" s="17"/>
      <c r="KY2422" s="17"/>
      <c r="KZ2422" s="17"/>
      <c r="LA2422" s="17"/>
      <c r="LB2422" s="17"/>
      <c r="LC2422" s="17"/>
      <c r="LD2422" s="17"/>
      <c r="LE2422" s="17"/>
      <c r="LF2422" s="17"/>
      <c r="LG2422" s="17"/>
      <c r="LH2422" s="17"/>
      <c r="LI2422" s="17"/>
      <c r="LJ2422" s="17"/>
      <c r="LK2422" s="17"/>
      <c r="LL2422" s="17"/>
      <c r="LM2422" s="17"/>
      <c r="LN2422" s="17"/>
      <c r="LO2422" s="17"/>
      <c r="LP2422" s="17"/>
      <c r="LQ2422" s="17"/>
      <c r="LR2422" s="17"/>
      <c r="LS2422" s="17"/>
      <c r="LT2422" s="17"/>
      <c r="LU2422" s="17"/>
      <c r="LV2422" s="17"/>
      <c r="LW2422" s="17"/>
      <c r="LX2422" s="17"/>
      <c r="LY2422" s="17"/>
      <c r="LZ2422" s="17"/>
      <c r="MA2422" s="17"/>
      <c r="MB2422" s="17"/>
      <c r="MC2422" s="17"/>
      <c r="MD2422" s="17"/>
      <c r="ME2422" s="17"/>
      <c r="MF2422" s="17"/>
      <c r="MG2422" s="17"/>
      <c r="MH2422" s="17"/>
      <c r="MI2422" s="17"/>
      <c r="MJ2422" s="17"/>
      <c r="MK2422" s="17"/>
      <c r="ML2422" s="17"/>
      <c r="MM2422" s="17"/>
      <c r="MN2422" s="17"/>
      <c r="MO2422" s="17"/>
      <c r="MP2422" s="17"/>
      <c r="MQ2422" s="17"/>
      <c r="MR2422" s="17"/>
      <c r="MS2422" s="17"/>
      <c r="MT2422" s="17"/>
      <c r="MU2422" s="17"/>
      <c r="MV2422" s="17"/>
      <c r="MW2422" s="17"/>
      <c r="MX2422" s="17"/>
      <c r="MY2422" s="17"/>
      <c r="MZ2422" s="17"/>
      <c r="NA2422" s="17"/>
      <c r="NB2422" s="17"/>
      <c r="NC2422" s="17"/>
      <c r="ND2422" s="17"/>
      <c r="NE2422" s="17"/>
      <c r="NF2422" s="17"/>
      <c r="NG2422" s="17"/>
      <c r="NH2422" s="17"/>
      <c r="NI2422" s="17"/>
      <c r="NJ2422" s="17"/>
      <c r="NK2422" s="17"/>
      <c r="NL2422" s="17"/>
      <c r="NM2422" s="17"/>
      <c r="NN2422" s="17"/>
      <c r="NO2422" s="17"/>
      <c r="NP2422" s="17"/>
      <c r="NQ2422" s="17"/>
      <c r="NR2422" s="17"/>
      <c r="NS2422" s="17"/>
      <c r="NT2422" s="17"/>
      <c r="NU2422" s="17"/>
      <c r="NV2422" s="17"/>
      <c r="NW2422" s="17"/>
      <c r="NX2422" s="17"/>
      <c r="NY2422" s="17"/>
      <c r="NZ2422" s="17"/>
      <c r="OA2422" s="17"/>
      <c r="OB2422" s="17"/>
      <c r="OC2422" s="17"/>
      <c r="OD2422" s="17"/>
      <c r="OE2422" s="17"/>
      <c r="OF2422" s="17"/>
      <c r="OG2422" s="17"/>
      <c r="OH2422" s="17"/>
      <c r="OI2422" s="17"/>
      <c r="OJ2422" s="17"/>
      <c r="OK2422" s="17"/>
      <c r="OL2422" s="17"/>
      <c r="OM2422" s="17"/>
      <c r="ON2422" s="17"/>
      <c r="OO2422" s="17"/>
      <c r="OP2422" s="17"/>
      <c r="OQ2422" s="17"/>
      <c r="OR2422" s="17"/>
      <c r="OS2422" s="17"/>
      <c r="OT2422" s="17"/>
      <c r="OU2422" s="17"/>
      <c r="OV2422" s="17"/>
      <c r="OW2422" s="17"/>
      <c r="OX2422" s="17"/>
      <c r="OY2422" s="17"/>
      <c r="OZ2422" s="17"/>
      <c r="PA2422" s="17"/>
      <c r="PB2422" s="17"/>
      <c r="PC2422" s="17"/>
      <c r="PD2422" s="17"/>
      <c r="PE2422" s="17"/>
      <c r="PF2422" s="17"/>
      <c r="PG2422" s="17"/>
      <c r="PH2422" s="17"/>
      <c r="PI2422" s="17"/>
      <c r="PJ2422" s="17"/>
      <c r="PK2422" s="17"/>
      <c r="PL2422" s="17"/>
      <c r="PM2422" s="17"/>
      <c r="PN2422" s="17"/>
      <c r="PO2422" s="17"/>
      <c r="PP2422" s="17"/>
      <c r="PQ2422" s="17"/>
      <c r="PR2422" s="17"/>
      <c r="PS2422" s="17"/>
      <c r="PT2422" s="17"/>
      <c r="PU2422" s="17"/>
      <c r="PV2422" s="17"/>
      <c r="PW2422" s="17"/>
      <c r="PX2422" s="17"/>
      <c r="PY2422" s="17"/>
      <c r="PZ2422" s="17"/>
      <c r="QA2422" s="17"/>
      <c r="QB2422" s="17"/>
      <c r="QC2422" s="17"/>
      <c r="QD2422" s="17"/>
      <c r="QE2422" s="17"/>
      <c r="QF2422" s="17"/>
      <c r="QG2422" s="17"/>
      <c r="QH2422" s="17"/>
      <c r="QI2422" s="17"/>
      <c r="QJ2422" s="17"/>
      <c r="QK2422" s="17"/>
      <c r="QL2422" s="17"/>
      <c r="QM2422" s="17"/>
      <c r="QN2422" s="17"/>
      <c r="QO2422" s="17"/>
      <c r="QP2422" s="17"/>
      <c r="QQ2422" s="17"/>
      <c r="QR2422" s="17"/>
      <c r="QS2422" s="17"/>
      <c r="QT2422" s="17"/>
      <c r="QU2422" s="17"/>
      <c r="QV2422" s="17"/>
      <c r="QW2422" s="17"/>
      <c r="QX2422" s="17"/>
      <c r="QY2422" s="17"/>
      <c r="QZ2422" s="17"/>
      <c r="RA2422" s="17"/>
      <c r="RB2422" s="17"/>
      <c r="RC2422" s="17"/>
      <c r="RD2422" s="17"/>
      <c r="RE2422" s="17"/>
      <c r="RF2422" s="17"/>
      <c r="RG2422" s="17"/>
      <c r="RH2422" s="17"/>
      <c r="RI2422" s="17"/>
      <c r="RJ2422" s="17"/>
      <c r="RK2422" s="17"/>
      <c r="RL2422" s="17"/>
      <c r="RM2422" s="17"/>
      <c r="RN2422" s="17"/>
      <c r="RO2422" s="17"/>
      <c r="RP2422" s="17"/>
      <c r="RQ2422" s="17"/>
      <c r="RR2422" s="17"/>
      <c r="RS2422" s="17"/>
      <c r="RT2422" s="17"/>
      <c r="RU2422" s="17"/>
      <c r="RV2422" s="17"/>
      <c r="RW2422" s="17"/>
      <c r="RX2422" s="17"/>
      <c r="RY2422" s="17"/>
      <c r="RZ2422" s="17"/>
      <c r="SA2422" s="17"/>
      <c r="SB2422" s="17"/>
      <c r="SC2422" s="17"/>
      <c r="SD2422" s="17"/>
      <c r="SE2422" s="17"/>
      <c r="SF2422" s="17"/>
      <c r="SG2422" s="17"/>
      <c r="SH2422" s="17"/>
      <c r="SI2422" s="17"/>
      <c r="SJ2422" s="17"/>
      <c r="SK2422" s="17"/>
      <c r="SL2422" s="17"/>
      <c r="SM2422" s="17"/>
      <c r="SN2422" s="17"/>
      <c r="SO2422" s="17"/>
      <c r="SP2422" s="17"/>
      <c r="SQ2422" s="17"/>
      <c r="SR2422" s="17"/>
      <c r="SS2422" s="17"/>
      <c r="ST2422" s="17"/>
      <c r="SU2422" s="17"/>
      <c r="SV2422" s="17"/>
      <c r="SW2422" s="17"/>
      <c r="SX2422" s="17"/>
      <c r="SY2422" s="17"/>
      <c r="SZ2422" s="17"/>
      <c r="TA2422" s="17"/>
      <c r="TB2422" s="17"/>
      <c r="TC2422" s="17"/>
      <c r="TD2422" s="17"/>
      <c r="TE2422" s="17"/>
      <c r="TF2422" s="17"/>
      <c r="TG2422" s="17"/>
      <c r="TH2422" s="17"/>
      <c r="TI2422" s="17"/>
      <c r="TJ2422" s="17"/>
      <c r="TK2422" s="17"/>
      <c r="TL2422" s="17"/>
      <c r="TM2422" s="17"/>
      <c r="TN2422" s="17"/>
      <c r="TO2422" s="17"/>
      <c r="TP2422" s="17"/>
      <c r="TQ2422" s="17"/>
      <c r="TR2422" s="17"/>
      <c r="TS2422" s="17"/>
      <c r="TT2422" s="17"/>
      <c r="TU2422" s="17"/>
      <c r="TV2422" s="17"/>
      <c r="TW2422" s="17"/>
      <c r="TX2422" s="17"/>
      <c r="TY2422" s="17"/>
      <c r="TZ2422" s="17"/>
      <c r="UA2422" s="17"/>
      <c r="UB2422" s="17"/>
      <c r="UC2422" s="17"/>
      <c r="UD2422" s="17"/>
      <c r="UE2422" s="17"/>
      <c r="UF2422" s="17"/>
      <c r="UG2422" s="17"/>
      <c r="UH2422" s="17"/>
      <c r="UI2422" s="17"/>
      <c r="UJ2422" s="17"/>
      <c r="UK2422" s="17"/>
      <c r="UL2422" s="17"/>
      <c r="UM2422" s="17"/>
      <c r="UN2422" s="17"/>
      <c r="UO2422" s="17"/>
      <c r="UP2422" s="17"/>
      <c r="UQ2422" s="17"/>
      <c r="UR2422" s="17"/>
      <c r="US2422" s="17"/>
      <c r="UT2422" s="17"/>
      <c r="UU2422" s="17"/>
      <c r="UV2422" s="17"/>
      <c r="UW2422" s="17"/>
      <c r="UX2422" s="17"/>
      <c r="UY2422" s="17"/>
      <c r="UZ2422" s="17"/>
      <c r="VA2422" s="17"/>
      <c r="VB2422" s="17"/>
      <c r="VC2422" s="17"/>
      <c r="VD2422" s="17"/>
      <c r="VE2422" s="17"/>
      <c r="VF2422" s="17"/>
      <c r="VG2422" s="17"/>
      <c r="VH2422" s="17"/>
      <c r="VI2422" s="17"/>
      <c r="VJ2422" s="17"/>
      <c r="VK2422" s="17"/>
      <c r="VL2422" s="17"/>
      <c r="VM2422" s="17"/>
      <c r="VN2422" s="17"/>
      <c r="VO2422" s="17"/>
      <c r="VP2422" s="17"/>
      <c r="VQ2422" s="17"/>
      <c r="VR2422" s="17"/>
      <c r="VS2422" s="17"/>
      <c r="VT2422" s="17"/>
      <c r="VU2422" s="17"/>
      <c r="VV2422" s="17"/>
      <c r="VW2422" s="17"/>
      <c r="VX2422" s="17"/>
      <c r="VY2422" s="17"/>
      <c r="VZ2422" s="17"/>
      <c r="WA2422" s="17"/>
      <c r="WB2422" s="17"/>
      <c r="WC2422" s="17"/>
      <c r="WD2422" s="17"/>
      <c r="WE2422" s="17"/>
      <c r="WF2422" s="17"/>
      <c r="WG2422" s="17"/>
      <c r="WH2422" s="17"/>
      <c r="WI2422" s="17"/>
      <c r="WJ2422" s="17"/>
      <c r="WK2422" s="17"/>
      <c r="WL2422" s="17"/>
      <c r="WM2422" s="17"/>
      <c r="WN2422" s="17"/>
      <c r="WO2422" s="17"/>
      <c r="WP2422" s="17"/>
      <c r="WQ2422" s="17"/>
      <c r="WR2422" s="17"/>
      <c r="WS2422" s="17"/>
      <c r="WT2422" s="17"/>
      <c r="WU2422" s="17"/>
      <c r="WV2422" s="17"/>
      <c r="WW2422" s="17"/>
      <c r="WX2422" s="17"/>
      <c r="WY2422" s="17"/>
      <c r="WZ2422" s="17"/>
      <c r="XA2422" s="17"/>
      <c r="XB2422" s="17"/>
      <c r="XC2422" s="17"/>
      <c r="XD2422" s="17"/>
      <c r="XE2422" s="17"/>
      <c r="XF2422" s="17"/>
      <c r="XG2422" s="17"/>
      <c r="XH2422" s="17"/>
      <c r="XI2422" s="17"/>
      <c r="XJ2422" s="17"/>
      <c r="XK2422" s="17"/>
      <c r="XL2422" s="17"/>
      <c r="XM2422" s="17"/>
      <c r="XN2422" s="17"/>
      <c r="XO2422" s="17"/>
      <c r="XP2422" s="17"/>
      <c r="XQ2422" s="17"/>
      <c r="XR2422" s="17"/>
      <c r="XS2422" s="17"/>
      <c r="XT2422" s="17"/>
      <c r="XU2422" s="17"/>
      <c r="XV2422" s="17"/>
      <c r="XW2422" s="17"/>
      <c r="XX2422" s="17"/>
      <c r="XY2422" s="17"/>
      <c r="XZ2422" s="17"/>
      <c r="YA2422" s="17"/>
      <c r="YB2422" s="17"/>
      <c r="YC2422" s="17"/>
      <c r="YD2422" s="17"/>
      <c r="YE2422" s="17"/>
      <c r="YF2422" s="17"/>
      <c r="YG2422" s="17"/>
      <c r="YH2422" s="17"/>
      <c r="YI2422" s="17"/>
      <c r="YJ2422" s="17"/>
      <c r="YK2422" s="17"/>
      <c r="YL2422" s="17"/>
      <c r="YM2422" s="17"/>
      <c r="YN2422" s="17"/>
      <c r="YO2422" s="17"/>
      <c r="YP2422" s="17"/>
      <c r="YQ2422" s="17"/>
      <c r="YR2422" s="17"/>
      <c r="YS2422" s="17"/>
      <c r="YT2422" s="17"/>
      <c r="YU2422" s="17"/>
      <c r="YV2422" s="17"/>
      <c r="YW2422" s="17"/>
      <c r="YX2422" s="17"/>
      <c r="YY2422" s="17"/>
      <c r="YZ2422" s="17"/>
      <c r="ZA2422" s="17"/>
      <c r="ZB2422" s="17"/>
      <c r="ZC2422" s="17"/>
      <c r="ZD2422" s="17"/>
      <c r="ZE2422" s="17"/>
      <c r="ZF2422" s="17"/>
      <c r="ZG2422" s="17"/>
      <c r="ZH2422" s="17"/>
      <c r="ZI2422" s="17"/>
      <c r="ZJ2422" s="17"/>
      <c r="ZK2422" s="17"/>
      <c r="ZL2422" s="17"/>
      <c r="ZM2422" s="17"/>
      <c r="ZN2422" s="17"/>
      <c r="ZO2422" s="17"/>
      <c r="ZP2422" s="17"/>
      <c r="ZQ2422" s="17"/>
      <c r="ZR2422" s="17"/>
      <c r="ZS2422" s="17"/>
      <c r="ZT2422" s="17"/>
      <c r="ZU2422" s="17"/>
      <c r="ZV2422" s="17"/>
      <c r="ZW2422" s="17"/>
      <c r="ZX2422" s="17"/>
      <c r="ZY2422" s="17"/>
      <c r="ZZ2422" s="17"/>
      <c r="AAA2422" s="17"/>
      <c r="AAB2422" s="17"/>
      <c r="AAC2422" s="17"/>
      <c r="AAD2422" s="17"/>
      <c r="AAE2422" s="17"/>
      <c r="AAF2422" s="17"/>
      <c r="AAG2422" s="17"/>
      <c r="AAH2422" s="17"/>
      <c r="AAI2422" s="17"/>
      <c r="AAJ2422" s="17"/>
      <c r="AAK2422" s="17"/>
      <c r="AAL2422" s="17"/>
      <c r="AAM2422" s="17"/>
      <c r="AAN2422" s="17"/>
      <c r="AAO2422" s="17"/>
      <c r="AAP2422" s="17"/>
      <c r="AAQ2422" s="17"/>
      <c r="AAR2422" s="17"/>
      <c r="AAS2422" s="17"/>
      <c r="AAT2422" s="17"/>
      <c r="AAU2422" s="17"/>
      <c r="AAV2422" s="17"/>
      <c r="AAW2422" s="17"/>
      <c r="AAX2422" s="17"/>
      <c r="AAY2422" s="17"/>
      <c r="AAZ2422" s="17"/>
      <c r="ABA2422" s="17"/>
      <c r="ABB2422" s="17"/>
      <c r="ABC2422" s="17"/>
      <c r="ABD2422" s="17"/>
      <c r="ABE2422" s="17"/>
      <c r="ABF2422" s="17"/>
      <c r="ABG2422" s="17"/>
      <c r="ABH2422" s="17"/>
      <c r="ABI2422" s="17"/>
      <c r="ABJ2422" s="17"/>
      <c r="ABK2422" s="17"/>
      <c r="ABL2422" s="17"/>
      <c r="ABM2422" s="17"/>
      <c r="ABN2422" s="17"/>
      <c r="ABO2422" s="17"/>
      <c r="ABP2422" s="17"/>
      <c r="ABQ2422" s="17"/>
      <c r="ABR2422" s="17"/>
      <c r="ABS2422" s="17"/>
      <c r="ABT2422" s="17"/>
      <c r="ABU2422" s="17"/>
      <c r="ABV2422" s="17"/>
      <c r="ABW2422" s="17"/>
      <c r="ABX2422" s="17"/>
      <c r="ABY2422" s="17"/>
      <c r="ABZ2422" s="17"/>
      <c r="ACA2422" s="17"/>
      <c r="ACB2422" s="17"/>
      <c r="ACC2422" s="17"/>
      <c r="ACD2422" s="17"/>
      <c r="ACE2422" s="17"/>
      <c r="ACF2422" s="17"/>
      <c r="ACG2422" s="17"/>
      <c r="ACH2422" s="17"/>
      <c r="ACI2422" s="17"/>
      <c r="ACJ2422" s="17"/>
      <c r="ACK2422" s="17"/>
      <c r="ACL2422" s="17"/>
      <c r="ACM2422" s="17"/>
      <c r="ACN2422" s="17"/>
      <c r="ACO2422" s="17"/>
      <c r="ACP2422" s="17"/>
      <c r="ACQ2422" s="17"/>
      <c r="ACR2422" s="17"/>
      <c r="ACS2422" s="17"/>
      <c r="ACT2422" s="17"/>
      <c r="ACU2422" s="17"/>
      <c r="ACV2422" s="17"/>
      <c r="ACW2422" s="17"/>
      <c r="ACX2422" s="17"/>
      <c r="ACY2422" s="17"/>
      <c r="ACZ2422" s="17"/>
      <c r="ADA2422" s="17"/>
      <c r="ADB2422" s="17"/>
      <c r="ADC2422" s="17"/>
      <c r="ADD2422" s="17"/>
      <c r="ADE2422" s="17"/>
      <c r="ADF2422" s="17"/>
      <c r="ADG2422" s="17"/>
      <c r="ADH2422" s="17"/>
      <c r="ADI2422" s="17"/>
      <c r="ADJ2422" s="17"/>
      <c r="ADK2422" s="17"/>
      <c r="ADL2422" s="17"/>
      <c r="ADM2422" s="17"/>
      <c r="ADN2422" s="17"/>
      <c r="ADO2422" s="17"/>
      <c r="ADP2422" s="17"/>
      <c r="ADQ2422" s="17"/>
      <c r="ADR2422" s="17"/>
      <c r="ADS2422" s="17"/>
      <c r="ADT2422" s="17"/>
      <c r="ADU2422" s="17"/>
      <c r="ADV2422" s="17"/>
      <c r="ADW2422" s="17"/>
      <c r="ADX2422" s="17"/>
      <c r="ADY2422" s="17"/>
      <c r="ADZ2422" s="17"/>
      <c r="AEA2422" s="17"/>
      <c r="AEB2422" s="17"/>
      <c r="AEC2422" s="17"/>
      <c r="AED2422" s="17"/>
      <c r="AEE2422" s="17"/>
      <c r="AEF2422" s="17"/>
      <c r="AEG2422" s="17"/>
      <c r="AEH2422" s="17"/>
      <c r="AEI2422" s="17"/>
      <c r="AEJ2422" s="17"/>
      <c r="AEK2422" s="17"/>
      <c r="AEL2422" s="17"/>
      <c r="AEM2422" s="17"/>
      <c r="AEN2422" s="17"/>
      <c r="AEO2422" s="17"/>
      <c r="AEP2422" s="17"/>
      <c r="AEQ2422" s="17"/>
      <c r="AER2422" s="17"/>
      <c r="AES2422" s="17"/>
      <c r="AET2422" s="17"/>
      <c r="AEU2422" s="17"/>
      <c r="AEV2422" s="17"/>
      <c r="AEW2422" s="17"/>
      <c r="AEX2422" s="17"/>
      <c r="AEY2422" s="17"/>
      <c r="AEZ2422" s="17"/>
      <c r="AFA2422" s="17"/>
      <c r="AFB2422" s="17"/>
      <c r="AFC2422" s="17"/>
      <c r="AFD2422" s="17"/>
      <c r="AFE2422" s="17"/>
      <c r="AFF2422" s="17"/>
      <c r="AFG2422" s="17"/>
      <c r="AFH2422" s="17"/>
      <c r="AFI2422" s="17"/>
      <c r="AFJ2422" s="17"/>
      <c r="AFK2422" s="17"/>
      <c r="AFL2422" s="17"/>
      <c r="AFM2422" s="17"/>
      <c r="AFN2422" s="17"/>
      <c r="AFO2422" s="17"/>
      <c r="AFP2422" s="17"/>
      <c r="AFQ2422" s="17"/>
      <c r="AFR2422" s="17"/>
      <c r="AFS2422" s="17"/>
      <c r="AFT2422" s="17"/>
      <c r="AFU2422" s="17"/>
      <c r="AFV2422" s="17"/>
      <c r="AFW2422" s="17"/>
      <c r="AFX2422" s="17"/>
      <c r="AFY2422" s="17"/>
      <c r="AFZ2422" s="17"/>
      <c r="AGA2422" s="17"/>
      <c r="AGB2422" s="17"/>
      <c r="AGC2422" s="17"/>
      <c r="AGD2422" s="17"/>
      <c r="AGE2422" s="17"/>
      <c r="AGF2422" s="17"/>
      <c r="AGG2422" s="17"/>
      <c r="AGH2422" s="17"/>
      <c r="AGI2422" s="17"/>
      <c r="AGJ2422" s="17"/>
      <c r="AGK2422" s="17"/>
      <c r="AGL2422" s="17"/>
      <c r="AGM2422" s="17"/>
      <c r="AGN2422" s="17"/>
      <c r="AGO2422" s="17"/>
      <c r="AGP2422" s="17"/>
      <c r="AGQ2422" s="17"/>
      <c r="AGR2422" s="17"/>
      <c r="AGS2422" s="17"/>
      <c r="AGT2422" s="17"/>
      <c r="AGU2422" s="17"/>
      <c r="AGV2422" s="17"/>
      <c r="AGW2422" s="17"/>
      <c r="AGX2422" s="17"/>
      <c r="AGY2422" s="17"/>
      <c r="AGZ2422" s="17"/>
      <c r="AHA2422" s="17"/>
      <c r="AHB2422" s="17"/>
      <c r="AHC2422" s="17"/>
      <c r="AHD2422" s="17"/>
      <c r="AHE2422" s="17"/>
      <c r="AHF2422" s="17"/>
      <c r="AHG2422" s="17"/>
      <c r="AHH2422" s="17"/>
      <c r="AHI2422" s="17"/>
      <c r="AHJ2422" s="17"/>
      <c r="AHK2422" s="17"/>
      <c r="AHL2422" s="17"/>
      <c r="AHM2422" s="17"/>
      <c r="AHN2422" s="17"/>
      <c r="AHO2422" s="17"/>
      <c r="AHP2422" s="17"/>
      <c r="AHQ2422" s="17"/>
      <c r="AHR2422" s="17"/>
      <c r="AHS2422" s="17"/>
      <c r="AHT2422" s="17"/>
      <c r="AHU2422" s="17"/>
      <c r="AHV2422" s="17"/>
      <c r="AHW2422" s="17"/>
      <c r="AHX2422" s="17"/>
      <c r="AHY2422" s="17"/>
      <c r="AHZ2422" s="17"/>
      <c r="AIA2422" s="17"/>
      <c r="AIB2422" s="17"/>
      <c r="AIC2422" s="17"/>
      <c r="AID2422" s="17"/>
      <c r="AIE2422" s="17"/>
      <c r="AIF2422" s="17"/>
      <c r="AIG2422" s="17"/>
      <c r="AIH2422" s="17"/>
      <c r="AII2422" s="17"/>
      <c r="AIJ2422" s="17"/>
      <c r="AIK2422" s="17"/>
      <c r="AIL2422" s="17"/>
      <c r="AIM2422" s="17"/>
      <c r="AIN2422" s="17"/>
      <c r="AIO2422" s="17"/>
      <c r="AIP2422" s="17"/>
      <c r="AIQ2422" s="17"/>
      <c r="AIR2422" s="17"/>
      <c r="AIS2422" s="17"/>
      <c r="AIT2422" s="17"/>
      <c r="AIU2422" s="17"/>
      <c r="AIV2422" s="17"/>
      <c r="AIW2422" s="17"/>
      <c r="AIX2422" s="17"/>
      <c r="AIY2422" s="17"/>
      <c r="AIZ2422" s="17"/>
      <c r="AJA2422" s="17"/>
      <c r="AJB2422" s="17"/>
      <c r="AJC2422" s="17"/>
      <c r="AJD2422" s="17"/>
      <c r="AJE2422" s="17"/>
      <c r="AJF2422" s="17"/>
      <c r="AJG2422" s="17"/>
      <c r="AJH2422" s="17"/>
      <c r="AJI2422" s="17"/>
      <c r="AJJ2422" s="17"/>
      <c r="AJK2422" s="17"/>
      <c r="AJL2422" s="17"/>
      <c r="AJM2422" s="17"/>
      <c r="AJN2422" s="17"/>
      <c r="AJO2422" s="17"/>
      <c r="AJP2422" s="17"/>
      <c r="AJQ2422" s="17"/>
      <c r="AJR2422" s="17"/>
      <c r="AJS2422" s="17"/>
      <c r="AJT2422" s="17"/>
      <c r="AJU2422" s="17"/>
      <c r="AJV2422" s="17"/>
      <c r="AJW2422" s="17"/>
      <c r="AJX2422" s="17"/>
      <c r="AJY2422" s="17"/>
      <c r="AJZ2422" s="17"/>
      <c r="AKA2422" s="17"/>
      <c r="AKB2422" s="17"/>
      <c r="AKC2422" s="17"/>
      <c r="AKD2422" s="17"/>
      <c r="AKE2422" s="17"/>
      <c r="AKF2422" s="17"/>
      <c r="AKG2422" s="17"/>
      <c r="AKH2422" s="17"/>
      <c r="AKI2422" s="17"/>
      <c r="AKJ2422" s="17"/>
      <c r="AKK2422" s="17"/>
      <c r="AKL2422" s="17"/>
      <c r="AKM2422" s="17"/>
      <c r="AKN2422" s="17"/>
      <c r="AKO2422" s="17"/>
      <c r="AKP2422" s="17"/>
      <c r="AKQ2422" s="17"/>
      <c r="AKR2422" s="17"/>
      <c r="AKS2422" s="17"/>
      <c r="AKT2422" s="17"/>
      <c r="AKU2422" s="17"/>
      <c r="AKV2422" s="17"/>
      <c r="AKW2422" s="17"/>
      <c r="AKX2422" s="17"/>
      <c r="AKY2422" s="17"/>
      <c r="AKZ2422" s="17"/>
      <c r="ALA2422" s="17"/>
      <c r="ALB2422" s="17"/>
      <c r="ALC2422" s="17"/>
      <c r="ALD2422" s="17"/>
      <c r="ALE2422" s="17"/>
      <c r="ALF2422" s="17"/>
      <c r="ALG2422" s="17"/>
      <c r="ALH2422" s="17"/>
      <c r="ALI2422" s="17"/>
      <c r="ALJ2422" s="17"/>
      <c r="ALK2422" s="17"/>
      <c r="ALL2422" s="17"/>
      <c r="ALM2422" s="17"/>
      <c r="ALN2422" s="17"/>
      <c r="ALO2422" s="17"/>
      <c r="ALP2422" s="17"/>
      <c r="ALQ2422" s="17"/>
      <c r="ALR2422" s="17"/>
      <c r="ALS2422" s="17"/>
      <c r="ALT2422" s="17"/>
      <c r="ALU2422" s="17"/>
      <c r="ALV2422" s="17"/>
      <c r="ALW2422" s="17"/>
      <c r="ALX2422" s="17"/>
      <c r="ALY2422" s="17"/>
      <c r="ALZ2422" s="17"/>
      <c r="AMA2422" s="17"/>
      <c r="AMB2422" s="17"/>
      <c r="AMC2422" s="17"/>
      <c r="AMD2422" s="17"/>
      <c r="AME2422" s="17"/>
      <c r="AMF2422" s="17"/>
      <c r="AMG2422" s="17"/>
      <c r="AMH2422" s="17"/>
      <c r="AMI2422" s="17"/>
      <c r="AMJ2422" s="17"/>
    </row>
    <row r="2423" spans="1:1024" s="333" customFormat="1">
      <c r="A2423" s="15"/>
      <c r="B2423" s="60" t="s">
        <v>6</v>
      </c>
      <c r="C2423" s="61" t="s">
        <v>7</v>
      </c>
      <c r="D2423" s="61" t="s">
        <v>8</v>
      </c>
      <c r="E2423" s="62" t="s">
        <v>9</v>
      </c>
      <c r="F2423" s="60" t="s">
        <v>17</v>
      </c>
      <c r="G2423" s="63" t="s">
        <v>18</v>
      </c>
      <c r="H2423" s="64" t="s">
        <v>12</v>
      </c>
      <c r="I2423" s="98"/>
      <c r="J2423" s="29"/>
      <c r="K2423" s="17" t="str">
        <f t="shared" si="321"/>
        <v>SEDUC E 186</v>
      </c>
      <c r="L2423" s="17"/>
      <c r="M2423" s="17"/>
      <c r="N2423" s="17"/>
      <c r="O2423" s="17"/>
      <c r="P2423" s="17"/>
      <c r="Q2423" s="17"/>
      <c r="R2423" s="17"/>
      <c r="S2423" s="17"/>
      <c r="T2423" s="17"/>
      <c r="U2423" s="17"/>
      <c r="V2423" s="17"/>
      <c r="W2423" s="17"/>
      <c r="X2423" s="17"/>
      <c r="Y2423" s="17"/>
      <c r="Z2423" s="17"/>
      <c r="AA2423" s="17"/>
      <c r="AB2423" s="17"/>
      <c r="AC2423" s="17"/>
      <c r="AD2423" s="17"/>
      <c r="AE2423" s="17"/>
      <c r="AF2423" s="17"/>
      <c r="AG2423" s="17"/>
      <c r="AH2423" s="17"/>
      <c r="AI2423" s="17"/>
      <c r="AJ2423" s="17"/>
      <c r="AK2423" s="17"/>
      <c r="AL2423" s="17"/>
      <c r="AM2423" s="17"/>
      <c r="AN2423" s="17"/>
      <c r="AO2423" s="17"/>
      <c r="AP2423" s="17"/>
      <c r="AQ2423" s="17"/>
      <c r="AR2423" s="17"/>
      <c r="AS2423" s="17"/>
      <c r="AT2423" s="17"/>
      <c r="AU2423" s="17"/>
      <c r="AV2423" s="17"/>
      <c r="AW2423" s="17"/>
      <c r="AX2423" s="17"/>
      <c r="AY2423" s="17"/>
      <c r="AZ2423" s="17"/>
      <c r="BA2423" s="17"/>
      <c r="BB2423" s="17"/>
      <c r="BC2423" s="17"/>
      <c r="BD2423" s="17"/>
      <c r="BE2423" s="17"/>
      <c r="BF2423" s="17"/>
      <c r="BG2423" s="17"/>
      <c r="BH2423" s="17"/>
      <c r="BI2423" s="17"/>
      <c r="BJ2423" s="17"/>
      <c r="BK2423" s="17"/>
      <c r="BL2423" s="17"/>
      <c r="BM2423" s="17"/>
      <c r="BN2423" s="17"/>
      <c r="BO2423" s="17"/>
      <c r="BP2423" s="17"/>
      <c r="BQ2423" s="17"/>
      <c r="BR2423" s="17"/>
      <c r="BS2423" s="17"/>
      <c r="BT2423" s="17"/>
      <c r="BU2423" s="17"/>
      <c r="BV2423" s="17"/>
      <c r="BW2423" s="17"/>
      <c r="BX2423" s="17"/>
      <c r="BY2423" s="17"/>
      <c r="BZ2423" s="17"/>
      <c r="CA2423" s="17"/>
      <c r="CB2423" s="17"/>
      <c r="CC2423" s="17"/>
      <c r="CD2423" s="17"/>
      <c r="CE2423" s="17"/>
      <c r="CF2423" s="17"/>
      <c r="CG2423" s="17"/>
      <c r="CH2423" s="17"/>
      <c r="CI2423" s="17"/>
      <c r="CJ2423" s="17"/>
      <c r="CK2423" s="17"/>
      <c r="CL2423" s="17"/>
      <c r="CM2423" s="17"/>
      <c r="CN2423" s="17"/>
      <c r="CO2423" s="17"/>
      <c r="CP2423" s="17"/>
      <c r="CQ2423" s="17"/>
      <c r="CR2423" s="17"/>
      <c r="CS2423" s="17"/>
      <c r="CT2423" s="17"/>
      <c r="CU2423" s="17"/>
      <c r="CV2423" s="17"/>
      <c r="CW2423" s="17"/>
      <c r="CX2423" s="17"/>
      <c r="CY2423" s="17"/>
      <c r="CZ2423" s="17"/>
      <c r="DA2423" s="17"/>
      <c r="DB2423" s="17"/>
      <c r="DC2423" s="17"/>
      <c r="DD2423" s="17"/>
      <c r="DE2423" s="17"/>
      <c r="DF2423" s="17"/>
      <c r="DG2423" s="17"/>
      <c r="DH2423" s="17"/>
      <c r="DI2423" s="17"/>
      <c r="DJ2423" s="17"/>
      <c r="DK2423" s="17"/>
      <c r="DL2423" s="17"/>
      <c r="DM2423" s="17"/>
      <c r="DN2423" s="17"/>
      <c r="DO2423" s="17"/>
      <c r="DP2423" s="17"/>
      <c r="DQ2423" s="17"/>
      <c r="DR2423" s="17"/>
      <c r="DS2423" s="17"/>
      <c r="DT2423" s="17"/>
      <c r="DU2423" s="17"/>
      <c r="DV2423" s="17"/>
      <c r="DW2423" s="17"/>
      <c r="DX2423" s="17"/>
      <c r="DY2423" s="17"/>
      <c r="DZ2423" s="17"/>
      <c r="EA2423" s="17"/>
      <c r="EB2423" s="17"/>
      <c r="EC2423" s="17"/>
      <c r="ED2423" s="17"/>
      <c r="EE2423" s="17"/>
      <c r="EF2423" s="17"/>
      <c r="EG2423" s="17"/>
      <c r="EH2423" s="17"/>
      <c r="EI2423" s="17"/>
      <c r="EJ2423" s="17"/>
      <c r="EK2423" s="17"/>
      <c r="EL2423" s="17"/>
      <c r="EM2423" s="17"/>
      <c r="EN2423" s="17"/>
      <c r="EO2423" s="17"/>
      <c r="EP2423" s="17"/>
      <c r="EQ2423" s="17"/>
      <c r="ER2423" s="17"/>
      <c r="ES2423" s="17"/>
      <c r="ET2423" s="17"/>
      <c r="EU2423" s="17"/>
      <c r="EV2423" s="17"/>
      <c r="EW2423" s="17"/>
      <c r="EX2423" s="17"/>
      <c r="EY2423" s="17"/>
      <c r="EZ2423" s="17"/>
      <c r="FA2423" s="17"/>
      <c r="FB2423" s="17"/>
      <c r="FC2423" s="17"/>
      <c r="FD2423" s="17"/>
      <c r="FE2423" s="17"/>
      <c r="FF2423" s="17"/>
      <c r="FG2423" s="17"/>
      <c r="FH2423" s="17"/>
      <c r="FI2423" s="17"/>
      <c r="FJ2423" s="17"/>
      <c r="FK2423" s="17"/>
      <c r="FL2423" s="17"/>
      <c r="FM2423" s="17"/>
      <c r="FN2423" s="17"/>
      <c r="FO2423" s="17"/>
      <c r="FP2423" s="17"/>
      <c r="FQ2423" s="17"/>
      <c r="FR2423" s="17"/>
      <c r="FS2423" s="17"/>
      <c r="FT2423" s="17"/>
      <c r="FU2423" s="17"/>
      <c r="FV2423" s="17"/>
      <c r="FW2423" s="17"/>
      <c r="FX2423" s="17"/>
      <c r="FY2423" s="17"/>
      <c r="FZ2423" s="17"/>
      <c r="GA2423" s="17"/>
      <c r="GB2423" s="17"/>
      <c r="GC2423" s="17"/>
      <c r="GD2423" s="17"/>
      <c r="GE2423" s="17"/>
      <c r="GF2423" s="17"/>
      <c r="GG2423" s="17"/>
      <c r="GH2423" s="17"/>
      <c r="GI2423" s="17"/>
      <c r="GJ2423" s="17"/>
      <c r="GK2423" s="17"/>
      <c r="GL2423" s="17"/>
      <c r="GM2423" s="17"/>
      <c r="GN2423" s="17"/>
      <c r="GO2423" s="17"/>
      <c r="GP2423" s="17"/>
      <c r="GQ2423" s="17"/>
      <c r="GR2423" s="17"/>
      <c r="GS2423" s="17"/>
      <c r="GT2423" s="17"/>
      <c r="GU2423" s="17"/>
      <c r="GV2423" s="17"/>
      <c r="GW2423" s="17"/>
      <c r="GX2423" s="17"/>
      <c r="GY2423" s="17"/>
      <c r="GZ2423" s="17"/>
      <c r="HA2423" s="17"/>
      <c r="HB2423" s="17"/>
      <c r="HC2423" s="17"/>
      <c r="HD2423" s="17"/>
      <c r="HE2423" s="17"/>
      <c r="HF2423" s="17"/>
      <c r="HG2423" s="17"/>
      <c r="HH2423" s="17"/>
      <c r="HI2423" s="17"/>
      <c r="HJ2423" s="17"/>
      <c r="HK2423" s="17"/>
      <c r="HL2423" s="17"/>
      <c r="HM2423" s="17"/>
      <c r="HN2423" s="17"/>
      <c r="HO2423" s="17"/>
      <c r="HP2423" s="17"/>
      <c r="HQ2423" s="17"/>
      <c r="HR2423" s="17"/>
      <c r="HS2423" s="17"/>
      <c r="HT2423" s="17"/>
      <c r="HU2423" s="17"/>
      <c r="HV2423" s="17"/>
      <c r="HW2423" s="17"/>
      <c r="HX2423" s="17"/>
      <c r="HY2423" s="17"/>
      <c r="HZ2423" s="17"/>
      <c r="IA2423" s="17"/>
      <c r="IB2423" s="17"/>
      <c r="IC2423" s="17"/>
      <c r="ID2423" s="17"/>
      <c r="IE2423" s="17"/>
      <c r="IF2423" s="17"/>
      <c r="IG2423" s="17"/>
      <c r="IH2423" s="17"/>
      <c r="II2423" s="17"/>
      <c r="IJ2423" s="17"/>
      <c r="IK2423" s="17"/>
      <c r="IL2423" s="17"/>
      <c r="IM2423" s="17"/>
      <c r="IN2423" s="17"/>
      <c r="IO2423" s="17"/>
      <c r="IP2423" s="17"/>
      <c r="IQ2423" s="17"/>
      <c r="IR2423" s="17"/>
      <c r="IS2423" s="17"/>
      <c r="IT2423" s="17"/>
      <c r="IU2423" s="17"/>
      <c r="IV2423" s="17"/>
      <c r="IW2423" s="17"/>
      <c r="IX2423" s="17"/>
      <c r="IY2423" s="17"/>
      <c r="IZ2423" s="17"/>
      <c r="JA2423" s="17"/>
      <c r="JB2423" s="17"/>
      <c r="JC2423" s="17"/>
      <c r="JD2423" s="17"/>
      <c r="JE2423" s="17"/>
      <c r="JF2423" s="17"/>
      <c r="JG2423" s="17"/>
      <c r="JH2423" s="17"/>
      <c r="JI2423" s="17"/>
      <c r="JJ2423" s="17"/>
      <c r="JK2423" s="17"/>
      <c r="JL2423" s="17"/>
      <c r="JM2423" s="17"/>
      <c r="JN2423" s="17"/>
      <c r="JO2423" s="17"/>
      <c r="JP2423" s="17"/>
      <c r="JQ2423" s="17"/>
      <c r="JR2423" s="17"/>
      <c r="JS2423" s="17"/>
      <c r="JT2423" s="17"/>
      <c r="JU2423" s="17"/>
      <c r="JV2423" s="17"/>
      <c r="JW2423" s="17"/>
      <c r="JX2423" s="17"/>
      <c r="JY2423" s="17"/>
      <c r="JZ2423" s="17"/>
      <c r="KA2423" s="17"/>
      <c r="KB2423" s="17"/>
      <c r="KC2423" s="17"/>
      <c r="KD2423" s="17"/>
      <c r="KE2423" s="17"/>
      <c r="KF2423" s="17"/>
      <c r="KG2423" s="17"/>
      <c r="KH2423" s="17"/>
      <c r="KI2423" s="17"/>
      <c r="KJ2423" s="17"/>
      <c r="KK2423" s="17"/>
      <c r="KL2423" s="17"/>
      <c r="KM2423" s="17"/>
      <c r="KN2423" s="17"/>
      <c r="KO2423" s="17"/>
      <c r="KP2423" s="17"/>
      <c r="KQ2423" s="17"/>
      <c r="KR2423" s="17"/>
      <c r="KS2423" s="17"/>
      <c r="KT2423" s="17"/>
      <c r="KU2423" s="17"/>
      <c r="KV2423" s="17"/>
      <c r="KW2423" s="17"/>
      <c r="KX2423" s="17"/>
      <c r="KY2423" s="17"/>
      <c r="KZ2423" s="17"/>
      <c r="LA2423" s="17"/>
      <c r="LB2423" s="17"/>
      <c r="LC2423" s="17"/>
      <c r="LD2423" s="17"/>
      <c r="LE2423" s="17"/>
      <c r="LF2423" s="17"/>
      <c r="LG2423" s="17"/>
      <c r="LH2423" s="17"/>
      <c r="LI2423" s="17"/>
      <c r="LJ2423" s="17"/>
      <c r="LK2423" s="17"/>
      <c r="LL2423" s="17"/>
      <c r="LM2423" s="17"/>
      <c r="LN2423" s="17"/>
      <c r="LO2423" s="17"/>
      <c r="LP2423" s="17"/>
      <c r="LQ2423" s="17"/>
      <c r="LR2423" s="17"/>
      <c r="LS2423" s="17"/>
      <c r="LT2423" s="17"/>
      <c r="LU2423" s="17"/>
      <c r="LV2423" s="17"/>
      <c r="LW2423" s="17"/>
      <c r="LX2423" s="17"/>
      <c r="LY2423" s="17"/>
      <c r="LZ2423" s="17"/>
      <c r="MA2423" s="17"/>
      <c r="MB2423" s="17"/>
      <c r="MC2423" s="17"/>
      <c r="MD2423" s="17"/>
      <c r="ME2423" s="17"/>
      <c r="MF2423" s="17"/>
      <c r="MG2423" s="17"/>
      <c r="MH2423" s="17"/>
      <c r="MI2423" s="17"/>
      <c r="MJ2423" s="17"/>
      <c r="MK2423" s="17"/>
      <c r="ML2423" s="17"/>
      <c r="MM2423" s="17"/>
      <c r="MN2423" s="17"/>
      <c r="MO2423" s="17"/>
      <c r="MP2423" s="17"/>
      <c r="MQ2423" s="17"/>
      <c r="MR2423" s="17"/>
      <c r="MS2423" s="17"/>
      <c r="MT2423" s="17"/>
      <c r="MU2423" s="17"/>
      <c r="MV2423" s="17"/>
      <c r="MW2423" s="17"/>
      <c r="MX2423" s="17"/>
      <c r="MY2423" s="17"/>
      <c r="MZ2423" s="17"/>
      <c r="NA2423" s="17"/>
      <c r="NB2423" s="17"/>
      <c r="NC2423" s="17"/>
      <c r="ND2423" s="17"/>
      <c r="NE2423" s="17"/>
      <c r="NF2423" s="17"/>
      <c r="NG2423" s="17"/>
      <c r="NH2423" s="17"/>
      <c r="NI2423" s="17"/>
      <c r="NJ2423" s="17"/>
      <c r="NK2423" s="17"/>
      <c r="NL2423" s="17"/>
      <c r="NM2423" s="17"/>
      <c r="NN2423" s="17"/>
      <c r="NO2423" s="17"/>
      <c r="NP2423" s="17"/>
      <c r="NQ2423" s="17"/>
      <c r="NR2423" s="17"/>
      <c r="NS2423" s="17"/>
      <c r="NT2423" s="17"/>
      <c r="NU2423" s="17"/>
      <c r="NV2423" s="17"/>
      <c r="NW2423" s="17"/>
      <c r="NX2423" s="17"/>
      <c r="NY2423" s="17"/>
      <c r="NZ2423" s="17"/>
      <c r="OA2423" s="17"/>
      <c r="OB2423" s="17"/>
      <c r="OC2423" s="17"/>
      <c r="OD2423" s="17"/>
      <c r="OE2423" s="17"/>
      <c r="OF2423" s="17"/>
      <c r="OG2423" s="17"/>
      <c r="OH2423" s="17"/>
      <c r="OI2423" s="17"/>
      <c r="OJ2423" s="17"/>
      <c r="OK2423" s="17"/>
      <c r="OL2423" s="17"/>
      <c r="OM2423" s="17"/>
      <c r="ON2423" s="17"/>
      <c r="OO2423" s="17"/>
      <c r="OP2423" s="17"/>
      <c r="OQ2423" s="17"/>
      <c r="OR2423" s="17"/>
      <c r="OS2423" s="17"/>
      <c r="OT2423" s="17"/>
      <c r="OU2423" s="17"/>
      <c r="OV2423" s="17"/>
      <c r="OW2423" s="17"/>
      <c r="OX2423" s="17"/>
      <c r="OY2423" s="17"/>
      <c r="OZ2423" s="17"/>
      <c r="PA2423" s="17"/>
      <c r="PB2423" s="17"/>
      <c r="PC2423" s="17"/>
      <c r="PD2423" s="17"/>
      <c r="PE2423" s="17"/>
      <c r="PF2423" s="17"/>
      <c r="PG2423" s="17"/>
      <c r="PH2423" s="17"/>
      <c r="PI2423" s="17"/>
      <c r="PJ2423" s="17"/>
      <c r="PK2423" s="17"/>
      <c r="PL2423" s="17"/>
      <c r="PM2423" s="17"/>
      <c r="PN2423" s="17"/>
      <c r="PO2423" s="17"/>
      <c r="PP2423" s="17"/>
      <c r="PQ2423" s="17"/>
      <c r="PR2423" s="17"/>
      <c r="PS2423" s="17"/>
      <c r="PT2423" s="17"/>
      <c r="PU2423" s="17"/>
      <c r="PV2423" s="17"/>
      <c r="PW2423" s="17"/>
      <c r="PX2423" s="17"/>
      <c r="PY2423" s="17"/>
      <c r="PZ2423" s="17"/>
      <c r="QA2423" s="17"/>
      <c r="QB2423" s="17"/>
      <c r="QC2423" s="17"/>
      <c r="QD2423" s="17"/>
      <c r="QE2423" s="17"/>
      <c r="QF2423" s="17"/>
      <c r="QG2423" s="17"/>
      <c r="QH2423" s="17"/>
      <c r="QI2423" s="17"/>
      <c r="QJ2423" s="17"/>
      <c r="QK2423" s="17"/>
      <c r="QL2423" s="17"/>
      <c r="QM2423" s="17"/>
      <c r="QN2423" s="17"/>
      <c r="QO2423" s="17"/>
      <c r="QP2423" s="17"/>
      <c r="QQ2423" s="17"/>
      <c r="QR2423" s="17"/>
      <c r="QS2423" s="17"/>
      <c r="QT2423" s="17"/>
      <c r="QU2423" s="17"/>
      <c r="QV2423" s="17"/>
      <c r="QW2423" s="17"/>
      <c r="QX2423" s="17"/>
      <c r="QY2423" s="17"/>
      <c r="QZ2423" s="17"/>
      <c r="RA2423" s="17"/>
      <c r="RB2423" s="17"/>
      <c r="RC2423" s="17"/>
      <c r="RD2423" s="17"/>
      <c r="RE2423" s="17"/>
      <c r="RF2423" s="17"/>
      <c r="RG2423" s="17"/>
      <c r="RH2423" s="17"/>
      <c r="RI2423" s="17"/>
      <c r="RJ2423" s="17"/>
      <c r="RK2423" s="17"/>
      <c r="RL2423" s="17"/>
      <c r="RM2423" s="17"/>
      <c r="RN2423" s="17"/>
      <c r="RO2423" s="17"/>
      <c r="RP2423" s="17"/>
      <c r="RQ2423" s="17"/>
      <c r="RR2423" s="17"/>
      <c r="RS2423" s="17"/>
      <c r="RT2423" s="17"/>
      <c r="RU2423" s="17"/>
      <c r="RV2423" s="17"/>
      <c r="RW2423" s="17"/>
      <c r="RX2423" s="17"/>
      <c r="RY2423" s="17"/>
      <c r="RZ2423" s="17"/>
      <c r="SA2423" s="17"/>
      <c r="SB2423" s="17"/>
      <c r="SC2423" s="17"/>
      <c r="SD2423" s="17"/>
      <c r="SE2423" s="17"/>
      <c r="SF2423" s="17"/>
      <c r="SG2423" s="17"/>
      <c r="SH2423" s="17"/>
      <c r="SI2423" s="17"/>
      <c r="SJ2423" s="17"/>
      <c r="SK2423" s="17"/>
      <c r="SL2423" s="17"/>
      <c r="SM2423" s="17"/>
      <c r="SN2423" s="17"/>
      <c r="SO2423" s="17"/>
      <c r="SP2423" s="17"/>
      <c r="SQ2423" s="17"/>
      <c r="SR2423" s="17"/>
      <c r="SS2423" s="17"/>
      <c r="ST2423" s="17"/>
      <c r="SU2423" s="17"/>
      <c r="SV2423" s="17"/>
      <c r="SW2423" s="17"/>
      <c r="SX2423" s="17"/>
      <c r="SY2423" s="17"/>
      <c r="SZ2423" s="17"/>
      <c r="TA2423" s="17"/>
      <c r="TB2423" s="17"/>
      <c r="TC2423" s="17"/>
      <c r="TD2423" s="17"/>
      <c r="TE2423" s="17"/>
      <c r="TF2423" s="17"/>
      <c r="TG2423" s="17"/>
      <c r="TH2423" s="17"/>
      <c r="TI2423" s="17"/>
      <c r="TJ2423" s="17"/>
      <c r="TK2423" s="17"/>
      <c r="TL2423" s="17"/>
      <c r="TM2423" s="17"/>
      <c r="TN2423" s="17"/>
      <c r="TO2423" s="17"/>
      <c r="TP2423" s="17"/>
      <c r="TQ2423" s="17"/>
      <c r="TR2423" s="17"/>
      <c r="TS2423" s="17"/>
      <c r="TT2423" s="17"/>
      <c r="TU2423" s="17"/>
      <c r="TV2423" s="17"/>
      <c r="TW2423" s="17"/>
      <c r="TX2423" s="17"/>
      <c r="TY2423" s="17"/>
      <c r="TZ2423" s="17"/>
      <c r="UA2423" s="17"/>
      <c r="UB2423" s="17"/>
      <c r="UC2423" s="17"/>
      <c r="UD2423" s="17"/>
      <c r="UE2423" s="17"/>
      <c r="UF2423" s="17"/>
      <c r="UG2423" s="17"/>
      <c r="UH2423" s="17"/>
      <c r="UI2423" s="17"/>
      <c r="UJ2423" s="17"/>
      <c r="UK2423" s="17"/>
      <c r="UL2423" s="17"/>
      <c r="UM2423" s="17"/>
      <c r="UN2423" s="17"/>
      <c r="UO2423" s="17"/>
      <c r="UP2423" s="17"/>
      <c r="UQ2423" s="17"/>
      <c r="UR2423" s="17"/>
      <c r="US2423" s="17"/>
      <c r="UT2423" s="17"/>
      <c r="UU2423" s="17"/>
      <c r="UV2423" s="17"/>
      <c r="UW2423" s="17"/>
      <c r="UX2423" s="17"/>
      <c r="UY2423" s="17"/>
      <c r="UZ2423" s="17"/>
      <c r="VA2423" s="17"/>
      <c r="VB2423" s="17"/>
      <c r="VC2423" s="17"/>
      <c r="VD2423" s="17"/>
      <c r="VE2423" s="17"/>
      <c r="VF2423" s="17"/>
      <c r="VG2423" s="17"/>
      <c r="VH2423" s="17"/>
      <c r="VI2423" s="17"/>
      <c r="VJ2423" s="17"/>
      <c r="VK2423" s="17"/>
      <c r="VL2423" s="17"/>
      <c r="VM2423" s="17"/>
      <c r="VN2423" s="17"/>
      <c r="VO2423" s="17"/>
      <c r="VP2423" s="17"/>
      <c r="VQ2423" s="17"/>
      <c r="VR2423" s="17"/>
      <c r="VS2423" s="17"/>
      <c r="VT2423" s="17"/>
      <c r="VU2423" s="17"/>
      <c r="VV2423" s="17"/>
      <c r="VW2423" s="17"/>
      <c r="VX2423" s="17"/>
      <c r="VY2423" s="17"/>
      <c r="VZ2423" s="17"/>
      <c r="WA2423" s="17"/>
      <c r="WB2423" s="17"/>
      <c r="WC2423" s="17"/>
      <c r="WD2423" s="17"/>
      <c r="WE2423" s="17"/>
      <c r="WF2423" s="17"/>
      <c r="WG2423" s="17"/>
      <c r="WH2423" s="17"/>
      <c r="WI2423" s="17"/>
      <c r="WJ2423" s="17"/>
      <c r="WK2423" s="17"/>
      <c r="WL2423" s="17"/>
      <c r="WM2423" s="17"/>
      <c r="WN2423" s="17"/>
      <c r="WO2423" s="17"/>
      <c r="WP2423" s="17"/>
      <c r="WQ2423" s="17"/>
      <c r="WR2423" s="17"/>
      <c r="WS2423" s="17"/>
      <c r="WT2423" s="17"/>
      <c r="WU2423" s="17"/>
      <c r="WV2423" s="17"/>
      <c r="WW2423" s="17"/>
      <c r="WX2423" s="17"/>
      <c r="WY2423" s="17"/>
      <c r="WZ2423" s="17"/>
      <c r="XA2423" s="17"/>
      <c r="XB2423" s="17"/>
      <c r="XC2423" s="17"/>
      <c r="XD2423" s="17"/>
      <c r="XE2423" s="17"/>
      <c r="XF2423" s="17"/>
      <c r="XG2423" s="17"/>
      <c r="XH2423" s="17"/>
      <c r="XI2423" s="17"/>
      <c r="XJ2423" s="17"/>
      <c r="XK2423" s="17"/>
      <c r="XL2423" s="17"/>
      <c r="XM2423" s="17"/>
      <c r="XN2423" s="17"/>
      <c r="XO2423" s="17"/>
      <c r="XP2423" s="17"/>
      <c r="XQ2423" s="17"/>
      <c r="XR2423" s="17"/>
      <c r="XS2423" s="17"/>
      <c r="XT2423" s="17"/>
      <c r="XU2423" s="17"/>
      <c r="XV2423" s="17"/>
      <c r="XW2423" s="17"/>
      <c r="XX2423" s="17"/>
      <c r="XY2423" s="17"/>
      <c r="XZ2423" s="17"/>
      <c r="YA2423" s="17"/>
      <c r="YB2423" s="17"/>
      <c r="YC2423" s="17"/>
      <c r="YD2423" s="17"/>
      <c r="YE2423" s="17"/>
      <c r="YF2423" s="17"/>
      <c r="YG2423" s="17"/>
      <c r="YH2423" s="17"/>
      <c r="YI2423" s="17"/>
      <c r="YJ2423" s="17"/>
      <c r="YK2423" s="17"/>
      <c r="YL2423" s="17"/>
      <c r="YM2423" s="17"/>
      <c r="YN2423" s="17"/>
      <c r="YO2423" s="17"/>
      <c r="YP2423" s="17"/>
      <c r="YQ2423" s="17"/>
      <c r="YR2423" s="17"/>
      <c r="YS2423" s="17"/>
      <c r="YT2423" s="17"/>
      <c r="YU2423" s="17"/>
      <c r="YV2423" s="17"/>
      <c r="YW2423" s="17"/>
      <c r="YX2423" s="17"/>
      <c r="YY2423" s="17"/>
      <c r="YZ2423" s="17"/>
      <c r="ZA2423" s="17"/>
      <c r="ZB2423" s="17"/>
      <c r="ZC2423" s="17"/>
      <c r="ZD2423" s="17"/>
      <c r="ZE2423" s="17"/>
      <c r="ZF2423" s="17"/>
      <c r="ZG2423" s="17"/>
      <c r="ZH2423" s="17"/>
      <c r="ZI2423" s="17"/>
      <c r="ZJ2423" s="17"/>
      <c r="ZK2423" s="17"/>
      <c r="ZL2423" s="17"/>
      <c r="ZM2423" s="17"/>
      <c r="ZN2423" s="17"/>
      <c r="ZO2423" s="17"/>
      <c r="ZP2423" s="17"/>
      <c r="ZQ2423" s="17"/>
      <c r="ZR2423" s="17"/>
      <c r="ZS2423" s="17"/>
      <c r="ZT2423" s="17"/>
      <c r="ZU2423" s="17"/>
      <c r="ZV2423" s="17"/>
      <c r="ZW2423" s="17"/>
      <c r="ZX2423" s="17"/>
      <c r="ZY2423" s="17"/>
      <c r="ZZ2423" s="17"/>
      <c r="AAA2423" s="17"/>
      <c r="AAB2423" s="17"/>
      <c r="AAC2423" s="17"/>
      <c r="AAD2423" s="17"/>
      <c r="AAE2423" s="17"/>
      <c r="AAF2423" s="17"/>
      <c r="AAG2423" s="17"/>
      <c r="AAH2423" s="17"/>
      <c r="AAI2423" s="17"/>
      <c r="AAJ2423" s="17"/>
      <c r="AAK2423" s="17"/>
      <c r="AAL2423" s="17"/>
      <c r="AAM2423" s="17"/>
      <c r="AAN2423" s="17"/>
      <c r="AAO2423" s="17"/>
      <c r="AAP2423" s="17"/>
      <c r="AAQ2423" s="17"/>
      <c r="AAR2423" s="17"/>
      <c r="AAS2423" s="17"/>
      <c r="AAT2423" s="17"/>
      <c r="AAU2423" s="17"/>
      <c r="AAV2423" s="17"/>
      <c r="AAW2423" s="17"/>
      <c r="AAX2423" s="17"/>
      <c r="AAY2423" s="17"/>
      <c r="AAZ2423" s="17"/>
      <c r="ABA2423" s="17"/>
      <c r="ABB2423" s="17"/>
      <c r="ABC2423" s="17"/>
      <c r="ABD2423" s="17"/>
      <c r="ABE2423" s="17"/>
      <c r="ABF2423" s="17"/>
      <c r="ABG2423" s="17"/>
      <c r="ABH2423" s="17"/>
      <c r="ABI2423" s="17"/>
      <c r="ABJ2423" s="17"/>
      <c r="ABK2423" s="17"/>
      <c r="ABL2423" s="17"/>
      <c r="ABM2423" s="17"/>
      <c r="ABN2423" s="17"/>
      <c r="ABO2423" s="17"/>
      <c r="ABP2423" s="17"/>
      <c r="ABQ2423" s="17"/>
      <c r="ABR2423" s="17"/>
      <c r="ABS2423" s="17"/>
      <c r="ABT2423" s="17"/>
      <c r="ABU2423" s="17"/>
      <c r="ABV2423" s="17"/>
      <c r="ABW2423" s="17"/>
      <c r="ABX2423" s="17"/>
      <c r="ABY2423" s="17"/>
      <c r="ABZ2423" s="17"/>
      <c r="ACA2423" s="17"/>
      <c r="ACB2423" s="17"/>
      <c r="ACC2423" s="17"/>
      <c r="ACD2423" s="17"/>
      <c r="ACE2423" s="17"/>
      <c r="ACF2423" s="17"/>
      <c r="ACG2423" s="17"/>
      <c r="ACH2423" s="17"/>
      <c r="ACI2423" s="17"/>
      <c r="ACJ2423" s="17"/>
      <c r="ACK2423" s="17"/>
      <c r="ACL2423" s="17"/>
      <c r="ACM2423" s="17"/>
      <c r="ACN2423" s="17"/>
      <c r="ACO2423" s="17"/>
      <c r="ACP2423" s="17"/>
      <c r="ACQ2423" s="17"/>
      <c r="ACR2423" s="17"/>
      <c r="ACS2423" s="17"/>
      <c r="ACT2423" s="17"/>
      <c r="ACU2423" s="17"/>
      <c r="ACV2423" s="17"/>
      <c r="ACW2423" s="17"/>
      <c r="ACX2423" s="17"/>
      <c r="ACY2423" s="17"/>
      <c r="ACZ2423" s="17"/>
      <c r="ADA2423" s="17"/>
      <c r="ADB2423" s="17"/>
      <c r="ADC2423" s="17"/>
      <c r="ADD2423" s="17"/>
      <c r="ADE2423" s="17"/>
      <c r="ADF2423" s="17"/>
      <c r="ADG2423" s="17"/>
      <c r="ADH2423" s="17"/>
      <c r="ADI2423" s="17"/>
      <c r="ADJ2423" s="17"/>
      <c r="ADK2423" s="17"/>
      <c r="ADL2423" s="17"/>
      <c r="ADM2423" s="17"/>
      <c r="ADN2423" s="17"/>
      <c r="ADO2423" s="17"/>
      <c r="ADP2423" s="17"/>
      <c r="ADQ2423" s="17"/>
      <c r="ADR2423" s="17"/>
      <c r="ADS2423" s="17"/>
      <c r="ADT2423" s="17"/>
      <c r="ADU2423" s="17"/>
      <c r="ADV2423" s="17"/>
      <c r="ADW2423" s="17"/>
      <c r="ADX2423" s="17"/>
      <c r="ADY2423" s="17"/>
      <c r="ADZ2423" s="17"/>
      <c r="AEA2423" s="17"/>
      <c r="AEB2423" s="17"/>
      <c r="AEC2423" s="17"/>
      <c r="AED2423" s="17"/>
      <c r="AEE2423" s="17"/>
      <c r="AEF2423" s="17"/>
      <c r="AEG2423" s="17"/>
      <c r="AEH2423" s="17"/>
      <c r="AEI2423" s="17"/>
      <c r="AEJ2423" s="17"/>
      <c r="AEK2423" s="17"/>
      <c r="AEL2423" s="17"/>
      <c r="AEM2423" s="17"/>
      <c r="AEN2423" s="17"/>
      <c r="AEO2423" s="17"/>
      <c r="AEP2423" s="17"/>
      <c r="AEQ2423" s="17"/>
      <c r="AER2423" s="17"/>
      <c r="AES2423" s="17"/>
      <c r="AET2423" s="17"/>
      <c r="AEU2423" s="17"/>
      <c r="AEV2423" s="17"/>
      <c r="AEW2423" s="17"/>
      <c r="AEX2423" s="17"/>
      <c r="AEY2423" s="17"/>
      <c r="AEZ2423" s="17"/>
      <c r="AFA2423" s="17"/>
      <c r="AFB2423" s="17"/>
      <c r="AFC2423" s="17"/>
      <c r="AFD2423" s="17"/>
      <c r="AFE2423" s="17"/>
      <c r="AFF2423" s="17"/>
      <c r="AFG2423" s="17"/>
      <c r="AFH2423" s="17"/>
      <c r="AFI2423" s="17"/>
      <c r="AFJ2423" s="17"/>
      <c r="AFK2423" s="17"/>
      <c r="AFL2423" s="17"/>
      <c r="AFM2423" s="17"/>
      <c r="AFN2423" s="17"/>
      <c r="AFO2423" s="17"/>
      <c r="AFP2423" s="17"/>
      <c r="AFQ2423" s="17"/>
      <c r="AFR2423" s="17"/>
      <c r="AFS2423" s="17"/>
      <c r="AFT2423" s="17"/>
      <c r="AFU2423" s="17"/>
      <c r="AFV2423" s="17"/>
      <c r="AFW2423" s="17"/>
      <c r="AFX2423" s="17"/>
      <c r="AFY2423" s="17"/>
      <c r="AFZ2423" s="17"/>
      <c r="AGA2423" s="17"/>
      <c r="AGB2423" s="17"/>
      <c r="AGC2423" s="17"/>
      <c r="AGD2423" s="17"/>
      <c r="AGE2423" s="17"/>
      <c r="AGF2423" s="17"/>
      <c r="AGG2423" s="17"/>
      <c r="AGH2423" s="17"/>
      <c r="AGI2423" s="17"/>
      <c r="AGJ2423" s="17"/>
      <c r="AGK2423" s="17"/>
      <c r="AGL2423" s="17"/>
      <c r="AGM2423" s="17"/>
      <c r="AGN2423" s="17"/>
      <c r="AGO2423" s="17"/>
      <c r="AGP2423" s="17"/>
      <c r="AGQ2423" s="17"/>
      <c r="AGR2423" s="17"/>
      <c r="AGS2423" s="17"/>
      <c r="AGT2423" s="17"/>
      <c r="AGU2423" s="17"/>
      <c r="AGV2423" s="17"/>
      <c r="AGW2423" s="17"/>
      <c r="AGX2423" s="17"/>
      <c r="AGY2423" s="17"/>
      <c r="AGZ2423" s="17"/>
      <c r="AHA2423" s="17"/>
      <c r="AHB2423" s="17"/>
      <c r="AHC2423" s="17"/>
      <c r="AHD2423" s="17"/>
      <c r="AHE2423" s="17"/>
      <c r="AHF2423" s="17"/>
      <c r="AHG2423" s="17"/>
      <c r="AHH2423" s="17"/>
      <c r="AHI2423" s="17"/>
      <c r="AHJ2423" s="17"/>
      <c r="AHK2423" s="17"/>
      <c r="AHL2423" s="17"/>
      <c r="AHM2423" s="17"/>
      <c r="AHN2423" s="17"/>
      <c r="AHO2423" s="17"/>
      <c r="AHP2423" s="17"/>
      <c r="AHQ2423" s="17"/>
      <c r="AHR2423" s="17"/>
      <c r="AHS2423" s="17"/>
      <c r="AHT2423" s="17"/>
      <c r="AHU2423" s="17"/>
      <c r="AHV2423" s="17"/>
      <c r="AHW2423" s="17"/>
      <c r="AHX2423" s="17"/>
      <c r="AHY2423" s="17"/>
      <c r="AHZ2423" s="17"/>
      <c r="AIA2423" s="17"/>
      <c r="AIB2423" s="17"/>
      <c r="AIC2423" s="17"/>
      <c r="AID2423" s="17"/>
      <c r="AIE2423" s="17"/>
      <c r="AIF2423" s="17"/>
      <c r="AIG2423" s="17"/>
      <c r="AIH2423" s="17"/>
      <c r="AII2423" s="17"/>
      <c r="AIJ2423" s="17"/>
      <c r="AIK2423" s="17"/>
      <c r="AIL2423" s="17"/>
      <c r="AIM2423" s="17"/>
      <c r="AIN2423" s="17"/>
      <c r="AIO2423" s="17"/>
      <c r="AIP2423" s="17"/>
      <c r="AIQ2423" s="17"/>
      <c r="AIR2423" s="17"/>
      <c r="AIS2423" s="17"/>
      <c r="AIT2423" s="17"/>
      <c r="AIU2423" s="17"/>
      <c r="AIV2423" s="17"/>
      <c r="AIW2423" s="17"/>
      <c r="AIX2423" s="17"/>
      <c r="AIY2423" s="17"/>
      <c r="AIZ2423" s="17"/>
      <c r="AJA2423" s="17"/>
      <c r="AJB2423" s="17"/>
      <c r="AJC2423" s="17"/>
      <c r="AJD2423" s="17"/>
      <c r="AJE2423" s="17"/>
      <c r="AJF2423" s="17"/>
      <c r="AJG2423" s="17"/>
      <c r="AJH2423" s="17"/>
      <c r="AJI2423" s="17"/>
      <c r="AJJ2423" s="17"/>
      <c r="AJK2423" s="17"/>
      <c r="AJL2423" s="17"/>
      <c r="AJM2423" s="17"/>
      <c r="AJN2423" s="17"/>
      <c r="AJO2423" s="17"/>
      <c r="AJP2423" s="17"/>
      <c r="AJQ2423" s="17"/>
      <c r="AJR2423" s="17"/>
      <c r="AJS2423" s="17"/>
      <c r="AJT2423" s="17"/>
      <c r="AJU2423" s="17"/>
      <c r="AJV2423" s="17"/>
      <c r="AJW2423" s="17"/>
      <c r="AJX2423" s="17"/>
      <c r="AJY2423" s="17"/>
      <c r="AJZ2423" s="17"/>
      <c r="AKA2423" s="17"/>
      <c r="AKB2423" s="17"/>
      <c r="AKC2423" s="17"/>
      <c r="AKD2423" s="17"/>
      <c r="AKE2423" s="17"/>
      <c r="AKF2423" s="17"/>
      <c r="AKG2423" s="17"/>
      <c r="AKH2423" s="17"/>
      <c r="AKI2423" s="17"/>
      <c r="AKJ2423" s="17"/>
      <c r="AKK2423" s="17"/>
      <c r="AKL2423" s="17"/>
      <c r="AKM2423" s="17"/>
      <c r="AKN2423" s="17"/>
      <c r="AKO2423" s="17"/>
      <c r="AKP2423" s="17"/>
      <c r="AKQ2423" s="17"/>
      <c r="AKR2423" s="17"/>
      <c r="AKS2423" s="17"/>
      <c r="AKT2423" s="17"/>
      <c r="AKU2423" s="17"/>
      <c r="AKV2423" s="17"/>
      <c r="AKW2423" s="17"/>
      <c r="AKX2423" s="17"/>
      <c r="AKY2423" s="17"/>
      <c r="AKZ2423" s="17"/>
      <c r="ALA2423" s="17"/>
      <c r="ALB2423" s="17"/>
      <c r="ALC2423" s="17"/>
      <c r="ALD2423" s="17"/>
      <c r="ALE2423" s="17"/>
      <c r="ALF2423" s="17"/>
      <c r="ALG2423" s="17"/>
      <c r="ALH2423" s="17"/>
      <c r="ALI2423" s="17"/>
      <c r="ALJ2423" s="17"/>
      <c r="ALK2423" s="17"/>
      <c r="ALL2423" s="17"/>
      <c r="ALM2423" s="17"/>
      <c r="ALN2423" s="17"/>
      <c r="ALO2423" s="17"/>
      <c r="ALP2423" s="17"/>
      <c r="ALQ2423" s="17"/>
      <c r="ALR2423" s="17"/>
      <c r="ALS2423" s="17"/>
      <c r="ALT2423" s="17"/>
      <c r="ALU2423" s="17"/>
      <c r="ALV2423" s="17"/>
      <c r="ALW2423" s="17"/>
      <c r="ALX2423" s="17"/>
      <c r="ALY2423" s="17"/>
      <c r="ALZ2423" s="17"/>
      <c r="AMA2423" s="17"/>
      <c r="AMB2423" s="17"/>
      <c r="AMC2423" s="17"/>
      <c r="AMD2423" s="17"/>
      <c r="AME2423" s="17"/>
      <c r="AMF2423" s="17"/>
      <c r="AMG2423" s="17"/>
      <c r="AMH2423" s="17"/>
      <c r="AMI2423" s="17"/>
      <c r="AMJ2423" s="17"/>
    </row>
    <row r="2424" spans="1:1024" s="333" customFormat="1">
      <c r="A2424" s="15"/>
      <c r="B24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1/4" X 3M</v>
      </c>
      <c r="C2424" s="48" t="s">
        <v>26993</v>
      </c>
      <c r="D2424" s="264">
        <v>3974</v>
      </c>
      <c r="E2424" s="65">
        <v>0.33333333333333331</v>
      </c>
      <c r="F24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v>
      </c>
      <c r="H2424" s="65">
        <f ca="1">ROUND(E2424*G2424,2)</f>
        <v>59</v>
      </c>
      <c r="I2424" s="98"/>
      <c r="J2424" s="29"/>
      <c r="K2424" s="17" t="str">
        <f t="shared" si="321"/>
        <v>SEDUC E 186</v>
      </c>
      <c r="L2424" s="17"/>
      <c r="M2424" s="17"/>
      <c r="N2424" s="17"/>
      <c r="O2424" s="17"/>
      <c r="P2424" s="17"/>
      <c r="Q2424" s="17"/>
      <c r="R2424" s="17"/>
      <c r="S2424" s="17"/>
      <c r="T2424" s="17"/>
      <c r="U2424" s="17"/>
      <c r="V2424" s="17"/>
      <c r="W2424" s="17"/>
      <c r="X2424" s="17"/>
      <c r="Y2424" s="17"/>
      <c r="Z2424" s="17"/>
      <c r="AA2424" s="17"/>
      <c r="AB2424" s="17"/>
      <c r="AC2424" s="17"/>
      <c r="AD2424" s="17"/>
      <c r="AE2424" s="17"/>
      <c r="AF2424" s="17"/>
      <c r="AG2424" s="17"/>
      <c r="AH2424" s="17"/>
      <c r="AI2424" s="17"/>
      <c r="AJ2424" s="17"/>
      <c r="AK2424" s="17"/>
      <c r="AL2424" s="17"/>
      <c r="AM2424" s="17"/>
      <c r="AN2424" s="17"/>
      <c r="AO2424" s="17"/>
      <c r="AP2424" s="17"/>
      <c r="AQ2424" s="17"/>
      <c r="AR2424" s="17"/>
      <c r="AS2424" s="17"/>
      <c r="AT2424" s="17"/>
      <c r="AU2424" s="17"/>
      <c r="AV2424" s="17"/>
      <c r="AW2424" s="17"/>
      <c r="AX2424" s="17"/>
      <c r="AY2424" s="17"/>
      <c r="AZ2424" s="17"/>
      <c r="BA2424" s="17"/>
      <c r="BB2424" s="17"/>
      <c r="BC2424" s="17"/>
      <c r="BD2424" s="17"/>
      <c r="BE2424" s="17"/>
      <c r="BF2424" s="17"/>
      <c r="BG2424" s="17"/>
      <c r="BH2424" s="17"/>
      <c r="BI2424" s="17"/>
      <c r="BJ2424" s="17"/>
      <c r="BK2424" s="17"/>
      <c r="BL2424" s="17"/>
      <c r="BM2424" s="17"/>
      <c r="BN2424" s="17"/>
      <c r="BO2424" s="17"/>
      <c r="BP2424" s="17"/>
      <c r="BQ2424" s="17"/>
      <c r="BR2424" s="17"/>
      <c r="BS2424" s="17"/>
      <c r="BT2424" s="17"/>
      <c r="BU2424" s="17"/>
      <c r="BV2424" s="17"/>
      <c r="BW2424" s="17"/>
      <c r="BX2424" s="17"/>
      <c r="BY2424" s="17"/>
      <c r="BZ2424" s="17"/>
      <c r="CA2424" s="17"/>
      <c r="CB2424" s="17"/>
      <c r="CC2424" s="17"/>
      <c r="CD2424" s="17"/>
      <c r="CE2424" s="17"/>
      <c r="CF2424" s="17"/>
      <c r="CG2424" s="17"/>
      <c r="CH2424" s="17"/>
      <c r="CI2424" s="17"/>
      <c r="CJ2424" s="17"/>
      <c r="CK2424" s="17"/>
      <c r="CL2424" s="17"/>
      <c r="CM2424" s="17"/>
      <c r="CN2424" s="17"/>
      <c r="CO2424" s="17"/>
      <c r="CP2424" s="17"/>
      <c r="CQ2424" s="17"/>
      <c r="CR2424" s="17"/>
      <c r="CS2424" s="17"/>
      <c r="CT2424" s="17"/>
      <c r="CU2424" s="17"/>
      <c r="CV2424" s="17"/>
      <c r="CW2424" s="17"/>
      <c r="CX2424" s="17"/>
      <c r="CY2424" s="17"/>
      <c r="CZ2424" s="17"/>
      <c r="DA2424" s="17"/>
      <c r="DB2424" s="17"/>
      <c r="DC2424" s="17"/>
      <c r="DD2424" s="17"/>
      <c r="DE2424" s="17"/>
      <c r="DF2424" s="17"/>
      <c r="DG2424" s="17"/>
      <c r="DH2424" s="17"/>
      <c r="DI2424" s="17"/>
      <c r="DJ2424" s="17"/>
      <c r="DK2424" s="17"/>
      <c r="DL2424" s="17"/>
      <c r="DM2424" s="17"/>
      <c r="DN2424" s="17"/>
      <c r="DO2424" s="17"/>
      <c r="DP2424" s="17"/>
      <c r="DQ2424" s="17"/>
      <c r="DR2424" s="17"/>
      <c r="DS2424" s="17"/>
      <c r="DT2424" s="17"/>
      <c r="DU2424" s="17"/>
      <c r="DV2424" s="17"/>
      <c r="DW2424" s="17"/>
      <c r="DX2424" s="17"/>
      <c r="DY2424" s="17"/>
      <c r="DZ2424" s="17"/>
      <c r="EA2424" s="17"/>
      <c r="EB2424" s="17"/>
      <c r="EC2424" s="17"/>
      <c r="ED2424" s="17"/>
      <c r="EE2424" s="17"/>
      <c r="EF2424" s="17"/>
      <c r="EG2424" s="17"/>
      <c r="EH2424" s="17"/>
      <c r="EI2424" s="17"/>
      <c r="EJ2424" s="17"/>
      <c r="EK2424" s="17"/>
      <c r="EL2424" s="17"/>
      <c r="EM2424" s="17"/>
      <c r="EN2424" s="17"/>
      <c r="EO2424" s="17"/>
      <c r="EP2424" s="17"/>
      <c r="EQ2424" s="17"/>
      <c r="ER2424" s="17"/>
      <c r="ES2424" s="17"/>
      <c r="ET2424" s="17"/>
      <c r="EU2424" s="17"/>
      <c r="EV2424" s="17"/>
      <c r="EW2424" s="17"/>
      <c r="EX2424" s="17"/>
      <c r="EY2424" s="17"/>
      <c r="EZ2424" s="17"/>
      <c r="FA2424" s="17"/>
      <c r="FB2424" s="17"/>
      <c r="FC2424" s="17"/>
      <c r="FD2424" s="17"/>
      <c r="FE2424" s="17"/>
      <c r="FF2424" s="17"/>
      <c r="FG2424" s="17"/>
      <c r="FH2424" s="17"/>
      <c r="FI2424" s="17"/>
      <c r="FJ2424" s="17"/>
      <c r="FK2424" s="17"/>
      <c r="FL2424" s="17"/>
      <c r="FM2424" s="17"/>
      <c r="FN2424" s="17"/>
      <c r="FO2424" s="17"/>
      <c r="FP2424" s="17"/>
      <c r="FQ2424" s="17"/>
      <c r="FR2424" s="17"/>
      <c r="FS2424" s="17"/>
      <c r="FT2424" s="17"/>
      <c r="FU2424" s="17"/>
      <c r="FV2424" s="17"/>
      <c r="FW2424" s="17"/>
      <c r="FX2424" s="17"/>
      <c r="FY2424" s="17"/>
      <c r="FZ2424" s="17"/>
      <c r="GA2424" s="17"/>
      <c r="GB2424" s="17"/>
      <c r="GC2424" s="17"/>
      <c r="GD2424" s="17"/>
      <c r="GE2424" s="17"/>
      <c r="GF2424" s="17"/>
      <c r="GG2424" s="17"/>
      <c r="GH2424" s="17"/>
      <c r="GI2424" s="17"/>
      <c r="GJ2424" s="17"/>
      <c r="GK2424" s="17"/>
      <c r="GL2424" s="17"/>
      <c r="GM2424" s="17"/>
      <c r="GN2424" s="17"/>
      <c r="GO2424" s="17"/>
      <c r="GP2424" s="17"/>
      <c r="GQ2424" s="17"/>
      <c r="GR2424" s="17"/>
      <c r="GS2424" s="17"/>
      <c r="GT2424" s="17"/>
      <c r="GU2424" s="17"/>
      <c r="GV2424" s="17"/>
      <c r="GW2424" s="17"/>
      <c r="GX2424" s="17"/>
      <c r="GY2424" s="17"/>
      <c r="GZ2424" s="17"/>
      <c r="HA2424" s="17"/>
      <c r="HB2424" s="17"/>
      <c r="HC2424" s="17"/>
      <c r="HD2424" s="17"/>
      <c r="HE2424" s="17"/>
      <c r="HF2424" s="17"/>
      <c r="HG2424" s="17"/>
      <c r="HH2424" s="17"/>
      <c r="HI2424" s="17"/>
      <c r="HJ2424" s="17"/>
      <c r="HK2424" s="17"/>
      <c r="HL2424" s="17"/>
      <c r="HM2424" s="17"/>
      <c r="HN2424" s="17"/>
      <c r="HO2424" s="17"/>
      <c r="HP2424" s="17"/>
      <c r="HQ2424" s="17"/>
      <c r="HR2424" s="17"/>
      <c r="HS2424" s="17"/>
      <c r="HT2424" s="17"/>
      <c r="HU2424" s="17"/>
      <c r="HV2424" s="17"/>
      <c r="HW2424" s="17"/>
      <c r="HX2424" s="17"/>
      <c r="HY2424" s="17"/>
      <c r="HZ2424" s="17"/>
      <c r="IA2424" s="17"/>
      <c r="IB2424" s="17"/>
      <c r="IC2424" s="17"/>
      <c r="ID2424" s="17"/>
      <c r="IE2424" s="17"/>
      <c r="IF2424" s="17"/>
      <c r="IG2424" s="17"/>
      <c r="IH2424" s="17"/>
      <c r="II2424" s="17"/>
      <c r="IJ2424" s="17"/>
      <c r="IK2424" s="17"/>
      <c r="IL2424" s="17"/>
      <c r="IM2424" s="17"/>
      <c r="IN2424" s="17"/>
      <c r="IO2424" s="17"/>
      <c r="IP2424" s="17"/>
      <c r="IQ2424" s="17"/>
      <c r="IR2424" s="17"/>
      <c r="IS2424" s="17"/>
      <c r="IT2424" s="17"/>
      <c r="IU2424" s="17"/>
      <c r="IV2424" s="17"/>
      <c r="IW2424" s="17"/>
      <c r="IX2424" s="17"/>
      <c r="IY2424" s="17"/>
      <c r="IZ2424" s="17"/>
      <c r="JA2424" s="17"/>
      <c r="JB2424" s="17"/>
      <c r="JC2424" s="17"/>
      <c r="JD2424" s="17"/>
      <c r="JE2424" s="17"/>
      <c r="JF2424" s="17"/>
      <c r="JG2424" s="17"/>
      <c r="JH2424" s="17"/>
      <c r="JI2424" s="17"/>
      <c r="JJ2424" s="17"/>
      <c r="JK2424" s="17"/>
      <c r="JL2424" s="17"/>
      <c r="JM2424" s="17"/>
      <c r="JN2424" s="17"/>
      <c r="JO2424" s="17"/>
      <c r="JP2424" s="17"/>
      <c r="JQ2424" s="17"/>
      <c r="JR2424" s="17"/>
      <c r="JS2424" s="17"/>
      <c r="JT2424" s="17"/>
      <c r="JU2424" s="17"/>
      <c r="JV2424" s="17"/>
      <c r="JW2424" s="17"/>
      <c r="JX2424" s="17"/>
      <c r="JY2424" s="17"/>
      <c r="JZ2424" s="17"/>
      <c r="KA2424" s="17"/>
      <c r="KB2424" s="17"/>
      <c r="KC2424" s="17"/>
      <c r="KD2424" s="17"/>
      <c r="KE2424" s="17"/>
      <c r="KF2424" s="17"/>
      <c r="KG2424" s="17"/>
      <c r="KH2424" s="17"/>
      <c r="KI2424" s="17"/>
      <c r="KJ2424" s="17"/>
      <c r="KK2424" s="17"/>
      <c r="KL2424" s="17"/>
      <c r="KM2424" s="17"/>
      <c r="KN2424" s="17"/>
      <c r="KO2424" s="17"/>
      <c r="KP2424" s="17"/>
      <c r="KQ2424" s="17"/>
      <c r="KR2424" s="17"/>
      <c r="KS2424" s="17"/>
      <c r="KT2424" s="17"/>
      <c r="KU2424" s="17"/>
      <c r="KV2424" s="17"/>
      <c r="KW2424" s="17"/>
      <c r="KX2424" s="17"/>
      <c r="KY2424" s="17"/>
      <c r="KZ2424" s="17"/>
      <c r="LA2424" s="17"/>
      <c r="LB2424" s="17"/>
      <c r="LC2424" s="17"/>
      <c r="LD2424" s="17"/>
      <c r="LE2424" s="17"/>
      <c r="LF2424" s="17"/>
      <c r="LG2424" s="17"/>
      <c r="LH2424" s="17"/>
      <c r="LI2424" s="17"/>
      <c r="LJ2424" s="17"/>
      <c r="LK2424" s="17"/>
      <c r="LL2424" s="17"/>
      <c r="LM2424" s="17"/>
      <c r="LN2424" s="17"/>
      <c r="LO2424" s="17"/>
      <c r="LP2424" s="17"/>
      <c r="LQ2424" s="17"/>
      <c r="LR2424" s="17"/>
      <c r="LS2424" s="17"/>
      <c r="LT2424" s="17"/>
      <c r="LU2424" s="17"/>
      <c r="LV2424" s="17"/>
      <c r="LW2424" s="17"/>
      <c r="LX2424" s="17"/>
      <c r="LY2424" s="17"/>
      <c r="LZ2424" s="17"/>
      <c r="MA2424" s="17"/>
      <c r="MB2424" s="17"/>
      <c r="MC2424" s="17"/>
      <c r="MD2424" s="17"/>
      <c r="ME2424" s="17"/>
      <c r="MF2424" s="17"/>
      <c r="MG2424" s="17"/>
      <c r="MH2424" s="17"/>
      <c r="MI2424" s="17"/>
      <c r="MJ2424" s="17"/>
      <c r="MK2424" s="17"/>
      <c r="ML2424" s="17"/>
      <c r="MM2424" s="17"/>
      <c r="MN2424" s="17"/>
      <c r="MO2424" s="17"/>
      <c r="MP2424" s="17"/>
      <c r="MQ2424" s="17"/>
      <c r="MR2424" s="17"/>
      <c r="MS2424" s="17"/>
      <c r="MT2424" s="17"/>
      <c r="MU2424" s="17"/>
      <c r="MV2424" s="17"/>
      <c r="MW2424" s="17"/>
      <c r="MX2424" s="17"/>
      <c r="MY2424" s="17"/>
      <c r="MZ2424" s="17"/>
      <c r="NA2424" s="17"/>
      <c r="NB2424" s="17"/>
      <c r="NC2424" s="17"/>
      <c r="ND2424" s="17"/>
      <c r="NE2424" s="17"/>
      <c r="NF2424" s="17"/>
      <c r="NG2424" s="17"/>
      <c r="NH2424" s="17"/>
      <c r="NI2424" s="17"/>
      <c r="NJ2424" s="17"/>
      <c r="NK2424" s="17"/>
      <c r="NL2424" s="17"/>
      <c r="NM2424" s="17"/>
      <c r="NN2424" s="17"/>
      <c r="NO2424" s="17"/>
      <c r="NP2424" s="17"/>
      <c r="NQ2424" s="17"/>
      <c r="NR2424" s="17"/>
      <c r="NS2424" s="17"/>
      <c r="NT2424" s="17"/>
      <c r="NU2424" s="17"/>
      <c r="NV2424" s="17"/>
      <c r="NW2424" s="17"/>
      <c r="NX2424" s="17"/>
      <c r="NY2424" s="17"/>
      <c r="NZ2424" s="17"/>
      <c r="OA2424" s="17"/>
      <c r="OB2424" s="17"/>
      <c r="OC2424" s="17"/>
      <c r="OD2424" s="17"/>
      <c r="OE2424" s="17"/>
      <c r="OF2424" s="17"/>
      <c r="OG2424" s="17"/>
      <c r="OH2424" s="17"/>
      <c r="OI2424" s="17"/>
      <c r="OJ2424" s="17"/>
      <c r="OK2424" s="17"/>
      <c r="OL2424" s="17"/>
      <c r="OM2424" s="17"/>
      <c r="ON2424" s="17"/>
      <c r="OO2424" s="17"/>
      <c r="OP2424" s="17"/>
      <c r="OQ2424" s="17"/>
      <c r="OR2424" s="17"/>
      <c r="OS2424" s="17"/>
      <c r="OT2424" s="17"/>
      <c r="OU2424" s="17"/>
      <c r="OV2424" s="17"/>
      <c r="OW2424" s="17"/>
      <c r="OX2424" s="17"/>
      <c r="OY2424" s="17"/>
      <c r="OZ2424" s="17"/>
      <c r="PA2424" s="17"/>
      <c r="PB2424" s="17"/>
      <c r="PC2424" s="17"/>
      <c r="PD2424" s="17"/>
      <c r="PE2424" s="17"/>
      <c r="PF2424" s="17"/>
      <c r="PG2424" s="17"/>
      <c r="PH2424" s="17"/>
      <c r="PI2424" s="17"/>
      <c r="PJ2424" s="17"/>
      <c r="PK2424" s="17"/>
      <c r="PL2424" s="17"/>
      <c r="PM2424" s="17"/>
      <c r="PN2424" s="17"/>
      <c r="PO2424" s="17"/>
      <c r="PP2424" s="17"/>
      <c r="PQ2424" s="17"/>
      <c r="PR2424" s="17"/>
      <c r="PS2424" s="17"/>
      <c r="PT2424" s="17"/>
      <c r="PU2424" s="17"/>
      <c r="PV2424" s="17"/>
      <c r="PW2424" s="17"/>
      <c r="PX2424" s="17"/>
      <c r="PY2424" s="17"/>
      <c r="PZ2424" s="17"/>
      <c r="QA2424" s="17"/>
      <c r="QB2424" s="17"/>
      <c r="QC2424" s="17"/>
      <c r="QD2424" s="17"/>
      <c r="QE2424" s="17"/>
      <c r="QF2424" s="17"/>
      <c r="QG2424" s="17"/>
      <c r="QH2424" s="17"/>
      <c r="QI2424" s="17"/>
      <c r="QJ2424" s="17"/>
      <c r="QK2424" s="17"/>
      <c r="QL2424" s="17"/>
      <c r="QM2424" s="17"/>
      <c r="QN2424" s="17"/>
      <c r="QO2424" s="17"/>
      <c r="QP2424" s="17"/>
      <c r="QQ2424" s="17"/>
      <c r="QR2424" s="17"/>
      <c r="QS2424" s="17"/>
      <c r="QT2424" s="17"/>
      <c r="QU2424" s="17"/>
      <c r="QV2424" s="17"/>
      <c r="QW2424" s="17"/>
      <c r="QX2424" s="17"/>
      <c r="QY2424" s="17"/>
      <c r="QZ2424" s="17"/>
      <c r="RA2424" s="17"/>
      <c r="RB2424" s="17"/>
      <c r="RC2424" s="17"/>
      <c r="RD2424" s="17"/>
      <c r="RE2424" s="17"/>
      <c r="RF2424" s="17"/>
      <c r="RG2424" s="17"/>
      <c r="RH2424" s="17"/>
      <c r="RI2424" s="17"/>
      <c r="RJ2424" s="17"/>
      <c r="RK2424" s="17"/>
      <c r="RL2424" s="17"/>
      <c r="RM2424" s="17"/>
      <c r="RN2424" s="17"/>
      <c r="RO2424" s="17"/>
      <c r="RP2424" s="17"/>
      <c r="RQ2424" s="17"/>
      <c r="RR2424" s="17"/>
      <c r="RS2424" s="17"/>
      <c r="RT2424" s="17"/>
      <c r="RU2424" s="17"/>
      <c r="RV2424" s="17"/>
      <c r="RW2424" s="17"/>
      <c r="RX2424" s="17"/>
      <c r="RY2424" s="17"/>
      <c r="RZ2424" s="17"/>
      <c r="SA2424" s="17"/>
      <c r="SB2424" s="17"/>
      <c r="SC2424" s="17"/>
      <c r="SD2424" s="17"/>
      <c r="SE2424" s="17"/>
      <c r="SF2424" s="17"/>
      <c r="SG2424" s="17"/>
      <c r="SH2424" s="17"/>
      <c r="SI2424" s="17"/>
      <c r="SJ2424" s="17"/>
      <c r="SK2424" s="17"/>
      <c r="SL2424" s="17"/>
      <c r="SM2424" s="17"/>
      <c r="SN2424" s="17"/>
      <c r="SO2424" s="17"/>
      <c r="SP2424" s="17"/>
      <c r="SQ2424" s="17"/>
      <c r="SR2424" s="17"/>
      <c r="SS2424" s="17"/>
      <c r="ST2424" s="17"/>
      <c r="SU2424" s="17"/>
      <c r="SV2424" s="17"/>
      <c r="SW2424" s="17"/>
      <c r="SX2424" s="17"/>
      <c r="SY2424" s="17"/>
      <c r="SZ2424" s="17"/>
      <c r="TA2424" s="17"/>
      <c r="TB2424" s="17"/>
      <c r="TC2424" s="17"/>
      <c r="TD2424" s="17"/>
      <c r="TE2424" s="17"/>
      <c r="TF2424" s="17"/>
      <c r="TG2424" s="17"/>
      <c r="TH2424" s="17"/>
      <c r="TI2424" s="17"/>
      <c r="TJ2424" s="17"/>
      <c r="TK2424" s="17"/>
      <c r="TL2424" s="17"/>
      <c r="TM2424" s="17"/>
      <c r="TN2424" s="17"/>
      <c r="TO2424" s="17"/>
      <c r="TP2424" s="17"/>
      <c r="TQ2424" s="17"/>
      <c r="TR2424" s="17"/>
      <c r="TS2424" s="17"/>
      <c r="TT2424" s="17"/>
      <c r="TU2424" s="17"/>
      <c r="TV2424" s="17"/>
      <c r="TW2424" s="17"/>
      <c r="TX2424" s="17"/>
      <c r="TY2424" s="17"/>
      <c r="TZ2424" s="17"/>
      <c r="UA2424" s="17"/>
      <c r="UB2424" s="17"/>
      <c r="UC2424" s="17"/>
      <c r="UD2424" s="17"/>
      <c r="UE2424" s="17"/>
      <c r="UF2424" s="17"/>
      <c r="UG2424" s="17"/>
      <c r="UH2424" s="17"/>
      <c r="UI2424" s="17"/>
      <c r="UJ2424" s="17"/>
      <c r="UK2424" s="17"/>
      <c r="UL2424" s="17"/>
      <c r="UM2424" s="17"/>
      <c r="UN2424" s="17"/>
      <c r="UO2424" s="17"/>
      <c r="UP2424" s="17"/>
      <c r="UQ2424" s="17"/>
      <c r="UR2424" s="17"/>
      <c r="US2424" s="17"/>
      <c r="UT2424" s="17"/>
      <c r="UU2424" s="17"/>
      <c r="UV2424" s="17"/>
      <c r="UW2424" s="17"/>
      <c r="UX2424" s="17"/>
      <c r="UY2424" s="17"/>
      <c r="UZ2424" s="17"/>
      <c r="VA2424" s="17"/>
      <c r="VB2424" s="17"/>
      <c r="VC2424" s="17"/>
      <c r="VD2424" s="17"/>
      <c r="VE2424" s="17"/>
      <c r="VF2424" s="17"/>
      <c r="VG2424" s="17"/>
      <c r="VH2424" s="17"/>
      <c r="VI2424" s="17"/>
      <c r="VJ2424" s="17"/>
      <c r="VK2424" s="17"/>
      <c r="VL2424" s="17"/>
      <c r="VM2424" s="17"/>
      <c r="VN2424" s="17"/>
      <c r="VO2424" s="17"/>
      <c r="VP2424" s="17"/>
      <c r="VQ2424" s="17"/>
      <c r="VR2424" s="17"/>
      <c r="VS2424" s="17"/>
      <c r="VT2424" s="17"/>
      <c r="VU2424" s="17"/>
      <c r="VV2424" s="17"/>
      <c r="VW2424" s="17"/>
      <c r="VX2424" s="17"/>
      <c r="VY2424" s="17"/>
      <c r="VZ2424" s="17"/>
      <c r="WA2424" s="17"/>
      <c r="WB2424" s="17"/>
      <c r="WC2424" s="17"/>
      <c r="WD2424" s="17"/>
      <c r="WE2424" s="17"/>
      <c r="WF2424" s="17"/>
      <c r="WG2424" s="17"/>
      <c r="WH2424" s="17"/>
      <c r="WI2424" s="17"/>
      <c r="WJ2424" s="17"/>
      <c r="WK2424" s="17"/>
      <c r="WL2424" s="17"/>
      <c r="WM2424" s="17"/>
      <c r="WN2424" s="17"/>
      <c r="WO2424" s="17"/>
      <c r="WP2424" s="17"/>
      <c r="WQ2424" s="17"/>
      <c r="WR2424" s="17"/>
      <c r="WS2424" s="17"/>
      <c r="WT2424" s="17"/>
      <c r="WU2424" s="17"/>
      <c r="WV2424" s="17"/>
      <c r="WW2424" s="17"/>
      <c r="WX2424" s="17"/>
      <c r="WY2424" s="17"/>
      <c r="WZ2424" s="17"/>
      <c r="XA2424" s="17"/>
      <c r="XB2424" s="17"/>
      <c r="XC2424" s="17"/>
      <c r="XD2424" s="17"/>
      <c r="XE2424" s="17"/>
      <c r="XF2424" s="17"/>
      <c r="XG2424" s="17"/>
      <c r="XH2424" s="17"/>
      <c r="XI2424" s="17"/>
      <c r="XJ2424" s="17"/>
      <c r="XK2424" s="17"/>
      <c r="XL2424" s="17"/>
      <c r="XM2424" s="17"/>
      <c r="XN2424" s="17"/>
      <c r="XO2424" s="17"/>
      <c r="XP2424" s="17"/>
      <c r="XQ2424" s="17"/>
      <c r="XR2424" s="17"/>
      <c r="XS2424" s="17"/>
      <c r="XT2424" s="17"/>
      <c r="XU2424" s="17"/>
      <c r="XV2424" s="17"/>
      <c r="XW2424" s="17"/>
      <c r="XX2424" s="17"/>
      <c r="XY2424" s="17"/>
      <c r="XZ2424" s="17"/>
      <c r="YA2424" s="17"/>
      <c r="YB2424" s="17"/>
      <c r="YC2424" s="17"/>
      <c r="YD2424" s="17"/>
      <c r="YE2424" s="17"/>
      <c r="YF2424" s="17"/>
      <c r="YG2424" s="17"/>
      <c r="YH2424" s="17"/>
      <c r="YI2424" s="17"/>
      <c r="YJ2424" s="17"/>
      <c r="YK2424" s="17"/>
      <c r="YL2424" s="17"/>
      <c r="YM2424" s="17"/>
      <c r="YN2424" s="17"/>
      <c r="YO2424" s="17"/>
      <c r="YP2424" s="17"/>
      <c r="YQ2424" s="17"/>
      <c r="YR2424" s="17"/>
      <c r="YS2424" s="17"/>
      <c r="YT2424" s="17"/>
      <c r="YU2424" s="17"/>
      <c r="YV2424" s="17"/>
      <c r="YW2424" s="17"/>
      <c r="YX2424" s="17"/>
      <c r="YY2424" s="17"/>
      <c r="YZ2424" s="17"/>
      <c r="ZA2424" s="17"/>
      <c r="ZB2424" s="17"/>
      <c r="ZC2424" s="17"/>
      <c r="ZD2424" s="17"/>
      <c r="ZE2424" s="17"/>
      <c r="ZF2424" s="17"/>
      <c r="ZG2424" s="17"/>
      <c r="ZH2424" s="17"/>
      <c r="ZI2424" s="17"/>
      <c r="ZJ2424" s="17"/>
      <c r="ZK2424" s="17"/>
      <c r="ZL2424" s="17"/>
      <c r="ZM2424" s="17"/>
      <c r="ZN2424" s="17"/>
      <c r="ZO2424" s="17"/>
      <c r="ZP2424" s="17"/>
      <c r="ZQ2424" s="17"/>
      <c r="ZR2424" s="17"/>
      <c r="ZS2424" s="17"/>
      <c r="ZT2424" s="17"/>
      <c r="ZU2424" s="17"/>
      <c r="ZV2424" s="17"/>
      <c r="ZW2424" s="17"/>
      <c r="ZX2424" s="17"/>
      <c r="ZY2424" s="17"/>
      <c r="ZZ2424" s="17"/>
      <c r="AAA2424" s="17"/>
      <c r="AAB2424" s="17"/>
      <c r="AAC2424" s="17"/>
      <c r="AAD2424" s="17"/>
      <c r="AAE2424" s="17"/>
      <c r="AAF2424" s="17"/>
      <c r="AAG2424" s="17"/>
      <c r="AAH2424" s="17"/>
      <c r="AAI2424" s="17"/>
      <c r="AAJ2424" s="17"/>
      <c r="AAK2424" s="17"/>
      <c r="AAL2424" s="17"/>
      <c r="AAM2424" s="17"/>
      <c r="AAN2424" s="17"/>
      <c r="AAO2424" s="17"/>
      <c r="AAP2424" s="17"/>
      <c r="AAQ2424" s="17"/>
      <c r="AAR2424" s="17"/>
      <c r="AAS2424" s="17"/>
      <c r="AAT2424" s="17"/>
      <c r="AAU2424" s="17"/>
      <c r="AAV2424" s="17"/>
      <c r="AAW2424" s="17"/>
      <c r="AAX2424" s="17"/>
      <c r="AAY2424" s="17"/>
      <c r="AAZ2424" s="17"/>
      <c r="ABA2424" s="17"/>
      <c r="ABB2424" s="17"/>
      <c r="ABC2424" s="17"/>
      <c r="ABD2424" s="17"/>
      <c r="ABE2424" s="17"/>
      <c r="ABF2424" s="17"/>
      <c r="ABG2424" s="17"/>
      <c r="ABH2424" s="17"/>
      <c r="ABI2424" s="17"/>
      <c r="ABJ2424" s="17"/>
      <c r="ABK2424" s="17"/>
      <c r="ABL2424" s="17"/>
      <c r="ABM2424" s="17"/>
      <c r="ABN2424" s="17"/>
      <c r="ABO2424" s="17"/>
      <c r="ABP2424" s="17"/>
      <c r="ABQ2424" s="17"/>
      <c r="ABR2424" s="17"/>
      <c r="ABS2424" s="17"/>
      <c r="ABT2424" s="17"/>
      <c r="ABU2424" s="17"/>
      <c r="ABV2424" s="17"/>
      <c r="ABW2424" s="17"/>
      <c r="ABX2424" s="17"/>
      <c r="ABY2424" s="17"/>
      <c r="ABZ2424" s="17"/>
      <c r="ACA2424" s="17"/>
      <c r="ACB2424" s="17"/>
      <c r="ACC2424" s="17"/>
      <c r="ACD2424" s="17"/>
      <c r="ACE2424" s="17"/>
      <c r="ACF2424" s="17"/>
      <c r="ACG2424" s="17"/>
      <c r="ACH2424" s="17"/>
      <c r="ACI2424" s="17"/>
      <c r="ACJ2424" s="17"/>
      <c r="ACK2424" s="17"/>
      <c r="ACL2424" s="17"/>
      <c r="ACM2424" s="17"/>
      <c r="ACN2424" s="17"/>
      <c r="ACO2424" s="17"/>
      <c r="ACP2424" s="17"/>
      <c r="ACQ2424" s="17"/>
      <c r="ACR2424" s="17"/>
      <c r="ACS2424" s="17"/>
      <c r="ACT2424" s="17"/>
      <c r="ACU2424" s="17"/>
      <c r="ACV2424" s="17"/>
      <c r="ACW2424" s="17"/>
      <c r="ACX2424" s="17"/>
      <c r="ACY2424" s="17"/>
      <c r="ACZ2424" s="17"/>
      <c r="ADA2424" s="17"/>
      <c r="ADB2424" s="17"/>
      <c r="ADC2424" s="17"/>
      <c r="ADD2424" s="17"/>
      <c r="ADE2424" s="17"/>
      <c r="ADF2424" s="17"/>
      <c r="ADG2424" s="17"/>
      <c r="ADH2424" s="17"/>
      <c r="ADI2424" s="17"/>
      <c r="ADJ2424" s="17"/>
      <c r="ADK2424" s="17"/>
      <c r="ADL2424" s="17"/>
      <c r="ADM2424" s="17"/>
      <c r="ADN2424" s="17"/>
      <c r="ADO2424" s="17"/>
      <c r="ADP2424" s="17"/>
      <c r="ADQ2424" s="17"/>
      <c r="ADR2424" s="17"/>
      <c r="ADS2424" s="17"/>
      <c r="ADT2424" s="17"/>
      <c r="ADU2424" s="17"/>
      <c r="ADV2424" s="17"/>
      <c r="ADW2424" s="17"/>
      <c r="ADX2424" s="17"/>
      <c r="ADY2424" s="17"/>
      <c r="ADZ2424" s="17"/>
      <c r="AEA2424" s="17"/>
      <c r="AEB2424" s="17"/>
      <c r="AEC2424" s="17"/>
      <c r="AED2424" s="17"/>
      <c r="AEE2424" s="17"/>
      <c r="AEF2424" s="17"/>
      <c r="AEG2424" s="17"/>
      <c r="AEH2424" s="17"/>
      <c r="AEI2424" s="17"/>
      <c r="AEJ2424" s="17"/>
      <c r="AEK2424" s="17"/>
      <c r="AEL2424" s="17"/>
      <c r="AEM2424" s="17"/>
      <c r="AEN2424" s="17"/>
      <c r="AEO2424" s="17"/>
      <c r="AEP2424" s="17"/>
      <c r="AEQ2424" s="17"/>
      <c r="AER2424" s="17"/>
      <c r="AES2424" s="17"/>
      <c r="AET2424" s="17"/>
      <c r="AEU2424" s="17"/>
      <c r="AEV2424" s="17"/>
      <c r="AEW2424" s="17"/>
      <c r="AEX2424" s="17"/>
      <c r="AEY2424" s="17"/>
      <c r="AEZ2424" s="17"/>
      <c r="AFA2424" s="17"/>
      <c r="AFB2424" s="17"/>
      <c r="AFC2424" s="17"/>
      <c r="AFD2424" s="17"/>
      <c r="AFE2424" s="17"/>
      <c r="AFF2424" s="17"/>
      <c r="AFG2424" s="17"/>
      <c r="AFH2424" s="17"/>
      <c r="AFI2424" s="17"/>
      <c r="AFJ2424" s="17"/>
      <c r="AFK2424" s="17"/>
      <c r="AFL2424" s="17"/>
      <c r="AFM2424" s="17"/>
      <c r="AFN2424" s="17"/>
      <c r="AFO2424" s="17"/>
      <c r="AFP2424" s="17"/>
      <c r="AFQ2424" s="17"/>
      <c r="AFR2424" s="17"/>
      <c r="AFS2424" s="17"/>
      <c r="AFT2424" s="17"/>
      <c r="AFU2424" s="17"/>
      <c r="AFV2424" s="17"/>
      <c r="AFW2424" s="17"/>
      <c r="AFX2424" s="17"/>
      <c r="AFY2424" s="17"/>
      <c r="AFZ2424" s="17"/>
      <c r="AGA2424" s="17"/>
      <c r="AGB2424" s="17"/>
      <c r="AGC2424" s="17"/>
      <c r="AGD2424" s="17"/>
      <c r="AGE2424" s="17"/>
      <c r="AGF2424" s="17"/>
      <c r="AGG2424" s="17"/>
      <c r="AGH2424" s="17"/>
      <c r="AGI2424" s="17"/>
      <c r="AGJ2424" s="17"/>
      <c r="AGK2424" s="17"/>
      <c r="AGL2424" s="17"/>
      <c r="AGM2424" s="17"/>
      <c r="AGN2424" s="17"/>
      <c r="AGO2424" s="17"/>
      <c r="AGP2424" s="17"/>
      <c r="AGQ2424" s="17"/>
      <c r="AGR2424" s="17"/>
      <c r="AGS2424" s="17"/>
      <c r="AGT2424" s="17"/>
      <c r="AGU2424" s="17"/>
      <c r="AGV2424" s="17"/>
      <c r="AGW2424" s="17"/>
      <c r="AGX2424" s="17"/>
      <c r="AGY2424" s="17"/>
      <c r="AGZ2424" s="17"/>
      <c r="AHA2424" s="17"/>
      <c r="AHB2424" s="17"/>
      <c r="AHC2424" s="17"/>
      <c r="AHD2424" s="17"/>
      <c r="AHE2424" s="17"/>
      <c r="AHF2424" s="17"/>
      <c r="AHG2424" s="17"/>
      <c r="AHH2424" s="17"/>
      <c r="AHI2424" s="17"/>
      <c r="AHJ2424" s="17"/>
      <c r="AHK2424" s="17"/>
      <c r="AHL2424" s="17"/>
      <c r="AHM2424" s="17"/>
      <c r="AHN2424" s="17"/>
      <c r="AHO2424" s="17"/>
      <c r="AHP2424" s="17"/>
      <c r="AHQ2424" s="17"/>
      <c r="AHR2424" s="17"/>
      <c r="AHS2424" s="17"/>
      <c r="AHT2424" s="17"/>
      <c r="AHU2424" s="17"/>
      <c r="AHV2424" s="17"/>
      <c r="AHW2424" s="17"/>
      <c r="AHX2424" s="17"/>
      <c r="AHY2424" s="17"/>
      <c r="AHZ2424" s="17"/>
      <c r="AIA2424" s="17"/>
      <c r="AIB2424" s="17"/>
      <c r="AIC2424" s="17"/>
      <c r="AID2424" s="17"/>
      <c r="AIE2424" s="17"/>
      <c r="AIF2424" s="17"/>
      <c r="AIG2424" s="17"/>
      <c r="AIH2424" s="17"/>
      <c r="AII2424" s="17"/>
      <c r="AIJ2424" s="17"/>
      <c r="AIK2424" s="17"/>
      <c r="AIL2424" s="17"/>
      <c r="AIM2424" s="17"/>
      <c r="AIN2424" s="17"/>
      <c r="AIO2424" s="17"/>
      <c r="AIP2424" s="17"/>
      <c r="AIQ2424" s="17"/>
      <c r="AIR2424" s="17"/>
      <c r="AIS2424" s="17"/>
      <c r="AIT2424" s="17"/>
      <c r="AIU2424" s="17"/>
      <c r="AIV2424" s="17"/>
      <c r="AIW2424" s="17"/>
      <c r="AIX2424" s="17"/>
      <c r="AIY2424" s="17"/>
      <c r="AIZ2424" s="17"/>
      <c r="AJA2424" s="17"/>
      <c r="AJB2424" s="17"/>
      <c r="AJC2424" s="17"/>
      <c r="AJD2424" s="17"/>
      <c r="AJE2424" s="17"/>
      <c r="AJF2424" s="17"/>
      <c r="AJG2424" s="17"/>
      <c r="AJH2424" s="17"/>
      <c r="AJI2424" s="17"/>
      <c r="AJJ2424" s="17"/>
      <c r="AJK2424" s="17"/>
      <c r="AJL2424" s="17"/>
      <c r="AJM2424" s="17"/>
      <c r="AJN2424" s="17"/>
      <c r="AJO2424" s="17"/>
      <c r="AJP2424" s="17"/>
      <c r="AJQ2424" s="17"/>
      <c r="AJR2424" s="17"/>
      <c r="AJS2424" s="17"/>
      <c r="AJT2424" s="17"/>
      <c r="AJU2424" s="17"/>
      <c r="AJV2424" s="17"/>
      <c r="AJW2424" s="17"/>
      <c r="AJX2424" s="17"/>
      <c r="AJY2424" s="17"/>
      <c r="AJZ2424" s="17"/>
      <c r="AKA2424" s="17"/>
      <c r="AKB2424" s="17"/>
      <c r="AKC2424" s="17"/>
      <c r="AKD2424" s="17"/>
      <c r="AKE2424" s="17"/>
      <c r="AKF2424" s="17"/>
      <c r="AKG2424" s="17"/>
      <c r="AKH2424" s="17"/>
      <c r="AKI2424" s="17"/>
      <c r="AKJ2424" s="17"/>
      <c r="AKK2424" s="17"/>
      <c r="AKL2424" s="17"/>
      <c r="AKM2424" s="17"/>
      <c r="AKN2424" s="17"/>
      <c r="AKO2424" s="17"/>
      <c r="AKP2424" s="17"/>
      <c r="AKQ2424" s="17"/>
      <c r="AKR2424" s="17"/>
      <c r="AKS2424" s="17"/>
      <c r="AKT2424" s="17"/>
      <c r="AKU2424" s="17"/>
      <c r="AKV2424" s="17"/>
      <c r="AKW2424" s="17"/>
      <c r="AKX2424" s="17"/>
      <c r="AKY2424" s="17"/>
      <c r="AKZ2424" s="17"/>
      <c r="ALA2424" s="17"/>
      <c r="ALB2424" s="17"/>
      <c r="ALC2424" s="17"/>
      <c r="ALD2424" s="17"/>
      <c r="ALE2424" s="17"/>
      <c r="ALF2424" s="17"/>
      <c r="ALG2424" s="17"/>
      <c r="ALH2424" s="17"/>
      <c r="ALI2424" s="17"/>
      <c r="ALJ2424" s="17"/>
      <c r="ALK2424" s="17"/>
      <c r="ALL2424" s="17"/>
      <c r="ALM2424" s="17"/>
      <c r="ALN2424" s="17"/>
      <c r="ALO2424" s="17"/>
      <c r="ALP2424" s="17"/>
      <c r="ALQ2424" s="17"/>
      <c r="ALR2424" s="17"/>
      <c r="ALS2424" s="17"/>
      <c r="ALT2424" s="17"/>
      <c r="ALU2424" s="17"/>
      <c r="ALV2424" s="17"/>
      <c r="ALW2424" s="17"/>
      <c r="ALX2424" s="17"/>
      <c r="ALY2424" s="17"/>
      <c r="ALZ2424" s="17"/>
      <c r="AMA2424" s="17"/>
      <c r="AMB2424" s="17"/>
      <c r="AMC2424" s="17"/>
      <c r="AMD2424" s="17"/>
      <c r="AME2424" s="17"/>
      <c r="AMF2424" s="17"/>
      <c r="AMG2424" s="17"/>
      <c r="AMH2424" s="17"/>
      <c r="AMI2424" s="17"/>
      <c r="AMJ2424" s="17"/>
    </row>
    <row r="2425" spans="1:1024" s="333" customFormat="1">
      <c r="A2425" s="15"/>
      <c r="B242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5" s="48" t="s">
        <v>13</v>
      </c>
      <c r="D2425" s="264">
        <v>88247</v>
      </c>
      <c r="E2425" s="277">
        <v>0.113</v>
      </c>
      <c r="F24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25" s="65">
        <f ca="1">ROUND(E2425*G2425,2)</f>
        <v>1.75</v>
      </c>
      <c r="I2425" s="98"/>
      <c r="J2425" s="29"/>
      <c r="K2425" s="17" t="str">
        <f t="shared" si="321"/>
        <v>SEDUC E 186</v>
      </c>
      <c r="L2425" s="17"/>
      <c r="M2425" s="17"/>
      <c r="N2425" s="17"/>
      <c r="O2425" s="17"/>
      <c r="P2425" s="17"/>
      <c r="Q2425" s="17"/>
      <c r="R2425" s="17"/>
      <c r="S2425" s="17"/>
      <c r="T2425" s="17"/>
      <c r="U2425" s="17"/>
      <c r="V2425" s="17"/>
      <c r="W2425" s="17"/>
      <c r="X2425" s="17"/>
      <c r="Y2425" s="17"/>
      <c r="Z2425" s="17"/>
      <c r="AA2425" s="17"/>
      <c r="AB2425" s="17"/>
      <c r="AC2425" s="17"/>
      <c r="AD2425" s="17"/>
      <c r="AE2425" s="17"/>
      <c r="AF2425" s="17"/>
      <c r="AG2425" s="17"/>
      <c r="AH2425" s="17"/>
      <c r="AI2425" s="17"/>
      <c r="AJ2425" s="17"/>
      <c r="AK2425" s="17"/>
      <c r="AL2425" s="17"/>
      <c r="AM2425" s="17"/>
      <c r="AN2425" s="17"/>
      <c r="AO2425" s="17"/>
      <c r="AP2425" s="17"/>
      <c r="AQ2425" s="17"/>
      <c r="AR2425" s="17"/>
      <c r="AS2425" s="17"/>
      <c r="AT2425" s="17"/>
      <c r="AU2425" s="17"/>
      <c r="AV2425" s="17"/>
      <c r="AW2425" s="17"/>
      <c r="AX2425" s="17"/>
      <c r="AY2425" s="17"/>
      <c r="AZ2425" s="17"/>
      <c r="BA2425" s="17"/>
      <c r="BB2425" s="17"/>
      <c r="BC2425" s="17"/>
      <c r="BD2425" s="17"/>
      <c r="BE2425" s="17"/>
      <c r="BF2425" s="17"/>
      <c r="BG2425" s="17"/>
      <c r="BH2425" s="17"/>
      <c r="BI2425" s="17"/>
      <c r="BJ2425" s="17"/>
      <c r="BK2425" s="17"/>
      <c r="BL2425" s="17"/>
      <c r="BM2425" s="17"/>
      <c r="BN2425" s="17"/>
      <c r="BO2425" s="17"/>
      <c r="BP2425" s="17"/>
      <c r="BQ2425" s="17"/>
      <c r="BR2425" s="17"/>
      <c r="BS2425" s="17"/>
      <c r="BT2425" s="17"/>
      <c r="BU2425" s="17"/>
      <c r="BV2425" s="17"/>
      <c r="BW2425" s="17"/>
      <c r="BX2425" s="17"/>
      <c r="BY2425" s="17"/>
      <c r="BZ2425" s="17"/>
      <c r="CA2425" s="17"/>
      <c r="CB2425" s="17"/>
      <c r="CC2425" s="17"/>
      <c r="CD2425" s="17"/>
      <c r="CE2425" s="17"/>
      <c r="CF2425" s="17"/>
      <c r="CG2425" s="17"/>
      <c r="CH2425" s="17"/>
      <c r="CI2425" s="17"/>
      <c r="CJ2425" s="17"/>
      <c r="CK2425" s="17"/>
      <c r="CL2425" s="17"/>
      <c r="CM2425" s="17"/>
      <c r="CN2425" s="17"/>
      <c r="CO2425" s="17"/>
      <c r="CP2425" s="17"/>
      <c r="CQ2425" s="17"/>
      <c r="CR2425" s="17"/>
      <c r="CS2425" s="17"/>
      <c r="CT2425" s="17"/>
      <c r="CU2425" s="17"/>
      <c r="CV2425" s="17"/>
      <c r="CW2425" s="17"/>
      <c r="CX2425" s="17"/>
      <c r="CY2425" s="17"/>
      <c r="CZ2425" s="17"/>
      <c r="DA2425" s="17"/>
      <c r="DB2425" s="17"/>
      <c r="DC2425" s="17"/>
      <c r="DD2425" s="17"/>
      <c r="DE2425" s="17"/>
      <c r="DF2425" s="17"/>
      <c r="DG2425" s="17"/>
      <c r="DH2425" s="17"/>
      <c r="DI2425" s="17"/>
      <c r="DJ2425" s="17"/>
      <c r="DK2425" s="17"/>
      <c r="DL2425" s="17"/>
      <c r="DM2425" s="17"/>
      <c r="DN2425" s="17"/>
      <c r="DO2425" s="17"/>
      <c r="DP2425" s="17"/>
      <c r="DQ2425" s="17"/>
      <c r="DR2425" s="17"/>
      <c r="DS2425" s="17"/>
      <c r="DT2425" s="17"/>
      <c r="DU2425" s="17"/>
      <c r="DV2425" s="17"/>
      <c r="DW2425" s="17"/>
      <c r="DX2425" s="17"/>
      <c r="DY2425" s="17"/>
      <c r="DZ2425" s="17"/>
      <c r="EA2425" s="17"/>
      <c r="EB2425" s="17"/>
      <c r="EC2425" s="17"/>
      <c r="ED2425" s="17"/>
      <c r="EE2425" s="17"/>
      <c r="EF2425" s="17"/>
      <c r="EG2425" s="17"/>
      <c r="EH2425" s="17"/>
      <c r="EI2425" s="17"/>
      <c r="EJ2425" s="17"/>
      <c r="EK2425" s="17"/>
      <c r="EL2425" s="17"/>
      <c r="EM2425" s="17"/>
      <c r="EN2425" s="17"/>
      <c r="EO2425" s="17"/>
      <c r="EP2425" s="17"/>
      <c r="EQ2425" s="17"/>
      <c r="ER2425" s="17"/>
      <c r="ES2425" s="17"/>
      <c r="ET2425" s="17"/>
      <c r="EU2425" s="17"/>
      <c r="EV2425" s="17"/>
      <c r="EW2425" s="17"/>
      <c r="EX2425" s="17"/>
      <c r="EY2425" s="17"/>
      <c r="EZ2425" s="17"/>
      <c r="FA2425" s="17"/>
      <c r="FB2425" s="17"/>
      <c r="FC2425" s="17"/>
      <c r="FD2425" s="17"/>
      <c r="FE2425" s="17"/>
      <c r="FF2425" s="17"/>
      <c r="FG2425" s="17"/>
      <c r="FH2425" s="17"/>
      <c r="FI2425" s="17"/>
      <c r="FJ2425" s="17"/>
      <c r="FK2425" s="17"/>
      <c r="FL2425" s="17"/>
      <c r="FM2425" s="17"/>
      <c r="FN2425" s="17"/>
      <c r="FO2425" s="17"/>
      <c r="FP2425" s="17"/>
      <c r="FQ2425" s="17"/>
      <c r="FR2425" s="17"/>
      <c r="FS2425" s="17"/>
      <c r="FT2425" s="17"/>
      <c r="FU2425" s="17"/>
      <c r="FV2425" s="17"/>
      <c r="FW2425" s="17"/>
      <c r="FX2425" s="17"/>
      <c r="FY2425" s="17"/>
      <c r="FZ2425" s="17"/>
      <c r="GA2425" s="17"/>
      <c r="GB2425" s="17"/>
      <c r="GC2425" s="17"/>
      <c r="GD2425" s="17"/>
      <c r="GE2425" s="17"/>
      <c r="GF2425" s="17"/>
      <c r="GG2425" s="17"/>
      <c r="GH2425" s="17"/>
      <c r="GI2425" s="17"/>
      <c r="GJ2425" s="17"/>
      <c r="GK2425" s="17"/>
      <c r="GL2425" s="17"/>
      <c r="GM2425" s="17"/>
      <c r="GN2425" s="17"/>
      <c r="GO2425" s="17"/>
      <c r="GP2425" s="17"/>
      <c r="GQ2425" s="17"/>
      <c r="GR2425" s="17"/>
      <c r="GS2425" s="17"/>
      <c r="GT2425" s="17"/>
      <c r="GU2425" s="17"/>
      <c r="GV2425" s="17"/>
      <c r="GW2425" s="17"/>
      <c r="GX2425" s="17"/>
      <c r="GY2425" s="17"/>
      <c r="GZ2425" s="17"/>
      <c r="HA2425" s="17"/>
      <c r="HB2425" s="17"/>
      <c r="HC2425" s="17"/>
      <c r="HD2425" s="17"/>
      <c r="HE2425" s="17"/>
      <c r="HF2425" s="17"/>
      <c r="HG2425" s="17"/>
      <c r="HH2425" s="17"/>
      <c r="HI2425" s="17"/>
      <c r="HJ2425" s="17"/>
      <c r="HK2425" s="17"/>
      <c r="HL2425" s="17"/>
      <c r="HM2425" s="17"/>
      <c r="HN2425" s="17"/>
      <c r="HO2425" s="17"/>
      <c r="HP2425" s="17"/>
      <c r="HQ2425" s="17"/>
      <c r="HR2425" s="17"/>
      <c r="HS2425" s="17"/>
      <c r="HT2425" s="17"/>
      <c r="HU2425" s="17"/>
      <c r="HV2425" s="17"/>
      <c r="HW2425" s="17"/>
      <c r="HX2425" s="17"/>
      <c r="HY2425" s="17"/>
      <c r="HZ2425" s="17"/>
      <c r="IA2425" s="17"/>
      <c r="IB2425" s="17"/>
      <c r="IC2425" s="17"/>
      <c r="ID2425" s="17"/>
      <c r="IE2425" s="17"/>
      <c r="IF2425" s="17"/>
      <c r="IG2425" s="17"/>
      <c r="IH2425" s="17"/>
      <c r="II2425" s="17"/>
      <c r="IJ2425" s="17"/>
      <c r="IK2425" s="17"/>
      <c r="IL2425" s="17"/>
      <c r="IM2425" s="17"/>
      <c r="IN2425" s="17"/>
      <c r="IO2425" s="17"/>
      <c r="IP2425" s="17"/>
      <c r="IQ2425" s="17"/>
      <c r="IR2425" s="17"/>
      <c r="IS2425" s="17"/>
      <c r="IT2425" s="17"/>
      <c r="IU2425" s="17"/>
      <c r="IV2425" s="17"/>
      <c r="IW2425" s="17"/>
      <c r="IX2425" s="17"/>
      <c r="IY2425" s="17"/>
      <c r="IZ2425" s="17"/>
      <c r="JA2425" s="17"/>
      <c r="JB2425" s="17"/>
      <c r="JC2425" s="17"/>
      <c r="JD2425" s="17"/>
      <c r="JE2425" s="17"/>
      <c r="JF2425" s="17"/>
      <c r="JG2425" s="17"/>
      <c r="JH2425" s="17"/>
      <c r="JI2425" s="17"/>
      <c r="JJ2425" s="17"/>
      <c r="JK2425" s="17"/>
      <c r="JL2425" s="17"/>
      <c r="JM2425" s="17"/>
      <c r="JN2425" s="17"/>
      <c r="JO2425" s="17"/>
      <c r="JP2425" s="17"/>
      <c r="JQ2425" s="17"/>
      <c r="JR2425" s="17"/>
      <c r="JS2425" s="17"/>
      <c r="JT2425" s="17"/>
      <c r="JU2425" s="17"/>
      <c r="JV2425" s="17"/>
      <c r="JW2425" s="17"/>
      <c r="JX2425" s="17"/>
      <c r="JY2425" s="17"/>
      <c r="JZ2425" s="17"/>
      <c r="KA2425" s="17"/>
      <c r="KB2425" s="17"/>
      <c r="KC2425" s="17"/>
      <c r="KD2425" s="17"/>
      <c r="KE2425" s="17"/>
      <c r="KF2425" s="17"/>
      <c r="KG2425" s="17"/>
      <c r="KH2425" s="17"/>
      <c r="KI2425" s="17"/>
      <c r="KJ2425" s="17"/>
      <c r="KK2425" s="17"/>
      <c r="KL2425" s="17"/>
      <c r="KM2425" s="17"/>
      <c r="KN2425" s="17"/>
      <c r="KO2425" s="17"/>
      <c r="KP2425" s="17"/>
      <c r="KQ2425" s="17"/>
      <c r="KR2425" s="17"/>
      <c r="KS2425" s="17"/>
      <c r="KT2425" s="17"/>
      <c r="KU2425" s="17"/>
      <c r="KV2425" s="17"/>
      <c r="KW2425" s="17"/>
      <c r="KX2425" s="17"/>
      <c r="KY2425" s="17"/>
      <c r="KZ2425" s="17"/>
      <c r="LA2425" s="17"/>
      <c r="LB2425" s="17"/>
      <c r="LC2425" s="17"/>
      <c r="LD2425" s="17"/>
      <c r="LE2425" s="17"/>
      <c r="LF2425" s="17"/>
      <c r="LG2425" s="17"/>
      <c r="LH2425" s="17"/>
      <c r="LI2425" s="17"/>
      <c r="LJ2425" s="17"/>
      <c r="LK2425" s="17"/>
      <c r="LL2425" s="17"/>
      <c r="LM2425" s="17"/>
      <c r="LN2425" s="17"/>
      <c r="LO2425" s="17"/>
      <c r="LP2425" s="17"/>
      <c r="LQ2425" s="17"/>
      <c r="LR2425" s="17"/>
      <c r="LS2425" s="17"/>
      <c r="LT2425" s="17"/>
      <c r="LU2425" s="17"/>
      <c r="LV2425" s="17"/>
      <c r="LW2425" s="17"/>
      <c r="LX2425" s="17"/>
      <c r="LY2425" s="17"/>
      <c r="LZ2425" s="17"/>
      <c r="MA2425" s="17"/>
      <c r="MB2425" s="17"/>
      <c r="MC2425" s="17"/>
      <c r="MD2425" s="17"/>
      <c r="ME2425" s="17"/>
      <c r="MF2425" s="17"/>
      <c r="MG2425" s="17"/>
      <c r="MH2425" s="17"/>
      <c r="MI2425" s="17"/>
      <c r="MJ2425" s="17"/>
      <c r="MK2425" s="17"/>
      <c r="ML2425" s="17"/>
      <c r="MM2425" s="17"/>
      <c r="MN2425" s="17"/>
      <c r="MO2425" s="17"/>
      <c r="MP2425" s="17"/>
      <c r="MQ2425" s="17"/>
      <c r="MR2425" s="17"/>
      <c r="MS2425" s="17"/>
      <c r="MT2425" s="17"/>
      <c r="MU2425" s="17"/>
      <c r="MV2425" s="17"/>
      <c r="MW2425" s="17"/>
      <c r="MX2425" s="17"/>
      <c r="MY2425" s="17"/>
      <c r="MZ2425" s="17"/>
      <c r="NA2425" s="17"/>
      <c r="NB2425" s="17"/>
      <c r="NC2425" s="17"/>
      <c r="ND2425" s="17"/>
      <c r="NE2425" s="17"/>
      <c r="NF2425" s="17"/>
      <c r="NG2425" s="17"/>
      <c r="NH2425" s="17"/>
      <c r="NI2425" s="17"/>
      <c r="NJ2425" s="17"/>
      <c r="NK2425" s="17"/>
      <c r="NL2425" s="17"/>
      <c r="NM2425" s="17"/>
      <c r="NN2425" s="17"/>
      <c r="NO2425" s="17"/>
      <c r="NP2425" s="17"/>
      <c r="NQ2425" s="17"/>
      <c r="NR2425" s="17"/>
      <c r="NS2425" s="17"/>
      <c r="NT2425" s="17"/>
      <c r="NU2425" s="17"/>
      <c r="NV2425" s="17"/>
      <c r="NW2425" s="17"/>
      <c r="NX2425" s="17"/>
      <c r="NY2425" s="17"/>
      <c r="NZ2425" s="17"/>
      <c r="OA2425" s="17"/>
      <c r="OB2425" s="17"/>
      <c r="OC2425" s="17"/>
      <c r="OD2425" s="17"/>
      <c r="OE2425" s="17"/>
      <c r="OF2425" s="17"/>
      <c r="OG2425" s="17"/>
      <c r="OH2425" s="17"/>
      <c r="OI2425" s="17"/>
      <c r="OJ2425" s="17"/>
      <c r="OK2425" s="17"/>
      <c r="OL2425" s="17"/>
      <c r="OM2425" s="17"/>
      <c r="ON2425" s="17"/>
      <c r="OO2425" s="17"/>
      <c r="OP2425" s="17"/>
      <c r="OQ2425" s="17"/>
      <c r="OR2425" s="17"/>
      <c r="OS2425" s="17"/>
      <c r="OT2425" s="17"/>
      <c r="OU2425" s="17"/>
      <c r="OV2425" s="17"/>
      <c r="OW2425" s="17"/>
      <c r="OX2425" s="17"/>
      <c r="OY2425" s="17"/>
      <c r="OZ2425" s="17"/>
      <c r="PA2425" s="17"/>
      <c r="PB2425" s="17"/>
      <c r="PC2425" s="17"/>
      <c r="PD2425" s="17"/>
      <c r="PE2425" s="17"/>
      <c r="PF2425" s="17"/>
      <c r="PG2425" s="17"/>
      <c r="PH2425" s="17"/>
      <c r="PI2425" s="17"/>
      <c r="PJ2425" s="17"/>
      <c r="PK2425" s="17"/>
      <c r="PL2425" s="17"/>
      <c r="PM2425" s="17"/>
      <c r="PN2425" s="17"/>
      <c r="PO2425" s="17"/>
      <c r="PP2425" s="17"/>
      <c r="PQ2425" s="17"/>
      <c r="PR2425" s="17"/>
      <c r="PS2425" s="17"/>
      <c r="PT2425" s="17"/>
      <c r="PU2425" s="17"/>
      <c r="PV2425" s="17"/>
      <c r="PW2425" s="17"/>
      <c r="PX2425" s="17"/>
      <c r="PY2425" s="17"/>
      <c r="PZ2425" s="17"/>
      <c r="QA2425" s="17"/>
      <c r="QB2425" s="17"/>
      <c r="QC2425" s="17"/>
      <c r="QD2425" s="17"/>
      <c r="QE2425" s="17"/>
      <c r="QF2425" s="17"/>
      <c r="QG2425" s="17"/>
      <c r="QH2425" s="17"/>
      <c r="QI2425" s="17"/>
      <c r="QJ2425" s="17"/>
      <c r="QK2425" s="17"/>
      <c r="QL2425" s="17"/>
      <c r="QM2425" s="17"/>
      <c r="QN2425" s="17"/>
      <c r="QO2425" s="17"/>
      <c r="QP2425" s="17"/>
      <c r="QQ2425" s="17"/>
      <c r="QR2425" s="17"/>
      <c r="QS2425" s="17"/>
      <c r="QT2425" s="17"/>
      <c r="QU2425" s="17"/>
      <c r="QV2425" s="17"/>
      <c r="QW2425" s="17"/>
      <c r="QX2425" s="17"/>
      <c r="QY2425" s="17"/>
      <c r="QZ2425" s="17"/>
      <c r="RA2425" s="17"/>
      <c r="RB2425" s="17"/>
      <c r="RC2425" s="17"/>
      <c r="RD2425" s="17"/>
      <c r="RE2425" s="17"/>
      <c r="RF2425" s="17"/>
      <c r="RG2425" s="17"/>
      <c r="RH2425" s="17"/>
      <c r="RI2425" s="17"/>
      <c r="RJ2425" s="17"/>
      <c r="RK2425" s="17"/>
      <c r="RL2425" s="17"/>
      <c r="RM2425" s="17"/>
      <c r="RN2425" s="17"/>
      <c r="RO2425" s="17"/>
      <c r="RP2425" s="17"/>
      <c r="RQ2425" s="17"/>
      <c r="RR2425" s="17"/>
      <c r="RS2425" s="17"/>
      <c r="RT2425" s="17"/>
      <c r="RU2425" s="17"/>
      <c r="RV2425" s="17"/>
      <c r="RW2425" s="17"/>
      <c r="RX2425" s="17"/>
      <c r="RY2425" s="17"/>
      <c r="RZ2425" s="17"/>
      <c r="SA2425" s="17"/>
      <c r="SB2425" s="17"/>
      <c r="SC2425" s="17"/>
      <c r="SD2425" s="17"/>
      <c r="SE2425" s="17"/>
      <c r="SF2425" s="17"/>
      <c r="SG2425" s="17"/>
      <c r="SH2425" s="17"/>
      <c r="SI2425" s="17"/>
      <c r="SJ2425" s="17"/>
      <c r="SK2425" s="17"/>
      <c r="SL2425" s="17"/>
      <c r="SM2425" s="17"/>
      <c r="SN2425" s="17"/>
      <c r="SO2425" s="17"/>
      <c r="SP2425" s="17"/>
      <c r="SQ2425" s="17"/>
      <c r="SR2425" s="17"/>
      <c r="SS2425" s="17"/>
      <c r="ST2425" s="17"/>
      <c r="SU2425" s="17"/>
      <c r="SV2425" s="17"/>
      <c r="SW2425" s="17"/>
      <c r="SX2425" s="17"/>
      <c r="SY2425" s="17"/>
      <c r="SZ2425" s="17"/>
      <c r="TA2425" s="17"/>
      <c r="TB2425" s="17"/>
      <c r="TC2425" s="17"/>
      <c r="TD2425" s="17"/>
      <c r="TE2425" s="17"/>
      <c r="TF2425" s="17"/>
      <c r="TG2425" s="17"/>
      <c r="TH2425" s="17"/>
      <c r="TI2425" s="17"/>
      <c r="TJ2425" s="17"/>
      <c r="TK2425" s="17"/>
      <c r="TL2425" s="17"/>
      <c r="TM2425" s="17"/>
      <c r="TN2425" s="17"/>
      <c r="TO2425" s="17"/>
      <c r="TP2425" s="17"/>
      <c r="TQ2425" s="17"/>
      <c r="TR2425" s="17"/>
      <c r="TS2425" s="17"/>
      <c r="TT2425" s="17"/>
      <c r="TU2425" s="17"/>
      <c r="TV2425" s="17"/>
      <c r="TW2425" s="17"/>
      <c r="TX2425" s="17"/>
      <c r="TY2425" s="17"/>
      <c r="TZ2425" s="17"/>
      <c r="UA2425" s="17"/>
      <c r="UB2425" s="17"/>
      <c r="UC2425" s="17"/>
      <c r="UD2425" s="17"/>
      <c r="UE2425" s="17"/>
      <c r="UF2425" s="17"/>
      <c r="UG2425" s="17"/>
      <c r="UH2425" s="17"/>
      <c r="UI2425" s="17"/>
      <c r="UJ2425" s="17"/>
      <c r="UK2425" s="17"/>
      <c r="UL2425" s="17"/>
      <c r="UM2425" s="17"/>
      <c r="UN2425" s="17"/>
      <c r="UO2425" s="17"/>
      <c r="UP2425" s="17"/>
      <c r="UQ2425" s="17"/>
      <c r="UR2425" s="17"/>
      <c r="US2425" s="17"/>
      <c r="UT2425" s="17"/>
      <c r="UU2425" s="17"/>
      <c r="UV2425" s="17"/>
      <c r="UW2425" s="17"/>
      <c r="UX2425" s="17"/>
      <c r="UY2425" s="17"/>
      <c r="UZ2425" s="17"/>
      <c r="VA2425" s="17"/>
      <c r="VB2425" s="17"/>
      <c r="VC2425" s="17"/>
      <c r="VD2425" s="17"/>
      <c r="VE2425" s="17"/>
      <c r="VF2425" s="17"/>
      <c r="VG2425" s="17"/>
      <c r="VH2425" s="17"/>
      <c r="VI2425" s="17"/>
      <c r="VJ2425" s="17"/>
      <c r="VK2425" s="17"/>
      <c r="VL2425" s="17"/>
      <c r="VM2425" s="17"/>
      <c r="VN2425" s="17"/>
      <c r="VO2425" s="17"/>
      <c r="VP2425" s="17"/>
      <c r="VQ2425" s="17"/>
      <c r="VR2425" s="17"/>
      <c r="VS2425" s="17"/>
      <c r="VT2425" s="17"/>
      <c r="VU2425" s="17"/>
      <c r="VV2425" s="17"/>
      <c r="VW2425" s="17"/>
      <c r="VX2425" s="17"/>
      <c r="VY2425" s="17"/>
      <c r="VZ2425" s="17"/>
      <c r="WA2425" s="17"/>
      <c r="WB2425" s="17"/>
      <c r="WC2425" s="17"/>
      <c r="WD2425" s="17"/>
      <c r="WE2425" s="17"/>
      <c r="WF2425" s="17"/>
      <c r="WG2425" s="17"/>
      <c r="WH2425" s="17"/>
      <c r="WI2425" s="17"/>
      <c r="WJ2425" s="17"/>
      <c r="WK2425" s="17"/>
      <c r="WL2425" s="17"/>
      <c r="WM2425" s="17"/>
      <c r="WN2425" s="17"/>
      <c r="WO2425" s="17"/>
      <c r="WP2425" s="17"/>
      <c r="WQ2425" s="17"/>
      <c r="WR2425" s="17"/>
      <c r="WS2425" s="17"/>
      <c r="WT2425" s="17"/>
      <c r="WU2425" s="17"/>
      <c r="WV2425" s="17"/>
      <c r="WW2425" s="17"/>
      <c r="WX2425" s="17"/>
      <c r="WY2425" s="17"/>
      <c r="WZ2425" s="17"/>
      <c r="XA2425" s="17"/>
      <c r="XB2425" s="17"/>
      <c r="XC2425" s="17"/>
      <c r="XD2425" s="17"/>
      <c r="XE2425" s="17"/>
      <c r="XF2425" s="17"/>
      <c r="XG2425" s="17"/>
      <c r="XH2425" s="17"/>
      <c r="XI2425" s="17"/>
      <c r="XJ2425" s="17"/>
      <c r="XK2425" s="17"/>
      <c r="XL2425" s="17"/>
      <c r="XM2425" s="17"/>
      <c r="XN2425" s="17"/>
      <c r="XO2425" s="17"/>
      <c r="XP2425" s="17"/>
      <c r="XQ2425" s="17"/>
      <c r="XR2425" s="17"/>
      <c r="XS2425" s="17"/>
      <c r="XT2425" s="17"/>
      <c r="XU2425" s="17"/>
      <c r="XV2425" s="17"/>
      <c r="XW2425" s="17"/>
      <c r="XX2425" s="17"/>
      <c r="XY2425" s="17"/>
      <c r="XZ2425" s="17"/>
      <c r="YA2425" s="17"/>
      <c r="YB2425" s="17"/>
      <c r="YC2425" s="17"/>
      <c r="YD2425" s="17"/>
      <c r="YE2425" s="17"/>
      <c r="YF2425" s="17"/>
      <c r="YG2425" s="17"/>
      <c r="YH2425" s="17"/>
      <c r="YI2425" s="17"/>
      <c r="YJ2425" s="17"/>
      <c r="YK2425" s="17"/>
      <c r="YL2425" s="17"/>
      <c r="YM2425" s="17"/>
      <c r="YN2425" s="17"/>
      <c r="YO2425" s="17"/>
      <c r="YP2425" s="17"/>
      <c r="YQ2425" s="17"/>
      <c r="YR2425" s="17"/>
      <c r="YS2425" s="17"/>
      <c r="YT2425" s="17"/>
      <c r="YU2425" s="17"/>
      <c r="YV2425" s="17"/>
      <c r="YW2425" s="17"/>
      <c r="YX2425" s="17"/>
      <c r="YY2425" s="17"/>
      <c r="YZ2425" s="17"/>
      <c r="ZA2425" s="17"/>
      <c r="ZB2425" s="17"/>
      <c r="ZC2425" s="17"/>
      <c r="ZD2425" s="17"/>
      <c r="ZE2425" s="17"/>
      <c r="ZF2425" s="17"/>
      <c r="ZG2425" s="17"/>
      <c r="ZH2425" s="17"/>
      <c r="ZI2425" s="17"/>
      <c r="ZJ2425" s="17"/>
      <c r="ZK2425" s="17"/>
      <c r="ZL2425" s="17"/>
      <c r="ZM2425" s="17"/>
      <c r="ZN2425" s="17"/>
      <c r="ZO2425" s="17"/>
      <c r="ZP2425" s="17"/>
      <c r="ZQ2425" s="17"/>
      <c r="ZR2425" s="17"/>
      <c r="ZS2425" s="17"/>
      <c r="ZT2425" s="17"/>
      <c r="ZU2425" s="17"/>
      <c r="ZV2425" s="17"/>
      <c r="ZW2425" s="17"/>
      <c r="ZX2425" s="17"/>
      <c r="ZY2425" s="17"/>
      <c r="ZZ2425" s="17"/>
      <c r="AAA2425" s="17"/>
      <c r="AAB2425" s="17"/>
      <c r="AAC2425" s="17"/>
      <c r="AAD2425" s="17"/>
      <c r="AAE2425" s="17"/>
      <c r="AAF2425" s="17"/>
      <c r="AAG2425" s="17"/>
      <c r="AAH2425" s="17"/>
      <c r="AAI2425" s="17"/>
      <c r="AAJ2425" s="17"/>
      <c r="AAK2425" s="17"/>
      <c r="AAL2425" s="17"/>
      <c r="AAM2425" s="17"/>
      <c r="AAN2425" s="17"/>
      <c r="AAO2425" s="17"/>
      <c r="AAP2425" s="17"/>
      <c r="AAQ2425" s="17"/>
      <c r="AAR2425" s="17"/>
      <c r="AAS2425" s="17"/>
      <c r="AAT2425" s="17"/>
      <c r="AAU2425" s="17"/>
      <c r="AAV2425" s="17"/>
      <c r="AAW2425" s="17"/>
      <c r="AAX2425" s="17"/>
      <c r="AAY2425" s="17"/>
      <c r="AAZ2425" s="17"/>
      <c r="ABA2425" s="17"/>
      <c r="ABB2425" s="17"/>
      <c r="ABC2425" s="17"/>
      <c r="ABD2425" s="17"/>
      <c r="ABE2425" s="17"/>
      <c r="ABF2425" s="17"/>
      <c r="ABG2425" s="17"/>
      <c r="ABH2425" s="17"/>
      <c r="ABI2425" s="17"/>
      <c r="ABJ2425" s="17"/>
      <c r="ABK2425" s="17"/>
      <c r="ABL2425" s="17"/>
      <c r="ABM2425" s="17"/>
      <c r="ABN2425" s="17"/>
      <c r="ABO2425" s="17"/>
      <c r="ABP2425" s="17"/>
      <c r="ABQ2425" s="17"/>
      <c r="ABR2425" s="17"/>
      <c r="ABS2425" s="17"/>
      <c r="ABT2425" s="17"/>
      <c r="ABU2425" s="17"/>
      <c r="ABV2425" s="17"/>
      <c r="ABW2425" s="17"/>
      <c r="ABX2425" s="17"/>
      <c r="ABY2425" s="17"/>
      <c r="ABZ2425" s="17"/>
      <c r="ACA2425" s="17"/>
      <c r="ACB2425" s="17"/>
      <c r="ACC2425" s="17"/>
      <c r="ACD2425" s="17"/>
      <c r="ACE2425" s="17"/>
      <c r="ACF2425" s="17"/>
      <c r="ACG2425" s="17"/>
      <c r="ACH2425" s="17"/>
      <c r="ACI2425" s="17"/>
      <c r="ACJ2425" s="17"/>
      <c r="ACK2425" s="17"/>
      <c r="ACL2425" s="17"/>
      <c r="ACM2425" s="17"/>
      <c r="ACN2425" s="17"/>
      <c r="ACO2425" s="17"/>
      <c r="ACP2425" s="17"/>
      <c r="ACQ2425" s="17"/>
      <c r="ACR2425" s="17"/>
      <c r="ACS2425" s="17"/>
      <c r="ACT2425" s="17"/>
      <c r="ACU2425" s="17"/>
      <c r="ACV2425" s="17"/>
      <c r="ACW2425" s="17"/>
      <c r="ACX2425" s="17"/>
      <c r="ACY2425" s="17"/>
      <c r="ACZ2425" s="17"/>
      <c r="ADA2425" s="17"/>
      <c r="ADB2425" s="17"/>
      <c r="ADC2425" s="17"/>
      <c r="ADD2425" s="17"/>
      <c r="ADE2425" s="17"/>
      <c r="ADF2425" s="17"/>
      <c r="ADG2425" s="17"/>
      <c r="ADH2425" s="17"/>
      <c r="ADI2425" s="17"/>
      <c r="ADJ2425" s="17"/>
      <c r="ADK2425" s="17"/>
      <c r="ADL2425" s="17"/>
      <c r="ADM2425" s="17"/>
      <c r="ADN2425" s="17"/>
      <c r="ADO2425" s="17"/>
      <c r="ADP2425" s="17"/>
      <c r="ADQ2425" s="17"/>
      <c r="ADR2425" s="17"/>
      <c r="ADS2425" s="17"/>
      <c r="ADT2425" s="17"/>
      <c r="ADU2425" s="17"/>
      <c r="ADV2425" s="17"/>
      <c r="ADW2425" s="17"/>
      <c r="ADX2425" s="17"/>
      <c r="ADY2425" s="17"/>
      <c r="ADZ2425" s="17"/>
      <c r="AEA2425" s="17"/>
      <c r="AEB2425" s="17"/>
      <c r="AEC2425" s="17"/>
      <c r="AED2425" s="17"/>
      <c r="AEE2425" s="17"/>
      <c r="AEF2425" s="17"/>
      <c r="AEG2425" s="17"/>
      <c r="AEH2425" s="17"/>
      <c r="AEI2425" s="17"/>
      <c r="AEJ2425" s="17"/>
      <c r="AEK2425" s="17"/>
      <c r="AEL2425" s="17"/>
      <c r="AEM2425" s="17"/>
      <c r="AEN2425" s="17"/>
      <c r="AEO2425" s="17"/>
      <c r="AEP2425" s="17"/>
      <c r="AEQ2425" s="17"/>
      <c r="AER2425" s="17"/>
      <c r="AES2425" s="17"/>
      <c r="AET2425" s="17"/>
      <c r="AEU2425" s="17"/>
      <c r="AEV2425" s="17"/>
      <c r="AEW2425" s="17"/>
      <c r="AEX2425" s="17"/>
      <c r="AEY2425" s="17"/>
      <c r="AEZ2425" s="17"/>
      <c r="AFA2425" s="17"/>
      <c r="AFB2425" s="17"/>
      <c r="AFC2425" s="17"/>
      <c r="AFD2425" s="17"/>
      <c r="AFE2425" s="17"/>
      <c r="AFF2425" s="17"/>
      <c r="AFG2425" s="17"/>
      <c r="AFH2425" s="17"/>
      <c r="AFI2425" s="17"/>
      <c r="AFJ2425" s="17"/>
      <c r="AFK2425" s="17"/>
      <c r="AFL2425" s="17"/>
      <c r="AFM2425" s="17"/>
      <c r="AFN2425" s="17"/>
      <c r="AFO2425" s="17"/>
      <c r="AFP2425" s="17"/>
      <c r="AFQ2425" s="17"/>
      <c r="AFR2425" s="17"/>
      <c r="AFS2425" s="17"/>
      <c r="AFT2425" s="17"/>
      <c r="AFU2425" s="17"/>
      <c r="AFV2425" s="17"/>
      <c r="AFW2425" s="17"/>
      <c r="AFX2425" s="17"/>
      <c r="AFY2425" s="17"/>
      <c r="AFZ2425" s="17"/>
      <c r="AGA2425" s="17"/>
      <c r="AGB2425" s="17"/>
      <c r="AGC2425" s="17"/>
      <c r="AGD2425" s="17"/>
      <c r="AGE2425" s="17"/>
      <c r="AGF2425" s="17"/>
      <c r="AGG2425" s="17"/>
      <c r="AGH2425" s="17"/>
      <c r="AGI2425" s="17"/>
      <c r="AGJ2425" s="17"/>
      <c r="AGK2425" s="17"/>
      <c r="AGL2425" s="17"/>
      <c r="AGM2425" s="17"/>
      <c r="AGN2425" s="17"/>
      <c r="AGO2425" s="17"/>
      <c r="AGP2425" s="17"/>
      <c r="AGQ2425" s="17"/>
      <c r="AGR2425" s="17"/>
      <c r="AGS2425" s="17"/>
      <c r="AGT2425" s="17"/>
      <c r="AGU2425" s="17"/>
      <c r="AGV2425" s="17"/>
      <c r="AGW2425" s="17"/>
      <c r="AGX2425" s="17"/>
      <c r="AGY2425" s="17"/>
      <c r="AGZ2425" s="17"/>
      <c r="AHA2425" s="17"/>
      <c r="AHB2425" s="17"/>
      <c r="AHC2425" s="17"/>
      <c r="AHD2425" s="17"/>
      <c r="AHE2425" s="17"/>
      <c r="AHF2425" s="17"/>
      <c r="AHG2425" s="17"/>
      <c r="AHH2425" s="17"/>
      <c r="AHI2425" s="17"/>
      <c r="AHJ2425" s="17"/>
      <c r="AHK2425" s="17"/>
      <c r="AHL2425" s="17"/>
      <c r="AHM2425" s="17"/>
      <c r="AHN2425" s="17"/>
      <c r="AHO2425" s="17"/>
      <c r="AHP2425" s="17"/>
      <c r="AHQ2425" s="17"/>
      <c r="AHR2425" s="17"/>
      <c r="AHS2425" s="17"/>
      <c r="AHT2425" s="17"/>
      <c r="AHU2425" s="17"/>
      <c r="AHV2425" s="17"/>
      <c r="AHW2425" s="17"/>
      <c r="AHX2425" s="17"/>
      <c r="AHY2425" s="17"/>
      <c r="AHZ2425" s="17"/>
      <c r="AIA2425" s="17"/>
      <c r="AIB2425" s="17"/>
      <c r="AIC2425" s="17"/>
      <c r="AID2425" s="17"/>
      <c r="AIE2425" s="17"/>
      <c r="AIF2425" s="17"/>
      <c r="AIG2425" s="17"/>
      <c r="AIH2425" s="17"/>
      <c r="AII2425" s="17"/>
      <c r="AIJ2425" s="17"/>
      <c r="AIK2425" s="17"/>
      <c r="AIL2425" s="17"/>
      <c r="AIM2425" s="17"/>
      <c r="AIN2425" s="17"/>
      <c r="AIO2425" s="17"/>
      <c r="AIP2425" s="17"/>
      <c r="AIQ2425" s="17"/>
      <c r="AIR2425" s="17"/>
      <c r="AIS2425" s="17"/>
      <c r="AIT2425" s="17"/>
      <c r="AIU2425" s="17"/>
      <c r="AIV2425" s="17"/>
      <c r="AIW2425" s="17"/>
      <c r="AIX2425" s="17"/>
      <c r="AIY2425" s="17"/>
      <c r="AIZ2425" s="17"/>
      <c r="AJA2425" s="17"/>
      <c r="AJB2425" s="17"/>
      <c r="AJC2425" s="17"/>
      <c r="AJD2425" s="17"/>
      <c r="AJE2425" s="17"/>
      <c r="AJF2425" s="17"/>
      <c r="AJG2425" s="17"/>
      <c r="AJH2425" s="17"/>
      <c r="AJI2425" s="17"/>
      <c r="AJJ2425" s="17"/>
      <c r="AJK2425" s="17"/>
      <c r="AJL2425" s="17"/>
      <c r="AJM2425" s="17"/>
      <c r="AJN2425" s="17"/>
      <c r="AJO2425" s="17"/>
      <c r="AJP2425" s="17"/>
      <c r="AJQ2425" s="17"/>
      <c r="AJR2425" s="17"/>
      <c r="AJS2425" s="17"/>
      <c r="AJT2425" s="17"/>
      <c r="AJU2425" s="17"/>
      <c r="AJV2425" s="17"/>
      <c r="AJW2425" s="17"/>
      <c r="AJX2425" s="17"/>
      <c r="AJY2425" s="17"/>
      <c r="AJZ2425" s="17"/>
      <c r="AKA2425" s="17"/>
      <c r="AKB2425" s="17"/>
      <c r="AKC2425" s="17"/>
      <c r="AKD2425" s="17"/>
      <c r="AKE2425" s="17"/>
      <c r="AKF2425" s="17"/>
      <c r="AKG2425" s="17"/>
      <c r="AKH2425" s="17"/>
      <c r="AKI2425" s="17"/>
      <c r="AKJ2425" s="17"/>
      <c r="AKK2425" s="17"/>
      <c r="AKL2425" s="17"/>
      <c r="AKM2425" s="17"/>
      <c r="AKN2425" s="17"/>
      <c r="AKO2425" s="17"/>
      <c r="AKP2425" s="17"/>
      <c r="AKQ2425" s="17"/>
      <c r="AKR2425" s="17"/>
      <c r="AKS2425" s="17"/>
      <c r="AKT2425" s="17"/>
      <c r="AKU2425" s="17"/>
      <c r="AKV2425" s="17"/>
      <c r="AKW2425" s="17"/>
      <c r="AKX2425" s="17"/>
      <c r="AKY2425" s="17"/>
      <c r="AKZ2425" s="17"/>
      <c r="ALA2425" s="17"/>
      <c r="ALB2425" s="17"/>
      <c r="ALC2425" s="17"/>
      <c r="ALD2425" s="17"/>
      <c r="ALE2425" s="17"/>
      <c r="ALF2425" s="17"/>
      <c r="ALG2425" s="17"/>
      <c r="ALH2425" s="17"/>
      <c r="ALI2425" s="17"/>
      <c r="ALJ2425" s="17"/>
      <c r="ALK2425" s="17"/>
      <c r="ALL2425" s="17"/>
      <c r="ALM2425" s="17"/>
      <c r="ALN2425" s="17"/>
      <c r="ALO2425" s="17"/>
      <c r="ALP2425" s="17"/>
      <c r="ALQ2425" s="17"/>
      <c r="ALR2425" s="17"/>
      <c r="ALS2425" s="17"/>
      <c r="ALT2425" s="17"/>
      <c r="ALU2425" s="17"/>
      <c r="ALV2425" s="17"/>
      <c r="ALW2425" s="17"/>
      <c r="ALX2425" s="17"/>
      <c r="ALY2425" s="17"/>
      <c r="ALZ2425" s="17"/>
      <c r="AMA2425" s="17"/>
      <c r="AMB2425" s="17"/>
      <c r="AMC2425" s="17"/>
      <c r="AMD2425" s="17"/>
      <c r="AME2425" s="17"/>
      <c r="AMF2425" s="17"/>
      <c r="AMG2425" s="17"/>
      <c r="AMH2425" s="17"/>
      <c r="AMI2425" s="17"/>
      <c r="AMJ2425" s="17"/>
    </row>
    <row r="2426" spans="1:1024" s="333" customFormat="1">
      <c r="A2426" s="15"/>
      <c r="B242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6" s="48" t="s">
        <v>13</v>
      </c>
      <c r="D2426" s="264">
        <v>88264</v>
      </c>
      <c r="E2426" s="277">
        <v>0.113</v>
      </c>
      <c r="F24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26" s="65">
        <f ca="1">ROUND(E2426*G2426,2)</f>
        <v>2.2599999999999998</v>
      </c>
      <c r="I2426" s="98"/>
      <c r="J2426" s="29"/>
      <c r="K2426" s="17" t="str">
        <f t="shared" si="321"/>
        <v>SEDUC E 186</v>
      </c>
      <c r="L2426" s="17"/>
      <c r="M2426" s="17"/>
      <c r="N2426" s="17"/>
      <c r="O2426" s="17"/>
      <c r="P2426" s="17"/>
      <c r="Q2426" s="17"/>
      <c r="R2426" s="17"/>
      <c r="S2426" s="17"/>
      <c r="T2426" s="17"/>
      <c r="U2426" s="17"/>
      <c r="V2426" s="17"/>
      <c r="W2426" s="17"/>
      <c r="X2426" s="17"/>
      <c r="Y2426" s="17"/>
      <c r="Z2426" s="17"/>
      <c r="AA2426" s="17"/>
      <c r="AB2426" s="17"/>
      <c r="AC2426" s="17"/>
      <c r="AD2426" s="17"/>
      <c r="AE2426" s="17"/>
      <c r="AF2426" s="17"/>
      <c r="AG2426" s="17"/>
      <c r="AH2426" s="17"/>
      <c r="AI2426" s="17"/>
      <c r="AJ2426" s="17"/>
      <c r="AK2426" s="17"/>
      <c r="AL2426" s="17"/>
      <c r="AM2426" s="17"/>
      <c r="AN2426" s="17"/>
      <c r="AO2426" s="17"/>
      <c r="AP2426" s="17"/>
      <c r="AQ2426" s="17"/>
      <c r="AR2426" s="17"/>
      <c r="AS2426" s="17"/>
      <c r="AT2426" s="17"/>
      <c r="AU2426" s="17"/>
      <c r="AV2426" s="17"/>
      <c r="AW2426" s="17"/>
      <c r="AX2426" s="17"/>
      <c r="AY2426" s="17"/>
      <c r="AZ2426" s="17"/>
      <c r="BA2426" s="17"/>
      <c r="BB2426" s="17"/>
      <c r="BC2426" s="17"/>
      <c r="BD2426" s="17"/>
      <c r="BE2426" s="17"/>
      <c r="BF2426" s="17"/>
      <c r="BG2426" s="17"/>
      <c r="BH2426" s="17"/>
      <c r="BI2426" s="17"/>
      <c r="BJ2426" s="17"/>
      <c r="BK2426" s="17"/>
      <c r="BL2426" s="17"/>
      <c r="BM2426" s="17"/>
      <c r="BN2426" s="17"/>
      <c r="BO2426" s="17"/>
      <c r="BP2426" s="17"/>
      <c r="BQ2426" s="17"/>
      <c r="BR2426" s="17"/>
      <c r="BS2426" s="17"/>
      <c r="BT2426" s="17"/>
      <c r="BU2426" s="17"/>
      <c r="BV2426" s="17"/>
      <c r="BW2426" s="17"/>
      <c r="BX2426" s="17"/>
      <c r="BY2426" s="17"/>
      <c r="BZ2426" s="17"/>
      <c r="CA2426" s="17"/>
      <c r="CB2426" s="17"/>
      <c r="CC2426" s="17"/>
      <c r="CD2426" s="17"/>
      <c r="CE2426" s="17"/>
      <c r="CF2426" s="17"/>
      <c r="CG2426" s="17"/>
      <c r="CH2426" s="17"/>
      <c r="CI2426" s="17"/>
      <c r="CJ2426" s="17"/>
      <c r="CK2426" s="17"/>
      <c r="CL2426" s="17"/>
      <c r="CM2426" s="17"/>
      <c r="CN2426" s="17"/>
      <c r="CO2426" s="17"/>
      <c r="CP2426" s="17"/>
      <c r="CQ2426" s="17"/>
      <c r="CR2426" s="17"/>
      <c r="CS2426" s="17"/>
      <c r="CT2426" s="17"/>
      <c r="CU2426" s="17"/>
      <c r="CV2426" s="17"/>
      <c r="CW2426" s="17"/>
      <c r="CX2426" s="17"/>
      <c r="CY2426" s="17"/>
      <c r="CZ2426" s="17"/>
      <c r="DA2426" s="17"/>
      <c r="DB2426" s="17"/>
      <c r="DC2426" s="17"/>
      <c r="DD2426" s="17"/>
      <c r="DE2426" s="17"/>
      <c r="DF2426" s="17"/>
      <c r="DG2426" s="17"/>
      <c r="DH2426" s="17"/>
      <c r="DI2426" s="17"/>
      <c r="DJ2426" s="17"/>
      <c r="DK2426" s="17"/>
      <c r="DL2426" s="17"/>
      <c r="DM2426" s="17"/>
      <c r="DN2426" s="17"/>
      <c r="DO2426" s="17"/>
      <c r="DP2426" s="17"/>
      <c r="DQ2426" s="17"/>
      <c r="DR2426" s="17"/>
      <c r="DS2426" s="17"/>
      <c r="DT2426" s="17"/>
      <c r="DU2426" s="17"/>
      <c r="DV2426" s="17"/>
      <c r="DW2426" s="17"/>
      <c r="DX2426" s="17"/>
      <c r="DY2426" s="17"/>
      <c r="DZ2426" s="17"/>
      <c r="EA2426" s="17"/>
      <c r="EB2426" s="17"/>
      <c r="EC2426" s="17"/>
      <c r="ED2426" s="17"/>
      <c r="EE2426" s="17"/>
      <c r="EF2426" s="17"/>
      <c r="EG2426" s="17"/>
      <c r="EH2426" s="17"/>
      <c r="EI2426" s="17"/>
      <c r="EJ2426" s="17"/>
      <c r="EK2426" s="17"/>
      <c r="EL2426" s="17"/>
      <c r="EM2426" s="17"/>
      <c r="EN2426" s="17"/>
      <c r="EO2426" s="17"/>
      <c r="EP2426" s="17"/>
      <c r="EQ2426" s="17"/>
      <c r="ER2426" s="17"/>
      <c r="ES2426" s="17"/>
      <c r="ET2426" s="17"/>
      <c r="EU2426" s="17"/>
      <c r="EV2426" s="17"/>
      <c r="EW2426" s="17"/>
      <c r="EX2426" s="17"/>
      <c r="EY2426" s="17"/>
      <c r="EZ2426" s="17"/>
      <c r="FA2426" s="17"/>
      <c r="FB2426" s="17"/>
      <c r="FC2426" s="17"/>
      <c r="FD2426" s="17"/>
      <c r="FE2426" s="17"/>
      <c r="FF2426" s="17"/>
      <c r="FG2426" s="17"/>
      <c r="FH2426" s="17"/>
      <c r="FI2426" s="17"/>
      <c r="FJ2426" s="17"/>
      <c r="FK2426" s="17"/>
      <c r="FL2426" s="17"/>
      <c r="FM2426" s="17"/>
      <c r="FN2426" s="17"/>
      <c r="FO2426" s="17"/>
      <c r="FP2426" s="17"/>
      <c r="FQ2426" s="17"/>
      <c r="FR2426" s="17"/>
      <c r="FS2426" s="17"/>
      <c r="FT2426" s="17"/>
      <c r="FU2426" s="17"/>
      <c r="FV2426" s="17"/>
      <c r="FW2426" s="17"/>
      <c r="FX2426" s="17"/>
      <c r="FY2426" s="17"/>
      <c r="FZ2426" s="17"/>
      <c r="GA2426" s="17"/>
      <c r="GB2426" s="17"/>
      <c r="GC2426" s="17"/>
      <c r="GD2426" s="17"/>
      <c r="GE2426" s="17"/>
      <c r="GF2426" s="17"/>
      <c r="GG2426" s="17"/>
      <c r="GH2426" s="17"/>
      <c r="GI2426" s="17"/>
      <c r="GJ2426" s="17"/>
      <c r="GK2426" s="17"/>
      <c r="GL2426" s="17"/>
      <c r="GM2426" s="17"/>
      <c r="GN2426" s="17"/>
      <c r="GO2426" s="17"/>
      <c r="GP2426" s="17"/>
      <c r="GQ2426" s="17"/>
      <c r="GR2426" s="17"/>
      <c r="GS2426" s="17"/>
      <c r="GT2426" s="17"/>
      <c r="GU2426" s="17"/>
      <c r="GV2426" s="17"/>
      <c r="GW2426" s="17"/>
      <c r="GX2426" s="17"/>
      <c r="GY2426" s="17"/>
      <c r="GZ2426" s="17"/>
      <c r="HA2426" s="17"/>
      <c r="HB2426" s="17"/>
      <c r="HC2426" s="17"/>
      <c r="HD2426" s="17"/>
      <c r="HE2426" s="17"/>
      <c r="HF2426" s="17"/>
      <c r="HG2426" s="17"/>
      <c r="HH2426" s="17"/>
      <c r="HI2426" s="17"/>
      <c r="HJ2426" s="17"/>
      <c r="HK2426" s="17"/>
      <c r="HL2426" s="17"/>
      <c r="HM2426" s="17"/>
      <c r="HN2426" s="17"/>
      <c r="HO2426" s="17"/>
      <c r="HP2426" s="17"/>
      <c r="HQ2426" s="17"/>
      <c r="HR2426" s="17"/>
      <c r="HS2426" s="17"/>
      <c r="HT2426" s="17"/>
      <c r="HU2426" s="17"/>
      <c r="HV2426" s="17"/>
      <c r="HW2426" s="17"/>
      <c r="HX2426" s="17"/>
      <c r="HY2426" s="17"/>
      <c r="HZ2426" s="17"/>
      <c r="IA2426" s="17"/>
      <c r="IB2426" s="17"/>
      <c r="IC2426" s="17"/>
      <c r="ID2426" s="17"/>
      <c r="IE2426" s="17"/>
      <c r="IF2426" s="17"/>
      <c r="IG2426" s="17"/>
      <c r="IH2426" s="17"/>
      <c r="II2426" s="17"/>
      <c r="IJ2426" s="17"/>
      <c r="IK2426" s="17"/>
      <c r="IL2426" s="17"/>
      <c r="IM2426" s="17"/>
      <c r="IN2426" s="17"/>
      <c r="IO2426" s="17"/>
      <c r="IP2426" s="17"/>
      <c r="IQ2426" s="17"/>
      <c r="IR2426" s="17"/>
      <c r="IS2426" s="17"/>
      <c r="IT2426" s="17"/>
      <c r="IU2426" s="17"/>
      <c r="IV2426" s="17"/>
      <c r="IW2426" s="17"/>
      <c r="IX2426" s="17"/>
      <c r="IY2426" s="17"/>
      <c r="IZ2426" s="17"/>
      <c r="JA2426" s="17"/>
      <c r="JB2426" s="17"/>
      <c r="JC2426" s="17"/>
      <c r="JD2426" s="17"/>
      <c r="JE2426" s="17"/>
      <c r="JF2426" s="17"/>
      <c r="JG2426" s="17"/>
      <c r="JH2426" s="17"/>
      <c r="JI2426" s="17"/>
      <c r="JJ2426" s="17"/>
      <c r="JK2426" s="17"/>
      <c r="JL2426" s="17"/>
      <c r="JM2426" s="17"/>
      <c r="JN2426" s="17"/>
      <c r="JO2426" s="17"/>
      <c r="JP2426" s="17"/>
      <c r="JQ2426" s="17"/>
      <c r="JR2426" s="17"/>
      <c r="JS2426" s="17"/>
      <c r="JT2426" s="17"/>
      <c r="JU2426" s="17"/>
      <c r="JV2426" s="17"/>
      <c r="JW2426" s="17"/>
      <c r="JX2426" s="17"/>
      <c r="JY2426" s="17"/>
      <c r="JZ2426" s="17"/>
      <c r="KA2426" s="17"/>
      <c r="KB2426" s="17"/>
      <c r="KC2426" s="17"/>
      <c r="KD2426" s="17"/>
      <c r="KE2426" s="17"/>
      <c r="KF2426" s="17"/>
      <c r="KG2426" s="17"/>
      <c r="KH2426" s="17"/>
      <c r="KI2426" s="17"/>
      <c r="KJ2426" s="17"/>
      <c r="KK2426" s="17"/>
      <c r="KL2426" s="17"/>
      <c r="KM2426" s="17"/>
      <c r="KN2426" s="17"/>
      <c r="KO2426" s="17"/>
      <c r="KP2426" s="17"/>
      <c r="KQ2426" s="17"/>
      <c r="KR2426" s="17"/>
      <c r="KS2426" s="17"/>
      <c r="KT2426" s="17"/>
      <c r="KU2426" s="17"/>
      <c r="KV2426" s="17"/>
      <c r="KW2426" s="17"/>
      <c r="KX2426" s="17"/>
      <c r="KY2426" s="17"/>
      <c r="KZ2426" s="17"/>
      <c r="LA2426" s="17"/>
      <c r="LB2426" s="17"/>
      <c r="LC2426" s="17"/>
      <c r="LD2426" s="17"/>
      <c r="LE2426" s="17"/>
      <c r="LF2426" s="17"/>
      <c r="LG2426" s="17"/>
      <c r="LH2426" s="17"/>
      <c r="LI2426" s="17"/>
      <c r="LJ2426" s="17"/>
      <c r="LK2426" s="17"/>
      <c r="LL2426" s="17"/>
      <c r="LM2426" s="17"/>
      <c r="LN2426" s="17"/>
      <c r="LO2426" s="17"/>
      <c r="LP2426" s="17"/>
      <c r="LQ2426" s="17"/>
      <c r="LR2426" s="17"/>
      <c r="LS2426" s="17"/>
      <c r="LT2426" s="17"/>
      <c r="LU2426" s="17"/>
      <c r="LV2426" s="17"/>
      <c r="LW2426" s="17"/>
      <c r="LX2426" s="17"/>
      <c r="LY2426" s="17"/>
      <c r="LZ2426" s="17"/>
      <c r="MA2426" s="17"/>
      <c r="MB2426" s="17"/>
      <c r="MC2426" s="17"/>
      <c r="MD2426" s="17"/>
      <c r="ME2426" s="17"/>
      <c r="MF2426" s="17"/>
      <c r="MG2426" s="17"/>
      <c r="MH2426" s="17"/>
      <c r="MI2426" s="17"/>
      <c r="MJ2426" s="17"/>
      <c r="MK2426" s="17"/>
      <c r="ML2426" s="17"/>
      <c r="MM2426" s="17"/>
      <c r="MN2426" s="17"/>
      <c r="MO2426" s="17"/>
      <c r="MP2426" s="17"/>
      <c r="MQ2426" s="17"/>
      <c r="MR2426" s="17"/>
      <c r="MS2426" s="17"/>
      <c r="MT2426" s="17"/>
      <c r="MU2426" s="17"/>
      <c r="MV2426" s="17"/>
      <c r="MW2426" s="17"/>
      <c r="MX2426" s="17"/>
      <c r="MY2426" s="17"/>
      <c r="MZ2426" s="17"/>
      <c r="NA2426" s="17"/>
      <c r="NB2426" s="17"/>
      <c r="NC2426" s="17"/>
      <c r="ND2426" s="17"/>
      <c r="NE2426" s="17"/>
      <c r="NF2426" s="17"/>
      <c r="NG2426" s="17"/>
      <c r="NH2426" s="17"/>
      <c r="NI2426" s="17"/>
      <c r="NJ2426" s="17"/>
      <c r="NK2426" s="17"/>
      <c r="NL2426" s="17"/>
      <c r="NM2426" s="17"/>
      <c r="NN2426" s="17"/>
      <c r="NO2426" s="17"/>
      <c r="NP2426" s="17"/>
      <c r="NQ2426" s="17"/>
      <c r="NR2426" s="17"/>
      <c r="NS2426" s="17"/>
      <c r="NT2426" s="17"/>
      <c r="NU2426" s="17"/>
      <c r="NV2426" s="17"/>
      <c r="NW2426" s="17"/>
      <c r="NX2426" s="17"/>
      <c r="NY2426" s="17"/>
      <c r="NZ2426" s="17"/>
      <c r="OA2426" s="17"/>
      <c r="OB2426" s="17"/>
      <c r="OC2426" s="17"/>
      <c r="OD2426" s="17"/>
      <c r="OE2426" s="17"/>
      <c r="OF2426" s="17"/>
      <c r="OG2426" s="17"/>
      <c r="OH2426" s="17"/>
      <c r="OI2426" s="17"/>
      <c r="OJ2426" s="17"/>
      <c r="OK2426" s="17"/>
      <c r="OL2426" s="17"/>
      <c r="OM2426" s="17"/>
      <c r="ON2426" s="17"/>
      <c r="OO2426" s="17"/>
      <c r="OP2426" s="17"/>
      <c r="OQ2426" s="17"/>
      <c r="OR2426" s="17"/>
      <c r="OS2426" s="17"/>
      <c r="OT2426" s="17"/>
      <c r="OU2426" s="17"/>
      <c r="OV2426" s="17"/>
      <c r="OW2426" s="17"/>
      <c r="OX2426" s="17"/>
      <c r="OY2426" s="17"/>
      <c r="OZ2426" s="17"/>
      <c r="PA2426" s="17"/>
      <c r="PB2426" s="17"/>
      <c r="PC2426" s="17"/>
      <c r="PD2426" s="17"/>
      <c r="PE2426" s="17"/>
      <c r="PF2426" s="17"/>
      <c r="PG2426" s="17"/>
      <c r="PH2426" s="17"/>
      <c r="PI2426" s="17"/>
      <c r="PJ2426" s="17"/>
      <c r="PK2426" s="17"/>
      <c r="PL2426" s="17"/>
      <c r="PM2426" s="17"/>
      <c r="PN2426" s="17"/>
      <c r="PO2426" s="17"/>
      <c r="PP2426" s="17"/>
      <c r="PQ2426" s="17"/>
      <c r="PR2426" s="17"/>
      <c r="PS2426" s="17"/>
      <c r="PT2426" s="17"/>
      <c r="PU2426" s="17"/>
      <c r="PV2426" s="17"/>
      <c r="PW2426" s="17"/>
      <c r="PX2426" s="17"/>
      <c r="PY2426" s="17"/>
      <c r="PZ2426" s="17"/>
      <c r="QA2426" s="17"/>
      <c r="QB2426" s="17"/>
      <c r="QC2426" s="17"/>
      <c r="QD2426" s="17"/>
      <c r="QE2426" s="17"/>
      <c r="QF2426" s="17"/>
      <c r="QG2426" s="17"/>
      <c r="QH2426" s="17"/>
      <c r="QI2426" s="17"/>
      <c r="QJ2426" s="17"/>
      <c r="QK2426" s="17"/>
      <c r="QL2426" s="17"/>
      <c r="QM2426" s="17"/>
      <c r="QN2426" s="17"/>
      <c r="QO2426" s="17"/>
      <c r="QP2426" s="17"/>
      <c r="QQ2426" s="17"/>
      <c r="QR2426" s="17"/>
      <c r="QS2426" s="17"/>
      <c r="QT2426" s="17"/>
      <c r="QU2426" s="17"/>
      <c r="QV2426" s="17"/>
      <c r="QW2426" s="17"/>
      <c r="QX2426" s="17"/>
      <c r="QY2426" s="17"/>
      <c r="QZ2426" s="17"/>
      <c r="RA2426" s="17"/>
      <c r="RB2426" s="17"/>
      <c r="RC2426" s="17"/>
      <c r="RD2426" s="17"/>
      <c r="RE2426" s="17"/>
      <c r="RF2426" s="17"/>
      <c r="RG2426" s="17"/>
      <c r="RH2426" s="17"/>
      <c r="RI2426" s="17"/>
      <c r="RJ2426" s="17"/>
      <c r="RK2426" s="17"/>
      <c r="RL2426" s="17"/>
      <c r="RM2426" s="17"/>
      <c r="RN2426" s="17"/>
      <c r="RO2426" s="17"/>
      <c r="RP2426" s="17"/>
      <c r="RQ2426" s="17"/>
      <c r="RR2426" s="17"/>
      <c r="RS2426" s="17"/>
      <c r="RT2426" s="17"/>
      <c r="RU2426" s="17"/>
      <c r="RV2426" s="17"/>
      <c r="RW2426" s="17"/>
      <c r="RX2426" s="17"/>
      <c r="RY2426" s="17"/>
      <c r="RZ2426" s="17"/>
      <c r="SA2426" s="17"/>
      <c r="SB2426" s="17"/>
      <c r="SC2426" s="17"/>
      <c r="SD2426" s="17"/>
      <c r="SE2426" s="17"/>
      <c r="SF2426" s="17"/>
      <c r="SG2426" s="17"/>
      <c r="SH2426" s="17"/>
      <c r="SI2426" s="17"/>
      <c r="SJ2426" s="17"/>
      <c r="SK2426" s="17"/>
      <c r="SL2426" s="17"/>
      <c r="SM2426" s="17"/>
      <c r="SN2426" s="17"/>
      <c r="SO2426" s="17"/>
      <c r="SP2426" s="17"/>
      <c r="SQ2426" s="17"/>
      <c r="SR2426" s="17"/>
      <c r="SS2426" s="17"/>
      <c r="ST2426" s="17"/>
      <c r="SU2426" s="17"/>
      <c r="SV2426" s="17"/>
      <c r="SW2426" s="17"/>
      <c r="SX2426" s="17"/>
      <c r="SY2426" s="17"/>
      <c r="SZ2426" s="17"/>
      <c r="TA2426" s="17"/>
      <c r="TB2426" s="17"/>
      <c r="TC2426" s="17"/>
      <c r="TD2426" s="17"/>
      <c r="TE2426" s="17"/>
      <c r="TF2426" s="17"/>
      <c r="TG2426" s="17"/>
      <c r="TH2426" s="17"/>
      <c r="TI2426" s="17"/>
      <c r="TJ2426" s="17"/>
      <c r="TK2426" s="17"/>
      <c r="TL2426" s="17"/>
      <c r="TM2426" s="17"/>
      <c r="TN2426" s="17"/>
      <c r="TO2426" s="17"/>
      <c r="TP2426" s="17"/>
      <c r="TQ2426" s="17"/>
      <c r="TR2426" s="17"/>
      <c r="TS2426" s="17"/>
      <c r="TT2426" s="17"/>
      <c r="TU2426" s="17"/>
      <c r="TV2426" s="17"/>
      <c r="TW2426" s="17"/>
      <c r="TX2426" s="17"/>
      <c r="TY2426" s="17"/>
      <c r="TZ2426" s="17"/>
      <c r="UA2426" s="17"/>
      <c r="UB2426" s="17"/>
      <c r="UC2426" s="17"/>
      <c r="UD2426" s="17"/>
      <c r="UE2426" s="17"/>
      <c r="UF2426" s="17"/>
      <c r="UG2426" s="17"/>
      <c r="UH2426" s="17"/>
      <c r="UI2426" s="17"/>
      <c r="UJ2426" s="17"/>
      <c r="UK2426" s="17"/>
      <c r="UL2426" s="17"/>
      <c r="UM2426" s="17"/>
      <c r="UN2426" s="17"/>
      <c r="UO2426" s="17"/>
      <c r="UP2426" s="17"/>
      <c r="UQ2426" s="17"/>
      <c r="UR2426" s="17"/>
      <c r="US2426" s="17"/>
      <c r="UT2426" s="17"/>
      <c r="UU2426" s="17"/>
      <c r="UV2426" s="17"/>
      <c r="UW2426" s="17"/>
      <c r="UX2426" s="17"/>
      <c r="UY2426" s="17"/>
      <c r="UZ2426" s="17"/>
      <c r="VA2426" s="17"/>
      <c r="VB2426" s="17"/>
      <c r="VC2426" s="17"/>
      <c r="VD2426" s="17"/>
      <c r="VE2426" s="17"/>
      <c r="VF2426" s="17"/>
      <c r="VG2426" s="17"/>
      <c r="VH2426" s="17"/>
      <c r="VI2426" s="17"/>
      <c r="VJ2426" s="17"/>
      <c r="VK2426" s="17"/>
      <c r="VL2426" s="17"/>
      <c r="VM2426" s="17"/>
      <c r="VN2426" s="17"/>
      <c r="VO2426" s="17"/>
      <c r="VP2426" s="17"/>
      <c r="VQ2426" s="17"/>
      <c r="VR2426" s="17"/>
      <c r="VS2426" s="17"/>
      <c r="VT2426" s="17"/>
      <c r="VU2426" s="17"/>
      <c r="VV2426" s="17"/>
      <c r="VW2426" s="17"/>
      <c r="VX2426" s="17"/>
      <c r="VY2426" s="17"/>
      <c r="VZ2426" s="17"/>
      <c r="WA2426" s="17"/>
      <c r="WB2426" s="17"/>
      <c r="WC2426" s="17"/>
      <c r="WD2426" s="17"/>
      <c r="WE2426" s="17"/>
      <c r="WF2426" s="17"/>
      <c r="WG2426" s="17"/>
      <c r="WH2426" s="17"/>
      <c r="WI2426" s="17"/>
      <c r="WJ2426" s="17"/>
      <c r="WK2426" s="17"/>
      <c r="WL2426" s="17"/>
      <c r="WM2426" s="17"/>
      <c r="WN2426" s="17"/>
      <c r="WO2426" s="17"/>
      <c r="WP2426" s="17"/>
      <c r="WQ2426" s="17"/>
      <c r="WR2426" s="17"/>
      <c r="WS2426" s="17"/>
      <c r="WT2426" s="17"/>
      <c r="WU2426" s="17"/>
      <c r="WV2426" s="17"/>
      <c r="WW2426" s="17"/>
      <c r="WX2426" s="17"/>
      <c r="WY2426" s="17"/>
      <c r="WZ2426" s="17"/>
      <c r="XA2426" s="17"/>
      <c r="XB2426" s="17"/>
      <c r="XC2426" s="17"/>
      <c r="XD2426" s="17"/>
      <c r="XE2426" s="17"/>
      <c r="XF2426" s="17"/>
      <c r="XG2426" s="17"/>
      <c r="XH2426" s="17"/>
      <c r="XI2426" s="17"/>
      <c r="XJ2426" s="17"/>
      <c r="XK2426" s="17"/>
      <c r="XL2426" s="17"/>
      <c r="XM2426" s="17"/>
      <c r="XN2426" s="17"/>
      <c r="XO2426" s="17"/>
      <c r="XP2426" s="17"/>
      <c r="XQ2426" s="17"/>
      <c r="XR2426" s="17"/>
      <c r="XS2426" s="17"/>
      <c r="XT2426" s="17"/>
      <c r="XU2426" s="17"/>
      <c r="XV2426" s="17"/>
      <c r="XW2426" s="17"/>
      <c r="XX2426" s="17"/>
      <c r="XY2426" s="17"/>
      <c r="XZ2426" s="17"/>
      <c r="YA2426" s="17"/>
      <c r="YB2426" s="17"/>
      <c r="YC2426" s="17"/>
      <c r="YD2426" s="17"/>
      <c r="YE2426" s="17"/>
      <c r="YF2426" s="17"/>
      <c r="YG2426" s="17"/>
      <c r="YH2426" s="17"/>
      <c r="YI2426" s="17"/>
      <c r="YJ2426" s="17"/>
      <c r="YK2426" s="17"/>
      <c r="YL2426" s="17"/>
      <c r="YM2426" s="17"/>
      <c r="YN2426" s="17"/>
      <c r="YO2426" s="17"/>
      <c r="YP2426" s="17"/>
      <c r="YQ2426" s="17"/>
      <c r="YR2426" s="17"/>
      <c r="YS2426" s="17"/>
      <c r="YT2426" s="17"/>
      <c r="YU2426" s="17"/>
      <c r="YV2426" s="17"/>
      <c r="YW2426" s="17"/>
      <c r="YX2426" s="17"/>
      <c r="YY2426" s="17"/>
      <c r="YZ2426" s="17"/>
      <c r="ZA2426" s="17"/>
      <c r="ZB2426" s="17"/>
      <c r="ZC2426" s="17"/>
      <c r="ZD2426" s="17"/>
      <c r="ZE2426" s="17"/>
      <c r="ZF2426" s="17"/>
      <c r="ZG2426" s="17"/>
      <c r="ZH2426" s="17"/>
      <c r="ZI2426" s="17"/>
      <c r="ZJ2426" s="17"/>
      <c r="ZK2426" s="17"/>
      <c r="ZL2426" s="17"/>
      <c r="ZM2426" s="17"/>
      <c r="ZN2426" s="17"/>
      <c r="ZO2426" s="17"/>
      <c r="ZP2426" s="17"/>
      <c r="ZQ2426" s="17"/>
      <c r="ZR2426" s="17"/>
      <c r="ZS2426" s="17"/>
      <c r="ZT2426" s="17"/>
      <c r="ZU2426" s="17"/>
      <c r="ZV2426" s="17"/>
      <c r="ZW2426" s="17"/>
      <c r="ZX2426" s="17"/>
      <c r="ZY2426" s="17"/>
      <c r="ZZ2426" s="17"/>
      <c r="AAA2426" s="17"/>
      <c r="AAB2426" s="17"/>
      <c r="AAC2426" s="17"/>
      <c r="AAD2426" s="17"/>
      <c r="AAE2426" s="17"/>
      <c r="AAF2426" s="17"/>
      <c r="AAG2426" s="17"/>
      <c r="AAH2426" s="17"/>
      <c r="AAI2426" s="17"/>
      <c r="AAJ2426" s="17"/>
      <c r="AAK2426" s="17"/>
      <c r="AAL2426" s="17"/>
      <c r="AAM2426" s="17"/>
      <c r="AAN2426" s="17"/>
      <c r="AAO2426" s="17"/>
      <c r="AAP2426" s="17"/>
      <c r="AAQ2426" s="17"/>
      <c r="AAR2426" s="17"/>
      <c r="AAS2426" s="17"/>
      <c r="AAT2426" s="17"/>
      <c r="AAU2426" s="17"/>
      <c r="AAV2426" s="17"/>
      <c r="AAW2426" s="17"/>
      <c r="AAX2426" s="17"/>
      <c r="AAY2426" s="17"/>
      <c r="AAZ2426" s="17"/>
      <c r="ABA2426" s="17"/>
      <c r="ABB2426" s="17"/>
      <c r="ABC2426" s="17"/>
      <c r="ABD2426" s="17"/>
      <c r="ABE2426" s="17"/>
      <c r="ABF2426" s="17"/>
      <c r="ABG2426" s="17"/>
      <c r="ABH2426" s="17"/>
      <c r="ABI2426" s="17"/>
      <c r="ABJ2426" s="17"/>
      <c r="ABK2426" s="17"/>
      <c r="ABL2426" s="17"/>
      <c r="ABM2426" s="17"/>
      <c r="ABN2426" s="17"/>
      <c r="ABO2426" s="17"/>
      <c r="ABP2426" s="17"/>
      <c r="ABQ2426" s="17"/>
      <c r="ABR2426" s="17"/>
      <c r="ABS2426" s="17"/>
      <c r="ABT2426" s="17"/>
      <c r="ABU2426" s="17"/>
      <c r="ABV2426" s="17"/>
      <c r="ABW2426" s="17"/>
      <c r="ABX2426" s="17"/>
      <c r="ABY2426" s="17"/>
      <c r="ABZ2426" s="17"/>
      <c r="ACA2426" s="17"/>
      <c r="ACB2426" s="17"/>
      <c r="ACC2426" s="17"/>
      <c r="ACD2426" s="17"/>
      <c r="ACE2426" s="17"/>
      <c r="ACF2426" s="17"/>
      <c r="ACG2426" s="17"/>
      <c r="ACH2426" s="17"/>
      <c r="ACI2426" s="17"/>
      <c r="ACJ2426" s="17"/>
      <c r="ACK2426" s="17"/>
      <c r="ACL2426" s="17"/>
      <c r="ACM2426" s="17"/>
      <c r="ACN2426" s="17"/>
      <c r="ACO2426" s="17"/>
      <c r="ACP2426" s="17"/>
      <c r="ACQ2426" s="17"/>
      <c r="ACR2426" s="17"/>
      <c r="ACS2426" s="17"/>
      <c r="ACT2426" s="17"/>
      <c r="ACU2426" s="17"/>
      <c r="ACV2426" s="17"/>
      <c r="ACW2426" s="17"/>
      <c r="ACX2426" s="17"/>
      <c r="ACY2426" s="17"/>
      <c r="ACZ2426" s="17"/>
      <c r="ADA2426" s="17"/>
      <c r="ADB2426" s="17"/>
      <c r="ADC2426" s="17"/>
      <c r="ADD2426" s="17"/>
      <c r="ADE2426" s="17"/>
      <c r="ADF2426" s="17"/>
      <c r="ADG2426" s="17"/>
      <c r="ADH2426" s="17"/>
      <c r="ADI2426" s="17"/>
      <c r="ADJ2426" s="17"/>
      <c r="ADK2426" s="17"/>
      <c r="ADL2426" s="17"/>
      <c r="ADM2426" s="17"/>
      <c r="ADN2426" s="17"/>
      <c r="ADO2426" s="17"/>
      <c r="ADP2426" s="17"/>
      <c r="ADQ2426" s="17"/>
      <c r="ADR2426" s="17"/>
      <c r="ADS2426" s="17"/>
      <c r="ADT2426" s="17"/>
      <c r="ADU2426" s="17"/>
      <c r="ADV2426" s="17"/>
      <c r="ADW2426" s="17"/>
      <c r="ADX2426" s="17"/>
      <c r="ADY2426" s="17"/>
      <c r="ADZ2426" s="17"/>
      <c r="AEA2426" s="17"/>
      <c r="AEB2426" s="17"/>
      <c r="AEC2426" s="17"/>
      <c r="AED2426" s="17"/>
      <c r="AEE2426" s="17"/>
      <c r="AEF2426" s="17"/>
      <c r="AEG2426" s="17"/>
      <c r="AEH2426" s="17"/>
      <c r="AEI2426" s="17"/>
      <c r="AEJ2426" s="17"/>
      <c r="AEK2426" s="17"/>
      <c r="AEL2426" s="17"/>
      <c r="AEM2426" s="17"/>
      <c r="AEN2426" s="17"/>
      <c r="AEO2426" s="17"/>
      <c r="AEP2426" s="17"/>
      <c r="AEQ2426" s="17"/>
      <c r="AER2426" s="17"/>
      <c r="AES2426" s="17"/>
      <c r="AET2426" s="17"/>
      <c r="AEU2426" s="17"/>
      <c r="AEV2426" s="17"/>
      <c r="AEW2426" s="17"/>
      <c r="AEX2426" s="17"/>
      <c r="AEY2426" s="17"/>
      <c r="AEZ2426" s="17"/>
      <c r="AFA2426" s="17"/>
      <c r="AFB2426" s="17"/>
      <c r="AFC2426" s="17"/>
      <c r="AFD2426" s="17"/>
      <c r="AFE2426" s="17"/>
      <c r="AFF2426" s="17"/>
      <c r="AFG2426" s="17"/>
      <c r="AFH2426" s="17"/>
      <c r="AFI2426" s="17"/>
      <c r="AFJ2426" s="17"/>
      <c r="AFK2426" s="17"/>
      <c r="AFL2426" s="17"/>
      <c r="AFM2426" s="17"/>
      <c r="AFN2426" s="17"/>
      <c r="AFO2426" s="17"/>
      <c r="AFP2426" s="17"/>
      <c r="AFQ2426" s="17"/>
      <c r="AFR2426" s="17"/>
      <c r="AFS2426" s="17"/>
      <c r="AFT2426" s="17"/>
      <c r="AFU2426" s="17"/>
      <c r="AFV2426" s="17"/>
      <c r="AFW2426" s="17"/>
      <c r="AFX2426" s="17"/>
      <c r="AFY2426" s="17"/>
      <c r="AFZ2426" s="17"/>
      <c r="AGA2426" s="17"/>
      <c r="AGB2426" s="17"/>
      <c r="AGC2426" s="17"/>
      <c r="AGD2426" s="17"/>
      <c r="AGE2426" s="17"/>
      <c r="AGF2426" s="17"/>
      <c r="AGG2426" s="17"/>
      <c r="AGH2426" s="17"/>
      <c r="AGI2426" s="17"/>
      <c r="AGJ2426" s="17"/>
      <c r="AGK2426" s="17"/>
      <c r="AGL2426" s="17"/>
      <c r="AGM2426" s="17"/>
      <c r="AGN2426" s="17"/>
      <c r="AGO2426" s="17"/>
      <c r="AGP2426" s="17"/>
      <c r="AGQ2426" s="17"/>
      <c r="AGR2426" s="17"/>
      <c r="AGS2426" s="17"/>
      <c r="AGT2426" s="17"/>
      <c r="AGU2426" s="17"/>
      <c r="AGV2426" s="17"/>
      <c r="AGW2426" s="17"/>
      <c r="AGX2426" s="17"/>
      <c r="AGY2426" s="17"/>
      <c r="AGZ2426" s="17"/>
      <c r="AHA2426" s="17"/>
      <c r="AHB2426" s="17"/>
      <c r="AHC2426" s="17"/>
      <c r="AHD2426" s="17"/>
      <c r="AHE2426" s="17"/>
      <c r="AHF2426" s="17"/>
      <c r="AHG2426" s="17"/>
      <c r="AHH2426" s="17"/>
      <c r="AHI2426" s="17"/>
      <c r="AHJ2426" s="17"/>
      <c r="AHK2426" s="17"/>
      <c r="AHL2426" s="17"/>
      <c r="AHM2426" s="17"/>
      <c r="AHN2426" s="17"/>
      <c r="AHO2426" s="17"/>
      <c r="AHP2426" s="17"/>
      <c r="AHQ2426" s="17"/>
      <c r="AHR2426" s="17"/>
      <c r="AHS2426" s="17"/>
      <c r="AHT2426" s="17"/>
      <c r="AHU2426" s="17"/>
      <c r="AHV2426" s="17"/>
      <c r="AHW2426" s="17"/>
      <c r="AHX2426" s="17"/>
      <c r="AHY2426" s="17"/>
      <c r="AHZ2426" s="17"/>
      <c r="AIA2426" s="17"/>
      <c r="AIB2426" s="17"/>
      <c r="AIC2426" s="17"/>
      <c r="AID2426" s="17"/>
      <c r="AIE2426" s="17"/>
      <c r="AIF2426" s="17"/>
      <c r="AIG2426" s="17"/>
      <c r="AIH2426" s="17"/>
      <c r="AII2426" s="17"/>
      <c r="AIJ2426" s="17"/>
      <c r="AIK2426" s="17"/>
      <c r="AIL2426" s="17"/>
      <c r="AIM2426" s="17"/>
      <c r="AIN2426" s="17"/>
      <c r="AIO2426" s="17"/>
      <c r="AIP2426" s="17"/>
      <c r="AIQ2426" s="17"/>
      <c r="AIR2426" s="17"/>
      <c r="AIS2426" s="17"/>
      <c r="AIT2426" s="17"/>
      <c r="AIU2426" s="17"/>
      <c r="AIV2426" s="17"/>
      <c r="AIW2426" s="17"/>
      <c r="AIX2426" s="17"/>
      <c r="AIY2426" s="17"/>
      <c r="AIZ2426" s="17"/>
      <c r="AJA2426" s="17"/>
      <c r="AJB2426" s="17"/>
      <c r="AJC2426" s="17"/>
      <c r="AJD2426" s="17"/>
      <c r="AJE2426" s="17"/>
      <c r="AJF2426" s="17"/>
      <c r="AJG2426" s="17"/>
      <c r="AJH2426" s="17"/>
      <c r="AJI2426" s="17"/>
      <c r="AJJ2426" s="17"/>
      <c r="AJK2426" s="17"/>
      <c r="AJL2426" s="17"/>
      <c r="AJM2426" s="17"/>
      <c r="AJN2426" s="17"/>
      <c r="AJO2426" s="17"/>
      <c r="AJP2426" s="17"/>
      <c r="AJQ2426" s="17"/>
      <c r="AJR2426" s="17"/>
      <c r="AJS2426" s="17"/>
      <c r="AJT2426" s="17"/>
      <c r="AJU2426" s="17"/>
      <c r="AJV2426" s="17"/>
      <c r="AJW2426" s="17"/>
      <c r="AJX2426" s="17"/>
      <c r="AJY2426" s="17"/>
      <c r="AJZ2426" s="17"/>
      <c r="AKA2426" s="17"/>
      <c r="AKB2426" s="17"/>
      <c r="AKC2426" s="17"/>
      <c r="AKD2426" s="17"/>
      <c r="AKE2426" s="17"/>
      <c r="AKF2426" s="17"/>
      <c r="AKG2426" s="17"/>
      <c r="AKH2426" s="17"/>
      <c r="AKI2426" s="17"/>
      <c r="AKJ2426" s="17"/>
      <c r="AKK2426" s="17"/>
      <c r="AKL2426" s="17"/>
      <c r="AKM2426" s="17"/>
      <c r="AKN2426" s="17"/>
      <c r="AKO2426" s="17"/>
      <c r="AKP2426" s="17"/>
      <c r="AKQ2426" s="17"/>
      <c r="AKR2426" s="17"/>
      <c r="AKS2426" s="17"/>
      <c r="AKT2426" s="17"/>
      <c r="AKU2426" s="17"/>
      <c r="AKV2426" s="17"/>
      <c r="AKW2426" s="17"/>
      <c r="AKX2426" s="17"/>
      <c r="AKY2426" s="17"/>
      <c r="AKZ2426" s="17"/>
      <c r="ALA2426" s="17"/>
      <c r="ALB2426" s="17"/>
      <c r="ALC2426" s="17"/>
      <c r="ALD2426" s="17"/>
      <c r="ALE2426" s="17"/>
      <c r="ALF2426" s="17"/>
      <c r="ALG2426" s="17"/>
      <c r="ALH2426" s="17"/>
      <c r="ALI2426" s="17"/>
      <c r="ALJ2426" s="17"/>
      <c r="ALK2426" s="17"/>
      <c r="ALL2426" s="17"/>
      <c r="ALM2426" s="17"/>
      <c r="ALN2426" s="17"/>
      <c r="ALO2426" s="17"/>
      <c r="ALP2426" s="17"/>
      <c r="ALQ2426" s="17"/>
      <c r="ALR2426" s="17"/>
      <c r="ALS2426" s="17"/>
      <c r="ALT2426" s="17"/>
      <c r="ALU2426" s="17"/>
      <c r="ALV2426" s="17"/>
      <c r="ALW2426" s="17"/>
      <c r="ALX2426" s="17"/>
      <c r="ALY2426" s="17"/>
      <c r="ALZ2426" s="17"/>
      <c r="AMA2426" s="17"/>
      <c r="AMB2426" s="17"/>
      <c r="AMC2426" s="17"/>
      <c r="AMD2426" s="17"/>
      <c r="AME2426" s="17"/>
      <c r="AMF2426" s="17"/>
      <c r="AMG2426" s="17"/>
      <c r="AMH2426" s="17"/>
      <c r="AMI2426" s="17"/>
      <c r="AMJ2426" s="17"/>
    </row>
    <row r="2427" spans="1:1024" s="333" customFormat="1" ht="21" customHeight="1">
      <c r="A2427" s="49">
        <f ca="1">H2427</f>
        <v>63.01</v>
      </c>
      <c r="B2427" s="66" t="s">
        <v>14</v>
      </c>
      <c r="C2427" s="48"/>
      <c r="D2427" s="48"/>
      <c r="E2427" s="67"/>
      <c r="F2427" s="42"/>
      <c r="G2427" s="68"/>
      <c r="H2427" s="54">
        <f ca="1">SUM(H2424:H2426)</f>
        <v>63.01</v>
      </c>
      <c r="I2427" s="98" t="str">
        <f>A2422</f>
        <v>SEDUC E 186</v>
      </c>
      <c r="J2427" s="204">
        <f ca="1">H2427</f>
        <v>63.01</v>
      </c>
      <c r="K2427" s="17" t="str">
        <f t="shared" si="321"/>
        <v>SEDUC E 186</v>
      </c>
      <c r="L2427" s="17"/>
      <c r="M2427" s="17"/>
      <c r="N2427" s="17"/>
      <c r="O2427" s="17"/>
      <c r="P2427" s="17"/>
      <c r="Q2427" s="17"/>
      <c r="R2427" s="17"/>
      <c r="S2427" s="17"/>
      <c r="T2427" s="17"/>
      <c r="U2427" s="17"/>
      <c r="V2427" s="17"/>
      <c r="W2427" s="17"/>
      <c r="X2427" s="17"/>
      <c r="Y2427" s="17"/>
      <c r="Z2427" s="17"/>
      <c r="AA2427" s="17"/>
      <c r="AB2427" s="17"/>
      <c r="AC2427" s="17"/>
      <c r="AD2427" s="17"/>
      <c r="AE2427" s="17"/>
      <c r="AF2427" s="17"/>
      <c r="AG2427" s="17"/>
      <c r="AH2427" s="17"/>
      <c r="AI2427" s="17"/>
      <c r="AJ2427" s="17"/>
      <c r="AK2427" s="17"/>
      <c r="AL2427" s="17"/>
      <c r="AM2427" s="17"/>
      <c r="AN2427" s="17"/>
      <c r="AO2427" s="17"/>
      <c r="AP2427" s="17"/>
      <c r="AQ2427" s="17"/>
      <c r="AR2427" s="17"/>
      <c r="AS2427" s="17"/>
      <c r="AT2427" s="17"/>
      <c r="AU2427" s="17"/>
      <c r="AV2427" s="17"/>
      <c r="AW2427" s="17"/>
      <c r="AX2427" s="17"/>
      <c r="AY2427" s="17"/>
      <c r="AZ2427" s="17"/>
      <c r="BA2427" s="17"/>
      <c r="BB2427" s="17"/>
      <c r="BC2427" s="17"/>
      <c r="BD2427" s="17"/>
      <c r="BE2427" s="17"/>
      <c r="BF2427" s="17"/>
      <c r="BG2427" s="17"/>
      <c r="BH2427" s="17"/>
      <c r="BI2427" s="17"/>
      <c r="BJ2427" s="17"/>
      <c r="BK2427" s="17"/>
      <c r="BL2427" s="17"/>
      <c r="BM2427" s="17"/>
      <c r="BN2427" s="17"/>
      <c r="BO2427" s="17"/>
      <c r="BP2427" s="17"/>
      <c r="BQ2427" s="17"/>
      <c r="BR2427" s="17"/>
      <c r="BS2427" s="17"/>
      <c r="BT2427" s="17"/>
      <c r="BU2427" s="17"/>
      <c r="BV2427" s="17"/>
      <c r="BW2427" s="17"/>
      <c r="BX2427" s="17"/>
      <c r="BY2427" s="17"/>
      <c r="BZ2427" s="17"/>
      <c r="CA2427" s="17"/>
      <c r="CB2427" s="17"/>
      <c r="CC2427" s="17"/>
      <c r="CD2427" s="17"/>
      <c r="CE2427" s="17"/>
      <c r="CF2427" s="17"/>
      <c r="CG2427" s="17"/>
      <c r="CH2427" s="17"/>
      <c r="CI2427" s="17"/>
      <c r="CJ2427" s="17"/>
      <c r="CK2427" s="17"/>
      <c r="CL2427" s="17"/>
      <c r="CM2427" s="17"/>
      <c r="CN2427" s="17"/>
      <c r="CO2427" s="17"/>
      <c r="CP2427" s="17"/>
      <c r="CQ2427" s="17"/>
      <c r="CR2427" s="17"/>
      <c r="CS2427" s="17"/>
      <c r="CT2427" s="17"/>
      <c r="CU2427" s="17"/>
      <c r="CV2427" s="17"/>
      <c r="CW2427" s="17"/>
      <c r="CX2427" s="17"/>
      <c r="CY2427" s="17"/>
      <c r="CZ2427" s="17"/>
      <c r="DA2427" s="17"/>
      <c r="DB2427" s="17"/>
      <c r="DC2427" s="17"/>
      <c r="DD2427" s="17"/>
      <c r="DE2427" s="17"/>
      <c r="DF2427" s="17"/>
      <c r="DG2427" s="17"/>
      <c r="DH2427" s="17"/>
      <c r="DI2427" s="17"/>
      <c r="DJ2427" s="17"/>
      <c r="DK2427" s="17"/>
      <c r="DL2427" s="17"/>
      <c r="DM2427" s="17"/>
      <c r="DN2427" s="17"/>
      <c r="DO2427" s="17"/>
      <c r="DP2427" s="17"/>
      <c r="DQ2427" s="17"/>
      <c r="DR2427" s="17"/>
      <c r="DS2427" s="17"/>
      <c r="DT2427" s="17"/>
      <c r="DU2427" s="17"/>
      <c r="DV2427" s="17"/>
      <c r="DW2427" s="17"/>
      <c r="DX2427" s="17"/>
      <c r="DY2427" s="17"/>
      <c r="DZ2427" s="17"/>
      <c r="EA2427" s="17"/>
      <c r="EB2427" s="17"/>
      <c r="EC2427" s="17"/>
      <c r="ED2427" s="17"/>
      <c r="EE2427" s="17"/>
      <c r="EF2427" s="17"/>
      <c r="EG2427" s="17"/>
      <c r="EH2427" s="17"/>
      <c r="EI2427" s="17"/>
      <c r="EJ2427" s="17"/>
      <c r="EK2427" s="17"/>
      <c r="EL2427" s="17"/>
      <c r="EM2427" s="17"/>
      <c r="EN2427" s="17"/>
      <c r="EO2427" s="17"/>
      <c r="EP2427" s="17"/>
      <c r="EQ2427" s="17"/>
      <c r="ER2427" s="17"/>
      <c r="ES2427" s="17"/>
      <c r="ET2427" s="17"/>
      <c r="EU2427" s="17"/>
      <c r="EV2427" s="17"/>
      <c r="EW2427" s="17"/>
      <c r="EX2427" s="17"/>
      <c r="EY2427" s="17"/>
      <c r="EZ2427" s="17"/>
      <c r="FA2427" s="17"/>
      <c r="FB2427" s="17"/>
      <c r="FC2427" s="17"/>
      <c r="FD2427" s="17"/>
      <c r="FE2427" s="17"/>
      <c r="FF2427" s="17"/>
      <c r="FG2427" s="17"/>
      <c r="FH2427" s="17"/>
      <c r="FI2427" s="17"/>
      <c r="FJ2427" s="17"/>
      <c r="FK2427" s="17"/>
      <c r="FL2427" s="17"/>
      <c r="FM2427" s="17"/>
      <c r="FN2427" s="17"/>
      <c r="FO2427" s="17"/>
      <c r="FP2427" s="17"/>
      <c r="FQ2427" s="17"/>
      <c r="FR2427" s="17"/>
      <c r="FS2427" s="17"/>
      <c r="FT2427" s="17"/>
      <c r="FU2427" s="17"/>
      <c r="FV2427" s="17"/>
      <c r="FW2427" s="17"/>
      <c r="FX2427" s="17"/>
      <c r="FY2427" s="17"/>
      <c r="FZ2427" s="17"/>
      <c r="GA2427" s="17"/>
      <c r="GB2427" s="17"/>
      <c r="GC2427" s="17"/>
      <c r="GD2427" s="17"/>
      <c r="GE2427" s="17"/>
      <c r="GF2427" s="17"/>
      <c r="GG2427" s="17"/>
      <c r="GH2427" s="17"/>
      <c r="GI2427" s="17"/>
      <c r="GJ2427" s="17"/>
      <c r="GK2427" s="17"/>
      <c r="GL2427" s="17"/>
      <c r="GM2427" s="17"/>
      <c r="GN2427" s="17"/>
      <c r="GO2427" s="17"/>
      <c r="GP2427" s="17"/>
      <c r="GQ2427" s="17"/>
      <c r="GR2427" s="17"/>
      <c r="GS2427" s="17"/>
      <c r="GT2427" s="17"/>
      <c r="GU2427" s="17"/>
      <c r="GV2427" s="17"/>
      <c r="GW2427" s="17"/>
      <c r="GX2427" s="17"/>
      <c r="GY2427" s="17"/>
      <c r="GZ2427" s="17"/>
      <c r="HA2427" s="17"/>
      <c r="HB2427" s="17"/>
      <c r="HC2427" s="17"/>
      <c r="HD2427" s="17"/>
      <c r="HE2427" s="17"/>
      <c r="HF2427" s="17"/>
      <c r="HG2427" s="17"/>
      <c r="HH2427" s="17"/>
      <c r="HI2427" s="17"/>
      <c r="HJ2427" s="17"/>
      <c r="HK2427" s="17"/>
      <c r="HL2427" s="17"/>
      <c r="HM2427" s="17"/>
      <c r="HN2427" s="17"/>
      <c r="HO2427" s="17"/>
      <c r="HP2427" s="17"/>
      <c r="HQ2427" s="17"/>
      <c r="HR2427" s="17"/>
      <c r="HS2427" s="17"/>
      <c r="HT2427" s="17"/>
      <c r="HU2427" s="17"/>
      <c r="HV2427" s="17"/>
      <c r="HW2427" s="17"/>
      <c r="HX2427" s="17"/>
      <c r="HY2427" s="17"/>
      <c r="HZ2427" s="17"/>
      <c r="IA2427" s="17"/>
      <c r="IB2427" s="17"/>
      <c r="IC2427" s="17"/>
      <c r="ID2427" s="17"/>
      <c r="IE2427" s="17"/>
      <c r="IF2427" s="17"/>
      <c r="IG2427" s="17"/>
      <c r="IH2427" s="17"/>
      <c r="II2427" s="17"/>
      <c r="IJ2427" s="17"/>
      <c r="IK2427" s="17"/>
      <c r="IL2427" s="17"/>
      <c r="IM2427" s="17"/>
      <c r="IN2427" s="17"/>
      <c r="IO2427" s="17"/>
      <c r="IP2427" s="17"/>
      <c r="IQ2427" s="17"/>
      <c r="IR2427" s="17"/>
      <c r="IS2427" s="17"/>
      <c r="IT2427" s="17"/>
      <c r="IU2427" s="17"/>
      <c r="IV2427" s="17"/>
      <c r="IW2427" s="17"/>
      <c r="IX2427" s="17"/>
      <c r="IY2427" s="17"/>
      <c r="IZ2427" s="17"/>
      <c r="JA2427" s="17"/>
      <c r="JB2427" s="17"/>
      <c r="JC2427" s="17"/>
      <c r="JD2427" s="17"/>
      <c r="JE2427" s="17"/>
      <c r="JF2427" s="17"/>
      <c r="JG2427" s="17"/>
      <c r="JH2427" s="17"/>
      <c r="JI2427" s="17"/>
      <c r="JJ2427" s="17"/>
      <c r="JK2427" s="17"/>
      <c r="JL2427" s="17"/>
      <c r="JM2427" s="17"/>
      <c r="JN2427" s="17"/>
      <c r="JO2427" s="17"/>
      <c r="JP2427" s="17"/>
      <c r="JQ2427" s="17"/>
      <c r="JR2427" s="17"/>
      <c r="JS2427" s="17"/>
      <c r="JT2427" s="17"/>
      <c r="JU2427" s="17"/>
      <c r="JV2427" s="17"/>
      <c r="JW2427" s="17"/>
      <c r="JX2427" s="17"/>
      <c r="JY2427" s="17"/>
      <c r="JZ2427" s="17"/>
      <c r="KA2427" s="17"/>
      <c r="KB2427" s="17"/>
      <c r="KC2427" s="17"/>
      <c r="KD2427" s="17"/>
      <c r="KE2427" s="17"/>
      <c r="KF2427" s="17"/>
      <c r="KG2427" s="17"/>
      <c r="KH2427" s="17"/>
      <c r="KI2427" s="17"/>
      <c r="KJ2427" s="17"/>
      <c r="KK2427" s="17"/>
      <c r="KL2427" s="17"/>
      <c r="KM2427" s="17"/>
      <c r="KN2427" s="17"/>
      <c r="KO2427" s="17"/>
      <c r="KP2427" s="17"/>
      <c r="KQ2427" s="17"/>
      <c r="KR2427" s="17"/>
      <c r="KS2427" s="17"/>
      <c r="KT2427" s="17"/>
      <c r="KU2427" s="17"/>
      <c r="KV2427" s="17"/>
      <c r="KW2427" s="17"/>
      <c r="KX2427" s="17"/>
      <c r="KY2427" s="17"/>
      <c r="KZ2427" s="17"/>
      <c r="LA2427" s="17"/>
      <c r="LB2427" s="17"/>
      <c r="LC2427" s="17"/>
      <c r="LD2427" s="17"/>
      <c r="LE2427" s="17"/>
      <c r="LF2427" s="17"/>
      <c r="LG2427" s="17"/>
      <c r="LH2427" s="17"/>
      <c r="LI2427" s="17"/>
      <c r="LJ2427" s="17"/>
      <c r="LK2427" s="17"/>
      <c r="LL2427" s="17"/>
      <c r="LM2427" s="17"/>
      <c r="LN2427" s="17"/>
      <c r="LO2427" s="17"/>
      <c r="LP2427" s="17"/>
      <c r="LQ2427" s="17"/>
      <c r="LR2427" s="17"/>
      <c r="LS2427" s="17"/>
      <c r="LT2427" s="17"/>
      <c r="LU2427" s="17"/>
      <c r="LV2427" s="17"/>
      <c r="LW2427" s="17"/>
      <c r="LX2427" s="17"/>
      <c r="LY2427" s="17"/>
      <c r="LZ2427" s="17"/>
      <c r="MA2427" s="17"/>
      <c r="MB2427" s="17"/>
      <c r="MC2427" s="17"/>
      <c r="MD2427" s="17"/>
      <c r="ME2427" s="17"/>
      <c r="MF2427" s="17"/>
      <c r="MG2427" s="17"/>
      <c r="MH2427" s="17"/>
      <c r="MI2427" s="17"/>
      <c r="MJ2427" s="17"/>
      <c r="MK2427" s="17"/>
      <c r="ML2427" s="17"/>
      <c r="MM2427" s="17"/>
      <c r="MN2427" s="17"/>
      <c r="MO2427" s="17"/>
      <c r="MP2427" s="17"/>
      <c r="MQ2427" s="17"/>
      <c r="MR2427" s="17"/>
      <c r="MS2427" s="17"/>
      <c r="MT2427" s="17"/>
      <c r="MU2427" s="17"/>
      <c r="MV2427" s="17"/>
      <c r="MW2427" s="17"/>
      <c r="MX2427" s="17"/>
      <c r="MY2427" s="17"/>
      <c r="MZ2427" s="17"/>
      <c r="NA2427" s="17"/>
      <c r="NB2427" s="17"/>
      <c r="NC2427" s="17"/>
      <c r="ND2427" s="17"/>
      <c r="NE2427" s="17"/>
      <c r="NF2427" s="17"/>
      <c r="NG2427" s="17"/>
      <c r="NH2427" s="17"/>
      <c r="NI2427" s="17"/>
      <c r="NJ2427" s="17"/>
      <c r="NK2427" s="17"/>
      <c r="NL2427" s="17"/>
      <c r="NM2427" s="17"/>
      <c r="NN2427" s="17"/>
      <c r="NO2427" s="17"/>
      <c r="NP2427" s="17"/>
      <c r="NQ2427" s="17"/>
      <c r="NR2427" s="17"/>
      <c r="NS2427" s="17"/>
      <c r="NT2427" s="17"/>
      <c r="NU2427" s="17"/>
      <c r="NV2427" s="17"/>
      <c r="NW2427" s="17"/>
      <c r="NX2427" s="17"/>
      <c r="NY2427" s="17"/>
      <c r="NZ2427" s="17"/>
      <c r="OA2427" s="17"/>
      <c r="OB2427" s="17"/>
      <c r="OC2427" s="17"/>
      <c r="OD2427" s="17"/>
      <c r="OE2427" s="17"/>
      <c r="OF2427" s="17"/>
      <c r="OG2427" s="17"/>
      <c r="OH2427" s="17"/>
      <c r="OI2427" s="17"/>
      <c r="OJ2427" s="17"/>
      <c r="OK2427" s="17"/>
      <c r="OL2427" s="17"/>
      <c r="OM2427" s="17"/>
      <c r="ON2427" s="17"/>
      <c r="OO2427" s="17"/>
      <c r="OP2427" s="17"/>
      <c r="OQ2427" s="17"/>
      <c r="OR2427" s="17"/>
      <c r="OS2427" s="17"/>
      <c r="OT2427" s="17"/>
      <c r="OU2427" s="17"/>
      <c r="OV2427" s="17"/>
      <c r="OW2427" s="17"/>
      <c r="OX2427" s="17"/>
      <c r="OY2427" s="17"/>
      <c r="OZ2427" s="17"/>
      <c r="PA2427" s="17"/>
      <c r="PB2427" s="17"/>
      <c r="PC2427" s="17"/>
      <c r="PD2427" s="17"/>
      <c r="PE2427" s="17"/>
      <c r="PF2427" s="17"/>
      <c r="PG2427" s="17"/>
      <c r="PH2427" s="17"/>
      <c r="PI2427" s="17"/>
      <c r="PJ2427" s="17"/>
      <c r="PK2427" s="17"/>
      <c r="PL2427" s="17"/>
      <c r="PM2427" s="17"/>
      <c r="PN2427" s="17"/>
      <c r="PO2427" s="17"/>
      <c r="PP2427" s="17"/>
      <c r="PQ2427" s="17"/>
      <c r="PR2427" s="17"/>
      <c r="PS2427" s="17"/>
      <c r="PT2427" s="17"/>
      <c r="PU2427" s="17"/>
      <c r="PV2427" s="17"/>
      <c r="PW2427" s="17"/>
      <c r="PX2427" s="17"/>
      <c r="PY2427" s="17"/>
      <c r="PZ2427" s="17"/>
      <c r="QA2427" s="17"/>
      <c r="QB2427" s="17"/>
      <c r="QC2427" s="17"/>
      <c r="QD2427" s="17"/>
      <c r="QE2427" s="17"/>
      <c r="QF2427" s="17"/>
      <c r="QG2427" s="17"/>
      <c r="QH2427" s="17"/>
      <c r="QI2427" s="17"/>
      <c r="QJ2427" s="17"/>
      <c r="QK2427" s="17"/>
      <c r="QL2427" s="17"/>
      <c r="QM2427" s="17"/>
      <c r="QN2427" s="17"/>
      <c r="QO2427" s="17"/>
      <c r="QP2427" s="17"/>
      <c r="QQ2427" s="17"/>
      <c r="QR2427" s="17"/>
      <c r="QS2427" s="17"/>
      <c r="QT2427" s="17"/>
      <c r="QU2427" s="17"/>
      <c r="QV2427" s="17"/>
      <c r="QW2427" s="17"/>
      <c r="QX2427" s="17"/>
      <c r="QY2427" s="17"/>
      <c r="QZ2427" s="17"/>
      <c r="RA2427" s="17"/>
      <c r="RB2427" s="17"/>
      <c r="RC2427" s="17"/>
      <c r="RD2427" s="17"/>
      <c r="RE2427" s="17"/>
      <c r="RF2427" s="17"/>
      <c r="RG2427" s="17"/>
      <c r="RH2427" s="17"/>
      <c r="RI2427" s="17"/>
      <c r="RJ2427" s="17"/>
      <c r="RK2427" s="17"/>
      <c r="RL2427" s="17"/>
      <c r="RM2427" s="17"/>
      <c r="RN2427" s="17"/>
      <c r="RO2427" s="17"/>
      <c r="RP2427" s="17"/>
      <c r="RQ2427" s="17"/>
      <c r="RR2427" s="17"/>
      <c r="RS2427" s="17"/>
      <c r="RT2427" s="17"/>
      <c r="RU2427" s="17"/>
      <c r="RV2427" s="17"/>
      <c r="RW2427" s="17"/>
      <c r="RX2427" s="17"/>
      <c r="RY2427" s="17"/>
      <c r="RZ2427" s="17"/>
      <c r="SA2427" s="17"/>
      <c r="SB2427" s="17"/>
      <c r="SC2427" s="17"/>
      <c r="SD2427" s="17"/>
      <c r="SE2427" s="17"/>
      <c r="SF2427" s="17"/>
      <c r="SG2427" s="17"/>
      <c r="SH2427" s="17"/>
      <c r="SI2427" s="17"/>
      <c r="SJ2427" s="17"/>
      <c r="SK2427" s="17"/>
      <c r="SL2427" s="17"/>
      <c r="SM2427" s="17"/>
      <c r="SN2427" s="17"/>
      <c r="SO2427" s="17"/>
      <c r="SP2427" s="17"/>
      <c r="SQ2427" s="17"/>
      <c r="SR2427" s="17"/>
      <c r="SS2427" s="17"/>
      <c r="ST2427" s="17"/>
      <c r="SU2427" s="17"/>
      <c r="SV2427" s="17"/>
      <c r="SW2427" s="17"/>
      <c r="SX2427" s="17"/>
      <c r="SY2427" s="17"/>
      <c r="SZ2427" s="17"/>
      <c r="TA2427" s="17"/>
      <c r="TB2427" s="17"/>
      <c r="TC2427" s="17"/>
      <c r="TD2427" s="17"/>
      <c r="TE2427" s="17"/>
      <c r="TF2427" s="17"/>
      <c r="TG2427" s="17"/>
      <c r="TH2427" s="17"/>
      <c r="TI2427" s="17"/>
      <c r="TJ2427" s="17"/>
      <c r="TK2427" s="17"/>
      <c r="TL2427" s="17"/>
      <c r="TM2427" s="17"/>
      <c r="TN2427" s="17"/>
      <c r="TO2427" s="17"/>
      <c r="TP2427" s="17"/>
      <c r="TQ2427" s="17"/>
      <c r="TR2427" s="17"/>
      <c r="TS2427" s="17"/>
      <c r="TT2427" s="17"/>
      <c r="TU2427" s="17"/>
      <c r="TV2427" s="17"/>
      <c r="TW2427" s="17"/>
      <c r="TX2427" s="17"/>
      <c r="TY2427" s="17"/>
      <c r="TZ2427" s="17"/>
      <c r="UA2427" s="17"/>
      <c r="UB2427" s="17"/>
      <c r="UC2427" s="17"/>
      <c r="UD2427" s="17"/>
      <c r="UE2427" s="17"/>
      <c r="UF2427" s="17"/>
      <c r="UG2427" s="17"/>
      <c r="UH2427" s="17"/>
      <c r="UI2427" s="17"/>
      <c r="UJ2427" s="17"/>
      <c r="UK2427" s="17"/>
      <c r="UL2427" s="17"/>
      <c r="UM2427" s="17"/>
      <c r="UN2427" s="17"/>
      <c r="UO2427" s="17"/>
      <c r="UP2427" s="17"/>
      <c r="UQ2427" s="17"/>
      <c r="UR2427" s="17"/>
      <c r="US2427" s="17"/>
      <c r="UT2427" s="17"/>
      <c r="UU2427" s="17"/>
      <c r="UV2427" s="17"/>
      <c r="UW2427" s="17"/>
      <c r="UX2427" s="17"/>
      <c r="UY2427" s="17"/>
      <c r="UZ2427" s="17"/>
      <c r="VA2427" s="17"/>
      <c r="VB2427" s="17"/>
      <c r="VC2427" s="17"/>
      <c r="VD2427" s="17"/>
      <c r="VE2427" s="17"/>
      <c r="VF2427" s="17"/>
      <c r="VG2427" s="17"/>
      <c r="VH2427" s="17"/>
      <c r="VI2427" s="17"/>
      <c r="VJ2427" s="17"/>
      <c r="VK2427" s="17"/>
      <c r="VL2427" s="17"/>
      <c r="VM2427" s="17"/>
      <c r="VN2427" s="17"/>
      <c r="VO2427" s="17"/>
      <c r="VP2427" s="17"/>
      <c r="VQ2427" s="17"/>
      <c r="VR2427" s="17"/>
      <c r="VS2427" s="17"/>
      <c r="VT2427" s="17"/>
      <c r="VU2427" s="17"/>
      <c r="VV2427" s="17"/>
      <c r="VW2427" s="17"/>
      <c r="VX2427" s="17"/>
      <c r="VY2427" s="17"/>
      <c r="VZ2427" s="17"/>
      <c r="WA2427" s="17"/>
      <c r="WB2427" s="17"/>
      <c r="WC2427" s="17"/>
      <c r="WD2427" s="17"/>
      <c r="WE2427" s="17"/>
      <c r="WF2427" s="17"/>
      <c r="WG2427" s="17"/>
      <c r="WH2427" s="17"/>
      <c r="WI2427" s="17"/>
      <c r="WJ2427" s="17"/>
      <c r="WK2427" s="17"/>
      <c r="WL2427" s="17"/>
      <c r="WM2427" s="17"/>
      <c r="WN2427" s="17"/>
      <c r="WO2427" s="17"/>
      <c r="WP2427" s="17"/>
      <c r="WQ2427" s="17"/>
      <c r="WR2427" s="17"/>
      <c r="WS2427" s="17"/>
      <c r="WT2427" s="17"/>
      <c r="WU2427" s="17"/>
      <c r="WV2427" s="17"/>
      <c r="WW2427" s="17"/>
      <c r="WX2427" s="17"/>
      <c r="WY2427" s="17"/>
      <c r="WZ2427" s="17"/>
      <c r="XA2427" s="17"/>
      <c r="XB2427" s="17"/>
      <c r="XC2427" s="17"/>
      <c r="XD2427" s="17"/>
      <c r="XE2427" s="17"/>
      <c r="XF2427" s="17"/>
      <c r="XG2427" s="17"/>
      <c r="XH2427" s="17"/>
      <c r="XI2427" s="17"/>
      <c r="XJ2427" s="17"/>
      <c r="XK2427" s="17"/>
      <c r="XL2427" s="17"/>
      <c r="XM2427" s="17"/>
      <c r="XN2427" s="17"/>
      <c r="XO2427" s="17"/>
      <c r="XP2427" s="17"/>
      <c r="XQ2427" s="17"/>
      <c r="XR2427" s="17"/>
      <c r="XS2427" s="17"/>
      <c r="XT2427" s="17"/>
      <c r="XU2427" s="17"/>
      <c r="XV2427" s="17"/>
      <c r="XW2427" s="17"/>
      <c r="XX2427" s="17"/>
      <c r="XY2427" s="17"/>
      <c r="XZ2427" s="17"/>
      <c r="YA2427" s="17"/>
      <c r="YB2427" s="17"/>
      <c r="YC2427" s="17"/>
      <c r="YD2427" s="17"/>
      <c r="YE2427" s="17"/>
      <c r="YF2427" s="17"/>
      <c r="YG2427" s="17"/>
      <c r="YH2427" s="17"/>
      <c r="YI2427" s="17"/>
      <c r="YJ2427" s="17"/>
      <c r="YK2427" s="17"/>
      <c r="YL2427" s="17"/>
      <c r="YM2427" s="17"/>
      <c r="YN2427" s="17"/>
      <c r="YO2427" s="17"/>
      <c r="YP2427" s="17"/>
      <c r="YQ2427" s="17"/>
      <c r="YR2427" s="17"/>
      <c r="YS2427" s="17"/>
      <c r="YT2427" s="17"/>
      <c r="YU2427" s="17"/>
      <c r="YV2427" s="17"/>
      <c r="YW2427" s="17"/>
      <c r="YX2427" s="17"/>
      <c r="YY2427" s="17"/>
      <c r="YZ2427" s="17"/>
      <c r="ZA2427" s="17"/>
      <c r="ZB2427" s="17"/>
      <c r="ZC2427" s="17"/>
      <c r="ZD2427" s="17"/>
      <c r="ZE2427" s="17"/>
      <c r="ZF2427" s="17"/>
      <c r="ZG2427" s="17"/>
      <c r="ZH2427" s="17"/>
      <c r="ZI2427" s="17"/>
      <c r="ZJ2427" s="17"/>
      <c r="ZK2427" s="17"/>
      <c r="ZL2427" s="17"/>
      <c r="ZM2427" s="17"/>
      <c r="ZN2427" s="17"/>
      <c r="ZO2427" s="17"/>
      <c r="ZP2427" s="17"/>
      <c r="ZQ2427" s="17"/>
      <c r="ZR2427" s="17"/>
      <c r="ZS2427" s="17"/>
      <c r="ZT2427" s="17"/>
      <c r="ZU2427" s="17"/>
      <c r="ZV2427" s="17"/>
      <c r="ZW2427" s="17"/>
      <c r="ZX2427" s="17"/>
      <c r="ZY2427" s="17"/>
      <c r="ZZ2427" s="17"/>
      <c r="AAA2427" s="17"/>
      <c r="AAB2427" s="17"/>
      <c r="AAC2427" s="17"/>
      <c r="AAD2427" s="17"/>
      <c r="AAE2427" s="17"/>
      <c r="AAF2427" s="17"/>
      <c r="AAG2427" s="17"/>
      <c r="AAH2427" s="17"/>
      <c r="AAI2427" s="17"/>
      <c r="AAJ2427" s="17"/>
      <c r="AAK2427" s="17"/>
      <c r="AAL2427" s="17"/>
      <c r="AAM2427" s="17"/>
      <c r="AAN2427" s="17"/>
      <c r="AAO2427" s="17"/>
      <c r="AAP2427" s="17"/>
      <c r="AAQ2427" s="17"/>
      <c r="AAR2427" s="17"/>
      <c r="AAS2427" s="17"/>
      <c r="AAT2427" s="17"/>
      <c r="AAU2427" s="17"/>
      <c r="AAV2427" s="17"/>
      <c r="AAW2427" s="17"/>
      <c r="AAX2427" s="17"/>
      <c r="AAY2427" s="17"/>
      <c r="AAZ2427" s="17"/>
      <c r="ABA2427" s="17"/>
      <c r="ABB2427" s="17"/>
      <c r="ABC2427" s="17"/>
      <c r="ABD2427" s="17"/>
      <c r="ABE2427" s="17"/>
      <c r="ABF2427" s="17"/>
      <c r="ABG2427" s="17"/>
      <c r="ABH2427" s="17"/>
      <c r="ABI2427" s="17"/>
      <c r="ABJ2427" s="17"/>
      <c r="ABK2427" s="17"/>
      <c r="ABL2427" s="17"/>
      <c r="ABM2427" s="17"/>
      <c r="ABN2427" s="17"/>
      <c r="ABO2427" s="17"/>
      <c r="ABP2427" s="17"/>
      <c r="ABQ2427" s="17"/>
      <c r="ABR2427" s="17"/>
      <c r="ABS2427" s="17"/>
      <c r="ABT2427" s="17"/>
      <c r="ABU2427" s="17"/>
      <c r="ABV2427" s="17"/>
      <c r="ABW2427" s="17"/>
      <c r="ABX2427" s="17"/>
      <c r="ABY2427" s="17"/>
      <c r="ABZ2427" s="17"/>
      <c r="ACA2427" s="17"/>
      <c r="ACB2427" s="17"/>
      <c r="ACC2427" s="17"/>
      <c r="ACD2427" s="17"/>
      <c r="ACE2427" s="17"/>
      <c r="ACF2427" s="17"/>
      <c r="ACG2427" s="17"/>
      <c r="ACH2427" s="17"/>
      <c r="ACI2427" s="17"/>
      <c r="ACJ2427" s="17"/>
      <c r="ACK2427" s="17"/>
      <c r="ACL2427" s="17"/>
      <c r="ACM2427" s="17"/>
      <c r="ACN2427" s="17"/>
      <c r="ACO2427" s="17"/>
      <c r="ACP2427" s="17"/>
      <c r="ACQ2427" s="17"/>
      <c r="ACR2427" s="17"/>
      <c r="ACS2427" s="17"/>
      <c r="ACT2427" s="17"/>
      <c r="ACU2427" s="17"/>
      <c r="ACV2427" s="17"/>
      <c r="ACW2427" s="17"/>
      <c r="ACX2427" s="17"/>
      <c r="ACY2427" s="17"/>
      <c r="ACZ2427" s="17"/>
      <c r="ADA2427" s="17"/>
      <c r="ADB2427" s="17"/>
      <c r="ADC2427" s="17"/>
      <c r="ADD2427" s="17"/>
      <c r="ADE2427" s="17"/>
      <c r="ADF2427" s="17"/>
      <c r="ADG2427" s="17"/>
      <c r="ADH2427" s="17"/>
      <c r="ADI2427" s="17"/>
      <c r="ADJ2427" s="17"/>
      <c r="ADK2427" s="17"/>
      <c r="ADL2427" s="17"/>
      <c r="ADM2427" s="17"/>
      <c r="ADN2427" s="17"/>
      <c r="ADO2427" s="17"/>
      <c r="ADP2427" s="17"/>
      <c r="ADQ2427" s="17"/>
      <c r="ADR2427" s="17"/>
      <c r="ADS2427" s="17"/>
      <c r="ADT2427" s="17"/>
      <c r="ADU2427" s="17"/>
      <c r="ADV2427" s="17"/>
      <c r="ADW2427" s="17"/>
      <c r="ADX2427" s="17"/>
      <c r="ADY2427" s="17"/>
      <c r="ADZ2427" s="17"/>
      <c r="AEA2427" s="17"/>
      <c r="AEB2427" s="17"/>
      <c r="AEC2427" s="17"/>
      <c r="AED2427" s="17"/>
      <c r="AEE2427" s="17"/>
      <c r="AEF2427" s="17"/>
      <c r="AEG2427" s="17"/>
      <c r="AEH2427" s="17"/>
      <c r="AEI2427" s="17"/>
      <c r="AEJ2427" s="17"/>
      <c r="AEK2427" s="17"/>
      <c r="AEL2427" s="17"/>
      <c r="AEM2427" s="17"/>
      <c r="AEN2427" s="17"/>
      <c r="AEO2427" s="17"/>
      <c r="AEP2427" s="17"/>
      <c r="AEQ2427" s="17"/>
      <c r="AER2427" s="17"/>
      <c r="AES2427" s="17"/>
      <c r="AET2427" s="17"/>
      <c r="AEU2427" s="17"/>
      <c r="AEV2427" s="17"/>
      <c r="AEW2427" s="17"/>
      <c r="AEX2427" s="17"/>
      <c r="AEY2427" s="17"/>
      <c r="AEZ2427" s="17"/>
      <c r="AFA2427" s="17"/>
      <c r="AFB2427" s="17"/>
      <c r="AFC2427" s="17"/>
      <c r="AFD2427" s="17"/>
      <c r="AFE2427" s="17"/>
      <c r="AFF2427" s="17"/>
      <c r="AFG2427" s="17"/>
      <c r="AFH2427" s="17"/>
      <c r="AFI2427" s="17"/>
      <c r="AFJ2427" s="17"/>
      <c r="AFK2427" s="17"/>
      <c r="AFL2427" s="17"/>
      <c r="AFM2427" s="17"/>
      <c r="AFN2427" s="17"/>
      <c r="AFO2427" s="17"/>
      <c r="AFP2427" s="17"/>
      <c r="AFQ2427" s="17"/>
      <c r="AFR2427" s="17"/>
      <c r="AFS2427" s="17"/>
      <c r="AFT2427" s="17"/>
      <c r="AFU2427" s="17"/>
      <c r="AFV2427" s="17"/>
      <c r="AFW2427" s="17"/>
      <c r="AFX2427" s="17"/>
      <c r="AFY2427" s="17"/>
      <c r="AFZ2427" s="17"/>
      <c r="AGA2427" s="17"/>
      <c r="AGB2427" s="17"/>
      <c r="AGC2427" s="17"/>
      <c r="AGD2427" s="17"/>
      <c r="AGE2427" s="17"/>
      <c r="AGF2427" s="17"/>
      <c r="AGG2427" s="17"/>
      <c r="AGH2427" s="17"/>
      <c r="AGI2427" s="17"/>
      <c r="AGJ2427" s="17"/>
      <c r="AGK2427" s="17"/>
      <c r="AGL2427" s="17"/>
      <c r="AGM2427" s="17"/>
      <c r="AGN2427" s="17"/>
      <c r="AGO2427" s="17"/>
      <c r="AGP2427" s="17"/>
      <c r="AGQ2427" s="17"/>
      <c r="AGR2427" s="17"/>
      <c r="AGS2427" s="17"/>
      <c r="AGT2427" s="17"/>
      <c r="AGU2427" s="17"/>
      <c r="AGV2427" s="17"/>
      <c r="AGW2427" s="17"/>
      <c r="AGX2427" s="17"/>
      <c r="AGY2427" s="17"/>
      <c r="AGZ2427" s="17"/>
      <c r="AHA2427" s="17"/>
      <c r="AHB2427" s="17"/>
      <c r="AHC2427" s="17"/>
      <c r="AHD2427" s="17"/>
      <c r="AHE2427" s="17"/>
      <c r="AHF2427" s="17"/>
      <c r="AHG2427" s="17"/>
      <c r="AHH2427" s="17"/>
      <c r="AHI2427" s="17"/>
      <c r="AHJ2427" s="17"/>
      <c r="AHK2427" s="17"/>
      <c r="AHL2427" s="17"/>
      <c r="AHM2427" s="17"/>
      <c r="AHN2427" s="17"/>
      <c r="AHO2427" s="17"/>
      <c r="AHP2427" s="17"/>
      <c r="AHQ2427" s="17"/>
      <c r="AHR2427" s="17"/>
      <c r="AHS2427" s="17"/>
      <c r="AHT2427" s="17"/>
      <c r="AHU2427" s="17"/>
      <c r="AHV2427" s="17"/>
      <c r="AHW2427" s="17"/>
      <c r="AHX2427" s="17"/>
      <c r="AHY2427" s="17"/>
      <c r="AHZ2427" s="17"/>
      <c r="AIA2427" s="17"/>
      <c r="AIB2427" s="17"/>
      <c r="AIC2427" s="17"/>
      <c r="AID2427" s="17"/>
      <c r="AIE2427" s="17"/>
      <c r="AIF2427" s="17"/>
      <c r="AIG2427" s="17"/>
      <c r="AIH2427" s="17"/>
      <c r="AII2427" s="17"/>
      <c r="AIJ2427" s="17"/>
      <c r="AIK2427" s="17"/>
      <c r="AIL2427" s="17"/>
      <c r="AIM2427" s="17"/>
      <c r="AIN2427" s="17"/>
      <c r="AIO2427" s="17"/>
      <c r="AIP2427" s="17"/>
      <c r="AIQ2427" s="17"/>
      <c r="AIR2427" s="17"/>
      <c r="AIS2427" s="17"/>
      <c r="AIT2427" s="17"/>
      <c r="AIU2427" s="17"/>
      <c r="AIV2427" s="17"/>
      <c r="AIW2427" s="17"/>
      <c r="AIX2427" s="17"/>
      <c r="AIY2427" s="17"/>
      <c r="AIZ2427" s="17"/>
      <c r="AJA2427" s="17"/>
      <c r="AJB2427" s="17"/>
      <c r="AJC2427" s="17"/>
      <c r="AJD2427" s="17"/>
      <c r="AJE2427" s="17"/>
      <c r="AJF2427" s="17"/>
      <c r="AJG2427" s="17"/>
      <c r="AJH2427" s="17"/>
      <c r="AJI2427" s="17"/>
      <c r="AJJ2427" s="17"/>
      <c r="AJK2427" s="17"/>
      <c r="AJL2427" s="17"/>
      <c r="AJM2427" s="17"/>
      <c r="AJN2427" s="17"/>
      <c r="AJO2427" s="17"/>
      <c r="AJP2427" s="17"/>
      <c r="AJQ2427" s="17"/>
      <c r="AJR2427" s="17"/>
      <c r="AJS2427" s="17"/>
      <c r="AJT2427" s="17"/>
      <c r="AJU2427" s="17"/>
      <c r="AJV2427" s="17"/>
      <c r="AJW2427" s="17"/>
      <c r="AJX2427" s="17"/>
      <c r="AJY2427" s="17"/>
      <c r="AJZ2427" s="17"/>
      <c r="AKA2427" s="17"/>
      <c r="AKB2427" s="17"/>
      <c r="AKC2427" s="17"/>
      <c r="AKD2427" s="17"/>
      <c r="AKE2427" s="17"/>
      <c r="AKF2427" s="17"/>
      <c r="AKG2427" s="17"/>
      <c r="AKH2427" s="17"/>
      <c r="AKI2427" s="17"/>
      <c r="AKJ2427" s="17"/>
      <c r="AKK2427" s="17"/>
      <c r="AKL2427" s="17"/>
      <c r="AKM2427" s="17"/>
      <c r="AKN2427" s="17"/>
      <c r="AKO2427" s="17"/>
      <c r="AKP2427" s="17"/>
      <c r="AKQ2427" s="17"/>
      <c r="AKR2427" s="17"/>
      <c r="AKS2427" s="17"/>
      <c r="AKT2427" s="17"/>
      <c r="AKU2427" s="17"/>
      <c r="AKV2427" s="17"/>
      <c r="AKW2427" s="17"/>
      <c r="AKX2427" s="17"/>
      <c r="AKY2427" s="17"/>
      <c r="AKZ2427" s="17"/>
      <c r="ALA2427" s="17"/>
      <c r="ALB2427" s="17"/>
      <c r="ALC2427" s="17"/>
      <c r="ALD2427" s="17"/>
      <c r="ALE2427" s="17"/>
      <c r="ALF2427" s="17"/>
      <c r="ALG2427" s="17"/>
      <c r="ALH2427" s="17"/>
      <c r="ALI2427" s="17"/>
      <c r="ALJ2427" s="17"/>
      <c r="ALK2427" s="17"/>
      <c r="ALL2427" s="17"/>
      <c r="ALM2427" s="17"/>
      <c r="ALN2427" s="17"/>
      <c r="ALO2427" s="17"/>
      <c r="ALP2427" s="17"/>
      <c r="ALQ2427" s="17"/>
      <c r="ALR2427" s="17"/>
      <c r="ALS2427" s="17"/>
      <c r="ALT2427" s="17"/>
      <c r="ALU2427" s="17"/>
      <c r="ALV2427" s="17"/>
      <c r="ALW2427" s="17"/>
      <c r="ALX2427" s="17"/>
      <c r="ALY2427" s="17"/>
      <c r="ALZ2427" s="17"/>
      <c r="AMA2427" s="17"/>
      <c r="AMB2427" s="17"/>
      <c r="AMC2427" s="17"/>
      <c r="AMD2427" s="17"/>
      <c r="AME2427" s="17"/>
      <c r="AMF2427" s="17"/>
      <c r="AMG2427" s="17"/>
      <c r="AMH2427" s="17"/>
      <c r="AMI2427" s="17"/>
      <c r="AMJ2427" s="17"/>
    </row>
    <row r="2428" spans="1:1024" s="333" customFormat="1">
      <c r="A2428" s="49"/>
      <c r="B2428" s="335"/>
      <c r="C2428" s="336"/>
      <c r="D2428" s="336"/>
      <c r="E2428" s="337"/>
      <c r="F2428" s="338"/>
      <c r="G2428" s="339"/>
      <c r="H2428" s="340"/>
      <c r="I2428" s="98"/>
      <c r="J2428" s="204"/>
      <c r="K2428" s="17" t="str">
        <f t="shared" si="321"/>
        <v>SEDUC E 186</v>
      </c>
      <c r="L2428" s="17"/>
      <c r="M2428" s="17"/>
      <c r="N2428" s="17"/>
      <c r="O2428" s="17"/>
      <c r="P2428" s="17"/>
      <c r="Q2428" s="17"/>
      <c r="R2428" s="17"/>
      <c r="S2428" s="17"/>
      <c r="T2428" s="17"/>
      <c r="U2428" s="17"/>
      <c r="V2428" s="17"/>
      <c r="W2428" s="17"/>
      <c r="X2428" s="17"/>
      <c r="Y2428" s="17"/>
      <c r="Z2428" s="17"/>
      <c r="AA2428" s="17"/>
      <c r="AB2428" s="17"/>
      <c r="AC2428" s="17"/>
      <c r="AD2428" s="17"/>
      <c r="AE2428" s="17"/>
      <c r="AF2428" s="17"/>
      <c r="AG2428" s="17"/>
      <c r="AH2428" s="17"/>
      <c r="AI2428" s="17"/>
      <c r="AJ2428" s="17"/>
      <c r="AK2428" s="17"/>
      <c r="AL2428" s="17"/>
      <c r="AM2428" s="17"/>
      <c r="AN2428" s="17"/>
      <c r="AO2428" s="17"/>
      <c r="AP2428" s="17"/>
      <c r="AQ2428" s="17"/>
      <c r="AR2428" s="17"/>
      <c r="AS2428" s="17"/>
      <c r="AT2428" s="17"/>
      <c r="AU2428" s="17"/>
      <c r="AV2428" s="17"/>
      <c r="AW2428" s="17"/>
      <c r="AX2428" s="17"/>
      <c r="AY2428" s="17"/>
      <c r="AZ2428" s="17"/>
      <c r="BA2428" s="17"/>
      <c r="BB2428" s="17"/>
      <c r="BC2428" s="17"/>
      <c r="BD2428" s="17"/>
      <c r="BE2428" s="17"/>
      <c r="BF2428" s="17"/>
      <c r="BG2428" s="17"/>
      <c r="BH2428" s="17"/>
      <c r="BI2428" s="17"/>
      <c r="BJ2428" s="17"/>
      <c r="BK2428" s="17"/>
      <c r="BL2428" s="17"/>
      <c r="BM2428" s="17"/>
      <c r="BN2428" s="17"/>
      <c r="BO2428" s="17"/>
      <c r="BP2428" s="17"/>
      <c r="BQ2428" s="17"/>
      <c r="BR2428" s="17"/>
      <c r="BS2428" s="17"/>
      <c r="BT2428" s="17"/>
      <c r="BU2428" s="17"/>
      <c r="BV2428" s="17"/>
      <c r="BW2428" s="17"/>
      <c r="BX2428" s="17"/>
      <c r="BY2428" s="17"/>
      <c r="BZ2428" s="17"/>
      <c r="CA2428" s="17"/>
      <c r="CB2428" s="17"/>
      <c r="CC2428" s="17"/>
      <c r="CD2428" s="17"/>
      <c r="CE2428" s="17"/>
      <c r="CF2428" s="17"/>
      <c r="CG2428" s="17"/>
      <c r="CH2428" s="17"/>
      <c r="CI2428" s="17"/>
      <c r="CJ2428" s="17"/>
      <c r="CK2428" s="17"/>
      <c r="CL2428" s="17"/>
      <c r="CM2428" s="17"/>
      <c r="CN2428" s="17"/>
      <c r="CO2428" s="17"/>
      <c r="CP2428" s="17"/>
      <c r="CQ2428" s="17"/>
      <c r="CR2428" s="17"/>
      <c r="CS2428" s="17"/>
      <c r="CT2428" s="17"/>
      <c r="CU2428" s="17"/>
      <c r="CV2428" s="17"/>
      <c r="CW2428" s="17"/>
      <c r="CX2428" s="17"/>
      <c r="CY2428" s="17"/>
      <c r="CZ2428" s="17"/>
      <c r="DA2428" s="17"/>
      <c r="DB2428" s="17"/>
      <c r="DC2428" s="17"/>
      <c r="DD2428" s="17"/>
      <c r="DE2428" s="17"/>
      <c r="DF2428" s="17"/>
      <c r="DG2428" s="17"/>
      <c r="DH2428" s="17"/>
      <c r="DI2428" s="17"/>
      <c r="DJ2428" s="17"/>
      <c r="DK2428" s="17"/>
      <c r="DL2428" s="17"/>
      <c r="DM2428" s="17"/>
      <c r="DN2428" s="17"/>
      <c r="DO2428" s="17"/>
      <c r="DP2428" s="17"/>
      <c r="DQ2428" s="17"/>
      <c r="DR2428" s="17"/>
      <c r="DS2428" s="17"/>
      <c r="DT2428" s="17"/>
      <c r="DU2428" s="17"/>
      <c r="DV2428" s="17"/>
      <c r="DW2428" s="17"/>
      <c r="DX2428" s="17"/>
      <c r="DY2428" s="17"/>
      <c r="DZ2428" s="17"/>
      <c r="EA2428" s="17"/>
      <c r="EB2428" s="17"/>
      <c r="EC2428" s="17"/>
      <c r="ED2428" s="17"/>
      <c r="EE2428" s="17"/>
      <c r="EF2428" s="17"/>
      <c r="EG2428" s="17"/>
      <c r="EH2428" s="17"/>
      <c r="EI2428" s="17"/>
      <c r="EJ2428" s="17"/>
      <c r="EK2428" s="17"/>
      <c r="EL2428" s="17"/>
      <c r="EM2428" s="17"/>
      <c r="EN2428" s="17"/>
      <c r="EO2428" s="17"/>
      <c r="EP2428" s="17"/>
      <c r="EQ2428" s="17"/>
      <c r="ER2428" s="17"/>
      <c r="ES2428" s="17"/>
      <c r="ET2428" s="17"/>
      <c r="EU2428" s="17"/>
      <c r="EV2428" s="17"/>
      <c r="EW2428" s="17"/>
      <c r="EX2428" s="17"/>
      <c r="EY2428" s="17"/>
      <c r="EZ2428" s="17"/>
      <c r="FA2428" s="17"/>
      <c r="FB2428" s="17"/>
      <c r="FC2428" s="17"/>
      <c r="FD2428" s="17"/>
      <c r="FE2428" s="17"/>
      <c r="FF2428" s="17"/>
      <c r="FG2428" s="17"/>
      <c r="FH2428" s="17"/>
      <c r="FI2428" s="17"/>
      <c r="FJ2428" s="17"/>
      <c r="FK2428" s="17"/>
      <c r="FL2428" s="17"/>
      <c r="FM2428" s="17"/>
      <c r="FN2428" s="17"/>
      <c r="FO2428" s="17"/>
      <c r="FP2428" s="17"/>
      <c r="FQ2428" s="17"/>
      <c r="FR2428" s="17"/>
      <c r="FS2428" s="17"/>
      <c r="FT2428" s="17"/>
      <c r="FU2428" s="17"/>
      <c r="FV2428" s="17"/>
      <c r="FW2428" s="17"/>
      <c r="FX2428" s="17"/>
      <c r="FY2428" s="17"/>
      <c r="FZ2428" s="17"/>
      <c r="GA2428" s="17"/>
      <c r="GB2428" s="17"/>
      <c r="GC2428" s="17"/>
      <c r="GD2428" s="17"/>
      <c r="GE2428" s="17"/>
      <c r="GF2428" s="17"/>
      <c r="GG2428" s="17"/>
      <c r="GH2428" s="17"/>
      <c r="GI2428" s="17"/>
      <c r="GJ2428" s="17"/>
      <c r="GK2428" s="17"/>
      <c r="GL2428" s="17"/>
      <c r="GM2428" s="17"/>
      <c r="GN2428" s="17"/>
      <c r="GO2428" s="17"/>
      <c r="GP2428" s="17"/>
      <c r="GQ2428" s="17"/>
      <c r="GR2428" s="17"/>
      <c r="GS2428" s="17"/>
      <c r="GT2428" s="17"/>
      <c r="GU2428" s="17"/>
      <c r="GV2428" s="17"/>
      <c r="GW2428" s="17"/>
      <c r="GX2428" s="17"/>
      <c r="GY2428" s="17"/>
      <c r="GZ2428" s="17"/>
      <c r="HA2428" s="17"/>
      <c r="HB2428" s="17"/>
      <c r="HC2428" s="17"/>
      <c r="HD2428" s="17"/>
      <c r="HE2428" s="17"/>
      <c r="HF2428" s="17"/>
      <c r="HG2428" s="17"/>
      <c r="HH2428" s="17"/>
      <c r="HI2428" s="17"/>
      <c r="HJ2428" s="17"/>
      <c r="HK2428" s="17"/>
      <c r="HL2428" s="17"/>
      <c r="HM2428" s="17"/>
      <c r="HN2428" s="17"/>
      <c r="HO2428" s="17"/>
      <c r="HP2428" s="17"/>
      <c r="HQ2428" s="17"/>
      <c r="HR2428" s="17"/>
      <c r="HS2428" s="17"/>
      <c r="HT2428" s="17"/>
      <c r="HU2428" s="17"/>
      <c r="HV2428" s="17"/>
      <c r="HW2428" s="17"/>
      <c r="HX2428" s="17"/>
      <c r="HY2428" s="17"/>
      <c r="HZ2428" s="17"/>
      <c r="IA2428" s="17"/>
      <c r="IB2428" s="17"/>
      <c r="IC2428" s="17"/>
      <c r="ID2428" s="17"/>
      <c r="IE2428" s="17"/>
      <c r="IF2428" s="17"/>
      <c r="IG2428" s="17"/>
      <c r="IH2428" s="17"/>
      <c r="II2428" s="17"/>
      <c r="IJ2428" s="17"/>
      <c r="IK2428" s="17"/>
      <c r="IL2428" s="17"/>
      <c r="IM2428" s="17"/>
      <c r="IN2428" s="17"/>
      <c r="IO2428" s="17"/>
      <c r="IP2428" s="17"/>
      <c r="IQ2428" s="17"/>
      <c r="IR2428" s="17"/>
      <c r="IS2428" s="17"/>
      <c r="IT2428" s="17"/>
      <c r="IU2428" s="17"/>
      <c r="IV2428" s="17"/>
      <c r="IW2428" s="17"/>
      <c r="IX2428" s="17"/>
      <c r="IY2428" s="17"/>
      <c r="IZ2428" s="17"/>
      <c r="JA2428" s="17"/>
      <c r="JB2428" s="17"/>
      <c r="JC2428" s="17"/>
      <c r="JD2428" s="17"/>
      <c r="JE2428" s="17"/>
      <c r="JF2428" s="17"/>
      <c r="JG2428" s="17"/>
      <c r="JH2428" s="17"/>
      <c r="JI2428" s="17"/>
      <c r="JJ2428" s="17"/>
      <c r="JK2428" s="17"/>
      <c r="JL2428" s="17"/>
      <c r="JM2428" s="17"/>
      <c r="JN2428" s="17"/>
      <c r="JO2428" s="17"/>
      <c r="JP2428" s="17"/>
      <c r="JQ2428" s="17"/>
      <c r="JR2428" s="17"/>
      <c r="JS2428" s="17"/>
      <c r="JT2428" s="17"/>
      <c r="JU2428" s="17"/>
      <c r="JV2428" s="17"/>
      <c r="JW2428" s="17"/>
      <c r="JX2428" s="17"/>
      <c r="JY2428" s="17"/>
      <c r="JZ2428" s="17"/>
      <c r="KA2428" s="17"/>
      <c r="KB2428" s="17"/>
      <c r="KC2428" s="17"/>
      <c r="KD2428" s="17"/>
      <c r="KE2428" s="17"/>
      <c r="KF2428" s="17"/>
      <c r="KG2428" s="17"/>
      <c r="KH2428" s="17"/>
      <c r="KI2428" s="17"/>
      <c r="KJ2428" s="17"/>
      <c r="KK2428" s="17"/>
      <c r="KL2428" s="17"/>
      <c r="KM2428" s="17"/>
      <c r="KN2428" s="17"/>
      <c r="KO2428" s="17"/>
      <c r="KP2428" s="17"/>
      <c r="KQ2428" s="17"/>
      <c r="KR2428" s="17"/>
      <c r="KS2428" s="17"/>
      <c r="KT2428" s="17"/>
      <c r="KU2428" s="17"/>
      <c r="KV2428" s="17"/>
      <c r="KW2428" s="17"/>
      <c r="KX2428" s="17"/>
      <c r="KY2428" s="17"/>
      <c r="KZ2428" s="17"/>
      <c r="LA2428" s="17"/>
      <c r="LB2428" s="17"/>
      <c r="LC2428" s="17"/>
      <c r="LD2428" s="17"/>
      <c r="LE2428" s="17"/>
      <c r="LF2428" s="17"/>
      <c r="LG2428" s="17"/>
      <c r="LH2428" s="17"/>
      <c r="LI2428" s="17"/>
      <c r="LJ2428" s="17"/>
      <c r="LK2428" s="17"/>
      <c r="LL2428" s="17"/>
      <c r="LM2428" s="17"/>
      <c r="LN2428" s="17"/>
      <c r="LO2428" s="17"/>
      <c r="LP2428" s="17"/>
      <c r="LQ2428" s="17"/>
      <c r="LR2428" s="17"/>
      <c r="LS2428" s="17"/>
      <c r="LT2428" s="17"/>
      <c r="LU2428" s="17"/>
      <c r="LV2428" s="17"/>
      <c r="LW2428" s="17"/>
      <c r="LX2428" s="17"/>
      <c r="LY2428" s="17"/>
      <c r="LZ2428" s="17"/>
      <c r="MA2428" s="17"/>
      <c r="MB2428" s="17"/>
      <c r="MC2428" s="17"/>
      <c r="MD2428" s="17"/>
      <c r="ME2428" s="17"/>
      <c r="MF2428" s="17"/>
      <c r="MG2428" s="17"/>
      <c r="MH2428" s="17"/>
      <c r="MI2428" s="17"/>
      <c r="MJ2428" s="17"/>
      <c r="MK2428" s="17"/>
      <c r="ML2428" s="17"/>
      <c r="MM2428" s="17"/>
      <c r="MN2428" s="17"/>
      <c r="MO2428" s="17"/>
      <c r="MP2428" s="17"/>
      <c r="MQ2428" s="17"/>
      <c r="MR2428" s="17"/>
      <c r="MS2428" s="17"/>
      <c r="MT2428" s="17"/>
      <c r="MU2428" s="17"/>
      <c r="MV2428" s="17"/>
      <c r="MW2428" s="17"/>
      <c r="MX2428" s="17"/>
      <c r="MY2428" s="17"/>
      <c r="MZ2428" s="17"/>
      <c r="NA2428" s="17"/>
      <c r="NB2428" s="17"/>
      <c r="NC2428" s="17"/>
      <c r="ND2428" s="17"/>
      <c r="NE2428" s="17"/>
      <c r="NF2428" s="17"/>
      <c r="NG2428" s="17"/>
      <c r="NH2428" s="17"/>
      <c r="NI2428" s="17"/>
      <c r="NJ2428" s="17"/>
      <c r="NK2428" s="17"/>
      <c r="NL2428" s="17"/>
      <c r="NM2428" s="17"/>
      <c r="NN2428" s="17"/>
      <c r="NO2428" s="17"/>
      <c r="NP2428" s="17"/>
      <c r="NQ2428" s="17"/>
      <c r="NR2428" s="17"/>
      <c r="NS2428" s="17"/>
      <c r="NT2428" s="17"/>
      <c r="NU2428" s="17"/>
      <c r="NV2428" s="17"/>
      <c r="NW2428" s="17"/>
      <c r="NX2428" s="17"/>
      <c r="NY2428" s="17"/>
      <c r="NZ2428" s="17"/>
      <c r="OA2428" s="17"/>
      <c r="OB2428" s="17"/>
      <c r="OC2428" s="17"/>
      <c r="OD2428" s="17"/>
      <c r="OE2428" s="17"/>
      <c r="OF2428" s="17"/>
      <c r="OG2428" s="17"/>
      <c r="OH2428" s="17"/>
      <c r="OI2428" s="17"/>
      <c r="OJ2428" s="17"/>
      <c r="OK2428" s="17"/>
      <c r="OL2428" s="17"/>
      <c r="OM2428" s="17"/>
      <c r="ON2428" s="17"/>
      <c r="OO2428" s="17"/>
      <c r="OP2428" s="17"/>
      <c r="OQ2428" s="17"/>
      <c r="OR2428" s="17"/>
      <c r="OS2428" s="17"/>
      <c r="OT2428" s="17"/>
      <c r="OU2428" s="17"/>
      <c r="OV2428" s="17"/>
      <c r="OW2428" s="17"/>
      <c r="OX2428" s="17"/>
      <c r="OY2428" s="17"/>
      <c r="OZ2428" s="17"/>
      <c r="PA2428" s="17"/>
      <c r="PB2428" s="17"/>
      <c r="PC2428" s="17"/>
      <c r="PD2428" s="17"/>
      <c r="PE2428" s="17"/>
      <c r="PF2428" s="17"/>
      <c r="PG2428" s="17"/>
      <c r="PH2428" s="17"/>
      <c r="PI2428" s="17"/>
      <c r="PJ2428" s="17"/>
      <c r="PK2428" s="17"/>
      <c r="PL2428" s="17"/>
      <c r="PM2428" s="17"/>
      <c r="PN2428" s="17"/>
      <c r="PO2428" s="17"/>
      <c r="PP2428" s="17"/>
      <c r="PQ2428" s="17"/>
      <c r="PR2428" s="17"/>
      <c r="PS2428" s="17"/>
      <c r="PT2428" s="17"/>
      <c r="PU2428" s="17"/>
      <c r="PV2428" s="17"/>
      <c r="PW2428" s="17"/>
      <c r="PX2428" s="17"/>
      <c r="PY2428" s="17"/>
      <c r="PZ2428" s="17"/>
      <c r="QA2428" s="17"/>
      <c r="QB2428" s="17"/>
      <c r="QC2428" s="17"/>
      <c r="QD2428" s="17"/>
      <c r="QE2428" s="17"/>
      <c r="QF2428" s="17"/>
      <c r="QG2428" s="17"/>
      <c r="QH2428" s="17"/>
      <c r="QI2428" s="17"/>
      <c r="QJ2428" s="17"/>
      <c r="QK2428" s="17"/>
      <c r="QL2428" s="17"/>
      <c r="QM2428" s="17"/>
      <c r="QN2428" s="17"/>
      <c r="QO2428" s="17"/>
      <c r="QP2428" s="17"/>
      <c r="QQ2428" s="17"/>
      <c r="QR2428" s="17"/>
      <c r="QS2428" s="17"/>
      <c r="QT2428" s="17"/>
      <c r="QU2428" s="17"/>
      <c r="QV2428" s="17"/>
      <c r="QW2428" s="17"/>
      <c r="QX2428" s="17"/>
      <c r="QY2428" s="17"/>
      <c r="QZ2428" s="17"/>
      <c r="RA2428" s="17"/>
      <c r="RB2428" s="17"/>
      <c r="RC2428" s="17"/>
      <c r="RD2428" s="17"/>
      <c r="RE2428" s="17"/>
      <c r="RF2428" s="17"/>
      <c r="RG2428" s="17"/>
      <c r="RH2428" s="17"/>
      <c r="RI2428" s="17"/>
      <c r="RJ2428" s="17"/>
      <c r="RK2428" s="17"/>
      <c r="RL2428" s="17"/>
      <c r="RM2428" s="17"/>
      <c r="RN2428" s="17"/>
      <c r="RO2428" s="17"/>
      <c r="RP2428" s="17"/>
      <c r="RQ2428" s="17"/>
      <c r="RR2428" s="17"/>
      <c r="RS2428" s="17"/>
      <c r="RT2428" s="17"/>
      <c r="RU2428" s="17"/>
      <c r="RV2428" s="17"/>
      <c r="RW2428" s="17"/>
      <c r="RX2428" s="17"/>
      <c r="RY2428" s="17"/>
      <c r="RZ2428" s="17"/>
      <c r="SA2428" s="17"/>
      <c r="SB2428" s="17"/>
      <c r="SC2428" s="17"/>
      <c r="SD2428" s="17"/>
      <c r="SE2428" s="17"/>
      <c r="SF2428" s="17"/>
      <c r="SG2428" s="17"/>
      <c r="SH2428" s="17"/>
      <c r="SI2428" s="17"/>
      <c r="SJ2428" s="17"/>
      <c r="SK2428" s="17"/>
      <c r="SL2428" s="17"/>
      <c r="SM2428" s="17"/>
      <c r="SN2428" s="17"/>
      <c r="SO2428" s="17"/>
      <c r="SP2428" s="17"/>
      <c r="SQ2428" s="17"/>
      <c r="SR2428" s="17"/>
      <c r="SS2428" s="17"/>
      <c r="ST2428" s="17"/>
      <c r="SU2428" s="17"/>
      <c r="SV2428" s="17"/>
      <c r="SW2428" s="17"/>
      <c r="SX2428" s="17"/>
      <c r="SY2428" s="17"/>
      <c r="SZ2428" s="17"/>
      <c r="TA2428" s="17"/>
      <c r="TB2428" s="17"/>
      <c r="TC2428" s="17"/>
      <c r="TD2428" s="17"/>
      <c r="TE2428" s="17"/>
      <c r="TF2428" s="17"/>
      <c r="TG2428" s="17"/>
      <c r="TH2428" s="17"/>
      <c r="TI2428" s="17"/>
      <c r="TJ2428" s="17"/>
      <c r="TK2428" s="17"/>
      <c r="TL2428" s="17"/>
      <c r="TM2428" s="17"/>
      <c r="TN2428" s="17"/>
      <c r="TO2428" s="17"/>
      <c r="TP2428" s="17"/>
      <c r="TQ2428" s="17"/>
      <c r="TR2428" s="17"/>
      <c r="TS2428" s="17"/>
      <c r="TT2428" s="17"/>
      <c r="TU2428" s="17"/>
      <c r="TV2428" s="17"/>
      <c r="TW2428" s="17"/>
      <c r="TX2428" s="17"/>
      <c r="TY2428" s="17"/>
      <c r="TZ2428" s="17"/>
      <c r="UA2428" s="17"/>
      <c r="UB2428" s="17"/>
      <c r="UC2428" s="17"/>
      <c r="UD2428" s="17"/>
      <c r="UE2428" s="17"/>
      <c r="UF2428" s="17"/>
      <c r="UG2428" s="17"/>
      <c r="UH2428" s="17"/>
      <c r="UI2428" s="17"/>
      <c r="UJ2428" s="17"/>
      <c r="UK2428" s="17"/>
      <c r="UL2428" s="17"/>
      <c r="UM2428" s="17"/>
      <c r="UN2428" s="17"/>
      <c r="UO2428" s="17"/>
      <c r="UP2428" s="17"/>
      <c r="UQ2428" s="17"/>
      <c r="UR2428" s="17"/>
      <c r="US2428" s="17"/>
      <c r="UT2428" s="17"/>
      <c r="UU2428" s="17"/>
      <c r="UV2428" s="17"/>
      <c r="UW2428" s="17"/>
      <c r="UX2428" s="17"/>
      <c r="UY2428" s="17"/>
      <c r="UZ2428" s="17"/>
      <c r="VA2428" s="17"/>
      <c r="VB2428" s="17"/>
      <c r="VC2428" s="17"/>
      <c r="VD2428" s="17"/>
      <c r="VE2428" s="17"/>
      <c r="VF2428" s="17"/>
      <c r="VG2428" s="17"/>
      <c r="VH2428" s="17"/>
      <c r="VI2428" s="17"/>
      <c r="VJ2428" s="17"/>
      <c r="VK2428" s="17"/>
      <c r="VL2428" s="17"/>
      <c r="VM2428" s="17"/>
      <c r="VN2428" s="17"/>
      <c r="VO2428" s="17"/>
      <c r="VP2428" s="17"/>
      <c r="VQ2428" s="17"/>
      <c r="VR2428" s="17"/>
      <c r="VS2428" s="17"/>
      <c r="VT2428" s="17"/>
      <c r="VU2428" s="17"/>
      <c r="VV2428" s="17"/>
      <c r="VW2428" s="17"/>
      <c r="VX2428" s="17"/>
      <c r="VY2428" s="17"/>
      <c r="VZ2428" s="17"/>
      <c r="WA2428" s="17"/>
      <c r="WB2428" s="17"/>
      <c r="WC2428" s="17"/>
      <c r="WD2428" s="17"/>
      <c r="WE2428" s="17"/>
      <c r="WF2428" s="17"/>
      <c r="WG2428" s="17"/>
      <c r="WH2428" s="17"/>
      <c r="WI2428" s="17"/>
      <c r="WJ2428" s="17"/>
      <c r="WK2428" s="17"/>
      <c r="WL2428" s="17"/>
      <c r="WM2428" s="17"/>
      <c r="WN2428" s="17"/>
      <c r="WO2428" s="17"/>
      <c r="WP2428" s="17"/>
      <c r="WQ2428" s="17"/>
      <c r="WR2428" s="17"/>
      <c r="WS2428" s="17"/>
      <c r="WT2428" s="17"/>
      <c r="WU2428" s="17"/>
      <c r="WV2428" s="17"/>
      <c r="WW2428" s="17"/>
      <c r="WX2428" s="17"/>
      <c r="WY2428" s="17"/>
      <c r="WZ2428" s="17"/>
      <c r="XA2428" s="17"/>
      <c r="XB2428" s="17"/>
      <c r="XC2428" s="17"/>
      <c r="XD2428" s="17"/>
      <c r="XE2428" s="17"/>
      <c r="XF2428" s="17"/>
      <c r="XG2428" s="17"/>
      <c r="XH2428" s="17"/>
      <c r="XI2428" s="17"/>
      <c r="XJ2428" s="17"/>
      <c r="XK2428" s="17"/>
      <c r="XL2428" s="17"/>
      <c r="XM2428" s="17"/>
      <c r="XN2428" s="17"/>
      <c r="XO2428" s="17"/>
      <c r="XP2428" s="17"/>
      <c r="XQ2428" s="17"/>
      <c r="XR2428" s="17"/>
      <c r="XS2428" s="17"/>
      <c r="XT2428" s="17"/>
      <c r="XU2428" s="17"/>
      <c r="XV2428" s="17"/>
      <c r="XW2428" s="17"/>
      <c r="XX2428" s="17"/>
      <c r="XY2428" s="17"/>
      <c r="XZ2428" s="17"/>
      <c r="YA2428" s="17"/>
      <c r="YB2428" s="17"/>
      <c r="YC2428" s="17"/>
      <c r="YD2428" s="17"/>
      <c r="YE2428" s="17"/>
      <c r="YF2428" s="17"/>
      <c r="YG2428" s="17"/>
      <c r="YH2428" s="17"/>
      <c r="YI2428" s="17"/>
      <c r="YJ2428" s="17"/>
      <c r="YK2428" s="17"/>
      <c r="YL2428" s="17"/>
      <c r="YM2428" s="17"/>
      <c r="YN2428" s="17"/>
      <c r="YO2428" s="17"/>
      <c r="YP2428" s="17"/>
      <c r="YQ2428" s="17"/>
      <c r="YR2428" s="17"/>
      <c r="YS2428" s="17"/>
      <c r="YT2428" s="17"/>
      <c r="YU2428" s="17"/>
      <c r="YV2428" s="17"/>
      <c r="YW2428" s="17"/>
      <c r="YX2428" s="17"/>
      <c r="YY2428" s="17"/>
      <c r="YZ2428" s="17"/>
      <c r="ZA2428" s="17"/>
      <c r="ZB2428" s="17"/>
      <c r="ZC2428" s="17"/>
      <c r="ZD2428" s="17"/>
      <c r="ZE2428" s="17"/>
      <c r="ZF2428" s="17"/>
      <c r="ZG2428" s="17"/>
      <c r="ZH2428" s="17"/>
      <c r="ZI2428" s="17"/>
      <c r="ZJ2428" s="17"/>
      <c r="ZK2428" s="17"/>
      <c r="ZL2428" s="17"/>
      <c r="ZM2428" s="17"/>
      <c r="ZN2428" s="17"/>
      <c r="ZO2428" s="17"/>
      <c r="ZP2428" s="17"/>
      <c r="ZQ2428" s="17"/>
      <c r="ZR2428" s="17"/>
      <c r="ZS2428" s="17"/>
      <c r="ZT2428" s="17"/>
      <c r="ZU2428" s="17"/>
      <c r="ZV2428" s="17"/>
      <c r="ZW2428" s="17"/>
      <c r="ZX2428" s="17"/>
      <c r="ZY2428" s="17"/>
      <c r="ZZ2428" s="17"/>
      <c r="AAA2428" s="17"/>
      <c r="AAB2428" s="17"/>
      <c r="AAC2428" s="17"/>
      <c r="AAD2428" s="17"/>
      <c r="AAE2428" s="17"/>
      <c r="AAF2428" s="17"/>
      <c r="AAG2428" s="17"/>
      <c r="AAH2428" s="17"/>
      <c r="AAI2428" s="17"/>
      <c r="AAJ2428" s="17"/>
      <c r="AAK2428" s="17"/>
      <c r="AAL2428" s="17"/>
      <c r="AAM2428" s="17"/>
      <c r="AAN2428" s="17"/>
      <c r="AAO2428" s="17"/>
      <c r="AAP2428" s="17"/>
      <c r="AAQ2428" s="17"/>
      <c r="AAR2428" s="17"/>
      <c r="AAS2428" s="17"/>
      <c r="AAT2428" s="17"/>
      <c r="AAU2428" s="17"/>
      <c r="AAV2428" s="17"/>
      <c r="AAW2428" s="17"/>
      <c r="AAX2428" s="17"/>
      <c r="AAY2428" s="17"/>
      <c r="AAZ2428" s="17"/>
      <c r="ABA2428" s="17"/>
      <c r="ABB2428" s="17"/>
      <c r="ABC2428" s="17"/>
      <c r="ABD2428" s="17"/>
      <c r="ABE2428" s="17"/>
      <c r="ABF2428" s="17"/>
      <c r="ABG2428" s="17"/>
      <c r="ABH2428" s="17"/>
      <c r="ABI2428" s="17"/>
      <c r="ABJ2428" s="17"/>
      <c r="ABK2428" s="17"/>
      <c r="ABL2428" s="17"/>
      <c r="ABM2428" s="17"/>
      <c r="ABN2428" s="17"/>
      <c r="ABO2428" s="17"/>
      <c r="ABP2428" s="17"/>
      <c r="ABQ2428" s="17"/>
      <c r="ABR2428" s="17"/>
      <c r="ABS2428" s="17"/>
      <c r="ABT2428" s="17"/>
      <c r="ABU2428" s="17"/>
      <c r="ABV2428" s="17"/>
      <c r="ABW2428" s="17"/>
      <c r="ABX2428" s="17"/>
      <c r="ABY2428" s="17"/>
      <c r="ABZ2428" s="17"/>
      <c r="ACA2428" s="17"/>
      <c r="ACB2428" s="17"/>
      <c r="ACC2428" s="17"/>
      <c r="ACD2428" s="17"/>
      <c r="ACE2428" s="17"/>
      <c r="ACF2428" s="17"/>
      <c r="ACG2428" s="17"/>
      <c r="ACH2428" s="17"/>
      <c r="ACI2428" s="17"/>
      <c r="ACJ2428" s="17"/>
      <c r="ACK2428" s="17"/>
      <c r="ACL2428" s="17"/>
      <c r="ACM2428" s="17"/>
      <c r="ACN2428" s="17"/>
      <c r="ACO2428" s="17"/>
      <c r="ACP2428" s="17"/>
      <c r="ACQ2428" s="17"/>
      <c r="ACR2428" s="17"/>
      <c r="ACS2428" s="17"/>
      <c r="ACT2428" s="17"/>
      <c r="ACU2428" s="17"/>
      <c r="ACV2428" s="17"/>
      <c r="ACW2428" s="17"/>
      <c r="ACX2428" s="17"/>
      <c r="ACY2428" s="17"/>
      <c r="ACZ2428" s="17"/>
      <c r="ADA2428" s="17"/>
      <c r="ADB2428" s="17"/>
      <c r="ADC2428" s="17"/>
      <c r="ADD2428" s="17"/>
      <c r="ADE2428" s="17"/>
      <c r="ADF2428" s="17"/>
      <c r="ADG2428" s="17"/>
      <c r="ADH2428" s="17"/>
      <c r="ADI2428" s="17"/>
      <c r="ADJ2428" s="17"/>
      <c r="ADK2428" s="17"/>
      <c r="ADL2428" s="17"/>
      <c r="ADM2428" s="17"/>
      <c r="ADN2428" s="17"/>
      <c r="ADO2428" s="17"/>
      <c r="ADP2428" s="17"/>
      <c r="ADQ2428" s="17"/>
      <c r="ADR2428" s="17"/>
      <c r="ADS2428" s="17"/>
      <c r="ADT2428" s="17"/>
      <c r="ADU2428" s="17"/>
      <c r="ADV2428" s="17"/>
      <c r="ADW2428" s="17"/>
      <c r="ADX2428" s="17"/>
      <c r="ADY2428" s="17"/>
      <c r="ADZ2428" s="17"/>
      <c r="AEA2428" s="17"/>
      <c r="AEB2428" s="17"/>
      <c r="AEC2428" s="17"/>
      <c r="AED2428" s="17"/>
      <c r="AEE2428" s="17"/>
      <c r="AEF2428" s="17"/>
      <c r="AEG2428" s="17"/>
      <c r="AEH2428" s="17"/>
      <c r="AEI2428" s="17"/>
      <c r="AEJ2428" s="17"/>
      <c r="AEK2428" s="17"/>
      <c r="AEL2428" s="17"/>
      <c r="AEM2428" s="17"/>
      <c r="AEN2428" s="17"/>
      <c r="AEO2428" s="17"/>
      <c r="AEP2428" s="17"/>
      <c r="AEQ2428" s="17"/>
      <c r="AER2428" s="17"/>
      <c r="AES2428" s="17"/>
      <c r="AET2428" s="17"/>
      <c r="AEU2428" s="17"/>
      <c r="AEV2428" s="17"/>
      <c r="AEW2428" s="17"/>
      <c r="AEX2428" s="17"/>
      <c r="AEY2428" s="17"/>
      <c r="AEZ2428" s="17"/>
      <c r="AFA2428" s="17"/>
      <c r="AFB2428" s="17"/>
      <c r="AFC2428" s="17"/>
      <c r="AFD2428" s="17"/>
      <c r="AFE2428" s="17"/>
      <c r="AFF2428" s="17"/>
      <c r="AFG2428" s="17"/>
      <c r="AFH2428" s="17"/>
      <c r="AFI2428" s="17"/>
      <c r="AFJ2428" s="17"/>
      <c r="AFK2428" s="17"/>
      <c r="AFL2428" s="17"/>
      <c r="AFM2428" s="17"/>
      <c r="AFN2428" s="17"/>
      <c r="AFO2428" s="17"/>
      <c r="AFP2428" s="17"/>
      <c r="AFQ2428" s="17"/>
      <c r="AFR2428" s="17"/>
      <c r="AFS2428" s="17"/>
      <c r="AFT2428" s="17"/>
      <c r="AFU2428" s="17"/>
      <c r="AFV2428" s="17"/>
      <c r="AFW2428" s="17"/>
      <c r="AFX2428" s="17"/>
      <c r="AFY2428" s="17"/>
      <c r="AFZ2428" s="17"/>
      <c r="AGA2428" s="17"/>
      <c r="AGB2428" s="17"/>
      <c r="AGC2428" s="17"/>
      <c r="AGD2428" s="17"/>
      <c r="AGE2428" s="17"/>
      <c r="AGF2428" s="17"/>
      <c r="AGG2428" s="17"/>
      <c r="AGH2428" s="17"/>
      <c r="AGI2428" s="17"/>
      <c r="AGJ2428" s="17"/>
      <c r="AGK2428" s="17"/>
      <c r="AGL2428" s="17"/>
      <c r="AGM2428" s="17"/>
      <c r="AGN2428" s="17"/>
      <c r="AGO2428" s="17"/>
      <c r="AGP2428" s="17"/>
      <c r="AGQ2428" s="17"/>
      <c r="AGR2428" s="17"/>
      <c r="AGS2428" s="17"/>
      <c r="AGT2428" s="17"/>
      <c r="AGU2428" s="17"/>
      <c r="AGV2428" s="17"/>
      <c r="AGW2428" s="17"/>
      <c r="AGX2428" s="17"/>
      <c r="AGY2428" s="17"/>
      <c r="AGZ2428" s="17"/>
      <c r="AHA2428" s="17"/>
      <c r="AHB2428" s="17"/>
      <c r="AHC2428" s="17"/>
      <c r="AHD2428" s="17"/>
      <c r="AHE2428" s="17"/>
      <c r="AHF2428" s="17"/>
      <c r="AHG2428" s="17"/>
      <c r="AHH2428" s="17"/>
      <c r="AHI2428" s="17"/>
      <c r="AHJ2428" s="17"/>
      <c r="AHK2428" s="17"/>
      <c r="AHL2428" s="17"/>
      <c r="AHM2428" s="17"/>
      <c r="AHN2428" s="17"/>
      <c r="AHO2428" s="17"/>
      <c r="AHP2428" s="17"/>
      <c r="AHQ2428" s="17"/>
      <c r="AHR2428" s="17"/>
      <c r="AHS2428" s="17"/>
      <c r="AHT2428" s="17"/>
      <c r="AHU2428" s="17"/>
      <c r="AHV2428" s="17"/>
      <c r="AHW2428" s="17"/>
      <c r="AHX2428" s="17"/>
      <c r="AHY2428" s="17"/>
      <c r="AHZ2428" s="17"/>
      <c r="AIA2428" s="17"/>
      <c r="AIB2428" s="17"/>
      <c r="AIC2428" s="17"/>
      <c r="AID2428" s="17"/>
      <c r="AIE2428" s="17"/>
      <c r="AIF2428" s="17"/>
      <c r="AIG2428" s="17"/>
      <c r="AIH2428" s="17"/>
      <c r="AII2428" s="17"/>
      <c r="AIJ2428" s="17"/>
      <c r="AIK2428" s="17"/>
      <c r="AIL2428" s="17"/>
      <c r="AIM2428" s="17"/>
      <c r="AIN2428" s="17"/>
      <c r="AIO2428" s="17"/>
      <c r="AIP2428" s="17"/>
      <c r="AIQ2428" s="17"/>
      <c r="AIR2428" s="17"/>
      <c r="AIS2428" s="17"/>
      <c r="AIT2428" s="17"/>
      <c r="AIU2428" s="17"/>
      <c r="AIV2428" s="17"/>
      <c r="AIW2428" s="17"/>
      <c r="AIX2428" s="17"/>
      <c r="AIY2428" s="17"/>
      <c r="AIZ2428" s="17"/>
      <c r="AJA2428" s="17"/>
      <c r="AJB2428" s="17"/>
      <c r="AJC2428" s="17"/>
      <c r="AJD2428" s="17"/>
      <c r="AJE2428" s="17"/>
      <c r="AJF2428" s="17"/>
      <c r="AJG2428" s="17"/>
      <c r="AJH2428" s="17"/>
      <c r="AJI2428" s="17"/>
      <c r="AJJ2428" s="17"/>
      <c r="AJK2428" s="17"/>
      <c r="AJL2428" s="17"/>
      <c r="AJM2428" s="17"/>
      <c r="AJN2428" s="17"/>
      <c r="AJO2428" s="17"/>
      <c r="AJP2428" s="17"/>
      <c r="AJQ2428" s="17"/>
      <c r="AJR2428" s="17"/>
      <c r="AJS2428" s="17"/>
      <c r="AJT2428" s="17"/>
      <c r="AJU2428" s="17"/>
      <c r="AJV2428" s="17"/>
      <c r="AJW2428" s="17"/>
      <c r="AJX2428" s="17"/>
      <c r="AJY2428" s="17"/>
      <c r="AJZ2428" s="17"/>
      <c r="AKA2428" s="17"/>
      <c r="AKB2428" s="17"/>
      <c r="AKC2428" s="17"/>
      <c r="AKD2428" s="17"/>
      <c r="AKE2428" s="17"/>
      <c r="AKF2428" s="17"/>
      <c r="AKG2428" s="17"/>
      <c r="AKH2428" s="17"/>
      <c r="AKI2428" s="17"/>
      <c r="AKJ2428" s="17"/>
      <c r="AKK2428" s="17"/>
      <c r="AKL2428" s="17"/>
      <c r="AKM2428" s="17"/>
      <c r="AKN2428" s="17"/>
      <c r="AKO2428" s="17"/>
      <c r="AKP2428" s="17"/>
      <c r="AKQ2428" s="17"/>
      <c r="AKR2428" s="17"/>
      <c r="AKS2428" s="17"/>
      <c r="AKT2428" s="17"/>
      <c r="AKU2428" s="17"/>
      <c r="AKV2428" s="17"/>
      <c r="AKW2428" s="17"/>
      <c r="AKX2428" s="17"/>
      <c r="AKY2428" s="17"/>
      <c r="AKZ2428" s="17"/>
      <c r="ALA2428" s="17"/>
      <c r="ALB2428" s="17"/>
      <c r="ALC2428" s="17"/>
      <c r="ALD2428" s="17"/>
      <c r="ALE2428" s="17"/>
      <c r="ALF2428" s="17"/>
      <c r="ALG2428" s="17"/>
      <c r="ALH2428" s="17"/>
      <c r="ALI2428" s="17"/>
      <c r="ALJ2428" s="17"/>
      <c r="ALK2428" s="17"/>
      <c r="ALL2428" s="17"/>
      <c r="ALM2428" s="17"/>
      <c r="ALN2428" s="17"/>
      <c r="ALO2428" s="17"/>
      <c r="ALP2428" s="17"/>
      <c r="ALQ2428" s="17"/>
      <c r="ALR2428" s="17"/>
      <c r="ALS2428" s="17"/>
      <c r="ALT2428" s="17"/>
      <c r="ALU2428" s="17"/>
      <c r="ALV2428" s="17"/>
      <c r="ALW2428" s="17"/>
      <c r="ALX2428" s="17"/>
      <c r="ALY2428" s="17"/>
      <c r="ALZ2428" s="17"/>
      <c r="AMA2428" s="17"/>
      <c r="AMB2428" s="17"/>
      <c r="AMC2428" s="17"/>
      <c r="AMD2428" s="17"/>
      <c r="AME2428" s="17"/>
      <c r="AMF2428" s="17"/>
      <c r="AMG2428" s="17"/>
      <c r="AMH2428" s="17"/>
      <c r="AMI2428" s="17"/>
      <c r="AMJ2428" s="17"/>
    </row>
    <row r="2429" spans="1:1024" s="333" customFormat="1" ht="20.25">
      <c r="A2429" s="15"/>
      <c r="B2429" s="372" t="str">
        <f>A2430</f>
        <v>SEDUC E 187</v>
      </c>
      <c r="C2429" s="373"/>
      <c r="D2429" s="373"/>
      <c r="E2429" s="373"/>
      <c r="F2429" s="373"/>
      <c r="G2429" s="373"/>
      <c r="H2429" s="374"/>
      <c r="I2429" s="98"/>
      <c r="J2429" s="29"/>
      <c r="K2429" s="17" t="str">
        <f>$A$2430</f>
        <v>SEDUC E 187</v>
      </c>
      <c r="L2429" s="17"/>
      <c r="M2429" s="17"/>
      <c r="N2429" s="17"/>
      <c r="O2429" s="17"/>
      <c r="P2429" s="17"/>
      <c r="Q2429" s="17"/>
      <c r="R2429" s="17"/>
      <c r="S2429" s="17"/>
      <c r="T2429" s="17"/>
      <c r="U2429" s="17"/>
      <c r="V2429" s="17"/>
      <c r="W2429" s="17"/>
      <c r="X2429" s="17"/>
      <c r="Y2429" s="17"/>
      <c r="Z2429" s="17"/>
      <c r="AA2429" s="17"/>
      <c r="AB2429" s="17"/>
      <c r="AC2429" s="17"/>
      <c r="AD2429" s="17"/>
      <c r="AE2429" s="17"/>
      <c r="AF2429" s="17"/>
      <c r="AG2429" s="17"/>
      <c r="AH2429" s="17"/>
      <c r="AI2429" s="17"/>
      <c r="AJ2429" s="17"/>
      <c r="AK2429" s="17"/>
      <c r="AL2429" s="17"/>
      <c r="AM2429" s="17"/>
      <c r="AN2429" s="17"/>
      <c r="AO2429" s="17"/>
      <c r="AP2429" s="17"/>
      <c r="AQ2429" s="17"/>
      <c r="AR2429" s="17"/>
      <c r="AS2429" s="17"/>
      <c r="AT2429" s="17"/>
      <c r="AU2429" s="17"/>
      <c r="AV2429" s="17"/>
      <c r="AW2429" s="17"/>
      <c r="AX2429" s="17"/>
      <c r="AY2429" s="17"/>
      <c r="AZ2429" s="17"/>
      <c r="BA2429" s="17"/>
      <c r="BB2429" s="17"/>
      <c r="BC2429" s="17"/>
      <c r="BD2429" s="17"/>
      <c r="BE2429" s="17"/>
      <c r="BF2429" s="17"/>
      <c r="BG2429" s="17"/>
      <c r="BH2429" s="17"/>
      <c r="BI2429" s="17"/>
      <c r="BJ2429" s="17"/>
      <c r="BK2429" s="17"/>
      <c r="BL2429" s="17"/>
      <c r="BM2429" s="17"/>
      <c r="BN2429" s="17"/>
      <c r="BO2429" s="17"/>
      <c r="BP2429" s="17"/>
      <c r="BQ2429" s="17"/>
      <c r="BR2429" s="17"/>
      <c r="BS2429" s="17"/>
      <c r="BT2429" s="17"/>
      <c r="BU2429" s="17"/>
      <c r="BV2429" s="17"/>
      <c r="BW2429" s="17"/>
      <c r="BX2429" s="17"/>
      <c r="BY2429" s="17"/>
      <c r="BZ2429" s="17"/>
      <c r="CA2429" s="17"/>
      <c r="CB2429" s="17"/>
      <c r="CC2429" s="17"/>
      <c r="CD2429" s="17"/>
      <c r="CE2429" s="17"/>
      <c r="CF2429" s="17"/>
      <c r="CG2429" s="17"/>
      <c r="CH2429" s="17"/>
      <c r="CI2429" s="17"/>
      <c r="CJ2429" s="17"/>
      <c r="CK2429" s="17"/>
      <c r="CL2429" s="17"/>
      <c r="CM2429" s="17"/>
      <c r="CN2429" s="17"/>
      <c r="CO2429" s="17"/>
      <c r="CP2429" s="17"/>
      <c r="CQ2429" s="17"/>
      <c r="CR2429" s="17"/>
      <c r="CS2429" s="17"/>
      <c r="CT2429" s="17"/>
      <c r="CU2429" s="17"/>
      <c r="CV2429" s="17"/>
      <c r="CW2429" s="17"/>
      <c r="CX2429" s="17"/>
      <c r="CY2429" s="17"/>
      <c r="CZ2429" s="17"/>
      <c r="DA2429" s="17"/>
      <c r="DB2429" s="17"/>
      <c r="DC2429" s="17"/>
      <c r="DD2429" s="17"/>
      <c r="DE2429" s="17"/>
      <c r="DF2429" s="17"/>
      <c r="DG2429" s="17"/>
      <c r="DH2429" s="17"/>
      <c r="DI2429" s="17"/>
      <c r="DJ2429" s="17"/>
      <c r="DK2429" s="17"/>
      <c r="DL2429" s="17"/>
      <c r="DM2429" s="17"/>
      <c r="DN2429" s="17"/>
      <c r="DO2429" s="17"/>
      <c r="DP2429" s="17"/>
      <c r="DQ2429" s="17"/>
      <c r="DR2429" s="17"/>
      <c r="DS2429" s="17"/>
      <c r="DT2429" s="17"/>
      <c r="DU2429" s="17"/>
      <c r="DV2429" s="17"/>
      <c r="DW2429" s="17"/>
      <c r="DX2429" s="17"/>
      <c r="DY2429" s="17"/>
      <c r="DZ2429" s="17"/>
      <c r="EA2429" s="17"/>
      <c r="EB2429" s="17"/>
      <c r="EC2429" s="17"/>
      <c r="ED2429" s="17"/>
      <c r="EE2429" s="17"/>
      <c r="EF2429" s="17"/>
      <c r="EG2429" s="17"/>
      <c r="EH2429" s="17"/>
      <c r="EI2429" s="17"/>
      <c r="EJ2429" s="17"/>
      <c r="EK2429" s="17"/>
      <c r="EL2429" s="17"/>
      <c r="EM2429" s="17"/>
      <c r="EN2429" s="17"/>
      <c r="EO2429" s="17"/>
      <c r="EP2429" s="17"/>
      <c r="EQ2429" s="17"/>
      <c r="ER2429" s="17"/>
      <c r="ES2429" s="17"/>
      <c r="ET2429" s="17"/>
      <c r="EU2429" s="17"/>
      <c r="EV2429" s="17"/>
      <c r="EW2429" s="17"/>
      <c r="EX2429" s="17"/>
      <c r="EY2429" s="17"/>
      <c r="EZ2429" s="17"/>
      <c r="FA2429" s="17"/>
      <c r="FB2429" s="17"/>
      <c r="FC2429" s="17"/>
      <c r="FD2429" s="17"/>
      <c r="FE2429" s="17"/>
      <c r="FF2429" s="17"/>
      <c r="FG2429" s="17"/>
      <c r="FH2429" s="17"/>
      <c r="FI2429" s="17"/>
      <c r="FJ2429" s="17"/>
      <c r="FK2429" s="17"/>
      <c r="FL2429" s="17"/>
      <c r="FM2429" s="17"/>
      <c r="FN2429" s="17"/>
      <c r="FO2429" s="17"/>
      <c r="FP2429" s="17"/>
      <c r="FQ2429" s="17"/>
      <c r="FR2429" s="17"/>
      <c r="FS2429" s="17"/>
      <c r="FT2429" s="17"/>
      <c r="FU2429" s="17"/>
      <c r="FV2429" s="17"/>
      <c r="FW2429" s="17"/>
      <c r="FX2429" s="17"/>
      <c r="FY2429" s="17"/>
      <c r="FZ2429" s="17"/>
      <c r="GA2429" s="17"/>
      <c r="GB2429" s="17"/>
      <c r="GC2429" s="17"/>
      <c r="GD2429" s="17"/>
      <c r="GE2429" s="17"/>
      <c r="GF2429" s="17"/>
      <c r="GG2429" s="17"/>
      <c r="GH2429" s="17"/>
      <c r="GI2429" s="17"/>
      <c r="GJ2429" s="17"/>
      <c r="GK2429" s="17"/>
      <c r="GL2429" s="17"/>
      <c r="GM2429" s="17"/>
      <c r="GN2429" s="17"/>
      <c r="GO2429" s="17"/>
      <c r="GP2429" s="17"/>
      <c r="GQ2429" s="17"/>
      <c r="GR2429" s="17"/>
      <c r="GS2429" s="17"/>
      <c r="GT2429" s="17"/>
      <c r="GU2429" s="17"/>
      <c r="GV2429" s="17"/>
      <c r="GW2429" s="17"/>
      <c r="GX2429" s="17"/>
      <c r="GY2429" s="17"/>
      <c r="GZ2429" s="17"/>
      <c r="HA2429" s="17"/>
      <c r="HB2429" s="17"/>
      <c r="HC2429" s="17"/>
      <c r="HD2429" s="17"/>
      <c r="HE2429" s="17"/>
      <c r="HF2429" s="17"/>
      <c r="HG2429" s="17"/>
      <c r="HH2429" s="17"/>
      <c r="HI2429" s="17"/>
      <c r="HJ2429" s="17"/>
      <c r="HK2429" s="17"/>
      <c r="HL2429" s="17"/>
      <c r="HM2429" s="17"/>
      <c r="HN2429" s="17"/>
      <c r="HO2429" s="17"/>
      <c r="HP2429" s="17"/>
      <c r="HQ2429" s="17"/>
      <c r="HR2429" s="17"/>
      <c r="HS2429" s="17"/>
      <c r="HT2429" s="17"/>
      <c r="HU2429" s="17"/>
      <c r="HV2429" s="17"/>
      <c r="HW2429" s="17"/>
      <c r="HX2429" s="17"/>
      <c r="HY2429" s="17"/>
      <c r="HZ2429" s="17"/>
      <c r="IA2429" s="17"/>
      <c r="IB2429" s="17"/>
      <c r="IC2429" s="17"/>
      <c r="ID2429" s="17"/>
      <c r="IE2429" s="17"/>
      <c r="IF2429" s="17"/>
      <c r="IG2429" s="17"/>
      <c r="IH2429" s="17"/>
      <c r="II2429" s="17"/>
      <c r="IJ2429" s="17"/>
      <c r="IK2429" s="17"/>
      <c r="IL2429" s="17"/>
      <c r="IM2429" s="17"/>
      <c r="IN2429" s="17"/>
      <c r="IO2429" s="17"/>
      <c r="IP2429" s="17"/>
      <c r="IQ2429" s="17"/>
      <c r="IR2429" s="17"/>
      <c r="IS2429" s="17"/>
      <c r="IT2429" s="17"/>
      <c r="IU2429" s="17"/>
      <c r="IV2429" s="17"/>
      <c r="IW2429" s="17"/>
      <c r="IX2429" s="17"/>
      <c r="IY2429" s="17"/>
      <c r="IZ2429" s="17"/>
      <c r="JA2429" s="17"/>
      <c r="JB2429" s="17"/>
      <c r="JC2429" s="17"/>
      <c r="JD2429" s="17"/>
      <c r="JE2429" s="17"/>
      <c r="JF2429" s="17"/>
      <c r="JG2429" s="17"/>
      <c r="JH2429" s="17"/>
      <c r="JI2429" s="17"/>
      <c r="JJ2429" s="17"/>
      <c r="JK2429" s="17"/>
      <c r="JL2429" s="17"/>
      <c r="JM2429" s="17"/>
      <c r="JN2429" s="17"/>
      <c r="JO2429" s="17"/>
      <c r="JP2429" s="17"/>
      <c r="JQ2429" s="17"/>
      <c r="JR2429" s="17"/>
      <c r="JS2429" s="17"/>
      <c r="JT2429" s="17"/>
      <c r="JU2429" s="17"/>
      <c r="JV2429" s="17"/>
      <c r="JW2429" s="17"/>
      <c r="JX2429" s="17"/>
      <c r="JY2429" s="17"/>
      <c r="JZ2429" s="17"/>
      <c r="KA2429" s="17"/>
      <c r="KB2429" s="17"/>
      <c r="KC2429" s="17"/>
      <c r="KD2429" s="17"/>
      <c r="KE2429" s="17"/>
      <c r="KF2429" s="17"/>
      <c r="KG2429" s="17"/>
      <c r="KH2429" s="17"/>
      <c r="KI2429" s="17"/>
      <c r="KJ2429" s="17"/>
      <c r="KK2429" s="17"/>
      <c r="KL2429" s="17"/>
      <c r="KM2429" s="17"/>
      <c r="KN2429" s="17"/>
      <c r="KO2429" s="17"/>
      <c r="KP2429" s="17"/>
      <c r="KQ2429" s="17"/>
      <c r="KR2429" s="17"/>
      <c r="KS2429" s="17"/>
      <c r="KT2429" s="17"/>
      <c r="KU2429" s="17"/>
      <c r="KV2429" s="17"/>
      <c r="KW2429" s="17"/>
      <c r="KX2429" s="17"/>
      <c r="KY2429" s="17"/>
      <c r="KZ2429" s="17"/>
      <c r="LA2429" s="17"/>
      <c r="LB2429" s="17"/>
      <c r="LC2429" s="17"/>
      <c r="LD2429" s="17"/>
      <c r="LE2429" s="17"/>
      <c r="LF2429" s="17"/>
      <c r="LG2429" s="17"/>
      <c r="LH2429" s="17"/>
      <c r="LI2429" s="17"/>
      <c r="LJ2429" s="17"/>
      <c r="LK2429" s="17"/>
      <c r="LL2429" s="17"/>
      <c r="LM2429" s="17"/>
      <c r="LN2429" s="17"/>
      <c r="LO2429" s="17"/>
      <c r="LP2429" s="17"/>
      <c r="LQ2429" s="17"/>
      <c r="LR2429" s="17"/>
      <c r="LS2429" s="17"/>
      <c r="LT2429" s="17"/>
      <c r="LU2429" s="17"/>
      <c r="LV2429" s="17"/>
      <c r="LW2429" s="17"/>
      <c r="LX2429" s="17"/>
      <c r="LY2429" s="17"/>
      <c r="LZ2429" s="17"/>
      <c r="MA2429" s="17"/>
      <c r="MB2429" s="17"/>
      <c r="MC2429" s="17"/>
      <c r="MD2429" s="17"/>
      <c r="ME2429" s="17"/>
      <c r="MF2429" s="17"/>
      <c r="MG2429" s="17"/>
      <c r="MH2429" s="17"/>
      <c r="MI2429" s="17"/>
      <c r="MJ2429" s="17"/>
      <c r="MK2429" s="17"/>
      <c r="ML2429" s="17"/>
      <c r="MM2429" s="17"/>
      <c r="MN2429" s="17"/>
      <c r="MO2429" s="17"/>
      <c r="MP2429" s="17"/>
      <c r="MQ2429" s="17"/>
      <c r="MR2429" s="17"/>
      <c r="MS2429" s="17"/>
      <c r="MT2429" s="17"/>
      <c r="MU2429" s="17"/>
      <c r="MV2429" s="17"/>
      <c r="MW2429" s="17"/>
      <c r="MX2429" s="17"/>
      <c r="MY2429" s="17"/>
      <c r="MZ2429" s="17"/>
      <c r="NA2429" s="17"/>
      <c r="NB2429" s="17"/>
      <c r="NC2429" s="17"/>
      <c r="ND2429" s="17"/>
      <c r="NE2429" s="17"/>
      <c r="NF2429" s="17"/>
      <c r="NG2429" s="17"/>
      <c r="NH2429" s="17"/>
      <c r="NI2429" s="17"/>
      <c r="NJ2429" s="17"/>
      <c r="NK2429" s="17"/>
      <c r="NL2429" s="17"/>
      <c r="NM2429" s="17"/>
      <c r="NN2429" s="17"/>
      <c r="NO2429" s="17"/>
      <c r="NP2429" s="17"/>
      <c r="NQ2429" s="17"/>
      <c r="NR2429" s="17"/>
      <c r="NS2429" s="17"/>
      <c r="NT2429" s="17"/>
      <c r="NU2429" s="17"/>
      <c r="NV2429" s="17"/>
      <c r="NW2429" s="17"/>
      <c r="NX2429" s="17"/>
      <c r="NY2429" s="17"/>
      <c r="NZ2429" s="17"/>
      <c r="OA2429" s="17"/>
      <c r="OB2429" s="17"/>
      <c r="OC2429" s="17"/>
      <c r="OD2429" s="17"/>
      <c r="OE2429" s="17"/>
      <c r="OF2429" s="17"/>
      <c r="OG2429" s="17"/>
      <c r="OH2429" s="17"/>
      <c r="OI2429" s="17"/>
      <c r="OJ2429" s="17"/>
      <c r="OK2429" s="17"/>
      <c r="OL2429" s="17"/>
      <c r="OM2429" s="17"/>
      <c r="ON2429" s="17"/>
      <c r="OO2429" s="17"/>
      <c r="OP2429" s="17"/>
      <c r="OQ2429" s="17"/>
      <c r="OR2429" s="17"/>
      <c r="OS2429" s="17"/>
      <c r="OT2429" s="17"/>
      <c r="OU2429" s="17"/>
      <c r="OV2429" s="17"/>
      <c r="OW2429" s="17"/>
      <c r="OX2429" s="17"/>
      <c r="OY2429" s="17"/>
      <c r="OZ2429" s="17"/>
      <c r="PA2429" s="17"/>
      <c r="PB2429" s="17"/>
      <c r="PC2429" s="17"/>
      <c r="PD2429" s="17"/>
      <c r="PE2429" s="17"/>
      <c r="PF2429" s="17"/>
      <c r="PG2429" s="17"/>
      <c r="PH2429" s="17"/>
      <c r="PI2429" s="17"/>
      <c r="PJ2429" s="17"/>
      <c r="PK2429" s="17"/>
      <c r="PL2429" s="17"/>
      <c r="PM2429" s="17"/>
      <c r="PN2429" s="17"/>
      <c r="PO2429" s="17"/>
      <c r="PP2429" s="17"/>
      <c r="PQ2429" s="17"/>
      <c r="PR2429" s="17"/>
      <c r="PS2429" s="17"/>
      <c r="PT2429" s="17"/>
      <c r="PU2429" s="17"/>
      <c r="PV2429" s="17"/>
      <c r="PW2429" s="17"/>
      <c r="PX2429" s="17"/>
      <c r="PY2429" s="17"/>
      <c r="PZ2429" s="17"/>
      <c r="QA2429" s="17"/>
      <c r="QB2429" s="17"/>
      <c r="QC2429" s="17"/>
      <c r="QD2429" s="17"/>
      <c r="QE2429" s="17"/>
      <c r="QF2429" s="17"/>
      <c r="QG2429" s="17"/>
      <c r="QH2429" s="17"/>
      <c r="QI2429" s="17"/>
      <c r="QJ2429" s="17"/>
      <c r="QK2429" s="17"/>
      <c r="QL2429" s="17"/>
      <c r="QM2429" s="17"/>
      <c r="QN2429" s="17"/>
      <c r="QO2429" s="17"/>
      <c r="QP2429" s="17"/>
      <c r="QQ2429" s="17"/>
      <c r="QR2429" s="17"/>
      <c r="QS2429" s="17"/>
      <c r="QT2429" s="17"/>
      <c r="QU2429" s="17"/>
      <c r="QV2429" s="17"/>
      <c r="QW2429" s="17"/>
      <c r="QX2429" s="17"/>
      <c r="QY2429" s="17"/>
      <c r="QZ2429" s="17"/>
      <c r="RA2429" s="17"/>
      <c r="RB2429" s="17"/>
      <c r="RC2429" s="17"/>
      <c r="RD2429" s="17"/>
      <c r="RE2429" s="17"/>
      <c r="RF2429" s="17"/>
      <c r="RG2429" s="17"/>
      <c r="RH2429" s="17"/>
      <c r="RI2429" s="17"/>
      <c r="RJ2429" s="17"/>
      <c r="RK2429" s="17"/>
      <c r="RL2429" s="17"/>
      <c r="RM2429" s="17"/>
      <c r="RN2429" s="17"/>
      <c r="RO2429" s="17"/>
      <c r="RP2429" s="17"/>
      <c r="RQ2429" s="17"/>
      <c r="RR2429" s="17"/>
      <c r="RS2429" s="17"/>
      <c r="RT2429" s="17"/>
      <c r="RU2429" s="17"/>
      <c r="RV2429" s="17"/>
      <c r="RW2429" s="17"/>
      <c r="RX2429" s="17"/>
      <c r="RY2429" s="17"/>
      <c r="RZ2429" s="17"/>
      <c r="SA2429" s="17"/>
      <c r="SB2429" s="17"/>
      <c r="SC2429" s="17"/>
      <c r="SD2429" s="17"/>
      <c r="SE2429" s="17"/>
      <c r="SF2429" s="17"/>
      <c r="SG2429" s="17"/>
      <c r="SH2429" s="17"/>
      <c r="SI2429" s="17"/>
      <c r="SJ2429" s="17"/>
      <c r="SK2429" s="17"/>
      <c r="SL2429" s="17"/>
      <c r="SM2429" s="17"/>
      <c r="SN2429" s="17"/>
      <c r="SO2429" s="17"/>
      <c r="SP2429" s="17"/>
      <c r="SQ2429" s="17"/>
      <c r="SR2429" s="17"/>
      <c r="SS2429" s="17"/>
      <c r="ST2429" s="17"/>
      <c r="SU2429" s="17"/>
      <c r="SV2429" s="17"/>
      <c r="SW2429" s="17"/>
      <c r="SX2429" s="17"/>
      <c r="SY2429" s="17"/>
      <c r="SZ2429" s="17"/>
      <c r="TA2429" s="17"/>
      <c r="TB2429" s="17"/>
      <c r="TC2429" s="17"/>
      <c r="TD2429" s="17"/>
      <c r="TE2429" s="17"/>
      <c r="TF2429" s="17"/>
      <c r="TG2429" s="17"/>
      <c r="TH2429" s="17"/>
      <c r="TI2429" s="17"/>
      <c r="TJ2429" s="17"/>
      <c r="TK2429" s="17"/>
      <c r="TL2429" s="17"/>
      <c r="TM2429" s="17"/>
      <c r="TN2429" s="17"/>
      <c r="TO2429" s="17"/>
      <c r="TP2429" s="17"/>
      <c r="TQ2429" s="17"/>
      <c r="TR2429" s="17"/>
      <c r="TS2429" s="17"/>
      <c r="TT2429" s="17"/>
      <c r="TU2429" s="17"/>
      <c r="TV2429" s="17"/>
      <c r="TW2429" s="17"/>
      <c r="TX2429" s="17"/>
      <c r="TY2429" s="17"/>
      <c r="TZ2429" s="17"/>
      <c r="UA2429" s="17"/>
      <c r="UB2429" s="17"/>
      <c r="UC2429" s="17"/>
      <c r="UD2429" s="17"/>
      <c r="UE2429" s="17"/>
      <c r="UF2429" s="17"/>
      <c r="UG2429" s="17"/>
      <c r="UH2429" s="17"/>
      <c r="UI2429" s="17"/>
      <c r="UJ2429" s="17"/>
      <c r="UK2429" s="17"/>
      <c r="UL2429" s="17"/>
      <c r="UM2429" s="17"/>
      <c r="UN2429" s="17"/>
      <c r="UO2429" s="17"/>
      <c r="UP2429" s="17"/>
      <c r="UQ2429" s="17"/>
      <c r="UR2429" s="17"/>
      <c r="US2429" s="17"/>
      <c r="UT2429" s="17"/>
      <c r="UU2429" s="17"/>
      <c r="UV2429" s="17"/>
      <c r="UW2429" s="17"/>
      <c r="UX2429" s="17"/>
      <c r="UY2429" s="17"/>
      <c r="UZ2429" s="17"/>
      <c r="VA2429" s="17"/>
      <c r="VB2429" s="17"/>
      <c r="VC2429" s="17"/>
      <c r="VD2429" s="17"/>
      <c r="VE2429" s="17"/>
      <c r="VF2429" s="17"/>
      <c r="VG2429" s="17"/>
      <c r="VH2429" s="17"/>
      <c r="VI2429" s="17"/>
      <c r="VJ2429" s="17"/>
      <c r="VK2429" s="17"/>
      <c r="VL2429" s="17"/>
      <c r="VM2429" s="17"/>
      <c r="VN2429" s="17"/>
      <c r="VO2429" s="17"/>
      <c r="VP2429" s="17"/>
      <c r="VQ2429" s="17"/>
      <c r="VR2429" s="17"/>
      <c r="VS2429" s="17"/>
      <c r="VT2429" s="17"/>
      <c r="VU2429" s="17"/>
      <c r="VV2429" s="17"/>
      <c r="VW2429" s="17"/>
      <c r="VX2429" s="17"/>
      <c r="VY2429" s="17"/>
      <c r="VZ2429" s="17"/>
      <c r="WA2429" s="17"/>
      <c r="WB2429" s="17"/>
      <c r="WC2429" s="17"/>
      <c r="WD2429" s="17"/>
      <c r="WE2429" s="17"/>
      <c r="WF2429" s="17"/>
      <c r="WG2429" s="17"/>
      <c r="WH2429" s="17"/>
      <c r="WI2429" s="17"/>
      <c r="WJ2429" s="17"/>
      <c r="WK2429" s="17"/>
      <c r="WL2429" s="17"/>
      <c r="WM2429" s="17"/>
      <c r="WN2429" s="17"/>
      <c r="WO2429" s="17"/>
      <c r="WP2429" s="17"/>
      <c r="WQ2429" s="17"/>
      <c r="WR2429" s="17"/>
      <c r="WS2429" s="17"/>
      <c r="WT2429" s="17"/>
      <c r="WU2429" s="17"/>
      <c r="WV2429" s="17"/>
      <c r="WW2429" s="17"/>
      <c r="WX2429" s="17"/>
      <c r="WY2429" s="17"/>
      <c r="WZ2429" s="17"/>
      <c r="XA2429" s="17"/>
      <c r="XB2429" s="17"/>
      <c r="XC2429" s="17"/>
      <c r="XD2429" s="17"/>
      <c r="XE2429" s="17"/>
      <c r="XF2429" s="17"/>
      <c r="XG2429" s="17"/>
      <c r="XH2429" s="17"/>
      <c r="XI2429" s="17"/>
      <c r="XJ2429" s="17"/>
      <c r="XK2429" s="17"/>
      <c r="XL2429" s="17"/>
      <c r="XM2429" s="17"/>
      <c r="XN2429" s="17"/>
      <c r="XO2429" s="17"/>
      <c r="XP2429" s="17"/>
      <c r="XQ2429" s="17"/>
      <c r="XR2429" s="17"/>
      <c r="XS2429" s="17"/>
      <c r="XT2429" s="17"/>
      <c r="XU2429" s="17"/>
      <c r="XV2429" s="17"/>
      <c r="XW2429" s="17"/>
      <c r="XX2429" s="17"/>
      <c r="XY2429" s="17"/>
      <c r="XZ2429" s="17"/>
      <c r="YA2429" s="17"/>
      <c r="YB2429" s="17"/>
      <c r="YC2429" s="17"/>
      <c r="YD2429" s="17"/>
      <c r="YE2429" s="17"/>
      <c r="YF2429" s="17"/>
      <c r="YG2429" s="17"/>
      <c r="YH2429" s="17"/>
      <c r="YI2429" s="17"/>
      <c r="YJ2429" s="17"/>
      <c r="YK2429" s="17"/>
      <c r="YL2429" s="17"/>
      <c r="YM2429" s="17"/>
      <c r="YN2429" s="17"/>
      <c r="YO2429" s="17"/>
      <c r="YP2429" s="17"/>
      <c r="YQ2429" s="17"/>
      <c r="YR2429" s="17"/>
      <c r="YS2429" s="17"/>
      <c r="YT2429" s="17"/>
      <c r="YU2429" s="17"/>
      <c r="YV2429" s="17"/>
      <c r="YW2429" s="17"/>
      <c r="YX2429" s="17"/>
      <c r="YY2429" s="17"/>
      <c r="YZ2429" s="17"/>
      <c r="ZA2429" s="17"/>
      <c r="ZB2429" s="17"/>
      <c r="ZC2429" s="17"/>
      <c r="ZD2429" s="17"/>
      <c r="ZE2429" s="17"/>
      <c r="ZF2429" s="17"/>
      <c r="ZG2429" s="17"/>
      <c r="ZH2429" s="17"/>
      <c r="ZI2429" s="17"/>
      <c r="ZJ2429" s="17"/>
      <c r="ZK2429" s="17"/>
      <c r="ZL2429" s="17"/>
      <c r="ZM2429" s="17"/>
      <c r="ZN2429" s="17"/>
      <c r="ZO2429" s="17"/>
      <c r="ZP2429" s="17"/>
      <c r="ZQ2429" s="17"/>
      <c r="ZR2429" s="17"/>
      <c r="ZS2429" s="17"/>
      <c r="ZT2429" s="17"/>
      <c r="ZU2429" s="17"/>
      <c r="ZV2429" s="17"/>
      <c r="ZW2429" s="17"/>
      <c r="ZX2429" s="17"/>
      <c r="ZY2429" s="17"/>
      <c r="ZZ2429" s="17"/>
      <c r="AAA2429" s="17"/>
      <c r="AAB2429" s="17"/>
      <c r="AAC2429" s="17"/>
      <c r="AAD2429" s="17"/>
      <c r="AAE2429" s="17"/>
      <c r="AAF2429" s="17"/>
      <c r="AAG2429" s="17"/>
      <c r="AAH2429" s="17"/>
      <c r="AAI2429" s="17"/>
      <c r="AAJ2429" s="17"/>
      <c r="AAK2429" s="17"/>
      <c r="AAL2429" s="17"/>
      <c r="AAM2429" s="17"/>
      <c r="AAN2429" s="17"/>
      <c r="AAO2429" s="17"/>
      <c r="AAP2429" s="17"/>
      <c r="AAQ2429" s="17"/>
      <c r="AAR2429" s="17"/>
      <c r="AAS2429" s="17"/>
      <c r="AAT2429" s="17"/>
      <c r="AAU2429" s="17"/>
      <c r="AAV2429" s="17"/>
      <c r="AAW2429" s="17"/>
      <c r="AAX2429" s="17"/>
      <c r="AAY2429" s="17"/>
      <c r="AAZ2429" s="17"/>
      <c r="ABA2429" s="17"/>
      <c r="ABB2429" s="17"/>
      <c r="ABC2429" s="17"/>
      <c r="ABD2429" s="17"/>
      <c r="ABE2429" s="17"/>
      <c r="ABF2429" s="17"/>
      <c r="ABG2429" s="17"/>
      <c r="ABH2429" s="17"/>
      <c r="ABI2429" s="17"/>
      <c r="ABJ2429" s="17"/>
      <c r="ABK2429" s="17"/>
      <c r="ABL2429" s="17"/>
      <c r="ABM2429" s="17"/>
      <c r="ABN2429" s="17"/>
      <c r="ABO2429" s="17"/>
      <c r="ABP2429" s="17"/>
      <c r="ABQ2429" s="17"/>
      <c r="ABR2429" s="17"/>
      <c r="ABS2429" s="17"/>
      <c r="ABT2429" s="17"/>
      <c r="ABU2429" s="17"/>
      <c r="ABV2429" s="17"/>
      <c r="ABW2429" s="17"/>
      <c r="ABX2429" s="17"/>
      <c r="ABY2429" s="17"/>
      <c r="ABZ2429" s="17"/>
      <c r="ACA2429" s="17"/>
      <c r="ACB2429" s="17"/>
      <c r="ACC2429" s="17"/>
      <c r="ACD2429" s="17"/>
      <c r="ACE2429" s="17"/>
      <c r="ACF2429" s="17"/>
      <c r="ACG2429" s="17"/>
      <c r="ACH2429" s="17"/>
      <c r="ACI2429" s="17"/>
      <c r="ACJ2429" s="17"/>
      <c r="ACK2429" s="17"/>
      <c r="ACL2429" s="17"/>
      <c r="ACM2429" s="17"/>
      <c r="ACN2429" s="17"/>
      <c r="ACO2429" s="17"/>
      <c r="ACP2429" s="17"/>
      <c r="ACQ2429" s="17"/>
      <c r="ACR2429" s="17"/>
      <c r="ACS2429" s="17"/>
      <c r="ACT2429" s="17"/>
      <c r="ACU2429" s="17"/>
      <c r="ACV2429" s="17"/>
      <c r="ACW2429" s="17"/>
      <c r="ACX2429" s="17"/>
      <c r="ACY2429" s="17"/>
      <c r="ACZ2429" s="17"/>
      <c r="ADA2429" s="17"/>
      <c r="ADB2429" s="17"/>
      <c r="ADC2429" s="17"/>
      <c r="ADD2429" s="17"/>
      <c r="ADE2429" s="17"/>
      <c r="ADF2429" s="17"/>
      <c r="ADG2429" s="17"/>
      <c r="ADH2429" s="17"/>
      <c r="ADI2429" s="17"/>
      <c r="ADJ2429" s="17"/>
      <c r="ADK2429" s="17"/>
      <c r="ADL2429" s="17"/>
      <c r="ADM2429" s="17"/>
      <c r="ADN2429" s="17"/>
      <c r="ADO2429" s="17"/>
      <c r="ADP2429" s="17"/>
      <c r="ADQ2429" s="17"/>
      <c r="ADR2429" s="17"/>
      <c r="ADS2429" s="17"/>
      <c r="ADT2429" s="17"/>
      <c r="ADU2429" s="17"/>
      <c r="ADV2429" s="17"/>
      <c r="ADW2429" s="17"/>
      <c r="ADX2429" s="17"/>
      <c r="ADY2429" s="17"/>
      <c r="ADZ2429" s="17"/>
      <c r="AEA2429" s="17"/>
      <c r="AEB2429" s="17"/>
      <c r="AEC2429" s="17"/>
      <c r="AED2429" s="17"/>
      <c r="AEE2429" s="17"/>
      <c r="AEF2429" s="17"/>
      <c r="AEG2429" s="17"/>
      <c r="AEH2429" s="17"/>
      <c r="AEI2429" s="17"/>
      <c r="AEJ2429" s="17"/>
      <c r="AEK2429" s="17"/>
      <c r="AEL2429" s="17"/>
      <c r="AEM2429" s="17"/>
      <c r="AEN2429" s="17"/>
      <c r="AEO2429" s="17"/>
      <c r="AEP2429" s="17"/>
      <c r="AEQ2429" s="17"/>
      <c r="AER2429" s="17"/>
      <c r="AES2429" s="17"/>
      <c r="AET2429" s="17"/>
      <c r="AEU2429" s="17"/>
      <c r="AEV2429" s="17"/>
      <c r="AEW2429" s="17"/>
      <c r="AEX2429" s="17"/>
      <c r="AEY2429" s="17"/>
      <c r="AEZ2429" s="17"/>
      <c r="AFA2429" s="17"/>
      <c r="AFB2429" s="17"/>
      <c r="AFC2429" s="17"/>
      <c r="AFD2429" s="17"/>
      <c r="AFE2429" s="17"/>
      <c r="AFF2429" s="17"/>
      <c r="AFG2429" s="17"/>
      <c r="AFH2429" s="17"/>
      <c r="AFI2429" s="17"/>
      <c r="AFJ2429" s="17"/>
      <c r="AFK2429" s="17"/>
      <c r="AFL2429" s="17"/>
      <c r="AFM2429" s="17"/>
      <c r="AFN2429" s="17"/>
      <c r="AFO2429" s="17"/>
      <c r="AFP2429" s="17"/>
      <c r="AFQ2429" s="17"/>
      <c r="AFR2429" s="17"/>
      <c r="AFS2429" s="17"/>
      <c r="AFT2429" s="17"/>
      <c r="AFU2429" s="17"/>
      <c r="AFV2429" s="17"/>
      <c r="AFW2429" s="17"/>
      <c r="AFX2429" s="17"/>
      <c r="AFY2429" s="17"/>
      <c r="AFZ2429" s="17"/>
      <c r="AGA2429" s="17"/>
      <c r="AGB2429" s="17"/>
      <c r="AGC2429" s="17"/>
      <c r="AGD2429" s="17"/>
      <c r="AGE2429" s="17"/>
      <c r="AGF2429" s="17"/>
      <c r="AGG2429" s="17"/>
      <c r="AGH2429" s="17"/>
      <c r="AGI2429" s="17"/>
      <c r="AGJ2429" s="17"/>
      <c r="AGK2429" s="17"/>
      <c r="AGL2429" s="17"/>
      <c r="AGM2429" s="17"/>
      <c r="AGN2429" s="17"/>
      <c r="AGO2429" s="17"/>
      <c r="AGP2429" s="17"/>
      <c r="AGQ2429" s="17"/>
      <c r="AGR2429" s="17"/>
      <c r="AGS2429" s="17"/>
      <c r="AGT2429" s="17"/>
      <c r="AGU2429" s="17"/>
      <c r="AGV2429" s="17"/>
      <c r="AGW2429" s="17"/>
      <c r="AGX2429" s="17"/>
      <c r="AGY2429" s="17"/>
      <c r="AGZ2429" s="17"/>
      <c r="AHA2429" s="17"/>
      <c r="AHB2429" s="17"/>
      <c r="AHC2429" s="17"/>
      <c r="AHD2429" s="17"/>
      <c r="AHE2429" s="17"/>
      <c r="AHF2429" s="17"/>
      <c r="AHG2429" s="17"/>
      <c r="AHH2429" s="17"/>
      <c r="AHI2429" s="17"/>
      <c r="AHJ2429" s="17"/>
      <c r="AHK2429" s="17"/>
      <c r="AHL2429" s="17"/>
      <c r="AHM2429" s="17"/>
      <c r="AHN2429" s="17"/>
      <c r="AHO2429" s="17"/>
      <c r="AHP2429" s="17"/>
      <c r="AHQ2429" s="17"/>
      <c r="AHR2429" s="17"/>
      <c r="AHS2429" s="17"/>
      <c r="AHT2429" s="17"/>
      <c r="AHU2429" s="17"/>
      <c r="AHV2429" s="17"/>
      <c r="AHW2429" s="17"/>
      <c r="AHX2429" s="17"/>
      <c r="AHY2429" s="17"/>
      <c r="AHZ2429" s="17"/>
      <c r="AIA2429" s="17"/>
      <c r="AIB2429" s="17"/>
      <c r="AIC2429" s="17"/>
      <c r="AID2429" s="17"/>
      <c r="AIE2429" s="17"/>
      <c r="AIF2429" s="17"/>
      <c r="AIG2429" s="17"/>
      <c r="AIH2429" s="17"/>
      <c r="AII2429" s="17"/>
      <c r="AIJ2429" s="17"/>
      <c r="AIK2429" s="17"/>
      <c r="AIL2429" s="17"/>
      <c r="AIM2429" s="17"/>
      <c r="AIN2429" s="17"/>
      <c r="AIO2429" s="17"/>
      <c r="AIP2429" s="17"/>
      <c r="AIQ2429" s="17"/>
      <c r="AIR2429" s="17"/>
      <c r="AIS2429" s="17"/>
      <c r="AIT2429" s="17"/>
      <c r="AIU2429" s="17"/>
      <c r="AIV2429" s="17"/>
      <c r="AIW2429" s="17"/>
      <c r="AIX2429" s="17"/>
      <c r="AIY2429" s="17"/>
      <c r="AIZ2429" s="17"/>
      <c r="AJA2429" s="17"/>
      <c r="AJB2429" s="17"/>
      <c r="AJC2429" s="17"/>
      <c r="AJD2429" s="17"/>
      <c r="AJE2429" s="17"/>
      <c r="AJF2429" s="17"/>
      <c r="AJG2429" s="17"/>
      <c r="AJH2429" s="17"/>
      <c r="AJI2429" s="17"/>
      <c r="AJJ2429" s="17"/>
      <c r="AJK2429" s="17"/>
      <c r="AJL2429" s="17"/>
      <c r="AJM2429" s="17"/>
      <c r="AJN2429" s="17"/>
      <c r="AJO2429" s="17"/>
      <c r="AJP2429" s="17"/>
      <c r="AJQ2429" s="17"/>
      <c r="AJR2429" s="17"/>
      <c r="AJS2429" s="17"/>
      <c r="AJT2429" s="17"/>
      <c r="AJU2429" s="17"/>
      <c r="AJV2429" s="17"/>
      <c r="AJW2429" s="17"/>
      <c r="AJX2429" s="17"/>
      <c r="AJY2429" s="17"/>
      <c r="AJZ2429" s="17"/>
      <c r="AKA2429" s="17"/>
      <c r="AKB2429" s="17"/>
      <c r="AKC2429" s="17"/>
      <c r="AKD2429" s="17"/>
      <c r="AKE2429" s="17"/>
      <c r="AKF2429" s="17"/>
      <c r="AKG2429" s="17"/>
      <c r="AKH2429" s="17"/>
      <c r="AKI2429" s="17"/>
      <c r="AKJ2429" s="17"/>
      <c r="AKK2429" s="17"/>
      <c r="AKL2429" s="17"/>
      <c r="AKM2429" s="17"/>
      <c r="AKN2429" s="17"/>
      <c r="AKO2429" s="17"/>
      <c r="AKP2429" s="17"/>
      <c r="AKQ2429" s="17"/>
      <c r="AKR2429" s="17"/>
      <c r="AKS2429" s="17"/>
      <c r="AKT2429" s="17"/>
      <c r="AKU2429" s="17"/>
      <c r="AKV2429" s="17"/>
      <c r="AKW2429" s="17"/>
      <c r="AKX2429" s="17"/>
      <c r="AKY2429" s="17"/>
      <c r="AKZ2429" s="17"/>
      <c r="ALA2429" s="17"/>
      <c r="ALB2429" s="17"/>
      <c r="ALC2429" s="17"/>
      <c r="ALD2429" s="17"/>
      <c r="ALE2429" s="17"/>
      <c r="ALF2429" s="17"/>
      <c r="ALG2429" s="17"/>
      <c r="ALH2429" s="17"/>
      <c r="ALI2429" s="17"/>
      <c r="ALJ2429" s="17"/>
      <c r="ALK2429" s="17"/>
      <c r="ALL2429" s="17"/>
      <c r="ALM2429" s="17"/>
      <c r="ALN2429" s="17"/>
      <c r="ALO2429" s="17"/>
      <c r="ALP2429" s="17"/>
      <c r="ALQ2429" s="17"/>
      <c r="ALR2429" s="17"/>
      <c r="ALS2429" s="17"/>
      <c r="ALT2429" s="17"/>
      <c r="ALU2429" s="17"/>
      <c r="ALV2429" s="17"/>
      <c r="ALW2429" s="17"/>
      <c r="ALX2429" s="17"/>
      <c r="ALY2429" s="17"/>
      <c r="ALZ2429" s="17"/>
      <c r="AMA2429" s="17"/>
      <c r="AMB2429" s="17"/>
      <c r="AMC2429" s="17"/>
      <c r="AMD2429" s="17"/>
      <c r="AME2429" s="17"/>
      <c r="AMF2429" s="17"/>
      <c r="AMG2429" s="17"/>
      <c r="AMH2429" s="17"/>
      <c r="AMI2429" s="17"/>
      <c r="AMJ2429" s="17"/>
    </row>
    <row r="2430" spans="1:1024" s="333" customFormat="1">
      <c r="A2430" s="276" t="s">
        <v>39008</v>
      </c>
      <c r="B2430" s="375" t="s">
        <v>39009</v>
      </c>
      <c r="C2430" s="376"/>
      <c r="D2430" s="376"/>
      <c r="E2430" s="376"/>
      <c r="F2430" s="377"/>
      <c r="G2430" s="58" t="s">
        <v>4</v>
      </c>
      <c r="H2430" s="332" t="s">
        <v>5</v>
      </c>
      <c r="I2430" s="98"/>
      <c r="J2430" s="29"/>
      <c r="K2430" s="17" t="str">
        <f t="shared" ref="K2430:K2437" si="322">$A$2430</f>
        <v>SEDUC E 187</v>
      </c>
      <c r="L2430" s="17"/>
      <c r="M2430" s="17"/>
      <c r="N2430" s="17"/>
      <c r="O2430" s="17"/>
      <c r="P2430" s="17"/>
      <c r="Q2430" s="17"/>
      <c r="R2430" s="17"/>
      <c r="S2430" s="17"/>
      <c r="T2430" s="17"/>
      <c r="U2430" s="17"/>
      <c r="V2430" s="17"/>
      <c r="W2430" s="17"/>
      <c r="X2430" s="17"/>
      <c r="Y2430" s="17"/>
      <c r="Z2430" s="17"/>
      <c r="AA2430" s="17"/>
      <c r="AB2430" s="17"/>
      <c r="AC2430" s="17"/>
      <c r="AD2430" s="17"/>
      <c r="AE2430" s="17"/>
      <c r="AF2430" s="17"/>
      <c r="AG2430" s="17"/>
      <c r="AH2430" s="17"/>
      <c r="AI2430" s="17"/>
      <c r="AJ2430" s="17"/>
      <c r="AK2430" s="17"/>
      <c r="AL2430" s="17"/>
      <c r="AM2430" s="17"/>
      <c r="AN2430" s="17"/>
      <c r="AO2430" s="17"/>
      <c r="AP2430" s="17"/>
      <c r="AQ2430" s="17"/>
      <c r="AR2430" s="17"/>
      <c r="AS2430" s="17"/>
      <c r="AT2430" s="17"/>
      <c r="AU2430" s="17"/>
      <c r="AV2430" s="17"/>
      <c r="AW2430" s="17"/>
      <c r="AX2430" s="17"/>
      <c r="AY2430" s="17"/>
      <c r="AZ2430" s="17"/>
      <c r="BA2430" s="17"/>
      <c r="BB2430" s="17"/>
      <c r="BC2430" s="17"/>
      <c r="BD2430" s="17"/>
      <c r="BE2430" s="17"/>
      <c r="BF2430" s="17"/>
      <c r="BG2430" s="17"/>
      <c r="BH2430" s="17"/>
      <c r="BI2430" s="17"/>
      <c r="BJ2430" s="17"/>
      <c r="BK2430" s="17"/>
      <c r="BL2430" s="17"/>
      <c r="BM2430" s="17"/>
      <c r="BN2430" s="17"/>
      <c r="BO2430" s="17"/>
      <c r="BP2430" s="17"/>
      <c r="BQ2430" s="17"/>
      <c r="BR2430" s="17"/>
      <c r="BS2430" s="17"/>
      <c r="BT2430" s="17"/>
      <c r="BU2430" s="17"/>
      <c r="BV2430" s="17"/>
      <c r="BW2430" s="17"/>
      <c r="BX2430" s="17"/>
      <c r="BY2430" s="17"/>
      <c r="BZ2430" s="17"/>
      <c r="CA2430" s="17"/>
      <c r="CB2430" s="17"/>
      <c r="CC2430" s="17"/>
      <c r="CD2430" s="17"/>
      <c r="CE2430" s="17"/>
      <c r="CF2430" s="17"/>
      <c r="CG2430" s="17"/>
      <c r="CH2430" s="17"/>
      <c r="CI2430" s="17"/>
      <c r="CJ2430" s="17"/>
      <c r="CK2430" s="17"/>
      <c r="CL2430" s="17"/>
      <c r="CM2430" s="17"/>
      <c r="CN2430" s="17"/>
      <c r="CO2430" s="17"/>
      <c r="CP2430" s="17"/>
      <c r="CQ2430" s="17"/>
      <c r="CR2430" s="17"/>
      <c r="CS2430" s="17"/>
      <c r="CT2430" s="17"/>
      <c r="CU2430" s="17"/>
      <c r="CV2430" s="17"/>
      <c r="CW2430" s="17"/>
      <c r="CX2430" s="17"/>
      <c r="CY2430" s="17"/>
      <c r="CZ2430" s="17"/>
      <c r="DA2430" s="17"/>
      <c r="DB2430" s="17"/>
      <c r="DC2430" s="17"/>
      <c r="DD2430" s="17"/>
      <c r="DE2430" s="17"/>
      <c r="DF2430" s="17"/>
      <c r="DG2430" s="17"/>
      <c r="DH2430" s="17"/>
      <c r="DI2430" s="17"/>
      <c r="DJ2430" s="17"/>
      <c r="DK2430" s="17"/>
      <c r="DL2430" s="17"/>
      <c r="DM2430" s="17"/>
      <c r="DN2430" s="17"/>
      <c r="DO2430" s="17"/>
      <c r="DP2430" s="17"/>
      <c r="DQ2430" s="17"/>
      <c r="DR2430" s="17"/>
      <c r="DS2430" s="17"/>
      <c r="DT2430" s="17"/>
      <c r="DU2430" s="17"/>
      <c r="DV2430" s="17"/>
      <c r="DW2430" s="17"/>
      <c r="DX2430" s="17"/>
      <c r="DY2430" s="17"/>
      <c r="DZ2430" s="17"/>
      <c r="EA2430" s="17"/>
      <c r="EB2430" s="17"/>
      <c r="EC2430" s="17"/>
      <c r="ED2430" s="17"/>
      <c r="EE2430" s="17"/>
      <c r="EF2430" s="17"/>
      <c r="EG2430" s="17"/>
      <c r="EH2430" s="17"/>
      <c r="EI2430" s="17"/>
      <c r="EJ2430" s="17"/>
      <c r="EK2430" s="17"/>
      <c r="EL2430" s="17"/>
      <c r="EM2430" s="17"/>
      <c r="EN2430" s="17"/>
      <c r="EO2430" s="17"/>
      <c r="EP2430" s="17"/>
      <c r="EQ2430" s="17"/>
      <c r="ER2430" s="17"/>
      <c r="ES2430" s="17"/>
      <c r="ET2430" s="17"/>
      <c r="EU2430" s="17"/>
      <c r="EV2430" s="17"/>
      <c r="EW2430" s="17"/>
      <c r="EX2430" s="17"/>
      <c r="EY2430" s="17"/>
      <c r="EZ2430" s="17"/>
      <c r="FA2430" s="17"/>
      <c r="FB2430" s="17"/>
      <c r="FC2430" s="17"/>
      <c r="FD2430" s="17"/>
      <c r="FE2430" s="17"/>
      <c r="FF2430" s="17"/>
      <c r="FG2430" s="17"/>
      <c r="FH2430" s="17"/>
      <c r="FI2430" s="17"/>
      <c r="FJ2430" s="17"/>
      <c r="FK2430" s="17"/>
      <c r="FL2430" s="17"/>
      <c r="FM2430" s="17"/>
      <c r="FN2430" s="17"/>
      <c r="FO2430" s="17"/>
      <c r="FP2430" s="17"/>
      <c r="FQ2430" s="17"/>
      <c r="FR2430" s="17"/>
      <c r="FS2430" s="17"/>
      <c r="FT2430" s="17"/>
      <c r="FU2430" s="17"/>
      <c r="FV2430" s="17"/>
      <c r="FW2430" s="17"/>
      <c r="FX2430" s="17"/>
      <c r="FY2430" s="17"/>
      <c r="FZ2430" s="17"/>
      <c r="GA2430" s="17"/>
      <c r="GB2430" s="17"/>
      <c r="GC2430" s="17"/>
      <c r="GD2430" s="17"/>
      <c r="GE2430" s="17"/>
      <c r="GF2430" s="17"/>
      <c r="GG2430" s="17"/>
      <c r="GH2430" s="17"/>
      <c r="GI2430" s="17"/>
      <c r="GJ2430" s="17"/>
      <c r="GK2430" s="17"/>
      <c r="GL2430" s="17"/>
      <c r="GM2430" s="17"/>
      <c r="GN2430" s="17"/>
      <c r="GO2430" s="17"/>
      <c r="GP2430" s="17"/>
      <c r="GQ2430" s="17"/>
      <c r="GR2430" s="17"/>
      <c r="GS2430" s="17"/>
      <c r="GT2430" s="17"/>
      <c r="GU2430" s="17"/>
      <c r="GV2430" s="17"/>
      <c r="GW2430" s="17"/>
      <c r="GX2430" s="17"/>
      <c r="GY2430" s="17"/>
      <c r="GZ2430" s="17"/>
      <c r="HA2430" s="17"/>
      <c r="HB2430" s="17"/>
      <c r="HC2430" s="17"/>
      <c r="HD2430" s="17"/>
      <c r="HE2430" s="17"/>
      <c r="HF2430" s="17"/>
      <c r="HG2430" s="17"/>
      <c r="HH2430" s="17"/>
      <c r="HI2430" s="17"/>
      <c r="HJ2430" s="17"/>
      <c r="HK2430" s="17"/>
      <c r="HL2430" s="17"/>
      <c r="HM2430" s="17"/>
      <c r="HN2430" s="17"/>
      <c r="HO2430" s="17"/>
      <c r="HP2430" s="17"/>
      <c r="HQ2430" s="17"/>
      <c r="HR2430" s="17"/>
      <c r="HS2430" s="17"/>
      <c r="HT2430" s="17"/>
      <c r="HU2430" s="17"/>
      <c r="HV2430" s="17"/>
      <c r="HW2430" s="17"/>
      <c r="HX2430" s="17"/>
      <c r="HY2430" s="17"/>
      <c r="HZ2430" s="17"/>
      <c r="IA2430" s="17"/>
      <c r="IB2430" s="17"/>
      <c r="IC2430" s="17"/>
      <c r="ID2430" s="17"/>
      <c r="IE2430" s="17"/>
      <c r="IF2430" s="17"/>
      <c r="IG2430" s="17"/>
      <c r="IH2430" s="17"/>
      <c r="II2430" s="17"/>
      <c r="IJ2430" s="17"/>
      <c r="IK2430" s="17"/>
      <c r="IL2430" s="17"/>
      <c r="IM2430" s="17"/>
      <c r="IN2430" s="17"/>
      <c r="IO2430" s="17"/>
      <c r="IP2430" s="17"/>
      <c r="IQ2430" s="17"/>
      <c r="IR2430" s="17"/>
      <c r="IS2430" s="17"/>
      <c r="IT2430" s="17"/>
      <c r="IU2430" s="17"/>
      <c r="IV2430" s="17"/>
      <c r="IW2430" s="17"/>
      <c r="IX2430" s="17"/>
      <c r="IY2430" s="17"/>
      <c r="IZ2430" s="17"/>
      <c r="JA2430" s="17"/>
      <c r="JB2430" s="17"/>
      <c r="JC2430" s="17"/>
      <c r="JD2430" s="17"/>
      <c r="JE2430" s="17"/>
      <c r="JF2430" s="17"/>
      <c r="JG2430" s="17"/>
      <c r="JH2430" s="17"/>
      <c r="JI2430" s="17"/>
      <c r="JJ2430" s="17"/>
      <c r="JK2430" s="17"/>
      <c r="JL2430" s="17"/>
      <c r="JM2430" s="17"/>
      <c r="JN2430" s="17"/>
      <c r="JO2430" s="17"/>
      <c r="JP2430" s="17"/>
      <c r="JQ2430" s="17"/>
      <c r="JR2430" s="17"/>
      <c r="JS2430" s="17"/>
      <c r="JT2430" s="17"/>
      <c r="JU2430" s="17"/>
      <c r="JV2430" s="17"/>
      <c r="JW2430" s="17"/>
      <c r="JX2430" s="17"/>
      <c r="JY2430" s="17"/>
      <c r="JZ2430" s="17"/>
      <c r="KA2430" s="17"/>
      <c r="KB2430" s="17"/>
      <c r="KC2430" s="17"/>
      <c r="KD2430" s="17"/>
      <c r="KE2430" s="17"/>
      <c r="KF2430" s="17"/>
      <c r="KG2430" s="17"/>
      <c r="KH2430" s="17"/>
      <c r="KI2430" s="17"/>
      <c r="KJ2430" s="17"/>
      <c r="KK2430" s="17"/>
      <c r="KL2430" s="17"/>
      <c r="KM2430" s="17"/>
      <c r="KN2430" s="17"/>
      <c r="KO2430" s="17"/>
      <c r="KP2430" s="17"/>
      <c r="KQ2430" s="17"/>
      <c r="KR2430" s="17"/>
      <c r="KS2430" s="17"/>
      <c r="KT2430" s="17"/>
      <c r="KU2430" s="17"/>
      <c r="KV2430" s="17"/>
      <c r="KW2430" s="17"/>
      <c r="KX2430" s="17"/>
      <c r="KY2430" s="17"/>
      <c r="KZ2430" s="17"/>
      <c r="LA2430" s="17"/>
      <c r="LB2430" s="17"/>
      <c r="LC2430" s="17"/>
      <c r="LD2430" s="17"/>
      <c r="LE2430" s="17"/>
      <c r="LF2430" s="17"/>
      <c r="LG2430" s="17"/>
      <c r="LH2430" s="17"/>
      <c r="LI2430" s="17"/>
      <c r="LJ2430" s="17"/>
      <c r="LK2430" s="17"/>
      <c r="LL2430" s="17"/>
      <c r="LM2430" s="17"/>
      <c r="LN2430" s="17"/>
      <c r="LO2430" s="17"/>
      <c r="LP2430" s="17"/>
      <c r="LQ2430" s="17"/>
      <c r="LR2430" s="17"/>
      <c r="LS2430" s="17"/>
      <c r="LT2430" s="17"/>
      <c r="LU2430" s="17"/>
      <c r="LV2430" s="17"/>
      <c r="LW2430" s="17"/>
      <c r="LX2430" s="17"/>
      <c r="LY2430" s="17"/>
      <c r="LZ2430" s="17"/>
      <c r="MA2430" s="17"/>
      <c r="MB2430" s="17"/>
      <c r="MC2430" s="17"/>
      <c r="MD2430" s="17"/>
      <c r="ME2430" s="17"/>
      <c r="MF2430" s="17"/>
      <c r="MG2430" s="17"/>
      <c r="MH2430" s="17"/>
      <c r="MI2430" s="17"/>
      <c r="MJ2430" s="17"/>
      <c r="MK2430" s="17"/>
      <c r="ML2430" s="17"/>
      <c r="MM2430" s="17"/>
      <c r="MN2430" s="17"/>
      <c r="MO2430" s="17"/>
      <c r="MP2430" s="17"/>
      <c r="MQ2430" s="17"/>
      <c r="MR2430" s="17"/>
      <c r="MS2430" s="17"/>
      <c r="MT2430" s="17"/>
      <c r="MU2430" s="17"/>
      <c r="MV2430" s="17"/>
      <c r="MW2430" s="17"/>
      <c r="MX2430" s="17"/>
      <c r="MY2430" s="17"/>
      <c r="MZ2430" s="17"/>
      <c r="NA2430" s="17"/>
      <c r="NB2430" s="17"/>
      <c r="NC2430" s="17"/>
      <c r="ND2430" s="17"/>
      <c r="NE2430" s="17"/>
      <c r="NF2430" s="17"/>
      <c r="NG2430" s="17"/>
      <c r="NH2430" s="17"/>
      <c r="NI2430" s="17"/>
      <c r="NJ2430" s="17"/>
      <c r="NK2430" s="17"/>
      <c r="NL2430" s="17"/>
      <c r="NM2430" s="17"/>
      <c r="NN2430" s="17"/>
      <c r="NO2430" s="17"/>
      <c r="NP2430" s="17"/>
      <c r="NQ2430" s="17"/>
      <c r="NR2430" s="17"/>
      <c r="NS2430" s="17"/>
      <c r="NT2430" s="17"/>
      <c r="NU2430" s="17"/>
      <c r="NV2430" s="17"/>
      <c r="NW2430" s="17"/>
      <c r="NX2430" s="17"/>
      <c r="NY2430" s="17"/>
      <c r="NZ2430" s="17"/>
      <c r="OA2430" s="17"/>
      <c r="OB2430" s="17"/>
      <c r="OC2430" s="17"/>
      <c r="OD2430" s="17"/>
      <c r="OE2430" s="17"/>
      <c r="OF2430" s="17"/>
      <c r="OG2430" s="17"/>
      <c r="OH2430" s="17"/>
      <c r="OI2430" s="17"/>
      <c r="OJ2430" s="17"/>
      <c r="OK2430" s="17"/>
      <c r="OL2430" s="17"/>
      <c r="OM2430" s="17"/>
      <c r="ON2430" s="17"/>
      <c r="OO2430" s="17"/>
      <c r="OP2430" s="17"/>
      <c r="OQ2430" s="17"/>
      <c r="OR2430" s="17"/>
      <c r="OS2430" s="17"/>
      <c r="OT2430" s="17"/>
      <c r="OU2430" s="17"/>
      <c r="OV2430" s="17"/>
      <c r="OW2430" s="17"/>
      <c r="OX2430" s="17"/>
      <c r="OY2430" s="17"/>
      <c r="OZ2430" s="17"/>
      <c r="PA2430" s="17"/>
      <c r="PB2430" s="17"/>
      <c r="PC2430" s="17"/>
      <c r="PD2430" s="17"/>
      <c r="PE2430" s="17"/>
      <c r="PF2430" s="17"/>
      <c r="PG2430" s="17"/>
      <c r="PH2430" s="17"/>
      <c r="PI2430" s="17"/>
      <c r="PJ2430" s="17"/>
      <c r="PK2430" s="17"/>
      <c r="PL2430" s="17"/>
      <c r="PM2430" s="17"/>
      <c r="PN2430" s="17"/>
      <c r="PO2430" s="17"/>
      <c r="PP2430" s="17"/>
      <c r="PQ2430" s="17"/>
      <c r="PR2430" s="17"/>
      <c r="PS2430" s="17"/>
      <c r="PT2430" s="17"/>
      <c r="PU2430" s="17"/>
      <c r="PV2430" s="17"/>
      <c r="PW2430" s="17"/>
      <c r="PX2430" s="17"/>
      <c r="PY2430" s="17"/>
      <c r="PZ2430" s="17"/>
      <c r="QA2430" s="17"/>
      <c r="QB2430" s="17"/>
      <c r="QC2430" s="17"/>
      <c r="QD2430" s="17"/>
      <c r="QE2430" s="17"/>
      <c r="QF2430" s="17"/>
      <c r="QG2430" s="17"/>
      <c r="QH2430" s="17"/>
      <c r="QI2430" s="17"/>
      <c r="QJ2430" s="17"/>
      <c r="QK2430" s="17"/>
      <c r="QL2430" s="17"/>
      <c r="QM2430" s="17"/>
      <c r="QN2430" s="17"/>
      <c r="QO2430" s="17"/>
      <c r="QP2430" s="17"/>
      <c r="QQ2430" s="17"/>
      <c r="QR2430" s="17"/>
      <c r="QS2430" s="17"/>
      <c r="QT2430" s="17"/>
      <c r="QU2430" s="17"/>
      <c r="QV2430" s="17"/>
      <c r="QW2430" s="17"/>
      <c r="QX2430" s="17"/>
      <c r="QY2430" s="17"/>
      <c r="QZ2430" s="17"/>
      <c r="RA2430" s="17"/>
      <c r="RB2430" s="17"/>
      <c r="RC2430" s="17"/>
      <c r="RD2430" s="17"/>
      <c r="RE2430" s="17"/>
      <c r="RF2430" s="17"/>
      <c r="RG2430" s="17"/>
      <c r="RH2430" s="17"/>
      <c r="RI2430" s="17"/>
      <c r="RJ2430" s="17"/>
      <c r="RK2430" s="17"/>
      <c r="RL2430" s="17"/>
      <c r="RM2430" s="17"/>
      <c r="RN2430" s="17"/>
      <c r="RO2430" s="17"/>
      <c r="RP2430" s="17"/>
      <c r="RQ2430" s="17"/>
      <c r="RR2430" s="17"/>
      <c r="RS2430" s="17"/>
      <c r="RT2430" s="17"/>
      <c r="RU2430" s="17"/>
      <c r="RV2430" s="17"/>
      <c r="RW2430" s="17"/>
      <c r="RX2430" s="17"/>
      <c r="RY2430" s="17"/>
      <c r="RZ2430" s="17"/>
      <c r="SA2430" s="17"/>
      <c r="SB2430" s="17"/>
      <c r="SC2430" s="17"/>
      <c r="SD2430" s="17"/>
      <c r="SE2430" s="17"/>
      <c r="SF2430" s="17"/>
      <c r="SG2430" s="17"/>
      <c r="SH2430" s="17"/>
      <c r="SI2430" s="17"/>
      <c r="SJ2430" s="17"/>
      <c r="SK2430" s="17"/>
      <c r="SL2430" s="17"/>
      <c r="SM2430" s="17"/>
      <c r="SN2430" s="17"/>
      <c r="SO2430" s="17"/>
      <c r="SP2430" s="17"/>
      <c r="SQ2430" s="17"/>
      <c r="SR2430" s="17"/>
      <c r="SS2430" s="17"/>
      <c r="ST2430" s="17"/>
      <c r="SU2430" s="17"/>
      <c r="SV2430" s="17"/>
      <c r="SW2430" s="17"/>
      <c r="SX2430" s="17"/>
      <c r="SY2430" s="17"/>
      <c r="SZ2430" s="17"/>
      <c r="TA2430" s="17"/>
      <c r="TB2430" s="17"/>
      <c r="TC2430" s="17"/>
      <c r="TD2430" s="17"/>
      <c r="TE2430" s="17"/>
      <c r="TF2430" s="17"/>
      <c r="TG2430" s="17"/>
      <c r="TH2430" s="17"/>
      <c r="TI2430" s="17"/>
      <c r="TJ2430" s="17"/>
      <c r="TK2430" s="17"/>
      <c r="TL2430" s="17"/>
      <c r="TM2430" s="17"/>
      <c r="TN2430" s="17"/>
      <c r="TO2430" s="17"/>
      <c r="TP2430" s="17"/>
      <c r="TQ2430" s="17"/>
      <c r="TR2430" s="17"/>
      <c r="TS2430" s="17"/>
      <c r="TT2430" s="17"/>
      <c r="TU2430" s="17"/>
      <c r="TV2430" s="17"/>
      <c r="TW2430" s="17"/>
      <c r="TX2430" s="17"/>
      <c r="TY2430" s="17"/>
      <c r="TZ2430" s="17"/>
      <c r="UA2430" s="17"/>
      <c r="UB2430" s="17"/>
      <c r="UC2430" s="17"/>
      <c r="UD2430" s="17"/>
      <c r="UE2430" s="17"/>
      <c r="UF2430" s="17"/>
      <c r="UG2430" s="17"/>
      <c r="UH2430" s="17"/>
      <c r="UI2430" s="17"/>
      <c r="UJ2430" s="17"/>
      <c r="UK2430" s="17"/>
      <c r="UL2430" s="17"/>
      <c r="UM2430" s="17"/>
      <c r="UN2430" s="17"/>
      <c r="UO2430" s="17"/>
      <c r="UP2430" s="17"/>
      <c r="UQ2430" s="17"/>
      <c r="UR2430" s="17"/>
      <c r="US2430" s="17"/>
      <c r="UT2430" s="17"/>
      <c r="UU2430" s="17"/>
      <c r="UV2430" s="17"/>
      <c r="UW2430" s="17"/>
      <c r="UX2430" s="17"/>
      <c r="UY2430" s="17"/>
      <c r="UZ2430" s="17"/>
      <c r="VA2430" s="17"/>
      <c r="VB2430" s="17"/>
      <c r="VC2430" s="17"/>
      <c r="VD2430" s="17"/>
      <c r="VE2430" s="17"/>
      <c r="VF2430" s="17"/>
      <c r="VG2430" s="17"/>
      <c r="VH2430" s="17"/>
      <c r="VI2430" s="17"/>
      <c r="VJ2430" s="17"/>
      <c r="VK2430" s="17"/>
      <c r="VL2430" s="17"/>
      <c r="VM2430" s="17"/>
      <c r="VN2430" s="17"/>
      <c r="VO2430" s="17"/>
      <c r="VP2430" s="17"/>
      <c r="VQ2430" s="17"/>
      <c r="VR2430" s="17"/>
      <c r="VS2430" s="17"/>
      <c r="VT2430" s="17"/>
      <c r="VU2430" s="17"/>
      <c r="VV2430" s="17"/>
      <c r="VW2430" s="17"/>
      <c r="VX2430" s="17"/>
      <c r="VY2430" s="17"/>
      <c r="VZ2430" s="17"/>
      <c r="WA2430" s="17"/>
      <c r="WB2430" s="17"/>
      <c r="WC2430" s="17"/>
      <c r="WD2430" s="17"/>
      <c r="WE2430" s="17"/>
      <c r="WF2430" s="17"/>
      <c r="WG2430" s="17"/>
      <c r="WH2430" s="17"/>
      <c r="WI2430" s="17"/>
      <c r="WJ2430" s="17"/>
      <c r="WK2430" s="17"/>
      <c r="WL2430" s="17"/>
      <c r="WM2430" s="17"/>
      <c r="WN2430" s="17"/>
      <c r="WO2430" s="17"/>
      <c r="WP2430" s="17"/>
      <c r="WQ2430" s="17"/>
      <c r="WR2430" s="17"/>
      <c r="WS2430" s="17"/>
      <c r="WT2430" s="17"/>
      <c r="WU2430" s="17"/>
      <c r="WV2430" s="17"/>
      <c r="WW2430" s="17"/>
      <c r="WX2430" s="17"/>
      <c r="WY2430" s="17"/>
      <c r="WZ2430" s="17"/>
      <c r="XA2430" s="17"/>
      <c r="XB2430" s="17"/>
      <c r="XC2430" s="17"/>
      <c r="XD2430" s="17"/>
      <c r="XE2430" s="17"/>
      <c r="XF2430" s="17"/>
      <c r="XG2430" s="17"/>
      <c r="XH2430" s="17"/>
      <c r="XI2430" s="17"/>
      <c r="XJ2430" s="17"/>
      <c r="XK2430" s="17"/>
      <c r="XL2430" s="17"/>
      <c r="XM2430" s="17"/>
      <c r="XN2430" s="17"/>
      <c r="XO2430" s="17"/>
      <c r="XP2430" s="17"/>
      <c r="XQ2430" s="17"/>
      <c r="XR2430" s="17"/>
      <c r="XS2430" s="17"/>
      <c r="XT2430" s="17"/>
      <c r="XU2430" s="17"/>
      <c r="XV2430" s="17"/>
      <c r="XW2430" s="17"/>
      <c r="XX2430" s="17"/>
      <c r="XY2430" s="17"/>
      <c r="XZ2430" s="17"/>
      <c r="YA2430" s="17"/>
      <c r="YB2430" s="17"/>
      <c r="YC2430" s="17"/>
      <c r="YD2430" s="17"/>
      <c r="YE2430" s="17"/>
      <c r="YF2430" s="17"/>
      <c r="YG2430" s="17"/>
      <c r="YH2430" s="17"/>
      <c r="YI2430" s="17"/>
      <c r="YJ2430" s="17"/>
      <c r="YK2430" s="17"/>
      <c r="YL2430" s="17"/>
      <c r="YM2430" s="17"/>
      <c r="YN2430" s="17"/>
      <c r="YO2430" s="17"/>
      <c r="YP2430" s="17"/>
      <c r="YQ2430" s="17"/>
      <c r="YR2430" s="17"/>
      <c r="YS2430" s="17"/>
      <c r="YT2430" s="17"/>
      <c r="YU2430" s="17"/>
      <c r="YV2430" s="17"/>
      <c r="YW2430" s="17"/>
      <c r="YX2430" s="17"/>
      <c r="YY2430" s="17"/>
      <c r="YZ2430" s="17"/>
      <c r="ZA2430" s="17"/>
      <c r="ZB2430" s="17"/>
      <c r="ZC2430" s="17"/>
      <c r="ZD2430" s="17"/>
      <c r="ZE2430" s="17"/>
      <c r="ZF2430" s="17"/>
      <c r="ZG2430" s="17"/>
      <c r="ZH2430" s="17"/>
      <c r="ZI2430" s="17"/>
      <c r="ZJ2430" s="17"/>
      <c r="ZK2430" s="17"/>
      <c r="ZL2430" s="17"/>
      <c r="ZM2430" s="17"/>
      <c r="ZN2430" s="17"/>
      <c r="ZO2430" s="17"/>
      <c r="ZP2430" s="17"/>
      <c r="ZQ2430" s="17"/>
      <c r="ZR2430" s="17"/>
      <c r="ZS2430" s="17"/>
      <c r="ZT2430" s="17"/>
      <c r="ZU2430" s="17"/>
      <c r="ZV2430" s="17"/>
      <c r="ZW2430" s="17"/>
      <c r="ZX2430" s="17"/>
      <c r="ZY2430" s="17"/>
      <c r="ZZ2430" s="17"/>
      <c r="AAA2430" s="17"/>
      <c r="AAB2430" s="17"/>
      <c r="AAC2430" s="17"/>
      <c r="AAD2430" s="17"/>
      <c r="AAE2430" s="17"/>
      <c r="AAF2430" s="17"/>
      <c r="AAG2430" s="17"/>
      <c r="AAH2430" s="17"/>
      <c r="AAI2430" s="17"/>
      <c r="AAJ2430" s="17"/>
      <c r="AAK2430" s="17"/>
      <c r="AAL2430" s="17"/>
      <c r="AAM2430" s="17"/>
      <c r="AAN2430" s="17"/>
      <c r="AAO2430" s="17"/>
      <c r="AAP2430" s="17"/>
      <c r="AAQ2430" s="17"/>
      <c r="AAR2430" s="17"/>
      <c r="AAS2430" s="17"/>
      <c r="AAT2430" s="17"/>
      <c r="AAU2430" s="17"/>
      <c r="AAV2430" s="17"/>
      <c r="AAW2430" s="17"/>
      <c r="AAX2430" s="17"/>
      <c r="AAY2430" s="17"/>
      <c r="AAZ2430" s="17"/>
      <c r="ABA2430" s="17"/>
      <c r="ABB2430" s="17"/>
      <c r="ABC2430" s="17"/>
      <c r="ABD2430" s="17"/>
      <c r="ABE2430" s="17"/>
      <c r="ABF2430" s="17"/>
      <c r="ABG2430" s="17"/>
      <c r="ABH2430" s="17"/>
      <c r="ABI2430" s="17"/>
      <c r="ABJ2430" s="17"/>
      <c r="ABK2430" s="17"/>
      <c r="ABL2430" s="17"/>
      <c r="ABM2430" s="17"/>
      <c r="ABN2430" s="17"/>
      <c r="ABO2430" s="17"/>
      <c r="ABP2430" s="17"/>
      <c r="ABQ2430" s="17"/>
      <c r="ABR2430" s="17"/>
      <c r="ABS2430" s="17"/>
      <c r="ABT2430" s="17"/>
      <c r="ABU2430" s="17"/>
      <c r="ABV2430" s="17"/>
      <c r="ABW2430" s="17"/>
      <c r="ABX2430" s="17"/>
      <c r="ABY2430" s="17"/>
      <c r="ABZ2430" s="17"/>
      <c r="ACA2430" s="17"/>
      <c r="ACB2430" s="17"/>
      <c r="ACC2430" s="17"/>
      <c r="ACD2430" s="17"/>
      <c r="ACE2430" s="17"/>
      <c r="ACF2430" s="17"/>
      <c r="ACG2430" s="17"/>
      <c r="ACH2430" s="17"/>
      <c r="ACI2430" s="17"/>
      <c r="ACJ2430" s="17"/>
      <c r="ACK2430" s="17"/>
      <c r="ACL2430" s="17"/>
      <c r="ACM2430" s="17"/>
      <c r="ACN2430" s="17"/>
      <c r="ACO2430" s="17"/>
      <c r="ACP2430" s="17"/>
      <c r="ACQ2430" s="17"/>
      <c r="ACR2430" s="17"/>
      <c r="ACS2430" s="17"/>
      <c r="ACT2430" s="17"/>
      <c r="ACU2430" s="17"/>
      <c r="ACV2430" s="17"/>
      <c r="ACW2430" s="17"/>
      <c r="ACX2430" s="17"/>
      <c r="ACY2430" s="17"/>
      <c r="ACZ2430" s="17"/>
      <c r="ADA2430" s="17"/>
      <c r="ADB2430" s="17"/>
      <c r="ADC2430" s="17"/>
      <c r="ADD2430" s="17"/>
      <c r="ADE2430" s="17"/>
      <c r="ADF2430" s="17"/>
      <c r="ADG2430" s="17"/>
      <c r="ADH2430" s="17"/>
      <c r="ADI2430" s="17"/>
      <c r="ADJ2430" s="17"/>
      <c r="ADK2430" s="17"/>
      <c r="ADL2430" s="17"/>
      <c r="ADM2430" s="17"/>
      <c r="ADN2430" s="17"/>
      <c r="ADO2430" s="17"/>
      <c r="ADP2430" s="17"/>
      <c r="ADQ2430" s="17"/>
      <c r="ADR2430" s="17"/>
      <c r="ADS2430" s="17"/>
      <c r="ADT2430" s="17"/>
      <c r="ADU2430" s="17"/>
      <c r="ADV2430" s="17"/>
      <c r="ADW2430" s="17"/>
      <c r="ADX2430" s="17"/>
      <c r="ADY2430" s="17"/>
      <c r="ADZ2430" s="17"/>
      <c r="AEA2430" s="17"/>
      <c r="AEB2430" s="17"/>
      <c r="AEC2430" s="17"/>
      <c r="AED2430" s="17"/>
      <c r="AEE2430" s="17"/>
      <c r="AEF2430" s="17"/>
      <c r="AEG2430" s="17"/>
      <c r="AEH2430" s="17"/>
      <c r="AEI2430" s="17"/>
      <c r="AEJ2430" s="17"/>
      <c r="AEK2430" s="17"/>
      <c r="AEL2430" s="17"/>
      <c r="AEM2430" s="17"/>
      <c r="AEN2430" s="17"/>
      <c r="AEO2430" s="17"/>
      <c r="AEP2430" s="17"/>
      <c r="AEQ2430" s="17"/>
      <c r="AER2430" s="17"/>
      <c r="AES2430" s="17"/>
      <c r="AET2430" s="17"/>
      <c r="AEU2430" s="17"/>
      <c r="AEV2430" s="17"/>
      <c r="AEW2430" s="17"/>
      <c r="AEX2430" s="17"/>
      <c r="AEY2430" s="17"/>
      <c r="AEZ2430" s="17"/>
      <c r="AFA2430" s="17"/>
      <c r="AFB2430" s="17"/>
      <c r="AFC2430" s="17"/>
      <c r="AFD2430" s="17"/>
      <c r="AFE2430" s="17"/>
      <c r="AFF2430" s="17"/>
      <c r="AFG2430" s="17"/>
      <c r="AFH2430" s="17"/>
      <c r="AFI2430" s="17"/>
      <c r="AFJ2430" s="17"/>
      <c r="AFK2430" s="17"/>
      <c r="AFL2430" s="17"/>
      <c r="AFM2430" s="17"/>
      <c r="AFN2430" s="17"/>
      <c r="AFO2430" s="17"/>
      <c r="AFP2430" s="17"/>
      <c r="AFQ2430" s="17"/>
      <c r="AFR2430" s="17"/>
      <c r="AFS2430" s="17"/>
      <c r="AFT2430" s="17"/>
      <c r="AFU2430" s="17"/>
      <c r="AFV2430" s="17"/>
      <c r="AFW2430" s="17"/>
      <c r="AFX2430" s="17"/>
      <c r="AFY2430" s="17"/>
      <c r="AFZ2430" s="17"/>
      <c r="AGA2430" s="17"/>
      <c r="AGB2430" s="17"/>
      <c r="AGC2430" s="17"/>
      <c r="AGD2430" s="17"/>
      <c r="AGE2430" s="17"/>
      <c r="AGF2430" s="17"/>
      <c r="AGG2430" s="17"/>
      <c r="AGH2430" s="17"/>
      <c r="AGI2430" s="17"/>
      <c r="AGJ2430" s="17"/>
      <c r="AGK2430" s="17"/>
      <c r="AGL2430" s="17"/>
      <c r="AGM2430" s="17"/>
      <c r="AGN2430" s="17"/>
      <c r="AGO2430" s="17"/>
      <c r="AGP2430" s="17"/>
      <c r="AGQ2430" s="17"/>
      <c r="AGR2430" s="17"/>
      <c r="AGS2430" s="17"/>
      <c r="AGT2430" s="17"/>
      <c r="AGU2430" s="17"/>
      <c r="AGV2430" s="17"/>
      <c r="AGW2430" s="17"/>
      <c r="AGX2430" s="17"/>
      <c r="AGY2430" s="17"/>
      <c r="AGZ2430" s="17"/>
      <c r="AHA2430" s="17"/>
      <c r="AHB2430" s="17"/>
      <c r="AHC2430" s="17"/>
      <c r="AHD2430" s="17"/>
      <c r="AHE2430" s="17"/>
      <c r="AHF2430" s="17"/>
      <c r="AHG2430" s="17"/>
      <c r="AHH2430" s="17"/>
      <c r="AHI2430" s="17"/>
      <c r="AHJ2430" s="17"/>
      <c r="AHK2430" s="17"/>
      <c r="AHL2430" s="17"/>
      <c r="AHM2430" s="17"/>
      <c r="AHN2430" s="17"/>
      <c r="AHO2430" s="17"/>
      <c r="AHP2430" s="17"/>
      <c r="AHQ2430" s="17"/>
      <c r="AHR2430" s="17"/>
      <c r="AHS2430" s="17"/>
      <c r="AHT2430" s="17"/>
      <c r="AHU2430" s="17"/>
      <c r="AHV2430" s="17"/>
      <c r="AHW2430" s="17"/>
      <c r="AHX2430" s="17"/>
      <c r="AHY2430" s="17"/>
      <c r="AHZ2430" s="17"/>
      <c r="AIA2430" s="17"/>
      <c r="AIB2430" s="17"/>
      <c r="AIC2430" s="17"/>
      <c r="AID2430" s="17"/>
      <c r="AIE2430" s="17"/>
      <c r="AIF2430" s="17"/>
      <c r="AIG2430" s="17"/>
      <c r="AIH2430" s="17"/>
      <c r="AII2430" s="17"/>
      <c r="AIJ2430" s="17"/>
      <c r="AIK2430" s="17"/>
      <c r="AIL2430" s="17"/>
      <c r="AIM2430" s="17"/>
      <c r="AIN2430" s="17"/>
      <c r="AIO2430" s="17"/>
      <c r="AIP2430" s="17"/>
      <c r="AIQ2430" s="17"/>
      <c r="AIR2430" s="17"/>
      <c r="AIS2430" s="17"/>
      <c r="AIT2430" s="17"/>
      <c r="AIU2430" s="17"/>
      <c r="AIV2430" s="17"/>
      <c r="AIW2430" s="17"/>
      <c r="AIX2430" s="17"/>
      <c r="AIY2430" s="17"/>
      <c r="AIZ2430" s="17"/>
      <c r="AJA2430" s="17"/>
      <c r="AJB2430" s="17"/>
      <c r="AJC2430" s="17"/>
      <c r="AJD2430" s="17"/>
      <c r="AJE2430" s="17"/>
      <c r="AJF2430" s="17"/>
      <c r="AJG2430" s="17"/>
      <c r="AJH2430" s="17"/>
      <c r="AJI2430" s="17"/>
      <c r="AJJ2430" s="17"/>
      <c r="AJK2430" s="17"/>
      <c r="AJL2430" s="17"/>
      <c r="AJM2430" s="17"/>
      <c r="AJN2430" s="17"/>
      <c r="AJO2430" s="17"/>
      <c r="AJP2430" s="17"/>
      <c r="AJQ2430" s="17"/>
      <c r="AJR2430" s="17"/>
      <c r="AJS2430" s="17"/>
      <c r="AJT2430" s="17"/>
      <c r="AJU2430" s="17"/>
      <c r="AJV2430" s="17"/>
      <c r="AJW2430" s="17"/>
      <c r="AJX2430" s="17"/>
      <c r="AJY2430" s="17"/>
      <c r="AJZ2430" s="17"/>
      <c r="AKA2430" s="17"/>
      <c r="AKB2430" s="17"/>
      <c r="AKC2430" s="17"/>
      <c r="AKD2430" s="17"/>
      <c r="AKE2430" s="17"/>
      <c r="AKF2430" s="17"/>
      <c r="AKG2430" s="17"/>
      <c r="AKH2430" s="17"/>
      <c r="AKI2430" s="17"/>
      <c r="AKJ2430" s="17"/>
      <c r="AKK2430" s="17"/>
      <c r="AKL2430" s="17"/>
      <c r="AKM2430" s="17"/>
      <c r="AKN2430" s="17"/>
      <c r="AKO2430" s="17"/>
      <c r="AKP2430" s="17"/>
      <c r="AKQ2430" s="17"/>
      <c r="AKR2430" s="17"/>
      <c r="AKS2430" s="17"/>
      <c r="AKT2430" s="17"/>
      <c r="AKU2430" s="17"/>
      <c r="AKV2430" s="17"/>
      <c r="AKW2430" s="17"/>
      <c r="AKX2430" s="17"/>
      <c r="AKY2430" s="17"/>
      <c r="AKZ2430" s="17"/>
      <c r="ALA2430" s="17"/>
      <c r="ALB2430" s="17"/>
      <c r="ALC2430" s="17"/>
      <c r="ALD2430" s="17"/>
      <c r="ALE2430" s="17"/>
      <c r="ALF2430" s="17"/>
      <c r="ALG2430" s="17"/>
      <c r="ALH2430" s="17"/>
      <c r="ALI2430" s="17"/>
      <c r="ALJ2430" s="17"/>
      <c r="ALK2430" s="17"/>
      <c r="ALL2430" s="17"/>
      <c r="ALM2430" s="17"/>
      <c r="ALN2430" s="17"/>
      <c r="ALO2430" s="17"/>
      <c r="ALP2430" s="17"/>
      <c r="ALQ2430" s="17"/>
      <c r="ALR2430" s="17"/>
      <c r="ALS2430" s="17"/>
      <c r="ALT2430" s="17"/>
      <c r="ALU2430" s="17"/>
      <c r="ALV2430" s="17"/>
      <c r="ALW2430" s="17"/>
      <c r="ALX2430" s="17"/>
      <c r="ALY2430" s="17"/>
      <c r="ALZ2430" s="17"/>
      <c r="AMA2430" s="17"/>
      <c r="AMB2430" s="17"/>
      <c r="AMC2430" s="17"/>
      <c r="AMD2430" s="17"/>
      <c r="AME2430" s="17"/>
      <c r="AMF2430" s="17"/>
      <c r="AMG2430" s="17"/>
      <c r="AMH2430" s="17"/>
      <c r="AMI2430" s="17"/>
      <c r="AMJ2430" s="17"/>
    </row>
    <row r="2431" spans="1:1024" s="333" customFormat="1">
      <c r="A2431" s="15"/>
      <c r="B2431" s="60" t="s">
        <v>6</v>
      </c>
      <c r="C2431" s="61" t="s">
        <v>7</v>
      </c>
      <c r="D2431" s="61" t="s">
        <v>8</v>
      </c>
      <c r="E2431" s="62" t="s">
        <v>9</v>
      </c>
      <c r="F2431" s="60" t="s">
        <v>17</v>
      </c>
      <c r="G2431" s="63" t="s">
        <v>18</v>
      </c>
      <c r="H2431" s="64" t="s">
        <v>12</v>
      </c>
      <c r="I2431" s="98"/>
      <c r="J2431" s="29"/>
      <c r="K2431" s="17" t="str">
        <f t="shared" si="322"/>
        <v>SEDUC E 187</v>
      </c>
      <c r="L2431" s="17"/>
      <c r="M2431" s="17"/>
      <c r="N2431" s="17"/>
      <c r="O2431" s="17"/>
      <c r="P2431" s="17"/>
      <c r="Q2431" s="17"/>
      <c r="R2431" s="17"/>
      <c r="S2431" s="17"/>
      <c r="T2431" s="17"/>
      <c r="U2431" s="17"/>
      <c r="V2431" s="17"/>
      <c r="W2431" s="17"/>
      <c r="X2431" s="17"/>
      <c r="Y2431" s="17"/>
      <c r="Z2431" s="17"/>
      <c r="AA2431" s="17"/>
      <c r="AB2431" s="17"/>
      <c r="AC2431" s="17"/>
      <c r="AD2431" s="17"/>
      <c r="AE2431" s="17"/>
      <c r="AF2431" s="17"/>
      <c r="AG2431" s="17"/>
      <c r="AH2431" s="17"/>
      <c r="AI2431" s="17"/>
      <c r="AJ2431" s="17"/>
      <c r="AK2431" s="17"/>
      <c r="AL2431" s="17"/>
      <c r="AM2431" s="17"/>
      <c r="AN2431" s="17"/>
      <c r="AO2431" s="17"/>
      <c r="AP2431" s="17"/>
      <c r="AQ2431" s="17"/>
      <c r="AR2431" s="17"/>
      <c r="AS2431" s="17"/>
      <c r="AT2431" s="17"/>
      <c r="AU2431" s="17"/>
      <c r="AV2431" s="17"/>
      <c r="AW2431" s="17"/>
      <c r="AX2431" s="17"/>
      <c r="AY2431" s="17"/>
      <c r="AZ2431" s="17"/>
      <c r="BA2431" s="17"/>
      <c r="BB2431" s="17"/>
      <c r="BC2431" s="17"/>
      <c r="BD2431" s="17"/>
      <c r="BE2431" s="17"/>
      <c r="BF2431" s="17"/>
      <c r="BG2431" s="17"/>
      <c r="BH2431" s="17"/>
      <c r="BI2431" s="17"/>
      <c r="BJ2431" s="17"/>
      <c r="BK2431" s="17"/>
      <c r="BL2431" s="17"/>
      <c r="BM2431" s="17"/>
      <c r="BN2431" s="17"/>
      <c r="BO2431" s="17"/>
      <c r="BP2431" s="17"/>
      <c r="BQ2431" s="17"/>
      <c r="BR2431" s="17"/>
      <c r="BS2431" s="17"/>
      <c r="BT2431" s="17"/>
      <c r="BU2431" s="17"/>
      <c r="BV2431" s="17"/>
      <c r="BW2431" s="17"/>
      <c r="BX2431" s="17"/>
      <c r="BY2431" s="17"/>
      <c r="BZ2431" s="17"/>
      <c r="CA2431" s="17"/>
      <c r="CB2431" s="17"/>
      <c r="CC2431" s="17"/>
      <c r="CD2431" s="17"/>
      <c r="CE2431" s="17"/>
      <c r="CF2431" s="17"/>
      <c r="CG2431" s="17"/>
      <c r="CH2431" s="17"/>
      <c r="CI2431" s="17"/>
      <c r="CJ2431" s="17"/>
      <c r="CK2431" s="17"/>
      <c r="CL2431" s="17"/>
      <c r="CM2431" s="17"/>
      <c r="CN2431" s="17"/>
      <c r="CO2431" s="17"/>
      <c r="CP2431" s="17"/>
      <c r="CQ2431" s="17"/>
      <c r="CR2431" s="17"/>
      <c r="CS2431" s="17"/>
      <c r="CT2431" s="17"/>
      <c r="CU2431" s="17"/>
      <c r="CV2431" s="17"/>
      <c r="CW2431" s="17"/>
      <c r="CX2431" s="17"/>
      <c r="CY2431" s="17"/>
      <c r="CZ2431" s="17"/>
      <c r="DA2431" s="17"/>
      <c r="DB2431" s="17"/>
      <c r="DC2431" s="17"/>
      <c r="DD2431" s="17"/>
      <c r="DE2431" s="17"/>
      <c r="DF2431" s="17"/>
      <c r="DG2431" s="17"/>
      <c r="DH2431" s="17"/>
      <c r="DI2431" s="17"/>
      <c r="DJ2431" s="17"/>
      <c r="DK2431" s="17"/>
      <c r="DL2431" s="17"/>
      <c r="DM2431" s="17"/>
      <c r="DN2431" s="17"/>
      <c r="DO2431" s="17"/>
      <c r="DP2431" s="17"/>
      <c r="DQ2431" s="17"/>
      <c r="DR2431" s="17"/>
      <c r="DS2431" s="17"/>
      <c r="DT2431" s="17"/>
      <c r="DU2431" s="17"/>
      <c r="DV2431" s="17"/>
      <c r="DW2431" s="17"/>
      <c r="DX2431" s="17"/>
      <c r="DY2431" s="17"/>
      <c r="DZ2431" s="17"/>
      <c r="EA2431" s="17"/>
      <c r="EB2431" s="17"/>
      <c r="EC2431" s="17"/>
      <c r="ED2431" s="17"/>
      <c r="EE2431" s="17"/>
      <c r="EF2431" s="17"/>
      <c r="EG2431" s="17"/>
      <c r="EH2431" s="17"/>
      <c r="EI2431" s="17"/>
      <c r="EJ2431" s="17"/>
      <c r="EK2431" s="17"/>
      <c r="EL2431" s="17"/>
      <c r="EM2431" s="17"/>
      <c r="EN2431" s="17"/>
      <c r="EO2431" s="17"/>
      <c r="EP2431" s="17"/>
      <c r="EQ2431" s="17"/>
      <c r="ER2431" s="17"/>
      <c r="ES2431" s="17"/>
      <c r="ET2431" s="17"/>
      <c r="EU2431" s="17"/>
      <c r="EV2431" s="17"/>
      <c r="EW2431" s="17"/>
      <c r="EX2431" s="17"/>
      <c r="EY2431" s="17"/>
      <c r="EZ2431" s="17"/>
      <c r="FA2431" s="17"/>
      <c r="FB2431" s="17"/>
      <c r="FC2431" s="17"/>
      <c r="FD2431" s="17"/>
      <c r="FE2431" s="17"/>
      <c r="FF2431" s="17"/>
      <c r="FG2431" s="17"/>
      <c r="FH2431" s="17"/>
      <c r="FI2431" s="17"/>
      <c r="FJ2431" s="17"/>
      <c r="FK2431" s="17"/>
      <c r="FL2431" s="17"/>
      <c r="FM2431" s="17"/>
      <c r="FN2431" s="17"/>
      <c r="FO2431" s="17"/>
      <c r="FP2431" s="17"/>
      <c r="FQ2431" s="17"/>
      <c r="FR2431" s="17"/>
      <c r="FS2431" s="17"/>
      <c r="FT2431" s="17"/>
      <c r="FU2431" s="17"/>
      <c r="FV2431" s="17"/>
      <c r="FW2431" s="17"/>
      <c r="FX2431" s="17"/>
      <c r="FY2431" s="17"/>
      <c r="FZ2431" s="17"/>
      <c r="GA2431" s="17"/>
      <c r="GB2431" s="17"/>
      <c r="GC2431" s="17"/>
      <c r="GD2431" s="17"/>
      <c r="GE2431" s="17"/>
      <c r="GF2431" s="17"/>
      <c r="GG2431" s="17"/>
      <c r="GH2431" s="17"/>
      <c r="GI2431" s="17"/>
      <c r="GJ2431" s="17"/>
      <c r="GK2431" s="17"/>
      <c r="GL2431" s="17"/>
      <c r="GM2431" s="17"/>
      <c r="GN2431" s="17"/>
      <c r="GO2431" s="17"/>
      <c r="GP2431" s="17"/>
      <c r="GQ2431" s="17"/>
      <c r="GR2431" s="17"/>
      <c r="GS2431" s="17"/>
      <c r="GT2431" s="17"/>
      <c r="GU2431" s="17"/>
      <c r="GV2431" s="17"/>
      <c r="GW2431" s="17"/>
      <c r="GX2431" s="17"/>
      <c r="GY2431" s="17"/>
      <c r="GZ2431" s="17"/>
      <c r="HA2431" s="17"/>
      <c r="HB2431" s="17"/>
      <c r="HC2431" s="17"/>
      <c r="HD2431" s="17"/>
      <c r="HE2431" s="17"/>
      <c r="HF2431" s="17"/>
      <c r="HG2431" s="17"/>
      <c r="HH2431" s="17"/>
      <c r="HI2431" s="17"/>
      <c r="HJ2431" s="17"/>
      <c r="HK2431" s="17"/>
      <c r="HL2431" s="17"/>
      <c r="HM2431" s="17"/>
      <c r="HN2431" s="17"/>
      <c r="HO2431" s="17"/>
      <c r="HP2431" s="17"/>
      <c r="HQ2431" s="17"/>
      <c r="HR2431" s="17"/>
      <c r="HS2431" s="17"/>
      <c r="HT2431" s="17"/>
      <c r="HU2431" s="17"/>
      <c r="HV2431" s="17"/>
      <c r="HW2431" s="17"/>
      <c r="HX2431" s="17"/>
      <c r="HY2431" s="17"/>
      <c r="HZ2431" s="17"/>
      <c r="IA2431" s="17"/>
      <c r="IB2431" s="17"/>
      <c r="IC2431" s="17"/>
      <c r="ID2431" s="17"/>
      <c r="IE2431" s="17"/>
      <c r="IF2431" s="17"/>
      <c r="IG2431" s="17"/>
      <c r="IH2431" s="17"/>
      <c r="II2431" s="17"/>
      <c r="IJ2431" s="17"/>
      <c r="IK2431" s="17"/>
      <c r="IL2431" s="17"/>
      <c r="IM2431" s="17"/>
      <c r="IN2431" s="17"/>
      <c r="IO2431" s="17"/>
      <c r="IP2431" s="17"/>
      <c r="IQ2431" s="17"/>
      <c r="IR2431" s="17"/>
      <c r="IS2431" s="17"/>
      <c r="IT2431" s="17"/>
      <c r="IU2431" s="17"/>
      <c r="IV2431" s="17"/>
      <c r="IW2431" s="17"/>
      <c r="IX2431" s="17"/>
      <c r="IY2431" s="17"/>
      <c r="IZ2431" s="17"/>
      <c r="JA2431" s="17"/>
      <c r="JB2431" s="17"/>
      <c r="JC2431" s="17"/>
      <c r="JD2431" s="17"/>
      <c r="JE2431" s="17"/>
      <c r="JF2431" s="17"/>
      <c r="JG2431" s="17"/>
      <c r="JH2431" s="17"/>
      <c r="JI2431" s="17"/>
      <c r="JJ2431" s="17"/>
      <c r="JK2431" s="17"/>
      <c r="JL2431" s="17"/>
      <c r="JM2431" s="17"/>
      <c r="JN2431" s="17"/>
      <c r="JO2431" s="17"/>
      <c r="JP2431" s="17"/>
      <c r="JQ2431" s="17"/>
      <c r="JR2431" s="17"/>
      <c r="JS2431" s="17"/>
      <c r="JT2431" s="17"/>
      <c r="JU2431" s="17"/>
      <c r="JV2431" s="17"/>
      <c r="JW2431" s="17"/>
      <c r="JX2431" s="17"/>
      <c r="JY2431" s="17"/>
      <c r="JZ2431" s="17"/>
      <c r="KA2431" s="17"/>
      <c r="KB2431" s="17"/>
      <c r="KC2431" s="17"/>
      <c r="KD2431" s="17"/>
      <c r="KE2431" s="17"/>
      <c r="KF2431" s="17"/>
      <c r="KG2431" s="17"/>
      <c r="KH2431" s="17"/>
      <c r="KI2431" s="17"/>
      <c r="KJ2431" s="17"/>
      <c r="KK2431" s="17"/>
      <c r="KL2431" s="17"/>
      <c r="KM2431" s="17"/>
      <c r="KN2431" s="17"/>
      <c r="KO2431" s="17"/>
      <c r="KP2431" s="17"/>
      <c r="KQ2431" s="17"/>
      <c r="KR2431" s="17"/>
      <c r="KS2431" s="17"/>
      <c r="KT2431" s="17"/>
      <c r="KU2431" s="17"/>
      <c r="KV2431" s="17"/>
      <c r="KW2431" s="17"/>
      <c r="KX2431" s="17"/>
      <c r="KY2431" s="17"/>
      <c r="KZ2431" s="17"/>
      <c r="LA2431" s="17"/>
      <c r="LB2431" s="17"/>
      <c r="LC2431" s="17"/>
      <c r="LD2431" s="17"/>
      <c r="LE2431" s="17"/>
      <c r="LF2431" s="17"/>
      <c r="LG2431" s="17"/>
      <c r="LH2431" s="17"/>
      <c r="LI2431" s="17"/>
      <c r="LJ2431" s="17"/>
      <c r="LK2431" s="17"/>
      <c r="LL2431" s="17"/>
      <c r="LM2431" s="17"/>
      <c r="LN2431" s="17"/>
      <c r="LO2431" s="17"/>
      <c r="LP2431" s="17"/>
      <c r="LQ2431" s="17"/>
      <c r="LR2431" s="17"/>
      <c r="LS2431" s="17"/>
      <c r="LT2431" s="17"/>
      <c r="LU2431" s="17"/>
      <c r="LV2431" s="17"/>
      <c r="LW2431" s="17"/>
      <c r="LX2431" s="17"/>
      <c r="LY2431" s="17"/>
      <c r="LZ2431" s="17"/>
      <c r="MA2431" s="17"/>
      <c r="MB2431" s="17"/>
      <c r="MC2431" s="17"/>
      <c r="MD2431" s="17"/>
      <c r="ME2431" s="17"/>
      <c r="MF2431" s="17"/>
      <c r="MG2431" s="17"/>
      <c r="MH2431" s="17"/>
      <c r="MI2431" s="17"/>
      <c r="MJ2431" s="17"/>
      <c r="MK2431" s="17"/>
      <c r="ML2431" s="17"/>
      <c r="MM2431" s="17"/>
      <c r="MN2431" s="17"/>
      <c r="MO2431" s="17"/>
      <c r="MP2431" s="17"/>
      <c r="MQ2431" s="17"/>
      <c r="MR2431" s="17"/>
      <c r="MS2431" s="17"/>
      <c r="MT2431" s="17"/>
      <c r="MU2431" s="17"/>
      <c r="MV2431" s="17"/>
      <c r="MW2431" s="17"/>
      <c r="MX2431" s="17"/>
      <c r="MY2431" s="17"/>
      <c r="MZ2431" s="17"/>
      <c r="NA2431" s="17"/>
      <c r="NB2431" s="17"/>
      <c r="NC2431" s="17"/>
      <c r="ND2431" s="17"/>
      <c r="NE2431" s="17"/>
      <c r="NF2431" s="17"/>
      <c r="NG2431" s="17"/>
      <c r="NH2431" s="17"/>
      <c r="NI2431" s="17"/>
      <c r="NJ2431" s="17"/>
      <c r="NK2431" s="17"/>
      <c r="NL2431" s="17"/>
      <c r="NM2431" s="17"/>
      <c r="NN2431" s="17"/>
      <c r="NO2431" s="17"/>
      <c r="NP2431" s="17"/>
      <c r="NQ2431" s="17"/>
      <c r="NR2431" s="17"/>
      <c r="NS2431" s="17"/>
      <c r="NT2431" s="17"/>
      <c r="NU2431" s="17"/>
      <c r="NV2431" s="17"/>
      <c r="NW2431" s="17"/>
      <c r="NX2431" s="17"/>
      <c r="NY2431" s="17"/>
      <c r="NZ2431" s="17"/>
      <c r="OA2431" s="17"/>
      <c r="OB2431" s="17"/>
      <c r="OC2431" s="17"/>
      <c r="OD2431" s="17"/>
      <c r="OE2431" s="17"/>
      <c r="OF2431" s="17"/>
      <c r="OG2431" s="17"/>
      <c r="OH2431" s="17"/>
      <c r="OI2431" s="17"/>
      <c r="OJ2431" s="17"/>
      <c r="OK2431" s="17"/>
      <c r="OL2431" s="17"/>
      <c r="OM2431" s="17"/>
      <c r="ON2431" s="17"/>
      <c r="OO2431" s="17"/>
      <c r="OP2431" s="17"/>
      <c r="OQ2431" s="17"/>
      <c r="OR2431" s="17"/>
      <c r="OS2431" s="17"/>
      <c r="OT2431" s="17"/>
      <c r="OU2431" s="17"/>
      <c r="OV2431" s="17"/>
      <c r="OW2431" s="17"/>
      <c r="OX2431" s="17"/>
      <c r="OY2431" s="17"/>
      <c r="OZ2431" s="17"/>
      <c r="PA2431" s="17"/>
      <c r="PB2431" s="17"/>
      <c r="PC2431" s="17"/>
      <c r="PD2431" s="17"/>
      <c r="PE2431" s="17"/>
      <c r="PF2431" s="17"/>
      <c r="PG2431" s="17"/>
      <c r="PH2431" s="17"/>
      <c r="PI2431" s="17"/>
      <c r="PJ2431" s="17"/>
      <c r="PK2431" s="17"/>
      <c r="PL2431" s="17"/>
      <c r="PM2431" s="17"/>
      <c r="PN2431" s="17"/>
      <c r="PO2431" s="17"/>
      <c r="PP2431" s="17"/>
      <c r="PQ2431" s="17"/>
      <c r="PR2431" s="17"/>
      <c r="PS2431" s="17"/>
      <c r="PT2431" s="17"/>
      <c r="PU2431" s="17"/>
      <c r="PV2431" s="17"/>
      <c r="PW2431" s="17"/>
      <c r="PX2431" s="17"/>
      <c r="PY2431" s="17"/>
      <c r="PZ2431" s="17"/>
      <c r="QA2431" s="17"/>
      <c r="QB2431" s="17"/>
      <c r="QC2431" s="17"/>
      <c r="QD2431" s="17"/>
      <c r="QE2431" s="17"/>
      <c r="QF2431" s="17"/>
      <c r="QG2431" s="17"/>
      <c r="QH2431" s="17"/>
      <c r="QI2431" s="17"/>
      <c r="QJ2431" s="17"/>
      <c r="QK2431" s="17"/>
      <c r="QL2431" s="17"/>
      <c r="QM2431" s="17"/>
      <c r="QN2431" s="17"/>
      <c r="QO2431" s="17"/>
      <c r="QP2431" s="17"/>
      <c r="QQ2431" s="17"/>
      <c r="QR2431" s="17"/>
      <c r="QS2431" s="17"/>
      <c r="QT2431" s="17"/>
      <c r="QU2431" s="17"/>
      <c r="QV2431" s="17"/>
      <c r="QW2431" s="17"/>
      <c r="QX2431" s="17"/>
      <c r="QY2431" s="17"/>
      <c r="QZ2431" s="17"/>
      <c r="RA2431" s="17"/>
      <c r="RB2431" s="17"/>
      <c r="RC2431" s="17"/>
      <c r="RD2431" s="17"/>
      <c r="RE2431" s="17"/>
      <c r="RF2431" s="17"/>
      <c r="RG2431" s="17"/>
      <c r="RH2431" s="17"/>
      <c r="RI2431" s="17"/>
      <c r="RJ2431" s="17"/>
      <c r="RK2431" s="17"/>
      <c r="RL2431" s="17"/>
      <c r="RM2431" s="17"/>
      <c r="RN2431" s="17"/>
      <c r="RO2431" s="17"/>
      <c r="RP2431" s="17"/>
      <c r="RQ2431" s="17"/>
      <c r="RR2431" s="17"/>
      <c r="RS2431" s="17"/>
      <c r="RT2431" s="17"/>
      <c r="RU2431" s="17"/>
      <c r="RV2431" s="17"/>
      <c r="RW2431" s="17"/>
      <c r="RX2431" s="17"/>
      <c r="RY2431" s="17"/>
      <c r="RZ2431" s="17"/>
      <c r="SA2431" s="17"/>
      <c r="SB2431" s="17"/>
      <c r="SC2431" s="17"/>
      <c r="SD2431" s="17"/>
      <c r="SE2431" s="17"/>
      <c r="SF2431" s="17"/>
      <c r="SG2431" s="17"/>
      <c r="SH2431" s="17"/>
      <c r="SI2431" s="17"/>
      <c r="SJ2431" s="17"/>
      <c r="SK2431" s="17"/>
      <c r="SL2431" s="17"/>
      <c r="SM2431" s="17"/>
      <c r="SN2431" s="17"/>
      <c r="SO2431" s="17"/>
      <c r="SP2431" s="17"/>
      <c r="SQ2431" s="17"/>
      <c r="SR2431" s="17"/>
      <c r="SS2431" s="17"/>
      <c r="ST2431" s="17"/>
      <c r="SU2431" s="17"/>
      <c r="SV2431" s="17"/>
      <c r="SW2431" s="17"/>
      <c r="SX2431" s="17"/>
      <c r="SY2431" s="17"/>
      <c r="SZ2431" s="17"/>
      <c r="TA2431" s="17"/>
      <c r="TB2431" s="17"/>
      <c r="TC2431" s="17"/>
      <c r="TD2431" s="17"/>
      <c r="TE2431" s="17"/>
      <c r="TF2431" s="17"/>
      <c r="TG2431" s="17"/>
      <c r="TH2431" s="17"/>
      <c r="TI2431" s="17"/>
      <c r="TJ2431" s="17"/>
      <c r="TK2431" s="17"/>
      <c r="TL2431" s="17"/>
      <c r="TM2431" s="17"/>
      <c r="TN2431" s="17"/>
      <c r="TO2431" s="17"/>
      <c r="TP2431" s="17"/>
      <c r="TQ2431" s="17"/>
      <c r="TR2431" s="17"/>
      <c r="TS2431" s="17"/>
      <c r="TT2431" s="17"/>
      <c r="TU2431" s="17"/>
      <c r="TV2431" s="17"/>
      <c r="TW2431" s="17"/>
      <c r="TX2431" s="17"/>
      <c r="TY2431" s="17"/>
      <c r="TZ2431" s="17"/>
      <c r="UA2431" s="17"/>
      <c r="UB2431" s="17"/>
      <c r="UC2431" s="17"/>
      <c r="UD2431" s="17"/>
      <c r="UE2431" s="17"/>
      <c r="UF2431" s="17"/>
      <c r="UG2431" s="17"/>
      <c r="UH2431" s="17"/>
      <c r="UI2431" s="17"/>
      <c r="UJ2431" s="17"/>
      <c r="UK2431" s="17"/>
      <c r="UL2431" s="17"/>
      <c r="UM2431" s="17"/>
      <c r="UN2431" s="17"/>
      <c r="UO2431" s="17"/>
      <c r="UP2431" s="17"/>
      <c r="UQ2431" s="17"/>
      <c r="UR2431" s="17"/>
      <c r="US2431" s="17"/>
      <c r="UT2431" s="17"/>
      <c r="UU2431" s="17"/>
      <c r="UV2431" s="17"/>
      <c r="UW2431" s="17"/>
      <c r="UX2431" s="17"/>
      <c r="UY2431" s="17"/>
      <c r="UZ2431" s="17"/>
      <c r="VA2431" s="17"/>
      <c r="VB2431" s="17"/>
      <c r="VC2431" s="17"/>
      <c r="VD2431" s="17"/>
      <c r="VE2431" s="17"/>
      <c r="VF2431" s="17"/>
      <c r="VG2431" s="17"/>
      <c r="VH2431" s="17"/>
      <c r="VI2431" s="17"/>
      <c r="VJ2431" s="17"/>
      <c r="VK2431" s="17"/>
      <c r="VL2431" s="17"/>
      <c r="VM2431" s="17"/>
      <c r="VN2431" s="17"/>
      <c r="VO2431" s="17"/>
      <c r="VP2431" s="17"/>
      <c r="VQ2431" s="17"/>
      <c r="VR2431" s="17"/>
      <c r="VS2431" s="17"/>
      <c r="VT2431" s="17"/>
      <c r="VU2431" s="17"/>
      <c r="VV2431" s="17"/>
      <c r="VW2431" s="17"/>
      <c r="VX2431" s="17"/>
      <c r="VY2431" s="17"/>
      <c r="VZ2431" s="17"/>
      <c r="WA2431" s="17"/>
      <c r="WB2431" s="17"/>
      <c r="WC2431" s="17"/>
      <c r="WD2431" s="17"/>
      <c r="WE2431" s="17"/>
      <c r="WF2431" s="17"/>
      <c r="WG2431" s="17"/>
      <c r="WH2431" s="17"/>
      <c r="WI2431" s="17"/>
      <c r="WJ2431" s="17"/>
      <c r="WK2431" s="17"/>
      <c r="WL2431" s="17"/>
      <c r="WM2431" s="17"/>
      <c r="WN2431" s="17"/>
      <c r="WO2431" s="17"/>
      <c r="WP2431" s="17"/>
      <c r="WQ2431" s="17"/>
      <c r="WR2431" s="17"/>
      <c r="WS2431" s="17"/>
      <c r="WT2431" s="17"/>
      <c r="WU2431" s="17"/>
      <c r="WV2431" s="17"/>
      <c r="WW2431" s="17"/>
      <c r="WX2431" s="17"/>
      <c r="WY2431" s="17"/>
      <c r="WZ2431" s="17"/>
      <c r="XA2431" s="17"/>
      <c r="XB2431" s="17"/>
      <c r="XC2431" s="17"/>
      <c r="XD2431" s="17"/>
      <c r="XE2431" s="17"/>
      <c r="XF2431" s="17"/>
      <c r="XG2431" s="17"/>
      <c r="XH2431" s="17"/>
      <c r="XI2431" s="17"/>
      <c r="XJ2431" s="17"/>
      <c r="XK2431" s="17"/>
      <c r="XL2431" s="17"/>
      <c r="XM2431" s="17"/>
      <c r="XN2431" s="17"/>
      <c r="XO2431" s="17"/>
      <c r="XP2431" s="17"/>
      <c r="XQ2431" s="17"/>
      <c r="XR2431" s="17"/>
      <c r="XS2431" s="17"/>
      <c r="XT2431" s="17"/>
      <c r="XU2431" s="17"/>
      <c r="XV2431" s="17"/>
      <c r="XW2431" s="17"/>
      <c r="XX2431" s="17"/>
      <c r="XY2431" s="17"/>
      <c r="XZ2431" s="17"/>
      <c r="YA2431" s="17"/>
      <c r="YB2431" s="17"/>
      <c r="YC2431" s="17"/>
      <c r="YD2431" s="17"/>
      <c r="YE2431" s="17"/>
      <c r="YF2431" s="17"/>
      <c r="YG2431" s="17"/>
      <c r="YH2431" s="17"/>
      <c r="YI2431" s="17"/>
      <c r="YJ2431" s="17"/>
      <c r="YK2431" s="17"/>
      <c r="YL2431" s="17"/>
      <c r="YM2431" s="17"/>
      <c r="YN2431" s="17"/>
      <c r="YO2431" s="17"/>
      <c r="YP2431" s="17"/>
      <c r="YQ2431" s="17"/>
      <c r="YR2431" s="17"/>
      <c r="YS2431" s="17"/>
      <c r="YT2431" s="17"/>
      <c r="YU2431" s="17"/>
      <c r="YV2431" s="17"/>
      <c r="YW2431" s="17"/>
      <c r="YX2431" s="17"/>
      <c r="YY2431" s="17"/>
      <c r="YZ2431" s="17"/>
      <c r="ZA2431" s="17"/>
      <c r="ZB2431" s="17"/>
      <c r="ZC2431" s="17"/>
      <c r="ZD2431" s="17"/>
      <c r="ZE2431" s="17"/>
      <c r="ZF2431" s="17"/>
      <c r="ZG2431" s="17"/>
      <c r="ZH2431" s="17"/>
      <c r="ZI2431" s="17"/>
      <c r="ZJ2431" s="17"/>
      <c r="ZK2431" s="17"/>
      <c r="ZL2431" s="17"/>
      <c r="ZM2431" s="17"/>
      <c r="ZN2431" s="17"/>
      <c r="ZO2431" s="17"/>
      <c r="ZP2431" s="17"/>
      <c r="ZQ2431" s="17"/>
      <c r="ZR2431" s="17"/>
      <c r="ZS2431" s="17"/>
      <c r="ZT2431" s="17"/>
      <c r="ZU2431" s="17"/>
      <c r="ZV2431" s="17"/>
      <c r="ZW2431" s="17"/>
      <c r="ZX2431" s="17"/>
      <c r="ZY2431" s="17"/>
      <c r="ZZ2431" s="17"/>
      <c r="AAA2431" s="17"/>
      <c r="AAB2431" s="17"/>
      <c r="AAC2431" s="17"/>
      <c r="AAD2431" s="17"/>
      <c r="AAE2431" s="17"/>
      <c r="AAF2431" s="17"/>
      <c r="AAG2431" s="17"/>
      <c r="AAH2431" s="17"/>
      <c r="AAI2431" s="17"/>
      <c r="AAJ2431" s="17"/>
      <c r="AAK2431" s="17"/>
      <c r="AAL2431" s="17"/>
      <c r="AAM2431" s="17"/>
      <c r="AAN2431" s="17"/>
      <c r="AAO2431" s="17"/>
      <c r="AAP2431" s="17"/>
      <c r="AAQ2431" s="17"/>
      <c r="AAR2431" s="17"/>
      <c r="AAS2431" s="17"/>
      <c r="AAT2431" s="17"/>
      <c r="AAU2431" s="17"/>
      <c r="AAV2431" s="17"/>
      <c r="AAW2431" s="17"/>
      <c r="AAX2431" s="17"/>
      <c r="AAY2431" s="17"/>
      <c r="AAZ2431" s="17"/>
      <c r="ABA2431" s="17"/>
      <c r="ABB2431" s="17"/>
      <c r="ABC2431" s="17"/>
      <c r="ABD2431" s="17"/>
      <c r="ABE2431" s="17"/>
      <c r="ABF2431" s="17"/>
      <c r="ABG2431" s="17"/>
      <c r="ABH2431" s="17"/>
      <c r="ABI2431" s="17"/>
      <c r="ABJ2431" s="17"/>
      <c r="ABK2431" s="17"/>
      <c r="ABL2431" s="17"/>
      <c r="ABM2431" s="17"/>
      <c r="ABN2431" s="17"/>
      <c r="ABO2431" s="17"/>
      <c r="ABP2431" s="17"/>
      <c r="ABQ2431" s="17"/>
      <c r="ABR2431" s="17"/>
      <c r="ABS2431" s="17"/>
      <c r="ABT2431" s="17"/>
      <c r="ABU2431" s="17"/>
      <c r="ABV2431" s="17"/>
      <c r="ABW2431" s="17"/>
      <c r="ABX2431" s="17"/>
      <c r="ABY2431" s="17"/>
      <c r="ABZ2431" s="17"/>
      <c r="ACA2431" s="17"/>
      <c r="ACB2431" s="17"/>
      <c r="ACC2431" s="17"/>
      <c r="ACD2431" s="17"/>
      <c r="ACE2431" s="17"/>
      <c r="ACF2431" s="17"/>
      <c r="ACG2431" s="17"/>
      <c r="ACH2431" s="17"/>
      <c r="ACI2431" s="17"/>
      <c r="ACJ2431" s="17"/>
      <c r="ACK2431" s="17"/>
      <c r="ACL2431" s="17"/>
      <c r="ACM2431" s="17"/>
      <c r="ACN2431" s="17"/>
      <c r="ACO2431" s="17"/>
      <c r="ACP2431" s="17"/>
      <c r="ACQ2431" s="17"/>
      <c r="ACR2431" s="17"/>
      <c r="ACS2431" s="17"/>
      <c r="ACT2431" s="17"/>
      <c r="ACU2431" s="17"/>
      <c r="ACV2431" s="17"/>
      <c r="ACW2431" s="17"/>
      <c r="ACX2431" s="17"/>
      <c r="ACY2431" s="17"/>
      <c r="ACZ2431" s="17"/>
      <c r="ADA2431" s="17"/>
      <c r="ADB2431" s="17"/>
      <c r="ADC2431" s="17"/>
      <c r="ADD2431" s="17"/>
      <c r="ADE2431" s="17"/>
      <c r="ADF2431" s="17"/>
      <c r="ADG2431" s="17"/>
      <c r="ADH2431" s="17"/>
      <c r="ADI2431" s="17"/>
      <c r="ADJ2431" s="17"/>
      <c r="ADK2431" s="17"/>
      <c r="ADL2431" s="17"/>
      <c r="ADM2431" s="17"/>
      <c r="ADN2431" s="17"/>
      <c r="ADO2431" s="17"/>
      <c r="ADP2431" s="17"/>
      <c r="ADQ2431" s="17"/>
      <c r="ADR2431" s="17"/>
      <c r="ADS2431" s="17"/>
      <c r="ADT2431" s="17"/>
      <c r="ADU2431" s="17"/>
      <c r="ADV2431" s="17"/>
      <c r="ADW2431" s="17"/>
      <c r="ADX2431" s="17"/>
      <c r="ADY2431" s="17"/>
      <c r="ADZ2431" s="17"/>
      <c r="AEA2431" s="17"/>
      <c r="AEB2431" s="17"/>
      <c r="AEC2431" s="17"/>
      <c r="AED2431" s="17"/>
      <c r="AEE2431" s="17"/>
      <c r="AEF2431" s="17"/>
      <c r="AEG2431" s="17"/>
      <c r="AEH2431" s="17"/>
      <c r="AEI2431" s="17"/>
      <c r="AEJ2431" s="17"/>
      <c r="AEK2431" s="17"/>
      <c r="AEL2431" s="17"/>
      <c r="AEM2431" s="17"/>
      <c r="AEN2431" s="17"/>
      <c r="AEO2431" s="17"/>
      <c r="AEP2431" s="17"/>
      <c r="AEQ2431" s="17"/>
      <c r="AER2431" s="17"/>
      <c r="AES2431" s="17"/>
      <c r="AET2431" s="17"/>
      <c r="AEU2431" s="17"/>
      <c r="AEV2431" s="17"/>
      <c r="AEW2431" s="17"/>
      <c r="AEX2431" s="17"/>
      <c r="AEY2431" s="17"/>
      <c r="AEZ2431" s="17"/>
      <c r="AFA2431" s="17"/>
      <c r="AFB2431" s="17"/>
      <c r="AFC2431" s="17"/>
      <c r="AFD2431" s="17"/>
      <c r="AFE2431" s="17"/>
      <c r="AFF2431" s="17"/>
      <c r="AFG2431" s="17"/>
      <c r="AFH2431" s="17"/>
      <c r="AFI2431" s="17"/>
      <c r="AFJ2431" s="17"/>
      <c r="AFK2431" s="17"/>
      <c r="AFL2431" s="17"/>
      <c r="AFM2431" s="17"/>
      <c r="AFN2431" s="17"/>
      <c r="AFO2431" s="17"/>
      <c r="AFP2431" s="17"/>
      <c r="AFQ2431" s="17"/>
      <c r="AFR2431" s="17"/>
      <c r="AFS2431" s="17"/>
      <c r="AFT2431" s="17"/>
      <c r="AFU2431" s="17"/>
      <c r="AFV2431" s="17"/>
      <c r="AFW2431" s="17"/>
      <c r="AFX2431" s="17"/>
      <c r="AFY2431" s="17"/>
      <c r="AFZ2431" s="17"/>
      <c r="AGA2431" s="17"/>
      <c r="AGB2431" s="17"/>
      <c r="AGC2431" s="17"/>
      <c r="AGD2431" s="17"/>
      <c r="AGE2431" s="17"/>
      <c r="AGF2431" s="17"/>
      <c r="AGG2431" s="17"/>
      <c r="AGH2431" s="17"/>
      <c r="AGI2431" s="17"/>
      <c r="AGJ2431" s="17"/>
      <c r="AGK2431" s="17"/>
      <c r="AGL2431" s="17"/>
      <c r="AGM2431" s="17"/>
      <c r="AGN2431" s="17"/>
      <c r="AGO2431" s="17"/>
      <c r="AGP2431" s="17"/>
      <c r="AGQ2431" s="17"/>
      <c r="AGR2431" s="17"/>
      <c r="AGS2431" s="17"/>
      <c r="AGT2431" s="17"/>
      <c r="AGU2431" s="17"/>
      <c r="AGV2431" s="17"/>
      <c r="AGW2431" s="17"/>
      <c r="AGX2431" s="17"/>
      <c r="AGY2431" s="17"/>
      <c r="AGZ2431" s="17"/>
      <c r="AHA2431" s="17"/>
      <c r="AHB2431" s="17"/>
      <c r="AHC2431" s="17"/>
      <c r="AHD2431" s="17"/>
      <c r="AHE2431" s="17"/>
      <c r="AHF2431" s="17"/>
      <c r="AHG2431" s="17"/>
      <c r="AHH2431" s="17"/>
      <c r="AHI2431" s="17"/>
      <c r="AHJ2431" s="17"/>
      <c r="AHK2431" s="17"/>
      <c r="AHL2431" s="17"/>
      <c r="AHM2431" s="17"/>
      <c r="AHN2431" s="17"/>
      <c r="AHO2431" s="17"/>
      <c r="AHP2431" s="17"/>
      <c r="AHQ2431" s="17"/>
      <c r="AHR2431" s="17"/>
      <c r="AHS2431" s="17"/>
      <c r="AHT2431" s="17"/>
      <c r="AHU2431" s="17"/>
      <c r="AHV2431" s="17"/>
      <c r="AHW2431" s="17"/>
      <c r="AHX2431" s="17"/>
      <c r="AHY2431" s="17"/>
      <c r="AHZ2431" s="17"/>
      <c r="AIA2431" s="17"/>
      <c r="AIB2431" s="17"/>
      <c r="AIC2431" s="17"/>
      <c r="AID2431" s="17"/>
      <c r="AIE2431" s="17"/>
      <c r="AIF2431" s="17"/>
      <c r="AIG2431" s="17"/>
      <c r="AIH2431" s="17"/>
      <c r="AII2431" s="17"/>
      <c r="AIJ2431" s="17"/>
      <c r="AIK2431" s="17"/>
      <c r="AIL2431" s="17"/>
      <c r="AIM2431" s="17"/>
      <c r="AIN2431" s="17"/>
      <c r="AIO2431" s="17"/>
      <c r="AIP2431" s="17"/>
      <c r="AIQ2431" s="17"/>
      <c r="AIR2431" s="17"/>
      <c r="AIS2431" s="17"/>
      <c r="AIT2431" s="17"/>
      <c r="AIU2431" s="17"/>
      <c r="AIV2431" s="17"/>
      <c r="AIW2431" s="17"/>
      <c r="AIX2431" s="17"/>
      <c r="AIY2431" s="17"/>
      <c r="AIZ2431" s="17"/>
      <c r="AJA2431" s="17"/>
      <c r="AJB2431" s="17"/>
      <c r="AJC2431" s="17"/>
      <c r="AJD2431" s="17"/>
      <c r="AJE2431" s="17"/>
      <c r="AJF2431" s="17"/>
      <c r="AJG2431" s="17"/>
      <c r="AJH2431" s="17"/>
      <c r="AJI2431" s="17"/>
      <c r="AJJ2431" s="17"/>
      <c r="AJK2431" s="17"/>
      <c r="AJL2431" s="17"/>
      <c r="AJM2431" s="17"/>
      <c r="AJN2431" s="17"/>
      <c r="AJO2431" s="17"/>
      <c r="AJP2431" s="17"/>
      <c r="AJQ2431" s="17"/>
      <c r="AJR2431" s="17"/>
      <c r="AJS2431" s="17"/>
      <c r="AJT2431" s="17"/>
      <c r="AJU2431" s="17"/>
      <c r="AJV2431" s="17"/>
      <c r="AJW2431" s="17"/>
      <c r="AJX2431" s="17"/>
      <c r="AJY2431" s="17"/>
      <c r="AJZ2431" s="17"/>
      <c r="AKA2431" s="17"/>
      <c r="AKB2431" s="17"/>
      <c r="AKC2431" s="17"/>
      <c r="AKD2431" s="17"/>
      <c r="AKE2431" s="17"/>
      <c r="AKF2431" s="17"/>
      <c r="AKG2431" s="17"/>
      <c r="AKH2431" s="17"/>
      <c r="AKI2431" s="17"/>
      <c r="AKJ2431" s="17"/>
      <c r="AKK2431" s="17"/>
      <c r="AKL2431" s="17"/>
      <c r="AKM2431" s="17"/>
      <c r="AKN2431" s="17"/>
      <c r="AKO2431" s="17"/>
      <c r="AKP2431" s="17"/>
      <c r="AKQ2431" s="17"/>
      <c r="AKR2431" s="17"/>
      <c r="AKS2431" s="17"/>
      <c r="AKT2431" s="17"/>
      <c r="AKU2431" s="17"/>
      <c r="AKV2431" s="17"/>
      <c r="AKW2431" s="17"/>
      <c r="AKX2431" s="17"/>
      <c r="AKY2431" s="17"/>
      <c r="AKZ2431" s="17"/>
      <c r="ALA2431" s="17"/>
      <c r="ALB2431" s="17"/>
      <c r="ALC2431" s="17"/>
      <c r="ALD2431" s="17"/>
      <c r="ALE2431" s="17"/>
      <c r="ALF2431" s="17"/>
      <c r="ALG2431" s="17"/>
      <c r="ALH2431" s="17"/>
      <c r="ALI2431" s="17"/>
      <c r="ALJ2431" s="17"/>
      <c r="ALK2431" s="17"/>
      <c r="ALL2431" s="17"/>
      <c r="ALM2431" s="17"/>
      <c r="ALN2431" s="17"/>
      <c r="ALO2431" s="17"/>
      <c r="ALP2431" s="17"/>
      <c r="ALQ2431" s="17"/>
      <c r="ALR2431" s="17"/>
      <c r="ALS2431" s="17"/>
      <c r="ALT2431" s="17"/>
      <c r="ALU2431" s="17"/>
      <c r="ALV2431" s="17"/>
      <c r="ALW2431" s="17"/>
      <c r="ALX2431" s="17"/>
      <c r="ALY2431" s="17"/>
      <c r="ALZ2431" s="17"/>
      <c r="AMA2431" s="17"/>
      <c r="AMB2431" s="17"/>
      <c r="AMC2431" s="17"/>
      <c r="AMD2431" s="17"/>
      <c r="AME2431" s="17"/>
      <c r="AMF2431" s="17"/>
      <c r="AMG2431" s="17"/>
      <c r="AMH2431" s="17"/>
      <c r="AMI2431" s="17"/>
      <c r="AMJ2431" s="17"/>
    </row>
    <row r="2432" spans="1:1024" s="333" customFormat="1" ht="24">
      <c r="A2432" s="15"/>
      <c r="B2432"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BAIXO (0,30 M DO PISO) PARA PONTO ELÉTRICO - FORNECIMENTO E INSTALAÇÃO. AF_12/2015</v>
      </c>
      <c r="C2432" s="48" t="s">
        <v>13</v>
      </c>
      <c r="D2432" s="264">
        <v>91947</v>
      </c>
      <c r="E2432" s="65">
        <v>1</v>
      </c>
      <c r="F24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6.33</v>
      </c>
      <c r="H2432" s="65">
        <f ca="1">ROUND(E2432*G2432,2)</f>
        <v>6.33</v>
      </c>
      <c r="I2432" s="98"/>
      <c r="J2432" s="29"/>
      <c r="K2432" s="17" t="str">
        <f t="shared" si="322"/>
        <v>SEDUC E 187</v>
      </c>
      <c r="L2432" s="17"/>
      <c r="M2432" s="17"/>
      <c r="N2432" s="17"/>
      <c r="O2432" s="17"/>
      <c r="P2432" s="17"/>
      <c r="Q2432" s="17"/>
      <c r="R2432" s="17"/>
      <c r="S2432" s="17"/>
      <c r="T2432" s="17"/>
      <c r="U2432" s="17"/>
      <c r="V2432" s="17"/>
      <c r="W2432" s="17"/>
      <c r="X2432" s="17"/>
      <c r="Y2432" s="17"/>
      <c r="Z2432" s="17"/>
      <c r="AA2432" s="17"/>
      <c r="AB2432" s="17"/>
      <c r="AC2432" s="17"/>
      <c r="AD2432" s="17"/>
      <c r="AE2432" s="17"/>
      <c r="AF2432" s="17"/>
      <c r="AG2432" s="17"/>
      <c r="AH2432" s="17"/>
      <c r="AI2432" s="17"/>
      <c r="AJ2432" s="17"/>
      <c r="AK2432" s="17"/>
      <c r="AL2432" s="17"/>
      <c r="AM2432" s="17"/>
      <c r="AN2432" s="17"/>
      <c r="AO2432" s="17"/>
      <c r="AP2432" s="17"/>
      <c r="AQ2432" s="17"/>
      <c r="AR2432" s="17"/>
      <c r="AS2432" s="17"/>
      <c r="AT2432" s="17"/>
      <c r="AU2432" s="17"/>
      <c r="AV2432" s="17"/>
      <c r="AW2432" s="17"/>
      <c r="AX2432" s="17"/>
      <c r="AY2432" s="17"/>
      <c r="AZ2432" s="17"/>
      <c r="BA2432" s="17"/>
      <c r="BB2432" s="17"/>
      <c r="BC2432" s="17"/>
      <c r="BD2432" s="17"/>
      <c r="BE2432" s="17"/>
      <c r="BF2432" s="17"/>
      <c r="BG2432" s="17"/>
      <c r="BH2432" s="17"/>
      <c r="BI2432" s="17"/>
      <c r="BJ2432" s="17"/>
      <c r="BK2432" s="17"/>
      <c r="BL2432" s="17"/>
      <c r="BM2432" s="17"/>
      <c r="BN2432" s="17"/>
      <c r="BO2432" s="17"/>
      <c r="BP2432" s="17"/>
      <c r="BQ2432" s="17"/>
      <c r="BR2432" s="17"/>
      <c r="BS2432" s="17"/>
      <c r="BT2432" s="17"/>
      <c r="BU2432" s="17"/>
      <c r="BV2432" s="17"/>
      <c r="BW2432" s="17"/>
      <c r="BX2432" s="17"/>
      <c r="BY2432" s="17"/>
      <c r="BZ2432" s="17"/>
      <c r="CA2432" s="17"/>
      <c r="CB2432" s="17"/>
      <c r="CC2432" s="17"/>
      <c r="CD2432" s="17"/>
      <c r="CE2432" s="17"/>
      <c r="CF2432" s="17"/>
      <c r="CG2432" s="17"/>
      <c r="CH2432" s="17"/>
      <c r="CI2432" s="17"/>
      <c r="CJ2432" s="17"/>
      <c r="CK2432" s="17"/>
      <c r="CL2432" s="17"/>
      <c r="CM2432" s="17"/>
      <c r="CN2432" s="17"/>
      <c r="CO2432" s="17"/>
      <c r="CP2432" s="17"/>
      <c r="CQ2432" s="17"/>
      <c r="CR2432" s="17"/>
      <c r="CS2432" s="17"/>
      <c r="CT2432" s="17"/>
      <c r="CU2432" s="17"/>
      <c r="CV2432" s="17"/>
      <c r="CW2432" s="17"/>
      <c r="CX2432" s="17"/>
      <c r="CY2432" s="17"/>
      <c r="CZ2432" s="17"/>
      <c r="DA2432" s="17"/>
      <c r="DB2432" s="17"/>
      <c r="DC2432" s="17"/>
      <c r="DD2432" s="17"/>
      <c r="DE2432" s="17"/>
      <c r="DF2432" s="17"/>
      <c r="DG2432" s="17"/>
      <c r="DH2432" s="17"/>
      <c r="DI2432" s="17"/>
      <c r="DJ2432" s="17"/>
      <c r="DK2432" s="17"/>
      <c r="DL2432" s="17"/>
      <c r="DM2432" s="17"/>
      <c r="DN2432" s="17"/>
      <c r="DO2432" s="17"/>
      <c r="DP2432" s="17"/>
      <c r="DQ2432" s="17"/>
      <c r="DR2432" s="17"/>
      <c r="DS2432" s="17"/>
      <c r="DT2432" s="17"/>
      <c r="DU2432" s="17"/>
      <c r="DV2432" s="17"/>
      <c r="DW2432" s="17"/>
      <c r="DX2432" s="17"/>
      <c r="DY2432" s="17"/>
      <c r="DZ2432" s="17"/>
      <c r="EA2432" s="17"/>
      <c r="EB2432" s="17"/>
      <c r="EC2432" s="17"/>
      <c r="ED2432" s="17"/>
      <c r="EE2432" s="17"/>
      <c r="EF2432" s="17"/>
      <c r="EG2432" s="17"/>
      <c r="EH2432" s="17"/>
      <c r="EI2432" s="17"/>
      <c r="EJ2432" s="17"/>
      <c r="EK2432" s="17"/>
      <c r="EL2432" s="17"/>
      <c r="EM2432" s="17"/>
      <c r="EN2432" s="17"/>
      <c r="EO2432" s="17"/>
      <c r="EP2432" s="17"/>
      <c r="EQ2432" s="17"/>
      <c r="ER2432" s="17"/>
      <c r="ES2432" s="17"/>
      <c r="ET2432" s="17"/>
      <c r="EU2432" s="17"/>
      <c r="EV2432" s="17"/>
      <c r="EW2432" s="17"/>
      <c r="EX2432" s="17"/>
      <c r="EY2432" s="17"/>
      <c r="EZ2432" s="17"/>
      <c r="FA2432" s="17"/>
      <c r="FB2432" s="17"/>
      <c r="FC2432" s="17"/>
      <c r="FD2432" s="17"/>
      <c r="FE2432" s="17"/>
      <c r="FF2432" s="17"/>
      <c r="FG2432" s="17"/>
      <c r="FH2432" s="17"/>
      <c r="FI2432" s="17"/>
      <c r="FJ2432" s="17"/>
      <c r="FK2432" s="17"/>
      <c r="FL2432" s="17"/>
      <c r="FM2432" s="17"/>
      <c r="FN2432" s="17"/>
      <c r="FO2432" s="17"/>
      <c r="FP2432" s="17"/>
      <c r="FQ2432" s="17"/>
      <c r="FR2432" s="17"/>
      <c r="FS2432" s="17"/>
      <c r="FT2432" s="17"/>
      <c r="FU2432" s="17"/>
      <c r="FV2432" s="17"/>
      <c r="FW2432" s="17"/>
      <c r="FX2432" s="17"/>
      <c r="FY2432" s="17"/>
      <c r="FZ2432" s="17"/>
      <c r="GA2432" s="17"/>
      <c r="GB2432" s="17"/>
      <c r="GC2432" s="17"/>
      <c r="GD2432" s="17"/>
      <c r="GE2432" s="17"/>
      <c r="GF2432" s="17"/>
      <c r="GG2432" s="17"/>
      <c r="GH2432" s="17"/>
      <c r="GI2432" s="17"/>
      <c r="GJ2432" s="17"/>
      <c r="GK2432" s="17"/>
      <c r="GL2432" s="17"/>
      <c r="GM2432" s="17"/>
      <c r="GN2432" s="17"/>
      <c r="GO2432" s="17"/>
      <c r="GP2432" s="17"/>
      <c r="GQ2432" s="17"/>
      <c r="GR2432" s="17"/>
      <c r="GS2432" s="17"/>
      <c r="GT2432" s="17"/>
      <c r="GU2432" s="17"/>
      <c r="GV2432" s="17"/>
      <c r="GW2432" s="17"/>
      <c r="GX2432" s="17"/>
      <c r="GY2432" s="17"/>
      <c r="GZ2432" s="17"/>
      <c r="HA2432" s="17"/>
      <c r="HB2432" s="17"/>
      <c r="HC2432" s="17"/>
      <c r="HD2432" s="17"/>
      <c r="HE2432" s="17"/>
      <c r="HF2432" s="17"/>
      <c r="HG2432" s="17"/>
      <c r="HH2432" s="17"/>
      <c r="HI2432" s="17"/>
      <c r="HJ2432" s="17"/>
      <c r="HK2432" s="17"/>
      <c r="HL2432" s="17"/>
      <c r="HM2432" s="17"/>
      <c r="HN2432" s="17"/>
      <c r="HO2432" s="17"/>
      <c r="HP2432" s="17"/>
      <c r="HQ2432" s="17"/>
      <c r="HR2432" s="17"/>
      <c r="HS2432" s="17"/>
      <c r="HT2432" s="17"/>
      <c r="HU2432" s="17"/>
      <c r="HV2432" s="17"/>
      <c r="HW2432" s="17"/>
      <c r="HX2432" s="17"/>
      <c r="HY2432" s="17"/>
      <c r="HZ2432" s="17"/>
      <c r="IA2432" s="17"/>
      <c r="IB2432" s="17"/>
      <c r="IC2432" s="17"/>
      <c r="ID2432" s="17"/>
      <c r="IE2432" s="17"/>
      <c r="IF2432" s="17"/>
      <c r="IG2432" s="17"/>
      <c r="IH2432" s="17"/>
      <c r="II2432" s="17"/>
      <c r="IJ2432" s="17"/>
      <c r="IK2432" s="17"/>
      <c r="IL2432" s="17"/>
      <c r="IM2432" s="17"/>
      <c r="IN2432" s="17"/>
      <c r="IO2432" s="17"/>
      <c r="IP2432" s="17"/>
      <c r="IQ2432" s="17"/>
      <c r="IR2432" s="17"/>
      <c r="IS2432" s="17"/>
      <c r="IT2432" s="17"/>
      <c r="IU2432" s="17"/>
      <c r="IV2432" s="17"/>
      <c r="IW2432" s="17"/>
      <c r="IX2432" s="17"/>
      <c r="IY2432" s="17"/>
      <c r="IZ2432" s="17"/>
      <c r="JA2432" s="17"/>
      <c r="JB2432" s="17"/>
      <c r="JC2432" s="17"/>
      <c r="JD2432" s="17"/>
      <c r="JE2432" s="17"/>
      <c r="JF2432" s="17"/>
      <c r="JG2432" s="17"/>
      <c r="JH2432" s="17"/>
      <c r="JI2432" s="17"/>
      <c r="JJ2432" s="17"/>
      <c r="JK2432" s="17"/>
      <c r="JL2432" s="17"/>
      <c r="JM2432" s="17"/>
      <c r="JN2432" s="17"/>
      <c r="JO2432" s="17"/>
      <c r="JP2432" s="17"/>
      <c r="JQ2432" s="17"/>
      <c r="JR2432" s="17"/>
      <c r="JS2432" s="17"/>
      <c r="JT2432" s="17"/>
      <c r="JU2432" s="17"/>
      <c r="JV2432" s="17"/>
      <c r="JW2432" s="17"/>
      <c r="JX2432" s="17"/>
      <c r="JY2432" s="17"/>
      <c r="JZ2432" s="17"/>
      <c r="KA2432" s="17"/>
      <c r="KB2432" s="17"/>
      <c r="KC2432" s="17"/>
      <c r="KD2432" s="17"/>
      <c r="KE2432" s="17"/>
      <c r="KF2432" s="17"/>
      <c r="KG2432" s="17"/>
      <c r="KH2432" s="17"/>
      <c r="KI2432" s="17"/>
      <c r="KJ2432" s="17"/>
      <c r="KK2432" s="17"/>
      <c r="KL2432" s="17"/>
      <c r="KM2432" s="17"/>
      <c r="KN2432" s="17"/>
      <c r="KO2432" s="17"/>
      <c r="KP2432" s="17"/>
      <c r="KQ2432" s="17"/>
      <c r="KR2432" s="17"/>
      <c r="KS2432" s="17"/>
      <c r="KT2432" s="17"/>
      <c r="KU2432" s="17"/>
      <c r="KV2432" s="17"/>
      <c r="KW2432" s="17"/>
      <c r="KX2432" s="17"/>
      <c r="KY2432" s="17"/>
      <c r="KZ2432" s="17"/>
      <c r="LA2432" s="17"/>
      <c r="LB2432" s="17"/>
      <c r="LC2432" s="17"/>
      <c r="LD2432" s="17"/>
      <c r="LE2432" s="17"/>
      <c r="LF2432" s="17"/>
      <c r="LG2432" s="17"/>
      <c r="LH2432" s="17"/>
      <c r="LI2432" s="17"/>
      <c r="LJ2432" s="17"/>
      <c r="LK2432" s="17"/>
      <c r="LL2432" s="17"/>
      <c r="LM2432" s="17"/>
      <c r="LN2432" s="17"/>
      <c r="LO2432" s="17"/>
      <c r="LP2432" s="17"/>
      <c r="LQ2432" s="17"/>
      <c r="LR2432" s="17"/>
      <c r="LS2432" s="17"/>
      <c r="LT2432" s="17"/>
      <c r="LU2432" s="17"/>
      <c r="LV2432" s="17"/>
      <c r="LW2432" s="17"/>
      <c r="LX2432" s="17"/>
      <c r="LY2432" s="17"/>
      <c r="LZ2432" s="17"/>
      <c r="MA2432" s="17"/>
      <c r="MB2432" s="17"/>
      <c r="MC2432" s="17"/>
      <c r="MD2432" s="17"/>
      <c r="ME2432" s="17"/>
      <c r="MF2432" s="17"/>
      <c r="MG2432" s="17"/>
      <c r="MH2432" s="17"/>
      <c r="MI2432" s="17"/>
      <c r="MJ2432" s="17"/>
      <c r="MK2432" s="17"/>
      <c r="ML2432" s="17"/>
      <c r="MM2432" s="17"/>
      <c r="MN2432" s="17"/>
      <c r="MO2432" s="17"/>
      <c r="MP2432" s="17"/>
      <c r="MQ2432" s="17"/>
      <c r="MR2432" s="17"/>
      <c r="MS2432" s="17"/>
      <c r="MT2432" s="17"/>
      <c r="MU2432" s="17"/>
      <c r="MV2432" s="17"/>
      <c r="MW2432" s="17"/>
      <c r="MX2432" s="17"/>
      <c r="MY2432" s="17"/>
      <c r="MZ2432" s="17"/>
      <c r="NA2432" s="17"/>
      <c r="NB2432" s="17"/>
      <c r="NC2432" s="17"/>
      <c r="ND2432" s="17"/>
      <c r="NE2432" s="17"/>
      <c r="NF2432" s="17"/>
      <c r="NG2432" s="17"/>
      <c r="NH2432" s="17"/>
      <c r="NI2432" s="17"/>
      <c r="NJ2432" s="17"/>
      <c r="NK2432" s="17"/>
      <c r="NL2432" s="17"/>
      <c r="NM2432" s="17"/>
      <c r="NN2432" s="17"/>
      <c r="NO2432" s="17"/>
      <c r="NP2432" s="17"/>
      <c r="NQ2432" s="17"/>
      <c r="NR2432" s="17"/>
      <c r="NS2432" s="17"/>
      <c r="NT2432" s="17"/>
      <c r="NU2432" s="17"/>
      <c r="NV2432" s="17"/>
      <c r="NW2432" s="17"/>
      <c r="NX2432" s="17"/>
      <c r="NY2432" s="17"/>
      <c r="NZ2432" s="17"/>
      <c r="OA2432" s="17"/>
      <c r="OB2432" s="17"/>
      <c r="OC2432" s="17"/>
      <c r="OD2432" s="17"/>
      <c r="OE2432" s="17"/>
      <c r="OF2432" s="17"/>
      <c r="OG2432" s="17"/>
      <c r="OH2432" s="17"/>
      <c r="OI2432" s="17"/>
      <c r="OJ2432" s="17"/>
      <c r="OK2432" s="17"/>
      <c r="OL2432" s="17"/>
      <c r="OM2432" s="17"/>
      <c r="ON2432" s="17"/>
      <c r="OO2432" s="17"/>
      <c r="OP2432" s="17"/>
      <c r="OQ2432" s="17"/>
      <c r="OR2432" s="17"/>
      <c r="OS2432" s="17"/>
      <c r="OT2432" s="17"/>
      <c r="OU2432" s="17"/>
      <c r="OV2432" s="17"/>
      <c r="OW2432" s="17"/>
      <c r="OX2432" s="17"/>
      <c r="OY2432" s="17"/>
      <c r="OZ2432" s="17"/>
      <c r="PA2432" s="17"/>
      <c r="PB2432" s="17"/>
      <c r="PC2432" s="17"/>
      <c r="PD2432" s="17"/>
      <c r="PE2432" s="17"/>
      <c r="PF2432" s="17"/>
      <c r="PG2432" s="17"/>
      <c r="PH2432" s="17"/>
      <c r="PI2432" s="17"/>
      <c r="PJ2432" s="17"/>
      <c r="PK2432" s="17"/>
      <c r="PL2432" s="17"/>
      <c r="PM2432" s="17"/>
      <c r="PN2432" s="17"/>
      <c r="PO2432" s="17"/>
      <c r="PP2432" s="17"/>
      <c r="PQ2432" s="17"/>
      <c r="PR2432" s="17"/>
      <c r="PS2432" s="17"/>
      <c r="PT2432" s="17"/>
      <c r="PU2432" s="17"/>
      <c r="PV2432" s="17"/>
      <c r="PW2432" s="17"/>
      <c r="PX2432" s="17"/>
      <c r="PY2432" s="17"/>
      <c r="PZ2432" s="17"/>
      <c r="QA2432" s="17"/>
      <c r="QB2432" s="17"/>
      <c r="QC2432" s="17"/>
      <c r="QD2432" s="17"/>
      <c r="QE2432" s="17"/>
      <c r="QF2432" s="17"/>
      <c r="QG2432" s="17"/>
      <c r="QH2432" s="17"/>
      <c r="QI2432" s="17"/>
      <c r="QJ2432" s="17"/>
      <c r="QK2432" s="17"/>
      <c r="QL2432" s="17"/>
      <c r="QM2432" s="17"/>
      <c r="QN2432" s="17"/>
      <c r="QO2432" s="17"/>
      <c r="QP2432" s="17"/>
      <c r="QQ2432" s="17"/>
      <c r="QR2432" s="17"/>
      <c r="QS2432" s="17"/>
      <c r="QT2432" s="17"/>
      <c r="QU2432" s="17"/>
      <c r="QV2432" s="17"/>
      <c r="QW2432" s="17"/>
      <c r="QX2432" s="17"/>
      <c r="QY2432" s="17"/>
      <c r="QZ2432" s="17"/>
      <c r="RA2432" s="17"/>
      <c r="RB2432" s="17"/>
      <c r="RC2432" s="17"/>
      <c r="RD2432" s="17"/>
      <c r="RE2432" s="17"/>
      <c r="RF2432" s="17"/>
      <c r="RG2432" s="17"/>
      <c r="RH2432" s="17"/>
      <c r="RI2432" s="17"/>
      <c r="RJ2432" s="17"/>
      <c r="RK2432" s="17"/>
      <c r="RL2432" s="17"/>
      <c r="RM2432" s="17"/>
      <c r="RN2432" s="17"/>
      <c r="RO2432" s="17"/>
      <c r="RP2432" s="17"/>
      <c r="RQ2432" s="17"/>
      <c r="RR2432" s="17"/>
      <c r="RS2432" s="17"/>
      <c r="RT2432" s="17"/>
      <c r="RU2432" s="17"/>
      <c r="RV2432" s="17"/>
      <c r="RW2432" s="17"/>
      <c r="RX2432" s="17"/>
      <c r="RY2432" s="17"/>
      <c r="RZ2432" s="17"/>
      <c r="SA2432" s="17"/>
      <c r="SB2432" s="17"/>
      <c r="SC2432" s="17"/>
      <c r="SD2432" s="17"/>
      <c r="SE2432" s="17"/>
      <c r="SF2432" s="17"/>
      <c r="SG2432" s="17"/>
      <c r="SH2432" s="17"/>
      <c r="SI2432" s="17"/>
      <c r="SJ2432" s="17"/>
      <c r="SK2432" s="17"/>
      <c r="SL2432" s="17"/>
      <c r="SM2432" s="17"/>
      <c r="SN2432" s="17"/>
      <c r="SO2432" s="17"/>
      <c r="SP2432" s="17"/>
      <c r="SQ2432" s="17"/>
      <c r="SR2432" s="17"/>
      <c r="SS2432" s="17"/>
      <c r="ST2432" s="17"/>
      <c r="SU2432" s="17"/>
      <c r="SV2432" s="17"/>
      <c r="SW2432" s="17"/>
      <c r="SX2432" s="17"/>
      <c r="SY2432" s="17"/>
      <c r="SZ2432" s="17"/>
      <c r="TA2432" s="17"/>
      <c r="TB2432" s="17"/>
      <c r="TC2432" s="17"/>
      <c r="TD2432" s="17"/>
      <c r="TE2432" s="17"/>
      <c r="TF2432" s="17"/>
      <c r="TG2432" s="17"/>
      <c r="TH2432" s="17"/>
      <c r="TI2432" s="17"/>
      <c r="TJ2432" s="17"/>
      <c r="TK2432" s="17"/>
      <c r="TL2432" s="17"/>
      <c r="TM2432" s="17"/>
      <c r="TN2432" s="17"/>
      <c r="TO2432" s="17"/>
      <c r="TP2432" s="17"/>
      <c r="TQ2432" s="17"/>
      <c r="TR2432" s="17"/>
      <c r="TS2432" s="17"/>
      <c r="TT2432" s="17"/>
      <c r="TU2432" s="17"/>
      <c r="TV2432" s="17"/>
      <c r="TW2432" s="17"/>
      <c r="TX2432" s="17"/>
      <c r="TY2432" s="17"/>
      <c r="TZ2432" s="17"/>
      <c r="UA2432" s="17"/>
      <c r="UB2432" s="17"/>
      <c r="UC2432" s="17"/>
      <c r="UD2432" s="17"/>
      <c r="UE2432" s="17"/>
      <c r="UF2432" s="17"/>
      <c r="UG2432" s="17"/>
      <c r="UH2432" s="17"/>
      <c r="UI2432" s="17"/>
      <c r="UJ2432" s="17"/>
      <c r="UK2432" s="17"/>
      <c r="UL2432" s="17"/>
      <c r="UM2432" s="17"/>
      <c r="UN2432" s="17"/>
      <c r="UO2432" s="17"/>
      <c r="UP2432" s="17"/>
      <c r="UQ2432" s="17"/>
      <c r="UR2432" s="17"/>
      <c r="US2432" s="17"/>
      <c r="UT2432" s="17"/>
      <c r="UU2432" s="17"/>
      <c r="UV2432" s="17"/>
      <c r="UW2432" s="17"/>
      <c r="UX2432" s="17"/>
      <c r="UY2432" s="17"/>
      <c r="UZ2432" s="17"/>
      <c r="VA2432" s="17"/>
      <c r="VB2432" s="17"/>
      <c r="VC2432" s="17"/>
      <c r="VD2432" s="17"/>
      <c r="VE2432" s="17"/>
      <c r="VF2432" s="17"/>
      <c r="VG2432" s="17"/>
      <c r="VH2432" s="17"/>
      <c r="VI2432" s="17"/>
      <c r="VJ2432" s="17"/>
      <c r="VK2432" s="17"/>
      <c r="VL2432" s="17"/>
      <c r="VM2432" s="17"/>
      <c r="VN2432" s="17"/>
      <c r="VO2432" s="17"/>
      <c r="VP2432" s="17"/>
      <c r="VQ2432" s="17"/>
      <c r="VR2432" s="17"/>
      <c r="VS2432" s="17"/>
      <c r="VT2432" s="17"/>
      <c r="VU2432" s="17"/>
      <c r="VV2432" s="17"/>
      <c r="VW2432" s="17"/>
      <c r="VX2432" s="17"/>
      <c r="VY2432" s="17"/>
      <c r="VZ2432" s="17"/>
      <c r="WA2432" s="17"/>
      <c r="WB2432" s="17"/>
      <c r="WC2432" s="17"/>
      <c r="WD2432" s="17"/>
      <c r="WE2432" s="17"/>
      <c r="WF2432" s="17"/>
      <c r="WG2432" s="17"/>
      <c r="WH2432" s="17"/>
      <c r="WI2432" s="17"/>
      <c r="WJ2432" s="17"/>
      <c r="WK2432" s="17"/>
      <c r="WL2432" s="17"/>
      <c r="WM2432" s="17"/>
      <c r="WN2432" s="17"/>
      <c r="WO2432" s="17"/>
      <c r="WP2432" s="17"/>
      <c r="WQ2432" s="17"/>
      <c r="WR2432" s="17"/>
      <c r="WS2432" s="17"/>
      <c r="WT2432" s="17"/>
      <c r="WU2432" s="17"/>
      <c r="WV2432" s="17"/>
      <c r="WW2432" s="17"/>
      <c r="WX2432" s="17"/>
      <c r="WY2432" s="17"/>
      <c r="WZ2432" s="17"/>
      <c r="XA2432" s="17"/>
      <c r="XB2432" s="17"/>
      <c r="XC2432" s="17"/>
      <c r="XD2432" s="17"/>
      <c r="XE2432" s="17"/>
      <c r="XF2432" s="17"/>
      <c r="XG2432" s="17"/>
      <c r="XH2432" s="17"/>
      <c r="XI2432" s="17"/>
      <c r="XJ2432" s="17"/>
      <c r="XK2432" s="17"/>
      <c r="XL2432" s="17"/>
      <c r="XM2432" s="17"/>
      <c r="XN2432" s="17"/>
      <c r="XO2432" s="17"/>
      <c r="XP2432" s="17"/>
      <c r="XQ2432" s="17"/>
      <c r="XR2432" s="17"/>
      <c r="XS2432" s="17"/>
      <c r="XT2432" s="17"/>
      <c r="XU2432" s="17"/>
      <c r="XV2432" s="17"/>
      <c r="XW2432" s="17"/>
      <c r="XX2432" s="17"/>
      <c r="XY2432" s="17"/>
      <c r="XZ2432" s="17"/>
      <c r="YA2432" s="17"/>
      <c r="YB2432" s="17"/>
      <c r="YC2432" s="17"/>
      <c r="YD2432" s="17"/>
      <c r="YE2432" s="17"/>
      <c r="YF2432" s="17"/>
      <c r="YG2432" s="17"/>
      <c r="YH2432" s="17"/>
      <c r="YI2432" s="17"/>
      <c r="YJ2432" s="17"/>
      <c r="YK2432" s="17"/>
      <c r="YL2432" s="17"/>
      <c r="YM2432" s="17"/>
      <c r="YN2432" s="17"/>
      <c r="YO2432" s="17"/>
      <c r="YP2432" s="17"/>
      <c r="YQ2432" s="17"/>
      <c r="YR2432" s="17"/>
      <c r="YS2432" s="17"/>
      <c r="YT2432" s="17"/>
      <c r="YU2432" s="17"/>
      <c r="YV2432" s="17"/>
      <c r="YW2432" s="17"/>
      <c r="YX2432" s="17"/>
      <c r="YY2432" s="17"/>
      <c r="YZ2432" s="17"/>
      <c r="ZA2432" s="17"/>
      <c r="ZB2432" s="17"/>
      <c r="ZC2432" s="17"/>
      <c r="ZD2432" s="17"/>
      <c r="ZE2432" s="17"/>
      <c r="ZF2432" s="17"/>
      <c r="ZG2432" s="17"/>
      <c r="ZH2432" s="17"/>
      <c r="ZI2432" s="17"/>
      <c r="ZJ2432" s="17"/>
      <c r="ZK2432" s="17"/>
      <c r="ZL2432" s="17"/>
      <c r="ZM2432" s="17"/>
      <c r="ZN2432" s="17"/>
      <c r="ZO2432" s="17"/>
      <c r="ZP2432" s="17"/>
      <c r="ZQ2432" s="17"/>
      <c r="ZR2432" s="17"/>
      <c r="ZS2432" s="17"/>
      <c r="ZT2432" s="17"/>
      <c r="ZU2432" s="17"/>
      <c r="ZV2432" s="17"/>
      <c r="ZW2432" s="17"/>
      <c r="ZX2432" s="17"/>
      <c r="ZY2432" s="17"/>
      <c r="ZZ2432" s="17"/>
      <c r="AAA2432" s="17"/>
      <c r="AAB2432" s="17"/>
      <c r="AAC2432" s="17"/>
      <c r="AAD2432" s="17"/>
      <c r="AAE2432" s="17"/>
      <c r="AAF2432" s="17"/>
      <c r="AAG2432" s="17"/>
      <c r="AAH2432" s="17"/>
      <c r="AAI2432" s="17"/>
      <c r="AAJ2432" s="17"/>
      <c r="AAK2432" s="17"/>
      <c r="AAL2432" s="17"/>
      <c r="AAM2432" s="17"/>
      <c r="AAN2432" s="17"/>
      <c r="AAO2432" s="17"/>
      <c r="AAP2432" s="17"/>
      <c r="AAQ2432" s="17"/>
      <c r="AAR2432" s="17"/>
      <c r="AAS2432" s="17"/>
      <c r="AAT2432" s="17"/>
      <c r="AAU2432" s="17"/>
      <c r="AAV2432" s="17"/>
      <c r="AAW2432" s="17"/>
      <c r="AAX2432" s="17"/>
      <c r="AAY2432" s="17"/>
      <c r="AAZ2432" s="17"/>
      <c r="ABA2432" s="17"/>
      <c r="ABB2432" s="17"/>
      <c r="ABC2432" s="17"/>
      <c r="ABD2432" s="17"/>
      <c r="ABE2432" s="17"/>
      <c r="ABF2432" s="17"/>
      <c r="ABG2432" s="17"/>
      <c r="ABH2432" s="17"/>
      <c r="ABI2432" s="17"/>
      <c r="ABJ2432" s="17"/>
      <c r="ABK2432" s="17"/>
      <c r="ABL2432" s="17"/>
      <c r="ABM2432" s="17"/>
      <c r="ABN2432" s="17"/>
      <c r="ABO2432" s="17"/>
      <c r="ABP2432" s="17"/>
      <c r="ABQ2432" s="17"/>
      <c r="ABR2432" s="17"/>
      <c r="ABS2432" s="17"/>
      <c r="ABT2432" s="17"/>
      <c r="ABU2432" s="17"/>
      <c r="ABV2432" s="17"/>
      <c r="ABW2432" s="17"/>
      <c r="ABX2432" s="17"/>
      <c r="ABY2432" s="17"/>
      <c r="ABZ2432" s="17"/>
      <c r="ACA2432" s="17"/>
      <c r="ACB2432" s="17"/>
      <c r="ACC2432" s="17"/>
      <c r="ACD2432" s="17"/>
      <c r="ACE2432" s="17"/>
      <c r="ACF2432" s="17"/>
      <c r="ACG2432" s="17"/>
      <c r="ACH2432" s="17"/>
      <c r="ACI2432" s="17"/>
      <c r="ACJ2432" s="17"/>
      <c r="ACK2432" s="17"/>
      <c r="ACL2432" s="17"/>
      <c r="ACM2432" s="17"/>
      <c r="ACN2432" s="17"/>
      <c r="ACO2432" s="17"/>
      <c r="ACP2432" s="17"/>
      <c r="ACQ2432" s="17"/>
      <c r="ACR2432" s="17"/>
      <c r="ACS2432" s="17"/>
      <c r="ACT2432" s="17"/>
      <c r="ACU2432" s="17"/>
      <c r="ACV2432" s="17"/>
      <c r="ACW2432" s="17"/>
      <c r="ACX2432" s="17"/>
      <c r="ACY2432" s="17"/>
      <c r="ACZ2432" s="17"/>
      <c r="ADA2432" s="17"/>
      <c r="ADB2432" s="17"/>
      <c r="ADC2432" s="17"/>
      <c r="ADD2432" s="17"/>
      <c r="ADE2432" s="17"/>
      <c r="ADF2432" s="17"/>
      <c r="ADG2432" s="17"/>
      <c r="ADH2432" s="17"/>
      <c r="ADI2432" s="17"/>
      <c r="ADJ2432" s="17"/>
      <c r="ADK2432" s="17"/>
      <c r="ADL2432" s="17"/>
      <c r="ADM2432" s="17"/>
      <c r="ADN2432" s="17"/>
      <c r="ADO2432" s="17"/>
      <c r="ADP2432" s="17"/>
      <c r="ADQ2432" s="17"/>
      <c r="ADR2432" s="17"/>
      <c r="ADS2432" s="17"/>
      <c r="ADT2432" s="17"/>
      <c r="ADU2432" s="17"/>
      <c r="ADV2432" s="17"/>
      <c r="ADW2432" s="17"/>
      <c r="ADX2432" s="17"/>
      <c r="ADY2432" s="17"/>
      <c r="ADZ2432" s="17"/>
      <c r="AEA2432" s="17"/>
      <c r="AEB2432" s="17"/>
      <c r="AEC2432" s="17"/>
      <c r="AED2432" s="17"/>
      <c r="AEE2432" s="17"/>
      <c r="AEF2432" s="17"/>
      <c r="AEG2432" s="17"/>
      <c r="AEH2432" s="17"/>
      <c r="AEI2432" s="17"/>
      <c r="AEJ2432" s="17"/>
      <c r="AEK2432" s="17"/>
      <c r="AEL2432" s="17"/>
      <c r="AEM2432" s="17"/>
      <c r="AEN2432" s="17"/>
      <c r="AEO2432" s="17"/>
      <c r="AEP2432" s="17"/>
      <c r="AEQ2432" s="17"/>
      <c r="AER2432" s="17"/>
      <c r="AES2432" s="17"/>
      <c r="AET2432" s="17"/>
      <c r="AEU2432" s="17"/>
      <c r="AEV2432" s="17"/>
      <c r="AEW2432" s="17"/>
      <c r="AEX2432" s="17"/>
      <c r="AEY2432" s="17"/>
      <c r="AEZ2432" s="17"/>
      <c r="AFA2432" s="17"/>
      <c r="AFB2432" s="17"/>
      <c r="AFC2432" s="17"/>
      <c r="AFD2432" s="17"/>
      <c r="AFE2432" s="17"/>
      <c r="AFF2432" s="17"/>
      <c r="AFG2432" s="17"/>
      <c r="AFH2432" s="17"/>
      <c r="AFI2432" s="17"/>
      <c r="AFJ2432" s="17"/>
      <c r="AFK2432" s="17"/>
      <c r="AFL2432" s="17"/>
      <c r="AFM2432" s="17"/>
      <c r="AFN2432" s="17"/>
      <c r="AFO2432" s="17"/>
      <c r="AFP2432" s="17"/>
      <c r="AFQ2432" s="17"/>
      <c r="AFR2432" s="17"/>
      <c r="AFS2432" s="17"/>
      <c r="AFT2432" s="17"/>
      <c r="AFU2432" s="17"/>
      <c r="AFV2432" s="17"/>
      <c r="AFW2432" s="17"/>
      <c r="AFX2432" s="17"/>
      <c r="AFY2432" s="17"/>
      <c r="AFZ2432" s="17"/>
      <c r="AGA2432" s="17"/>
      <c r="AGB2432" s="17"/>
      <c r="AGC2432" s="17"/>
      <c r="AGD2432" s="17"/>
      <c r="AGE2432" s="17"/>
      <c r="AGF2432" s="17"/>
      <c r="AGG2432" s="17"/>
      <c r="AGH2432" s="17"/>
      <c r="AGI2432" s="17"/>
      <c r="AGJ2432" s="17"/>
      <c r="AGK2432" s="17"/>
      <c r="AGL2432" s="17"/>
      <c r="AGM2432" s="17"/>
      <c r="AGN2432" s="17"/>
      <c r="AGO2432" s="17"/>
      <c r="AGP2432" s="17"/>
      <c r="AGQ2432" s="17"/>
      <c r="AGR2432" s="17"/>
      <c r="AGS2432" s="17"/>
      <c r="AGT2432" s="17"/>
      <c r="AGU2432" s="17"/>
      <c r="AGV2432" s="17"/>
      <c r="AGW2432" s="17"/>
      <c r="AGX2432" s="17"/>
      <c r="AGY2432" s="17"/>
      <c r="AGZ2432" s="17"/>
      <c r="AHA2432" s="17"/>
      <c r="AHB2432" s="17"/>
      <c r="AHC2432" s="17"/>
      <c r="AHD2432" s="17"/>
      <c r="AHE2432" s="17"/>
      <c r="AHF2432" s="17"/>
      <c r="AHG2432" s="17"/>
      <c r="AHH2432" s="17"/>
      <c r="AHI2432" s="17"/>
      <c r="AHJ2432" s="17"/>
      <c r="AHK2432" s="17"/>
      <c r="AHL2432" s="17"/>
      <c r="AHM2432" s="17"/>
      <c r="AHN2432" s="17"/>
      <c r="AHO2432" s="17"/>
      <c r="AHP2432" s="17"/>
      <c r="AHQ2432" s="17"/>
      <c r="AHR2432" s="17"/>
      <c r="AHS2432" s="17"/>
      <c r="AHT2432" s="17"/>
      <c r="AHU2432" s="17"/>
      <c r="AHV2432" s="17"/>
      <c r="AHW2432" s="17"/>
      <c r="AHX2432" s="17"/>
      <c r="AHY2432" s="17"/>
      <c r="AHZ2432" s="17"/>
      <c r="AIA2432" s="17"/>
      <c r="AIB2432" s="17"/>
      <c r="AIC2432" s="17"/>
      <c r="AID2432" s="17"/>
      <c r="AIE2432" s="17"/>
      <c r="AIF2432" s="17"/>
      <c r="AIG2432" s="17"/>
      <c r="AIH2432" s="17"/>
      <c r="AII2432" s="17"/>
      <c r="AIJ2432" s="17"/>
      <c r="AIK2432" s="17"/>
      <c r="AIL2432" s="17"/>
      <c r="AIM2432" s="17"/>
      <c r="AIN2432" s="17"/>
      <c r="AIO2432" s="17"/>
      <c r="AIP2432" s="17"/>
      <c r="AIQ2432" s="17"/>
      <c r="AIR2432" s="17"/>
      <c r="AIS2432" s="17"/>
      <c r="AIT2432" s="17"/>
      <c r="AIU2432" s="17"/>
      <c r="AIV2432" s="17"/>
      <c r="AIW2432" s="17"/>
      <c r="AIX2432" s="17"/>
      <c r="AIY2432" s="17"/>
      <c r="AIZ2432" s="17"/>
      <c r="AJA2432" s="17"/>
      <c r="AJB2432" s="17"/>
      <c r="AJC2432" s="17"/>
      <c r="AJD2432" s="17"/>
      <c r="AJE2432" s="17"/>
      <c r="AJF2432" s="17"/>
      <c r="AJG2432" s="17"/>
      <c r="AJH2432" s="17"/>
      <c r="AJI2432" s="17"/>
      <c r="AJJ2432" s="17"/>
      <c r="AJK2432" s="17"/>
      <c r="AJL2432" s="17"/>
      <c r="AJM2432" s="17"/>
      <c r="AJN2432" s="17"/>
      <c r="AJO2432" s="17"/>
      <c r="AJP2432" s="17"/>
      <c r="AJQ2432" s="17"/>
      <c r="AJR2432" s="17"/>
      <c r="AJS2432" s="17"/>
      <c r="AJT2432" s="17"/>
      <c r="AJU2432" s="17"/>
      <c r="AJV2432" s="17"/>
      <c r="AJW2432" s="17"/>
      <c r="AJX2432" s="17"/>
      <c r="AJY2432" s="17"/>
      <c r="AJZ2432" s="17"/>
      <c r="AKA2432" s="17"/>
      <c r="AKB2432" s="17"/>
      <c r="AKC2432" s="17"/>
      <c r="AKD2432" s="17"/>
      <c r="AKE2432" s="17"/>
      <c r="AKF2432" s="17"/>
      <c r="AKG2432" s="17"/>
      <c r="AKH2432" s="17"/>
      <c r="AKI2432" s="17"/>
      <c r="AKJ2432" s="17"/>
      <c r="AKK2432" s="17"/>
      <c r="AKL2432" s="17"/>
      <c r="AKM2432" s="17"/>
      <c r="AKN2432" s="17"/>
      <c r="AKO2432" s="17"/>
      <c r="AKP2432" s="17"/>
      <c r="AKQ2432" s="17"/>
      <c r="AKR2432" s="17"/>
      <c r="AKS2432" s="17"/>
      <c r="AKT2432" s="17"/>
      <c r="AKU2432" s="17"/>
      <c r="AKV2432" s="17"/>
      <c r="AKW2432" s="17"/>
      <c r="AKX2432" s="17"/>
      <c r="AKY2432" s="17"/>
      <c r="AKZ2432" s="17"/>
      <c r="ALA2432" s="17"/>
      <c r="ALB2432" s="17"/>
      <c r="ALC2432" s="17"/>
      <c r="ALD2432" s="17"/>
      <c r="ALE2432" s="17"/>
      <c r="ALF2432" s="17"/>
      <c r="ALG2432" s="17"/>
      <c r="ALH2432" s="17"/>
      <c r="ALI2432" s="17"/>
      <c r="ALJ2432" s="17"/>
      <c r="ALK2432" s="17"/>
      <c r="ALL2432" s="17"/>
      <c r="ALM2432" s="17"/>
      <c r="ALN2432" s="17"/>
      <c r="ALO2432" s="17"/>
      <c r="ALP2432" s="17"/>
      <c r="ALQ2432" s="17"/>
      <c r="ALR2432" s="17"/>
      <c r="ALS2432" s="17"/>
      <c r="ALT2432" s="17"/>
      <c r="ALU2432" s="17"/>
      <c r="ALV2432" s="17"/>
      <c r="ALW2432" s="17"/>
      <c r="ALX2432" s="17"/>
      <c r="ALY2432" s="17"/>
      <c r="ALZ2432" s="17"/>
      <c r="AMA2432" s="17"/>
      <c r="AMB2432" s="17"/>
      <c r="AMC2432" s="17"/>
      <c r="AMD2432" s="17"/>
      <c r="AME2432" s="17"/>
      <c r="AMF2432" s="17"/>
      <c r="AMG2432" s="17"/>
      <c r="AMH2432" s="17"/>
      <c r="AMI2432" s="17"/>
      <c r="AMJ2432" s="17"/>
    </row>
    <row r="2433" spans="1:1024" s="333" customFormat="1">
      <c r="A2433" s="15"/>
      <c r="B2433"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RJ45, 4"X2", EMBUTIR, COMPLETA, REF.0605, FAME OU SI MILAR</v>
      </c>
      <c r="C2433" s="48" t="s">
        <v>26993</v>
      </c>
      <c r="D2433" s="264">
        <v>7531</v>
      </c>
      <c r="E2433" s="65">
        <v>1</v>
      </c>
      <c r="F24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41,26</v>
      </c>
      <c r="H2433" s="65">
        <f ca="1">ROUND(E2433*G2433,2)</f>
        <v>41.26</v>
      </c>
      <c r="I2433" s="98"/>
      <c r="J2433" s="29"/>
      <c r="K2433" s="17" t="str">
        <f t="shared" si="322"/>
        <v>SEDUC E 187</v>
      </c>
      <c r="L2433" s="17"/>
      <c r="M2433" s="17"/>
      <c r="N2433" s="17"/>
      <c r="O2433" s="17"/>
      <c r="P2433" s="17"/>
      <c r="Q2433" s="17"/>
      <c r="R2433" s="17"/>
      <c r="S2433" s="17"/>
      <c r="T2433" s="17"/>
      <c r="U2433" s="17"/>
      <c r="V2433" s="17"/>
      <c r="W2433" s="17"/>
      <c r="X2433" s="17"/>
      <c r="Y2433" s="17"/>
      <c r="Z2433" s="17"/>
      <c r="AA2433" s="17"/>
      <c r="AB2433" s="17"/>
      <c r="AC2433" s="17"/>
      <c r="AD2433" s="17"/>
      <c r="AE2433" s="17"/>
      <c r="AF2433" s="17"/>
      <c r="AG2433" s="17"/>
      <c r="AH2433" s="17"/>
      <c r="AI2433" s="17"/>
      <c r="AJ2433" s="17"/>
      <c r="AK2433" s="17"/>
      <c r="AL2433" s="17"/>
      <c r="AM2433" s="17"/>
      <c r="AN2433" s="17"/>
      <c r="AO2433" s="17"/>
      <c r="AP2433" s="17"/>
      <c r="AQ2433" s="17"/>
      <c r="AR2433" s="17"/>
      <c r="AS2433" s="17"/>
      <c r="AT2433" s="17"/>
      <c r="AU2433" s="17"/>
      <c r="AV2433" s="17"/>
      <c r="AW2433" s="17"/>
      <c r="AX2433" s="17"/>
      <c r="AY2433" s="17"/>
      <c r="AZ2433" s="17"/>
      <c r="BA2433" s="17"/>
      <c r="BB2433" s="17"/>
      <c r="BC2433" s="17"/>
      <c r="BD2433" s="17"/>
      <c r="BE2433" s="17"/>
      <c r="BF2433" s="17"/>
      <c r="BG2433" s="17"/>
      <c r="BH2433" s="17"/>
      <c r="BI2433" s="17"/>
      <c r="BJ2433" s="17"/>
      <c r="BK2433" s="17"/>
      <c r="BL2433" s="17"/>
      <c r="BM2433" s="17"/>
      <c r="BN2433" s="17"/>
      <c r="BO2433" s="17"/>
      <c r="BP2433" s="17"/>
      <c r="BQ2433" s="17"/>
      <c r="BR2433" s="17"/>
      <c r="BS2433" s="17"/>
      <c r="BT2433" s="17"/>
      <c r="BU2433" s="17"/>
      <c r="BV2433" s="17"/>
      <c r="BW2433" s="17"/>
      <c r="BX2433" s="17"/>
      <c r="BY2433" s="17"/>
      <c r="BZ2433" s="17"/>
      <c r="CA2433" s="17"/>
      <c r="CB2433" s="17"/>
      <c r="CC2433" s="17"/>
      <c r="CD2433" s="17"/>
      <c r="CE2433" s="17"/>
      <c r="CF2433" s="17"/>
      <c r="CG2433" s="17"/>
      <c r="CH2433" s="17"/>
      <c r="CI2433" s="17"/>
      <c r="CJ2433" s="17"/>
      <c r="CK2433" s="17"/>
      <c r="CL2433" s="17"/>
      <c r="CM2433" s="17"/>
      <c r="CN2433" s="17"/>
      <c r="CO2433" s="17"/>
      <c r="CP2433" s="17"/>
      <c r="CQ2433" s="17"/>
      <c r="CR2433" s="17"/>
      <c r="CS2433" s="17"/>
      <c r="CT2433" s="17"/>
      <c r="CU2433" s="17"/>
      <c r="CV2433" s="17"/>
      <c r="CW2433" s="17"/>
      <c r="CX2433" s="17"/>
      <c r="CY2433" s="17"/>
      <c r="CZ2433" s="17"/>
      <c r="DA2433" s="17"/>
      <c r="DB2433" s="17"/>
      <c r="DC2433" s="17"/>
      <c r="DD2433" s="17"/>
      <c r="DE2433" s="17"/>
      <c r="DF2433" s="17"/>
      <c r="DG2433" s="17"/>
      <c r="DH2433" s="17"/>
      <c r="DI2433" s="17"/>
      <c r="DJ2433" s="17"/>
      <c r="DK2433" s="17"/>
      <c r="DL2433" s="17"/>
      <c r="DM2433" s="17"/>
      <c r="DN2433" s="17"/>
      <c r="DO2433" s="17"/>
      <c r="DP2433" s="17"/>
      <c r="DQ2433" s="17"/>
      <c r="DR2433" s="17"/>
      <c r="DS2433" s="17"/>
      <c r="DT2433" s="17"/>
      <c r="DU2433" s="17"/>
      <c r="DV2433" s="17"/>
      <c r="DW2433" s="17"/>
      <c r="DX2433" s="17"/>
      <c r="DY2433" s="17"/>
      <c r="DZ2433" s="17"/>
      <c r="EA2433" s="17"/>
      <c r="EB2433" s="17"/>
      <c r="EC2433" s="17"/>
      <c r="ED2433" s="17"/>
      <c r="EE2433" s="17"/>
      <c r="EF2433" s="17"/>
      <c r="EG2433" s="17"/>
      <c r="EH2433" s="17"/>
      <c r="EI2433" s="17"/>
      <c r="EJ2433" s="17"/>
      <c r="EK2433" s="17"/>
      <c r="EL2433" s="17"/>
      <c r="EM2433" s="17"/>
      <c r="EN2433" s="17"/>
      <c r="EO2433" s="17"/>
      <c r="EP2433" s="17"/>
      <c r="EQ2433" s="17"/>
      <c r="ER2433" s="17"/>
      <c r="ES2433" s="17"/>
      <c r="ET2433" s="17"/>
      <c r="EU2433" s="17"/>
      <c r="EV2433" s="17"/>
      <c r="EW2433" s="17"/>
      <c r="EX2433" s="17"/>
      <c r="EY2433" s="17"/>
      <c r="EZ2433" s="17"/>
      <c r="FA2433" s="17"/>
      <c r="FB2433" s="17"/>
      <c r="FC2433" s="17"/>
      <c r="FD2433" s="17"/>
      <c r="FE2433" s="17"/>
      <c r="FF2433" s="17"/>
      <c r="FG2433" s="17"/>
      <c r="FH2433" s="17"/>
      <c r="FI2433" s="17"/>
      <c r="FJ2433" s="17"/>
      <c r="FK2433" s="17"/>
      <c r="FL2433" s="17"/>
      <c r="FM2433" s="17"/>
      <c r="FN2433" s="17"/>
      <c r="FO2433" s="17"/>
      <c r="FP2433" s="17"/>
      <c r="FQ2433" s="17"/>
      <c r="FR2433" s="17"/>
      <c r="FS2433" s="17"/>
      <c r="FT2433" s="17"/>
      <c r="FU2433" s="17"/>
      <c r="FV2433" s="17"/>
      <c r="FW2433" s="17"/>
      <c r="FX2433" s="17"/>
      <c r="FY2433" s="17"/>
      <c r="FZ2433" s="17"/>
      <c r="GA2433" s="17"/>
      <c r="GB2433" s="17"/>
      <c r="GC2433" s="17"/>
      <c r="GD2433" s="17"/>
      <c r="GE2433" s="17"/>
      <c r="GF2433" s="17"/>
      <c r="GG2433" s="17"/>
      <c r="GH2433" s="17"/>
      <c r="GI2433" s="17"/>
      <c r="GJ2433" s="17"/>
      <c r="GK2433" s="17"/>
      <c r="GL2433" s="17"/>
      <c r="GM2433" s="17"/>
      <c r="GN2433" s="17"/>
      <c r="GO2433" s="17"/>
      <c r="GP2433" s="17"/>
      <c r="GQ2433" s="17"/>
      <c r="GR2433" s="17"/>
      <c r="GS2433" s="17"/>
      <c r="GT2433" s="17"/>
      <c r="GU2433" s="17"/>
      <c r="GV2433" s="17"/>
      <c r="GW2433" s="17"/>
      <c r="GX2433" s="17"/>
      <c r="GY2433" s="17"/>
      <c r="GZ2433" s="17"/>
      <c r="HA2433" s="17"/>
      <c r="HB2433" s="17"/>
      <c r="HC2433" s="17"/>
      <c r="HD2433" s="17"/>
      <c r="HE2433" s="17"/>
      <c r="HF2433" s="17"/>
      <c r="HG2433" s="17"/>
      <c r="HH2433" s="17"/>
      <c r="HI2433" s="17"/>
      <c r="HJ2433" s="17"/>
      <c r="HK2433" s="17"/>
      <c r="HL2433" s="17"/>
      <c r="HM2433" s="17"/>
      <c r="HN2433" s="17"/>
      <c r="HO2433" s="17"/>
      <c r="HP2433" s="17"/>
      <c r="HQ2433" s="17"/>
      <c r="HR2433" s="17"/>
      <c r="HS2433" s="17"/>
      <c r="HT2433" s="17"/>
      <c r="HU2433" s="17"/>
      <c r="HV2433" s="17"/>
      <c r="HW2433" s="17"/>
      <c r="HX2433" s="17"/>
      <c r="HY2433" s="17"/>
      <c r="HZ2433" s="17"/>
      <c r="IA2433" s="17"/>
      <c r="IB2433" s="17"/>
      <c r="IC2433" s="17"/>
      <c r="ID2433" s="17"/>
      <c r="IE2433" s="17"/>
      <c r="IF2433" s="17"/>
      <c r="IG2433" s="17"/>
      <c r="IH2433" s="17"/>
      <c r="II2433" s="17"/>
      <c r="IJ2433" s="17"/>
      <c r="IK2433" s="17"/>
      <c r="IL2433" s="17"/>
      <c r="IM2433" s="17"/>
      <c r="IN2433" s="17"/>
      <c r="IO2433" s="17"/>
      <c r="IP2433" s="17"/>
      <c r="IQ2433" s="17"/>
      <c r="IR2433" s="17"/>
      <c r="IS2433" s="17"/>
      <c r="IT2433" s="17"/>
      <c r="IU2433" s="17"/>
      <c r="IV2433" s="17"/>
      <c r="IW2433" s="17"/>
      <c r="IX2433" s="17"/>
      <c r="IY2433" s="17"/>
      <c r="IZ2433" s="17"/>
      <c r="JA2433" s="17"/>
      <c r="JB2433" s="17"/>
      <c r="JC2433" s="17"/>
      <c r="JD2433" s="17"/>
      <c r="JE2433" s="17"/>
      <c r="JF2433" s="17"/>
      <c r="JG2433" s="17"/>
      <c r="JH2433" s="17"/>
      <c r="JI2433" s="17"/>
      <c r="JJ2433" s="17"/>
      <c r="JK2433" s="17"/>
      <c r="JL2433" s="17"/>
      <c r="JM2433" s="17"/>
      <c r="JN2433" s="17"/>
      <c r="JO2433" s="17"/>
      <c r="JP2433" s="17"/>
      <c r="JQ2433" s="17"/>
      <c r="JR2433" s="17"/>
      <c r="JS2433" s="17"/>
      <c r="JT2433" s="17"/>
      <c r="JU2433" s="17"/>
      <c r="JV2433" s="17"/>
      <c r="JW2433" s="17"/>
      <c r="JX2433" s="17"/>
      <c r="JY2433" s="17"/>
      <c r="JZ2433" s="17"/>
      <c r="KA2433" s="17"/>
      <c r="KB2433" s="17"/>
      <c r="KC2433" s="17"/>
      <c r="KD2433" s="17"/>
      <c r="KE2433" s="17"/>
      <c r="KF2433" s="17"/>
      <c r="KG2433" s="17"/>
      <c r="KH2433" s="17"/>
      <c r="KI2433" s="17"/>
      <c r="KJ2433" s="17"/>
      <c r="KK2433" s="17"/>
      <c r="KL2433" s="17"/>
      <c r="KM2433" s="17"/>
      <c r="KN2433" s="17"/>
      <c r="KO2433" s="17"/>
      <c r="KP2433" s="17"/>
      <c r="KQ2433" s="17"/>
      <c r="KR2433" s="17"/>
      <c r="KS2433" s="17"/>
      <c r="KT2433" s="17"/>
      <c r="KU2433" s="17"/>
      <c r="KV2433" s="17"/>
      <c r="KW2433" s="17"/>
      <c r="KX2433" s="17"/>
      <c r="KY2433" s="17"/>
      <c r="KZ2433" s="17"/>
      <c r="LA2433" s="17"/>
      <c r="LB2433" s="17"/>
      <c r="LC2433" s="17"/>
      <c r="LD2433" s="17"/>
      <c r="LE2433" s="17"/>
      <c r="LF2433" s="17"/>
      <c r="LG2433" s="17"/>
      <c r="LH2433" s="17"/>
      <c r="LI2433" s="17"/>
      <c r="LJ2433" s="17"/>
      <c r="LK2433" s="17"/>
      <c r="LL2433" s="17"/>
      <c r="LM2433" s="17"/>
      <c r="LN2433" s="17"/>
      <c r="LO2433" s="17"/>
      <c r="LP2433" s="17"/>
      <c r="LQ2433" s="17"/>
      <c r="LR2433" s="17"/>
      <c r="LS2433" s="17"/>
      <c r="LT2433" s="17"/>
      <c r="LU2433" s="17"/>
      <c r="LV2433" s="17"/>
      <c r="LW2433" s="17"/>
      <c r="LX2433" s="17"/>
      <c r="LY2433" s="17"/>
      <c r="LZ2433" s="17"/>
      <c r="MA2433" s="17"/>
      <c r="MB2433" s="17"/>
      <c r="MC2433" s="17"/>
      <c r="MD2433" s="17"/>
      <c r="ME2433" s="17"/>
      <c r="MF2433" s="17"/>
      <c r="MG2433" s="17"/>
      <c r="MH2433" s="17"/>
      <c r="MI2433" s="17"/>
      <c r="MJ2433" s="17"/>
      <c r="MK2433" s="17"/>
      <c r="ML2433" s="17"/>
      <c r="MM2433" s="17"/>
      <c r="MN2433" s="17"/>
      <c r="MO2433" s="17"/>
      <c r="MP2433" s="17"/>
      <c r="MQ2433" s="17"/>
      <c r="MR2433" s="17"/>
      <c r="MS2433" s="17"/>
      <c r="MT2433" s="17"/>
      <c r="MU2433" s="17"/>
      <c r="MV2433" s="17"/>
      <c r="MW2433" s="17"/>
      <c r="MX2433" s="17"/>
      <c r="MY2433" s="17"/>
      <c r="MZ2433" s="17"/>
      <c r="NA2433" s="17"/>
      <c r="NB2433" s="17"/>
      <c r="NC2433" s="17"/>
      <c r="ND2433" s="17"/>
      <c r="NE2433" s="17"/>
      <c r="NF2433" s="17"/>
      <c r="NG2433" s="17"/>
      <c r="NH2433" s="17"/>
      <c r="NI2433" s="17"/>
      <c r="NJ2433" s="17"/>
      <c r="NK2433" s="17"/>
      <c r="NL2433" s="17"/>
      <c r="NM2433" s="17"/>
      <c r="NN2433" s="17"/>
      <c r="NO2433" s="17"/>
      <c r="NP2433" s="17"/>
      <c r="NQ2433" s="17"/>
      <c r="NR2433" s="17"/>
      <c r="NS2433" s="17"/>
      <c r="NT2433" s="17"/>
      <c r="NU2433" s="17"/>
      <c r="NV2433" s="17"/>
      <c r="NW2433" s="17"/>
      <c r="NX2433" s="17"/>
      <c r="NY2433" s="17"/>
      <c r="NZ2433" s="17"/>
      <c r="OA2433" s="17"/>
      <c r="OB2433" s="17"/>
      <c r="OC2433" s="17"/>
      <c r="OD2433" s="17"/>
      <c r="OE2433" s="17"/>
      <c r="OF2433" s="17"/>
      <c r="OG2433" s="17"/>
      <c r="OH2433" s="17"/>
      <c r="OI2433" s="17"/>
      <c r="OJ2433" s="17"/>
      <c r="OK2433" s="17"/>
      <c r="OL2433" s="17"/>
      <c r="OM2433" s="17"/>
      <c r="ON2433" s="17"/>
      <c r="OO2433" s="17"/>
      <c r="OP2433" s="17"/>
      <c r="OQ2433" s="17"/>
      <c r="OR2433" s="17"/>
      <c r="OS2433" s="17"/>
      <c r="OT2433" s="17"/>
      <c r="OU2433" s="17"/>
      <c r="OV2433" s="17"/>
      <c r="OW2433" s="17"/>
      <c r="OX2433" s="17"/>
      <c r="OY2433" s="17"/>
      <c r="OZ2433" s="17"/>
      <c r="PA2433" s="17"/>
      <c r="PB2433" s="17"/>
      <c r="PC2433" s="17"/>
      <c r="PD2433" s="17"/>
      <c r="PE2433" s="17"/>
      <c r="PF2433" s="17"/>
      <c r="PG2433" s="17"/>
      <c r="PH2433" s="17"/>
      <c r="PI2433" s="17"/>
      <c r="PJ2433" s="17"/>
      <c r="PK2433" s="17"/>
      <c r="PL2433" s="17"/>
      <c r="PM2433" s="17"/>
      <c r="PN2433" s="17"/>
      <c r="PO2433" s="17"/>
      <c r="PP2433" s="17"/>
      <c r="PQ2433" s="17"/>
      <c r="PR2433" s="17"/>
      <c r="PS2433" s="17"/>
      <c r="PT2433" s="17"/>
      <c r="PU2433" s="17"/>
      <c r="PV2433" s="17"/>
      <c r="PW2433" s="17"/>
      <c r="PX2433" s="17"/>
      <c r="PY2433" s="17"/>
      <c r="PZ2433" s="17"/>
      <c r="QA2433" s="17"/>
      <c r="QB2433" s="17"/>
      <c r="QC2433" s="17"/>
      <c r="QD2433" s="17"/>
      <c r="QE2433" s="17"/>
      <c r="QF2433" s="17"/>
      <c r="QG2433" s="17"/>
      <c r="QH2433" s="17"/>
      <c r="QI2433" s="17"/>
      <c r="QJ2433" s="17"/>
      <c r="QK2433" s="17"/>
      <c r="QL2433" s="17"/>
      <c r="QM2433" s="17"/>
      <c r="QN2433" s="17"/>
      <c r="QO2433" s="17"/>
      <c r="QP2433" s="17"/>
      <c r="QQ2433" s="17"/>
      <c r="QR2433" s="17"/>
      <c r="QS2433" s="17"/>
      <c r="QT2433" s="17"/>
      <c r="QU2433" s="17"/>
      <c r="QV2433" s="17"/>
      <c r="QW2433" s="17"/>
      <c r="QX2433" s="17"/>
      <c r="QY2433" s="17"/>
      <c r="QZ2433" s="17"/>
      <c r="RA2433" s="17"/>
      <c r="RB2433" s="17"/>
      <c r="RC2433" s="17"/>
      <c r="RD2433" s="17"/>
      <c r="RE2433" s="17"/>
      <c r="RF2433" s="17"/>
      <c r="RG2433" s="17"/>
      <c r="RH2433" s="17"/>
      <c r="RI2433" s="17"/>
      <c r="RJ2433" s="17"/>
      <c r="RK2433" s="17"/>
      <c r="RL2433" s="17"/>
      <c r="RM2433" s="17"/>
      <c r="RN2433" s="17"/>
      <c r="RO2433" s="17"/>
      <c r="RP2433" s="17"/>
      <c r="RQ2433" s="17"/>
      <c r="RR2433" s="17"/>
      <c r="RS2433" s="17"/>
      <c r="RT2433" s="17"/>
      <c r="RU2433" s="17"/>
      <c r="RV2433" s="17"/>
      <c r="RW2433" s="17"/>
      <c r="RX2433" s="17"/>
      <c r="RY2433" s="17"/>
      <c r="RZ2433" s="17"/>
      <c r="SA2433" s="17"/>
      <c r="SB2433" s="17"/>
      <c r="SC2433" s="17"/>
      <c r="SD2433" s="17"/>
      <c r="SE2433" s="17"/>
      <c r="SF2433" s="17"/>
      <c r="SG2433" s="17"/>
      <c r="SH2433" s="17"/>
      <c r="SI2433" s="17"/>
      <c r="SJ2433" s="17"/>
      <c r="SK2433" s="17"/>
      <c r="SL2433" s="17"/>
      <c r="SM2433" s="17"/>
      <c r="SN2433" s="17"/>
      <c r="SO2433" s="17"/>
      <c r="SP2433" s="17"/>
      <c r="SQ2433" s="17"/>
      <c r="SR2433" s="17"/>
      <c r="SS2433" s="17"/>
      <c r="ST2433" s="17"/>
      <c r="SU2433" s="17"/>
      <c r="SV2433" s="17"/>
      <c r="SW2433" s="17"/>
      <c r="SX2433" s="17"/>
      <c r="SY2433" s="17"/>
      <c r="SZ2433" s="17"/>
      <c r="TA2433" s="17"/>
      <c r="TB2433" s="17"/>
      <c r="TC2433" s="17"/>
      <c r="TD2433" s="17"/>
      <c r="TE2433" s="17"/>
      <c r="TF2433" s="17"/>
      <c r="TG2433" s="17"/>
      <c r="TH2433" s="17"/>
      <c r="TI2433" s="17"/>
      <c r="TJ2433" s="17"/>
      <c r="TK2433" s="17"/>
      <c r="TL2433" s="17"/>
      <c r="TM2433" s="17"/>
      <c r="TN2433" s="17"/>
      <c r="TO2433" s="17"/>
      <c r="TP2433" s="17"/>
      <c r="TQ2433" s="17"/>
      <c r="TR2433" s="17"/>
      <c r="TS2433" s="17"/>
      <c r="TT2433" s="17"/>
      <c r="TU2433" s="17"/>
      <c r="TV2433" s="17"/>
      <c r="TW2433" s="17"/>
      <c r="TX2433" s="17"/>
      <c r="TY2433" s="17"/>
      <c r="TZ2433" s="17"/>
      <c r="UA2433" s="17"/>
      <c r="UB2433" s="17"/>
      <c r="UC2433" s="17"/>
      <c r="UD2433" s="17"/>
      <c r="UE2433" s="17"/>
      <c r="UF2433" s="17"/>
      <c r="UG2433" s="17"/>
      <c r="UH2433" s="17"/>
      <c r="UI2433" s="17"/>
      <c r="UJ2433" s="17"/>
      <c r="UK2433" s="17"/>
      <c r="UL2433" s="17"/>
      <c r="UM2433" s="17"/>
      <c r="UN2433" s="17"/>
      <c r="UO2433" s="17"/>
      <c r="UP2433" s="17"/>
      <c r="UQ2433" s="17"/>
      <c r="UR2433" s="17"/>
      <c r="US2433" s="17"/>
      <c r="UT2433" s="17"/>
      <c r="UU2433" s="17"/>
      <c r="UV2433" s="17"/>
      <c r="UW2433" s="17"/>
      <c r="UX2433" s="17"/>
      <c r="UY2433" s="17"/>
      <c r="UZ2433" s="17"/>
      <c r="VA2433" s="17"/>
      <c r="VB2433" s="17"/>
      <c r="VC2433" s="17"/>
      <c r="VD2433" s="17"/>
      <c r="VE2433" s="17"/>
      <c r="VF2433" s="17"/>
      <c r="VG2433" s="17"/>
      <c r="VH2433" s="17"/>
      <c r="VI2433" s="17"/>
      <c r="VJ2433" s="17"/>
      <c r="VK2433" s="17"/>
      <c r="VL2433" s="17"/>
      <c r="VM2433" s="17"/>
      <c r="VN2433" s="17"/>
      <c r="VO2433" s="17"/>
      <c r="VP2433" s="17"/>
      <c r="VQ2433" s="17"/>
      <c r="VR2433" s="17"/>
      <c r="VS2433" s="17"/>
      <c r="VT2433" s="17"/>
      <c r="VU2433" s="17"/>
      <c r="VV2433" s="17"/>
      <c r="VW2433" s="17"/>
      <c r="VX2433" s="17"/>
      <c r="VY2433" s="17"/>
      <c r="VZ2433" s="17"/>
      <c r="WA2433" s="17"/>
      <c r="WB2433" s="17"/>
      <c r="WC2433" s="17"/>
      <c r="WD2433" s="17"/>
      <c r="WE2433" s="17"/>
      <c r="WF2433" s="17"/>
      <c r="WG2433" s="17"/>
      <c r="WH2433" s="17"/>
      <c r="WI2433" s="17"/>
      <c r="WJ2433" s="17"/>
      <c r="WK2433" s="17"/>
      <c r="WL2433" s="17"/>
      <c r="WM2433" s="17"/>
      <c r="WN2433" s="17"/>
      <c r="WO2433" s="17"/>
      <c r="WP2433" s="17"/>
      <c r="WQ2433" s="17"/>
      <c r="WR2433" s="17"/>
      <c r="WS2433" s="17"/>
      <c r="WT2433" s="17"/>
      <c r="WU2433" s="17"/>
      <c r="WV2433" s="17"/>
      <c r="WW2433" s="17"/>
      <c r="WX2433" s="17"/>
      <c r="WY2433" s="17"/>
      <c r="WZ2433" s="17"/>
      <c r="XA2433" s="17"/>
      <c r="XB2433" s="17"/>
      <c r="XC2433" s="17"/>
      <c r="XD2433" s="17"/>
      <c r="XE2433" s="17"/>
      <c r="XF2433" s="17"/>
      <c r="XG2433" s="17"/>
      <c r="XH2433" s="17"/>
      <c r="XI2433" s="17"/>
      <c r="XJ2433" s="17"/>
      <c r="XK2433" s="17"/>
      <c r="XL2433" s="17"/>
      <c r="XM2433" s="17"/>
      <c r="XN2433" s="17"/>
      <c r="XO2433" s="17"/>
      <c r="XP2433" s="17"/>
      <c r="XQ2433" s="17"/>
      <c r="XR2433" s="17"/>
      <c r="XS2433" s="17"/>
      <c r="XT2433" s="17"/>
      <c r="XU2433" s="17"/>
      <c r="XV2433" s="17"/>
      <c r="XW2433" s="17"/>
      <c r="XX2433" s="17"/>
      <c r="XY2433" s="17"/>
      <c r="XZ2433" s="17"/>
      <c r="YA2433" s="17"/>
      <c r="YB2433" s="17"/>
      <c r="YC2433" s="17"/>
      <c r="YD2433" s="17"/>
      <c r="YE2433" s="17"/>
      <c r="YF2433" s="17"/>
      <c r="YG2433" s="17"/>
      <c r="YH2433" s="17"/>
      <c r="YI2433" s="17"/>
      <c r="YJ2433" s="17"/>
      <c r="YK2433" s="17"/>
      <c r="YL2433" s="17"/>
      <c r="YM2433" s="17"/>
      <c r="YN2433" s="17"/>
      <c r="YO2433" s="17"/>
      <c r="YP2433" s="17"/>
      <c r="YQ2433" s="17"/>
      <c r="YR2433" s="17"/>
      <c r="YS2433" s="17"/>
      <c r="YT2433" s="17"/>
      <c r="YU2433" s="17"/>
      <c r="YV2433" s="17"/>
      <c r="YW2433" s="17"/>
      <c r="YX2433" s="17"/>
      <c r="YY2433" s="17"/>
      <c r="YZ2433" s="17"/>
      <c r="ZA2433" s="17"/>
      <c r="ZB2433" s="17"/>
      <c r="ZC2433" s="17"/>
      <c r="ZD2433" s="17"/>
      <c r="ZE2433" s="17"/>
      <c r="ZF2433" s="17"/>
      <c r="ZG2433" s="17"/>
      <c r="ZH2433" s="17"/>
      <c r="ZI2433" s="17"/>
      <c r="ZJ2433" s="17"/>
      <c r="ZK2433" s="17"/>
      <c r="ZL2433" s="17"/>
      <c r="ZM2433" s="17"/>
      <c r="ZN2433" s="17"/>
      <c r="ZO2433" s="17"/>
      <c r="ZP2433" s="17"/>
      <c r="ZQ2433" s="17"/>
      <c r="ZR2433" s="17"/>
      <c r="ZS2433" s="17"/>
      <c r="ZT2433" s="17"/>
      <c r="ZU2433" s="17"/>
      <c r="ZV2433" s="17"/>
      <c r="ZW2433" s="17"/>
      <c r="ZX2433" s="17"/>
      <c r="ZY2433" s="17"/>
      <c r="ZZ2433" s="17"/>
      <c r="AAA2433" s="17"/>
      <c r="AAB2433" s="17"/>
      <c r="AAC2433" s="17"/>
      <c r="AAD2433" s="17"/>
      <c r="AAE2433" s="17"/>
      <c r="AAF2433" s="17"/>
      <c r="AAG2433" s="17"/>
      <c r="AAH2433" s="17"/>
      <c r="AAI2433" s="17"/>
      <c r="AAJ2433" s="17"/>
      <c r="AAK2433" s="17"/>
      <c r="AAL2433" s="17"/>
      <c r="AAM2433" s="17"/>
      <c r="AAN2433" s="17"/>
      <c r="AAO2433" s="17"/>
      <c r="AAP2433" s="17"/>
      <c r="AAQ2433" s="17"/>
      <c r="AAR2433" s="17"/>
      <c r="AAS2433" s="17"/>
      <c r="AAT2433" s="17"/>
      <c r="AAU2433" s="17"/>
      <c r="AAV2433" s="17"/>
      <c r="AAW2433" s="17"/>
      <c r="AAX2433" s="17"/>
      <c r="AAY2433" s="17"/>
      <c r="AAZ2433" s="17"/>
      <c r="ABA2433" s="17"/>
      <c r="ABB2433" s="17"/>
      <c r="ABC2433" s="17"/>
      <c r="ABD2433" s="17"/>
      <c r="ABE2433" s="17"/>
      <c r="ABF2433" s="17"/>
      <c r="ABG2433" s="17"/>
      <c r="ABH2433" s="17"/>
      <c r="ABI2433" s="17"/>
      <c r="ABJ2433" s="17"/>
      <c r="ABK2433" s="17"/>
      <c r="ABL2433" s="17"/>
      <c r="ABM2433" s="17"/>
      <c r="ABN2433" s="17"/>
      <c r="ABO2433" s="17"/>
      <c r="ABP2433" s="17"/>
      <c r="ABQ2433" s="17"/>
      <c r="ABR2433" s="17"/>
      <c r="ABS2433" s="17"/>
      <c r="ABT2433" s="17"/>
      <c r="ABU2433" s="17"/>
      <c r="ABV2433" s="17"/>
      <c r="ABW2433" s="17"/>
      <c r="ABX2433" s="17"/>
      <c r="ABY2433" s="17"/>
      <c r="ABZ2433" s="17"/>
      <c r="ACA2433" s="17"/>
      <c r="ACB2433" s="17"/>
      <c r="ACC2433" s="17"/>
      <c r="ACD2433" s="17"/>
      <c r="ACE2433" s="17"/>
      <c r="ACF2433" s="17"/>
      <c r="ACG2433" s="17"/>
      <c r="ACH2433" s="17"/>
      <c r="ACI2433" s="17"/>
      <c r="ACJ2433" s="17"/>
      <c r="ACK2433" s="17"/>
      <c r="ACL2433" s="17"/>
      <c r="ACM2433" s="17"/>
      <c r="ACN2433" s="17"/>
      <c r="ACO2433" s="17"/>
      <c r="ACP2433" s="17"/>
      <c r="ACQ2433" s="17"/>
      <c r="ACR2433" s="17"/>
      <c r="ACS2433" s="17"/>
      <c r="ACT2433" s="17"/>
      <c r="ACU2433" s="17"/>
      <c r="ACV2433" s="17"/>
      <c r="ACW2433" s="17"/>
      <c r="ACX2433" s="17"/>
      <c r="ACY2433" s="17"/>
      <c r="ACZ2433" s="17"/>
      <c r="ADA2433" s="17"/>
      <c r="ADB2433" s="17"/>
      <c r="ADC2433" s="17"/>
      <c r="ADD2433" s="17"/>
      <c r="ADE2433" s="17"/>
      <c r="ADF2433" s="17"/>
      <c r="ADG2433" s="17"/>
      <c r="ADH2433" s="17"/>
      <c r="ADI2433" s="17"/>
      <c r="ADJ2433" s="17"/>
      <c r="ADK2433" s="17"/>
      <c r="ADL2433" s="17"/>
      <c r="ADM2433" s="17"/>
      <c r="ADN2433" s="17"/>
      <c r="ADO2433" s="17"/>
      <c r="ADP2433" s="17"/>
      <c r="ADQ2433" s="17"/>
      <c r="ADR2433" s="17"/>
      <c r="ADS2433" s="17"/>
      <c r="ADT2433" s="17"/>
      <c r="ADU2433" s="17"/>
      <c r="ADV2433" s="17"/>
      <c r="ADW2433" s="17"/>
      <c r="ADX2433" s="17"/>
      <c r="ADY2433" s="17"/>
      <c r="ADZ2433" s="17"/>
      <c r="AEA2433" s="17"/>
      <c r="AEB2433" s="17"/>
      <c r="AEC2433" s="17"/>
      <c r="AED2433" s="17"/>
      <c r="AEE2433" s="17"/>
      <c r="AEF2433" s="17"/>
      <c r="AEG2433" s="17"/>
      <c r="AEH2433" s="17"/>
      <c r="AEI2433" s="17"/>
      <c r="AEJ2433" s="17"/>
      <c r="AEK2433" s="17"/>
      <c r="AEL2433" s="17"/>
      <c r="AEM2433" s="17"/>
      <c r="AEN2433" s="17"/>
      <c r="AEO2433" s="17"/>
      <c r="AEP2433" s="17"/>
      <c r="AEQ2433" s="17"/>
      <c r="AER2433" s="17"/>
      <c r="AES2433" s="17"/>
      <c r="AET2433" s="17"/>
      <c r="AEU2433" s="17"/>
      <c r="AEV2433" s="17"/>
      <c r="AEW2433" s="17"/>
      <c r="AEX2433" s="17"/>
      <c r="AEY2433" s="17"/>
      <c r="AEZ2433" s="17"/>
      <c r="AFA2433" s="17"/>
      <c r="AFB2433" s="17"/>
      <c r="AFC2433" s="17"/>
      <c r="AFD2433" s="17"/>
      <c r="AFE2433" s="17"/>
      <c r="AFF2433" s="17"/>
      <c r="AFG2433" s="17"/>
      <c r="AFH2433" s="17"/>
      <c r="AFI2433" s="17"/>
      <c r="AFJ2433" s="17"/>
      <c r="AFK2433" s="17"/>
      <c r="AFL2433" s="17"/>
      <c r="AFM2433" s="17"/>
      <c r="AFN2433" s="17"/>
      <c r="AFO2433" s="17"/>
      <c r="AFP2433" s="17"/>
      <c r="AFQ2433" s="17"/>
      <c r="AFR2433" s="17"/>
      <c r="AFS2433" s="17"/>
      <c r="AFT2433" s="17"/>
      <c r="AFU2433" s="17"/>
      <c r="AFV2433" s="17"/>
      <c r="AFW2433" s="17"/>
      <c r="AFX2433" s="17"/>
      <c r="AFY2433" s="17"/>
      <c r="AFZ2433" s="17"/>
      <c r="AGA2433" s="17"/>
      <c r="AGB2433" s="17"/>
      <c r="AGC2433" s="17"/>
      <c r="AGD2433" s="17"/>
      <c r="AGE2433" s="17"/>
      <c r="AGF2433" s="17"/>
      <c r="AGG2433" s="17"/>
      <c r="AGH2433" s="17"/>
      <c r="AGI2433" s="17"/>
      <c r="AGJ2433" s="17"/>
      <c r="AGK2433" s="17"/>
      <c r="AGL2433" s="17"/>
      <c r="AGM2433" s="17"/>
      <c r="AGN2433" s="17"/>
      <c r="AGO2433" s="17"/>
      <c r="AGP2433" s="17"/>
      <c r="AGQ2433" s="17"/>
      <c r="AGR2433" s="17"/>
      <c r="AGS2433" s="17"/>
      <c r="AGT2433" s="17"/>
      <c r="AGU2433" s="17"/>
      <c r="AGV2433" s="17"/>
      <c r="AGW2433" s="17"/>
      <c r="AGX2433" s="17"/>
      <c r="AGY2433" s="17"/>
      <c r="AGZ2433" s="17"/>
      <c r="AHA2433" s="17"/>
      <c r="AHB2433" s="17"/>
      <c r="AHC2433" s="17"/>
      <c r="AHD2433" s="17"/>
      <c r="AHE2433" s="17"/>
      <c r="AHF2433" s="17"/>
      <c r="AHG2433" s="17"/>
      <c r="AHH2433" s="17"/>
      <c r="AHI2433" s="17"/>
      <c r="AHJ2433" s="17"/>
      <c r="AHK2433" s="17"/>
      <c r="AHL2433" s="17"/>
      <c r="AHM2433" s="17"/>
      <c r="AHN2433" s="17"/>
      <c r="AHO2433" s="17"/>
      <c r="AHP2433" s="17"/>
      <c r="AHQ2433" s="17"/>
      <c r="AHR2433" s="17"/>
      <c r="AHS2433" s="17"/>
      <c r="AHT2433" s="17"/>
      <c r="AHU2433" s="17"/>
      <c r="AHV2433" s="17"/>
      <c r="AHW2433" s="17"/>
      <c r="AHX2433" s="17"/>
      <c r="AHY2433" s="17"/>
      <c r="AHZ2433" s="17"/>
      <c r="AIA2433" s="17"/>
      <c r="AIB2433" s="17"/>
      <c r="AIC2433" s="17"/>
      <c r="AID2433" s="17"/>
      <c r="AIE2433" s="17"/>
      <c r="AIF2433" s="17"/>
      <c r="AIG2433" s="17"/>
      <c r="AIH2433" s="17"/>
      <c r="AII2433" s="17"/>
      <c r="AIJ2433" s="17"/>
      <c r="AIK2433" s="17"/>
      <c r="AIL2433" s="17"/>
      <c r="AIM2433" s="17"/>
      <c r="AIN2433" s="17"/>
      <c r="AIO2433" s="17"/>
      <c r="AIP2433" s="17"/>
      <c r="AIQ2433" s="17"/>
      <c r="AIR2433" s="17"/>
      <c r="AIS2433" s="17"/>
      <c r="AIT2433" s="17"/>
      <c r="AIU2433" s="17"/>
      <c r="AIV2433" s="17"/>
      <c r="AIW2433" s="17"/>
      <c r="AIX2433" s="17"/>
      <c r="AIY2433" s="17"/>
      <c r="AIZ2433" s="17"/>
      <c r="AJA2433" s="17"/>
      <c r="AJB2433" s="17"/>
      <c r="AJC2433" s="17"/>
      <c r="AJD2433" s="17"/>
      <c r="AJE2433" s="17"/>
      <c r="AJF2433" s="17"/>
      <c r="AJG2433" s="17"/>
      <c r="AJH2433" s="17"/>
      <c r="AJI2433" s="17"/>
      <c r="AJJ2433" s="17"/>
      <c r="AJK2433" s="17"/>
      <c r="AJL2433" s="17"/>
      <c r="AJM2433" s="17"/>
      <c r="AJN2433" s="17"/>
      <c r="AJO2433" s="17"/>
      <c r="AJP2433" s="17"/>
      <c r="AJQ2433" s="17"/>
      <c r="AJR2433" s="17"/>
      <c r="AJS2433" s="17"/>
      <c r="AJT2433" s="17"/>
      <c r="AJU2433" s="17"/>
      <c r="AJV2433" s="17"/>
      <c r="AJW2433" s="17"/>
      <c r="AJX2433" s="17"/>
      <c r="AJY2433" s="17"/>
      <c r="AJZ2433" s="17"/>
      <c r="AKA2433" s="17"/>
      <c r="AKB2433" s="17"/>
      <c r="AKC2433" s="17"/>
      <c r="AKD2433" s="17"/>
      <c r="AKE2433" s="17"/>
      <c r="AKF2433" s="17"/>
      <c r="AKG2433" s="17"/>
      <c r="AKH2433" s="17"/>
      <c r="AKI2433" s="17"/>
      <c r="AKJ2433" s="17"/>
      <c r="AKK2433" s="17"/>
      <c r="AKL2433" s="17"/>
      <c r="AKM2433" s="17"/>
      <c r="AKN2433" s="17"/>
      <c r="AKO2433" s="17"/>
      <c r="AKP2433" s="17"/>
      <c r="AKQ2433" s="17"/>
      <c r="AKR2433" s="17"/>
      <c r="AKS2433" s="17"/>
      <c r="AKT2433" s="17"/>
      <c r="AKU2433" s="17"/>
      <c r="AKV2433" s="17"/>
      <c r="AKW2433" s="17"/>
      <c r="AKX2433" s="17"/>
      <c r="AKY2433" s="17"/>
      <c r="AKZ2433" s="17"/>
      <c r="ALA2433" s="17"/>
      <c r="ALB2433" s="17"/>
      <c r="ALC2433" s="17"/>
      <c r="ALD2433" s="17"/>
      <c r="ALE2433" s="17"/>
      <c r="ALF2433" s="17"/>
      <c r="ALG2433" s="17"/>
      <c r="ALH2433" s="17"/>
      <c r="ALI2433" s="17"/>
      <c r="ALJ2433" s="17"/>
      <c r="ALK2433" s="17"/>
      <c r="ALL2433" s="17"/>
      <c r="ALM2433" s="17"/>
      <c r="ALN2433" s="17"/>
      <c r="ALO2433" s="17"/>
      <c r="ALP2433" s="17"/>
      <c r="ALQ2433" s="17"/>
      <c r="ALR2433" s="17"/>
      <c r="ALS2433" s="17"/>
      <c r="ALT2433" s="17"/>
      <c r="ALU2433" s="17"/>
      <c r="ALV2433" s="17"/>
      <c r="ALW2433" s="17"/>
      <c r="ALX2433" s="17"/>
      <c r="ALY2433" s="17"/>
      <c r="ALZ2433" s="17"/>
      <c r="AMA2433" s="17"/>
      <c r="AMB2433" s="17"/>
      <c r="AMC2433" s="17"/>
      <c r="AMD2433" s="17"/>
      <c r="AME2433" s="17"/>
      <c r="AMF2433" s="17"/>
      <c r="AMG2433" s="17"/>
      <c r="AMH2433" s="17"/>
      <c r="AMI2433" s="17"/>
      <c r="AMJ2433" s="17"/>
    </row>
    <row r="2434" spans="1:1024" s="333" customFormat="1">
      <c r="A2434" s="15"/>
      <c r="B2434"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4" s="48" t="s">
        <v>13</v>
      </c>
      <c r="D2434" s="264">
        <v>88247</v>
      </c>
      <c r="E2434" s="277">
        <v>0.3</v>
      </c>
      <c r="F24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34" s="65">
        <f ca="1">ROUND(E2434*G2434,2)</f>
        <v>4.6399999999999997</v>
      </c>
      <c r="I2434" s="98"/>
      <c r="J2434" s="29"/>
      <c r="K2434" s="17" t="str">
        <f t="shared" si="322"/>
        <v>SEDUC E 187</v>
      </c>
      <c r="L2434" s="17"/>
      <c r="M2434" s="17"/>
      <c r="N2434" s="17"/>
      <c r="O2434" s="17"/>
      <c r="P2434" s="17"/>
      <c r="Q2434" s="17"/>
      <c r="R2434" s="17"/>
      <c r="S2434" s="17"/>
      <c r="T2434" s="17"/>
      <c r="U2434" s="17"/>
      <c r="V2434" s="17"/>
      <c r="W2434" s="17"/>
      <c r="X2434" s="17"/>
      <c r="Y2434" s="17"/>
      <c r="Z2434" s="17"/>
      <c r="AA2434" s="17"/>
      <c r="AB2434" s="17"/>
      <c r="AC2434" s="17"/>
      <c r="AD2434" s="17"/>
      <c r="AE2434" s="17"/>
      <c r="AF2434" s="17"/>
      <c r="AG2434" s="17"/>
      <c r="AH2434" s="17"/>
      <c r="AI2434" s="17"/>
      <c r="AJ2434" s="17"/>
      <c r="AK2434" s="17"/>
      <c r="AL2434" s="17"/>
      <c r="AM2434" s="17"/>
      <c r="AN2434" s="17"/>
      <c r="AO2434" s="17"/>
      <c r="AP2434" s="17"/>
      <c r="AQ2434" s="17"/>
      <c r="AR2434" s="17"/>
      <c r="AS2434" s="17"/>
      <c r="AT2434" s="17"/>
      <c r="AU2434" s="17"/>
      <c r="AV2434" s="17"/>
      <c r="AW2434" s="17"/>
      <c r="AX2434" s="17"/>
      <c r="AY2434" s="17"/>
      <c r="AZ2434" s="17"/>
      <c r="BA2434" s="17"/>
      <c r="BB2434" s="17"/>
      <c r="BC2434" s="17"/>
      <c r="BD2434" s="17"/>
      <c r="BE2434" s="17"/>
      <c r="BF2434" s="17"/>
      <c r="BG2434" s="17"/>
      <c r="BH2434" s="17"/>
      <c r="BI2434" s="17"/>
      <c r="BJ2434" s="17"/>
      <c r="BK2434" s="17"/>
      <c r="BL2434" s="17"/>
      <c r="BM2434" s="17"/>
      <c r="BN2434" s="17"/>
      <c r="BO2434" s="17"/>
      <c r="BP2434" s="17"/>
      <c r="BQ2434" s="17"/>
      <c r="BR2434" s="17"/>
      <c r="BS2434" s="17"/>
      <c r="BT2434" s="17"/>
      <c r="BU2434" s="17"/>
      <c r="BV2434" s="17"/>
      <c r="BW2434" s="17"/>
      <c r="BX2434" s="17"/>
      <c r="BY2434" s="17"/>
      <c r="BZ2434" s="17"/>
      <c r="CA2434" s="17"/>
      <c r="CB2434" s="17"/>
      <c r="CC2434" s="17"/>
      <c r="CD2434" s="17"/>
      <c r="CE2434" s="17"/>
      <c r="CF2434" s="17"/>
      <c r="CG2434" s="17"/>
      <c r="CH2434" s="17"/>
      <c r="CI2434" s="17"/>
      <c r="CJ2434" s="17"/>
      <c r="CK2434" s="17"/>
      <c r="CL2434" s="17"/>
      <c r="CM2434" s="17"/>
      <c r="CN2434" s="17"/>
      <c r="CO2434" s="17"/>
      <c r="CP2434" s="17"/>
      <c r="CQ2434" s="17"/>
      <c r="CR2434" s="17"/>
      <c r="CS2434" s="17"/>
      <c r="CT2434" s="17"/>
      <c r="CU2434" s="17"/>
      <c r="CV2434" s="17"/>
      <c r="CW2434" s="17"/>
      <c r="CX2434" s="17"/>
      <c r="CY2434" s="17"/>
      <c r="CZ2434" s="17"/>
      <c r="DA2434" s="17"/>
      <c r="DB2434" s="17"/>
      <c r="DC2434" s="17"/>
      <c r="DD2434" s="17"/>
      <c r="DE2434" s="17"/>
      <c r="DF2434" s="17"/>
      <c r="DG2434" s="17"/>
      <c r="DH2434" s="17"/>
      <c r="DI2434" s="17"/>
      <c r="DJ2434" s="17"/>
      <c r="DK2434" s="17"/>
      <c r="DL2434" s="17"/>
      <c r="DM2434" s="17"/>
      <c r="DN2434" s="17"/>
      <c r="DO2434" s="17"/>
      <c r="DP2434" s="17"/>
      <c r="DQ2434" s="17"/>
      <c r="DR2434" s="17"/>
      <c r="DS2434" s="17"/>
      <c r="DT2434" s="17"/>
      <c r="DU2434" s="17"/>
      <c r="DV2434" s="17"/>
      <c r="DW2434" s="17"/>
      <c r="DX2434" s="17"/>
      <c r="DY2434" s="17"/>
      <c r="DZ2434" s="17"/>
      <c r="EA2434" s="17"/>
      <c r="EB2434" s="17"/>
      <c r="EC2434" s="17"/>
      <c r="ED2434" s="17"/>
      <c r="EE2434" s="17"/>
      <c r="EF2434" s="17"/>
      <c r="EG2434" s="17"/>
      <c r="EH2434" s="17"/>
      <c r="EI2434" s="17"/>
      <c r="EJ2434" s="17"/>
      <c r="EK2434" s="17"/>
      <c r="EL2434" s="17"/>
      <c r="EM2434" s="17"/>
      <c r="EN2434" s="17"/>
      <c r="EO2434" s="17"/>
      <c r="EP2434" s="17"/>
      <c r="EQ2434" s="17"/>
      <c r="ER2434" s="17"/>
      <c r="ES2434" s="17"/>
      <c r="ET2434" s="17"/>
      <c r="EU2434" s="17"/>
      <c r="EV2434" s="17"/>
      <c r="EW2434" s="17"/>
      <c r="EX2434" s="17"/>
      <c r="EY2434" s="17"/>
      <c r="EZ2434" s="17"/>
      <c r="FA2434" s="17"/>
      <c r="FB2434" s="17"/>
      <c r="FC2434" s="17"/>
      <c r="FD2434" s="17"/>
      <c r="FE2434" s="17"/>
      <c r="FF2434" s="17"/>
      <c r="FG2434" s="17"/>
      <c r="FH2434" s="17"/>
      <c r="FI2434" s="17"/>
      <c r="FJ2434" s="17"/>
      <c r="FK2434" s="17"/>
      <c r="FL2434" s="17"/>
      <c r="FM2434" s="17"/>
      <c r="FN2434" s="17"/>
      <c r="FO2434" s="17"/>
      <c r="FP2434" s="17"/>
      <c r="FQ2434" s="17"/>
      <c r="FR2434" s="17"/>
      <c r="FS2434" s="17"/>
      <c r="FT2434" s="17"/>
      <c r="FU2434" s="17"/>
      <c r="FV2434" s="17"/>
      <c r="FW2434" s="17"/>
      <c r="FX2434" s="17"/>
      <c r="FY2434" s="17"/>
      <c r="FZ2434" s="17"/>
      <c r="GA2434" s="17"/>
      <c r="GB2434" s="17"/>
      <c r="GC2434" s="17"/>
      <c r="GD2434" s="17"/>
      <c r="GE2434" s="17"/>
      <c r="GF2434" s="17"/>
      <c r="GG2434" s="17"/>
      <c r="GH2434" s="17"/>
      <c r="GI2434" s="17"/>
      <c r="GJ2434" s="17"/>
      <c r="GK2434" s="17"/>
      <c r="GL2434" s="17"/>
      <c r="GM2434" s="17"/>
      <c r="GN2434" s="17"/>
      <c r="GO2434" s="17"/>
      <c r="GP2434" s="17"/>
      <c r="GQ2434" s="17"/>
      <c r="GR2434" s="17"/>
      <c r="GS2434" s="17"/>
      <c r="GT2434" s="17"/>
      <c r="GU2434" s="17"/>
      <c r="GV2434" s="17"/>
      <c r="GW2434" s="17"/>
      <c r="GX2434" s="17"/>
      <c r="GY2434" s="17"/>
      <c r="GZ2434" s="17"/>
      <c r="HA2434" s="17"/>
      <c r="HB2434" s="17"/>
      <c r="HC2434" s="17"/>
      <c r="HD2434" s="17"/>
      <c r="HE2434" s="17"/>
      <c r="HF2434" s="17"/>
      <c r="HG2434" s="17"/>
      <c r="HH2434" s="17"/>
      <c r="HI2434" s="17"/>
      <c r="HJ2434" s="17"/>
      <c r="HK2434" s="17"/>
      <c r="HL2434" s="17"/>
      <c r="HM2434" s="17"/>
      <c r="HN2434" s="17"/>
      <c r="HO2434" s="17"/>
      <c r="HP2434" s="17"/>
      <c r="HQ2434" s="17"/>
      <c r="HR2434" s="17"/>
      <c r="HS2434" s="17"/>
      <c r="HT2434" s="17"/>
      <c r="HU2434" s="17"/>
      <c r="HV2434" s="17"/>
      <c r="HW2434" s="17"/>
      <c r="HX2434" s="17"/>
      <c r="HY2434" s="17"/>
      <c r="HZ2434" s="17"/>
      <c r="IA2434" s="17"/>
      <c r="IB2434" s="17"/>
      <c r="IC2434" s="17"/>
      <c r="ID2434" s="17"/>
      <c r="IE2434" s="17"/>
      <c r="IF2434" s="17"/>
      <c r="IG2434" s="17"/>
      <c r="IH2434" s="17"/>
      <c r="II2434" s="17"/>
      <c r="IJ2434" s="17"/>
      <c r="IK2434" s="17"/>
      <c r="IL2434" s="17"/>
      <c r="IM2434" s="17"/>
      <c r="IN2434" s="17"/>
      <c r="IO2434" s="17"/>
      <c r="IP2434" s="17"/>
      <c r="IQ2434" s="17"/>
      <c r="IR2434" s="17"/>
      <c r="IS2434" s="17"/>
      <c r="IT2434" s="17"/>
      <c r="IU2434" s="17"/>
      <c r="IV2434" s="17"/>
      <c r="IW2434" s="17"/>
      <c r="IX2434" s="17"/>
      <c r="IY2434" s="17"/>
      <c r="IZ2434" s="17"/>
      <c r="JA2434" s="17"/>
      <c r="JB2434" s="17"/>
      <c r="JC2434" s="17"/>
      <c r="JD2434" s="17"/>
      <c r="JE2434" s="17"/>
      <c r="JF2434" s="17"/>
      <c r="JG2434" s="17"/>
      <c r="JH2434" s="17"/>
      <c r="JI2434" s="17"/>
      <c r="JJ2434" s="17"/>
      <c r="JK2434" s="17"/>
      <c r="JL2434" s="17"/>
      <c r="JM2434" s="17"/>
      <c r="JN2434" s="17"/>
      <c r="JO2434" s="17"/>
      <c r="JP2434" s="17"/>
      <c r="JQ2434" s="17"/>
      <c r="JR2434" s="17"/>
      <c r="JS2434" s="17"/>
      <c r="JT2434" s="17"/>
      <c r="JU2434" s="17"/>
      <c r="JV2434" s="17"/>
      <c r="JW2434" s="17"/>
      <c r="JX2434" s="17"/>
      <c r="JY2434" s="17"/>
      <c r="JZ2434" s="17"/>
      <c r="KA2434" s="17"/>
      <c r="KB2434" s="17"/>
      <c r="KC2434" s="17"/>
      <c r="KD2434" s="17"/>
      <c r="KE2434" s="17"/>
      <c r="KF2434" s="17"/>
      <c r="KG2434" s="17"/>
      <c r="KH2434" s="17"/>
      <c r="KI2434" s="17"/>
      <c r="KJ2434" s="17"/>
      <c r="KK2434" s="17"/>
      <c r="KL2434" s="17"/>
      <c r="KM2434" s="17"/>
      <c r="KN2434" s="17"/>
      <c r="KO2434" s="17"/>
      <c r="KP2434" s="17"/>
      <c r="KQ2434" s="17"/>
      <c r="KR2434" s="17"/>
      <c r="KS2434" s="17"/>
      <c r="KT2434" s="17"/>
      <c r="KU2434" s="17"/>
      <c r="KV2434" s="17"/>
      <c r="KW2434" s="17"/>
      <c r="KX2434" s="17"/>
      <c r="KY2434" s="17"/>
      <c r="KZ2434" s="17"/>
      <c r="LA2434" s="17"/>
      <c r="LB2434" s="17"/>
      <c r="LC2434" s="17"/>
      <c r="LD2434" s="17"/>
      <c r="LE2434" s="17"/>
      <c r="LF2434" s="17"/>
      <c r="LG2434" s="17"/>
      <c r="LH2434" s="17"/>
      <c r="LI2434" s="17"/>
      <c r="LJ2434" s="17"/>
      <c r="LK2434" s="17"/>
      <c r="LL2434" s="17"/>
      <c r="LM2434" s="17"/>
      <c r="LN2434" s="17"/>
      <c r="LO2434" s="17"/>
      <c r="LP2434" s="17"/>
      <c r="LQ2434" s="17"/>
      <c r="LR2434" s="17"/>
      <c r="LS2434" s="17"/>
      <c r="LT2434" s="17"/>
      <c r="LU2434" s="17"/>
      <c r="LV2434" s="17"/>
      <c r="LW2434" s="17"/>
      <c r="LX2434" s="17"/>
      <c r="LY2434" s="17"/>
      <c r="LZ2434" s="17"/>
      <c r="MA2434" s="17"/>
      <c r="MB2434" s="17"/>
      <c r="MC2434" s="17"/>
      <c r="MD2434" s="17"/>
      <c r="ME2434" s="17"/>
      <c r="MF2434" s="17"/>
      <c r="MG2434" s="17"/>
      <c r="MH2434" s="17"/>
      <c r="MI2434" s="17"/>
      <c r="MJ2434" s="17"/>
      <c r="MK2434" s="17"/>
      <c r="ML2434" s="17"/>
      <c r="MM2434" s="17"/>
      <c r="MN2434" s="17"/>
      <c r="MO2434" s="17"/>
      <c r="MP2434" s="17"/>
      <c r="MQ2434" s="17"/>
      <c r="MR2434" s="17"/>
      <c r="MS2434" s="17"/>
      <c r="MT2434" s="17"/>
      <c r="MU2434" s="17"/>
      <c r="MV2434" s="17"/>
      <c r="MW2434" s="17"/>
      <c r="MX2434" s="17"/>
      <c r="MY2434" s="17"/>
      <c r="MZ2434" s="17"/>
      <c r="NA2434" s="17"/>
      <c r="NB2434" s="17"/>
      <c r="NC2434" s="17"/>
      <c r="ND2434" s="17"/>
      <c r="NE2434" s="17"/>
      <c r="NF2434" s="17"/>
      <c r="NG2434" s="17"/>
      <c r="NH2434" s="17"/>
      <c r="NI2434" s="17"/>
      <c r="NJ2434" s="17"/>
      <c r="NK2434" s="17"/>
      <c r="NL2434" s="17"/>
      <c r="NM2434" s="17"/>
      <c r="NN2434" s="17"/>
      <c r="NO2434" s="17"/>
      <c r="NP2434" s="17"/>
      <c r="NQ2434" s="17"/>
      <c r="NR2434" s="17"/>
      <c r="NS2434" s="17"/>
      <c r="NT2434" s="17"/>
      <c r="NU2434" s="17"/>
      <c r="NV2434" s="17"/>
      <c r="NW2434" s="17"/>
      <c r="NX2434" s="17"/>
      <c r="NY2434" s="17"/>
      <c r="NZ2434" s="17"/>
      <c r="OA2434" s="17"/>
      <c r="OB2434" s="17"/>
      <c r="OC2434" s="17"/>
      <c r="OD2434" s="17"/>
      <c r="OE2434" s="17"/>
      <c r="OF2434" s="17"/>
      <c r="OG2434" s="17"/>
      <c r="OH2434" s="17"/>
      <c r="OI2434" s="17"/>
      <c r="OJ2434" s="17"/>
      <c r="OK2434" s="17"/>
      <c r="OL2434" s="17"/>
      <c r="OM2434" s="17"/>
      <c r="ON2434" s="17"/>
      <c r="OO2434" s="17"/>
      <c r="OP2434" s="17"/>
      <c r="OQ2434" s="17"/>
      <c r="OR2434" s="17"/>
      <c r="OS2434" s="17"/>
      <c r="OT2434" s="17"/>
      <c r="OU2434" s="17"/>
      <c r="OV2434" s="17"/>
      <c r="OW2434" s="17"/>
      <c r="OX2434" s="17"/>
      <c r="OY2434" s="17"/>
      <c r="OZ2434" s="17"/>
      <c r="PA2434" s="17"/>
      <c r="PB2434" s="17"/>
      <c r="PC2434" s="17"/>
      <c r="PD2434" s="17"/>
      <c r="PE2434" s="17"/>
      <c r="PF2434" s="17"/>
      <c r="PG2434" s="17"/>
      <c r="PH2434" s="17"/>
      <c r="PI2434" s="17"/>
      <c r="PJ2434" s="17"/>
      <c r="PK2434" s="17"/>
      <c r="PL2434" s="17"/>
      <c r="PM2434" s="17"/>
      <c r="PN2434" s="17"/>
      <c r="PO2434" s="17"/>
      <c r="PP2434" s="17"/>
      <c r="PQ2434" s="17"/>
      <c r="PR2434" s="17"/>
      <c r="PS2434" s="17"/>
      <c r="PT2434" s="17"/>
      <c r="PU2434" s="17"/>
      <c r="PV2434" s="17"/>
      <c r="PW2434" s="17"/>
      <c r="PX2434" s="17"/>
      <c r="PY2434" s="17"/>
      <c r="PZ2434" s="17"/>
      <c r="QA2434" s="17"/>
      <c r="QB2434" s="17"/>
      <c r="QC2434" s="17"/>
      <c r="QD2434" s="17"/>
      <c r="QE2434" s="17"/>
      <c r="QF2434" s="17"/>
      <c r="QG2434" s="17"/>
      <c r="QH2434" s="17"/>
      <c r="QI2434" s="17"/>
      <c r="QJ2434" s="17"/>
      <c r="QK2434" s="17"/>
      <c r="QL2434" s="17"/>
      <c r="QM2434" s="17"/>
      <c r="QN2434" s="17"/>
      <c r="QO2434" s="17"/>
      <c r="QP2434" s="17"/>
      <c r="QQ2434" s="17"/>
      <c r="QR2434" s="17"/>
      <c r="QS2434" s="17"/>
      <c r="QT2434" s="17"/>
      <c r="QU2434" s="17"/>
      <c r="QV2434" s="17"/>
      <c r="QW2434" s="17"/>
      <c r="QX2434" s="17"/>
      <c r="QY2434" s="17"/>
      <c r="QZ2434" s="17"/>
      <c r="RA2434" s="17"/>
      <c r="RB2434" s="17"/>
      <c r="RC2434" s="17"/>
      <c r="RD2434" s="17"/>
      <c r="RE2434" s="17"/>
      <c r="RF2434" s="17"/>
      <c r="RG2434" s="17"/>
      <c r="RH2434" s="17"/>
      <c r="RI2434" s="17"/>
      <c r="RJ2434" s="17"/>
      <c r="RK2434" s="17"/>
      <c r="RL2434" s="17"/>
      <c r="RM2434" s="17"/>
      <c r="RN2434" s="17"/>
      <c r="RO2434" s="17"/>
      <c r="RP2434" s="17"/>
      <c r="RQ2434" s="17"/>
      <c r="RR2434" s="17"/>
      <c r="RS2434" s="17"/>
      <c r="RT2434" s="17"/>
      <c r="RU2434" s="17"/>
      <c r="RV2434" s="17"/>
      <c r="RW2434" s="17"/>
      <c r="RX2434" s="17"/>
      <c r="RY2434" s="17"/>
      <c r="RZ2434" s="17"/>
      <c r="SA2434" s="17"/>
      <c r="SB2434" s="17"/>
      <c r="SC2434" s="17"/>
      <c r="SD2434" s="17"/>
      <c r="SE2434" s="17"/>
      <c r="SF2434" s="17"/>
      <c r="SG2434" s="17"/>
      <c r="SH2434" s="17"/>
      <c r="SI2434" s="17"/>
      <c r="SJ2434" s="17"/>
      <c r="SK2434" s="17"/>
      <c r="SL2434" s="17"/>
      <c r="SM2434" s="17"/>
      <c r="SN2434" s="17"/>
      <c r="SO2434" s="17"/>
      <c r="SP2434" s="17"/>
      <c r="SQ2434" s="17"/>
      <c r="SR2434" s="17"/>
      <c r="SS2434" s="17"/>
      <c r="ST2434" s="17"/>
      <c r="SU2434" s="17"/>
      <c r="SV2434" s="17"/>
      <c r="SW2434" s="17"/>
      <c r="SX2434" s="17"/>
      <c r="SY2434" s="17"/>
      <c r="SZ2434" s="17"/>
      <c r="TA2434" s="17"/>
      <c r="TB2434" s="17"/>
      <c r="TC2434" s="17"/>
      <c r="TD2434" s="17"/>
      <c r="TE2434" s="17"/>
      <c r="TF2434" s="17"/>
      <c r="TG2434" s="17"/>
      <c r="TH2434" s="17"/>
      <c r="TI2434" s="17"/>
      <c r="TJ2434" s="17"/>
      <c r="TK2434" s="17"/>
      <c r="TL2434" s="17"/>
      <c r="TM2434" s="17"/>
      <c r="TN2434" s="17"/>
      <c r="TO2434" s="17"/>
      <c r="TP2434" s="17"/>
      <c r="TQ2434" s="17"/>
      <c r="TR2434" s="17"/>
      <c r="TS2434" s="17"/>
      <c r="TT2434" s="17"/>
      <c r="TU2434" s="17"/>
      <c r="TV2434" s="17"/>
      <c r="TW2434" s="17"/>
      <c r="TX2434" s="17"/>
      <c r="TY2434" s="17"/>
      <c r="TZ2434" s="17"/>
      <c r="UA2434" s="17"/>
      <c r="UB2434" s="17"/>
      <c r="UC2434" s="17"/>
      <c r="UD2434" s="17"/>
      <c r="UE2434" s="17"/>
      <c r="UF2434" s="17"/>
      <c r="UG2434" s="17"/>
      <c r="UH2434" s="17"/>
      <c r="UI2434" s="17"/>
      <c r="UJ2434" s="17"/>
      <c r="UK2434" s="17"/>
      <c r="UL2434" s="17"/>
      <c r="UM2434" s="17"/>
      <c r="UN2434" s="17"/>
      <c r="UO2434" s="17"/>
      <c r="UP2434" s="17"/>
      <c r="UQ2434" s="17"/>
      <c r="UR2434" s="17"/>
      <c r="US2434" s="17"/>
      <c r="UT2434" s="17"/>
      <c r="UU2434" s="17"/>
      <c r="UV2434" s="17"/>
      <c r="UW2434" s="17"/>
      <c r="UX2434" s="17"/>
      <c r="UY2434" s="17"/>
      <c r="UZ2434" s="17"/>
      <c r="VA2434" s="17"/>
      <c r="VB2434" s="17"/>
      <c r="VC2434" s="17"/>
      <c r="VD2434" s="17"/>
      <c r="VE2434" s="17"/>
      <c r="VF2434" s="17"/>
      <c r="VG2434" s="17"/>
      <c r="VH2434" s="17"/>
      <c r="VI2434" s="17"/>
      <c r="VJ2434" s="17"/>
      <c r="VK2434" s="17"/>
      <c r="VL2434" s="17"/>
      <c r="VM2434" s="17"/>
      <c r="VN2434" s="17"/>
      <c r="VO2434" s="17"/>
      <c r="VP2434" s="17"/>
      <c r="VQ2434" s="17"/>
      <c r="VR2434" s="17"/>
      <c r="VS2434" s="17"/>
      <c r="VT2434" s="17"/>
      <c r="VU2434" s="17"/>
      <c r="VV2434" s="17"/>
      <c r="VW2434" s="17"/>
      <c r="VX2434" s="17"/>
      <c r="VY2434" s="17"/>
      <c r="VZ2434" s="17"/>
      <c r="WA2434" s="17"/>
      <c r="WB2434" s="17"/>
      <c r="WC2434" s="17"/>
      <c r="WD2434" s="17"/>
      <c r="WE2434" s="17"/>
      <c r="WF2434" s="17"/>
      <c r="WG2434" s="17"/>
      <c r="WH2434" s="17"/>
      <c r="WI2434" s="17"/>
      <c r="WJ2434" s="17"/>
      <c r="WK2434" s="17"/>
      <c r="WL2434" s="17"/>
      <c r="WM2434" s="17"/>
      <c r="WN2434" s="17"/>
      <c r="WO2434" s="17"/>
      <c r="WP2434" s="17"/>
      <c r="WQ2434" s="17"/>
      <c r="WR2434" s="17"/>
      <c r="WS2434" s="17"/>
      <c r="WT2434" s="17"/>
      <c r="WU2434" s="17"/>
      <c r="WV2434" s="17"/>
      <c r="WW2434" s="17"/>
      <c r="WX2434" s="17"/>
      <c r="WY2434" s="17"/>
      <c r="WZ2434" s="17"/>
      <c r="XA2434" s="17"/>
      <c r="XB2434" s="17"/>
      <c r="XC2434" s="17"/>
      <c r="XD2434" s="17"/>
      <c r="XE2434" s="17"/>
      <c r="XF2434" s="17"/>
      <c r="XG2434" s="17"/>
      <c r="XH2434" s="17"/>
      <c r="XI2434" s="17"/>
      <c r="XJ2434" s="17"/>
      <c r="XK2434" s="17"/>
      <c r="XL2434" s="17"/>
      <c r="XM2434" s="17"/>
      <c r="XN2434" s="17"/>
      <c r="XO2434" s="17"/>
      <c r="XP2434" s="17"/>
      <c r="XQ2434" s="17"/>
      <c r="XR2434" s="17"/>
      <c r="XS2434" s="17"/>
      <c r="XT2434" s="17"/>
      <c r="XU2434" s="17"/>
      <c r="XV2434" s="17"/>
      <c r="XW2434" s="17"/>
      <c r="XX2434" s="17"/>
      <c r="XY2434" s="17"/>
      <c r="XZ2434" s="17"/>
      <c r="YA2434" s="17"/>
      <c r="YB2434" s="17"/>
      <c r="YC2434" s="17"/>
      <c r="YD2434" s="17"/>
      <c r="YE2434" s="17"/>
      <c r="YF2434" s="17"/>
      <c r="YG2434" s="17"/>
      <c r="YH2434" s="17"/>
      <c r="YI2434" s="17"/>
      <c r="YJ2434" s="17"/>
      <c r="YK2434" s="17"/>
      <c r="YL2434" s="17"/>
      <c r="YM2434" s="17"/>
      <c r="YN2434" s="17"/>
      <c r="YO2434" s="17"/>
      <c r="YP2434" s="17"/>
      <c r="YQ2434" s="17"/>
      <c r="YR2434" s="17"/>
      <c r="YS2434" s="17"/>
      <c r="YT2434" s="17"/>
      <c r="YU2434" s="17"/>
      <c r="YV2434" s="17"/>
      <c r="YW2434" s="17"/>
      <c r="YX2434" s="17"/>
      <c r="YY2434" s="17"/>
      <c r="YZ2434" s="17"/>
      <c r="ZA2434" s="17"/>
      <c r="ZB2434" s="17"/>
      <c r="ZC2434" s="17"/>
      <c r="ZD2434" s="17"/>
      <c r="ZE2434" s="17"/>
      <c r="ZF2434" s="17"/>
      <c r="ZG2434" s="17"/>
      <c r="ZH2434" s="17"/>
      <c r="ZI2434" s="17"/>
      <c r="ZJ2434" s="17"/>
      <c r="ZK2434" s="17"/>
      <c r="ZL2434" s="17"/>
      <c r="ZM2434" s="17"/>
      <c r="ZN2434" s="17"/>
      <c r="ZO2434" s="17"/>
      <c r="ZP2434" s="17"/>
      <c r="ZQ2434" s="17"/>
      <c r="ZR2434" s="17"/>
      <c r="ZS2434" s="17"/>
      <c r="ZT2434" s="17"/>
      <c r="ZU2434" s="17"/>
      <c r="ZV2434" s="17"/>
      <c r="ZW2434" s="17"/>
      <c r="ZX2434" s="17"/>
      <c r="ZY2434" s="17"/>
      <c r="ZZ2434" s="17"/>
      <c r="AAA2434" s="17"/>
      <c r="AAB2434" s="17"/>
      <c r="AAC2434" s="17"/>
      <c r="AAD2434" s="17"/>
      <c r="AAE2434" s="17"/>
      <c r="AAF2434" s="17"/>
      <c r="AAG2434" s="17"/>
      <c r="AAH2434" s="17"/>
      <c r="AAI2434" s="17"/>
      <c r="AAJ2434" s="17"/>
      <c r="AAK2434" s="17"/>
      <c r="AAL2434" s="17"/>
      <c r="AAM2434" s="17"/>
      <c r="AAN2434" s="17"/>
      <c r="AAO2434" s="17"/>
      <c r="AAP2434" s="17"/>
      <c r="AAQ2434" s="17"/>
      <c r="AAR2434" s="17"/>
      <c r="AAS2434" s="17"/>
      <c r="AAT2434" s="17"/>
      <c r="AAU2434" s="17"/>
      <c r="AAV2434" s="17"/>
      <c r="AAW2434" s="17"/>
      <c r="AAX2434" s="17"/>
      <c r="AAY2434" s="17"/>
      <c r="AAZ2434" s="17"/>
      <c r="ABA2434" s="17"/>
      <c r="ABB2434" s="17"/>
      <c r="ABC2434" s="17"/>
      <c r="ABD2434" s="17"/>
      <c r="ABE2434" s="17"/>
      <c r="ABF2434" s="17"/>
      <c r="ABG2434" s="17"/>
      <c r="ABH2434" s="17"/>
      <c r="ABI2434" s="17"/>
      <c r="ABJ2434" s="17"/>
      <c r="ABK2434" s="17"/>
      <c r="ABL2434" s="17"/>
      <c r="ABM2434" s="17"/>
      <c r="ABN2434" s="17"/>
      <c r="ABO2434" s="17"/>
      <c r="ABP2434" s="17"/>
      <c r="ABQ2434" s="17"/>
      <c r="ABR2434" s="17"/>
      <c r="ABS2434" s="17"/>
      <c r="ABT2434" s="17"/>
      <c r="ABU2434" s="17"/>
      <c r="ABV2434" s="17"/>
      <c r="ABW2434" s="17"/>
      <c r="ABX2434" s="17"/>
      <c r="ABY2434" s="17"/>
      <c r="ABZ2434" s="17"/>
      <c r="ACA2434" s="17"/>
      <c r="ACB2434" s="17"/>
      <c r="ACC2434" s="17"/>
      <c r="ACD2434" s="17"/>
      <c r="ACE2434" s="17"/>
      <c r="ACF2434" s="17"/>
      <c r="ACG2434" s="17"/>
      <c r="ACH2434" s="17"/>
      <c r="ACI2434" s="17"/>
      <c r="ACJ2434" s="17"/>
      <c r="ACK2434" s="17"/>
      <c r="ACL2434" s="17"/>
      <c r="ACM2434" s="17"/>
      <c r="ACN2434" s="17"/>
      <c r="ACO2434" s="17"/>
      <c r="ACP2434" s="17"/>
      <c r="ACQ2434" s="17"/>
      <c r="ACR2434" s="17"/>
      <c r="ACS2434" s="17"/>
      <c r="ACT2434" s="17"/>
      <c r="ACU2434" s="17"/>
      <c r="ACV2434" s="17"/>
      <c r="ACW2434" s="17"/>
      <c r="ACX2434" s="17"/>
      <c r="ACY2434" s="17"/>
      <c r="ACZ2434" s="17"/>
      <c r="ADA2434" s="17"/>
      <c r="ADB2434" s="17"/>
      <c r="ADC2434" s="17"/>
      <c r="ADD2434" s="17"/>
      <c r="ADE2434" s="17"/>
      <c r="ADF2434" s="17"/>
      <c r="ADG2434" s="17"/>
      <c r="ADH2434" s="17"/>
      <c r="ADI2434" s="17"/>
      <c r="ADJ2434" s="17"/>
      <c r="ADK2434" s="17"/>
      <c r="ADL2434" s="17"/>
      <c r="ADM2434" s="17"/>
      <c r="ADN2434" s="17"/>
      <c r="ADO2434" s="17"/>
      <c r="ADP2434" s="17"/>
      <c r="ADQ2434" s="17"/>
      <c r="ADR2434" s="17"/>
      <c r="ADS2434" s="17"/>
      <c r="ADT2434" s="17"/>
      <c r="ADU2434" s="17"/>
      <c r="ADV2434" s="17"/>
      <c r="ADW2434" s="17"/>
      <c r="ADX2434" s="17"/>
      <c r="ADY2434" s="17"/>
      <c r="ADZ2434" s="17"/>
      <c r="AEA2434" s="17"/>
      <c r="AEB2434" s="17"/>
      <c r="AEC2434" s="17"/>
      <c r="AED2434" s="17"/>
      <c r="AEE2434" s="17"/>
      <c r="AEF2434" s="17"/>
      <c r="AEG2434" s="17"/>
      <c r="AEH2434" s="17"/>
      <c r="AEI2434" s="17"/>
      <c r="AEJ2434" s="17"/>
      <c r="AEK2434" s="17"/>
      <c r="AEL2434" s="17"/>
      <c r="AEM2434" s="17"/>
      <c r="AEN2434" s="17"/>
      <c r="AEO2434" s="17"/>
      <c r="AEP2434" s="17"/>
      <c r="AEQ2434" s="17"/>
      <c r="AER2434" s="17"/>
      <c r="AES2434" s="17"/>
      <c r="AET2434" s="17"/>
      <c r="AEU2434" s="17"/>
      <c r="AEV2434" s="17"/>
      <c r="AEW2434" s="17"/>
      <c r="AEX2434" s="17"/>
      <c r="AEY2434" s="17"/>
      <c r="AEZ2434" s="17"/>
      <c r="AFA2434" s="17"/>
      <c r="AFB2434" s="17"/>
      <c r="AFC2434" s="17"/>
      <c r="AFD2434" s="17"/>
      <c r="AFE2434" s="17"/>
      <c r="AFF2434" s="17"/>
      <c r="AFG2434" s="17"/>
      <c r="AFH2434" s="17"/>
      <c r="AFI2434" s="17"/>
      <c r="AFJ2434" s="17"/>
      <c r="AFK2434" s="17"/>
      <c r="AFL2434" s="17"/>
      <c r="AFM2434" s="17"/>
      <c r="AFN2434" s="17"/>
      <c r="AFO2434" s="17"/>
      <c r="AFP2434" s="17"/>
      <c r="AFQ2434" s="17"/>
      <c r="AFR2434" s="17"/>
      <c r="AFS2434" s="17"/>
      <c r="AFT2434" s="17"/>
      <c r="AFU2434" s="17"/>
      <c r="AFV2434" s="17"/>
      <c r="AFW2434" s="17"/>
      <c r="AFX2434" s="17"/>
      <c r="AFY2434" s="17"/>
      <c r="AFZ2434" s="17"/>
      <c r="AGA2434" s="17"/>
      <c r="AGB2434" s="17"/>
      <c r="AGC2434" s="17"/>
      <c r="AGD2434" s="17"/>
      <c r="AGE2434" s="17"/>
      <c r="AGF2434" s="17"/>
      <c r="AGG2434" s="17"/>
      <c r="AGH2434" s="17"/>
      <c r="AGI2434" s="17"/>
      <c r="AGJ2434" s="17"/>
      <c r="AGK2434" s="17"/>
      <c r="AGL2434" s="17"/>
      <c r="AGM2434" s="17"/>
      <c r="AGN2434" s="17"/>
      <c r="AGO2434" s="17"/>
      <c r="AGP2434" s="17"/>
      <c r="AGQ2434" s="17"/>
      <c r="AGR2434" s="17"/>
      <c r="AGS2434" s="17"/>
      <c r="AGT2434" s="17"/>
      <c r="AGU2434" s="17"/>
      <c r="AGV2434" s="17"/>
      <c r="AGW2434" s="17"/>
      <c r="AGX2434" s="17"/>
      <c r="AGY2434" s="17"/>
      <c r="AGZ2434" s="17"/>
      <c r="AHA2434" s="17"/>
      <c r="AHB2434" s="17"/>
      <c r="AHC2434" s="17"/>
      <c r="AHD2434" s="17"/>
      <c r="AHE2434" s="17"/>
      <c r="AHF2434" s="17"/>
      <c r="AHG2434" s="17"/>
      <c r="AHH2434" s="17"/>
      <c r="AHI2434" s="17"/>
      <c r="AHJ2434" s="17"/>
      <c r="AHK2434" s="17"/>
      <c r="AHL2434" s="17"/>
      <c r="AHM2434" s="17"/>
      <c r="AHN2434" s="17"/>
      <c r="AHO2434" s="17"/>
      <c r="AHP2434" s="17"/>
      <c r="AHQ2434" s="17"/>
      <c r="AHR2434" s="17"/>
      <c r="AHS2434" s="17"/>
      <c r="AHT2434" s="17"/>
      <c r="AHU2434" s="17"/>
      <c r="AHV2434" s="17"/>
      <c r="AHW2434" s="17"/>
      <c r="AHX2434" s="17"/>
      <c r="AHY2434" s="17"/>
      <c r="AHZ2434" s="17"/>
      <c r="AIA2434" s="17"/>
      <c r="AIB2434" s="17"/>
      <c r="AIC2434" s="17"/>
      <c r="AID2434" s="17"/>
      <c r="AIE2434" s="17"/>
      <c r="AIF2434" s="17"/>
      <c r="AIG2434" s="17"/>
      <c r="AIH2434" s="17"/>
      <c r="AII2434" s="17"/>
      <c r="AIJ2434" s="17"/>
      <c r="AIK2434" s="17"/>
      <c r="AIL2434" s="17"/>
      <c r="AIM2434" s="17"/>
      <c r="AIN2434" s="17"/>
      <c r="AIO2434" s="17"/>
      <c r="AIP2434" s="17"/>
      <c r="AIQ2434" s="17"/>
      <c r="AIR2434" s="17"/>
      <c r="AIS2434" s="17"/>
      <c r="AIT2434" s="17"/>
      <c r="AIU2434" s="17"/>
      <c r="AIV2434" s="17"/>
      <c r="AIW2434" s="17"/>
      <c r="AIX2434" s="17"/>
      <c r="AIY2434" s="17"/>
      <c r="AIZ2434" s="17"/>
      <c r="AJA2434" s="17"/>
      <c r="AJB2434" s="17"/>
      <c r="AJC2434" s="17"/>
      <c r="AJD2434" s="17"/>
      <c r="AJE2434" s="17"/>
      <c r="AJF2434" s="17"/>
      <c r="AJG2434" s="17"/>
      <c r="AJH2434" s="17"/>
      <c r="AJI2434" s="17"/>
      <c r="AJJ2434" s="17"/>
      <c r="AJK2434" s="17"/>
      <c r="AJL2434" s="17"/>
      <c r="AJM2434" s="17"/>
      <c r="AJN2434" s="17"/>
      <c r="AJO2434" s="17"/>
      <c r="AJP2434" s="17"/>
      <c r="AJQ2434" s="17"/>
      <c r="AJR2434" s="17"/>
      <c r="AJS2434" s="17"/>
      <c r="AJT2434" s="17"/>
      <c r="AJU2434" s="17"/>
      <c r="AJV2434" s="17"/>
      <c r="AJW2434" s="17"/>
      <c r="AJX2434" s="17"/>
      <c r="AJY2434" s="17"/>
      <c r="AJZ2434" s="17"/>
      <c r="AKA2434" s="17"/>
      <c r="AKB2434" s="17"/>
      <c r="AKC2434" s="17"/>
      <c r="AKD2434" s="17"/>
      <c r="AKE2434" s="17"/>
      <c r="AKF2434" s="17"/>
      <c r="AKG2434" s="17"/>
      <c r="AKH2434" s="17"/>
      <c r="AKI2434" s="17"/>
      <c r="AKJ2434" s="17"/>
      <c r="AKK2434" s="17"/>
      <c r="AKL2434" s="17"/>
      <c r="AKM2434" s="17"/>
      <c r="AKN2434" s="17"/>
      <c r="AKO2434" s="17"/>
      <c r="AKP2434" s="17"/>
      <c r="AKQ2434" s="17"/>
      <c r="AKR2434" s="17"/>
      <c r="AKS2434" s="17"/>
      <c r="AKT2434" s="17"/>
      <c r="AKU2434" s="17"/>
      <c r="AKV2434" s="17"/>
      <c r="AKW2434" s="17"/>
      <c r="AKX2434" s="17"/>
      <c r="AKY2434" s="17"/>
      <c r="AKZ2434" s="17"/>
      <c r="ALA2434" s="17"/>
      <c r="ALB2434" s="17"/>
      <c r="ALC2434" s="17"/>
      <c r="ALD2434" s="17"/>
      <c r="ALE2434" s="17"/>
      <c r="ALF2434" s="17"/>
      <c r="ALG2434" s="17"/>
      <c r="ALH2434" s="17"/>
      <c r="ALI2434" s="17"/>
      <c r="ALJ2434" s="17"/>
      <c r="ALK2434" s="17"/>
      <c r="ALL2434" s="17"/>
      <c r="ALM2434" s="17"/>
      <c r="ALN2434" s="17"/>
      <c r="ALO2434" s="17"/>
      <c r="ALP2434" s="17"/>
      <c r="ALQ2434" s="17"/>
      <c r="ALR2434" s="17"/>
      <c r="ALS2434" s="17"/>
      <c r="ALT2434" s="17"/>
      <c r="ALU2434" s="17"/>
      <c r="ALV2434" s="17"/>
      <c r="ALW2434" s="17"/>
      <c r="ALX2434" s="17"/>
      <c r="ALY2434" s="17"/>
      <c r="ALZ2434" s="17"/>
      <c r="AMA2434" s="17"/>
      <c r="AMB2434" s="17"/>
      <c r="AMC2434" s="17"/>
      <c r="AMD2434" s="17"/>
      <c r="AME2434" s="17"/>
      <c r="AMF2434" s="17"/>
      <c r="AMG2434" s="17"/>
      <c r="AMH2434" s="17"/>
      <c r="AMI2434" s="17"/>
      <c r="AMJ2434" s="17"/>
    </row>
    <row r="2435" spans="1:1024" s="333" customFormat="1" ht="21" customHeight="1">
      <c r="B2435"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5" s="48" t="s">
        <v>13</v>
      </c>
      <c r="D2435" s="264">
        <v>88264</v>
      </c>
      <c r="E2435" s="277">
        <v>0.3</v>
      </c>
      <c r="F243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35" s="65">
        <f ca="1">ROUND(E2435*G2435,2)</f>
        <v>6.01</v>
      </c>
      <c r="K2435" s="17" t="str">
        <f t="shared" si="322"/>
        <v>SEDUC E 187</v>
      </c>
      <c r="L2435" s="17"/>
      <c r="M2435" s="17"/>
      <c r="N2435" s="17"/>
      <c r="O2435" s="17"/>
      <c r="P2435" s="17"/>
      <c r="Q2435" s="17"/>
      <c r="R2435" s="17"/>
      <c r="S2435" s="17"/>
      <c r="T2435" s="17"/>
      <c r="U2435" s="17"/>
      <c r="V2435" s="17"/>
      <c r="W2435" s="17"/>
      <c r="X2435" s="17"/>
      <c r="Y2435" s="17"/>
      <c r="Z2435" s="17"/>
      <c r="AA2435" s="17"/>
      <c r="AB2435" s="17"/>
      <c r="AC2435" s="17"/>
      <c r="AD2435" s="17"/>
      <c r="AE2435" s="17"/>
      <c r="AF2435" s="17"/>
      <c r="AG2435" s="17"/>
      <c r="AH2435" s="17"/>
      <c r="AI2435" s="17"/>
      <c r="AJ2435" s="17"/>
      <c r="AK2435" s="17"/>
      <c r="AL2435" s="17"/>
      <c r="AM2435" s="17"/>
      <c r="AN2435" s="17"/>
      <c r="AO2435" s="17"/>
      <c r="AP2435" s="17"/>
      <c r="AQ2435" s="17"/>
      <c r="AR2435" s="17"/>
      <c r="AS2435" s="17"/>
      <c r="AT2435" s="17"/>
      <c r="AU2435" s="17"/>
      <c r="AV2435" s="17"/>
      <c r="AW2435" s="17"/>
      <c r="AX2435" s="17"/>
      <c r="AY2435" s="17"/>
      <c r="AZ2435" s="17"/>
      <c r="BA2435" s="17"/>
      <c r="BB2435" s="17"/>
      <c r="BC2435" s="17"/>
      <c r="BD2435" s="17"/>
      <c r="BE2435" s="17"/>
      <c r="BF2435" s="17"/>
      <c r="BG2435" s="17"/>
      <c r="BH2435" s="17"/>
      <c r="BI2435" s="17"/>
      <c r="BJ2435" s="17"/>
      <c r="BK2435" s="17"/>
      <c r="BL2435" s="17"/>
      <c r="BM2435" s="17"/>
      <c r="BN2435" s="17"/>
      <c r="BO2435" s="17"/>
      <c r="BP2435" s="17"/>
      <c r="BQ2435" s="17"/>
      <c r="BR2435" s="17"/>
      <c r="BS2435" s="17"/>
      <c r="BT2435" s="17"/>
      <c r="BU2435" s="17"/>
      <c r="BV2435" s="17"/>
      <c r="BW2435" s="17"/>
      <c r="BX2435" s="17"/>
      <c r="BY2435" s="17"/>
      <c r="BZ2435" s="17"/>
      <c r="CA2435" s="17"/>
      <c r="CB2435" s="17"/>
      <c r="CC2435" s="17"/>
      <c r="CD2435" s="17"/>
      <c r="CE2435" s="17"/>
      <c r="CF2435" s="17"/>
      <c r="CG2435" s="17"/>
      <c r="CH2435" s="17"/>
      <c r="CI2435" s="17"/>
      <c r="CJ2435" s="17"/>
      <c r="CK2435" s="17"/>
      <c r="CL2435" s="17"/>
      <c r="CM2435" s="17"/>
      <c r="CN2435" s="17"/>
      <c r="CO2435" s="17"/>
      <c r="CP2435" s="17"/>
      <c r="CQ2435" s="17"/>
      <c r="CR2435" s="17"/>
      <c r="CS2435" s="17"/>
      <c r="CT2435" s="17"/>
      <c r="CU2435" s="17"/>
      <c r="CV2435" s="17"/>
      <c r="CW2435" s="17"/>
      <c r="CX2435" s="17"/>
      <c r="CY2435" s="17"/>
      <c r="CZ2435" s="17"/>
      <c r="DA2435" s="17"/>
      <c r="DB2435" s="17"/>
      <c r="DC2435" s="17"/>
      <c r="DD2435" s="17"/>
      <c r="DE2435" s="17"/>
      <c r="DF2435" s="17"/>
      <c r="DG2435" s="17"/>
      <c r="DH2435" s="17"/>
      <c r="DI2435" s="17"/>
      <c r="DJ2435" s="17"/>
      <c r="DK2435" s="17"/>
      <c r="DL2435" s="17"/>
      <c r="DM2435" s="17"/>
      <c r="DN2435" s="17"/>
      <c r="DO2435" s="17"/>
      <c r="DP2435" s="17"/>
      <c r="DQ2435" s="17"/>
      <c r="DR2435" s="17"/>
      <c r="DS2435" s="17"/>
      <c r="DT2435" s="17"/>
      <c r="DU2435" s="17"/>
      <c r="DV2435" s="17"/>
      <c r="DW2435" s="17"/>
      <c r="DX2435" s="17"/>
      <c r="DY2435" s="17"/>
      <c r="DZ2435" s="17"/>
      <c r="EA2435" s="17"/>
      <c r="EB2435" s="17"/>
      <c r="EC2435" s="17"/>
      <c r="ED2435" s="17"/>
      <c r="EE2435" s="17"/>
      <c r="EF2435" s="17"/>
      <c r="EG2435" s="17"/>
      <c r="EH2435" s="17"/>
      <c r="EI2435" s="17"/>
      <c r="EJ2435" s="17"/>
      <c r="EK2435" s="17"/>
      <c r="EL2435" s="17"/>
      <c r="EM2435" s="17"/>
      <c r="EN2435" s="17"/>
      <c r="EO2435" s="17"/>
      <c r="EP2435" s="17"/>
      <c r="EQ2435" s="17"/>
      <c r="ER2435" s="17"/>
      <c r="ES2435" s="17"/>
      <c r="ET2435" s="17"/>
      <c r="EU2435" s="17"/>
      <c r="EV2435" s="17"/>
      <c r="EW2435" s="17"/>
      <c r="EX2435" s="17"/>
      <c r="EY2435" s="17"/>
      <c r="EZ2435" s="17"/>
      <c r="FA2435" s="17"/>
      <c r="FB2435" s="17"/>
      <c r="FC2435" s="17"/>
      <c r="FD2435" s="17"/>
      <c r="FE2435" s="17"/>
      <c r="FF2435" s="17"/>
      <c r="FG2435" s="17"/>
      <c r="FH2435" s="17"/>
      <c r="FI2435" s="17"/>
      <c r="FJ2435" s="17"/>
      <c r="FK2435" s="17"/>
      <c r="FL2435" s="17"/>
      <c r="FM2435" s="17"/>
      <c r="FN2435" s="17"/>
      <c r="FO2435" s="17"/>
      <c r="FP2435" s="17"/>
      <c r="FQ2435" s="17"/>
      <c r="FR2435" s="17"/>
      <c r="FS2435" s="17"/>
      <c r="FT2435" s="17"/>
      <c r="FU2435" s="17"/>
      <c r="FV2435" s="17"/>
      <c r="FW2435" s="17"/>
      <c r="FX2435" s="17"/>
      <c r="FY2435" s="17"/>
      <c r="FZ2435" s="17"/>
      <c r="GA2435" s="17"/>
      <c r="GB2435" s="17"/>
      <c r="GC2435" s="17"/>
      <c r="GD2435" s="17"/>
      <c r="GE2435" s="17"/>
      <c r="GF2435" s="17"/>
      <c r="GG2435" s="17"/>
      <c r="GH2435" s="17"/>
      <c r="GI2435" s="17"/>
      <c r="GJ2435" s="17"/>
      <c r="GK2435" s="17"/>
      <c r="GL2435" s="17"/>
      <c r="GM2435" s="17"/>
      <c r="GN2435" s="17"/>
      <c r="GO2435" s="17"/>
      <c r="GP2435" s="17"/>
      <c r="GQ2435" s="17"/>
      <c r="GR2435" s="17"/>
      <c r="GS2435" s="17"/>
      <c r="GT2435" s="17"/>
      <c r="GU2435" s="17"/>
      <c r="GV2435" s="17"/>
      <c r="GW2435" s="17"/>
      <c r="GX2435" s="17"/>
      <c r="GY2435" s="17"/>
      <c r="GZ2435" s="17"/>
      <c r="HA2435" s="17"/>
      <c r="HB2435" s="17"/>
      <c r="HC2435" s="17"/>
      <c r="HD2435" s="17"/>
      <c r="HE2435" s="17"/>
      <c r="HF2435" s="17"/>
      <c r="HG2435" s="17"/>
      <c r="HH2435" s="17"/>
      <c r="HI2435" s="17"/>
      <c r="HJ2435" s="17"/>
      <c r="HK2435" s="17"/>
      <c r="HL2435" s="17"/>
      <c r="HM2435" s="17"/>
      <c r="HN2435" s="17"/>
      <c r="HO2435" s="17"/>
      <c r="HP2435" s="17"/>
      <c r="HQ2435" s="17"/>
      <c r="HR2435" s="17"/>
      <c r="HS2435" s="17"/>
      <c r="HT2435" s="17"/>
      <c r="HU2435" s="17"/>
      <c r="HV2435" s="17"/>
      <c r="HW2435" s="17"/>
      <c r="HX2435" s="17"/>
      <c r="HY2435" s="17"/>
      <c r="HZ2435" s="17"/>
      <c r="IA2435" s="17"/>
      <c r="IB2435" s="17"/>
      <c r="IC2435" s="17"/>
      <c r="ID2435" s="17"/>
      <c r="IE2435" s="17"/>
      <c r="IF2435" s="17"/>
      <c r="IG2435" s="17"/>
      <c r="IH2435" s="17"/>
      <c r="II2435" s="17"/>
      <c r="IJ2435" s="17"/>
      <c r="IK2435" s="17"/>
      <c r="IL2435" s="17"/>
      <c r="IM2435" s="17"/>
      <c r="IN2435" s="17"/>
      <c r="IO2435" s="17"/>
      <c r="IP2435" s="17"/>
      <c r="IQ2435" s="17"/>
      <c r="IR2435" s="17"/>
      <c r="IS2435" s="17"/>
      <c r="IT2435" s="17"/>
      <c r="IU2435" s="17"/>
      <c r="IV2435" s="17"/>
      <c r="IW2435" s="17"/>
      <c r="IX2435" s="17"/>
      <c r="IY2435" s="17"/>
      <c r="IZ2435" s="17"/>
      <c r="JA2435" s="17"/>
      <c r="JB2435" s="17"/>
      <c r="JC2435" s="17"/>
      <c r="JD2435" s="17"/>
      <c r="JE2435" s="17"/>
      <c r="JF2435" s="17"/>
      <c r="JG2435" s="17"/>
      <c r="JH2435" s="17"/>
      <c r="JI2435" s="17"/>
      <c r="JJ2435" s="17"/>
      <c r="JK2435" s="17"/>
      <c r="JL2435" s="17"/>
      <c r="JM2435" s="17"/>
      <c r="JN2435" s="17"/>
      <c r="JO2435" s="17"/>
      <c r="JP2435" s="17"/>
      <c r="JQ2435" s="17"/>
      <c r="JR2435" s="17"/>
      <c r="JS2435" s="17"/>
      <c r="JT2435" s="17"/>
      <c r="JU2435" s="17"/>
      <c r="JV2435" s="17"/>
      <c r="JW2435" s="17"/>
      <c r="JX2435" s="17"/>
      <c r="JY2435" s="17"/>
      <c r="JZ2435" s="17"/>
      <c r="KA2435" s="17"/>
      <c r="KB2435" s="17"/>
      <c r="KC2435" s="17"/>
      <c r="KD2435" s="17"/>
      <c r="KE2435" s="17"/>
      <c r="KF2435" s="17"/>
      <c r="KG2435" s="17"/>
      <c r="KH2435" s="17"/>
      <c r="KI2435" s="17"/>
      <c r="KJ2435" s="17"/>
      <c r="KK2435" s="17"/>
      <c r="KL2435" s="17"/>
      <c r="KM2435" s="17"/>
      <c r="KN2435" s="17"/>
      <c r="KO2435" s="17"/>
      <c r="KP2435" s="17"/>
      <c r="KQ2435" s="17"/>
      <c r="KR2435" s="17"/>
      <c r="KS2435" s="17"/>
      <c r="KT2435" s="17"/>
      <c r="KU2435" s="17"/>
      <c r="KV2435" s="17"/>
      <c r="KW2435" s="17"/>
      <c r="KX2435" s="17"/>
      <c r="KY2435" s="17"/>
      <c r="KZ2435" s="17"/>
      <c r="LA2435" s="17"/>
      <c r="LB2435" s="17"/>
      <c r="LC2435" s="17"/>
      <c r="LD2435" s="17"/>
      <c r="LE2435" s="17"/>
      <c r="LF2435" s="17"/>
      <c r="LG2435" s="17"/>
      <c r="LH2435" s="17"/>
      <c r="LI2435" s="17"/>
      <c r="LJ2435" s="17"/>
      <c r="LK2435" s="17"/>
      <c r="LL2435" s="17"/>
      <c r="LM2435" s="17"/>
      <c r="LN2435" s="17"/>
      <c r="LO2435" s="17"/>
      <c r="LP2435" s="17"/>
      <c r="LQ2435" s="17"/>
      <c r="LR2435" s="17"/>
      <c r="LS2435" s="17"/>
      <c r="LT2435" s="17"/>
      <c r="LU2435" s="17"/>
      <c r="LV2435" s="17"/>
      <c r="LW2435" s="17"/>
      <c r="LX2435" s="17"/>
      <c r="LY2435" s="17"/>
      <c r="LZ2435" s="17"/>
      <c r="MA2435" s="17"/>
      <c r="MB2435" s="17"/>
      <c r="MC2435" s="17"/>
      <c r="MD2435" s="17"/>
      <c r="ME2435" s="17"/>
      <c r="MF2435" s="17"/>
      <c r="MG2435" s="17"/>
      <c r="MH2435" s="17"/>
      <c r="MI2435" s="17"/>
      <c r="MJ2435" s="17"/>
      <c r="MK2435" s="17"/>
      <c r="ML2435" s="17"/>
      <c r="MM2435" s="17"/>
      <c r="MN2435" s="17"/>
      <c r="MO2435" s="17"/>
      <c r="MP2435" s="17"/>
      <c r="MQ2435" s="17"/>
      <c r="MR2435" s="17"/>
      <c r="MS2435" s="17"/>
      <c r="MT2435" s="17"/>
      <c r="MU2435" s="17"/>
      <c r="MV2435" s="17"/>
      <c r="MW2435" s="17"/>
      <c r="MX2435" s="17"/>
      <c r="MY2435" s="17"/>
      <c r="MZ2435" s="17"/>
      <c r="NA2435" s="17"/>
      <c r="NB2435" s="17"/>
      <c r="NC2435" s="17"/>
      <c r="ND2435" s="17"/>
      <c r="NE2435" s="17"/>
      <c r="NF2435" s="17"/>
      <c r="NG2435" s="17"/>
      <c r="NH2435" s="17"/>
      <c r="NI2435" s="17"/>
      <c r="NJ2435" s="17"/>
      <c r="NK2435" s="17"/>
      <c r="NL2435" s="17"/>
      <c r="NM2435" s="17"/>
      <c r="NN2435" s="17"/>
      <c r="NO2435" s="17"/>
      <c r="NP2435" s="17"/>
      <c r="NQ2435" s="17"/>
      <c r="NR2435" s="17"/>
      <c r="NS2435" s="17"/>
      <c r="NT2435" s="17"/>
      <c r="NU2435" s="17"/>
      <c r="NV2435" s="17"/>
      <c r="NW2435" s="17"/>
      <c r="NX2435" s="17"/>
      <c r="NY2435" s="17"/>
      <c r="NZ2435" s="17"/>
      <c r="OA2435" s="17"/>
      <c r="OB2435" s="17"/>
      <c r="OC2435" s="17"/>
      <c r="OD2435" s="17"/>
      <c r="OE2435" s="17"/>
      <c r="OF2435" s="17"/>
      <c r="OG2435" s="17"/>
      <c r="OH2435" s="17"/>
      <c r="OI2435" s="17"/>
      <c r="OJ2435" s="17"/>
      <c r="OK2435" s="17"/>
      <c r="OL2435" s="17"/>
      <c r="OM2435" s="17"/>
      <c r="ON2435" s="17"/>
      <c r="OO2435" s="17"/>
      <c r="OP2435" s="17"/>
      <c r="OQ2435" s="17"/>
      <c r="OR2435" s="17"/>
      <c r="OS2435" s="17"/>
      <c r="OT2435" s="17"/>
      <c r="OU2435" s="17"/>
      <c r="OV2435" s="17"/>
      <c r="OW2435" s="17"/>
      <c r="OX2435" s="17"/>
      <c r="OY2435" s="17"/>
      <c r="OZ2435" s="17"/>
      <c r="PA2435" s="17"/>
      <c r="PB2435" s="17"/>
      <c r="PC2435" s="17"/>
      <c r="PD2435" s="17"/>
      <c r="PE2435" s="17"/>
      <c r="PF2435" s="17"/>
      <c r="PG2435" s="17"/>
      <c r="PH2435" s="17"/>
      <c r="PI2435" s="17"/>
      <c r="PJ2435" s="17"/>
      <c r="PK2435" s="17"/>
      <c r="PL2435" s="17"/>
      <c r="PM2435" s="17"/>
      <c r="PN2435" s="17"/>
      <c r="PO2435" s="17"/>
      <c r="PP2435" s="17"/>
      <c r="PQ2435" s="17"/>
      <c r="PR2435" s="17"/>
      <c r="PS2435" s="17"/>
      <c r="PT2435" s="17"/>
      <c r="PU2435" s="17"/>
      <c r="PV2435" s="17"/>
      <c r="PW2435" s="17"/>
      <c r="PX2435" s="17"/>
      <c r="PY2435" s="17"/>
      <c r="PZ2435" s="17"/>
      <c r="QA2435" s="17"/>
      <c r="QB2435" s="17"/>
      <c r="QC2435" s="17"/>
      <c r="QD2435" s="17"/>
      <c r="QE2435" s="17"/>
      <c r="QF2435" s="17"/>
      <c r="QG2435" s="17"/>
      <c r="QH2435" s="17"/>
      <c r="QI2435" s="17"/>
      <c r="QJ2435" s="17"/>
      <c r="QK2435" s="17"/>
      <c r="QL2435" s="17"/>
      <c r="QM2435" s="17"/>
      <c r="QN2435" s="17"/>
      <c r="QO2435" s="17"/>
      <c r="QP2435" s="17"/>
      <c r="QQ2435" s="17"/>
      <c r="QR2435" s="17"/>
      <c r="QS2435" s="17"/>
      <c r="QT2435" s="17"/>
      <c r="QU2435" s="17"/>
      <c r="QV2435" s="17"/>
      <c r="QW2435" s="17"/>
      <c r="QX2435" s="17"/>
      <c r="QY2435" s="17"/>
      <c r="QZ2435" s="17"/>
      <c r="RA2435" s="17"/>
      <c r="RB2435" s="17"/>
      <c r="RC2435" s="17"/>
      <c r="RD2435" s="17"/>
      <c r="RE2435" s="17"/>
      <c r="RF2435" s="17"/>
      <c r="RG2435" s="17"/>
      <c r="RH2435" s="17"/>
      <c r="RI2435" s="17"/>
      <c r="RJ2435" s="17"/>
      <c r="RK2435" s="17"/>
      <c r="RL2435" s="17"/>
      <c r="RM2435" s="17"/>
      <c r="RN2435" s="17"/>
      <c r="RO2435" s="17"/>
      <c r="RP2435" s="17"/>
      <c r="RQ2435" s="17"/>
      <c r="RR2435" s="17"/>
      <c r="RS2435" s="17"/>
      <c r="RT2435" s="17"/>
      <c r="RU2435" s="17"/>
      <c r="RV2435" s="17"/>
      <c r="RW2435" s="17"/>
      <c r="RX2435" s="17"/>
      <c r="RY2435" s="17"/>
      <c r="RZ2435" s="17"/>
      <c r="SA2435" s="17"/>
      <c r="SB2435" s="17"/>
      <c r="SC2435" s="17"/>
      <c r="SD2435" s="17"/>
      <c r="SE2435" s="17"/>
      <c r="SF2435" s="17"/>
      <c r="SG2435" s="17"/>
      <c r="SH2435" s="17"/>
      <c r="SI2435" s="17"/>
      <c r="SJ2435" s="17"/>
      <c r="SK2435" s="17"/>
      <c r="SL2435" s="17"/>
      <c r="SM2435" s="17"/>
      <c r="SN2435" s="17"/>
      <c r="SO2435" s="17"/>
      <c r="SP2435" s="17"/>
      <c r="SQ2435" s="17"/>
      <c r="SR2435" s="17"/>
      <c r="SS2435" s="17"/>
      <c r="ST2435" s="17"/>
      <c r="SU2435" s="17"/>
      <c r="SV2435" s="17"/>
      <c r="SW2435" s="17"/>
      <c r="SX2435" s="17"/>
      <c r="SY2435" s="17"/>
      <c r="SZ2435" s="17"/>
      <c r="TA2435" s="17"/>
      <c r="TB2435" s="17"/>
      <c r="TC2435" s="17"/>
      <c r="TD2435" s="17"/>
      <c r="TE2435" s="17"/>
      <c r="TF2435" s="17"/>
      <c r="TG2435" s="17"/>
      <c r="TH2435" s="17"/>
      <c r="TI2435" s="17"/>
      <c r="TJ2435" s="17"/>
      <c r="TK2435" s="17"/>
      <c r="TL2435" s="17"/>
      <c r="TM2435" s="17"/>
      <c r="TN2435" s="17"/>
      <c r="TO2435" s="17"/>
      <c r="TP2435" s="17"/>
      <c r="TQ2435" s="17"/>
      <c r="TR2435" s="17"/>
      <c r="TS2435" s="17"/>
      <c r="TT2435" s="17"/>
      <c r="TU2435" s="17"/>
      <c r="TV2435" s="17"/>
      <c r="TW2435" s="17"/>
      <c r="TX2435" s="17"/>
      <c r="TY2435" s="17"/>
      <c r="TZ2435" s="17"/>
      <c r="UA2435" s="17"/>
      <c r="UB2435" s="17"/>
      <c r="UC2435" s="17"/>
      <c r="UD2435" s="17"/>
      <c r="UE2435" s="17"/>
      <c r="UF2435" s="17"/>
      <c r="UG2435" s="17"/>
      <c r="UH2435" s="17"/>
      <c r="UI2435" s="17"/>
      <c r="UJ2435" s="17"/>
      <c r="UK2435" s="17"/>
      <c r="UL2435" s="17"/>
      <c r="UM2435" s="17"/>
      <c r="UN2435" s="17"/>
      <c r="UO2435" s="17"/>
      <c r="UP2435" s="17"/>
      <c r="UQ2435" s="17"/>
      <c r="UR2435" s="17"/>
      <c r="US2435" s="17"/>
      <c r="UT2435" s="17"/>
      <c r="UU2435" s="17"/>
      <c r="UV2435" s="17"/>
      <c r="UW2435" s="17"/>
      <c r="UX2435" s="17"/>
      <c r="UY2435" s="17"/>
      <c r="UZ2435" s="17"/>
      <c r="VA2435" s="17"/>
      <c r="VB2435" s="17"/>
      <c r="VC2435" s="17"/>
      <c r="VD2435" s="17"/>
      <c r="VE2435" s="17"/>
      <c r="VF2435" s="17"/>
      <c r="VG2435" s="17"/>
      <c r="VH2435" s="17"/>
      <c r="VI2435" s="17"/>
      <c r="VJ2435" s="17"/>
      <c r="VK2435" s="17"/>
      <c r="VL2435" s="17"/>
      <c r="VM2435" s="17"/>
      <c r="VN2435" s="17"/>
      <c r="VO2435" s="17"/>
      <c r="VP2435" s="17"/>
      <c r="VQ2435" s="17"/>
      <c r="VR2435" s="17"/>
      <c r="VS2435" s="17"/>
      <c r="VT2435" s="17"/>
      <c r="VU2435" s="17"/>
      <c r="VV2435" s="17"/>
      <c r="VW2435" s="17"/>
      <c r="VX2435" s="17"/>
      <c r="VY2435" s="17"/>
      <c r="VZ2435" s="17"/>
      <c r="WA2435" s="17"/>
      <c r="WB2435" s="17"/>
      <c r="WC2435" s="17"/>
      <c r="WD2435" s="17"/>
      <c r="WE2435" s="17"/>
      <c r="WF2435" s="17"/>
      <c r="WG2435" s="17"/>
      <c r="WH2435" s="17"/>
      <c r="WI2435" s="17"/>
      <c r="WJ2435" s="17"/>
      <c r="WK2435" s="17"/>
      <c r="WL2435" s="17"/>
      <c r="WM2435" s="17"/>
      <c r="WN2435" s="17"/>
      <c r="WO2435" s="17"/>
      <c r="WP2435" s="17"/>
      <c r="WQ2435" s="17"/>
      <c r="WR2435" s="17"/>
      <c r="WS2435" s="17"/>
      <c r="WT2435" s="17"/>
      <c r="WU2435" s="17"/>
      <c r="WV2435" s="17"/>
      <c r="WW2435" s="17"/>
      <c r="WX2435" s="17"/>
      <c r="WY2435" s="17"/>
      <c r="WZ2435" s="17"/>
      <c r="XA2435" s="17"/>
      <c r="XB2435" s="17"/>
      <c r="XC2435" s="17"/>
      <c r="XD2435" s="17"/>
      <c r="XE2435" s="17"/>
      <c r="XF2435" s="17"/>
      <c r="XG2435" s="17"/>
      <c r="XH2435" s="17"/>
      <c r="XI2435" s="17"/>
      <c r="XJ2435" s="17"/>
      <c r="XK2435" s="17"/>
      <c r="XL2435" s="17"/>
      <c r="XM2435" s="17"/>
      <c r="XN2435" s="17"/>
      <c r="XO2435" s="17"/>
      <c r="XP2435" s="17"/>
      <c r="XQ2435" s="17"/>
      <c r="XR2435" s="17"/>
      <c r="XS2435" s="17"/>
      <c r="XT2435" s="17"/>
      <c r="XU2435" s="17"/>
      <c r="XV2435" s="17"/>
      <c r="XW2435" s="17"/>
      <c r="XX2435" s="17"/>
      <c r="XY2435" s="17"/>
      <c r="XZ2435" s="17"/>
      <c r="YA2435" s="17"/>
      <c r="YB2435" s="17"/>
      <c r="YC2435" s="17"/>
      <c r="YD2435" s="17"/>
      <c r="YE2435" s="17"/>
      <c r="YF2435" s="17"/>
      <c r="YG2435" s="17"/>
      <c r="YH2435" s="17"/>
      <c r="YI2435" s="17"/>
      <c r="YJ2435" s="17"/>
      <c r="YK2435" s="17"/>
      <c r="YL2435" s="17"/>
      <c r="YM2435" s="17"/>
      <c r="YN2435" s="17"/>
      <c r="YO2435" s="17"/>
      <c r="YP2435" s="17"/>
      <c r="YQ2435" s="17"/>
      <c r="YR2435" s="17"/>
      <c r="YS2435" s="17"/>
      <c r="YT2435" s="17"/>
      <c r="YU2435" s="17"/>
      <c r="YV2435" s="17"/>
      <c r="YW2435" s="17"/>
      <c r="YX2435" s="17"/>
      <c r="YY2435" s="17"/>
      <c r="YZ2435" s="17"/>
      <c r="ZA2435" s="17"/>
      <c r="ZB2435" s="17"/>
      <c r="ZC2435" s="17"/>
      <c r="ZD2435" s="17"/>
      <c r="ZE2435" s="17"/>
      <c r="ZF2435" s="17"/>
      <c r="ZG2435" s="17"/>
      <c r="ZH2435" s="17"/>
      <c r="ZI2435" s="17"/>
      <c r="ZJ2435" s="17"/>
      <c r="ZK2435" s="17"/>
      <c r="ZL2435" s="17"/>
      <c r="ZM2435" s="17"/>
      <c r="ZN2435" s="17"/>
      <c r="ZO2435" s="17"/>
      <c r="ZP2435" s="17"/>
      <c r="ZQ2435" s="17"/>
      <c r="ZR2435" s="17"/>
      <c r="ZS2435" s="17"/>
      <c r="ZT2435" s="17"/>
      <c r="ZU2435" s="17"/>
      <c r="ZV2435" s="17"/>
      <c r="ZW2435" s="17"/>
      <c r="ZX2435" s="17"/>
      <c r="ZY2435" s="17"/>
      <c r="ZZ2435" s="17"/>
      <c r="AAA2435" s="17"/>
      <c r="AAB2435" s="17"/>
      <c r="AAC2435" s="17"/>
      <c r="AAD2435" s="17"/>
      <c r="AAE2435" s="17"/>
      <c r="AAF2435" s="17"/>
      <c r="AAG2435" s="17"/>
      <c r="AAH2435" s="17"/>
      <c r="AAI2435" s="17"/>
      <c r="AAJ2435" s="17"/>
      <c r="AAK2435" s="17"/>
      <c r="AAL2435" s="17"/>
      <c r="AAM2435" s="17"/>
      <c r="AAN2435" s="17"/>
      <c r="AAO2435" s="17"/>
      <c r="AAP2435" s="17"/>
      <c r="AAQ2435" s="17"/>
      <c r="AAR2435" s="17"/>
      <c r="AAS2435" s="17"/>
      <c r="AAT2435" s="17"/>
      <c r="AAU2435" s="17"/>
      <c r="AAV2435" s="17"/>
      <c r="AAW2435" s="17"/>
      <c r="AAX2435" s="17"/>
      <c r="AAY2435" s="17"/>
      <c r="AAZ2435" s="17"/>
      <c r="ABA2435" s="17"/>
      <c r="ABB2435" s="17"/>
      <c r="ABC2435" s="17"/>
      <c r="ABD2435" s="17"/>
      <c r="ABE2435" s="17"/>
      <c r="ABF2435" s="17"/>
      <c r="ABG2435" s="17"/>
      <c r="ABH2435" s="17"/>
      <c r="ABI2435" s="17"/>
      <c r="ABJ2435" s="17"/>
      <c r="ABK2435" s="17"/>
      <c r="ABL2435" s="17"/>
      <c r="ABM2435" s="17"/>
      <c r="ABN2435" s="17"/>
      <c r="ABO2435" s="17"/>
      <c r="ABP2435" s="17"/>
      <c r="ABQ2435" s="17"/>
      <c r="ABR2435" s="17"/>
      <c r="ABS2435" s="17"/>
      <c r="ABT2435" s="17"/>
      <c r="ABU2435" s="17"/>
      <c r="ABV2435" s="17"/>
      <c r="ABW2435" s="17"/>
      <c r="ABX2435" s="17"/>
      <c r="ABY2435" s="17"/>
      <c r="ABZ2435" s="17"/>
      <c r="ACA2435" s="17"/>
      <c r="ACB2435" s="17"/>
      <c r="ACC2435" s="17"/>
      <c r="ACD2435" s="17"/>
      <c r="ACE2435" s="17"/>
      <c r="ACF2435" s="17"/>
      <c r="ACG2435" s="17"/>
      <c r="ACH2435" s="17"/>
      <c r="ACI2435" s="17"/>
      <c r="ACJ2435" s="17"/>
      <c r="ACK2435" s="17"/>
      <c r="ACL2435" s="17"/>
      <c r="ACM2435" s="17"/>
      <c r="ACN2435" s="17"/>
      <c r="ACO2435" s="17"/>
      <c r="ACP2435" s="17"/>
      <c r="ACQ2435" s="17"/>
      <c r="ACR2435" s="17"/>
      <c r="ACS2435" s="17"/>
      <c r="ACT2435" s="17"/>
      <c r="ACU2435" s="17"/>
      <c r="ACV2435" s="17"/>
      <c r="ACW2435" s="17"/>
      <c r="ACX2435" s="17"/>
      <c r="ACY2435" s="17"/>
      <c r="ACZ2435" s="17"/>
      <c r="ADA2435" s="17"/>
      <c r="ADB2435" s="17"/>
      <c r="ADC2435" s="17"/>
      <c r="ADD2435" s="17"/>
      <c r="ADE2435" s="17"/>
      <c r="ADF2435" s="17"/>
      <c r="ADG2435" s="17"/>
      <c r="ADH2435" s="17"/>
      <c r="ADI2435" s="17"/>
      <c r="ADJ2435" s="17"/>
      <c r="ADK2435" s="17"/>
      <c r="ADL2435" s="17"/>
      <c r="ADM2435" s="17"/>
      <c r="ADN2435" s="17"/>
      <c r="ADO2435" s="17"/>
      <c r="ADP2435" s="17"/>
      <c r="ADQ2435" s="17"/>
      <c r="ADR2435" s="17"/>
      <c r="ADS2435" s="17"/>
      <c r="ADT2435" s="17"/>
      <c r="ADU2435" s="17"/>
      <c r="ADV2435" s="17"/>
      <c r="ADW2435" s="17"/>
      <c r="ADX2435" s="17"/>
      <c r="ADY2435" s="17"/>
      <c r="ADZ2435" s="17"/>
      <c r="AEA2435" s="17"/>
      <c r="AEB2435" s="17"/>
      <c r="AEC2435" s="17"/>
      <c r="AED2435" s="17"/>
      <c r="AEE2435" s="17"/>
      <c r="AEF2435" s="17"/>
      <c r="AEG2435" s="17"/>
      <c r="AEH2435" s="17"/>
      <c r="AEI2435" s="17"/>
      <c r="AEJ2435" s="17"/>
      <c r="AEK2435" s="17"/>
      <c r="AEL2435" s="17"/>
      <c r="AEM2435" s="17"/>
      <c r="AEN2435" s="17"/>
      <c r="AEO2435" s="17"/>
      <c r="AEP2435" s="17"/>
      <c r="AEQ2435" s="17"/>
      <c r="AER2435" s="17"/>
      <c r="AES2435" s="17"/>
      <c r="AET2435" s="17"/>
      <c r="AEU2435" s="17"/>
      <c r="AEV2435" s="17"/>
      <c r="AEW2435" s="17"/>
      <c r="AEX2435" s="17"/>
      <c r="AEY2435" s="17"/>
      <c r="AEZ2435" s="17"/>
      <c r="AFA2435" s="17"/>
      <c r="AFB2435" s="17"/>
      <c r="AFC2435" s="17"/>
      <c r="AFD2435" s="17"/>
      <c r="AFE2435" s="17"/>
      <c r="AFF2435" s="17"/>
      <c r="AFG2435" s="17"/>
      <c r="AFH2435" s="17"/>
      <c r="AFI2435" s="17"/>
      <c r="AFJ2435" s="17"/>
      <c r="AFK2435" s="17"/>
      <c r="AFL2435" s="17"/>
      <c r="AFM2435" s="17"/>
      <c r="AFN2435" s="17"/>
      <c r="AFO2435" s="17"/>
      <c r="AFP2435" s="17"/>
      <c r="AFQ2435" s="17"/>
      <c r="AFR2435" s="17"/>
      <c r="AFS2435" s="17"/>
      <c r="AFT2435" s="17"/>
      <c r="AFU2435" s="17"/>
      <c r="AFV2435" s="17"/>
      <c r="AFW2435" s="17"/>
      <c r="AFX2435" s="17"/>
      <c r="AFY2435" s="17"/>
      <c r="AFZ2435" s="17"/>
      <c r="AGA2435" s="17"/>
      <c r="AGB2435" s="17"/>
      <c r="AGC2435" s="17"/>
      <c r="AGD2435" s="17"/>
      <c r="AGE2435" s="17"/>
      <c r="AGF2435" s="17"/>
      <c r="AGG2435" s="17"/>
      <c r="AGH2435" s="17"/>
      <c r="AGI2435" s="17"/>
      <c r="AGJ2435" s="17"/>
      <c r="AGK2435" s="17"/>
      <c r="AGL2435" s="17"/>
      <c r="AGM2435" s="17"/>
      <c r="AGN2435" s="17"/>
      <c r="AGO2435" s="17"/>
      <c r="AGP2435" s="17"/>
      <c r="AGQ2435" s="17"/>
      <c r="AGR2435" s="17"/>
      <c r="AGS2435" s="17"/>
      <c r="AGT2435" s="17"/>
      <c r="AGU2435" s="17"/>
      <c r="AGV2435" s="17"/>
      <c r="AGW2435" s="17"/>
      <c r="AGX2435" s="17"/>
      <c r="AGY2435" s="17"/>
      <c r="AGZ2435" s="17"/>
      <c r="AHA2435" s="17"/>
      <c r="AHB2435" s="17"/>
      <c r="AHC2435" s="17"/>
      <c r="AHD2435" s="17"/>
      <c r="AHE2435" s="17"/>
      <c r="AHF2435" s="17"/>
      <c r="AHG2435" s="17"/>
      <c r="AHH2435" s="17"/>
      <c r="AHI2435" s="17"/>
      <c r="AHJ2435" s="17"/>
      <c r="AHK2435" s="17"/>
      <c r="AHL2435" s="17"/>
      <c r="AHM2435" s="17"/>
      <c r="AHN2435" s="17"/>
      <c r="AHO2435" s="17"/>
      <c r="AHP2435" s="17"/>
      <c r="AHQ2435" s="17"/>
      <c r="AHR2435" s="17"/>
      <c r="AHS2435" s="17"/>
      <c r="AHT2435" s="17"/>
      <c r="AHU2435" s="17"/>
      <c r="AHV2435" s="17"/>
      <c r="AHW2435" s="17"/>
      <c r="AHX2435" s="17"/>
      <c r="AHY2435" s="17"/>
      <c r="AHZ2435" s="17"/>
      <c r="AIA2435" s="17"/>
      <c r="AIB2435" s="17"/>
      <c r="AIC2435" s="17"/>
      <c r="AID2435" s="17"/>
      <c r="AIE2435" s="17"/>
      <c r="AIF2435" s="17"/>
      <c r="AIG2435" s="17"/>
      <c r="AIH2435" s="17"/>
      <c r="AII2435" s="17"/>
      <c r="AIJ2435" s="17"/>
      <c r="AIK2435" s="17"/>
      <c r="AIL2435" s="17"/>
      <c r="AIM2435" s="17"/>
      <c r="AIN2435" s="17"/>
      <c r="AIO2435" s="17"/>
      <c r="AIP2435" s="17"/>
      <c r="AIQ2435" s="17"/>
      <c r="AIR2435" s="17"/>
      <c r="AIS2435" s="17"/>
      <c r="AIT2435" s="17"/>
      <c r="AIU2435" s="17"/>
      <c r="AIV2435" s="17"/>
      <c r="AIW2435" s="17"/>
      <c r="AIX2435" s="17"/>
      <c r="AIY2435" s="17"/>
      <c r="AIZ2435" s="17"/>
      <c r="AJA2435" s="17"/>
      <c r="AJB2435" s="17"/>
      <c r="AJC2435" s="17"/>
      <c r="AJD2435" s="17"/>
      <c r="AJE2435" s="17"/>
      <c r="AJF2435" s="17"/>
      <c r="AJG2435" s="17"/>
      <c r="AJH2435" s="17"/>
      <c r="AJI2435" s="17"/>
      <c r="AJJ2435" s="17"/>
      <c r="AJK2435" s="17"/>
      <c r="AJL2435" s="17"/>
      <c r="AJM2435" s="17"/>
      <c r="AJN2435" s="17"/>
      <c r="AJO2435" s="17"/>
      <c r="AJP2435" s="17"/>
      <c r="AJQ2435" s="17"/>
      <c r="AJR2435" s="17"/>
      <c r="AJS2435" s="17"/>
      <c r="AJT2435" s="17"/>
      <c r="AJU2435" s="17"/>
      <c r="AJV2435" s="17"/>
      <c r="AJW2435" s="17"/>
      <c r="AJX2435" s="17"/>
      <c r="AJY2435" s="17"/>
      <c r="AJZ2435" s="17"/>
      <c r="AKA2435" s="17"/>
      <c r="AKB2435" s="17"/>
      <c r="AKC2435" s="17"/>
      <c r="AKD2435" s="17"/>
      <c r="AKE2435" s="17"/>
      <c r="AKF2435" s="17"/>
      <c r="AKG2435" s="17"/>
      <c r="AKH2435" s="17"/>
      <c r="AKI2435" s="17"/>
      <c r="AKJ2435" s="17"/>
      <c r="AKK2435" s="17"/>
      <c r="AKL2435" s="17"/>
      <c r="AKM2435" s="17"/>
      <c r="AKN2435" s="17"/>
      <c r="AKO2435" s="17"/>
      <c r="AKP2435" s="17"/>
      <c r="AKQ2435" s="17"/>
      <c r="AKR2435" s="17"/>
      <c r="AKS2435" s="17"/>
      <c r="AKT2435" s="17"/>
      <c r="AKU2435" s="17"/>
      <c r="AKV2435" s="17"/>
      <c r="AKW2435" s="17"/>
      <c r="AKX2435" s="17"/>
      <c r="AKY2435" s="17"/>
      <c r="AKZ2435" s="17"/>
      <c r="ALA2435" s="17"/>
      <c r="ALB2435" s="17"/>
      <c r="ALC2435" s="17"/>
      <c r="ALD2435" s="17"/>
      <c r="ALE2435" s="17"/>
      <c r="ALF2435" s="17"/>
      <c r="ALG2435" s="17"/>
      <c r="ALH2435" s="17"/>
      <c r="ALI2435" s="17"/>
      <c r="ALJ2435" s="17"/>
      <c r="ALK2435" s="17"/>
      <c r="ALL2435" s="17"/>
      <c r="ALM2435" s="17"/>
      <c r="ALN2435" s="17"/>
      <c r="ALO2435" s="17"/>
      <c r="ALP2435" s="17"/>
      <c r="ALQ2435" s="17"/>
      <c r="ALR2435" s="17"/>
      <c r="ALS2435" s="17"/>
      <c r="ALT2435" s="17"/>
      <c r="ALU2435" s="17"/>
      <c r="ALV2435" s="17"/>
      <c r="ALW2435" s="17"/>
      <c r="ALX2435" s="17"/>
      <c r="ALY2435" s="17"/>
      <c r="ALZ2435" s="17"/>
      <c r="AMA2435" s="17"/>
      <c r="AMB2435" s="17"/>
      <c r="AMC2435" s="17"/>
      <c r="AMD2435" s="17"/>
      <c r="AME2435" s="17"/>
      <c r="AMF2435" s="17"/>
      <c r="AMG2435" s="17"/>
      <c r="AMH2435" s="17"/>
      <c r="AMI2435" s="17"/>
      <c r="AMJ2435" s="17"/>
    </row>
    <row r="2436" spans="1:1024" s="333" customFormat="1">
      <c r="A2436" s="49">
        <f ca="1">H2436</f>
        <v>58.239999999999995</v>
      </c>
      <c r="B2436" s="66" t="s">
        <v>14</v>
      </c>
      <c r="C2436" s="48"/>
      <c r="D2436" s="48"/>
      <c r="E2436" s="67"/>
      <c r="F2436" s="42"/>
      <c r="G2436" s="68"/>
      <c r="H2436" s="54">
        <f ca="1">SUM(H2432:H2435)</f>
        <v>58.239999999999995</v>
      </c>
      <c r="I2436" s="98" t="str">
        <f>A2430</f>
        <v>SEDUC E 187</v>
      </c>
      <c r="J2436" s="204">
        <f ca="1">H2436</f>
        <v>58.239999999999995</v>
      </c>
      <c r="K2436" s="17" t="str">
        <f t="shared" si="322"/>
        <v>SEDUC E 187</v>
      </c>
      <c r="L2436" s="17"/>
      <c r="M2436" s="17"/>
      <c r="N2436" s="17"/>
      <c r="O2436" s="17"/>
      <c r="P2436" s="17"/>
      <c r="Q2436" s="17"/>
      <c r="R2436" s="17"/>
      <c r="S2436" s="17"/>
      <c r="T2436" s="17"/>
      <c r="U2436" s="17"/>
      <c r="V2436" s="17"/>
      <c r="W2436" s="17"/>
      <c r="X2436" s="17"/>
      <c r="Y2436" s="17"/>
      <c r="Z2436" s="17"/>
      <c r="AA2436" s="17"/>
      <c r="AB2436" s="17"/>
      <c r="AC2436" s="17"/>
      <c r="AD2436" s="17"/>
      <c r="AE2436" s="17"/>
      <c r="AF2436" s="17"/>
      <c r="AG2436" s="17"/>
      <c r="AH2436" s="17"/>
      <c r="AI2436" s="17"/>
      <c r="AJ2436" s="17"/>
      <c r="AK2436" s="17"/>
      <c r="AL2436" s="17"/>
      <c r="AM2436" s="17"/>
      <c r="AN2436" s="17"/>
      <c r="AO2436" s="17"/>
      <c r="AP2436" s="17"/>
      <c r="AQ2436" s="17"/>
      <c r="AR2436" s="17"/>
      <c r="AS2436" s="17"/>
      <c r="AT2436" s="17"/>
      <c r="AU2436" s="17"/>
      <c r="AV2436" s="17"/>
      <c r="AW2436" s="17"/>
      <c r="AX2436" s="17"/>
      <c r="AY2436" s="17"/>
      <c r="AZ2436" s="17"/>
      <c r="BA2436" s="17"/>
      <c r="BB2436" s="17"/>
      <c r="BC2436" s="17"/>
      <c r="BD2436" s="17"/>
      <c r="BE2436" s="17"/>
      <c r="BF2436" s="17"/>
      <c r="BG2436" s="17"/>
      <c r="BH2436" s="17"/>
      <c r="BI2436" s="17"/>
      <c r="BJ2436" s="17"/>
      <c r="BK2436" s="17"/>
      <c r="BL2436" s="17"/>
      <c r="BM2436" s="17"/>
      <c r="BN2436" s="17"/>
      <c r="BO2436" s="17"/>
      <c r="BP2436" s="17"/>
      <c r="BQ2436" s="17"/>
      <c r="BR2436" s="17"/>
      <c r="BS2436" s="17"/>
      <c r="BT2436" s="17"/>
      <c r="BU2436" s="17"/>
      <c r="BV2436" s="17"/>
      <c r="BW2436" s="17"/>
      <c r="BX2436" s="17"/>
      <c r="BY2436" s="17"/>
      <c r="BZ2436" s="17"/>
      <c r="CA2436" s="17"/>
      <c r="CB2436" s="17"/>
      <c r="CC2436" s="17"/>
      <c r="CD2436" s="17"/>
      <c r="CE2436" s="17"/>
      <c r="CF2436" s="17"/>
      <c r="CG2436" s="17"/>
      <c r="CH2436" s="17"/>
      <c r="CI2436" s="17"/>
      <c r="CJ2436" s="17"/>
      <c r="CK2436" s="17"/>
      <c r="CL2436" s="17"/>
      <c r="CM2436" s="17"/>
      <c r="CN2436" s="17"/>
      <c r="CO2436" s="17"/>
      <c r="CP2436" s="17"/>
      <c r="CQ2436" s="17"/>
      <c r="CR2436" s="17"/>
      <c r="CS2436" s="17"/>
      <c r="CT2436" s="17"/>
      <c r="CU2436" s="17"/>
      <c r="CV2436" s="17"/>
      <c r="CW2436" s="17"/>
      <c r="CX2436" s="17"/>
      <c r="CY2436" s="17"/>
      <c r="CZ2436" s="17"/>
      <c r="DA2436" s="17"/>
      <c r="DB2436" s="17"/>
      <c r="DC2436" s="17"/>
      <c r="DD2436" s="17"/>
      <c r="DE2436" s="17"/>
      <c r="DF2436" s="17"/>
      <c r="DG2436" s="17"/>
      <c r="DH2436" s="17"/>
      <c r="DI2436" s="17"/>
      <c r="DJ2436" s="17"/>
      <c r="DK2436" s="17"/>
      <c r="DL2436" s="17"/>
      <c r="DM2436" s="17"/>
      <c r="DN2436" s="17"/>
      <c r="DO2436" s="17"/>
      <c r="DP2436" s="17"/>
      <c r="DQ2436" s="17"/>
      <c r="DR2436" s="17"/>
      <c r="DS2436" s="17"/>
      <c r="DT2436" s="17"/>
      <c r="DU2436" s="17"/>
      <c r="DV2436" s="17"/>
      <c r="DW2436" s="17"/>
      <c r="DX2436" s="17"/>
      <c r="DY2436" s="17"/>
      <c r="DZ2436" s="17"/>
      <c r="EA2436" s="17"/>
      <c r="EB2436" s="17"/>
      <c r="EC2436" s="17"/>
      <c r="ED2436" s="17"/>
      <c r="EE2436" s="17"/>
      <c r="EF2436" s="17"/>
      <c r="EG2436" s="17"/>
      <c r="EH2436" s="17"/>
      <c r="EI2436" s="17"/>
      <c r="EJ2436" s="17"/>
      <c r="EK2436" s="17"/>
      <c r="EL2436" s="17"/>
      <c r="EM2436" s="17"/>
      <c r="EN2436" s="17"/>
      <c r="EO2436" s="17"/>
      <c r="EP2436" s="17"/>
      <c r="EQ2436" s="17"/>
      <c r="ER2436" s="17"/>
      <c r="ES2436" s="17"/>
      <c r="ET2436" s="17"/>
      <c r="EU2436" s="17"/>
      <c r="EV2436" s="17"/>
      <c r="EW2436" s="17"/>
      <c r="EX2436" s="17"/>
      <c r="EY2436" s="17"/>
      <c r="EZ2436" s="17"/>
      <c r="FA2436" s="17"/>
      <c r="FB2436" s="17"/>
      <c r="FC2436" s="17"/>
      <c r="FD2436" s="17"/>
      <c r="FE2436" s="17"/>
      <c r="FF2436" s="17"/>
      <c r="FG2436" s="17"/>
      <c r="FH2436" s="17"/>
      <c r="FI2436" s="17"/>
      <c r="FJ2436" s="17"/>
      <c r="FK2436" s="17"/>
      <c r="FL2436" s="17"/>
      <c r="FM2436" s="17"/>
      <c r="FN2436" s="17"/>
      <c r="FO2436" s="17"/>
      <c r="FP2436" s="17"/>
      <c r="FQ2436" s="17"/>
      <c r="FR2436" s="17"/>
      <c r="FS2436" s="17"/>
      <c r="FT2436" s="17"/>
      <c r="FU2436" s="17"/>
      <c r="FV2436" s="17"/>
      <c r="FW2436" s="17"/>
      <c r="FX2436" s="17"/>
      <c r="FY2436" s="17"/>
      <c r="FZ2436" s="17"/>
      <c r="GA2436" s="17"/>
      <c r="GB2436" s="17"/>
      <c r="GC2436" s="17"/>
      <c r="GD2436" s="17"/>
      <c r="GE2436" s="17"/>
      <c r="GF2436" s="17"/>
      <c r="GG2436" s="17"/>
      <c r="GH2436" s="17"/>
      <c r="GI2436" s="17"/>
      <c r="GJ2436" s="17"/>
      <c r="GK2436" s="17"/>
      <c r="GL2436" s="17"/>
      <c r="GM2436" s="17"/>
      <c r="GN2436" s="17"/>
      <c r="GO2436" s="17"/>
      <c r="GP2436" s="17"/>
      <c r="GQ2436" s="17"/>
      <c r="GR2436" s="17"/>
      <c r="GS2436" s="17"/>
      <c r="GT2436" s="17"/>
      <c r="GU2436" s="17"/>
      <c r="GV2436" s="17"/>
      <c r="GW2436" s="17"/>
      <c r="GX2436" s="17"/>
      <c r="GY2436" s="17"/>
      <c r="GZ2436" s="17"/>
      <c r="HA2436" s="17"/>
      <c r="HB2436" s="17"/>
      <c r="HC2436" s="17"/>
      <c r="HD2436" s="17"/>
      <c r="HE2436" s="17"/>
      <c r="HF2436" s="17"/>
      <c r="HG2436" s="17"/>
      <c r="HH2436" s="17"/>
      <c r="HI2436" s="17"/>
      <c r="HJ2436" s="17"/>
      <c r="HK2436" s="17"/>
      <c r="HL2436" s="17"/>
      <c r="HM2436" s="17"/>
      <c r="HN2436" s="17"/>
      <c r="HO2436" s="17"/>
      <c r="HP2436" s="17"/>
      <c r="HQ2436" s="17"/>
      <c r="HR2436" s="17"/>
      <c r="HS2436" s="17"/>
      <c r="HT2436" s="17"/>
      <c r="HU2436" s="17"/>
      <c r="HV2436" s="17"/>
      <c r="HW2436" s="17"/>
      <c r="HX2436" s="17"/>
      <c r="HY2436" s="17"/>
      <c r="HZ2436" s="17"/>
      <c r="IA2436" s="17"/>
      <c r="IB2436" s="17"/>
      <c r="IC2436" s="17"/>
      <c r="ID2436" s="17"/>
      <c r="IE2436" s="17"/>
      <c r="IF2436" s="17"/>
      <c r="IG2436" s="17"/>
      <c r="IH2436" s="17"/>
      <c r="II2436" s="17"/>
      <c r="IJ2436" s="17"/>
      <c r="IK2436" s="17"/>
      <c r="IL2436" s="17"/>
      <c r="IM2436" s="17"/>
      <c r="IN2436" s="17"/>
      <c r="IO2436" s="17"/>
      <c r="IP2436" s="17"/>
      <c r="IQ2436" s="17"/>
      <c r="IR2436" s="17"/>
      <c r="IS2436" s="17"/>
      <c r="IT2436" s="17"/>
      <c r="IU2436" s="17"/>
      <c r="IV2436" s="17"/>
      <c r="IW2436" s="17"/>
      <c r="IX2436" s="17"/>
      <c r="IY2436" s="17"/>
      <c r="IZ2436" s="17"/>
      <c r="JA2436" s="17"/>
      <c r="JB2436" s="17"/>
      <c r="JC2436" s="17"/>
      <c r="JD2436" s="17"/>
      <c r="JE2436" s="17"/>
      <c r="JF2436" s="17"/>
      <c r="JG2436" s="17"/>
      <c r="JH2436" s="17"/>
      <c r="JI2436" s="17"/>
      <c r="JJ2436" s="17"/>
      <c r="JK2436" s="17"/>
      <c r="JL2436" s="17"/>
      <c r="JM2436" s="17"/>
      <c r="JN2436" s="17"/>
      <c r="JO2436" s="17"/>
      <c r="JP2436" s="17"/>
      <c r="JQ2436" s="17"/>
      <c r="JR2436" s="17"/>
      <c r="JS2436" s="17"/>
      <c r="JT2436" s="17"/>
      <c r="JU2436" s="17"/>
      <c r="JV2436" s="17"/>
      <c r="JW2436" s="17"/>
      <c r="JX2436" s="17"/>
      <c r="JY2436" s="17"/>
      <c r="JZ2436" s="17"/>
      <c r="KA2436" s="17"/>
      <c r="KB2436" s="17"/>
      <c r="KC2436" s="17"/>
      <c r="KD2436" s="17"/>
      <c r="KE2436" s="17"/>
      <c r="KF2436" s="17"/>
      <c r="KG2436" s="17"/>
      <c r="KH2436" s="17"/>
      <c r="KI2436" s="17"/>
      <c r="KJ2436" s="17"/>
      <c r="KK2436" s="17"/>
      <c r="KL2436" s="17"/>
      <c r="KM2436" s="17"/>
      <c r="KN2436" s="17"/>
      <c r="KO2436" s="17"/>
      <c r="KP2436" s="17"/>
      <c r="KQ2436" s="17"/>
      <c r="KR2436" s="17"/>
      <c r="KS2436" s="17"/>
      <c r="KT2436" s="17"/>
      <c r="KU2436" s="17"/>
      <c r="KV2436" s="17"/>
      <c r="KW2436" s="17"/>
      <c r="KX2436" s="17"/>
      <c r="KY2436" s="17"/>
      <c r="KZ2436" s="17"/>
      <c r="LA2436" s="17"/>
      <c r="LB2436" s="17"/>
      <c r="LC2436" s="17"/>
      <c r="LD2436" s="17"/>
      <c r="LE2436" s="17"/>
      <c r="LF2436" s="17"/>
      <c r="LG2436" s="17"/>
      <c r="LH2436" s="17"/>
      <c r="LI2436" s="17"/>
      <c r="LJ2436" s="17"/>
      <c r="LK2436" s="17"/>
      <c r="LL2436" s="17"/>
      <c r="LM2436" s="17"/>
      <c r="LN2436" s="17"/>
      <c r="LO2436" s="17"/>
      <c r="LP2436" s="17"/>
      <c r="LQ2436" s="17"/>
      <c r="LR2436" s="17"/>
      <c r="LS2436" s="17"/>
      <c r="LT2436" s="17"/>
      <c r="LU2436" s="17"/>
      <c r="LV2436" s="17"/>
      <c r="LW2436" s="17"/>
      <c r="LX2436" s="17"/>
      <c r="LY2436" s="17"/>
      <c r="LZ2436" s="17"/>
      <c r="MA2436" s="17"/>
      <c r="MB2436" s="17"/>
      <c r="MC2436" s="17"/>
      <c r="MD2436" s="17"/>
      <c r="ME2436" s="17"/>
      <c r="MF2436" s="17"/>
      <c r="MG2436" s="17"/>
      <c r="MH2436" s="17"/>
      <c r="MI2436" s="17"/>
      <c r="MJ2436" s="17"/>
      <c r="MK2436" s="17"/>
      <c r="ML2436" s="17"/>
      <c r="MM2436" s="17"/>
      <c r="MN2436" s="17"/>
      <c r="MO2436" s="17"/>
      <c r="MP2436" s="17"/>
      <c r="MQ2436" s="17"/>
      <c r="MR2436" s="17"/>
      <c r="MS2436" s="17"/>
      <c r="MT2436" s="17"/>
      <c r="MU2436" s="17"/>
      <c r="MV2436" s="17"/>
      <c r="MW2436" s="17"/>
      <c r="MX2436" s="17"/>
      <c r="MY2436" s="17"/>
      <c r="MZ2436" s="17"/>
      <c r="NA2436" s="17"/>
      <c r="NB2436" s="17"/>
      <c r="NC2436" s="17"/>
      <c r="ND2436" s="17"/>
      <c r="NE2436" s="17"/>
      <c r="NF2436" s="17"/>
      <c r="NG2436" s="17"/>
      <c r="NH2436" s="17"/>
      <c r="NI2436" s="17"/>
      <c r="NJ2436" s="17"/>
      <c r="NK2436" s="17"/>
      <c r="NL2436" s="17"/>
      <c r="NM2436" s="17"/>
      <c r="NN2436" s="17"/>
      <c r="NO2436" s="17"/>
      <c r="NP2436" s="17"/>
      <c r="NQ2436" s="17"/>
      <c r="NR2436" s="17"/>
      <c r="NS2436" s="17"/>
      <c r="NT2436" s="17"/>
      <c r="NU2436" s="17"/>
      <c r="NV2436" s="17"/>
      <c r="NW2436" s="17"/>
      <c r="NX2436" s="17"/>
      <c r="NY2436" s="17"/>
      <c r="NZ2436" s="17"/>
      <c r="OA2436" s="17"/>
      <c r="OB2436" s="17"/>
      <c r="OC2436" s="17"/>
      <c r="OD2436" s="17"/>
      <c r="OE2436" s="17"/>
      <c r="OF2436" s="17"/>
      <c r="OG2436" s="17"/>
      <c r="OH2436" s="17"/>
      <c r="OI2436" s="17"/>
      <c r="OJ2436" s="17"/>
      <c r="OK2436" s="17"/>
      <c r="OL2436" s="17"/>
      <c r="OM2436" s="17"/>
      <c r="ON2436" s="17"/>
      <c r="OO2436" s="17"/>
      <c r="OP2436" s="17"/>
      <c r="OQ2436" s="17"/>
      <c r="OR2436" s="17"/>
      <c r="OS2436" s="17"/>
      <c r="OT2436" s="17"/>
      <c r="OU2436" s="17"/>
      <c r="OV2436" s="17"/>
      <c r="OW2436" s="17"/>
      <c r="OX2436" s="17"/>
      <c r="OY2436" s="17"/>
      <c r="OZ2436" s="17"/>
      <c r="PA2436" s="17"/>
      <c r="PB2436" s="17"/>
      <c r="PC2436" s="17"/>
      <c r="PD2436" s="17"/>
      <c r="PE2436" s="17"/>
      <c r="PF2436" s="17"/>
      <c r="PG2436" s="17"/>
      <c r="PH2436" s="17"/>
      <c r="PI2436" s="17"/>
      <c r="PJ2436" s="17"/>
      <c r="PK2436" s="17"/>
      <c r="PL2436" s="17"/>
      <c r="PM2436" s="17"/>
      <c r="PN2436" s="17"/>
      <c r="PO2436" s="17"/>
      <c r="PP2436" s="17"/>
      <c r="PQ2436" s="17"/>
      <c r="PR2436" s="17"/>
      <c r="PS2436" s="17"/>
      <c r="PT2436" s="17"/>
      <c r="PU2436" s="17"/>
      <c r="PV2436" s="17"/>
      <c r="PW2436" s="17"/>
      <c r="PX2436" s="17"/>
      <c r="PY2436" s="17"/>
      <c r="PZ2436" s="17"/>
      <c r="QA2436" s="17"/>
      <c r="QB2436" s="17"/>
      <c r="QC2436" s="17"/>
      <c r="QD2436" s="17"/>
      <c r="QE2436" s="17"/>
      <c r="QF2436" s="17"/>
      <c r="QG2436" s="17"/>
      <c r="QH2436" s="17"/>
      <c r="QI2436" s="17"/>
      <c r="QJ2436" s="17"/>
      <c r="QK2436" s="17"/>
      <c r="QL2436" s="17"/>
      <c r="QM2436" s="17"/>
      <c r="QN2436" s="17"/>
      <c r="QO2436" s="17"/>
      <c r="QP2436" s="17"/>
      <c r="QQ2436" s="17"/>
      <c r="QR2436" s="17"/>
      <c r="QS2436" s="17"/>
      <c r="QT2436" s="17"/>
      <c r="QU2436" s="17"/>
      <c r="QV2436" s="17"/>
      <c r="QW2436" s="17"/>
      <c r="QX2436" s="17"/>
      <c r="QY2436" s="17"/>
      <c r="QZ2436" s="17"/>
      <c r="RA2436" s="17"/>
      <c r="RB2436" s="17"/>
      <c r="RC2436" s="17"/>
      <c r="RD2436" s="17"/>
      <c r="RE2436" s="17"/>
      <c r="RF2436" s="17"/>
      <c r="RG2436" s="17"/>
      <c r="RH2436" s="17"/>
      <c r="RI2436" s="17"/>
      <c r="RJ2436" s="17"/>
      <c r="RK2436" s="17"/>
      <c r="RL2436" s="17"/>
      <c r="RM2436" s="17"/>
      <c r="RN2436" s="17"/>
      <c r="RO2436" s="17"/>
      <c r="RP2436" s="17"/>
      <c r="RQ2436" s="17"/>
      <c r="RR2436" s="17"/>
      <c r="RS2436" s="17"/>
      <c r="RT2436" s="17"/>
      <c r="RU2436" s="17"/>
      <c r="RV2436" s="17"/>
      <c r="RW2436" s="17"/>
      <c r="RX2436" s="17"/>
      <c r="RY2436" s="17"/>
      <c r="RZ2436" s="17"/>
      <c r="SA2436" s="17"/>
      <c r="SB2436" s="17"/>
      <c r="SC2436" s="17"/>
      <c r="SD2436" s="17"/>
      <c r="SE2436" s="17"/>
      <c r="SF2436" s="17"/>
      <c r="SG2436" s="17"/>
      <c r="SH2436" s="17"/>
      <c r="SI2436" s="17"/>
      <c r="SJ2436" s="17"/>
      <c r="SK2436" s="17"/>
      <c r="SL2436" s="17"/>
      <c r="SM2436" s="17"/>
      <c r="SN2436" s="17"/>
      <c r="SO2436" s="17"/>
      <c r="SP2436" s="17"/>
      <c r="SQ2436" s="17"/>
      <c r="SR2436" s="17"/>
      <c r="SS2436" s="17"/>
      <c r="ST2436" s="17"/>
      <c r="SU2436" s="17"/>
      <c r="SV2436" s="17"/>
      <c r="SW2436" s="17"/>
      <c r="SX2436" s="17"/>
      <c r="SY2436" s="17"/>
      <c r="SZ2436" s="17"/>
      <c r="TA2436" s="17"/>
      <c r="TB2436" s="17"/>
      <c r="TC2436" s="17"/>
      <c r="TD2436" s="17"/>
      <c r="TE2436" s="17"/>
      <c r="TF2436" s="17"/>
      <c r="TG2436" s="17"/>
      <c r="TH2436" s="17"/>
      <c r="TI2436" s="17"/>
      <c r="TJ2436" s="17"/>
      <c r="TK2436" s="17"/>
      <c r="TL2436" s="17"/>
      <c r="TM2436" s="17"/>
      <c r="TN2436" s="17"/>
      <c r="TO2436" s="17"/>
      <c r="TP2436" s="17"/>
      <c r="TQ2436" s="17"/>
      <c r="TR2436" s="17"/>
      <c r="TS2436" s="17"/>
      <c r="TT2436" s="17"/>
      <c r="TU2436" s="17"/>
      <c r="TV2436" s="17"/>
      <c r="TW2436" s="17"/>
      <c r="TX2436" s="17"/>
      <c r="TY2436" s="17"/>
      <c r="TZ2436" s="17"/>
      <c r="UA2436" s="17"/>
      <c r="UB2436" s="17"/>
      <c r="UC2436" s="17"/>
      <c r="UD2436" s="17"/>
      <c r="UE2436" s="17"/>
      <c r="UF2436" s="17"/>
      <c r="UG2436" s="17"/>
      <c r="UH2436" s="17"/>
      <c r="UI2436" s="17"/>
      <c r="UJ2436" s="17"/>
      <c r="UK2436" s="17"/>
      <c r="UL2436" s="17"/>
      <c r="UM2436" s="17"/>
      <c r="UN2436" s="17"/>
      <c r="UO2436" s="17"/>
      <c r="UP2436" s="17"/>
      <c r="UQ2436" s="17"/>
      <c r="UR2436" s="17"/>
      <c r="US2436" s="17"/>
      <c r="UT2436" s="17"/>
      <c r="UU2436" s="17"/>
      <c r="UV2436" s="17"/>
      <c r="UW2436" s="17"/>
      <c r="UX2436" s="17"/>
      <c r="UY2436" s="17"/>
      <c r="UZ2436" s="17"/>
      <c r="VA2436" s="17"/>
      <c r="VB2436" s="17"/>
      <c r="VC2436" s="17"/>
      <c r="VD2436" s="17"/>
      <c r="VE2436" s="17"/>
      <c r="VF2436" s="17"/>
      <c r="VG2436" s="17"/>
      <c r="VH2436" s="17"/>
      <c r="VI2436" s="17"/>
      <c r="VJ2436" s="17"/>
      <c r="VK2436" s="17"/>
      <c r="VL2436" s="17"/>
      <c r="VM2436" s="17"/>
      <c r="VN2436" s="17"/>
      <c r="VO2436" s="17"/>
      <c r="VP2436" s="17"/>
      <c r="VQ2436" s="17"/>
      <c r="VR2436" s="17"/>
      <c r="VS2436" s="17"/>
      <c r="VT2436" s="17"/>
      <c r="VU2436" s="17"/>
      <c r="VV2436" s="17"/>
      <c r="VW2436" s="17"/>
      <c r="VX2436" s="17"/>
      <c r="VY2436" s="17"/>
      <c r="VZ2436" s="17"/>
      <c r="WA2436" s="17"/>
      <c r="WB2436" s="17"/>
      <c r="WC2436" s="17"/>
      <c r="WD2436" s="17"/>
      <c r="WE2436" s="17"/>
      <c r="WF2436" s="17"/>
      <c r="WG2436" s="17"/>
      <c r="WH2436" s="17"/>
      <c r="WI2436" s="17"/>
      <c r="WJ2436" s="17"/>
      <c r="WK2436" s="17"/>
      <c r="WL2436" s="17"/>
      <c r="WM2436" s="17"/>
      <c r="WN2436" s="17"/>
      <c r="WO2436" s="17"/>
      <c r="WP2436" s="17"/>
      <c r="WQ2436" s="17"/>
      <c r="WR2436" s="17"/>
      <c r="WS2436" s="17"/>
      <c r="WT2436" s="17"/>
      <c r="WU2436" s="17"/>
      <c r="WV2436" s="17"/>
      <c r="WW2436" s="17"/>
      <c r="WX2436" s="17"/>
      <c r="WY2436" s="17"/>
      <c r="WZ2436" s="17"/>
      <c r="XA2436" s="17"/>
      <c r="XB2436" s="17"/>
      <c r="XC2436" s="17"/>
      <c r="XD2436" s="17"/>
      <c r="XE2436" s="17"/>
      <c r="XF2436" s="17"/>
      <c r="XG2436" s="17"/>
      <c r="XH2436" s="17"/>
      <c r="XI2436" s="17"/>
      <c r="XJ2436" s="17"/>
      <c r="XK2436" s="17"/>
      <c r="XL2436" s="17"/>
      <c r="XM2436" s="17"/>
      <c r="XN2436" s="17"/>
      <c r="XO2436" s="17"/>
      <c r="XP2436" s="17"/>
      <c r="XQ2436" s="17"/>
      <c r="XR2436" s="17"/>
      <c r="XS2436" s="17"/>
      <c r="XT2436" s="17"/>
      <c r="XU2436" s="17"/>
      <c r="XV2436" s="17"/>
      <c r="XW2436" s="17"/>
      <c r="XX2436" s="17"/>
      <c r="XY2436" s="17"/>
      <c r="XZ2436" s="17"/>
      <c r="YA2436" s="17"/>
      <c r="YB2436" s="17"/>
      <c r="YC2436" s="17"/>
      <c r="YD2436" s="17"/>
      <c r="YE2436" s="17"/>
      <c r="YF2436" s="17"/>
      <c r="YG2436" s="17"/>
      <c r="YH2436" s="17"/>
      <c r="YI2436" s="17"/>
      <c r="YJ2436" s="17"/>
      <c r="YK2436" s="17"/>
      <c r="YL2436" s="17"/>
      <c r="YM2436" s="17"/>
      <c r="YN2436" s="17"/>
      <c r="YO2436" s="17"/>
      <c r="YP2436" s="17"/>
      <c r="YQ2436" s="17"/>
      <c r="YR2436" s="17"/>
      <c r="YS2436" s="17"/>
      <c r="YT2436" s="17"/>
      <c r="YU2436" s="17"/>
      <c r="YV2436" s="17"/>
      <c r="YW2436" s="17"/>
      <c r="YX2436" s="17"/>
      <c r="YY2436" s="17"/>
      <c r="YZ2436" s="17"/>
      <c r="ZA2436" s="17"/>
      <c r="ZB2436" s="17"/>
      <c r="ZC2436" s="17"/>
      <c r="ZD2436" s="17"/>
      <c r="ZE2436" s="17"/>
      <c r="ZF2436" s="17"/>
      <c r="ZG2436" s="17"/>
      <c r="ZH2436" s="17"/>
      <c r="ZI2436" s="17"/>
      <c r="ZJ2436" s="17"/>
      <c r="ZK2436" s="17"/>
      <c r="ZL2436" s="17"/>
      <c r="ZM2436" s="17"/>
      <c r="ZN2436" s="17"/>
      <c r="ZO2436" s="17"/>
      <c r="ZP2436" s="17"/>
      <c r="ZQ2436" s="17"/>
      <c r="ZR2436" s="17"/>
      <c r="ZS2436" s="17"/>
      <c r="ZT2436" s="17"/>
      <c r="ZU2436" s="17"/>
      <c r="ZV2436" s="17"/>
      <c r="ZW2436" s="17"/>
      <c r="ZX2436" s="17"/>
      <c r="ZY2436" s="17"/>
      <c r="ZZ2436" s="17"/>
      <c r="AAA2436" s="17"/>
      <c r="AAB2436" s="17"/>
      <c r="AAC2436" s="17"/>
      <c r="AAD2436" s="17"/>
      <c r="AAE2436" s="17"/>
      <c r="AAF2436" s="17"/>
      <c r="AAG2436" s="17"/>
      <c r="AAH2436" s="17"/>
      <c r="AAI2436" s="17"/>
      <c r="AAJ2436" s="17"/>
      <c r="AAK2436" s="17"/>
      <c r="AAL2436" s="17"/>
      <c r="AAM2436" s="17"/>
      <c r="AAN2436" s="17"/>
      <c r="AAO2436" s="17"/>
      <c r="AAP2436" s="17"/>
      <c r="AAQ2436" s="17"/>
      <c r="AAR2436" s="17"/>
      <c r="AAS2436" s="17"/>
      <c r="AAT2436" s="17"/>
      <c r="AAU2436" s="17"/>
      <c r="AAV2436" s="17"/>
      <c r="AAW2436" s="17"/>
      <c r="AAX2436" s="17"/>
      <c r="AAY2436" s="17"/>
      <c r="AAZ2436" s="17"/>
      <c r="ABA2436" s="17"/>
      <c r="ABB2436" s="17"/>
      <c r="ABC2436" s="17"/>
      <c r="ABD2436" s="17"/>
      <c r="ABE2436" s="17"/>
      <c r="ABF2436" s="17"/>
      <c r="ABG2436" s="17"/>
      <c r="ABH2436" s="17"/>
      <c r="ABI2436" s="17"/>
      <c r="ABJ2436" s="17"/>
      <c r="ABK2436" s="17"/>
      <c r="ABL2436" s="17"/>
      <c r="ABM2436" s="17"/>
      <c r="ABN2436" s="17"/>
      <c r="ABO2436" s="17"/>
      <c r="ABP2436" s="17"/>
      <c r="ABQ2436" s="17"/>
      <c r="ABR2436" s="17"/>
      <c r="ABS2436" s="17"/>
      <c r="ABT2436" s="17"/>
      <c r="ABU2436" s="17"/>
      <c r="ABV2436" s="17"/>
      <c r="ABW2436" s="17"/>
      <c r="ABX2436" s="17"/>
      <c r="ABY2436" s="17"/>
      <c r="ABZ2436" s="17"/>
      <c r="ACA2436" s="17"/>
      <c r="ACB2436" s="17"/>
      <c r="ACC2436" s="17"/>
      <c r="ACD2436" s="17"/>
      <c r="ACE2436" s="17"/>
      <c r="ACF2436" s="17"/>
      <c r="ACG2436" s="17"/>
      <c r="ACH2436" s="17"/>
      <c r="ACI2436" s="17"/>
      <c r="ACJ2436" s="17"/>
      <c r="ACK2436" s="17"/>
      <c r="ACL2436" s="17"/>
      <c r="ACM2436" s="17"/>
      <c r="ACN2436" s="17"/>
      <c r="ACO2436" s="17"/>
      <c r="ACP2436" s="17"/>
      <c r="ACQ2436" s="17"/>
      <c r="ACR2436" s="17"/>
      <c r="ACS2436" s="17"/>
      <c r="ACT2436" s="17"/>
      <c r="ACU2436" s="17"/>
      <c r="ACV2436" s="17"/>
      <c r="ACW2436" s="17"/>
      <c r="ACX2436" s="17"/>
      <c r="ACY2436" s="17"/>
      <c r="ACZ2436" s="17"/>
      <c r="ADA2436" s="17"/>
      <c r="ADB2436" s="17"/>
      <c r="ADC2436" s="17"/>
      <c r="ADD2436" s="17"/>
      <c r="ADE2436" s="17"/>
      <c r="ADF2436" s="17"/>
      <c r="ADG2436" s="17"/>
      <c r="ADH2436" s="17"/>
      <c r="ADI2436" s="17"/>
      <c r="ADJ2436" s="17"/>
      <c r="ADK2436" s="17"/>
      <c r="ADL2436" s="17"/>
      <c r="ADM2436" s="17"/>
      <c r="ADN2436" s="17"/>
      <c r="ADO2436" s="17"/>
      <c r="ADP2436" s="17"/>
      <c r="ADQ2436" s="17"/>
      <c r="ADR2436" s="17"/>
      <c r="ADS2436" s="17"/>
      <c r="ADT2436" s="17"/>
      <c r="ADU2436" s="17"/>
      <c r="ADV2436" s="17"/>
      <c r="ADW2436" s="17"/>
      <c r="ADX2436" s="17"/>
      <c r="ADY2436" s="17"/>
      <c r="ADZ2436" s="17"/>
      <c r="AEA2436" s="17"/>
      <c r="AEB2436" s="17"/>
      <c r="AEC2436" s="17"/>
      <c r="AED2436" s="17"/>
      <c r="AEE2436" s="17"/>
      <c r="AEF2436" s="17"/>
      <c r="AEG2436" s="17"/>
      <c r="AEH2436" s="17"/>
      <c r="AEI2436" s="17"/>
      <c r="AEJ2436" s="17"/>
      <c r="AEK2436" s="17"/>
      <c r="AEL2436" s="17"/>
      <c r="AEM2436" s="17"/>
      <c r="AEN2436" s="17"/>
      <c r="AEO2436" s="17"/>
      <c r="AEP2436" s="17"/>
      <c r="AEQ2436" s="17"/>
      <c r="AER2436" s="17"/>
      <c r="AES2436" s="17"/>
      <c r="AET2436" s="17"/>
      <c r="AEU2436" s="17"/>
      <c r="AEV2436" s="17"/>
      <c r="AEW2436" s="17"/>
      <c r="AEX2436" s="17"/>
      <c r="AEY2436" s="17"/>
      <c r="AEZ2436" s="17"/>
      <c r="AFA2436" s="17"/>
      <c r="AFB2436" s="17"/>
      <c r="AFC2436" s="17"/>
      <c r="AFD2436" s="17"/>
      <c r="AFE2436" s="17"/>
      <c r="AFF2436" s="17"/>
      <c r="AFG2436" s="17"/>
      <c r="AFH2436" s="17"/>
      <c r="AFI2436" s="17"/>
      <c r="AFJ2436" s="17"/>
      <c r="AFK2436" s="17"/>
      <c r="AFL2436" s="17"/>
      <c r="AFM2436" s="17"/>
      <c r="AFN2436" s="17"/>
      <c r="AFO2436" s="17"/>
      <c r="AFP2436" s="17"/>
      <c r="AFQ2436" s="17"/>
      <c r="AFR2436" s="17"/>
      <c r="AFS2436" s="17"/>
      <c r="AFT2436" s="17"/>
      <c r="AFU2436" s="17"/>
      <c r="AFV2436" s="17"/>
      <c r="AFW2436" s="17"/>
      <c r="AFX2436" s="17"/>
      <c r="AFY2436" s="17"/>
      <c r="AFZ2436" s="17"/>
      <c r="AGA2436" s="17"/>
      <c r="AGB2436" s="17"/>
      <c r="AGC2436" s="17"/>
      <c r="AGD2436" s="17"/>
      <c r="AGE2436" s="17"/>
      <c r="AGF2436" s="17"/>
      <c r="AGG2436" s="17"/>
      <c r="AGH2436" s="17"/>
      <c r="AGI2436" s="17"/>
      <c r="AGJ2436" s="17"/>
      <c r="AGK2436" s="17"/>
      <c r="AGL2436" s="17"/>
      <c r="AGM2436" s="17"/>
      <c r="AGN2436" s="17"/>
      <c r="AGO2436" s="17"/>
      <c r="AGP2436" s="17"/>
      <c r="AGQ2436" s="17"/>
      <c r="AGR2436" s="17"/>
      <c r="AGS2436" s="17"/>
      <c r="AGT2436" s="17"/>
      <c r="AGU2436" s="17"/>
      <c r="AGV2436" s="17"/>
      <c r="AGW2436" s="17"/>
      <c r="AGX2436" s="17"/>
      <c r="AGY2436" s="17"/>
      <c r="AGZ2436" s="17"/>
      <c r="AHA2436" s="17"/>
      <c r="AHB2436" s="17"/>
      <c r="AHC2436" s="17"/>
      <c r="AHD2436" s="17"/>
      <c r="AHE2436" s="17"/>
      <c r="AHF2436" s="17"/>
      <c r="AHG2436" s="17"/>
      <c r="AHH2436" s="17"/>
      <c r="AHI2436" s="17"/>
      <c r="AHJ2436" s="17"/>
      <c r="AHK2436" s="17"/>
      <c r="AHL2436" s="17"/>
      <c r="AHM2436" s="17"/>
      <c r="AHN2436" s="17"/>
      <c r="AHO2436" s="17"/>
      <c r="AHP2436" s="17"/>
      <c r="AHQ2436" s="17"/>
      <c r="AHR2436" s="17"/>
      <c r="AHS2436" s="17"/>
      <c r="AHT2436" s="17"/>
      <c r="AHU2436" s="17"/>
      <c r="AHV2436" s="17"/>
      <c r="AHW2436" s="17"/>
      <c r="AHX2436" s="17"/>
      <c r="AHY2436" s="17"/>
      <c r="AHZ2436" s="17"/>
      <c r="AIA2436" s="17"/>
      <c r="AIB2436" s="17"/>
      <c r="AIC2436" s="17"/>
      <c r="AID2436" s="17"/>
      <c r="AIE2436" s="17"/>
      <c r="AIF2436" s="17"/>
      <c r="AIG2436" s="17"/>
      <c r="AIH2436" s="17"/>
      <c r="AII2436" s="17"/>
      <c r="AIJ2436" s="17"/>
      <c r="AIK2436" s="17"/>
      <c r="AIL2436" s="17"/>
      <c r="AIM2436" s="17"/>
      <c r="AIN2436" s="17"/>
      <c r="AIO2436" s="17"/>
      <c r="AIP2436" s="17"/>
      <c r="AIQ2436" s="17"/>
      <c r="AIR2436" s="17"/>
      <c r="AIS2436" s="17"/>
      <c r="AIT2436" s="17"/>
      <c r="AIU2436" s="17"/>
      <c r="AIV2436" s="17"/>
      <c r="AIW2436" s="17"/>
      <c r="AIX2436" s="17"/>
      <c r="AIY2436" s="17"/>
      <c r="AIZ2436" s="17"/>
      <c r="AJA2436" s="17"/>
      <c r="AJB2436" s="17"/>
      <c r="AJC2436" s="17"/>
      <c r="AJD2436" s="17"/>
      <c r="AJE2436" s="17"/>
      <c r="AJF2436" s="17"/>
      <c r="AJG2436" s="17"/>
      <c r="AJH2436" s="17"/>
      <c r="AJI2436" s="17"/>
      <c r="AJJ2436" s="17"/>
      <c r="AJK2436" s="17"/>
      <c r="AJL2436" s="17"/>
      <c r="AJM2436" s="17"/>
      <c r="AJN2436" s="17"/>
      <c r="AJO2436" s="17"/>
      <c r="AJP2436" s="17"/>
      <c r="AJQ2436" s="17"/>
      <c r="AJR2436" s="17"/>
      <c r="AJS2436" s="17"/>
      <c r="AJT2436" s="17"/>
      <c r="AJU2436" s="17"/>
      <c r="AJV2436" s="17"/>
      <c r="AJW2436" s="17"/>
      <c r="AJX2436" s="17"/>
      <c r="AJY2436" s="17"/>
      <c r="AJZ2436" s="17"/>
      <c r="AKA2436" s="17"/>
      <c r="AKB2436" s="17"/>
      <c r="AKC2436" s="17"/>
      <c r="AKD2436" s="17"/>
      <c r="AKE2436" s="17"/>
      <c r="AKF2436" s="17"/>
      <c r="AKG2436" s="17"/>
      <c r="AKH2436" s="17"/>
      <c r="AKI2436" s="17"/>
      <c r="AKJ2436" s="17"/>
      <c r="AKK2436" s="17"/>
      <c r="AKL2436" s="17"/>
      <c r="AKM2436" s="17"/>
      <c r="AKN2436" s="17"/>
      <c r="AKO2436" s="17"/>
      <c r="AKP2436" s="17"/>
      <c r="AKQ2436" s="17"/>
      <c r="AKR2436" s="17"/>
      <c r="AKS2436" s="17"/>
      <c r="AKT2436" s="17"/>
      <c r="AKU2436" s="17"/>
      <c r="AKV2436" s="17"/>
      <c r="AKW2436" s="17"/>
      <c r="AKX2436" s="17"/>
      <c r="AKY2436" s="17"/>
      <c r="AKZ2436" s="17"/>
      <c r="ALA2436" s="17"/>
      <c r="ALB2436" s="17"/>
      <c r="ALC2436" s="17"/>
      <c r="ALD2436" s="17"/>
      <c r="ALE2436" s="17"/>
      <c r="ALF2436" s="17"/>
      <c r="ALG2436" s="17"/>
      <c r="ALH2436" s="17"/>
      <c r="ALI2436" s="17"/>
      <c r="ALJ2436" s="17"/>
      <c r="ALK2436" s="17"/>
      <c r="ALL2436" s="17"/>
      <c r="ALM2436" s="17"/>
      <c r="ALN2436" s="17"/>
      <c r="ALO2436" s="17"/>
      <c r="ALP2436" s="17"/>
      <c r="ALQ2436" s="17"/>
      <c r="ALR2436" s="17"/>
      <c r="ALS2436" s="17"/>
      <c r="ALT2436" s="17"/>
      <c r="ALU2436" s="17"/>
      <c r="ALV2436" s="17"/>
      <c r="ALW2436" s="17"/>
      <c r="ALX2436" s="17"/>
      <c r="ALY2436" s="17"/>
      <c r="ALZ2436" s="17"/>
      <c r="AMA2436" s="17"/>
      <c r="AMB2436" s="17"/>
      <c r="AMC2436" s="17"/>
      <c r="AMD2436" s="17"/>
      <c r="AME2436" s="17"/>
      <c r="AMF2436" s="17"/>
      <c r="AMG2436" s="17"/>
      <c r="AMH2436" s="17"/>
      <c r="AMI2436" s="17"/>
      <c r="AMJ2436" s="17"/>
    </row>
    <row r="2437" spans="1:1024" s="333" customFormat="1">
      <c r="A2437" s="49"/>
      <c r="B2437" s="335"/>
      <c r="C2437" s="336"/>
      <c r="D2437" s="336"/>
      <c r="E2437" s="337"/>
      <c r="F2437" s="338"/>
      <c r="G2437" s="339"/>
      <c r="H2437" s="340"/>
      <c r="I2437" s="98"/>
      <c r="J2437" s="204"/>
      <c r="K2437" s="17" t="str">
        <f t="shared" si="322"/>
        <v>SEDUC E 187</v>
      </c>
      <c r="L2437" s="17"/>
      <c r="M2437" s="17"/>
      <c r="N2437" s="17"/>
      <c r="O2437" s="17"/>
      <c r="P2437" s="17"/>
      <c r="Q2437" s="17"/>
      <c r="R2437" s="17"/>
      <c r="S2437" s="17"/>
      <c r="T2437" s="17"/>
      <c r="U2437" s="17"/>
      <c r="V2437" s="17"/>
      <c r="W2437" s="17"/>
      <c r="X2437" s="17"/>
      <c r="Y2437" s="17"/>
      <c r="Z2437" s="17"/>
      <c r="AA2437" s="17"/>
      <c r="AB2437" s="17"/>
      <c r="AC2437" s="17"/>
      <c r="AD2437" s="17"/>
      <c r="AE2437" s="17"/>
      <c r="AF2437" s="17"/>
      <c r="AG2437" s="17"/>
      <c r="AH2437" s="17"/>
      <c r="AI2437" s="17"/>
      <c r="AJ2437" s="17"/>
      <c r="AK2437" s="17"/>
      <c r="AL2437" s="17"/>
      <c r="AM2437" s="17"/>
      <c r="AN2437" s="17"/>
      <c r="AO2437" s="17"/>
      <c r="AP2437" s="17"/>
      <c r="AQ2437" s="17"/>
      <c r="AR2437" s="17"/>
      <c r="AS2437" s="17"/>
      <c r="AT2437" s="17"/>
      <c r="AU2437" s="17"/>
      <c r="AV2437" s="17"/>
      <c r="AW2437" s="17"/>
      <c r="AX2437" s="17"/>
      <c r="AY2437" s="17"/>
      <c r="AZ2437" s="17"/>
      <c r="BA2437" s="17"/>
      <c r="BB2437" s="17"/>
      <c r="BC2437" s="17"/>
      <c r="BD2437" s="17"/>
      <c r="BE2437" s="17"/>
      <c r="BF2437" s="17"/>
      <c r="BG2437" s="17"/>
      <c r="BH2437" s="17"/>
      <c r="BI2437" s="17"/>
      <c r="BJ2437" s="17"/>
      <c r="BK2437" s="17"/>
      <c r="BL2437" s="17"/>
      <c r="BM2437" s="17"/>
      <c r="BN2437" s="17"/>
      <c r="BO2437" s="17"/>
      <c r="BP2437" s="17"/>
      <c r="BQ2437" s="17"/>
      <c r="BR2437" s="17"/>
      <c r="BS2437" s="17"/>
      <c r="BT2437" s="17"/>
      <c r="BU2437" s="17"/>
      <c r="BV2437" s="17"/>
      <c r="BW2437" s="17"/>
      <c r="BX2437" s="17"/>
      <c r="BY2437" s="17"/>
      <c r="BZ2437" s="17"/>
      <c r="CA2437" s="17"/>
      <c r="CB2437" s="17"/>
      <c r="CC2437" s="17"/>
      <c r="CD2437" s="17"/>
      <c r="CE2437" s="17"/>
      <c r="CF2437" s="17"/>
      <c r="CG2437" s="17"/>
      <c r="CH2437" s="17"/>
      <c r="CI2437" s="17"/>
      <c r="CJ2437" s="17"/>
      <c r="CK2437" s="17"/>
      <c r="CL2437" s="17"/>
      <c r="CM2437" s="17"/>
      <c r="CN2437" s="17"/>
      <c r="CO2437" s="17"/>
      <c r="CP2437" s="17"/>
      <c r="CQ2437" s="17"/>
      <c r="CR2437" s="17"/>
      <c r="CS2437" s="17"/>
      <c r="CT2437" s="17"/>
      <c r="CU2437" s="17"/>
      <c r="CV2437" s="17"/>
      <c r="CW2437" s="17"/>
      <c r="CX2437" s="17"/>
      <c r="CY2437" s="17"/>
      <c r="CZ2437" s="17"/>
      <c r="DA2437" s="17"/>
      <c r="DB2437" s="17"/>
      <c r="DC2437" s="17"/>
      <c r="DD2437" s="17"/>
      <c r="DE2437" s="17"/>
      <c r="DF2437" s="17"/>
      <c r="DG2437" s="17"/>
      <c r="DH2437" s="17"/>
      <c r="DI2437" s="17"/>
      <c r="DJ2437" s="17"/>
      <c r="DK2437" s="17"/>
      <c r="DL2437" s="17"/>
      <c r="DM2437" s="17"/>
      <c r="DN2437" s="17"/>
      <c r="DO2437" s="17"/>
      <c r="DP2437" s="17"/>
      <c r="DQ2437" s="17"/>
      <c r="DR2437" s="17"/>
      <c r="DS2437" s="17"/>
      <c r="DT2437" s="17"/>
      <c r="DU2437" s="17"/>
      <c r="DV2437" s="17"/>
      <c r="DW2437" s="17"/>
      <c r="DX2437" s="17"/>
      <c r="DY2437" s="17"/>
      <c r="DZ2437" s="17"/>
      <c r="EA2437" s="17"/>
      <c r="EB2437" s="17"/>
      <c r="EC2437" s="17"/>
      <c r="ED2437" s="17"/>
      <c r="EE2437" s="17"/>
      <c r="EF2437" s="17"/>
      <c r="EG2437" s="17"/>
      <c r="EH2437" s="17"/>
      <c r="EI2437" s="17"/>
      <c r="EJ2437" s="17"/>
      <c r="EK2437" s="17"/>
      <c r="EL2437" s="17"/>
      <c r="EM2437" s="17"/>
      <c r="EN2437" s="17"/>
      <c r="EO2437" s="17"/>
      <c r="EP2437" s="17"/>
      <c r="EQ2437" s="17"/>
      <c r="ER2437" s="17"/>
      <c r="ES2437" s="17"/>
      <c r="ET2437" s="17"/>
      <c r="EU2437" s="17"/>
      <c r="EV2437" s="17"/>
      <c r="EW2437" s="17"/>
      <c r="EX2437" s="17"/>
      <c r="EY2437" s="17"/>
      <c r="EZ2437" s="17"/>
      <c r="FA2437" s="17"/>
      <c r="FB2437" s="17"/>
      <c r="FC2437" s="17"/>
      <c r="FD2437" s="17"/>
      <c r="FE2437" s="17"/>
      <c r="FF2437" s="17"/>
      <c r="FG2437" s="17"/>
      <c r="FH2437" s="17"/>
      <c r="FI2437" s="17"/>
      <c r="FJ2437" s="17"/>
      <c r="FK2437" s="17"/>
      <c r="FL2437" s="17"/>
      <c r="FM2437" s="17"/>
      <c r="FN2437" s="17"/>
      <c r="FO2437" s="17"/>
      <c r="FP2437" s="17"/>
      <c r="FQ2437" s="17"/>
      <c r="FR2437" s="17"/>
      <c r="FS2437" s="17"/>
      <c r="FT2437" s="17"/>
      <c r="FU2437" s="17"/>
      <c r="FV2437" s="17"/>
      <c r="FW2437" s="17"/>
      <c r="FX2437" s="17"/>
      <c r="FY2437" s="17"/>
      <c r="FZ2437" s="17"/>
      <c r="GA2437" s="17"/>
      <c r="GB2437" s="17"/>
      <c r="GC2437" s="17"/>
      <c r="GD2437" s="17"/>
      <c r="GE2437" s="17"/>
      <c r="GF2437" s="17"/>
      <c r="GG2437" s="17"/>
      <c r="GH2437" s="17"/>
      <c r="GI2437" s="17"/>
      <c r="GJ2437" s="17"/>
      <c r="GK2437" s="17"/>
      <c r="GL2437" s="17"/>
      <c r="GM2437" s="17"/>
      <c r="GN2437" s="17"/>
      <c r="GO2437" s="17"/>
      <c r="GP2437" s="17"/>
      <c r="GQ2437" s="17"/>
      <c r="GR2437" s="17"/>
      <c r="GS2437" s="17"/>
      <c r="GT2437" s="17"/>
      <c r="GU2437" s="17"/>
      <c r="GV2437" s="17"/>
      <c r="GW2437" s="17"/>
      <c r="GX2437" s="17"/>
      <c r="GY2437" s="17"/>
      <c r="GZ2437" s="17"/>
      <c r="HA2437" s="17"/>
      <c r="HB2437" s="17"/>
      <c r="HC2437" s="17"/>
      <c r="HD2437" s="17"/>
      <c r="HE2437" s="17"/>
      <c r="HF2437" s="17"/>
      <c r="HG2437" s="17"/>
      <c r="HH2437" s="17"/>
      <c r="HI2437" s="17"/>
      <c r="HJ2437" s="17"/>
      <c r="HK2437" s="17"/>
      <c r="HL2437" s="17"/>
      <c r="HM2437" s="17"/>
      <c r="HN2437" s="17"/>
      <c r="HO2437" s="17"/>
      <c r="HP2437" s="17"/>
      <c r="HQ2437" s="17"/>
      <c r="HR2437" s="17"/>
      <c r="HS2437" s="17"/>
      <c r="HT2437" s="17"/>
      <c r="HU2437" s="17"/>
      <c r="HV2437" s="17"/>
      <c r="HW2437" s="17"/>
      <c r="HX2437" s="17"/>
      <c r="HY2437" s="17"/>
      <c r="HZ2437" s="17"/>
      <c r="IA2437" s="17"/>
      <c r="IB2437" s="17"/>
      <c r="IC2437" s="17"/>
      <c r="ID2437" s="17"/>
      <c r="IE2437" s="17"/>
      <c r="IF2437" s="17"/>
      <c r="IG2437" s="17"/>
      <c r="IH2437" s="17"/>
      <c r="II2437" s="17"/>
      <c r="IJ2437" s="17"/>
      <c r="IK2437" s="17"/>
      <c r="IL2437" s="17"/>
      <c r="IM2437" s="17"/>
      <c r="IN2437" s="17"/>
      <c r="IO2437" s="17"/>
      <c r="IP2437" s="17"/>
      <c r="IQ2437" s="17"/>
      <c r="IR2437" s="17"/>
      <c r="IS2437" s="17"/>
      <c r="IT2437" s="17"/>
      <c r="IU2437" s="17"/>
      <c r="IV2437" s="17"/>
      <c r="IW2437" s="17"/>
      <c r="IX2437" s="17"/>
      <c r="IY2437" s="17"/>
      <c r="IZ2437" s="17"/>
      <c r="JA2437" s="17"/>
      <c r="JB2437" s="17"/>
      <c r="JC2437" s="17"/>
      <c r="JD2437" s="17"/>
      <c r="JE2437" s="17"/>
      <c r="JF2437" s="17"/>
      <c r="JG2437" s="17"/>
      <c r="JH2437" s="17"/>
      <c r="JI2437" s="17"/>
      <c r="JJ2437" s="17"/>
      <c r="JK2437" s="17"/>
      <c r="JL2437" s="17"/>
      <c r="JM2437" s="17"/>
      <c r="JN2437" s="17"/>
      <c r="JO2437" s="17"/>
      <c r="JP2437" s="17"/>
      <c r="JQ2437" s="17"/>
      <c r="JR2437" s="17"/>
      <c r="JS2437" s="17"/>
      <c r="JT2437" s="17"/>
      <c r="JU2437" s="17"/>
      <c r="JV2437" s="17"/>
      <c r="JW2437" s="17"/>
      <c r="JX2437" s="17"/>
      <c r="JY2437" s="17"/>
      <c r="JZ2437" s="17"/>
      <c r="KA2437" s="17"/>
      <c r="KB2437" s="17"/>
      <c r="KC2437" s="17"/>
      <c r="KD2437" s="17"/>
      <c r="KE2437" s="17"/>
      <c r="KF2437" s="17"/>
      <c r="KG2437" s="17"/>
      <c r="KH2437" s="17"/>
      <c r="KI2437" s="17"/>
      <c r="KJ2437" s="17"/>
      <c r="KK2437" s="17"/>
      <c r="KL2437" s="17"/>
      <c r="KM2437" s="17"/>
      <c r="KN2437" s="17"/>
      <c r="KO2437" s="17"/>
      <c r="KP2437" s="17"/>
      <c r="KQ2437" s="17"/>
      <c r="KR2437" s="17"/>
      <c r="KS2437" s="17"/>
      <c r="KT2437" s="17"/>
      <c r="KU2437" s="17"/>
      <c r="KV2437" s="17"/>
      <c r="KW2437" s="17"/>
      <c r="KX2437" s="17"/>
      <c r="KY2437" s="17"/>
      <c r="KZ2437" s="17"/>
      <c r="LA2437" s="17"/>
      <c r="LB2437" s="17"/>
      <c r="LC2437" s="17"/>
      <c r="LD2437" s="17"/>
      <c r="LE2437" s="17"/>
      <c r="LF2437" s="17"/>
      <c r="LG2437" s="17"/>
      <c r="LH2437" s="17"/>
      <c r="LI2437" s="17"/>
      <c r="LJ2437" s="17"/>
      <c r="LK2437" s="17"/>
      <c r="LL2437" s="17"/>
      <c r="LM2437" s="17"/>
      <c r="LN2437" s="17"/>
      <c r="LO2437" s="17"/>
      <c r="LP2437" s="17"/>
      <c r="LQ2437" s="17"/>
      <c r="LR2437" s="17"/>
      <c r="LS2437" s="17"/>
      <c r="LT2437" s="17"/>
      <c r="LU2437" s="17"/>
      <c r="LV2437" s="17"/>
      <c r="LW2437" s="17"/>
      <c r="LX2437" s="17"/>
      <c r="LY2437" s="17"/>
      <c r="LZ2437" s="17"/>
      <c r="MA2437" s="17"/>
      <c r="MB2437" s="17"/>
      <c r="MC2437" s="17"/>
      <c r="MD2437" s="17"/>
      <c r="ME2437" s="17"/>
      <c r="MF2437" s="17"/>
      <c r="MG2437" s="17"/>
      <c r="MH2437" s="17"/>
      <c r="MI2437" s="17"/>
      <c r="MJ2437" s="17"/>
      <c r="MK2437" s="17"/>
      <c r="ML2437" s="17"/>
      <c r="MM2437" s="17"/>
      <c r="MN2437" s="17"/>
      <c r="MO2437" s="17"/>
      <c r="MP2437" s="17"/>
      <c r="MQ2437" s="17"/>
      <c r="MR2437" s="17"/>
      <c r="MS2437" s="17"/>
      <c r="MT2437" s="17"/>
      <c r="MU2437" s="17"/>
      <c r="MV2437" s="17"/>
      <c r="MW2437" s="17"/>
      <c r="MX2437" s="17"/>
      <c r="MY2437" s="17"/>
      <c r="MZ2437" s="17"/>
      <c r="NA2437" s="17"/>
      <c r="NB2437" s="17"/>
      <c r="NC2437" s="17"/>
      <c r="ND2437" s="17"/>
      <c r="NE2437" s="17"/>
      <c r="NF2437" s="17"/>
      <c r="NG2437" s="17"/>
      <c r="NH2437" s="17"/>
      <c r="NI2437" s="17"/>
      <c r="NJ2437" s="17"/>
      <c r="NK2437" s="17"/>
      <c r="NL2437" s="17"/>
      <c r="NM2437" s="17"/>
      <c r="NN2437" s="17"/>
      <c r="NO2437" s="17"/>
      <c r="NP2437" s="17"/>
      <c r="NQ2437" s="17"/>
      <c r="NR2437" s="17"/>
      <c r="NS2437" s="17"/>
      <c r="NT2437" s="17"/>
      <c r="NU2437" s="17"/>
      <c r="NV2437" s="17"/>
      <c r="NW2437" s="17"/>
      <c r="NX2437" s="17"/>
      <c r="NY2437" s="17"/>
      <c r="NZ2437" s="17"/>
      <c r="OA2437" s="17"/>
      <c r="OB2437" s="17"/>
      <c r="OC2437" s="17"/>
      <c r="OD2437" s="17"/>
      <c r="OE2437" s="17"/>
      <c r="OF2437" s="17"/>
      <c r="OG2437" s="17"/>
      <c r="OH2437" s="17"/>
      <c r="OI2437" s="17"/>
      <c r="OJ2437" s="17"/>
      <c r="OK2437" s="17"/>
      <c r="OL2437" s="17"/>
      <c r="OM2437" s="17"/>
      <c r="ON2437" s="17"/>
      <c r="OO2437" s="17"/>
      <c r="OP2437" s="17"/>
      <c r="OQ2437" s="17"/>
      <c r="OR2437" s="17"/>
      <c r="OS2437" s="17"/>
      <c r="OT2437" s="17"/>
      <c r="OU2437" s="17"/>
      <c r="OV2437" s="17"/>
      <c r="OW2437" s="17"/>
      <c r="OX2437" s="17"/>
      <c r="OY2437" s="17"/>
      <c r="OZ2437" s="17"/>
      <c r="PA2437" s="17"/>
      <c r="PB2437" s="17"/>
      <c r="PC2437" s="17"/>
      <c r="PD2437" s="17"/>
      <c r="PE2437" s="17"/>
      <c r="PF2437" s="17"/>
      <c r="PG2437" s="17"/>
      <c r="PH2437" s="17"/>
      <c r="PI2437" s="17"/>
      <c r="PJ2437" s="17"/>
      <c r="PK2437" s="17"/>
      <c r="PL2437" s="17"/>
      <c r="PM2437" s="17"/>
      <c r="PN2437" s="17"/>
      <c r="PO2437" s="17"/>
      <c r="PP2437" s="17"/>
      <c r="PQ2437" s="17"/>
      <c r="PR2437" s="17"/>
      <c r="PS2437" s="17"/>
      <c r="PT2437" s="17"/>
      <c r="PU2437" s="17"/>
      <c r="PV2437" s="17"/>
      <c r="PW2437" s="17"/>
      <c r="PX2437" s="17"/>
      <c r="PY2437" s="17"/>
      <c r="PZ2437" s="17"/>
      <c r="QA2437" s="17"/>
      <c r="QB2437" s="17"/>
      <c r="QC2437" s="17"/>
      <c r="QD2437" s="17"/>
      <c r="QE2437" s="17"/>
      <c r="QF2437" s="17"/>
      <c r="QG2437" s="17"/>
      <c r="QH2437" s="17"/>
      <c r="QI2437" s="17"/>
      <c r="QJ2437" s="17"/>
      <c r="QK2437" s="17"/>
      <c r="QL2437" s="17"/>
      <c r="QM2437" s="17"/>
      <c r="QN2437" s="17"/>
      <c r="QO2437" s="17"/>
      <c r="QP2437" s="17"/>
      <c r="QQ2437" s="17"/>
      <c r="QR2437" s="17"/>
      <c r="QS2437" s="17"/>
      <c r="QT2437" s="17"/>
      <c r="QU2437" s="17"/>
      <c r="QV2437" s="17"/>
      <c r="QW2437" s="17"/>
      <c r="QX2437" s="17"/>
      <c r="QY2437" s="17"/>
      <c r="QZ2437" s="17"/>
      <c r="RA2437" s="17"/>
      <c r="RB2437" s="17"/>
      <c r="RC2437" s="17"/>
      <c r="RD2437" s="17"/>
      <c r="RE2437" s="17"/>
      <c r="RF2437" s="17"/>
      <c r="RG2437" s="17"/>
      <c r="RH2437" s="17"/>
      <c r="RI2437" s="17"/>
      <c r="RJ2437" s="17"/>
      <c r="RK2437" s="17"/>
      <c r="RL2437" s="17"/>
      <c r="RM2437" s="17"/>
      <c r="RN2437" s="17"/>
      <c r="RO2437" s="17"/>
      <c r="RP2437" s="17"/>
      <c r="RQ2437" s="17"/>
      <c r="RR2437" s="17"/>
      <c r="RS2437" s="17"/>
      <c r="RT2437" s="17"/>
      <c r="RU2437" s="17"/>
      <c r="RV2437" s="17"/>
      <c r="RW2437" s="17"/>
      <c r="RX2437" s="17"/>
      <c r="RY2437" s="17"/>
      <c r="RZ2437" s="17"/>
      <c r="SA2437" s="17"/>
      <c r="SB2437" s="17"/>
      <c r="SC2437" s="17"/>
      <c r="SD2437" s="17"/>
      <c r="SE2437" s="17"/>
      <c r="SF2437" s="17"/>
      <c r="SG2437" s="17"/>
      <c r="SH2437" s="17"/>
      <c r="SI2437" s="17"/>
      <c r="SJ2437" s="17"/>
      <c r="SK2437" s="17"/>
      <c r="SL2437" s="17"/>
      <c r="SM2437" s="17"/>
      <c r="SN2437" s="17"/>
      <c r="SO2437" s="17"/>
      <c r="SP2437" s="17"/>
      <c r="SQ2437" s="17"/>
      <c r="SR2437" s="17"/>
      <c r="SS2437" s="17"/>
      <c r="ST2437" s="17"/>
      <c r="SU2437" s="17"/>
      <c r="SV2437" s="17"/>
      <c r="SW2437" s="17"/>
      <c r="SX2437" s="17"/>
      <c r="SY2437" s="17"/>
      <c r="SZ2437" s="17"/>
      <c r="TA2437" s="17"/>
      <c r="TB2437" s="17"/>
      <c r="TC2437" s="17"/>
      <c r="TD2437" s="17"/>
      <c r="TE2437" s="17"/>
      <c r="TF2437" s="17"/>
      <c r="TG2437" s="17"/>
      <c r="TH2437" s="17"/>
      <c r="TI2437" s="17"/>
      <c r="TJ2437" s="17"/>
      <c r="TK2437" s="17"/>
      <c r="TL2437" s="17"/>
      <c r="TM2437" s="17"/>
      <c r="TN2437" s="17"/>
      <c r="TO2437" s="17"/>
      <c r="TP2437" s="17"/>
      <c r="TQ2437" s="17"/>
      <c r="TR2437" s="17"/>
      <c r="TS2437" s="17"/>
      <c r="TT2437" s="17"/>
      <c r="TU2437" s="17"/>
      <c r="TV2437" s="17"/>
      <c r="TW2437" s="17"/>
      <c r="TX2437" s="17"/>
      <c r="TY2437" s="17"/>
      <c r="TZ2437" s="17"/>
      <c r="UA2437" s="17"/>
      <c r="UB2437" s="17"/>
      <c r="UC2437" s="17"/>
      <c r="UD2437" s="17"/>
      <c r="UE2437" s="17"/>
      <c r="UF2437" s="17"/>
      <c r="UG2437" s="17"/>
      <c r="UH2437" s="17"/>
      <c r="UI2437" s="17"/>
      <c r="UJ2437" s="17"/>
      <c r="UK2437" s="17"/>
      <c r="UL2437" s="17"/>
      <c r="UM2437" s="17"/>
      <c r="UN2437" s="17"/>
      <c r="UO2437" s="17"/>
      <c r="UP2437" s="17"/>
      <c r="UQ2437" s="17"/>
      <c r="UR2437" s="17"/>
      <c r="US2437" s="17"/>
      <c r="UT2437" s="17"/>
      <c r="UU2437" s="17"/>
      <c r="UV2437" s="17"/>
      <c r="UW2437" s="17"/>
      <c r="UX2437" s="17"/>
      <c r="UY2437" s="17"/>
      <c r="UZ2437" s="17"/>
      <c r="VA2437" s="17"/>
      <c r="VB2437" s="17"/>
      <c r="VC2437" s="17"/>
      <c r="VD2437" s="17"/>
      <c r="VE2437" s="17"/>
      <c r="VF2437" s="17"/>
      <c r="VG2437" s="17"/>
      <c r="VH2437" s="17"/>
      <c r="VI2437" s="17"/>
      <c r="VJ2437" s="17"/>
      <c r="VK2437" s="17"/>
      <c r="VL2437" s="17"/>
      <c r="VM2437" s="17"/>
      <c r="VN2437" s="17"/>
      <c r="VO2437" s="17"/>
      <c r="VP2437" s="17"/>
      <c r="VQ2437" s="17"/>
      <c r="VR2437" s="17"/>
      <c r="VS2437" s="17"/>
      <c r="VT2437" s="17"/>
      <c r="VU2437" s="17"/>
      <c r="VV2437" s="17"/>
      <c r="VW2437" s="17"/>
      <c r="VX2437" s="17"/>
      <c r="VY2437" s="17"/>
      <c r="VZ2437" s="17"/>
      <c r="WA2437" s="17"/>
      <c r="WB2437" s="17"/>
      <c r="WC2437" s="17"/>
      <c r="WD2437" s="17"/>
      <c r="WE2437" s="17"/>
      <c r="WF2437" s="17"/>
      <c r="WG2437" s="17"/>
      <c r="WH2437" s="17"/>
      <c r="WI2437" s="17"/>
      <c r="WJ2437" s="17"/>
      <c r="WK2437" s="17"/>
      <c r="WL2437" s="17"/>
      <c r="WM2437" s="17"/>
      <c r="WN2437" s="17"/>
      <c r="WO2437" s="17"/>
      <c r="WP2437" s="17"/>
      <c r="WQ2437" s="17"/>
      <c r="WR2437" s="17"/>
      <c r="WS2437" s="17"/>
      <c r="WT2437" s="17"/>
      <c r="WU2437" s="17"/>
      <c r="WV2437" s="17"/>
      <c r="WW2437" s="17"/>
      <c r="WX2437" s="17"/>
      <c r="WY2437" s="17"/>
      <c r="WZ2437" s="17"/>
      <c r="XA2437" s="17"/>
      <c r="XB2437" s="17"/>
      <c r="XC2437" s="17"/>
      <c r="XD2437" s="17"/>
      <c r="XE2437" s="17"/>
      <c r="XF2437" s="17"/>
      <c r="XG2437" s="17"/>
      <c r="XH2437" s="17"/>
      <c r="XI2437" s="17"/>
      <c r="XJ2437" s="17"/>
      <c r="XK2437" s="17"/>
      <c r="XL2437" s="17"/>
      <c r="XM2437" s="17"/>
      <c r="XN2437" s="17"/>
      <c r="XO2437" s="17"/>
      <c r="XP2437" s="17"/>
      <c r="XQ2437" s="17"/>
      <c r="XR2437" s="17"/>
      <c r="XS2437" s="17"/>
      <c r="XT2437" s="17"/>
      <c r="XU2437" s="17"/>
      <c r="XV2437" s="17"/>
      <c r="XW2437" s="17"/>
      <c r="XX2437" s="17"/>
      <c r="XY2437" s="17"/>
      <c r="XZ2437" s="17"/>
      <c r="YA2437" s="17"/>
      <c r="YB2437" s="17"/>
      <c r="YC2437" s="17"/>
      <c r="YD2437" s="17"/>
      <c r="YE2437" s="17"/>
      <c r="YF2437" s="17"/>
      <c r="YG2437" s="17"/>
      <c r="YH2437" s="17"/>
      <c r="YI2437" s="17"/>
      <c r="YJ2437" s="17"/>
      <c r="YK2437" s="17"/>
      <c r="YL2437" s="17"/>
      <c r="YM2437" s="17"/>
      <c r="YN2437" s="17"/>
      <c r="YO2437" s="17"/>
      <c r="YP2437" s="17"/>
      <c r="YQ2437" s="17"/>
      <c r="YR2437" s="17"/>
      <c r="YS2437" s="17"/>
      <c r="YT2437" s="17"/>
      <c r="YU2437" s="17"/>
      <c r="YV2437" s="17"/>
      <c r="YW2437" s="17"/>
      <c r="YX2437" s="17"/>
      <c r="YY2437" s="17"/>
      <c r="YZ2437" s="17"/>
      <c r="ZA2437" s="17"/>
      <c r="ZB2437" s="17"/>
      <c r="ZC2437" s="17"/>
      <c r="ZD2437" s="17"/>
      <c r="ZE2437" s="17"/>
      <c r="ZF2437" s="17"/>
      <c r="ZG2437" s="17"/>
      <c r="ZH2437" s="17"/>
      <c r="ZI2437" s="17"/>
      <c r="ZJ2437" s="17"/>
      <c r="ZK2437" s="17"/>
      <c r="ZL2437" s="17"/>
      <c r="ZM2437" s="17"/>
      <c r="ZN2437" s="17"/>
      <c r="ZO2437" s="17"/>
      <c r="ZP2437" s="17"/>
      <c r="ZQ2437" s="17"/>
      <c r="ZR2437" s="17"/>
      <c r="ZS2437" s="17"/>
      <c r="ZT2437" s="17"/>
      <c r="ZU2437" s="17"/>
      <c r="ZV2437" s="17"/>
      <c r="ZW2437" s="17"/>
      <c r="ZX2437" s="17"/>
      <c r="ZY2437" s="17"/>
      <c r="ZZ2437" s="17"/>
      <c r="AAA2437" s="17"/>
      <c r="AAB2437" s="17"/>
      <c r="AAC2437" s="17"/>
      <c r="AAD2437" s="17"/>
      <c r="AAE2437" s="17"/>
      <c r="AAF2437" s="17"/>
      <c r="AAG2437" s="17"/>
      <c r="AAH2437" s="17"/>
      <c r="AAI2437" s="17"/>
      <c r="AAJ2437" s="17"/>
      <c r="AAK2437" s="17"/>
      <c r="AAL2437" s="17"/>
      <c r="AAM2437" s="17"/>
      <c r="AAN2437" s="17"/>
      <c r="AAO2437" s="17"/>
      <c r="AAP2437" s="17"/>
      <c r="AAQ2437" s="17"/>
      <c r="AAR2437" s="17"/>
      <c r="AAS2437" s="17"/>
      <c r="AAT2437" s="17"/>
      <c r="AAU2437" s="17"/>
      <c r="AAV2437" s="17"/>
      <c r="AAW2437" s="17"/>
      <c r="AAX2437" s="17"/>
      <c r="AAY2437" s="17"/>
      <c r="AAZ2437" s="17"/>
      <c r="ABA2437" s="17"/>
      <c r="ABB2437" s="17"/>
      <c r="ABC2437" s="17"/>
      <c r="ABD2437" s="17"/>
      <c r="ABE2437" s="17"/>
      <c r="ABF2437" s="17"/>
      <c r="ABG2437" s="17"/>
      <c r="ABH2437" s="17"/>
      <c r="ABI2437" s="17"/>
      <c r="ABJ2437" s="17"/>
      <c r="ABK2437" s="17"/>
      <c r="ABL2437" s="17"/>
      <c r="ABM2437" s="17"/>
      <c r="ABN2437" s="17"/>
      <c r="ABO2437" s="17"/>
      <c r="ABP2437" s="17"/>
      <c r="ABQ2437" s="17"/>
      <c r="ABR2437" s="17"/>
      <c r="ABS2437" s="17"/>
      <c r="ABT2437" s="17"/>
      <c r="ABU2437" s="17"/>
      <c r="ABV2437" s="17"/>
      <c r="ABW2437" s="17"/>
      <c r="ABX2437" s="17"/>
      <c r="ABY2437" s="17"/>
      <c r="ABZ2437" s="17"/>
      <c r="ACA2437" s="17"/>
      <c r="ACB2437" s="17"/>
      <c r="ACC2437" s="17"/>
      <c r="ACD2437" s="17"/>
      <c r="ACE2437" s="17"/>
      <c r="ACF2437" s="17"/>
      <c r="ACG2437" s="17"/>
      <c r="ACH2437" s="17"/>
      <c r="ACI2437" s="17"/>
      <c r="ACJ2437" s="17"/>
      <c r="ACK2437" s="17"/>
      <c r="ACL2437" s="17"/>
      <c r="ACM2437" s="17"/>
      <c r="ACN2437" s="17"/>
      <c r="ACO2437" s="17"/>
      <c r="ACP2437" s="17"/>
      <c r="ACQ2437" s="17"/>
      <c r="ACR2437" s="17"/>
      <c r="ACS2437" s="17"/>
      <c r="ACT2437" s="17"/>
      <c r="ACU2437" s="17"/>
      <c r="ACV2437" s="17"/>
      <c r="ACW2437" s="17"/>
      <c r="ACX2437" s="17"/>
      <c r="ACY2437" s="17"/>
      <c r="ACZ2437" s="17"/>
      <c r="ADA2437" s="17"/>
      <c r="ADB2437" s="17"/>
      <c r="ADC2437" s="17"/>
      <c r="ADD2437" s="17"/>
      <c r="ADE2437" s="17"/>
      <c r="ADF2437" s="17"/>
      <c r="ADG2437" s="17"/>
      <c r="ADH2437" s="17"/>
      <c r="ADI2437" s="17"/>
      <c r="ADJ2437" s="17"/>
      <c r="ADK2437" s="17"/>
      <c r="ADL2437" s="17"/>
      <c r="ADM2437" s="17"/>
      <c r="ADN2437" s="17"/>
      <c r="ADO2437" s="17"/>
      <c r="ADP2437" s="17"/>
      <c r="ADQ2437" s="17"/>
      <c r="ADR2437" s="17"/>
      <c r="ADS2437" s="17"/>
      <c r="ADT2437" s="17"/>
      <c r="ADU2437" s="17"/>
      <c r="ADV2437" s="17"/>
      <c r="ADW2437" s="17"/>
      <c r="ADX2437" s="17"/>
      <c r="ADY2437" s="17"/>
      <c r="ADZ2437" s="17"/>
      <c r="AEA2437" s="17"/>
      <c r="AEB2437" s="17"/>
      <c r="AEC2437" s="17"/>
      <c r="AED2437" s="17"/>
      <c r="AEE2437" s="17"/>
      <c r="AEF2437" s="17"/>
      <c r="AEG2437" s="17"/>
      <c r="AEH2437" s="17"/>
      <c r="AEI2437" s="17"/>
      <c r="AEJ2437" s="17"/>
      <c r="AEK2437" s="17"/>
      <c r="AEL2437" s="17"/>
      <c r="AEM2437" s="17"/>
      <c r="AEN2437" s="17"/>
      <c r="AEO2437" s="17"/>
      <c r="AEP2437" s="17"/>
      <c r="AEQ2437" s="17"/>
      <c r="AER2437" s="17"/>
      <c r="AES2437" s="17"/>
      <c r="AET2437" s="17"/>
      <c r="AEU2437" s="17"/>
      <c r="AEV2437" s="17"/>
      <c r="AEW2437" s="17"/>
      <c r="AEX2437" s="17"/>
      <c r="AEY2437" s="17"/>
      <c r="AEZ2437" s="17"/>
      <c r="AFA2437" s="17"/>
      <c r="AFB2437" s="17"/>
      <c r="AFC2437" s="17"/>
      <c r="AFD2437" s="17"/>
      <c r="AFE2437" s="17"/>
      <c r="AFF2437" s="17"/>
      <c r="AFG2437" s="17"/>
      <c r="AFH2437" s="17"/>
      <c r="AFI2437" s="17"/>
      <c r="AFJ2437" s="17"/>
      <c r="AFK2437" s="17"/>
      <c r="AFL2437" s="17"/>
      <c r="AFM2437" s="17"/>
      <c r="AFN2437" s="17"/>
      <c r="AFO2437" s="17"/>
      <c r="AFP2437" s="17"/>
      <c r="AFQ2437" s="17"/>
      <c r="AFR2437" s="17"/>
      <c r="AFS2437" s="17"/>
      <c r="AFT2437" s="17"/>
      <c r="AFU2437" s="17"/>
      <c r="AFV2437" s="17"/>
      <c r="AFW2437" s="17"/>
      <c r="AFX2437" s="17"/>
      <c r="AFY2437" s="17"/>
      <c r="AFZ2437" s="17"/>
      <c r="AGA2437" s="17"/>
      <c r="AGB2437" s="17"/>
      <c r="AGC2437" s="17"/>
      <c r="AGD2437" s="17"/>
      <c r="AGE2437" s="17"/>
      <c r="AGF2437" s="17"/>
      <c r="AGG2437" s="17"/>
      <c r="AGH2437" s="17"/>
      <c r="AGI2437" s="17"/>
      <c r="AGJ2437" s="17"/>
      <c r="AGK2437" s="17"/>
      <c r="AGL2437" s="17"/>
      <c r="AGM2437" s="17"/>
      <c r="AGN2437" s="17"/>
      <c r="AGO2437" s="17"/>
      <c r="AGP2437" s="17"/>
      <c r="AGQ2437" s="17"/>
      <c r="AGR2437" s="17"/>
      <c r="AGS2437" s="17"/>
      <c r="AGT2437" s="17"/>
      <c r="AGU2437" s="17"/>
      <c r="AGV2437" s="17"/>
      <c r="AGW2437" s="17"/>
      <c r="AGX2437" s="17"/>
      <c r="AGY2437" s="17"/>
      <c r="AGZ2437" s="17"/>
      <c r="AHA2437" s="17"/>
      <c r="AHB2437" s="17"/>
      <c r="AHC2437" s="17"/>
      <c r="AHD2437" s="17"/>
      <c r="AHE2437" s="17"/>
      <c r="AHF2437" s="17"/>
      <c r="AHG2437" s="17"/>
      <c r="AHH2437" s="17"/>
      <c r="AHI2437" s="17"/>
      <c r="AHJ2437" s="17"/>
      <c r="AHK2437" s="17"/>
      <c r="AHL2437" s="17"/>
      <c r="AHM2437" s="17"/>
      <c r="AHN2437" s="17"/>
      <c r="AHO2437" s="17"/>
      <c r="AHP2437" s="17"/>
      <c r="AHQ2437" s="17"/>
      <c r="AHR2437" s="17"/>
      <c r="AHS2437" s="17"/>
      <c r="AHT2437" s="17"/>
      <c r="AHU2437" s="17"/>
      <c r="AHV2437" s="17"/>
      <c r="AHW2437" s="17"/>
      <c r="AHX2437" s="17"/>
      <c r="AHY2437" s="17"/>
      <c r="AHZ2437" s="17"/>
      <c r="AIA2437" s="17"/>
      <c r="AIB2437" s="17"/>
      <c r="AIC2437" s="17"/>
      <c r="AID2437" s="17"/>
      <c r="AIE2437" s="17"/>
      <c r="AIF2437" s="17"/>
      <c r="AIG2437" s="17"/>
      <c r="AIH2437" s="17"/>
      <c r="AII2437" s="17"/>
      <c r="AIJ2437" s="17"/>
      <c r="AIK2437" s="17"/>
      <c r="AIL2437" s="17"/>
      <c r="AIM2437" s="17"/>
      <c r="AIN2437" s="17"/>
      <c r="AIO2437" s="17"/>
      <c r="AIP2437" s="17"/>
      <c r="AIQ2437" s="17"/>
      <c r="AIR2437" s="17"/>
      <c r="AIS2437" s="17"/>
      <c r="AIT2437" s="17"/>
      <c r="AIU2437" s="17"/>
      <c r="AIV2437" s="17"/>
      <c r="AIW2437" s="17"/>
      <c r="AIX2437" s="17"/>
      <c r="AIY2437" s="17"/>
      <c r="AIZ2437" s="17"/>
      <c r="AJA2437" s="17"/>
      <c r="AJB2437" s="17"/>
      <c r="AJC2437" s="17"/>
      <c r="AJD2437" s="17"/>
      <c r="AJE2437" s="17"/>
      <c r="AJF2437" s="17"/>
      <c r="AJG2437" s="17"/>
      <c r="AJH2437" s="17"/>
      <c r="AJI2437" s="17"/>
      <c r="AJJ2437" s="17"/>
      <c r="AJK2437" s="17"/>
      <c r="AJL2437" s="17"/>
      <c r="AJM2437" s="17"/>
      <c r="AJN2437" s="17"/>
      <c r="AJO2437" s="17"/>
      <c r="AJP2437" s="17"/>
      <c r="AJQ2437" s="17"/>
      <c r="AJR2437" s="17"/>
      <c r="AJS2437" s="17"/>
      <c r="AJT2437" s="17"/>
      <c r="AJU2437" s="17"/>
      <c r="AJV2437" s="17"/>
      <c r="AJW2437" s="17"/>
      <c r="AJX2437" s="17"/>
      <c r="AJY2437" s="17"/>
      <c r="AJZ2437" s="17"/>
      <c r="AKA2437" s="17"/>
      <c r="AKB2437" s="17"/>
      <c r="AKC2437" s="17"/>
      <c r="AKD2437" s="17"/>
      <c r="AKE2437" s="17"/>
      <c r="AKF2437" s="17"/>
      <c r="AKG2437" s="17"/>
      <c r="AKH2437" s="17"/>
      <c r="AKI2437" s="17"/>
      <c r="AKJ2437" s="17"/>
      <c r="AKK2437" s="17"/>
      <c r="AKL2437" s="17"/>
      <c r="AKM2437" s="17"/>
      <c r="AKN2437" s="17"/>
      <c r="AKO2437" s="17"/>
      <c r="AKP2437" s="17"/>
      <c r="AKQ2437" s="17"/>
      <c r="AKR2437" s="17"/>
      <c r="AKS2437" s="17"/>
      <c r="AKT2437" s="17"/>
      <c r="AKU2437" s="17"/>
      <c r="AKV2437" s="17"/>
      <c r="AKW2437" s="17"/>
      <c r="AKX2437" s="17"/>
      <c r="AKY2437" s="17"/>
      <c r="AKZ2437" s="17"/>
      <c r="ALA2437" s="17"/>
      <c r="ALB2437" s="17"/>
      <c r="ALC2437" s="17"/>
      <c r="ALD2437" s="17"/>
      <c r="ALE2437" s="17"/>
      <c r="ALF2437" s="17"/>
      <c r="ALG2437" s="17"/>
      <c r="ALH2437" s="17"/>
      <c r="ALI2437" s="17"/>
      <c r="ALJ2437" s="17"/>
      <c r="ALK2437" s="17"/>
      <c r="ALL2437" s="17"/>
      <c r="ALM2437" s="17"/>
      <c r="ALN2437" s="17"/>
      <c r="ALO2437" s="17"/>
      <c r="ALP2437" s="17"/>
      <c r="ALQ2437" s="17"/>
      <c r="ALR2437" s="17"/>
      <c r="ALS2437" s="17"/>
      <c r="ALT2437" s="17"/>
      <c r="ALU2437" s="17"/>
      <c r="ALV2437" s="17"/>
      <c r="ALW2437" s="17"/>
      <c r="ALX2437" s="17"/>
      <c r="ALY2437" s="17"/>
      <c r="ALZ2437" s="17"/>
      <c r="AMA2437" s="17"/>
      <c r="AMB2437" s="17"/>
      <c r="AMC2437" s="17"/>
      <c r="AMD2437" s="17"/>
      <c r="AME2437" s="17"/>
      <c r="AMF2437" s="17"/>
      <c r="AMG2437" s="17"/>
      <c r="AMH2437" s="17"/>
      <c r="AMI2437" s="17"/>
      <c r="AMJ2437" s="17"/>
    </row>
    <row r="2438" spans="1:1024" ht="20.25">
      <c r="B2438" s="372" t="str">
        <f>A2439</f>
        <v>SEDUC E 188</v>
      </c>
      <c r="C2438" s="373"/>
      <c r="D2438" s="373"/>
      <c r="E2438" s="373"/>
      <c r="F2438" s="373"/>
      <c r="G2438" s="373"/>
      <c r="H2438" s="374"/>
      <c r="I2438" s="98"/>
      <c r="K2438" s="17" t="str">
        <f>$A$2439</f>
        <v>SEDUC E 188</v>
      </c>
    </row>
    <row r="2439" spans="1:1024">
      <c r="A2439" s="276" t="s">
        <v>39260</v>
      </c>
      <c r="B2439" s="375" t="s">
        <v>39261</v>
      </c>
      <c r="C2439" s="376"/>
      <c r="D2439" s="376"/>
      <c r="E2439" s="376"/>
      <c r="F2439" s="377"/>
      <c r="G2439" s="58" t="s">
        <v>4</v>
      </c>
      <c r="H2439" s="358" t="s">
        <v>5</v>
      </c>
      <c r="I2439" s="98"/>
      <c r="K2439" s="17" t="str">
        <f t="shared" ref="K2439:K2448" si="323">$A$2439</f>
        <v>SEDUC E 188</v>
      </c>
    </row>
    <row r="2440" spans="1:1024">
      <c r="B2440" s="60" t="s">
        <v>6</v>
      </c>
      <c r="C2440" s="61" t="s">
        <v>7</v>
      </c>
      <c r="D2440" s="61" t="s">
        <v>8</v>
      </c>
      <c r="E2440" s="62" t="s">
        <v>9</v>
      </c>
      <c r="F2440" s="60" t="s">
        <v>17</v>
      </c>
      <c r="G2440" s="63" t="s">
        <v>18</v>
      </c>
      <c r="H2440" s="64" t="s">
        <v>12</v>
      </c>
      <c r="I2440" s="98"/>
      <c r="K2440" s="17" t="str">
        <f t="shared" si="323"/>
        <v>SEDUC E 188</v>
      </c>
    </row>
    <row r="2441" spans="1:1024">
      <c r="B2441"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1" s="48" t="s">
        <v>13</v>
      </c>
      <c r="D2441" s="264">
        <v>88264</v>
      </c>
      <c r="E2441" s="65">
        <v>6</v>
      </c>
      <c r="F24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1"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41" s="65">
        <f ca="1">ROUND(E2441*G2441,2)</f>
        <v>120.12</v>
      </c>
      <c r="I2441" s="98"/>
      <c r="K2441" s="17" t="str">
        <f t="shared" si="323"/>
        <v>SEDUC E 188</v>
      </c>
    </row>
    <row r="2442" spans="1:1024" s="359" customFormat="1">
      <c r="A2442" s="15"/>
      <c r="B24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24 U's, 670mm PROFUNDIDADE PADRÃO 19"</v>
      </c>
      <c r="C2442" s="48" t="s">
        <v>24756</v>
      </c>
      <c r="D2442" s="48" t="s">
        <v>8929</v>
      </c>
      <c r="E2442" s="65">
        <v>1</v>
      </c>
      <c r="F2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1787.52</v>
      </c>
      <c r="H2442" s="65">
        <f t="shared" ref="H2442" ca="1" si="324">ROUND(E2442*G2442,2)</f>
        <v>1787.52</v>
      </c>
      <c r="I2442" s="98"/>
      <c r="J2442" s="94"/>
      <c r="K2442" s="17" t="str">
        <f t="shared" ref="K2442" si="325">A$2149</f>
        <v>SEDUC E 154</v>
      </c>
      <c r="L2442" s="17"/>
      <c r="M2442" s="17"/>
      <c r="N2442" s="17"/>
      <c r="O2442" s="17"/>
      <c r="P2442" s="17"/>
      <c r="Q2442" s="17"/>
      <c r="R2442" s="17"/>
      <c r="S2442" s="17"/>
      <c r="T2442" s="17"/>
      <c r="U2442" s="17"/>
      <c r="V2442" s="17"/>
      <c r="W2442" s="17"/>
      <c r="X2442" s="17"/>
      <c r="Y2442" s="17"/>
      <c r="Z2442" s="17"/>
      <c r="AA2442" s="17"/>
      <c r="AB2442" s="17"/>
      <c r="AC2442" s="17"/>
      <c r="AD2442" s="17"/>
      <c r="AE2442" s="17"/>
      <c r="AF2442" s="17"/>
      <c r="AG2442" s="17"/>
      <c r="AH2442" s="17"/>
      <c r="AI2442" s="17"/>
      <c r="AJ2442" s="17"/>
      <c r="AK2442" s="17"/>
      <c r="AL2442" s="17"/>
      <c r="AM2442" s="17"/>
      <c r="AN2442" s="17"/>
      <c r="AO2442" s="17"/>
      <c r="AP2442" s="17"/>
      <c r="AQ2442" s="17"/>
      <c r="AR2442" s="17"/>
      <c r="AS2442" s="17"/>
      <c r="AT2442" s="17"/>
      <c r="AU2442" s="17"/>
      <c r="AV2442" s="17"/>
      <c r="AW2442" s="17"/>
      <c r="AX2442" s="17"/>
      <c r="AY2442" s="17"/>
      <c r="AZ2442" s="17"/>
      <c r="BA2442" s="17"/>
      <c r="BB2442" s="17"/>
      <c r="BC2442" s="17"/>
      <c r="BD2442" s="17"/>
      <c r="BE2442" s="17"/>
      <c r="BF2442" s="17"/>
      <c r="BG2442" s="17"/>
      <c r="BH2442" s="17"/>
      <c r="BI2442" s="17"/>
      <c r="BJ2442" s="17"/>
      <c r="BK2442" s="17"/>
      <c r="BL2442" s="17"/>
      <c r="BM2442" s="17"/>
      <c r="BN2442" s="17"/>
      <c r="BO2442" s="17"/>
      <c r="BP2442" s="17"/>
      <c r="BQ2442" s="17"/>
      <c r="BR2442" s="17"/>
      <c r="BS2442" s="17"/>
      <c r="BT2442" s="17"/>
      <c r="BU2442" s="17"/>
      <c r="BV2442" s="17"/>
      <c r="BW2442" s="17"/>
      <c r="BX2442" s="17"/>
      <c r="BY2442" s="17"/>
      <c r="BZ2442" s="17"/>
      <c r="CA2442" s="17"/>
      <c r="CB2442" s="17"/>
      <c r="CC2442" s="17"/>
      <c r="CD2442" s="17"/>
      <c r="CE2442" s="17"/>
      <c r="CF2442" s="17"/>
      <c r="CG2442" s="17"/>
      <c r="CH2442" s="17"/>
      <c r="CI2442" s="17"/>
      <c r="CJ2442" s="17"/>
      <c r="CK2442" s="17"/>
      <c r="CL2442" s="17"/>
      <c r="CM2442" s="17"/>
      <c r="CN2442" s="17"/>
      <c r="CO2442" s="17"/>
      <c r="CP2442" s="17"/>
      <c r="CQ2442" s="17"/>
      <c r="CR2442" s="17"/>
      <c r="CS2442" s="17"/>
      <c r="CT2442" s="17"/>
      <c r="CU2442" s="17"/>
      <c r="CV2442" s="17"/>
      <c r="CW2442" s="17"/>
      <c r="CX2442" s="17"/>
      <c r="CY2442" s="17"/>
      <c r="CZ2442" s="17"/>
      <c r="DA2442" s="17"/>
      <c r="DB2442" s="17"/>
      <c r="DC2442" s="17"/>
      <c r="DD2442" s="17"/>
      <c r="DE2442" s="17"/>
      <c r="DF2442" s="17"/>
      <c r="DG2442" s="17"/>
      <c r="DH2442" s="17"/>
      <c r="DI2442" s="17"/>
      <c r="DJ2442" s="17"/>
      <c r="DK2442" s="17"/>
      <c r="DL2442" s="17"/>
      <c r="DM2442" s="17"/>
      <c r="DN2442" s="17"/>
      <c r="DO2442" s="17"/>
      <c r="DP2442" s="17"/>
      <c r="DQ2442" s="17"/>
      <c r="DR2442" s="17"/>
      <c r="DS2442" s="17"/>
      <c r="DT2442" s="17"/>
      <c r="DU2442" s="17"/>
      <c r="DV2442" s="17"/>
      <c r="DW2442" s="17"/>
      <c r="DX2442" s="17"/>
      <c r="DY2442" s="17"/>
      <c r="DZ2442" s="17"/>
      <c r="EA2442" s="17"/>
      <c r="EB2442" s="17"/>
      <c r="EC2442" s="17"/>
      <c r="ED2442" s="17"/>
      <c r="EE2442" s="17"/>
      <c r="EF2442" s="17"/>
      <c r="EG2442" s="17"/>
      <c r="EH2442" s="17"/>
      <c r="EI2442" s="17"/>
      <c r="EJ2442" s="17"/>
      <c r="EK2442" s="17"/>
      <c r="EL2442" s="17"/>
      <c r="EM2442" s="17"/>
      <c r="EN2442" s="17"/>
      <c r="EO2442" s="17"/>
      <c r="EP2442" s="17"/>
      <c r="EQ2442" s="17"/>
      <c r="ER2442" s="17"/>
      <c r="ES2442" s="17"/>
      <c r="ET2442" s="17"/>
      <c r="EU2442" s="17"/>
      <c r="EV2442" s="17"/>
      <c r="EW2442" s="17"/>
      <c r="EX2442" s="17"/>
      <c r="EY2442" s="17"/>
      <c r="EZ2442" s="17"/>
      <c r="FA2442" s="17"/>
      <c r="FB2442" s="17"/>
      <c r="FC2442" s="17"/>
      <c r="FD2442" s="17"/>
      <c r="FE2442" s="17"/>
      <c r="FF2442" s="17"/>
      <c r="FG2442" s="17"/>
      <c r="FH2442" s="17"/>
      <c r="FI2442" s="17"/>
      <c r="FJ2442" s="17"/>
      <c r="FK2442" s="17"/>
      <c r="FL2442" s="17"/>
      <c r="FM2442" s="17"/>
      <c r="FN2442" s="17"/>
      <c r="FO2442" s="17"/>
      <c r="FP2442" s="17"/>
      <c r="FQ2442" s="17"/>
      <c r="FR2442" s="17"/>
      <c r="FS2442" s="17"/>
      <c r="FT2442" s="17"/>
      <c r="FU2442" s="17"/>
      <c r="FV2442" s="17"/>
      <c r="FW2442" s="17"/>
      <c r="FX2442" s="17"/>
      <c r="FY2442" s="17"/>
      <c r="FZ2442" s="17"/>
      <c r="GA2442" s="17"/>
      <c r="GB2442" s="17"/>
      <c r="GC2442" s="17"/>
      <c r="GD2442" s="17"/>
      <c r="GE2442" s="17"/>
      <c r="GF2442" s="17"/>
      <c r="GG2442" s="17"/>
      <c r="GH2442" s="17"/>
      <c r="GI2442" s="17"/>
      <c r="GJ2442" s="17"/>
      <c r="GK2442" s="17"/>
      <c r="GL2442" s="17"/>
      <c r="GM2442" s="17"/>
      <c r="GN2442" s="17"/>
      <c r="GO2442" s="17"/>
      <c r="GP2442" s="17"/>
      <c r="GQ2442" s="17"/>
      <c r="GR2442" s="17"/>
      <c r="GS2442" s="17"/>
      <c r="GT2442" s="17"/>
      <c r="GU2442" s="17"/>
      <c r="GV2442" s="17"/>
      <c r="GW2442" s="17"/>
      <c r="GX2442" s="17"/>
      <c r="GY2442" s="17"/>
      <c r="GZ2442" s="17"/>
      <c r="HA2442" s="17"/>
      <c r="HB2442" s="17"/>
      <c r="HC2442" s="17"/>
      <c r="HD2442" s="17"/>
      <c r="HE2442" s="17"/>
      <c r="HF2442" s="17"/>
      <c r="HG2442" s="17"/>
      <c r="HH2442" s="17"/>
      <c r="HI2442" s="17"/>
      <c r="HJ2442" s="17"/>
      <c r="HK2442" s="17"/>
      <c r="HL2442" s="17"/>
      <c r="HM2442" s="17"/>
      <c r="HN2442" s="17"/>
      <c r="HO2442" s="17"/>
      <c r="HP2442" s="17"/>
      <c r="HQ2442" s="17"/>
      <c r="HR2442" s="17"/>
      <c r="HS2442" s="17"/>
      <c r="HT2442" s="17"/>
      <c r="HU2442" s="17"/>
      <c r="HV2442" s="17"/>
      <c r="HW2442" s="17"/>
      <c r="HX2442" s="17"/>
      <c r="HY2442" s="17"/>
      <c r="HZ2442" s="17"/>
      <c r="IA2442" s="17"/>
      <c r="IB2442" s="17"/>
      <c r="IC2442" s="17"/>
      <c r="ID2442" s="17"/>
      <c r="IE2442" s="17"/>
      <c r="IF2442" s="17"/>
      <c r="IG2442" s="17"/>
      <c r="IH2442" s="17"/>
      <c r="II2442" s="17"/>
      <c r="IJ2442" s="17"/>
      <c r="IK2442" s="17"/>
      <c r="IL2442" s="17"/>
      <c r="IM2442" s="17"/>
      <c r="IN2442" s="17"/>
      <c r="IO2442" s="17"/>
      <c r="IP2442" s="17"/>
      <c r="IQ2442" s="17"/>
      <c r="IR2442" s="17"/>
      <c r="IS2442" s="17"/>
      <c r="IT2442" s="17"/>
      <c r="IU2442" s="17"/>
      <c r="IV2442" s="17"/>
      <c r="IW2442" s="17"/>
      <c r="IX2442" s="17"/>
      <c r="IY2442" s="17"/>
      <c r="IZ2442" s="17"/>
      <c r="JA2442" s="17"/>
      <c r="JB2442" s="17"/>
      <c r="JC2442" s="17"/>
      <c r="JD2442" s="17"/>
      <c r="JE2442" s="17"/>
      <c r="JF2442" s="17"/>
      <c r="JG2442" s="17"/>
      <c r="JH2442" s="17"/>
      <c r="JI2442" s="17"/>
      <c r="JJ2442" s="17"/>
      <c r="JK2442" s="17"/>
      <c r="JL2442" s="17"/>
      <c r="JM2442" s="17"/>
      <c r="JN2442" s="17"/>
      <c r="JO2442" s="17"/>
      <c r="JP2442" s="17"/>
      <c r="JQ2442" s="17"/>
      <c r="JR2442" s="17"/>
      <c r="JS2442" s="17"/>
      <c r="JT2442" s="17"/>
      <c r="JU2442" s="17"/>
      <c r="JV2442" s="17"/>
      <c r="JW2442" s="17"/>
      <c r="JX2442" s="17"/>
      <c r="JY2442" s="17"/>
      <c r="JZ2442" s="17"/>
      <c r="KA2442" s="17"/>
      <c r="KB2442" s="17"/>
      <c r="KC2442" s="17"/>
      <c r="KD2442" s="17"/>
      <c r="KE2442" s="17"/>
      <c r="KF2442" s="17"/>
      <c r="KG2442" s="17"/>
      <c r="KH2442" s="17"/>
      <c r="KI2442" s="17"/>
      <c r="KJ2442" s="17"/>
      <c r="KK2442" s="17"/>
      <c r="KL2442" s="17"/>
      <c r="KM2442" s="17"/>
      <c r="KN2442" s="17"/>
      <c r="KO2442" s="17"/>
      <c r="KP2442" s="17"/>
      <c r="KQ2442" s="17"/>
      <c r="KR2442" s="17"/>
      <c r="KS2442" s="17"/>
      <c r="KT2442" s="17"/>
      <c r="KU2442" s="17"/>
      <c r="KV2442" s="17"/>
      <c r="KW2442" s="17"/>
      <c r="KX2442" s="17"/>
      <c r="KY2442" s="17"/>
      <c r="KZ2442" s="17"/>
      <c r="LA2442" s="17"/>
      <c r="LB2442" s="17"/>
      <c r="LC2442" s="17"/>
      <c r="LD2442" s="17"/>
      <c r="LE2442" s="17"/>
      <c r="LF2442" s="17"/>
      <c r="LG2442" s="17"/>
      <c r="LH2442" s="17"/>
      <c r="LI2442" s="17"/>
      <c r="LJ2442" s="17"/>
      <c r="LK2442" s="17"/>
      <c r="LL2442" s="17"/>
      <c r="LM2442" s="17"/>
      <c r="LN2442" s="17"/>
      <c r="LO2442" s="17"/>
      <c r="LP2442" s="17"/>
      <c r="LQ2442" s="17"/>
      <c r="LR2442" s="17"/>
      <c r="LS2442" s="17"/>
      <c r="LT2442" s="17"/>
      <c r="LU2442" s="17"/>
      <c r="LV2442" s="17"/>
      <c r="LW2442" s="17"/>
      <c r="LX2442" s="17"/>
      <c r="LY2442" s="17"/>
      <c r="LZ2442" s="17"/>
      <c r="MA2442" s="17"/>
      <c r="MB2442" s="17"/>
      <c r="MC2442" s="17"/>
      <c r="MD2442" s="17"/>
      <c r="ME2442" s="17"/>
      <c r="MF2442" s="17"/>
      <c r="MG2442" s="17"/>
      <c r="MH2442" s="17"/>
      <c r="MI2442" s="17"/>
      <c r="MJ2442" s="17"/>
      <c r="MK2442" s="17"/>
      <c r="ML2442" s="17"/>
      <c r="MM2442" s="17"/>
      <c r="MN2442" s="17"/>
      <c r="MO2442" s="17"/>
      <c r="MP2442" s="17"/>
      <c r="MQ2442" s="17"/>
      <c r="MR2442" s="17"/>
      <c r="MS2442" s="17"/>
      <c r="MT2442" s="17"/>
      <c r="MU2442" s="17"/>
      <c r="MV2442" s="17"/>
      <c r="MW2442" s="17"/>
      <c r="MX2442" s="17"/>
      <c r="MY2442" s="17"/>
      <c r="MZ2442" s="17"/>
      <c r="NA2442" s="17"/>
      <c r="NB2442" s="17"/>
      <c r="NC2442" s="17"/>
      <c r="ND2442" s="17"/>
      <c r="NE2442" s="17"/>
      <c r="NF2442" s="17"/>
      <c r="NG2442" s="17"/>
      <c r="NH2442" s="17"/>
      <c r="NI2442" s="17"/>
      <c r="NJ2442" s="17"/>
      <c r="NK2442" s="17"/>
      <c r="NL2442" s="17"/>
      <c r="NM2442" s="17"/>
      <c r="NN2442" s="17"/>
      <c r="NO2442" s="17"/>
      <c r="NP2442" s="17"/>
      <c r="NQ2442" s="17"/>
      <c r="NR2442" s="17"/>
      <c r="NS2442" s="17"/>
      <c r="NT2442" s="17"/>
      <c r="NU2442" s="17"/>
      <c r="NV2442" s="17"/>
      <c r="NW2442" s="17"/>
      <c r="NX2442" s="17"/>
      <c r="NY2442" s="17"/>
      <c r="NZ2442" s="17"/>
      <c r="OA2442" s="17"/>
      <c r="OB2442" s="17"/>
      <c r="OC2442" s="17"/>
      <c r="OD2442" s="17"/>
      <c r="OE2442" s="17"/>
      <c r="OF2442" s="17"/>
      <c r="OG2442" s="17"/>
      <c r="OH2442" s="17"/>
      <c r="OI2442" s="17"/>
      <c r="OJ2442" s="17"/>
      <c r="OK2442" s="17"/>
      <c r="OL2442" s="17"/>
      <c r="OM2442" s="17"/>
      <c r="ON2442" s="17"/>
      <c r="OO2442" s="17"/>
      <c r="OP2442" s="17"/>
      <c r="OQ2442" s="17"/>
      <c r="OR2442" s="17"/>
      <c r="OS2442" s="17"/>
      <c r="OT2442" s="17"/>
      <c r="OU2442" s="17"/>
      <c r="OV2442" s="17"/>
      <c r="OW2442" s="17"/>
      <c r="OX2442" s="17"/>
      <c r="OY2442" s="17"/>
      <c r="OZ2442" s="17"/>
      <c r="PA2442" s="17"/>
      <c r="PB2442" s="17"/>
      <c r="PC2442" s="17"/>
      <c r="PD2442" s="17"/>
      <c r="PE2442" s="17"/>
      <c r="PF2442" s="17"/>
      <c r="PG2442" s="17"/>
      <c r="PH2442" s="17"/>
      <c r="PI2442" s="17"/>
      <c r="PJ2442" s="17"/>
      <c r="PK2442" s="17"/>
      <c r="PL2442" s="17"/>
      <c r="PM2442" s="17"/>
      <c r="PN2442" s="17"/>
      <c r="PO2442" s="17"/>
      <c r="PP2442" s="17"/>
      <c r="PQ2442" s="17"/>
      <c r="PR2442" s="17"/>
      <c r="PS2442" s="17"/>
      <c r="PT2442" s="17"/>
      <c r="PU2442" s="17"/>
      <c r="PV2442" s="17"/>
      <c r="PW2442" s="17"/>
      <c r="PX2442" s="17"/>
      <c r="PY2442" s="17"/>
      <c r="PZ2442" s="17"/>
      <c r="QA2442" s="17"/>
      <c r="QB2442" s="17"/>
      <c r="QC2442" s="17"/>
      <c r="QD2442" s="17"/>
      <c r="QE2442" s="17"/>
      <c r="QF2442" s="17"/>
      <c r="QG2442" s="17"/>
      <c r="QH2442" s="17"/>
      <c r="QI2442" s="17"/>
      <c r="QJ2442" s="17"/>
      <c r="QK2442" s="17"/>
      <c r="QL2442" s="17"/>
      <c r="QM2442" s="17"/>
      <c r="QN2442" s="17"/>
      <c r="QO2442" s="17"/>
      <c r="QP2442" s="17"/>
      <c r="QQ2442" s="17"/>
      <c r="QR2442" s="17"/>
      <c r="QS2442" s="17"/>
      <c r="QT2442" s="17"/>
      <c r="QU2442" s="17"/>
      <c r="QV2442" s="17"/>
      <c r="QW2442" s="17"/>
      <c r="QX2442" s="17"/>
      <c r="QY2442" s="17"/>
      <c r="QZ2442" s="17"/>
      <c r="RA2442" s="17"/>
      <c r="RB2442" s="17"/>
      <c r="RC2442" s="17"/>
      <c r="RD2442" s="17"/>
      <c r="RE2442" s="17"/>
      <c r="RF2442" s="17"/>
      <c r="RG2442" s="17"/>
      <c r="RH2442" s="17"/>
      <c r="RI2442" s="17"/>
      <c r="RJ2442" s="17"/>
      <c r="RK2442" s="17"/>
      <c r="RL2442" s="17"/>
      <c r="RM2442" s="17"/>
      <c r="RN2442" s="17"/>
      <c r="RO2442" s="17"/>
      <c r="RP2442" s="17"/>
      <c r="RQ2442" s="17"/>
      <c r="RR2442" s="17"/>
      <c r="RS2442" s="17"/>
      <c r="RT2442" s="17"/>
      <c r="RU2442" s="17"/>
      <c r="RV2442" s="17"/>
      <c r="RW2442" s="17"/>
      <c r="RX2442" s="17"/>
      <c r="RY2442" s="17"/>
      <c r="RZ2442" s="17"/>
      <c r="SA2442" s="17"/>
      <c r="SB2442" s="17"/>
      <c r="SC2442" s="17"/>
      <c r="SD2442" s="17"/>
      <c r="SE2442" s="17"/>
      <c r="SF2442" s="17"/>
      <c r="SG2442" s="17"/>
      <c r="SH2442" s="17"/>
      <c r="SI2442" s="17"/>
      <c r="SJ2442" s="17"/>
      <c r="SK2442" s="17"/>
      <c r="SL2442" s="17"/>
      <c r="SM2442" s="17"/>
      <c r="SN2442" s="17"/>
      <c r="SO2442" s="17"/>
      <c r="SP2442" s="17"/>
      <c r="SQ2442" s="17"/>
      <c r="SR2442" s="17"/>
      <c r="SS2442" s="17"/>
      <c r="ST2442" s="17"/>
      <c r="SU2442" s="17"/>
      <c r="SV2442" s="17"/>
      <c r="SW2442" s="17"/>
      <c r="SX2442" s="17"/>
      <c r="SY2442" s="17"/>
      <c r="SZ2442" s="17"/>
      <c r="TA2442" s="17"/>
      <c r="TB2442" s="17"/>
      <c r="TC2442" s="17"/>
      <c r="TD2442" s="17"/>
      <c r="TE2442" s="17"/>
      <c r="TF2442" s="17"/>
      <c r="TG2442" s="17"/>
      <c r="TH2442" s="17"/>
      <c r="TI2442" s="17"/>
      <c r="TJ2442" s="17"/>
      <c r="TK2442" s="17"/>
      <c r="TL2442" s="17"/>
      <c r="TM2442" s="17"/>
      <c r="TN2442" s="17"/>
      <c r="TO2442" s="17"/>
      <c r="TP2442" s="17"/>
      <c r="TQ2442" s="17"/>
      <c r="TR2442" s="17"/>
      <c r="TS2442" s="17"/>
      <c r="TT2442" s="17"/>
      <c r="TU2442" s="17"/>
      <c r="TV2442" s="17"/>
      <c r="TW2442" s="17"/>
      <c r="TX2442" s="17"/>
      <c r="TY2442" s="17"/>
      <c r="TZ2442" s="17"/>
      <c r="UA2442" s="17"/>
      <c r="UB2442" s="17"/>
      <c r="UC2442" s="17"/>
      <c r="UD2442" s="17"/>
      <c r="UE2442" s="17"/>
      <c r="UF2442" s="17"/>
      <c r="UG2442" s="17"/>
      <c r="UH2442" s="17"/>
      <c r="UI2442" s="17"/>
      <c r="UJ2442" s="17"/>
      <c r="UK2442" s="17"/>
      <c r="UL2442" s="17"/>
      <c r="UM2442" s="17"/>
      <c r="UN2442" s="17"/>
      <c r="UO2442" s="17"/>
      <c r="UP2442" s="17"/>
      <c r="UQ2442" s="17"/>
      <c r="UR2442" s="17"/>
      <c r="US2442" s="17"/>
      <c r="UT2442" s="17"/>
      <c r="UU2442" s="17"/>
      <c r="UV2442" s="17"/>
      <c r="UW2442" s="17"/>
      <c r="UX2442" s="17"/>
      <c r="UY2442" s="17"/>
      <c r="UZ2442" s="17"/>
      <c r="VA2442" s="17"/>
      <c r="VB2442" s="17"/>
      <c r="VC2442" s="17"/>
      <c r="VD2442" s="17"/>
      <c r="VE2442" s="17"/>
      <c r="VF2442" s="17"/>
      <c r="VG2442" s="17"/>
      <c r="VH2442" s="17"/>
      <c r="VI2442" s="17"/>
      <c r="VJ2442" s="17"/>
      <c r="VK2442" s="17"/>
      <c r="VL2442" s="17"/>
      <c r="VM2442" s="17"/>
      <c r="VN2442" s="17"/>
      <c r="VO2442" s="17"/>
      <c r="VP2442" s="17"/>
      <c r="VQ2442" s="17"/>
      <c r="VR2442" s="17"/>
      <c r="VS2442" s="17"/>
      <c r="VT2442" s="17"/>
      <c r="VU2442" s="17"/>
      <c r="VV2442" s="17"/>
      <c r="VW2442" s="17"/>
      <c r="VX2442" s="17"/>
      <c r="VY2442" s="17"/>
      <c r="VZ2442" s="17"/>
      <c r="WA2442" s="17"/>
      <c r="WB2442" s="17"/>
      <c r="WC2442" s="17"/>
      <c r="WD2442" s="17"/>
      <c r="WE2442" s="17"/>
      <c r="WF2442" s="17"/>
      <c r="WG2442" s="17"/>
      <c r="WH2442" s="17"/>
      <c r="WI2442" s="17"/>
      <c r="WJ2442" s="17"/>
      <c r="WK2442" s="17"/>
      <c r="WL2442" s="17"/>
      <c r="WM2442" s="17"/>
      <c r="WN2442" s="17"/>
      <c r="WO2442" s="17"/>
      <c r="WP2442" s="17"/>
      <c r="WQ2442" s="17"/>
      <c r="WR2442" s="17"/>
      <c r="WS2442" s="17"/>
      <c r="WT2442" s="17"/>
      <c r="WU2442" s="17"/>
      <c r="WV2442" s="17"/>
      <c r="WW2442" s="17"/>
      <c r="WX2442" s="17"/>
      <c r="WY2442" s="17"/>
      <c r="WZ2442" s="17"/>
      <c r="XA2442" s="17"/>
      <c r="XB2442" s="17"/>
      <c r="XC2442" s="17"/>
      <c r="XD2442" s="17"/>
      <c r="XE2442" s="17"/>
      <c r="XF2442" s="17"/>
      <c r="XG2442" s="17"/>
      <c r="XH2442" s="17"/>
      <c r="XI2442" s="17"/>
      <c r="XJ2442" s="17"/>
      <c r="XK2442" s="17"/>
      <c r="XL2442" s="17"/>
      <c r="XM2442" s="17"/>
      <c r="XN2442" s="17"/>
      <c r="XO2442" s="17"/>
      <c r="XP2442" s="17"/>
      <c r="XQ2442" s="17"/>
      <c r="XR2442" s="17"/>
      <c r="XS2442" s="17"/>
      <c r="XT2442" s="17"/>
      <c r="XU2442" s="17"/>
      <c r="XV2442" s="17"/>
      <c r="XW2442" s="17"/>
      <c r="XX2442" s="17"/>
      <c r="XY2442" s="17"/>
      <c r="XZ2442" s="17"/>
      <c r="YA2442" s="17"/>
      <c r="YB2442" s="17"/>
      <c r="YC2442" s="17"/>
      <c r="YD2442" s="17"/>
      <c r="YE2442" s="17"/>
      <c r="YF2442" s="17"/>
      <c r="YG2442" s="17"/>
      <c r="YH2442" s="17"/>
      <c r="YI2442" s="17"/>
      <c r="YJ2442" s="17"/>
      <c r="YK2442" s="17"/>
      <c r="YL2442" s="17"/>
      <c r="YM2442" s="17"/>
      <c r="YN2442" s="17"/>
      <c r="YO2442" s="17"/>
      <c r="YP2442" s="17"/>
      <c r="YQ2442" s="17"/>
      <c r="YR2442" s="17"/>
      <c r="YS2442" s="17"/>
      <c r="YT2442" s="17"/>
      <c r="YU2442" s="17"/>
      <c r="YV2442" s="17"/>
      <c r="YW2442" s="17"/>
      <c r="YX2442" s="17"/>
      <c r="YY2442" s="17"/>
      <c r="YZ2442" s="17"/>
      <c r="ZA2442" s="17"/>
      <c r="ZB2442" s="17"/>
      <c r="ZC2442" s="17"/>
      <c r="ZD2442" s="17"/>
      <c r="ZE2442" s="17"/>
      <c r="ZF2442" s="17"/>
      <c r="ZG2442" s="17"/>
      <c r="ZH2442" s="17"/>
      <c r="ZI2442" s="17"/>
      <c r="ZJ2442" s="17"/>
      <c r="ZK2442" s="17"/>
      <c r="ZL2442" s="17"/>
      <c r="ZM2442" s="17"/>
      <c r="ZN2442" s="17"/>
      <c r="ZO2442" s="17"/>
      <c r="ZP2442" s="17"/>
      <c r="ZQ2442" s="17"/>
      <c r="ZR2442" s="17"/>
      <c r="ZS2442" s="17"/>
      <c r="ZT2442" s="17"/>
      <c r="ZU2442" s="17"/>
      <c r="ZV2442" s="17"/>
      <c r="ZW2442" s="17"/>
      <c r="ZX2442" s="17"/>
      <c r="ZY2442" s="17"/>
      <c r="ZZ2442" s="17"/>
      <c r="AAA2442" s="17"/>
      <c r="AAB2442" s="17"/>
      <c r="AAC2442" s="17"/>
      <c r="AAD2442" s="17"/>
      <c r="AAE2442" s="17"/>
      <c r="AAF2442" s="17"/>
      <c r="AAG2442" s="17"/>
      <c r="AAH2442" s="17"/>
      <c r="AAI2442" s="17"/>
      <c r="AAJ2442" s="17"/>
      <c r="AAK2442" s="17"/>
      <c r="AAL2442" s="17"/>
      <c r="AAM2442" s="17"/>
      <c r="AAN2442" s="17"/>
      <c r="AAO2442" s="17"/>
      <c r="AAP2442" s="17"/>
      <c r="AAQ2442" s="17"/>
      <c r="AAR2442" s="17"/>
      <c r="AAS2442" s="17"/>
      <c r="AAT2442" s="17"/>
      <c r="AAU2442" s="17"/>
      <c r="AAV2442" s="17"/>
      <c r="AAW2442" s="17"/>
      <c r="AAX2442" s="17"/>
      <c r="AAY2442" s="17"/>
      <c r="AAZ2442" s="17"/>
      <c r="ABA2442" s="17"/>
      <c r="ABB2442" s="17"/>
      <c r="ABC2442" s="17"/>
      <c r="ABD2442" s="17"/>
      <c r="ABE2442" s="17"/>
      <c r="ABF2442" s="17"/>
      <c r="ABG2442" s="17"/>
      <c r="ABH2442" s="17"/>
      <c r="ABI2442" s="17"/>
      <c r="ABJ2442" s="17"/>
      <c r="ABK2442" s="17"/>
      <c r="ABL2442" s="17"/>
      <c r="ABM2442" s="17"/>
      <c r="ABN2442" s="17"/>
      <c r="ABO2442" s="17"/>
      <c r="ABP2442" s="17"/>
      <c r="ABQ2442" s="17"/>
      <c r="ABR2442" s="17"/>
      <c r="ABS2442" s="17"/>
      <c r="ABT2442" s="17"/>
      <c r="ABU2442" s="17"/>
      <c r="ABV2442" s="17"/>
      <c r="ABW2442" s="17"/>
      <c r="ABX2442" s="17"/>
      <c r="ABY2442" s="17"/>
      <c r="ABZ2442" s="17"/>
      <c r="ACA2442" s="17"/>
      <c r="ACB2442" s="17"/>
      <c r="ACC2442" s="17"/>
      <c r="ACD2442" s="17"/>
      <c r="ACE2442" s="17"/>
      <c r="ACF2442" s="17"/>
      <c r="ACG2442" s="17"/>
      <c r="ACH2442" s="17"/>
      <c r="ACI2442" s="17"/>
      <c r="ACJ2442" s="17"/>
      <c r="ACK2442" s="17"/>
      <c r="ACL2442" s="17"/>
      <c r="ACM2442" s="17"/>
      <c r="ACN2442" s="17"/>
      <c r="ACO2442" s="17"/>
      <c r="ACP2442" s="17"/>
      <c r="ACQ2442" s="17"/>
      <c r="ACR2442" s="17"/>
      <c r="ACS2442" s="17"/>
      <c r="ACT2442" s="17"/>
      <c r="ACU2442" s="17"/>
      <c r="ACV2442" s="17"/>
      <c r="ACW2442" s="17"/>
      <c r="ACX2442" s="17"/>
      <c r="ACY2442" s="17"/>
      <c r="ACZ2442" s="17"/>
      <c r="ADA2442" s="17"/>
      <c r="ADB2442" s="17"/>
      <c r="ADC2442" s="17"/>
      <c r="ADD2442" s="17"/>
      <c r="ADE2442" s="17"/>
      <c r="ADF2442" s="17"/>
      <c r="ADG2442" s="17"/>
      <c r="ADH2442" s="17"/>
      <c r="ADI2442" s="17"/>
      <c r="ADJ2442" s="17"/>
      <c r="ADK2442" s="17"/>
      <c r="ADL2442" s="17"/>
      <c r="ADM2442" s="17"/>
      <c r="ADN2442" s="17"/>
      <c r="ADO2442" s="17"/>
      <c r="ADP2442" s="17"/>
      <c r="ADQ2442" s="17"/>
      <c r="ADR2442" s="17"/>
      <c r="ADS2442" s="17"/>
      <c r="ADT2442" s="17"/>
      <c r="ADU2442" s="17"/>
      <c r="ADV2442" s="17"/>
      <c r="ADW2442" s="17"/>
      <c r="ADX2442" s="17"/>
      <c r="ADY2442" s="17"/>
      <c r="ADZ2442" s="17"/>
      <c r="AEA2442" s="17"/>
      <c r="AEB2442" s="17"/>
      <c r="AEC2442" s="17"/>
      <c r="AED2442" s="17"/>
      <c r="AEE2442" s="17"/>
      <c r="AEF2442" s="17"/>
      <c r="AEG2442" s="17"/>
      <c r="AEH2442" s="17"/>
      <c r="AEI2442" s="17"/>
      <c r="AEJ2442" s="17"/>
      <c r="AEK2442" s="17"/>
      <c r="AEL2442" s="17"/>
      <c r="AEM2442" s="17"/>
      <c r="AEN2442" s="17"/>
      <c r="AEO2442" s="17"/>
      <c r="AEP2442" s="17"/>
      <c r="AEQ2442" s="17"/>
      <c r="AER2442" s="17"/>
      <c r="AES2442" s="17"/>
      <c r="AET2442" s="17"/>
      <c r="AEU2442" s="17"/>
      <c r="AEV2442" s="17"/>
      <c r="AEW2442" s="17"/>
      <c r="AEX2442" s="17"/>
      <c r="AEY2442" s="17"/>
      <c r="AEZ2442" s="17"/>
      <c r="AFA2442" s="17"/>
      <c r="AFB2442" s="17"/>
      <c r="AFC2442" s="17"/>
      <c r="AFD2442" s="17"/>
      <c r="AFE2442" s="17"/>
      <c r="AFF2442" s="17"/>
      <c r="AFG2442" s="17"/>
      <c r="AFH2442" s="17"/>
      <c r="AFI2442" s="17"/>
      <c r="AFJ2442" s="17"/>
      <c r="AFK2442" s="17"/>
      <c r="AFL2442" s="17"/>
      <c r="AFM2442" s="17"/>
      <c r="AFN2442" s="17"/>
      <c r="AFO2442" s="17"/>
      <c r="AFP2442" s="17"/>
      <c r="AFQ2442" s="17"/>
      <c r="AFR2442" s="17"/>
      <c r="AFS2442" s="17"/>
      <c r="AFT2442" s="17"/>
      <c r="AFU2442" s="17"/>
      <c r="AFV2442" s="17"/>
      <c r="AFW2442" s="17"/>
      <c r="AFX2442" s="17"/>
      <c r="AFY2442" s="17"/>
      <c r="AFZ2442" s="17"/>
      <c r="AGA2442" s="17"/>
      <c r="AGB2442" s="17"/>
      <c r="AGC2442" s="17"/>
      <c r="AGD2442" s="17"/>
      <c r="AGE2442" s="17"/>
      <c r="AGF2442" s="17"/>
      <c r="AGG2442" s="17"/>
      <c r="AGH2442" s="17"/>
      <c r="AGI2442" s="17"/>
      <c r="AGJ2442" s="17"/>
      <c r="AGK2442" s="17"/>
      <c r="AGL2442" s="17"/>
      <c r="AGM2442" s="17"/>
      <c r="AGN2442" s="17"/>
      <c r="AGO2442" s="17"/>
      <c r="AGP2442" s="17"/>
      <c r="AGQ2442" s="17"/>
      <c r="AGR2442" s="17"/>
      <c r="AGS2442" s="17"/>
      <c r="AGT2442" s="17"/>
      <c r="AGU2442" s="17"/>
      <c r="AGV2442" s="17"/>
      <c r="AGW2442" s="17"/>
      <c r="AGX2442" s="17"/>
      <c r="AGY2442" s="17"/>
      <c r="AGZ2442" s="17"/>
      <c r="AHA2442" s="17"/>
      <c r="AHB2442" s="17"/>
      <c r="AHC2442" s="17"/>
      <c r="AHD2442" s="17"/>
      <c r="AHE2442" s="17"/>
      <c r="AHF2442" s="17"/>
      <c r="AHG2442" s="17"/>
      <c r="AHH2442" s="17"/>
      <c r="AHI2442" s="17"/>
      <c r="AHJ2442" s="17"/>
      <c r="AHK2442" s="17"/>
      <c r="AHL2442" s="17"/>
      <c r="AHM2442" s="17"/>
      <c r="AHN2442" s="17"/>
      <c r="AHO2442" s="17"/>
      <c r="AHP2442" s="17"/>
      <c r="AHQ2442" s="17"/>
      <c r="AHR2442" s="17"/>
      <c r="AHS2442" s="17"/>
      <c r="AHT2442" s="17"/>
      <c r="AHU2442" s="17"/>
      <c r="AHV2442" s="17"/>
      <c r="AHW2442" s="17"/>
      <c r="AHX2442" s="17"/>
      <c r="AHY2442" s="17"/>
      <c r="AHZ2442" s="17"/>
      <c r="AIA2442" s="17"/>
      <c r="AIB2442" s="17"/>
      <c r="AIC2442" s="17"/>
      <c r="AID2442" s="17"/>
      <c r="AIE2442" s="17"/>
      <c r="AIF2442" s="17"/>
      <c r="AIG2442" s="17"/>
      <c r="AIH2442" s="17"/>
      <c r="AII2442" s="17"/>
      <c r="AIJ2442" s="17"/>
      <c r="AIK2442" s="17"/>
      <c r="AIL2442" s="17"/>
      <c r="AIM2442" s="17"/>
      <c r="AIN2442" s="17"/>
      <c r="AIO2442" s="17"/>
      <c r="AIP2442" s="17"/>
      <c r="AIQ2442" s="17"/>
      <c r="AIR2442" s="17"/>
      <c r="AIS2442" s="17"/>
      <c r="AIT2442" s="17"/>
      <c r="AIU2442" s="17"/>
      <c r="AIV2442" s="17"/>
      <c r="AIW2442" s="17"/>
      <c r="AIX2442" s="17"/>
      <c r="AIY2442" s="17"/>
      <c r="AIZ2442" s="17"/>
      <c r="AJA2442" s="17"/>
      <c r="AJB2442" s="17"/>
      <c r="AJC2442" s="17"/>
      <c r="AJD2442" s="17"/>
      <c r="AJE2442" s="17"/>
      <c r="AJF2442" s="17"/>
      <c r="AJG2442" s="17"/>
      <c r="AJH2442" s="17"/>
      <c r="AJI2442" s="17"/>
      <c r="AJJ2442" s="17"/>
      <c r="AJK2442" s="17"/>
      <c r="AJL2442" s="17"/>
      <c r="AJM2442" s="17"/>
      <c r="AJN2442" s="17"/>
      <c r="AJO2442" s="17"/>
      <c r="AJP2442" s="17"/>
      <c r="AJQ2442" s="17"/>
      <c r="AJR2442" s="17"/>
      <c r="AJS2442" s="17"/>
      <c r="AJT2442" s="17"/>
      <c r="AJU2442" s="17"/>
      <c r="AJV2442" s="17"/>
      <c r="AJW2442" s="17"/>
      <c r="AJX2442" s="17"/>
      <c r="AJY2442" s="17"/>
      <c r="AJZ2442" s="17"/>
      <c r="AKA2442" s="17"/>
      <c r="AKB2442" s="17"/>
      <c r="AKC2442" s="17"/>
      <c r="AKD2442" s="17"/>
      <c r="AKE2442" s="17"/>
      <c r="AKF2442" s="17"/>
      <c r="AKG2442" s="17"/>
      <c r="AKH2442" s="17"/>
      <c r="AKI2442" s="17"/>
      <c r="AKJ2442" s="17"/>
      <c r="AKK2442" s="17"/>
      <c r="AKL2442" s="17"/>
      <c r="AKM2442" s="17"/>
      <c r="AKN2442" s="17"/>
      <c r="AKO2442" s="17"/>
      <c r="AKP2442" s="17"/>
      <c r="AKQ2442" s="17"/>
      <c r="AKR2442" s="17"/>
      <c r="AKS2442" s="17"/>
      <c r="AKT2442" s="17"/>
      <c r="AKU2442" s="17"/>
      <c r="AKV2442" s="17"/>
      <c r="AKW2442" s="17"/>
      <c r="AKX2442" s="17"/>
      <c r="AKY2442" s="17"/>
      <c r="AKZ2442" s="17"/>
      <c r="ALA2442" s="17"/>
      <c r="ALB2442" s="17"/>
      <c r="ALC2442" s="17"/>
      <c r="ALD2442" s="17"/>
      <c r="ALE2442" s="17"/>
      <c r="ALF2442" s="17"/>
      <c r="ALG2442" s="17"/>
      <c r="ALH2442" s="17"/>
      <c r="ALI2442" s="17"/>
      <c r="ALJ2442" s="17"/>
      <c r="ALK2442" s="17"/>
      <c r="ALL2442" s="17"/>
      <c r="ALM2442" s="17"/>
      <c r="ALN2442" s="17"/>
      <c r="ALO2442" s="17"/>
      <c r="ALP2442" s="17"/>
      <c r="ALQ2442" s="17"/>
      <c r="ALR2442" s="17"/>
      <c r="ALS2442" s="17"/>
      <c r="ALT2442" s="17"/>
      <c r="ALU2442" s="17"/>
      <c r="ALV2442" s="17"/>
      <c r="ALW2442" s="17"/>
      <c r="ALX2442" s="17"/>
      <c r="ALY2442" s="17"/>
      <c r="ALZ2442" s="17"/>
      <c r="AMA2442" s="17"/>
      <c r="AMB2442" s="17"/>
      <c r="AMC2442" s="17"/>
      <c r="AMD2442" s="17"/>
      <c r="AME2442" s="17"/>
      <c r="AMF2442" s="17"/>
      <c r="AMG2442" s="17"/>
      <c r="AMH2442" s="17"/>
      <c r="AMI2442" s="17"/>
      <c r="AMJ2442" s="17"/>
    </row>
    <row r="2443" spans="1:1024">
      <c r="B2443"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3" s="48" t="s">
        <v>13</v>
      </c>
      <c r="D2443" s="264">
        <v>88247</v>
      </c>
      <c r="E2443" s="277">
        <v>6</v>
      </c>
      <c r="F244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43" s="65">
        <f ca="1">ROUND(E2443*G2443,2)</f>
        <v>92.82</v>
      </c>
      <c r="I2443" s="98"/>
      <c r="K2443" s="17" t="str">
        <f t="shared" si="323"/>
        <v>SEDUC E 188</v>
      </c>
    </row>
    <row r="2444" spans="1:1024" s="359" customFormat="1">
      <c r="A2444" s="15"/>
      <c r="B2444"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444" s="48" t="s">
        <v>26993</v>
      </c>
      <c r="D2444" s="264">
        <v>7615</v>
      </c>
      <c r="E2444" s="65">
        <v>3</v>
      </c>
      <c r="F24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444" s="65">
        <f ca="1">ROUND(E2444*G2444,2)</f>
        <v>1560</v>
      </c>
      <c r="I2444" s="98"/>
      <c r="J2444" s="29"/>
      <c r="K2444" s="17" t="str">
        <f t="shared" ref="K2444:K2446" si="326">$A$2430</f>
        <v>SEDUC E 187</v>
      </c>
      <c r="L2444" s="17"/>
      <c r="M2444" s="17"/>
      <c r="N2444" s="17"/>
      <c r="O2444" s="17"/>
      <c r="P2444" s="17"/>
      <c r="Q2444" s="17"/>
      <c r="R2444" s="17"/>
      <c r="S2444" s="17"/>
      <c r="T2444" s="17"/>
      <c r="U2444" s="17"/>
      <c r="V2444" s="17"/>
      <c r="W2444" s="17"/>
      <c r="X2444" s="17"/>
      <c r="Y2444" s="17"/>
      <c r="Z2444" s="17"/>
      <c r="AA2444" s="17"/>
      <c r="AB2444" s="17"/>
      <c r="AC2444" s="17"/>
      <c r="AD2444" s="17"/>
      <c r="AE2444" s="17"/>
      <c r="AF2444" s="17"/>
      <c r="AG2444" s="17"/>
      <c r="AH2444" s="17"/>
      <c r="AI2444" s="17"/>
      <c r="AJ2444" s="17"/>
      <c r="AK2444" s="17"/>
      <c r="AL2444" s="17"/>
      <c r="AM2444" s="17"/>
      <c r="AN2444" s="17"/>
      <c r="AO2444" s="17"/>
      <c r="AP2444" s="17"/>
      <c r="AQ2444" s="17"/>
      <c r="AR2444" s="17"/>
      <c r="AS2444" s="17"/>
      <c r="AT2444" s="17"/>
      <c r="AU2444" s="17"/>
      <c r="AV2444" s="17"/>
      <c r="AW2444" s="17"/>
      <c r="AX2444" s="17"/>
      <c r="AY2444" s="17"/>
      <c r="AZ2444" s="17"/>
      <c r="BA2444" s="17"/>
      <c r="BB2444" s="17"/>
      <c r="BC2444" s="17"/>
      <c r="BD2444" s="17"/>
      <c r="BE2444" s="17"/>
      <c r="BF2444" s="17"/>
      <c r="BG2444" s="17"/>
      <c r="BH2444" s="17"/>
      <c r="BI2444" s="17"/>
      <c r="BJ2444" s="17"/>
      <c r="BK2444" s="17"/>
      <c r="BL2444" s="17"/>
      <c r="BM2444" s="17"/>
      <c r="BN2444" s="17"/>
      <c r="BO2444" s="17"/>
      <c r="BP2444" s="17"/>
      <c r="BQ2444" s="17"/>
      <c r="BR2444" s="17"/>
      <c r="BS2444" s="17"/>
      <c r="BT2444" s="17"/>
      <c r="BU2444" s="17"/>
      <c r="BV2444" s="17"/>
      <c r="BW2444" s="17"/>
      <c r="BX2444" s="17"/>
      <c r="BY2444" s="17"/>
      <c r="BZ2444" s="17"/>
      <c r="CA2444" s="17"/>
      <c r="CB2444" s="17"/>
      <c r="CC2444" s="17"/>
      <c r="CD2444" s="17"/>
      <c r="CE2444" s="17"/>
      <c r="CF2444" s="17"/>
      <c r="CG2444" s="17"/>
      <c r="CH2444" s="17"/>
      <c r="CI2444" s="17"/>
      <c r="CJ2444" s="17"/>
      <c r="CK2444" s="17"/>
      <c r="CL2444" s="17"/>
      <c r="CM2444" s="17"/>
      <c r="CN2444" s="17"/>
      <c r="CO2444" s="17"/>
      <c r="CP2444" s="17"/>
      <c r="CQ2444" s="17"/>
      <c r="CR2444" s="17"/>
      <c r="CS2444" s="17"/>
      <c r="CT2444" s="17"/>
      <c r="CU2444" s="17"/>
      <c r="CV2444" s="17"/>
      <c r="CW2444" s="17"/>
      <c r="CX2444" s="17"/>
      <c r="CY2444" s="17"/>
      <c r="CZ2444" s="17"/>
      <c r="DA2444" s="17"/>
      <c r="DB2444" s="17"/>
      <c r="DC2444" s="17"/>
      <c r="DD2444" s="17"/>
      <c r="DE2444" s="17"/>
      <c r="DF2444" s="17"/>
      <c r="DG2444" s="17"/>
      <c r="DH2444" s="17"/>
      <c r="DI2444" s="17"/>
      <c r="DJ2444" s="17"/>
      <c r="DK2444" s="17"/>
      <c r="DL2444" s="17"/>
      <c r="DM2444" s="17"/>
      <c r="DN2444" s="17"/>
      <c r="DO2444" s="17"/>
      <c r="DP2444" s="17"/>
      <c r="DQ2444" s="17"/>
      <c r="DR2444" s="17"/>
      <c r="DS2444" s="17"/>
      <c r="DT2444" s="17"/>
      <c r="DU2444" s="17"/>
      <c r="DV2444" s="17"/>
      <c r="DW2444" s="17"/>
      <c r="DX2444" s="17"/>
      <c r="DY2444" s="17"/>
      <c r="DZ2444" s="17"/>
      <c r="EA2444" s="17"/>
      <c r="EB2444" s="17"/>
      <c r="EC2444" s="17"/>
      <c r="ED2444" s="17"/>
      <c r="EE2444" s="17"/>
      <c r="EF2444" s="17"/>
      <c r="EG2444" s="17"/>
      <c r="EH2444" s="17"/>
      <c r="EI2444" s="17"/>
      <c r="EJ2444" s="17"/>
      <c r="EK2444" s="17"/>
      <c r="EL2444" s="17"/>
      <c r="EM2444" s="17"/>
      <c r="EN2444" s="17"/>
      <c r="EO2444" s="17"/>
      <c r="EP2444" s="17"/>
      <c r="EQ2444" s="17"/>
      <c r="ER2444" s="17"/>
      <c r="ES2444" s="17"/>
      <c r="ET2444" s="17"/>
      <c r="EU2444" s="17"/>
      <c r="EV2444" s="17"/>
      <c r="EW2444" s="17"/>
      <c r="EX2444" s="17"/>
      <c r="EY2444" s="17"/>
      <c r="EZ2444" s="17"/>
      <c r="FA2444" s="17"/>
      <c r="FB2444" s="17"/>
      <c r="FC2444" s="17"/>
      <c r="FD2444" s="17"/>
      <c r="FE2444" s="17"/>
      <c r="FF2444" s="17"/>
      <c r="FG2444" s="17"/>
      <c r="FH2444" s="17"/>
      <c r="FI2444" s="17"/>
      <c r="FJ2444" s="17"/>
      <c r="FK2444" s="17"/>
      <c r="FL2444" s="17"/>
      <c r="FM2444" s="17"/>
      <c r="FN2444" s="17"/>
      <c r="FO2444" s="17"/>
      <c r="FP2444" s="17"/>
      <c r="FQ2444" s="17"/>
      <c r="FR2444" s="17"/>
      <c r="FS2444" s="17"/>
      <c r="FT2444" s="17"/>
      <c r="FU2444" s="17"/>
      <c r="FV2444" s="17"/>
      <c r="FW2444" s="17"/>
      <c r="FX2444" s="17"/>
      <c r="FY2444" s="17"/>
      <c r="FZ2444" s="17"/>
      <c r="GA2444" s="17"/>
      <c r="GB2444" s="17"/>
      <c r="GC2444" s="17"/>
      <c r="GD2444" s="17"/>
      <c r="GE2444" s="17"/>
      <c r="GF2444" s="17"/>
      <c r="GG2444" s="17"/>
      <c r="GH2444" s="17"/>
      <c r="GI2444" s="17"/>
      <c r="GJ2444" s="17"/>
      <c r="GK2444" s="17"/>
      <c r="GL2444" s="17"/>
      <c r="GM2444" s="17"/>
      <c r="GN2444" s="17"/>
      <c r="GO2444" s="17"/>
      <c r="GP2444" s="17"/>
      <c r="GQ2444" s="17"/>
      <c r="GR2444" s="17"/>
      <c r="GS2444" s="17"/>
      <c r="GT2444" s="17"/>
      <c r="GU2444" s="17"/>
      <c r="GV2444" s="17"/>
      <c r="GW2444" s="17"/>
      <c r="GX2444" s="17"/>
      <c r="GY2444" s="17"/>
      <c r="GZ2444" s="17"/>
      <c r="HA2444" s="17"/>
      <c r="HB2444" s="17"/>
      <c r="HC2444" s="17"/>
      <c r="HD2444" s="17"/>
      <c r="HE2444" s="17"/>
      <c r="HF2444" s="17"/>
      <c r="HG2444" s="17"/>
      <c r="HH2444" s="17"/>
      <c r="HI2444" s="17"/>
      <c r="HJ2444" s="17"/>
      <c r="HK2444" s="17"/>
      <c r="HL2444" s="17"/>
      <c r="HM2444" s="17"/>
      <c r="HN2444" s="17"/>
      <c r="HO2444" s="17"/>
      <c r="HP2444" s="17"/>
      <c r="HQ2444" s="17"/>
      <c r="HR2444" s="17"/>
      <c r="HS2444" s="17"/>
      <c r="HT2444" s="17"/>
      <c r="HU2444" s="17"/>
      <c r="HV2444" s="17"/>
      <c r="HW2444" s="17"/>
      <c r="HX2444" s="17"/>
      <c r="HY2444" s="17"/>
      <c r="HZ2444" s="17"/>
      <c r="IA2444" s="17"/>
      <c r="IB2444" s="17"/>
      <c r="IC2444" s="17"/>
      <c r="ID2444" s="17"/>
      <c r="IE2444" s="17"/>
      <c r="IF2444" s="17"/>
      <c r="IG2444" s="17"/>
      <c r="IH2444" s="17"/>
      <c r="II2444" s="17"/>
      <c r="IJ2444" s="17"/>
      <c r="IK2444" s="17"/>
      <c r="IL2444" s="17"/>
      <c r="IM2444" s="17"/>
      <c r="IN2444" s="17"/>
      <c r="IO2444" s="17"/>
      <c r="IP2444" s="17"/>
      <c r="IQ2444" s="17"/>
      <c r="IR2444" s="17"/>
      <c r="IS2444" s="17"/>
      <c r="IT2444" s="17"/>
      <c r="IU2444" s="17"/>
      <c r="IV2444" s="17"/>
      <c r="IW2444" s="17"/>
      <c r="IX2444" s="17"/>
      <c r="IY2444" s="17"/>
      <c r="IZ2444" s="17"/>
      <c r="JA2444" s="17"/>
      <c r="JB2444" s="17"/>
      <c r="JC2444" s="17"/>
      <c r="JD2444" s="17"/>
      <c r="JE2444" s="17"/>
      <c r="JF2444" s="17"/>
      <c r="JG2444" s="17"/>
      <c r="JH2444" s="17"/>
      <c r="JI2444" s="17"/>
      <c r="JJ2444" s="17"/>
      <c r="JK2444" s="17"/>
      <c r="JL2444" s="17"/>
      <c r="JM2444" s="17"/>
      <c r="JN2444" s="17"/>
      <c r="JO2444" s="17"/>
      <c r="JP2444" s="17"/>
      <c r="JQ2444" s="17"/>
      <c r="JR2444" s="17"/>
      <c r="JS2444" s="17"/>
      <c r="JT2444" s="17"/>
      <c r="JU2444" s="17"/>
      <c r="JV2444" s="17"/>
      <c r="JW2444" s="17"/>
      <c r="JX2444" s="17"/>
      <c r="JY2444" s="17"/>
      <c r="JZ2444" s="17"/>
      <c r="KA2444" s="17"/>
      <c r="KB2444" s="17"/>
      <c r="KC2444" s="17"/>
      <c r="KD2444" s="17"/>
      <c r="KE2444" s="17"/>
      <c r="KF2444" s="17"/>
      <c r="KG2444" s="17"/>
      <c r="KH2444" s="17"/>
      <c r="KI2444" s="17"/>
      <c r="KJ2444" s="17"/>
      <c r="KK2444" s="17"/>
      <c r="KL2444" s="17"/>
      <c r="KM2444" s="17"/>
      <c r="KN2444" s="17"/>
      <c r="KO2444" s="17"/>
      <c r="KP2444" s="17"/>
      <c r="KQ2444" s="17"/>
      <c r="KR2444" s="17"/>
      <c r="KS2444" s="17"/>
      <c r="KT2444" s="17"/>
      <c r="KU2444" s="17"/>
      <c r="KV2444" s="17"/>
      <c r="KW2444" s="17"/>
      <c r="KX2444" s="17"/>
      <c r="KY2444" s="17"/>
      <c r="KZ2444" s="17"/>
      <c r="LA2444" s="17"/>
      <c r="LB2444" s="17"/>
      <c r="LC2444" s="17"/>
      <c r="LD2444" s="17"/>
      <c r="LE2444" s="17"/>
      <c r="LF2444" s="17"/>
      <c r="LG2444" s="17"/>
      <c r="LH2444" s="17"/>
      <c r="LI2444" s="17"/>
      <c r="LJ2444" s="17"/>
      <c r="LK2444" s="17"/>
      <c r="LL2444" s="17"/>
      <c r="LM2444" s="17"/>
      <c r="LN2444" s="17"/>
      <c r="LO2444" s="17"/>
      <c r="LP2444" s="17"/>
      <c r="LQ2444" s="17"/>
      <c r="LR2444" s="17"/>
      <c r="LS2444" s="17"/>
      <c r="LT2444" s="17"/>
      <c r="LU2444" s="17"/>
      <c r="LV2444" s="17"/>
      <c r="LW2444" s="17"/>
      <c r="LX2444" s="17"/>
      <c r="LY2444" s="17"/>
      <c r="LZ2444" s="17"/>
      <c r="MA2444" s="17"/>
      <c r="MB2444" s="17"/>
      <c r="MC2444" s="17"/>
      <c r="MD2444" s="17"/>
      <c r="ME2444" s="17"/>
      <c r="MF2444" s="17"/>
      <c r="MG2444" s="17"/>
      <c r="MH2444" s="17"/>
      <c r="MI2444" s="17"/>
      <c r="MJ2444" s="17"/>
      <c r="MK2444" s="17"/>
      <c r="ML2444" s="17"/>
      <c r="MM2444" s="17"/>
      <c r="MN2444" s="17"/>
      <c r="MO2444" s="17"/>
      <c r="MP2444" s="17"/>
      <c r="MQ2444" s="17"/>
      <c r="MR2444" s="17"/>
      <c r="MS2444" s="17"/>
      <c r="MT2444" s="17"/>
      <c r="MU2444" s="17"/>
      <c r="MV2444" s="17"/>
      <c r="MW2444" s="17"/>
      <c r="MX2444" s="17"/>
      <c r="MY2444" s="17"/>
      <c r="MZ2444" s="17"/>
      <c r="NA2444" s="17"/>
      <c r="NB2444" s="17"/>
      <c r="NC2444" s="17"/>
      <c r="ND2444" s="17"/>
      <c r="NE2444" s="17"/>
      <c r="NF2444" s="17"/>
      <c r="NG2444" s="17"/>
      <c r="NH2444" s="17"/>
      <c r="NI2444" s="17"/>
      <c r="NJ2444" s="17"/>
      <c r="NK2444" s="17"/>
      <c r="NL2444" s="17"/>
      <c r="NM2444" s="17"/>
      <c r="NN2444" s="17"/>
      <c r="NO2444" s="17"/>
      <c r="NP2444" s="17"/>
      <c r="NQ2444" s="17"/>
      <c r="NR2444" s="17"/>
      <c r="NS2444" s="17"/>
      <c r="NT2444" s="17"/>
      <c r="NU2444" s="17"/>
      <c r="NV2444" s="17"/>
      <c r="NW2444" s="17"/>
      <c r="NX2444" s="17"/>
      <c r="NY2444" s="17"/>
      <c r="NZ2444" s="17"/>
      <c r="OA2444" s="17"/>
      <c r="OB2444" s="17"/>
      <c r="OC2444" s="17"/>
      <c r="OD2444" s="17"/>
      <c r="OE2444" s="17"/>
      <c r="OF2444" s="17"/>
      <c r="OG2444" s="17"/>
      <c r="OH2444" s="17"/>
      <c r="OI2444" s="17"/>
      <c r="OJ2444" s="17"/>
      <c r="OK2444" s="17"/>
      <c r="OL2444" s="17"/>
      <c r="OM2444" s="17"/>
      <c r="ON2444" s="17"/>
      <c r="OO2444" s="17"/>
      <c r="OP2444" s="17"/>
      <c r="OQ2444" s="17"/>
      <c r="OR2444" s="17"/>
      <c r="OS2444" s="17"/>
      <c r="OT2444" s="17"/>
      <c r="OU2444" s="17"/>
      <c r="OV2444" s="17"/>
      <c r="OW2444" s="17"/>
      <c r="OX2444" s="17"/>
      <c r="OY2444" s="17"/>
      <c r="OZ2444" s="17"/>
      <c r="PA2444" s="17"/>
      <c r="PB2444" s="17"/>
      <c r="PC2444" s="17"/>
      <c r="PD2444" s="17"/>
      <c r="PE2444" s="17"/>
      <c r="PF2444" s="17"/>
      <c r="PG2444" s="17"/>
      <c r="PH2444" s="17"/>
      <c r="PI2444" s="17"/>
      <c r="PJ2444" s="17"/>
      <c r="PK2444" s="17"/>
      <c r="PL2444" s="17"/>
      <c r="PM2444" s="17"/>
      <c r="PN2444" s="17"/>
      <c r="PO2444" s="17"/>
      <c r="PP2444" s="17"/>
      <c r="PQ2444" s="17"/>
      <c r="PR2444" s="17"/>
      <c r="PS2444" s="17"/>
      <c r="PT2444" s="17"/>
      <c r="PU2444" s="17"/>
      <c r="PV2444" s="17"/>
      <c r="PW2444" s="17"/>
      <c r="PX2444" s="17"/>
      <c r="PY2444" s="17"/>
      <c r="PZ2444" s="17"/>
      <c r="QA2444" s="17"/>
      <c r="QB2444" s="17"/>
      <c r="QC2444" s="17"/>
      <c r="QD2444" s="17"/>
      <c r="QE2444" s="17"/>
      <c r="QF2444" s="17"/>
      <c r="QG2444" s="17"/>
      <c r="QH2444" s="17"/>
      <c r="QI2444" s="17"/>
      <c r="QJ2444" s="17"/>
      <c r="QK2444" s="17"/>
      <c r="QL2444" s="17"/>
      <c r="QM2444" s="17"/>
      <c r="QN2444" s="17"/>
      <c r="QO2444" s="17"/>
      <c r="QP2444" s="17"/>
      <c r="QQ2444" s="17"/>
      <c r="QR2444" s="17"/>
      <c r="QS2444" s="17"/>
      <c r="QT2444" s="17"/>
      <c r="QU2444" s="17"/>
      <c r="QV2444" s="17"/>
      <c r="QW2444" s="17"/>
      <c r="QX2444" s="17"/>
      <c r="QY2444" s="17"/>
      <c r="QZ2444" s="17"/>
      <c r="RA2444" s="17"/>
      <c r="RB2444" s="17"/>
      <c r="RC2444" s="17"/>
      <c r="RD2444" s="17"/>
      <c r="RE2444" s="17"/>
      <c r="RF2444" s="17"/>
      <c r="RG2444" s="17"/>
      <c r="RH2444" s="17"/>
      <c r="RI2444" s="17"/>
      <c r="RJ2444" s="17"/>
      <c r="RK2444" s="17"/>
      <c r="RL2444" s="17"/>
      <c r="RM2444" s="17"/>
      <c r="RN2444" s="17"/>
      <c r="RO2444" s="17"/>
      <c r="RP2444" s="17"/>
      <c r="RQ2444" s="17"/>
      <c r="RR2444" s="17"/>
      <c r="RS2444" s="17"/>
      <c r="RT2444" s="17"/>
      <c r="RU2444" s="17"/>
      <c r="RV2444" s="17"/>
      <c r="RW2444" s="17"/>
      <c r="RX2444" s="17"/>
      <c r="RY2444" s="17"/>
      <c r="RZ2444" s="17"/>
      <c r="SA2444" s="17"/>
      <c r="SB2444" s="17"/>
      <c r="SC2444" s="17"/>
      <c r="SD2444" s="17"/>
      <c r="SE2444" s="17"/>
      <c r="SF2444" s="17"/>
      <c r="SG2444" s="17"/>
      <c r="SH2444" s="17"/>
      <c r="SI2444" s="17"/>
      <c r="SJ2444" s="17"/>
      <c r="SK2444" s="17"/>
      <c r="SL2444" s="17"/>
      <c r="SM2444" s="17"/>
      <c r="SN2444" s="17"/>
      <c r="SO2444" s="17"/>
      <c r="SP2444" s="17"/>
      <c r="SQ2444" s="17"/>
      <c r="SR2444" s="17"/>
      <c r="SS2444" s="17"/>
      <c r="ST2444" s="17"/>
      <c r="SU2444" s="17"/>
      <c r="SV2444" s="17"/>
      <c r="SW2444" s="17"/>
      <c r="SX2444" s="17"/>
      <c r="SY2444" s="17"/>
      <c r="SZ2444" s="17"/>
      <c r="TA2444" s="17"/>
      <c r="TB2444" s="17"/>
      <c r="TC2444" s="17"/>
      <c r="TD2444" s="17"/>
      <c r="TE2444" s="17"/>
      <c r="TF2444" s="17"/>
      <c r="TG2444" s="17"/>
      <c r="TH2444" s="17"/>
      <c r="TI2444" s="17"/>
      <c r="TJ2444" s="17"/>
      <c r="TK2444" s="17"/>
      <c r="TL2444" s="17"/>
      <c r="TM2444" s="17"/>
      <c r="TN2444" s="17"/>
      <c r="TO2444" s="17"/>
      <c r="TP2444" s="17"/>
      <c r="TQ2444" s="17"/>
      <c r="TR2444" s="17"/>
      <c r="TS2444" s="17"/>
      <c r="TT2444" s="17"/>
      <c r="TU2444" s="17"/>
      <c r="TV2444" s="17"/>
      <c r="TW2444" s="17"/>
      <c r="TX2444" s="17"/>
      <c r="TY2444" s="17"/>
      <c r="TZ2444" s="17"/>
      <c r="UA2444" s="17"/>
      <c r="UB2444" s="17"/>
      <c r="UC2444" s="17"/>
      <c r="UD2444" s="17"/>
      <c r="UE2444" s="17"/>
      <c r="UF2444" s="17"/>
      <c r="UG2444" s="17"/>
      <c r="UH2444" s="17"/>
      <c r="UI2444" s="17"/>
      <c r="UJ2444" s="17"/>
      <c r="UK2444" s="17"/>
      <c r="UL2444" s="17"/>
      <c r="UM2444" s="17"/>
      <c r="UN2444" s="17"/>
      <c r="UO2444" s="17"/>
      <c r="UP2444" s="17"/>
      <c r="UQ2444" s="17"/>
      <c r="UR2444" s="17"/>
      <c r="US2444" s="17"/>
      <c r="UT2444" s="17"/>
      <c r="UU2444" s="17"/>
      <c r="UV2444" s="17"/>
      <c r="UW2444" s="17"/>
      <c r="UX2444" s="17"/>
      <c r="UY2444" s="17"/>
      <c r="UZ2444" s="17"/>
      <c r="VA2444" s="17"/>
      <c r="VB2444" s="17"/>
      <c r="VC2444" s="17"/>
      <c r="VD2444" s="17"/>
      <c r="VE2444" s="17"/>
      <c r="VF2444" s="17"/>
      <c r="VG2444" s="17"/>
      <c r="VH2444" s="17"/>
      <c r="VI2444" s="17"/>
      <c r="VJ2444" s="17"/>
      <c r="VK2444" s="17"/>
      <c r="VL2444" s="17"/>
      <c r="VM2444" s="17"/>
      <c r="VN2444" s="17"/>
      <c r="VO2444" s="17"/>
      <c r="VP2444" s="17"/>
      <c r="VQ2444" s="17"/>
      <c r="VR2444" s="17"/>
      <c r="VS2444" s="17"/>
      <c r="VT2444" s="17"/>
      <c r="VU2444" s="17"/>
      <c r="VV2444" s="17"/>
      <c r="VW2444" s="17"/>
      <c r="VX2444" s="17"/>
      <c r="VY2444" s="17"/>
      <c r="VZ2444" s="17"/>
      <c r="WA2444" s="17"/>
      <c r="WB2444" s="17"/>
      <c r="WC2444" s="17"/>
      <c r="WD2444" s="17"/>
      <c r="WE2444" s="17"/>
      <c r="WF2444" s="17"/>
      <c r="WG2444" s="17"/>
      <c r="WH2444" s="17"/>
      <c r="WI2444" s="17"/>
      <c r="WJ2444" s="17"/>
      <c r="WK2444" s="17"/>
      <c r="WL2444" s="17"/>
      <c r="WM2444" s="17"/>
      <c r="WN2444" s="17"/>
      <c r="WO2444" s="17"/>
      <c r="WP2444" s="17"/>
      <c r="WQ2444" s="17"/>
      <c r="WR2444" s="17"/>
      <c r="WS2444" s="17"/>
      <c r="WT2444" s="17"/>
      <c r="WU2444" s="17"/>
      <c r="WV2444" s="17"/>
      <c r="WW2444" s="17"/>
      <c r="WX2444" s="17"/>
      <c r="WY2444" s="17"/>
      <c r="WZ2444" s="17"/>
      <c r="XA2444" s="17"/>
      <c r="XB2444" s="17"/>
      <c r="XC2444" s="17"/>
      <c r="XD2444" s="17"/>
      <c r="XE2444" s="17"/>
      <c r="XF2444" s="17"/>
      <c r="XG2444" s="17"/>
      <c r="XH2444" s="17"/>
      <c r="XI2444" s="17"/>
      <c r="XJ2444" s="17"/>
      <c r="XK2444" s="17"/>
      <c r="XL2444" s="17"/>
      <c r="XM2444" s="17"/>
      <c r="XN2444" s="17"/>
      <c r="XO2444" s="17"/>
      <c r="XP2444" s="17"/>
      <c r="XQ2444" s="17"/>
      <c r="XR2444" s="17"/>
      <c r="XS2444" s="17"/>
      <c r="XT2444" s="17"/>
      <c r="XU2444" s="17"/>
      <c r="XV2444" s="17"/>
      <c r="XW2444" s="17"/>
      <c r="XX2444" s="17"/>
      <c r="XY2444" s="17"/>
      <c r="XZ2444" s="17"/>
      <c r="YA2444" s="17"/>
      <c r="YB2444" s="17"/>
      <c r="YC2444" s="17"/>
      <c r="YD2444" s="17"/>
      <c r="YE2444" s="17"/>
      <c r="YF2444" s="17"/>
      <c r="YG2444" s="17"/>
      <c r="YH2444" s="17"/>
      <c r="YI2444" s="17"/>
      <c r="YJ2444" s="17"/>
      <c r="YK2444" s="17"/>
      <c r="YL2444" s="17"/>
      <c r="YM2444" s="17"/>
      <c r="YN2444" s="17"/>
      <c r="YO2444" s="17"/>
      <c r="YP2444" s="17"/>
      <c r="YQ2444" s="17"/>
      <c r="YR2444" s="17"/>
      <c r="YS2444" s="17"/>
      <c r="YT2444" s="17"/>
      <c r="YU2444" s="17"/>
      <c r="YV2444" s="17"/>
      <c r="YW2444" s="17"/>
      <c r="YX2444" s="17"/>
      <c r="YY2444" s="17"/>
      <c r="YZ2444" s="17"/>
      <c r="ZA2444" s="17"/>
      <c r="ZB2444" s="17"/>
      <c r="ZC2444" s="17"/>
      <c r="ZD2444" s="17"/>
      <c r="ZE2444" s="17"/>
      <c r="ZF2444" s="17"/>
      <c r="ZG2444" s="17"/>
      <c r="ZH2444" s="17"/>
      <c r="ZI2444" s="17"/>
      <c r="ZJ2444" s="17"/>
      <c r="ZK2444" s="17"/>
      <c r="ZL2444" s="17"/>
      <c r="ZM2444" s="17"/>
      <c r="ZN2444" s="17"/>
      <c r="ZO2444" s="17"/>
      <c r="ZP2444" s="17"/>
      <c r="ZQ2444" s="17"/>
      <c r="ZR2444" s="17"/>
      <c r="ZS2444" s="17"/>
      <c r="ZT2444" s="17"/>
      <c r="ZU2444" s="17"/>
      <c r="ZV2444" s="17"/>
      <c r="ZW2444" s="17"/>
      <c r="ZX2444" s="17"/>
      <c r="ZY2444" s="17"/>
      <c r="ZZ2444" s="17"/>
      <c r="AAA2444" s="17"/>
      <c r="AAB2444" s="17"/>
      <c r="AAC2444" s="17"/>
      <c r="AAD2444" s="17"/>
      <c r="AAE2444" s="17"/>
      <c r="AAF2444" s="17"/>
      <c r="AAG2444" s="17"/>
      <c r="AAH2444" s="17"/>
      <c r="AAI2444" s="17"/>
      <c r="AAJ2444" s="17"/>
      <c r="AAK2444" s="17"/>
      <c r="AAL2444" s="17"/>
      <c r="AAM2444" s="17"/>
      <c r="AAN2444" s="17"/>
      <c r="AAO2444" s="17"/>
      <c r="AAP2444" s="17"/>
      <c r="AAQ2444" s="17"/>
      <c r="AAR2444" s="17"/>
      <c r="AAS2444" s="17"/>
      <c r="AAT2444" s="17"/>
      <c r="AAU2444" s="17"/>
      <c r="AAV2444" s="17"/>
      <c r="AAW2444" s="17"/>
      <c r="AAX2444" s="17"/>
      <c r="AAY2444" s="17"/>
      <c r="AAZ2444" s="17"/>
      <c r="ABA2444" s="17"/>
      <c r="ABB2444" s="17"/>
      <c r="ABC2444" s="17"/>
      <c r="ABD2444" s="17"/>
      <c r="ABE2444" s="17"/>
      <c r="ABF2444" s="17"/>
      <c r="ABG2444" s="17"/>
      <c r="ABH2444" s="17"/>
      <c r="ABI2444" s="17"/>
      <c r="ABJ2444" s="17"/>
      <c r="ABK2444" s="17"/>
      <c r="ABL2444" s="17"/>
      <c r="ABM2444" s="17"/>
      <c r="ABN2444" s="17"/>
      <c r="ABO2444" s="17"/>
      <c r="ABP2444" s="17"/>
      <c r="ABQ2444" s="17"/>
      <c r="ABR2444" s="17"/>
      <c r="ABS2444" s="17"/>
      <c r="ABT2444" s="17"/>
      <c r="ABU2444" s="17"/>
      <c r="ABV2444" s="17"/>
      <c r="ABW2444" s="17"/>
      <c r="ABX2444" s="17"/>
      <c r="ABY2444" s="17"/>
      <c r="ABZ2444" s="17"/>
      <c r="ACA2444" s="17"/>
      <c r="ACB2444" s="17"/>
      <c r="ACC2444" s="17"/>
      <c r="ACD2444" s="17"/>
      <c r="ACE2444" s="17"/>
      <c r="ACF2444" s="17"/>
      <c r="ACG2444" s="17"/>
      <c r="ACH2444" s="17"/>
      <c r="ACI2444" s="17"/>
      <c r="ACJ2444" s="17"/>
      <c r="ACK2444" s="17"/>
      <c r="ACL2444" s="17"/>
      <c r="ACM2444" s="17"/>
      <c r="ACN2444" s="17"/>
      <c r="ACO2444" s="17"/>
      <c r="ACP2444" s="17"/>
      <c r="ACQ2444" s="17"/>
      <c r="ACR2444" s="17"/>
      <c r="ACS2444" s="17"/>
      <c r="ACT2444" s="17"/>
      <c r="ACU2444" s="17"/>
      <c r="ACV2444" s="17"/>
      <c r="ACW2444" s="17"/>
      <c r="ACX2444" s="17"/>
      <c r="ACY2444" s="17"/>
      <c r="ACZ2444" s="17"/>
      <c r="ADA2444" s="17"/>
      <c r="ADB2444" s="17"/>
      <c r="ADC2444" s="17"/>
      <c r="ADD2444" s="17"/>
      <c r="ADE2444" s="17"/>
      <c r="ADF2444" s="17"/>
      <c r="ADG2444" s="17"/>
      <c r="ADH2444" s="17"/>
      <c r="ADI2444" s="17"/>
      <c r="ADJ2444" s="17"/>
      <c r="ADK2444" s="17"/>
      <c r="ADL2444" s="17"/>
      <c r="ADM2444" s="17"/>
      <c r="ADN2444" s="17"/>
      <c r="ADO2444" s="17"/>
      <c r="ADP2444" s="17"/>
      <c r="ADQ2444" s="17"/>
      <c r="ADR2444" s="17"/>
      <c r="ADS2444" s="17"/>
      <c r="ADT2444" s="17"/>
      <c r="ADU2444" s="17"/>
      <c r="ADV2444" s="17"/>
      <c r="ADW2444" s="17"/>
      <c r="ADX2444" s="17"/>
      <c r="ADY2444" s="17"/>
      <c r="ADZ2444" s="17"/>
      <c r="AEA2444" s="17"/>
      <c r="AEB2444" s="17"/>
      <c r="AEC2444" s="17"/>
      <c r="AED2444" s="17"/>
      <c r="AEE2444" s="17"/>
      <c r="AEF2444" s="17"/>
      <c r="AEG2444" s="17"/>
      <c r="AEH2444" s="17"/>
      <c r="AEI2444" s="17"/>
      <c r="AEJ2444" s="17"/>
      <c r="AEK2444" s="17"/>
      <c r="AEL2444" s="17"/>
      <c r="AEM2444" s="17"/>
      <c r="AEN2444" s="17"/>
      <c r="AEO2444" s="17"/>
      <c r="AEP2444" s="17"/>
      <c r="AEQ2444" s="17"/>
      <c r="AER2444" s="17"/>
      <c r="AES2444" s="17"/>
      <c r="AET2444" s="17"/>
      <c r="AEU2444" s="17"/>
      <c r="AEV2444" s="17"/>
      <c r="AEW2444" s="17"/>
      <c r="AEX2444" s="17"/>
      <c r="AEY2444" s="17"/>
      <c r="AEZ2444" s="17"/>
      <c r="AFA2444" s="17"/>
      <c r="AFB2444" s="17"/>
      <c r="AFC2444" s="17"/>
      <c r="AFD2444" s="17"/>
      <c r="AFE2444" s="17"/>
      <c r="AFF2444" s="17"/>
      <c r="AFG2444" s="17"/>
      <c r="AFH2444" s="17"/>
      <c r="AFI2444" s="17"/>
      <c r="AFJ2444" s="17"/>
      <c r="AFK2444" s="17"/>
      <c r="AFL2444" s="17"/>
      <c r="AFM2444" s="17"/>
      <c r="AFN2444" s="17"/>
      <c r="AFO2444" s="17"/>
      <c r="AFP2444" s="17"/>
      <c r="AFQ2444" s="17"/>
      <c r="AFR2444" s="17"/>
      <c r="AFS2444" s="17"/>
      <c r="AFT2444" s="17"/>
      <c r="AFU2444" s="17"/>
      <c r="AFV2444" s="17"/>
      <c r="AFW2444" s="17"/>
      <c r="AFX2444" s="17"/>
      <c r="AFY2444" s="17"/>
      <c r="AFZ2444" s="17"/>
      <c r="AGA2444" s="17"/>
      <c r="AGB2444" s="17"/>
      <c r="AGC2444" s="17"/>
      <c r="AGD2444" s="17"/>
      <c r="AGE2444" s="17"/>
      <c r="AGF2444" s="17"/>
      <c r="AGG2444" s="17"/>
      <c r="AGH2444" s="17"/>
      <c r="AGI2444" s="17"/>
      <c r="AGJ2444" s="17"/>
      <c r="AGK2444" s="17"/>
      <c r="AGL2444" s="17"/>
      <c r="AGM2444" s="17"/>
      <c r="AGN2444" s="17"/>
      <c r="AGO2444" s="17"/>
      <c r="AGP2444" s="17"/>
      <c r="AGQ2444" s="17"/>
      <c r="AGR2444" s="17"/>
      <c r="AGS2444" s="17"/>
      <c r="AGT2444" s="17"/>
      <c r="AGU2444" s="17"/>
      <c r="AGV2444" s="17"/>
      <c r="AGW2444" s="17"/>
      <c r="AGX2444" s="17"/>
      <c r="AGY2444" s="17"/>
      <c r="AGZ2444" s="17"/>
      <c r="AHA2444" s="17"/>
      <c r="AHB2444" s="17"/>
      <c r="AHC2444" s="17"/>
      <c r="AHD2444" s="17"/>
      <c r="AHE2444" s="17"/>
      <c r="AHF2444" s="17"/>
      <c r="AHG2444" s="17"/>
      <c r="AHH2444" s="17"/>
      <c r="AHI2444" s="17"/>
      <c r="AHJ2444" s="17"/>
      <c r="AHK2444" s="17"/>
      <c r="AHL2444" s="17"/>
      <c r="AHM2444" s="17"/>
      <c r="AHN2444" s="17"/>
      <c r="AHO2444" s="17"/>
      <c r="AHP2444" s="17"/>
      <c r="AHQ2444" s="17"/>
      <c r="AHR2444" s="17"/>
      <c r="AHS2444" s="17"/>
      <c r="AHT2444" s="17"/>
      <c r="AHU2444" s="17"/>
      <c r="AHV2444" s="17"/>
      <c r="AHW2444" s="17"/>
      <c r="AHX2444" s="17"/>
      <c r="AHY2444" s="17"/>
      <c r="AHZ2444" s="17"/>
      <c r="AIA2444" s="17"/>
      <c r="AIB2444" s="17"/>
      <c r="AIC2444" s="17"/>
      <c r="AID2444" s="17"/>
      <c r="AIE2444" s="17"/>
      <c r="AIF2444" s="17"/>
      <c r="AIG2444" s="17"/>
      <c r="AIH2444" s="17"/>
      <c r="AII2444" s="17"/>
      <c r="AIJ2444" s="17"/>
      <c r="AIK2444" s="17"/>
      <c r="AIL2444" s="17"/>
      <c r="AIM2444" s="17"/>
      <c r="AIN2444" s="17"/>
      <c r="AIO2444" s="17"/>
      <c r="AIP2444" s="17"/>
      <c r="AIQ2444" s="17"/>
      <c r="AIR2444" s="17"/>
      <c r="AIS2444" s="17"/>
      <c r="AIT2444" s="17"/>
      <c r="AIU2444" s="17"/>
      <c r="AIV2444" s="17"/>
      <c r="AIW2444" s="17"/>
      <c r="AIX2444" s="17"/>
      <c r="AIY2444" s="17"/>
      <c r="AIZ2444" s="17"/>
      <c r="AJA2444" s="17"/>
      <c r="AJB2444" s="17"/>
      <c r="AJC2444" s="17"/>
      <c r="AJD2444" s="17"/>
      <c r="AJE2444" s="17"/>
      <c r="AJF2444" s="17"/>
      <c r="AJG2444" s="17"/>
      <c r="AJH2444" s="17"/>
      <c r="AJI2444" s="17"/>
      <c r="AJJ2444" s="17"/>
      <c r="AJK2444" s="17"/>
      <c r="AJL2444" s="17"/>
      <c r="AJM2444" s="17"/>
      <c r="AJN2444" s="17"/>
      <c r="AJO2444" s="17"/>
      <c r="AJP2444" s="17"/>
      <c r="AJQ2444" s="17"/>
      <c r="AJR2444" s="17"/>
      <c r="AJS2444" s="17"/>
      <c r="AJT2444" s="17"/>
      <c r="AJU2444" s="17"/>
      <c r="AJV2444" s="17"/>
      <c r="AJW2444" s="17"/>
      <c r="AJX2444" s="17"/>
      <c r="AJY2444" s="17"/>
      <c r="AJZ2444" s="17"/>
      <c r="AKA2444" s="17"/>
      <c r="AKB2444" s="17"/>
      <c r="AKC2444" s="17"/>
      <c r="AKD2444" s="17"/>
      <c r="AKE2444" s="17"/>
      <c r="AKF2444" s="17"/>
      <c r="AKG2444" s="17"/>
      <c r="AKH2444" s="17"/>
      <c r="AKI2444" s="17"/>
      <c r="AKJ2444" s="17"/>
      <c r="AKK2444" s="17"/>
      <c r="AKL2444" s="17"/>
      <c r="AKM2444" s="17"/>
      <c r="AKN2444" s="17"/>
      <c r="AKO2444" s="17"/>
      <c r="AKP2444" s="17"/>
      <c r="AKQ2444" s="17"/>
      <c r="AKR2444" s="17"/>
      <c r="AKS2444" s="17"/>
      <c r="AKT2444" s="17"/>
      <c r="AKU2444" s="17"/>
      <c r="AKV2444" s="17"/>
      <c r="AKW2444" s="17"/>
      <c r="AKX2444" s="17"/>
      <c r="AKY2444" s="17"/>
      <c r="AKZ2444" s="17"/>
      <c r="ALA2444" s="17"/>
      <c r="ALB2444" s="17"/>
      <c r="ALC2444" s="17"/>
      <c r="ALD2444" s="17"/>
      <c r="ALE2444" s="17"/>
      <c r="ALF2444" s="17"/>
      <c r="ALG2444" s="17"/>
      <c r="ALH2444" s="17"/>
      <c r="ALI2444" s="17"/>
      <c r="ALJ2444" s="17"/>
      <c r="ALK2444" s="17"/>
      <c r="ALL2444" s="17"/>
      <c r="ALM2444" s="17"/>
      <c r="ALN2444" s="17"/>
      <c r="ALO2444" s="17"/>
      <c r="ALP2444" s="17"/>
      <c r="ALQ2444" s="17"/>
      <c r="ALR2444" s="17"/>
      <c r="ALS2444" s="17"/>
      <c r="ALT2444" s="17"/>
      <c r="ALU2444" s="17"/>
      <c r="ALV2444" s="17"/>
      <c r="ALW2444" s="17"/>
      <c r="ALX2444" s="17"/>
      <c r="ALY2444" s="17"/>
      <c r="ALZ2444" s="17"/>
      <c r="AMA2444" s="17"/>
      <c r="AMB2444" s="17"/>
      <c r="AMC2444" s="17"/>
      <c r="AMD2444" s="17"/>
      <c r="AME2444" s="17"/>
      <c r="AMF2444" s="17"/>
      <c r="AMG2444" s="17"/>
      <c r="AMH2444" s="17"/>
      <c r="AMI2444" s="17"/>
      <c r="AMJ2444" s="17"/>
    </row>
    <row r="2445" spans="1:1024" s="359" customFormat="1">
      <c r="A2445" s="15"/>
      <c r="B2445"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445" s="48" t="s">
        <v>13</v>
      </c>
      <c r="D2445" s="264">
        <v>98302</v>
      </c>
      <c r="E2445" s="277">
        <v>3</v>
      </c>
      <c r="F244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445" s="65">
        <f ca="1">ROUND(E2445*G2445,2)</f>
        <v>2222.85</v>
      </c>
      <c r="I2445" s="98"/>
      <c r="J2445" s="29"/>
      <c r="K2445" s="17" t="str">
        <f t="shared" si="323"/>
        <v>SEDUC E 188</v>
      </c>
      <c r="L2445" s="17"/>
      <c r="M2445" s="17"/>
      <c r="N2445" s="17"/>
      <c r="O2445" s="17"/>
      <c r="P2445" s="17"/>
      <c r="Q2445" s="17"/>
      <c r="R2445" s="17"/>
      <c r="S2445" s="17"/>
      <c r="T2445" s="17"/>
      <c r="U2445" s="17"/>
      <c r="V2445" s="17"/>
      <c r="W2445" s="17"/>
      <c r="X2445" s="17"/>
      <c r="Y2445" s="17"/>
      <c r="Z2445" s="17"/>
      <c r="AA2445" s="17"/>
      <c r="AB2445" s="17"/>
      <c r="AC2445" s="17"/>
      <c r="AD2445" s="17"/>
      <c r="AE2445" s="17"/>
      <c r="AF2445" s="17"/>
      <c r="AG2445" s="17"/>
      <c r="AH2445" s="17"/>
      <c r="AI2445" s="17"/>
      <c r="AJ2445" s="17"/>
      <c r="AK2445" s="17"/>
      <c r="AL2445" s="17"/>
      <c r="AM2445" s="17"/>
      <c r="AN2445" s="17"/>
      <c r="AO2445" s="17"/>
      <c r="AP2445" s="17"/>
      <c r="AQ2445" s="17"/>
      <c r="AR2445" s="17"/>
      <c r="AS2445" s="17"/>
      <c r="AT2445" s="17"/>
      <c r="AU2445" s="17"/>
      <c r="AV2445" s="17"/>
      <c r="AW2445" s="17"/>
      <c r="AX2445" s="17"/>
      <c r="AY2445" s="17"/>
      <c r="AZ2445" s="17"/>
      <c r="BA2445" s="17"/>
      <c r="BB2445" s="17"/>
      <c r="BC2445" s="17"/>
      <c r="BD2445" s="17"/>
      <c r="BE2445" s="17"/>
      <c r="BF2445" s="17"/>
      <c r="BG2445" s="17"/>
      <c r="BH2445" s="17"/>
      <c r="BI2445" s="17"/>
      <c r="BJ2445" s="17"/>
      <c r="BK2445" s="17"/>
      <c r="BL2445" s="17"/>
      <c r="BM2445" s="17"/>
      <c r="BN2445" s="17"/>
      <c r="BO2445" s="17"/>
      <c r="BP2445" s="17"/>
      <c r="BQ2445" s="17"/>
      <c r="BR2445" s="17"/>
      <c r="BS2445" s="17"/>
      <c r="BT2445" s="17"/>
      <c r="BU2445" s="17"/>
      <c r="BV2445" s="17"/>
      <c r="BW2445" s="17"/>
      <c r="BX2445" s="17"/>
      <c r="BY2445" s="17"/>
      <c r="BZ2445" s="17"/>
      <c r="CA2445" s="17"/>
      <c r="CB2445" s="17"/>
      <c r="CC2445" s="17"/>
      <c r="CD2445" s="17"/>
      <c r="CE2445" s="17"/>
      <c r="CF2445" s="17"/>
      <c r="CG2445" s="17"/>
      <c r="CH2445" s="17"/>
      <c r="CI2445" s="17"/>
      <c r="CJ2445" s="17"/>
      <c r="CK2445" s="17"/>
      <c r="CL2445" s="17"/>
      <c r="CM2445" s="17"/>
      <c r="CN2445" s="17"/>
      <c r="CO2445" s="17"/>
      <c r="CP2445" s="17"/>
      <c r="CQ2445" s="17"/>
      <c r="CR2445" s="17"/>
      <c r="CS2445" s="17"/>
      <c r="CT2445" s="17"/>
      <c r="CU2445" s="17"/>
      <c r="CV2445" s="17"/>
      <c r="CW2445" s="17"/>
      <c r="CX2445" s="17"/>
      <c r="CY2445" s="17"/>
      <c r="CZ2445" s="17"/>
      <c r="DA2445" s="17"/>
      <c r="DB2445" s="17"/>
      <c r="DC2445" s="17"/>
      <c r="DD2445" s="17"/>
      <c r="DE2445" s="17"/>
      <c r="DF2445" s="17"/>
      <c r="DG2445" s="17"/>
      <c r="DH2445" s="17"/>
      <c r="DI2445" s="17"/>
      <c r="DJ2445" s="17"/>
      <c r="DK2445" s="17"/>
      <c r="DL2445" s="17"/>
      <c r="DM2445" s="17"/>
      <c r="DN2445" s="17"/>
      <c r="DO2445" s="17"/>
      <c r="DP2445" s="17"/>
      <c r="DQ2445" s="17"/>
      <c r="DR2445" s="17"/>
      <c r="DS2445" s="17"/>
      <c r="DT2445" s="17"/>
      <c r="DU2445" s="17"/>
      <c r="DV2445" s="17"/>
      <c r="DW2445" s="17"/>
      <c r="DX2445" s="17"/>
      <c r="DY2445" s="17"/>
      <c r="DZ2445" s="17"/>
      <c r="EA2445" s="17"/>
      <c r="EB2445" s="17"/>
      <c r="EC2445" s="17"/>
      <c r="ED2445" s="17"/>
      <c r="EE2445" s="17"/>
      <c r="EF2445" s="17"/>
      <c r="EG2445" s="17"/>
      <c r="EH2445" s="17"/>
      <c r="EI2445" s="17"/>
      <c r="EJ2445" s="17"/>
      <c r="EK2445" s="17"/>
      <c r="EL2445" s="17"/>
      <c r="EM2445" s="17"/>
      <c r="EN2445" s="17"/>
      <c r="EO2445" s="17"/>
      <c r="EP2445" s="17"/>
      <c r="EQ2445" s="17"/>
      <c r="ER2445" s="17"/>
      <c r="ES2445" s="17"/>
      <c r="ET2445" s="17"/>
      <c r="EU2445" s="17"/>
      <c r="EV2445" s="17"/>
      <c r="EW2445" s="17"/>
      <c r="EX2445" s="17"/>
      <c r="EY2445" s="17"/>
      <c r="EZ2445" s="17"/>
      <c r="FA2445" s="17"/>
      <c r="FB2445" s="17"/>
      <c r="FC2445" s="17"/>
      <c r="FD2445" s="17"/>
      <c r="FE2445" s="17"/>
      <c r="FF2445" s="17"/>
      <c r="FG2445" s="17"/>
      <c r="FH2445" s="17"/>
      <c r="FI2445" s="17"/>
      <c r="FJ2445" s="17"/>
      <c r="FK2445" s="17"/>
      <c r="FL2445" s="17"/>
      <c r="FM2445" s="17"/>
      <c r="FN2445" s="17"/>
      <c r="FO2445" s="17"/>
      <c r="FP2445" s="17"/>
      <c r="FQ2445" s="17"/>
      <c r="FR2445" s="17"/>
      <c r="FS2445" s="17"/>
      <c r="FT2445" s="17"/>
      <c r="FU2445" s="17"/>
      <c r="FV2445" s="17"/>
      <c r="FW2445" s="17"/>
      <c r="FX2445" s="17"/>
      <c r="FY2445" s="17"/>
      <c r="FZ2445" s="17"/>
      <c r="GA2445" s="17"/>
      <c r="GB2445" s="17"/>
      <c r="GC2445" s="17"/>
      <c r="GD2445" s="17"/>
      <c r="GE2445" s="17"/>
      <c r="GF2445" s="17"/>
      <c r="GG2445" s="17"/>
      <c r="GH2445" s="17"/>
      <c r="GI2445" s="17"/>
      <c r="GJ2445" s="17"/>
      <c r="GK2445" s="17"/>
      <c r="GL2445" s="17"/>
      <c r="GM2445" s="17"/>
      <c r="GN2445" s="17"/>
      <c r="GO2445" s="17"/>
      <c r="GP2445" s="17"/>
      <c r="GQ2445" s="17"/>
      <c r="GR2445" s="17"/>
      <c r="GS2445" s="17"/>
      <c r="GT2445" s="17"/>
      <c r="GU2445" s="17"/>
      <c r="GV2445" s="17"/>
      <c r="GW2445" s="17"/>
      <c r="GX2445" s="17"/>
      <c r="GY2445" s="17"/>
      <c r="GZ2445" s="17"/>
      <c r="HA2445" s="17"/>
      <c r="HB2445" s="17"/>
      <c r="HC2445" s="17"/>
      <c r="HD2445" s="17"/>
      <c r="HE2445" s="17"/>
      <c r="HF2445" s="17"/>
      <c r="HG2445" s="17"/>
      <c r="HH2445" s="17"/>
      <c r="HI2445" s="17"/>
      <c r="HJ2445" s="17"/>
      <c r="HK2445" s="17"/>
      <c r="HL2445" s="17"/>
      <c r="HM2445" s="17"/>
      <c r="HN2445" s="17"/>
      <c r="HO2445" s="17"/>
      <c r="HP2445" s="17"/>
      <c r="HQ2445" s="17"/>
      <c r="HR2445" s="17"/>
      <c r="HS2445" s="17"/>
      <c r="HT2445" s="17"/>
      <c r="HU2445" s="17"/>
      <c r="HV2445" s="17"/>
      <c r="HW2445" s="17"/>
      <c r="HX2445" s="17"/>
      <c r="HY2445" s="17"/>
      <c r="HZ2445" s="17"/>
      <c r="IA2445" s="17"/>
      <c r="IB2445" s="17"/>
      <c r="IC2445" s="17"/>
      <c r="ID2445" s="17"/>
      <c r="IE2445" s="17"/>
      <c r="IF2445" s="17"/>
      <c r="IG2445" s="17"/>
      <c r="IH2445" s="17"/>
      <c r="II2445" s="17"/>
      <c r="IJ2445" s="17"/>
      <c r="IK2445" s="17"/>
      <c r="IL2445" s="17"/>
      <c r="IM2445" s="17"/>
      <c r="IN2445" s="17"/>
      <c r="IO2445" s="17"/>
      <c r="IP2445" s="17"/>
      <c r="IQ2445" s="17"/>
      <c r="IR2445" s="17"/>
      <c r="IS2445" s="17"/>
      <c r="IT2445" s="17"/>
      <c r="IU2445" s="17"/>
      <c r="IV2445" s="17"/>
      <c r="IW2445" s="17"/>
      <c r="IX2445" s="17"/>
      <c r="IY2445" s="17"/>
      <c r="IZ2445" s="17"/>
      <c r="JA2445" s="17"/>
      <c r="JB2445" s="17"/>
      <c r="JC2445" s="17"/>
      <c r="JD2445" s="17"/>
      <c r="JE2445" s="17"/>
      <c r="JF2445" s="17"/>
      <c r="JG2445" s="17"/>
      <c r="JH2445" s="17"/>
      <c r="JI2445" s="17"/>
      <c r="JJ2445" s="17"/>
      <c r="JK2445" s="17"/>
      <c r="JL2445" s="17"/>
      <c r="JM2445" s="17"/>
      <c r="JN2445" s="17"/>
      <c r="JO2445" s="17"/>
      <c r="JP2445" s="17"/>
      <c r="JQ2445" s="17"/>
      <c r="JR2445" s="17"/>
      <c r="JS2445" s="17"/>
      <c r="JT2445" s="17"/>
      <c r="JU2445" s="17"/>
      <c r="JV2445" s="17"/>
      <c r="JW2445" s="17"/>
      <c r="JX2445" s="17"/>
      <c r="JY2445" s="17"/>
      <c r="JZ2445" s="17"/>
      <c r="KA2445" s="17"/>
      <c r="KB2445" s="17"/>
      <c r="KC2445" s="17"/>
      <c r="KD2445" s="17"/>
      <c r="KE2445" s="17"/>
      <c r="KF2445" s="17"/>
      <c r="KG2445" s="17"/>
      <c r="KH2445" s="17"/>
      <c r="KI2445" s="17"/>
      <c r="KJ2445" s="17"/>
      <c r="KK2445" s="17"/>
      <c r="KL2445" s="17"/>
      <c r="KM2445" s="17"/>
      <c r="KN2445" s="17"/>
      <c r="KO2445" s="17"/>
      <c r="KP2445" s="17"/>
      <c r="KQ2445" s="17"/>
      <c r="KR2445" s="17"/>
      <c r="KS2445" s="17"/>
      <c r="KT2445" s="17"/>
      <c r="KU2445" s="17"/>
      <c r="KV2445" s="17"/>
      <c r="KW2445" s="17"/>
      <c r="KX2445" s="17"/>
      <c r="KY2445" s="17"/>
      <c r="KZ2445" s="17"/>
      <c r="LA2445" s="17"/>
      <c r="LB2445" s="17"/>
      <c r="LC2445" s="17"/>
      <c r="LD2445" s="17"/>
      <c r="LE2445" s="17"/>
      <c r="LF2445" s="17"/>
      <c r="LG2445" s="17"/>
      <c r="LH2445" s="17"/>
      <c r="LI2445" s="17"/>
      <c r="LJ2445" s="17"/>
      <c r="LK2445" s="17"/>
      <c r="LL2445" s="17"/>
      <c r="LM2445" s="17"/>
      <c r="LN2445" s="17"/>
      <c r="LO2445" s="17"/>
      <c r="LP2445" s="17"/>
      <c r="LQ2445" s="17"/>
      <c r="LR2445" s="17"/>
      <c r="LS2445" s="17"/>
      <c r="LT2445" s="17"/>
      <c r="LU2445" s="17"/>
      <c r="LV2445" s="17"/>
      <c r="LW2445" s="17"/>
      <c r="LX2445" s="17"/>
      <c r="LY2445" s="17"/>
      <c r="LZ2445" s="17"/>
      <c r="MA2445" s="17"/>
      <c r="MB2445" s="17"/>
      <c r="MC2445" s="17"/>
      <c r="MD2445" s="17"/>
      <c r="ME2445" s="17"/>
      <c r="MF2445" s="17"/>
      <c r="MG2445" s="17"/>
      <c r="MH2445" s="17"/>
      <c r="MI2445" s="17"/>
      <c r="MJ2445" s="17"/>
      <c r="MK2445" s="17"/>
      <c r="ML2445" s="17"/>
      <c r="MM2445" s="17"/>
      <c r="MN2445" s="17"/>
      <c r="MO2445" s="17"/>
      <c r="MP2445" s="17"/>
      <c r="MQ2445" s="17"/>
      <c r="MR2445" s="17"/>
      <c r="MS2445" s="17"/>
      <c r="MT2445" s="17"/>
      <c r="MU2445" s="17"/>
      <c r="MV2445" s="17"/>
      <c r="MW2445" s="17"/>
      <c r="MX2445" s="17"/>
      <c r="MY2445" s="17"/>
      <c r="MZ2445" s="17"/>
      <c r="NA2445" s="17"/>
      <c r="NB2445" s="17"/>
      <c r="NC2445" s="17"/>
      <c r="ND2445" s="17"/>
      <c r="NE2445" s="17"/>
      <c r="NF2445" s="17"/>
      <c r="NG2445" s="17"/>
      <c r="NH2445" s="17"/>
      <c r="NI2445" s="17"/>
      <c r="NJ2445" s="17"/>
      <c r="NK2445" s="17"/>
      <c r="NL2445" s="17"/>
      <c r="NM2445" s="17"/>
      <c r="NN2445" s="17"/>
      <c r="NO2445" s="17"/>
      <c r="NP2445" s="17"/>
      <c r="NQ2445" s="17"/>
      <c r="NR2445" s="17"/>
      <c r="NS2445" s="17"/>
      <c r="NT2445" s="17"/>
      <c r="NU2445" s="17"/>
      <c r="NV2445" s="17"/>
      <c r="NW2445" s="17"/>
      <c r="NX2445" s="17"/>
      <c r="NY2445" s="17"/>
      <c r="NZ2445" s="17"/>
      <c r="OA2445" s="17"/>
      <c r="OB2445" s="17"/>
      <c r="OC2445" s="17"/>
      <c r="OD2445" s="17"/>
      <c r="OE2445" s="17"/>
      <c r="OF2445" s="17"/>
      <c r="OG2445" s="17"/>
      <c r="OH2445" s="17"/>
      <c r="OI2445" s="17"/>
      <c r="OJ2445" s="17"/>
      <c r="OK2445" s="17"/>
      <c r="OL2445" s="17"/>
      <c r="OM2445" s="17"/>
      <c r="ON2445" s="17"/>
      <c r="OO2445" s="17"/>
      <c r="OP2445" s="17"/>
      <c r="OQ2445" s="17"/>
      <c r="OR2445" s="17"/>
      <c r="OS2445" s="17"/>
      <c r="OT2445" s="17"/>
      <c r="OU2445" s="17"/>
      <c r="OV2445" s="17"/>
      <c r="OW2445" s="17"/>
      <c r="OX2445" s="17"/>
      <c r="OY2445" s="17"/>
      <c r="OZ2445" s="17"/>
      <c r="PA2445" s="17"/>
      <c r="PB2445" s="17"/>
      <c r="PC2445" s="17"/>
      <c r="PD2445" s="17"/>
      <c r="PE2445" s="17"/>
      <c r="PF2445" s="17"/>
      <c r="PG2445" s="17"/>
      <c r="PH2445" s="17"/>
      <c r="PI2445" s="17"/>
      <c r="PJ2445" s="17"/>
      <c r="PK2445" s="17"/>
      <c r="PL2445" s="17"/>
      <c r="PM2445" s="17"/>
      <c r="PN2445" s="17"/>
      <c r="PO2445" s="17"/>
      <c r="PP2445" s="17"/>
      <c r="PQ2445" s="17"/>
      <c r="PR2445" s="17"/>
      <c r="PS2445" s="17"/>
      <c r="PT2445" s="17"/>
      <c r="PU2445" s="17"/>
      <c r="PV2445" s="17"/>
      <c r="PW2445" s="17"/>
      <c r="PX2445" s="17"/>
      <c r="PY2445" s="17"/>
      <c r="PZ2445" s="17"/>
      <c r="QA2445" s="17"/>
      <c r="QB2445" s="17"/>
      <c r="QC2445" s="17"/>
      <c r="QD2445" s="17"/>
      <c r="QE2445" s="17"/>
      <c r="QF2445" s="17"/>
      <c r="QG2445" s="17"/>
      <c r="QH2445" s="17"/>
      <c r="QI2445" s="17"/>
      <c r="QJ2445" s="17"/>
      <c r="QK2445" s="17"/>
      <c r="QL2445" s="17"/>
      <c r="QM2445" s="17"/>
      <c r="QN2445" s="17"/>
      <c r="QO2445" s="17"/>
      <c r="QP2445" s="17"/>
      <c r="QQ2445" s="17"/>
      <c r="QR2445" s="17"/>
      <c r="QS2445" s="17"/>
      <c r="QT2445" s="17"/>
      <c r="QU2445" s="17"/>
      <c r="QV2445" s="17"/>
      <c r="QW2445" s="17"/>
      <c r="QX2445" s="17"/>
      <c r="QY2445" s="17"/>
      <c r="QZ2445" s="17"/>
      <c r="RA2445" s="17"/>
      <c r="RB2445" s="17"/>
      <c r="RC2445" s="17"/>
      <c r="RD2445" s="17"/>
      <c r="RE2445" s="17"/>
      <c r="RF2445" s="17"/>
      <c r="RG2445" s="17"/>
      <c r="RH2445" s="17"/>
      <c r="RI2445" s="17"/>
      <c r="RJ2445" s="17"/>
      <c r="RK2445" s="17"/>
      <c r="RL2445" s="17"/>
      <c r="RM2445" s="17"/>
      <c r="RN2445" s="17"/>
      <c r="RO2445" s="17"/>
      <c r="RP2445" s="17"/>
      <c r="RQ2445" s="17"/>
      <c r="RR2445" s="17"/>
      <c r="RS2445" s="17"/>
      <c r="RT2445" s="17"/>
      <c r="RU2445" s="17"/>
      <c r="RV2445" s="17"/>
      <c r="RW2445" s="17"/>
      <c r="RX2445" s="17"/>
      <c r="RY2445" s="17"/>
      <c r="RZ2445" s="17"/>
      <c r="SA2445" s="17"/>
      <c r="SB2445" s="17"/>
      <c r="SC2445" s="17"/>
      <c r="SD2445" s="17"/>
      <c r="SE2445" s="17"/>
      <c r="SF2445" s="17"/>
      <c r="SG2445" s="17"/>
      <c r="SH2445" s="17"/>
      <c r="SI2445" s="17"/>
      <c r="SJ2445" s="17"/>
      <c r="SK2445" s="17"/>
      <c r="SL2445" s="17"/>
      <c r="SM2445" s="17"/>
      <c r="SN2445" s="17"/>
      <c r="SO2445" s="17"/>
      <c r="SP2445" s="17"/>
      <c r="SQ2445" s="17"/>
      <c r="SR2445" s="17"/>
      <c r="SS2445" s="17"/>
      <c r="ST2445" s="17"/>
      <c r="SU2445" s="17"/>
      <c r="SV2445" s="17"/>
      <c r="SW2445" s="17"/>
      <c r="SX2445" s="17"/>
      <c r="SY2445" s="17"/>
      <c r="SZ2445" s="17"/>
      <c r="TA2445" s="17"/>
      <c r="TB2445" s="17"/>
      <c r="TC2445" s="17"/>
      <c r="TD2445" s="17"/>
      <c r="TE2445" s="17"/>
      <c r="TF2445" s="17"/>
      <c r="TG2445" s="17"/>
      <c r="TH2445" s="17"/>
      <c r="TI2445" s="17"/>
      <c r="TJ2445" s="17"/>
      <c r="TK2445" s="17"/>
      <c r="TL2445" s="17"/>
      <c r="TM2445" s="17"/>
      <c r="TN2445" s="17"/>
      <c r="TO2445" s="17"/>
      <c r="TP2445" s="17"/>
      <c r="TQ2445" s="17"/>
      <c r="TR2445" s="17"/>
      <c r="TS2445" s="17"/>
      <c r="TT2445" s="17"/>
      <c r="TU2445" s="17"/>
      <c r="TV2445" s="17"/>
      <c r="TW2445" s="17"/>
      <c r="TX2445" s="17"/>
      <c r="TY2445" s="17"/>
      <c r="TZ2445" s="17"/>
      <c r="UA2445" s="17"/>
      <c r="UB2445" s="17"/>
      <c r="UC2445" s="17"/>
      <c r="UD2445" s="17"/>
      <c r="UE2445" s="17"/>
      <c r="UF2445" s="17"/>
      <c r="UG2445" s="17"/>
      <c r="UH2445" s="17"/>
      <c r="UI2445" s="17"/>
      <c r="UJ2445" s="17"/>
      <c r="UK2445" s="17"/>
      <c r="UL2445" s="17"/>
      <c r="UM2445" s="17"/>
      <c r="UN2445" s="17"/>
      <c r="UO2445" s="17"/>
      <c r="UP2445" s="17"/>
      <c r="UQ2445" s="17"/>
      <c r="UR2445" s="17"/>
      <c r="US2445" s="17"/>
      <c r="UT2445" s="17"/>
      <c r="UU2445" s="17"/>
      <c r="UV2445" s="17"/>
      <c r="UW2445" s="17"/>
      <c r="UX2445" s="17"/>
      <c r="UY2445" s="17"/>
      <c r="UZ2445" s="17"/>
      <c r="VA2445" s="17"/>
      <c r="VB2445" s="17"/>
      <c r="VC2445" s="17"/>
      <c r="VD2445" s="17"/>
      <c r="VE2445" s="17"/>
      <c r="VF2445" s="17"/>
      <c r="VG2445" s="17"/>
      <c r="VH2445" s="17"/>
      <c r="VI2445" s="17"/>
      <c r="VJ2445" s="17"/>
      <c r="VK2445" s="17"/>
      <c r="VL2445" s="17"/>
      <c r="VM2445" s="17"/>
      <c r="VN2445" s="17"/>
      <c r="VO2445" s="17"/>
      <c r="VP2445" s="17"/>
      <c r="VQ2445" s="17"/>
      <c r="VR2445" s="17"/>
      <c r="VS2445" s="17"/>
      <c r="VT2445" s="17"/>
      <c r="VU2445" s="17"/>
      <c r="VV2445" s="17"/>
      <c r="VW2445" s="17"/>
      <c r="VX2445" s="17"/>
      <c r="VY2445" s="17"/>
      <c r="VZ2445" s="17"/>
      <c r="WA2445" s="17"/>
      <c r="WB2445" s="17"/>
      <c r="WC2445" s="17"/>
      <c r="WD2445" s="17"/>
      <c r="WE2445" s="17"/>
      <c r="WF2445" s="17"/>
      <c r="WG2445" s="17"/>
      <c r="WH2445" s="17"/>
      <c r="WI2445" s="17"/>
      <c r="WJ2445" s="17"/>
      <c r="WK2445" s="17"/>
      <c r="WL2445" s="17"/>
      <c r="WM2445" s="17"/>
      <c r="WN2445" s="17"/>
      <c r="WO2445" s="17"/>
      <c r="WP2445" s="17"/>
      <c r="WQ2445" s="17"/>
      <c r="WR2445" s="17"/>
      <c r="WS2445" s="17"/>
      <c r="WT2445" s="17"/>
      <c r="WU2445" s="17"/>
      <c r="WV2445" s="17"/>
      <c r="WW2445" s="17"/>
      <c r="WX2445" s="17"/>
      <c r="WY2445" s="17"/>
      <c r="WZ2445" s="17"/>
      <c r="XA2445" s="17"/>
      <c r="XB2445" s="17"/>
      <c r="XC2445" s="17"/>
      <c r="XD2445" s="17"/>
      <c r="XE2445" s="17"/>
      <c r="XF2445" s="17"/>
      <c r="XG2445" s="17"/>
      <c r="XH2445" s="17"/>
      <c r="XI2445" s="17"/>
      <c r="XJ2445" s="17"/>
      <c r="XK2445" s="17"/>
      <c r="XL2445" s="17"/>
      <c r="XM2445" s="17"/>
      <c r="XN2445" s="17"/>
      <c r="XO2445" s="17"/>
      <c r="XP2445" s="17"/>
      <c r="XQ2445" s="17"/>
      <c r="XR2445" s="17"/>
      <c r="XS2445" s="17"/>
      <c r="XT2445" s="17"/>
      <c r="XU2445" s="17"/>
      <c r="XV2445" s="17"/>
      <c r="XW2445" s="17"/>
      <c r="XX2445" s="17"/>
      <c r="XY2445" s="17"/>
      <c r="XZ2445" s="17"/>
      <c r="YA2445" s="17"/>
      <c r="YB2445" s="17"/>
      <c r="YC2445" s="17"/>
      <c r="YD2445" s="17"/>
      <c r="YE2445" s="17"/>
      <c r="YF2445" s="17"/>
      <c r="YG2445" s="17"/>
      <c r="YH2445" s="17"/>
      <c r="YI2445" s="17"/>
      <c r="YJ2445" s="17"/>
      <c r="YK2445" s="17"/>
      <c r="YL2445" s="17"/>
      <c r="YM2445" s="17"/>
      <c r="YN2445" s="17"/>
      <c r="YO2445" s="17"/>
      <c r="YP2445" s="17"/>
      <c r="YQ2445" s="17"/>
      <c r="YR2445" s="17"/>
      <c r="YS2445" s="17"/>
      <c r="YT2445" s="17"/>
      <c r="YU2445" s="17"/>
      <c r="YV2445" s="17"/>
      <c r="YW2445" s="17"/>
      <c r="YX2445" s="17"/>
      <c r="YY2445" s="17"/>
      <c r="YZ2445" s="17"/>
      <c r="ZA2445" s="17"/>
      <c r="ZB2445" s="17"/>
      <c r="ZC2445" s="17"/>
      <c r="ZD2445" s="17"/>
      <c r="ZE2445" s="17"/>
      <c r="ZF2445" s="17"/>
      <c r="ZG2445" s="17"/>
      <c r="ZH2445" s="17"/>
      <c r="ZI2445" s="17"/>
      <c r="ZJ2445" s="17"/>
      <c r="ZK2445" s="17"/>
      <c r="ZL2445" s="17"/>
      <c r="ZM2445" s="17"/>
      <c r="ZN2445" s="17"/>
      <c r="ZO2445" s="17"/>
      <c r="ZP2445" s="17"/>
      <c r="ZQ2445" s="17"/>
      <c r="ZR2445" s="17"/>
      <c r="ZS2445" s="17"/>
      <c r="ZT2445" s="17"/>
      <c r="ZU2445" s="17"/>
      <c r="ZV2445" s="17"/>
      <c r="ZW2445" s="17"/>
      <c r="ZX2445" s="17"/>
      <c r="ZY2445" s="17"/>
      <c r="ZZ2445" s="17"/>
      <c r="AAA2445" s="17"/>
      <c r="AAB2445" s="17"/>
      <c r="AAC2445" s="17"/>
      <c r="AAD2445" s="17"/>
      <c r="AAE2445" s="17"/>
      <c r="AAF2445" s="17"/>
      <c r="AAG2445" s="17"/>
      <c r="AAH2445" s="17"/>
      <c r="AAI2445" s="17"/>
      <c r="AAJ2445" s="17"/>
      <c r="AAK2445" s="17"/>
      <c r="AAL2445" s="17"/>
      <c r="AAM2445" s="17"/>
      <c r="AAN2445" s="17"/>
      <c r="AAO2445" s="17"/>
      <c r="AAP2445" s="17"/>
      <c r="AAQ2445" s="17"/>
      <c r="AAR2445" s="17"/>
      <c r="AAS2445" s="17"/>
      <c r="AAT2445" s="17"/>
      <c r="AAU2445" s="17"/>
      <c r="AAV2445" s="17"/>
      <c r="AAW2445" s="17"/>
      <c r="AAX2445" s="17"/>
      <c r="AAY2445" s="17"/>
      <c r="AAZ2445" s="17"/>
      <c r="ABA2445" s="17"/>
      <c r="ABB2445" s="17"/>
      <c r="ABC2445" s="17"/>
      <c r="ABD2445" s="17"/>
      <c r="ABE2445" s="17"/>
      <c r="ABF2445" s="17"/>
      <c r="ABG2445" s="17"/>
      <c r="ABH2445" s="17"/>
      <c r="ABI2445" s="17"/>
      <c r="ABJ2445" s="17"/>
      <c r="ABK2445" s="17"/>
      <c r="ABL2445" s="17"/>
      <c r="ABM2445" s="17"/>
      <c r="ABN2445" s="17"/>
      <c r="ABO2445" s="17"/>
      <c r="ABP2445" s="17"/>
      <c r="ABQ2445" s="17"/>
      <c r="ABR2445" s="17"/>
      <c r="ABS2445" s="17"/>
      <c r="ABT2445" s="17"/>
      <c r="ABU2445" s="17"/>
      <c r="ABV2445" s="17"/>
      <c r="ABW2445" s="17"/>
      <c r="ABX2445" s="17"/>
      <c r="ABY2445" s="17"/>
      <c r="ABZ2445" s="17"/>
      <c r="ACA2445" s="17"/>
      <c r="ACB2445" s="17"/>
      <c r="ACC2445" s="17"/>
      <c r="ACD2445" s="17"/>
      <c r="ACE2445" s="17"/>
      <c r="ACF2445" s="17"/>
      <c r="ACG2445" s="17"/>
      <c r="ACH2445" s="17"/>
      <c r="ACI2445" s="17"/>
      <c r="ACJ2445" s="17"/>
      <c r="ACK2445" s="17"/>
      <c r="ACL2445" s="17"/>
      <c r="ACM2445" s="17"/>
      <c r="ACN2445" s="17"/>
      <c r="ACO2445" s="17"/>
      <c r="ACP2445" s="17"/>
      <c r="ACQ2445" s="17"/>
      <c r="ACR2445" s="17"/>
      <c r="ACS2445" s="17"/>
      <c r="ACT2445" s="17"/>
      <c r="ACU2445" s="17"/>
      <c r="ACV2445" s="17"/>
      <c r="ACW2445" s="17"/>
      <c r="ACX2445" s="17"/>
      <c r="ACY2445" s="17"/>
      <c r="ACZ2445" s="17"/>
      <c r="ADA2445" s="17"/>
      <c r="ADB2445" s="17"/>
      <c r="ADC2445" s="17"/>
      <c r="ADD2445" s="17"/>
      <c r="ADE2445" s="17"/>
      <c r="ADF2445" s="17"/>
      <c r="ADG2445" s="17"/>
      <c r="ADH2445" s="17"/>
      <c r="ADI2445" s="17"/>
      <c r="ADJ2445" s="17"/>
      <c r="ADK2445" s="17"/>
      <c r="ADL2445" s="17"/>
      <c r="ADM2445" s="17"/>
      <c r="ADN2445" s="17"/>
      <c r="ADO2445" s="17"/>
      <c r="ADP2445" s="17"/>
      <c r="ADQ2445" s="17"/>
      <c r="ADR2445" s="17"/>
      <c r="ADS2445" s="17"/>
      <c r="ADT2445" s="17"/>
      <c r="ADU2445" s="17"/>
      <c r="ADV2445" s="17"/>
      <c r="ADW2445" s="17"/>
      <c r="ADX2445" s="17"/>
      <c r="ADY2445" s="17"/>
      <c r="ADZ2445" s="17"/>
      <c r="AEA2445" s="17"/>
      <c r="AEB2445" s="17"/>
      <c r="AEC2445" s="17"/>
      <c r="AED2445" s="17"/>
      <c r="AEE2445" s="17"/>
      <c r="AEF2445" s="17"/>
      <c r="AEG2445" s="17"/>
      <c r="AEH2445" s="17"/>
      <c r="AEI2445" s="17"/>
      <c r="AEJ2445" s="17"/>
      <c r="AEK2445" s="17"/>
      <c r="AEL2445" s="17"/>
      <c r="AEM2445" s="17"/>
      <c r="AEN2445" s="17"/>
      <c r="AEO2445" s="17"/>
      <c r="AEP2445" s="17"/>
      <c r="AEQ2445" s="17"/>
      <c r="AER2445" s="17"/>
      <c r="AES2445" s="17"/>
      <c r="AET2445" s="17"/>
      <c r="AEU2445" s="17"/>
      <c r="AEV2445" s="17"/>
      <c r="AEW2445" s="17"/>
      <c r="AEX2445" s="17"/>
      <c r="AEY2445" s="17"/>
      <c r="AEZ2445" s="17"/>
      <c r="AFA2445" s="17"/>
      <c r="AFB2445" s="17"/>
      <c r="AFC2445" s="17"/>
      <c r="AFD2445" s="17"/>
      <c r="AFE2445" s="17"/>
      <c r="AFF2445" s="17"/>
      <c r="AFG2445" s="17"/>
      <c r="AFH2445" s="17"/>
      <c r="AFI2445" s="17"/>
      <c r="AFJ2445" s="17"/>
      <c r="AFK2445" s="17"/>
      <c r="AFL2445" s="17"/>
      <c r="AFM2445" s="17"/>
      <c r="AFN2445" s="17"/>
      <c r="AFO2445" s="17"/>
      <c r="AFP2445" s="17"/>
      <c r="AFQ2445" s="17"/>
      <c r="AFR2445" s="17"/>
      <c r="AFS2445" s="17"/>
      <c r="AFT2445" s="17"/>
      <c r="AFU2445" s="17"/>
      <c r="AFV2445" s="17"/>
      <c r="AFW2445" s="17"/>
      <c r="AFX2445" s="17"/>
      <c r="AFY2445" s="17"/>
      <c r="AFZ2445" s="17"/>
      <c r="AGA2445" s="17"/>
      <c r="AGB2445" s="17"/>
      <c r="AGC2445" s="17"/>
      <c r="AGD2445" s="17"/>
      <c r="AGE2445" s="17"/>
      <c r="AGF2445" s="17"/>
      <c r="AGG2445" s="17"/>
      <c r="AGH2445" s="17"/>
      <c r="AGI2445" s="17"/>
      <c r="AGJ2445" s="17"/>
      <c r="AGK2445" s="17"/>
      <c r="AGL2445" s="17"/>
      <c r="AGM2445" s="17"/>
      <c r="AGN2445" s="17"/>
      <c r="AGO2445" s="17"/>
      <c r="AGP2445" s="17"/>
      <c r="AGQ2445" s="17"/>
      <c r="AGR2445" s="17"/>
      <c r="AGS2445" s="17"/>
      <c r="AGT2445" s="17"/>
      <c r="AGU2445" s="17"/>
      <c r="AGV2445" s="17"/>
      <c r="AGW2445" s="17"/>
      <c r="AGX2445" s="17"/>
      <c r="AGY2445" s="17"/>
      <c r="AGZ2445" s="17"/>
      <c r="AHA2445" s="17"/>
      <c r="AHB2445" s="17"/>
      <c r="AHC2445" s="17"/>
      <c r="AHD2445" s="17"/>
      <c r="AHE2445" s="17"/>
      <c r="AHF2445" s="17"/>
      <c r="AHG2445" s="17"/>
      <c r="AHH2445" s="17"/>
      <c r="AHI2445" s="17"/>
      <c r="AHJ2445" s="17"/>
      <c r="AHK2445" s="17"/>
      <c r="AHL2445" s="17"/>
      <c r="AHM2445" s="17"/>
      <c r="AHN2445" s="17"/>
      <c r="AHO2445" s="17"/>
      <c r="AHP2445" s="17"/>
      <c r="AHQ2445" s="17"/>
      <c r="AHR2445" s="17"/>
      <c r="AHS2445" s="17"/>
      <c r="AHT2445" s="17"/>
      <c r="AHU2445" s="17"/>
      <c r="AHV2445" s="17"/>
      <c r="AHW2445" s="17"/>
      <c r="AHX2445" s="17"/>
      <c r="AHY2445" s="17"/>
      <c r="AHZ2445" s="17"/>
      <c r="AIA2445" s="17"/>
      <c r="AIB2445" s="17"/>
      <c r="AIC2445" s="17"/>
      <c r="AID2445" s="17"/>
      <c r="AIE2445" s="17"/>
      <c r="AIF2445" s="17"/>
      <c r="AIG2445" s="17"/>
      <c r="AIH2445" s="17"/>
      <c r="AII2445" s="17"/>
      <c r="AIJ2445" s="17"/>
      <c r="AIK2445" s="17"/>
      <c r="AIL2445" s="17"/>
      <c r="AIM2445" s="17"/>
      <c r="AIN2445" s="17"/>
      <c r="AIO2445" s="17"/>
      <c r="AIP2445" s="17"/>
      <c r="AIQ2445" s="17"/>
      <c r="AIR2445" s="17"/>
      <c r="AIS2445" s="17"/>
      <c r="AIT2445" s="17"/>
      <c r="AIU2445" s="17"/>
      <c r="AIV2445" s="17"/>
      <c r="AIW2445" s="17"/>
      <c r="AIX2445" s="17"/>
      <c r="AIY2445" s="17"/>
      <c r="AIZ2445" s="17"/>
      <c r="AJA2445" s="17"/>
      <c r="AJB2445" s="17"/>
      <c r="AJC2445" s="17"/>
      <c r="AJD2445" s="17"/>
      <c r="AJE2445" s="17"/>
      <c r="AJF2445" s="17"/>
      <c r="AJG2445" s="17"/>
      <c r="AJH2445" s="17"/>
      <c r="AJI2445" s="17"/>
      <c r="AJJ2445" s="17"/>
      <c r="AJK2445" s="17"/>
      <c r="AJL2445" s="17"/>
      <c r="AJM2445" s="17"/>
      <c r="AJN2445" s="17"/>
      <c r="AJO2445" s="17"/>
      <c r="AJP2445" s="17"/>
      <c r="AJQ2445" s="17"/>
      <c r="AJR2445" s="17"/>
      <c r="AJS2445" s="17"/>
      <c r="AJT2445" s="17"/>
      <c r="AJU2445" s="17"/>
      <c r="AJV2445" s="17"/>
      <c r="AJW2445" s="17"/>
      <c r="AJX2445" s="17"/>
      <c r="AJY2445" s="17"/>
      <c r="AJZ2445" s="17"/>
      <c r="AKA2445" s="17"/>
      <c r="AKB2445" s="17"/>
      <c r="AKC2445" s="17"/>
      <c r="AKD2445" s="17"/>
      <c r="AKE2445" s="17"/>
      <c r="AKF2445" s="17"/>
      <c r="AKG2445" s="17"/>
      <c r="AKH2445" s="17"/>
      <c r="AKI2445" s="17"/>
      <c r="AKJ2445" s="17"/>
      <c r="AKK2445" s="17"/>
      <c r="AKL2445" s="17"/>
      <c r="AKM2445" s="17"/>
      <c r="AKN2445" s="17"/>
      <c r="AKO2445" s="17"/>
      <c r="AKP2445" s="17"/>
      <c r="AKQ2445" s="17"/>
      <c r="AKR2445" s="17"/>
      <c r="AKS2445" s="17"/>
      <c r="AKT2445" s="17"/>
      <c r="AKU2445" s="17"/>
      <c r="AKV2445" s="17"/>
      <c r="AKW2445" s="17"/>
      <c r="AKX2445" s="17"/>
      <c r="AKY2445" s="17"/>
      <c r="AKZ2445" s="17"/>
      <c r="ALA2445" s="17"/>
      <c r="ALB2445" s="17"/>
      <c r="ALC2445" s="17"/>
      <c r="ALD2445" s="17"/>
      <c r="ALE2445" s="17"/>
      <c r="ALF2445" s="17"/>
      <c r="ALG2445" s="17"/>
      <c r="ALH2445" s="17"/>
      <c r="ALI2445" s="17"/>
      <c r="ALJ2445" s="17"/>
      <c r="ALK2445" s="17"/>
      <c r="ALL2445" s="17"/>
      <c r="ALM2445" s="17"/>
      <c r="ALN2445" s="17"/>
      <c r="ALO2445" s="17"/>
      <c r="ALP2445" s="17"/>
      <c r="ALQ2445" s="17"/>
      <c r="ALR2445" s="17"/>
      <c r="ALS2445" s="17"/>
      <c r="ALT2445" s="17"/>
      <c r="ALU2445" s="17"/>
      <c r="ALV2445" s="17"/>
      <c r="ALW2445" s="17"/>
      <c r="ALX2445" s="17"/>
      <c r="ALY2445" s="17"/>
      <c r="ALZ2445" s="17"/>
      <c r="AMA2445" s="17"/>
      <c r="AMB2445" s="17"/>
      <c r="AMC2445" s="17"/>
      <c r="AMD2445" s="17"/>
      <c r="AME2445" s="17"/>
      <c r="AMF2445" s="17"/>
      <c r="AMG2445" s="17"/>
      <c r="AMH2445" s="17"/>
      <c r="AMI2445" s="17"/>
      <c r="AMJ2445" s="17"/>
    </row>
    <row r="2446" spans="1:1024" s="359" customFormat="1">
      <c r="A2446" s="15"/>
      <c r="B2446"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446" s="48" t="s">
        <v>24756</v>
      </c>
      <c r="D2446" s="264" t="s">
        <v>7795</v>
      </c>
      <c r="E2446" s="65">
        <v>3</v>
      </c>
      <c r="F24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446" s="65">
        <f ca="1">ROUND(E2446*G2446,2)</f>
        <v>104.7</v>
      </c>
      <c r="I2446" s="98"/>
      <c r="J2446" s="29"/>
      <c r="K2446" s="17" t="str">
        <f t="shared" si="326"/>
        <v>SEDUC E 187</v>
      </c>
      <c r="L2446" s="17"/>
      <c r="M2446" s="17"/>
      <c r="N2446" s="17"/>
      <c r="O2446" s="17"/>
      <c r="P2446" s="17"/>
      <c r="Q2446" s="17"/>
      <c r="R2446" s="17"/>
      <c r="S2446" s="17"/>
      <c r="T2446" s="17"/>
      <c r="U2446" s="17"/>
      <c r="V2446" s="17"/>
      <c r="W2446" s="17"/>
      <c r="X2446" s="17"/>
      <c r="Y2446" s="17"/>
      <c r="Z2446" s="17"/>
      <c r="AA2446" s="17"/>
      <c r="AB2446" s="17"/>
      <c r="AC2446" s="17"/>
      <c r="AD2446" s="17"/>
      <c r="AE2446" s="17"/>
      <c r="AF2446" s="17"/>
      <c r="AG2446" s="17"/>
      <c r="AH2446" s="17"/>
      <c r="AI2446" s="17"/>
      <c r="AJ2446" s="17"/>
      <c r="AK2446" s="17"/>
      <c r="AL2446" s="17"/>
      <c r="AM2446" s="17"/>
      <c r="AN2446" s="17"/>
      <c r="AO2446" s="17"/>
      <c r="AP2446" s="17"/>
      <c r="AQ2446" s="17"/>
      <c r="AR2446" s="17"/>
      <c r="AS2446" s="17"/>
      <c r="AT2446" s="17"/>
      <c r="AU2446" s="17"/>
      <c r="AV2446" s="17"/>
      <c r="AW2446" s="17"/>
      <c r="AX2446" s="17"/>
      <c r="AY2446" s="17"/>
      <c r="AZ2446" s="17"/>
      <c r="BA2446" s="17"/>
      <c r="BB2446" s="17"/>
      <c r="BC2446" s="17"/>
      <c r="BD2446" s="17"/>
      <c r="BE2446" s="17"/>
      <c r="BF2446" s="17"/>
      <c r="BG2446" s="17"/>
      <c r="BH2446" s="17"/>
      <c r="BI2446" s="17"/>
      <c r="BJ2446" s="17"/>
      <c r="BK2446" s="17"/>
      <c r="BL2446" s="17"/>
      <c r="BM2446" s="17"/>
      <c r="BN2446" s="17"/>
      <c r="BO2446" s="17"/>
      <c r="BP2446" s="17"/>
      <c r="BQ2446" s="17"/>
      <c r="BR2446" s="17"/>
      <c r="BS2446" s="17"/>
      <c r="BT2446" s="17"/>
      <c r="BU2446" s="17"/>
      <c r="BV2446" s="17"/>
      <c r="BW2446" s="17"/>
      <c r="BX2446" s="17"/>
      <c r="BY2446" s="17"/>
      <c r="BZ2446" s="17"/>
      <c r="CA2446" s="17"/>
      <c r="CB2446" s="17"/>
      <c r="CC2446" s="17"/>
      <c r="CD2446" s="17"/>
      <c r="CE2446" s="17"/>
      <c r="CF2446" s="17"/>
      <c r="CG2446" s="17"/>
      <c r="CH2446" s="17"/>
      <c r="CI2446" s="17"/>
      <c r="CJ2446" s="17"/>
      <c r="CK2446" s="17"/>
      <c r="CL2446" s="17"/>
      <c r="CM2446" s="17"/>
      <c r="CN2446" s="17"/>
      <c r="CO2446" s="17"/>
      <c r="CP2446" s="17"/>
      <c r="CQ2446" s="17"/>
      <c r="CR2446" s="17"/>
      <c r="CS2446" s="17"/>
      <c r="CT2446" s="17"/>
      <c r="CU2446" s="17"/>
      <c r="CV2446" s="17"/>
      <c r="CW2446" s="17"/>
      <c r="CX2446" s="17"/>
      <c r="CY2446" s="17"/>
      <c r="CZ2446" s="17"/>
      <c r="DA2446" s="17"/>
      <c r="DB2446" s="17"/>
      <c r="DC2446" s="17"/>
      <c r="DD2446" s="17"/>
      <c r="DE2446" s="17"/>
      <c r="DF2446" s="17"/>
      <c r="DG2446" s="17"/>
      <c r="DH2446" s="17"/>
      <c r="DI2446" s="17"/>
      <c r="DJ2446" s="17"/>
      <c r="DK2446" s="17"/>
      <c r="DL2446" s="17"/>
      <c r="DM2446" s="17"/>
      <c r="DN2446" s="17"/>
      <c r="DO2446" s="17"/>
      <c r="DP2446" s="17"/>
      <c r="DQ2446" s="17"/>
      <c r="DR2446" s="17"/>
      <c r="DS2446" s="17"/>
      <c r="DT2446" s="17"/>
      <c r="DU2446" s="17"/>
      <c r="DV2446" s="17"/>
      <c r="DW2446" s="17"/>
      <c r="DX2446" s="17"/>
      <c r="DY2446" s="17"/>
      <c r="DZ2446" s="17"/>
      <c r="EA2446" s="17"/>
      <c r="EB2446" s="17"/>
      <c r="EC2446" s="17"/>
      <c r="ED2446" s="17"/>
      <c r="EE2446" s="17"/>
      <c r="EF2446" s="17"/>
      <c r="EG2446" s="17"/>
      <c r="EH2446" s="17"/>
      <c r="EI2446" s="17"/>
      <c r="EJ2446" s="17"/>
      <c r="EK2446" s="17"/>
      <c r="EL2446" s="17"/>
      <c r="EM2446" s="17"/>
      <c r="EN2446" s="17"/>
      <c r="EO2446" s="17"/>
      <c r="EP2446" s="17"/>
      <c r="EQ2446" s="17"/>
      <c r="ER2446" s="17"/>
      <c r="ES2446" s="17"/>
      <c r="ET2446" s="17"/>
      <c r="EU2446" s="17"/>
      <c r="EV2446" s="17"/>
      <c r="EW2446" s="17"/>
      <c r="EX2446" s="17"/>
      <c r="EY2446" s="17"/>
      <c r="EZ2446" s="17"/>
      <c r="FA2446" s="17"/>
      <c r="FB2446" s="17"/>
      <c r="FC2446" s="17"/>
      <c r="FD2446" s="17"/>
      <c r="FE2446" s="17"/>
      <c r="FF2446" s="17"/>
      <c r="FG2446" s="17"/>
      <c r="FH2446" s="17"/>
      <c r="FI2446" s="17"/>
      <c r="FJ2446" s="17"/>
      <c r="FK2446" s="17"/>
      <c r="FL2446" s="17"/>
      <c r="FM2446" s="17"/>
      <c r="FN2446" s="17"/>
      <c r="FO2446" s="17"/>
      <c r="FP2446" s="17"/>
      <c r="FQ2446" s="17"/>
      <c r="FR2446" s="17"/>
      <c r="FS2446" s="17"/>
      <c r="FT2446" s="17"/>
      <c r="FU2446" s="17"/>
      <c r="FV2446" s="17"/>
      <c r="FW2446" s="17"/>
      <c r="FX2446" s="17"/>
      <c r="FY2446" s="17"/>
      <c r="FZ2446" s="17"/>
      <c r="GA2446" s="17"/>
      <c r="GB2446" s="17"/>
      <c r="GC2446" s="17"/>
      <c r="GD2446" s="17"/>
      <c r="GE2446" s="17"/>
      <c r="GF2446" s="17"/>
      <c r="GG2446" s="17"/>
      <c r="GH2446" s="17"/>
      <c r="GI2446" s="17"/>
      <c r="GJ2446" s="17"/>
      <c r="GK2446" s="17"/>
      <c r="GL2446" s="17"/>
      <c r="GM2446" s="17"/>
      <c r="GN2446" s="17"/>
      <c r="GO2446" s="17"/>
      <c r="GP2446" s="17"/>
      <c r="GQ2446" s="17"/>
      <c r="GR2446" s="17"/>
      <c r="GS2446" s="17"/>
      <c r="GT2446" s="17"/>
      <c r="GU2446" s="17"/>
      <c r="GV2446" s="17"/>
      <c r="GW2446" s="17"/>
      <c r="GX2446" s="17"/>
      <c r="GY2446" s="17"/>
      <c r="GZ2446" s="17"/>
      <c r="HA2446" s="17"/>
      <c r="HB2446" s="17"/>
      <c r="HC2446" s="17"/>
      <c r="HD2446" s="17"/>
      <c r="HE2446" s="17"/>
      <c r="HF2446" s="17"/>
      <c r="HG2446" s="17"/>
      <c r="HH2446" s="17"/>
      <c r="HI2446" s="17"/>
      <c r="HJ2446" s="17"/>
      <c r="HK2446" s="17"/>
      <c r="HL2446" s="17"/>
      <c r="HM2446" s="17"/>
      <c r="HN2446" s="17"/>
      <c r="HO2446" s="17"/>
      <c r="HP2446" s="17"/>
      <c r="HQ2446" s="17"/>
      <c r="HR2446" s="17"/>
      <c r="HS2446" s="17"/>
      <c r="HT2446" s="17"/>
      <c r="HU2446" s="17"/>
      <c r="HV2446" s="17"/>
      <c r="HW2446" s="17"/>
      <c r="HX2446" s="17"/>
      <c r="HY2446" s="17"/>
      <c r="HZ2446" s="17"/>
      <c r="IA2446" s="17"/>
      <c r="IB2446" s="17"/>
      <c r="IC2446" s="17"/>
      <c r="ID2446" s="17"/>
      <c r="IE2446" s="17"/>
      <c r="IF2446" s="17"/>
      <c r="IG2446" s="17"/>
      <c r="IH2446" s="17"/>
      <c r="II2446" s="17"/>
      <c r="IJ2446" s="17"/>
      <c r="IK2446" s="17"/>
      <c r="IL2446" s="17"/>
      <c r="IM2446" s="17"/>
      <c r="IN2446" s="17"/>
      <c r="IO2446" s="17"/>
      <c r="IP2446" s="17"/>
      <c r="IQ2446" s="17"/>
      <c r="IR2446" s="17"/>
      <c r="IS2446" s="17"/>
      <c r="IT2446" s="17"/>
      <c r="IU2446" s="17"/>
      <c r="IV2446" s="17"/>
      <c r="IW2446" s="17"/>
      <c r="IX2446" s="17"/>
      <c r="IY2446" s="17"/>
      <c r="IZ2446" s="17"/>
      <c r="JA2446" s="17"/>
      <c r="JB2446" s="17"/>
      <c r="JC2446" s="17"/>
      <c r="JD2446" s="17"/>
      <c r="JE2446" s="17"/>
      <c r="JF2446" s="17"/>
      <c r="JG2446" s="17"/>
      <c r="JH2446" s="17"/>
      <c r="JI2446" s="17"/>
      <c r="JJ2446" s="17"/>
      <c r="JK2446" s="17"/>
      <c r="JL2446" s="17"/>
      <c r="JM2446" s="17"/>
      <c r="JN2446" s="17"/>
      <c r="JO2446" s="17"/>
      <c r="JP2446" s="17"/>
      <c r="JQ2446" s="17"/>
      <c r="JR2446" s="17"/>
      <c r="JS2446" s="17"/>
      <c r="JT2446" s="17"/>
      <c r="JU2446" s="17"/>
      <c r="JV2446" s="17"/>
      <c r="JW2446" s="17"/>
      <c r="JX2446" s="17"/>
      <c r="JY2446" s="17"/>
      <c r="JZ2446" s="17"/>
      <c r="KA2446" s="17"/>
      <c r="KB2446" s="17"/>
      <c r="KC2446" s="17"/>
      <c r="KD2446" s="17"/>
      <c r="KE2446" s="17"/>
      <c r="KF2446" s="17"/>
      <c r="KG2446" s="17"/>
      <c r="KH2446" s="17"/>
      <c r="KI2446" s="17"/>
      <c r="KJ2446" s="17"/>
      <c r="KK2446" s="17"/>
      <c r="KL2446" s="17"/>
      <c r="KM2446" s="17"/>
      <c r="KN2446" s="17"/>
      <c r="KO2446" s="17"/>
      <c r="KP2446" s="17"/>
      <c r="KQ2446" s="17"/>
      <c r="KR2446" s="17"/>
      <c r="KS2446" s="17"/>
      <c r="KT2446" s="17"/>
      <c r="KU2446" s="17"/>
      <c r="KV2446" s="17"/>
      <c r="KW2446" s="17"/>
      <c r="KX2446" s="17"/>
      <c r="KY2446" s="17"/>
      <c r="KZ2446" s="17"/>
      <c r="LA2446" s="17"/>
      <c r="LB2446" s="17"/>
      <c r="LC2446" s="17"/>
      <c r="LD2446" s="17"/>
      <c r="LE2446" s="17"/>
      <c r="LF2446" s="17"/>
      <c r="LG2446" s="17"/>
      <c r="LH2446" s="17"/>
      <c r="LI2446" s="17"/>
      <c r="LJ2446" s="17"/>
      <c r="LK2446" s="17"/>
      <c r="LL2446" s="17"/>
      <c r="LM2446" s="17"/>
      <c r="LN2446" s="17"/>
      <c r="LO2446" s="17"/>
      <c r="LP2446" s="17"/>
      <c r="LQ2446" s="17"/>
      <c r="LR2446" s="17"/>
      <c r="LS2446" s="17"/>
      <c r="LT2446" s="17"/>
      <c r="LU2446" s="17"/>
      <c r="LV2446" s="17"/>
      <c r="LW2446" s="17"/>
      <c r="LX2446" s="17"/>
      <c r="LY2446" s="17"/>
      <c r="LZ2446" s="17"/>
      <c r="MA2446" s="17"/>
      <c r="MB2446" s="17"/>
      <c r="MC2446" s="17"/>
      <c r="MD2446" s="17"/>
      <c r="ME2446" s="17"/>
      <c r="MF2446" s="17"/>
      <c r="MG2446" s="17"/>
      <c r="MH2446" s="17"/>
      <c r="MI2446" s="17"/>
      <c r="MJ2446" s="17"/>
      <c r="MK2446" s="17"/>
      <c r="ML2446" s="17"/>
      <c r="MM2446" s="17"/>
      <c r="MN2446" s="17"/>
      <c r="MO2446" s="17"/>
      <c r="MP2446" s="17"/>
      <c r="MQ2446" s="17"/>
      <c r="MR2446" s="17"/>
      <c r="MS2446" s="17"/>
      <c r="MT2446" s="17"/>
      <c r="MU2446" s="17"/>
      <c r="MV2446" s="17"/>
      <c r="MW2446" s="17"/>
      <c r="MX2446" s="17"/>
      <c r="MY2446" s="17"/>
      <c r="MZ2446" s="17"/>
      <c r="NA2446" s="17"/>
      <c r="NB2446" s="17"/>
      <c r="NC2446" s="17"/>
      <c r="ND2446" s="17"/>
      <c r="NE2446" s="17"/>
      <c r="NF2446" s="17"/>
      <c r="NG2446" s="17"/>
      <c r="NH2446" s="17"/>
      <c r="NI2446" s="17"/>
      <c r="NJ2446" s="17"/>
      <c r="NK2446" s="17"/>
      <c r="NL2446" s="17"/>
      <c r="NM2446" s="17"/>
      <c r="NN2446" s="17"/>
      <c r="NO2446" s="17"/>
      <c r="NP2446" s="17"/>
      <c r="NQ2446" s="17"/>
      <c r="NR2446" s="17"/>
      <c r="NS2446" s="17"/>
      <c r="NT2446" s="17"/>
      <c r="NU2446" s="17"/>
      <c r="NV2446" s="17"/>
      <c r="NW2446" s="17"/>
      <c r="NX2446" s="17"/>
      <c r="NY2446" s="17"/>
      <c r="NZ2446" s="17"/>
      <c r="OA2446" s="17"/>
      <c r="OB2446" s="17"/>
      <c r="OC2446" s="17"/>
      <c r="OD2446" s="17"/>
      <c r="OE2446" s="17"/>
      <c r="OF2446" s="17"/>
      <c r="OG2446" s="17"/>
      <c r="OH2446" s="17"/>
      <c r="OI2446" s="17"/>
      <c r="OJ2446" s="17"/>
      <c r="OK2446" s="17"/>
      <c r="OL2446" s="17"/>
      <c r="OM2446" s="17"/>
      <c r="ON2446" s="17"/>
      <c r="OO2446" s="17"/>
      <c r="OP2446" s="17"/>
      <c r="OQ2446" s="17"/>
      <c r="OR2446" s="17"/>
      <c r="OS2446" s="17"/>
      <c r="OT2446" s="17"/>
      <c r="OU2446" s="17"/>
      <c r="OV2446" s="17"/>
      <c r="OW2446" s="17"/>
      <c r="OX2446" s="17"/>
      <c r="OY2446" s="17"/>
      <c r="OZ2446" s="17"/>
      <c r="PA2446" s="17"/>
      <c r="PB2446" s="17"/>
      <c r="PC2446" s="17"/>
      <c r="PD2446" s="17"/>
      <c r="PE2446" s="17"/>
      <c r="PF2446" s="17"/>
      <c r="PG2446" s="17"/>
      <c r="PH2446" s="17"/>
      <c r="PI2446" s="17"/>
      <c r="PJ2446" s="17"/>
      <c r="PK2446" s="17"/>
      <c r="PL2446" s="17"/>
      <c r="PM2446" s="17"/>
      <c r="PN2446" s="17"/>
      <c r="PO2446" s="17"/>
      <c r="PP2446" s="17"/>
      <c r="PQ2446" s="17"/>
      <c r="PR2446" s="17"/>
      <c r="PS2446" s="17"/>
      <c r="PT2446" s="17"/>
      <c r="PU2446" s="17"/>
      <c r="PV2446" s="17"/>
      <c r="PW2446" s="17"/>
      <c r="PX2446" s="17"/>
      <c r="PY2446" s="17"/>
      <c r="PZ2446" s="17"/>
      <c r="QA2446" s="17"/>
      <c r="QB2446" s="17"/>
      <c r="QC2446" s="17"/>
      <c r="QD2446" s="17"/>
      <c r="QE2446" s="17"/>
      <c r="QF2446" s="17"/>
      <c r="QG2446" s="17"/>
      <c r="QH2446" s="17"/>
      <c r="QI2446" s="17"/>
      <c r="QJ2446" s="17"/>
      <c r="QK2446" s="17"/>
      <c r="QL2446" s="17"/>
      <c r="QM2446" s="17"/>
      <c r="QN2446" s="17"/>
      <c r="QO2446" s="17"/>
      <c r="QP2446" s="17"/>
      <c r="QQ2446" s="17"/>
      <c r="QR2446" s="17"/>
      <c r="QS2446" s="17"/>
      <c r="QT2446" s="17"/>
      <c r="QU2446" s="17"/>
      <c r="QV2446" s="17"/>
      <c r="QW2446" s="17"/>
      <c r="QX2446" s="17"/>
      <c r="QY2446" s="17"/>
      <c r="QZ2446" s="17"/>
      <c r="RA2446" s="17"/>
      <c r="RB2446" s="17"/>
      <c r="RC2446" s="17"/>
      <c r="RD2446" s="17"/>
      <c r="RE2446" s="17"/>
      <c r="RF2446" s="17"/>
      <c r="RG2446" s="17"/>
      <c r="RH2446" s="17"/>
      <c r="RI2446" s="17"/>
      <c r="RJ2446" s="17"/>
      <c r="RK2446" s="17"/>
      <c r="RL2446" s="17"/>
      <c r="RM2446" s="17"/>
      <c r="RN2446" s="17"/>
      <c r="RO2446" s="17"/>
      <c r="RP2446" s="17"/>
      <c r="RQ2446" s="17"/>
      <c r="RR2446" s="17"/>
      <c r="RS2446" s="17"/>
      <c r="RT2446" s="17"/>
      <c r="RU2446" s="17"/>
      <c r="RV2446" s="17"/>
      <c r="RW2446" s="17"/>
      <c r="RX2446" s="17"/>
      <c r="RY2446" s="17"/>
      <c r="RZ2446" s="17"/>
      <c r="SA2446" s="17"/>
      <c r="SB2446" s="17"/>
      <c r="SC2446" s="17"/>
      <c r="SD2446" s="17"/>
      <c r="SE2446" s="17"/>
      <c r="SF2446" s="17"/>
      <c r="SG2446" s="17"/>
      <c r="SH2446" s="17"/>
      <c r="SI2446" s="17"/>
      <c r="SJ2446" s="17"/>
      <c r="SK2446" s="17"/>
      <c r="SL2446" s="17"/>
      <c r="SM2446" s="17"/>
      <c r="SN2446" s="17"/>
      <c r="SO2446" s="17"/>
      <c r="SP2446" s="17"/>
      <c r="SQ2446" s="17"/>
      <c r="SR2446" s="17"/>
      <c r="SS2446" s="17"/>
      <c r="ST2446" s="17"/>
      <c r="SU2446" s="17"/>
      <c r="SV2446" s="17"/>
      <c r="SW2446" s="17"/>
      <c r="SX2446" s="17"/>
      <c r="SY2446" s="17"/>
      <c r="SZ2446" s="17"/>
      <c r="TA2446" s="17"/>
      <c r="TB2446" s="17"/>
      <c r="TC2446" s="17"/>
      <c r="TD2446" s="17"/>
      <c r="TE2446" s="17"/>
      <c r="TF2446" s="17"/>
      <c r="TG2446" s="17"/>
      <c r="TH2446" s="17"/>
      <c r="TI2446" s="17"/>
      <c r="TJ2446" s="17"/>
      <c r="TK2446" s="17"/>
      <c r="TL2446" s="17"/>
      <c r="TM2446" s="17"/>
      <c r="TN2446" s="17"/>
      <c r="TO2446" s="17"/>
      <c r="TP2446" s="17"/>
      <c r="TQ2446" s="17"/>
      <c r="TR2446" s="17"/>
      <c r="TS2446" s="17"/>
      <c r="TT2446" s="17"/>
      <c r="TU2446" s="17"/>
      <c r="TV2446" s="17"/>
      <c r="TW2446" s="17"/>
      <c r="TX2446" s="17"/>
      <c r="TY2446" s="17"/>
      <c r="TZ2446" s="17"/>
      <c r="UA2446" s="17"/>
      <c r="UB2446" s="17"/>
      <c r="UC2446" s="17"/>
      <c r="UD2446" s="17"/>
      <c r="UE2446" s="17"/>
      <c r="UF2446" s="17"/>
      <c r="UG2446" s="17"/>
      <c r="UH2446" s="17"/>
      <c r="UI2446" s="17"/>
      <c r="UJ2446" s="17"/>
      <c r="UK2446" s="17"/>
      <c r="UL2446" s="17"/>
      <c r="UM2446" s="17"/>
      <c r="UN2446" s="17"/>
      <c r="UO2446" s="17"/>
      <c r="UP2446" s="17"/>
      <c r="UQ2446" s="17"/>
      <c r="UR2446" s="17"/>
      <c r="US2446" s="17"/>
      <c r="UT2446" s="17"/>
      <c r="UU2446" s="17"/>
      <c r="UV2446" s="17"/>
      <c r="UW2446" s="17"/>
      <c r="UX2446" s="17"/>
      <c r="UY2446" s="17"/>
      <c r="UZ2446" s="17"/>
      <c r="VA2446" s="17"/>
      <c r="VB2446" s="17"/>
      <c r="VC2446" s="17"/>
      <c r="VD2446" s="17"/>
      <c r="VE2446" s="17"/>
      <c r="VF2446" s="17"/>
      <c r="VG2446" s="17"/>
      <c r="VH2446" s="17"/>
      <c r="VI2446" s="17"/>
      <c r="VJ2446" s="17"/>
      <c r="VK2446" s="17"/>
      <c r="VL2446" s="17"/>
      <c r="VM2446" s="17"/>
      <c r="VN2446" s="17"/>
      <c r="VO2446" s="17"/>
      <c r="VP2446" s="17"/>
      <c r="VQ2446" s="17"/>
      <c r="VR2446" s="17"/>
      <c r="VS2446" s="17"/>
      <c r="VT2446" s="17"/>
      <c r="VU2446" s="17"/>
      <c r="VV2446" s="17"/>
      <c r="VW2446" s="17"/>
      <c r="VX2446" s="17"/>
      <c r="VY2446" s="17"/>
      <c r="VZ2446" s="17"/>
      <c r="WA2446" s="17"/>
      <c r="WB2446" s="17"/>
      <c r="WC2446" s="17"/>
      <c r="WD2446" s="17"/>
      <c r="WE2446" s="17"/>
      <c r="WF2446" s="17"/>
      <c r="WG2446" s="17"/>
      <c r="WH2446" s="17"/>
      <c r="WI2446" s="17"/>
      <c r="WJ2446" s="17"/>
      <c r="WK2446" s="17"/>
      <c r="WL2446" s="17"/>
      <c r="WM2446" s="17"/>
      <c r="WN2446" s="17"/>
      <c r="WO2446" s="17"/>
      <c r="WP2446" s="17"/>
      <c r="WQ2446" s="17"/>
      <c r="WR2446" s="17"/>
      <c r="WS2446" s="17"/>
      <c r="WT2446" s="17"/>
      <c r="WU2446" s="17"/>
      <c r="WV2446" s="17"/>
      <c r="WW2446" s="17"/>
      <c r="WX2446" s="17"/>
      <c r="WY2446" s="17"/>
      <c r="WZ2446" s="17"/>
      <c r="XA2446" s="17"/>
      <c r="XB2446" s="17"/>
      <c r="XC2446" s="17"/>
      <c r="XD2446" s="17"/>
      <c r="XE2446" s="17"/>
      <c r="XF2446" s="17"/>
      <c r="XG2446" s="17"/>
      <c r="XH2446" s="17"/>
      <c r="XI2446" s="17"/>
      <c r="XJ2446" s="17"/>
      <c r="XK2446" s="17"/>
      <c r="XL2446" s="17"/>
      <c r="XM2446" s="17"/>
      <c r="XN2446" s="17"/>
      <c r="XO2446" s="17"/>
      <c r="XP2446" s="17"/>
      <c r="XQ2446" s="17"/>
      <c r="XR2446" s="17"/>
      <c r="XS2446" s="17"/>
      <c r="XT2446" s="17"/>
      <c r="XU2446" s="17"/>
      <c r="XV2446" s="17"/>
      <c r="XW2446" s="17"/>
      <c r="XX2446" s="17"/>
      <c r="XY2446" s="17"/>
      <c r="XZ2446" s="17"/>
      <c r="YA2446" s="17"/>
      <c r="YB2446" s="17"/>
      <c r="YC2446" s="17"/>
      <c r="YD2446" s="17"/>
      <c r="YE2446" s="17"/>
      <c r="YF2446" s="17"/>
      <c r="YG2446" s="17"/>
      <c r="YH2446" s="17"/>
      <c r="YI2446" s="17"/>
      <c r="YJ2446" s="17"/>
      <c r="YK2446" s="17"/>
      <c r="YL2446" s="17"/>
      <c r="YM2446" s="17"/>
      <c r="YN2446" s="17"/>
      <c r="YO2446" s="17"/>
      <c r="YP2446" s="17"/>
      <c r="YQ2446" s="17"/>
      <c r="YR2446" s="17"/>
      <c r="YS2446" s="17"/>
      <c r="YT2446" s="17"/>
      <c r="YU2446" s="17"/>
      <c r="YV2446" s="17"/>
      <c r="YW2446" s="17"/>
      <c r="YX2446" s="17"/>
      <c r="YY2446" s="17"/>
      <c r="YZ2446" s="17"/>
      <c r="ZA2446" s="17"/>
      <c r="ZB2446" s="17"/>
      <c r="ZC2446" s="17"/>
      <c r="ZD2446" s="17"/>
      <c r="ZE2446" s="17"/>
      <c r="ZF2446" s="17"/>
      <c r="ZG2446" s="17"/>
      <c r="ZH2446" s="17"/>
      <c r="ZI2446" s="17"/>
      <c r="ZJ2446" s="17"/>
      <c r="ZK2446" s="17"/>
      <c r="ZL2446" s="17"/>
      <c r="ZM2446" s="17"/>
      <c r="ZN2446" s="17"/>
      <c r="ZO2446" s="17"/>
      <c r="ZP2446" s="17"/>
      <c r="ZQ2446" s="17"/>
      <c r="ZR2446" s="17"/>
      <c r="ZS2446" s="17"/>
      <c r="ZT2446" s="17"/>
      <c r="ZU2446" s="17"/>
      <c r="ZV2446" s="17"/>
      <c r="ZW2446" s="17"/>
      <c r="ZX2446" s="17"/>
      <c r="ZY2446" s="17"/>
      <c r="ZZ2446" s="17"/>
      <c r="AAA2446" s="17"/>
      <c r="AAB2446" s="17"/>
      <c r="AAC2446" s="17"/>
      <c r="AAD2446" s="17"/>
      <c r="AAE2446" s="17"/>
      <c r="AAF2446" s="17"/>
      <c r="AAG2446" s="17"/>
      <c r="AAH2446" s="17"/>
      <c r="AAI2446" s="17"/>
      <c r="AAJ2446" s="17"/>
      <c r="AAK2446" s="17"/>
      <c r="AAL2446" s="17"/>
      <c r="AAM2446" s="17"/>
      <c r="AAN2446" s="17"/>
      <c r="AAO2446" s="17"/>
      <c r="AAP2446" s="17"/>
      <c r="AAQ2446" s="17"/>
      <c r="AAR2446" s="17"/>
      <c r="AAS2446" s="17"/>
      <c r="AAT2446" s="17"/>
      <c r="AAU2446" s="17"/>
      <c r="AAV2446" s="17"/>
      <c r="AAW2446" s="17"/>
      <c r="AAX2446" s="17"/>
      <c r="AAY2446" s="17"/>
      <c r="AAZ2446" s="17"/>
      <c r="ABA2446" s="17"/>
      <c r="ABB2446" s="17"/>
      <c r="ABC2446" s="17"/>
      <c r="ABD2446" s="17"/>
      <c r="ABE2446" s="17"/>
      <c r="ABF2446" s="17"/>
      <c r="ABG2446" s="17"/>
      <c r="ABH2446" s="17"/>
      <c r="ABI2446" s="17"/>
      <c r="ABJ2446" s="17"/>
      <c r="ABK2446" s="17"/>
      <c r="ABL2446" s="17"/>
      <c r="ABM2446" s="17"/>
      <c r="ABN2446" s="17"/>
      <c r="ABO2446" s="17"/>
      <c r="ABP2446" s="17"/>
      <c r="ABQ2446" s="17"/>
      <c r="ABR2446" s="17"/>
      <c r="ABS2446" s="17"/>
      <c r="ABT2446" s="17"/>
      <c r="ABU2446" s="17"/>
      <c r="ABV2446" s="17"/>
      <c r="ABW2446" s="17"/>
      <c r="ABX2446" s="17"/>
      <c r="ABY2446" s="17"/>
      <c r="ABZ2446" s="17"/>
      <c r="ACA2446" s="17"/>
      <c r="ACB2446" s="17"/>
      <c r="ACC2446" s="17"/>
      <c r="ACD2446" s="17"/>
      <c r="ACE2446" s="17"/>
      <c r="ACF2446" s="17"/>
      <c r="ACG2446" s="17"/>
      <c r="ACH2446" s="17"/>
      <c r="ACI2446" s="17"/>
      <c r="ACJ2446" s="17"/>
      <c r="ACK2446" s="17"/>
      <c r="ACL2446" s="17"/>
      <c r="ACM2446" s="17"/>
      <c r="ACN2446" s="17"/>
      <c r="ACO2446" s="17"/>
      <c r="ACP2446" s="17"/>
      <c r="ACQ2446" s="17"/>
      <c r="ACR2446" s="17"/>
      <c r="ACS2446" s="17"/>
      <c r="ACT2446" s="17"/>
      <c r="ACU2446" s="17"/>
      <c r="ACV2446" s="17"/>
      <c r="ACW2446" s="17"/>
      <c r="ACX2446" s="17"/>
      <c r="ACY2446" s="17"/>
      <c r="ACZ2446" s="17"/>
      <c r="ADA2446" s="17"/>
      <c r="ADB2446" s="17"/>
      <c r="ADC2446" s="17"/>
      <c r="ADD2446" s="17"/>
      <c r="ADE2446" s="17"/>
      <c r="ADF2446" s="17"/>
      <c r="ADG2446" s="17"/>
      <c r="ADH2446" s="17"/>
      <c r="ADI2446" s="17"/>
      <c r="ADJ2446" s="17"/>
      <c r="ADK2446" s="17"/>
      <c r="ADL2446" s="17"/>
      <c r="ADM2446" s="17"/>
      <c r="ADN2446" s="17"/>
      <c r="ADO2446" s="17"/>
      <c r="ADP2446" s="17"/>
      <c r="ADQ2446" s="17"/>
      <c r="ADR2446" s="17"/>
      <c r="ADS2446" s="17"/>
      <c r="ADT2446" s="17"/>
      <c r="ADU2446" s="17"/>
      <c r="ADV2446" s="17"/>
      <c r="ADW2446" s="17"/>
      <c r="ADX2446" s="17"/>
      <c r="ADY2446" s="17"/>
      <c r="ADZ2446" s="17"/>
      <c r="AEA2446" s="17"/>
      <c r="AEB2446" s="17"/>
      <c r="AEC2446" s="17"/>
      <c r="AED2446" s="17"/>
      <c r="AEE2446" s="17"/>
      <c r="AEF2446" s="17"/>
      <c r="AEG2446" s="17"/>
      <c r="AEH2446" s="17"/>
      <c r="AEI2446" s="17"/>
      <c r="AEJ2446" s="17"/>
      <c r="AEK2446" s="17"/>
      <c r="AEL2446" s="17"/>
      <c r="AEM2446" s="17"/>
      <c r="AEN2446" s="17"/>
      <c r="AEO2446" s="17"/>
      <c r="AEP2446" s="17"/>
      <c r="AEQ2446" s="17"/>
      <c r="AER2446" s="17"/>
      <c r="AES2446" s="17"/>
      <c r="AET2446" s="17"/>
      <c r="AEU2446" s="17"/>
      <c r="AEV2446" s="17"/>
      <c r="AEW2446" s="17"/>
      <c r="AEX2446" s="17"/>
      <c r="AEY2446" s="17"/>
      <c r="AEZ2446" s="17"/>
      <c r="AFA2446" s="17"/>
      <c r="AFB2446" s="17"/>
      <c r="AFC2446" s="17"/>
      <c r="AFD2446" s="17"/>
      <c r="AFE2446" s="17"/>
      <c r="AFF2446" s="17"/>
      <c r="AFG2446" s="17"/>
      <c r="AFH2446" s="17"/>
      <c r="AFI2446" s="17"/>
      <c r="AFJ2446" s="17"/>
      <c r="AFK2446" s="17"/>
      <c r="AFL2446" s="17"/>
      <c r="AFM2446" s="17"/>
      <c r="AFN2446" s="17"/>
      <c r="AFO2446" s="17"/>
      <c r="AFP2446" s="17"/>
      <c r="AFQ2446" s="17"/>
      <c r="AFR2446" s="17"/>
      <c r="AFS2446" s="17"/>
      <c r="AFT2446" s="17"/>
      <c r="AFU2446" s="17"/>
      <c r="AFV2446" s="17"/>
      <c r="AFW2446" s="17"/>
      <c r="AFX2446" s="17"/>
      <c r="AFY2446" s="17"/>
      <c r="AFZ2446" s="17"/>
      <c r="AGA2446" s="17"/>
      <c r="AGB2446" s="17"/>
      <c r="AGC2446" s="17"/>
      <c r="AGD2446" s="17"/>
      <c r="AGE2446" s="17"/>
      <c r="AGF2446" s="17"/>
      <c r="AGG2446" s="17"/>
      <c r="AGH2446" s="17"/>
      <c r="AGI2446" s="17"/>
      <c r="AGJ2446" s="17"/>
      <c r="AGK2446" s="17"/>
      <c r="AGL2446" s="17"/>
      <c r="AGM2446" s="17"/>
      <c r="AGN2446" s="17"/>
      <c r="AGO2446" s="17"/>
      <c r="AGP2446" s="17"/>
      <c r="AGQ2446" s="17"/>
      <c r="AGR2446" s="17"/>
      <c r="AGS2446" s="17"/>
      <c r="AGT2446" s="17"/>
      <c r="AGU2446" s="17"/>
      <c r="AGV2446" s="17"/>
      <c r="AGW2446" s="17"/>
      <c r="AGX2446" s="17"/>
      <c r="AGY2446" s="17"/>
      <c r="AGZ2446" s="17"/>
      <c r="AHA2446" s="17"/>
      <c r="AHB2446" s="17"/>
      <c r="AHC2446" s="17"/>
      <c r="AHD2446" s="17"/>
      <c r="AHE2446" s="17"/>
      <c r="AHF2446" s="17"/>
      <c r="AHG2446" s="17"/>
      <c r="AHH2446" s="17"/>
      <c r="AHI2446" s="17"/>
      <c r="AHJ2446" s="17"/>
      <c r="AHK2446" s="17"/>
      <c r="AHL2446" s="17"/>
      <c r="AHM2446" s="17"/>
      <c r="AHN2446" s="17"/>
      <c r="AHO2446" s="17"/>
      <c r="AHP2446" s="17"/>
      <c r="AHQ2446" s="17"/>
      <c r="AHR2446" s="17"/>
      <c r="AHS2446" s="17"/>
      <c r="AHT2446" s="17"/>
      <c r="AHU2446" s="17"/>
      <c r="AHV2446" s="17"/>
      <c r="AHW2446" s="17"/>
      <c r="AHX2446" s="17"/>
      <c r="AHY2446" s="17"/>
      <c r="AHZ2446" s="17"/>
      <c r="AIA2446" s="17"/>
      <c r="AIB2446" s="17"/>
      <c r="AIC2446" s="17"/>
      <c r="AID2446" s="17"/>
      <c r="AIE2446" s="17"/>
      <c r="AIF2446" s="17"/>
      <c r="AIG2446" s="17"/>
      <c r="AIH2446" s="17"/>
      <c r="AII2446" s="17"/>
      <c r="AIJ2446" s="17"/>
      <c r="AIK2446" s="17"/>
      <c r="AIL2446" s="17"/>
      <c r="AIM2446" s="17"/>
      <c r="AIN2446" s="17"/>
      <c r="AIO2446" s="17"/>
      <c r="AIP2446" s="17"/>
      <c r="AIQ2446" s="17"/>
      <c r="AIR2446" s="17"/>
      <c r="AIS2446" s="17"/>
      <c r="AIT2446" s="17"/>
      <c r="AIU2446" s="17"/>
      <c r="AIV2446" s="17"/>
      <c r="AIW2446" s="17"/>
      <c r="AIX2446" s="17"/>
      <c r="AIY2446" s="17"/>
      <c r="AIZ2446" s="17"/>
      <c r="AJA2446" s="17"/>
      <c r="AJB2446" s="17"/>
      <c r="AJC2446" s="17"/>
      <c r="AJD2446" s="17"/>
      <c r="AJE2446" s="17"/>
      <c r="AJF2446" s="17"/>
      <c r="AJG2446" s="17"/>
      <c r="AJH2446" s="17"/>
      <c r="AJI2446" s="17"/>
      <c r="AJJ2446" s="17"/>
      <c r="AJK2446" s="17"/>
      <c r="AJL2446" s="17"/>
      <c r="AJM2446" s="17"/>
      <c r="AJN2446" s="17"/>
      <c r="AJO2446" s="17"/>
      <c r="AJP2446" s="17"/>
      <c r="AJQ2446" s="17"/>
      <c r="AJR2446" s="17"/>
      <c r="AJS2446" s="17"/>
      <c r="AJT2446" s="17"/>
      <c r="AJU2446" s="17"/>
      <c r="AJV2446" s="17"/>
      <c r="AJW2446" s="17"/>
      <c r="AJX2446" s="17"/>
      <c r="AJY2446" s="17"/>
      <c r="AJZ2446" s="17"/>
      <c r="AKA2446" s="17"/>
      <c r="AKB2446" s="17"/>
      <c r="AKC2446" s="17"/>
      <c r="AKD2446" s="17"/>
      <c r="AKE2446" s="17"/>
      <c r="AKF2446" s="17"/>
      <c r="AKG2446" s="17"/>
      <c r="AKH2446" s="17"/>
      <c r="AKI2446" s="17"/>
      <c r="AKJ2446" s="17"/>
      <c r="AKK2446" s="17"/>
      <c r="AKL2446" s="17"/>
      <c r="AKM2446" s="17"/>
      <c r="AKN2446" s="17"/>
      <c r="AKO2446" s="17"/>
      <c r="AKP2446" s="17"/>
      <c r="AKQ2446" s="17"/>
      <c r="AKR2446" s="17"/>
      <c r="AKS2446" s="17"/>
      <c r="AKT2446" s="17"/>
      <c r="AKU2446" s="17"/>
      <c r="AKV2446" s="17"/>
      <c r="AKW2446" s="17"/>
      <c r="AKX2446" s="17"/>
      <c r="AKY2446" s="17"/>
      <c r="AKZ2446" s="17"/>
      <c r="ALA2446" s="17"/>
      <c r="ALB2446" s="17"/>
      <c r="ALC2446" s="17"/>
      <c r="ALD2446" s="17"/>
      <c r="ALE2446" s="17"/>
      <c r="ALF2446" s="17"/>
      <c r="ALG2446" s="17"/>
      <c r="ALH2446" s="17"/>
      <c r="ALI2446" s="17"/>
      <c r="ALJ2446" s="17"/>
      <c r="ALK2446" s="17"/>
      <c r="ALL2446" s="17"/>
      <c r="ALM2446" s="17"/>
      <c r="ALN2446" s="17"/>
      <c r="ALO2446" s="17"/>
      <c r="ALP2446" s="17"/>
      <c r="ALQ2446" s="17"/>
      <c r="ALR2446" s="17"/>
      <c r="ALS2446" s="17"/>
      <c r="ALT2446" s="17"/>
      <c r="ALU2446" s="17"/>
      <c r="ALV2446" s="17"/>
      <c r="ALW2446" s="17"/>
      <c r="ALX2446" s="17"/>
      <c r="ALY2446" s="17"/>
      <c r="ALZ2446" s="17"/>
      <c r="AMA2446" s="17"/>
      <c r="AMB2446" s="17"/>
      <c r="AMC2446" s="17"/>
      <c r="AMD2446" s="17"/>
      <c r="AME2446" s="17"/>
      <c r="AMF2446" s="17"/>
      <c r="AMG2446" s="17"/>
      <c r="AMH2446" s="17"/>
      <c r="AMI2446" s="17"/>
      <c r="AMJ2446" s="17"/>
    </row>
    <row r="2447" spans="1:1024">
      <c r="A2447" s="49">
        <f ca="1">H2447</f>
        <v>5888.0099999999993</v>
      </c>
      <c r="B2447" s="66" t="s">
        <v>14</v>
      </c>
      <c r="C2447" s="48"/>
      <c r="D2447" s="48"/>
      <c r="E2447" s="67"/>
      <c r="F2447" s="42"/>
      <c r="G2447" s="68"/>
      <c r="H2447" s="54">
        <f ca="1">SUM(H2441:H2446)</f>
        <v>5888.0099999999993</v>
      </c>
      <c r="I2447" s="98" t="str">
        <f>A2439</f>
        <v>SEDUC E 188</v>
      </c>
      <c r="J2447" s="204">
        <f ca="1">H2447</f>
        <v>5888.0099999999993</v>
      </c>
      <c r="K2447" s="17" t="str">
        <f t="shared" si="323"/>
        <v>SEDUC E 188</v>
      </c>
    </row>
    <row r="2448" spans="1:1024" s="362" customFormat="1">
      <c r="A2448" s="368"/>
      <c r="B2448" s="335"/>
      <c r="C2448" s="336"/>
      <c r="D2448" s="336"/>
      <c r="E2448" s="337"/>
      <c r="F2448" s="338"/>
      <c r="G2448" s="339"/>
      <c r="H2448" s="340"/>
      <c r="I2448" s="98"/>
      <c r="J2448" s="204"/>
      <c r="K2448" s="17" t="str">
        <f t="shared" si="323"/>
        <v>SEDUC E 188</v>
      </c>
      <c r="L2448" s="17"/>
      <c r="M2448" s="17"/>
      <c r="N2448" s="17"/>
      <c r="O2448" s="17"/>
      <c r="P2448" s="17"/>
      <c r="Q2448" s="17"/>
      <c r="R2448" s="17"/>
      <c r="S2448" s="17"/>
      <c r="T2448" s="17"/>
      <c r="U2448" s="17"/>
      <c r="V2448" s="17"/>
      <c r="W2448" s="17"/>
      <c r="X2448" s="17"/>
      <c r="Y2448" s="17"/>
      <c r="Z2448" s="17"/>
      <c r="AA2448" s="17"/>
      <c r="AB2448" s="17"/>
      <c r="AC2448" s="17"/>
      <c r="AD2448" s="17"/>
      <c r="AE2448" s="17"/>
      <c r="AF2448" s="17"/>
      <c r="AG2448" s="17"/>
      <c r="AH2448" s="17"/>
      <c r="AI2448" s="17"/>
      <c r="AJ2448" s="17"/>
      <c r="AK2448" s="17"/>
      <c r="AL2448" s="17"/>
      <c r="AM2448" s="17"/>
      <c r="AN2448" s="17"/>
      <c r="AO2448" s="17"/>
      <c r="AP2448" s="17"/>
      <c r="AQ2448" s="17"/>
      <c r="AR2448" s="17"/>
      <c r="AS2448" s="17"/>
      <c r="AT2448" s="17"/>
      <c r="AU2448" s="17"/>
      <c r="AV2448" s="17"/>
      <c r="AW2448" s="17"/>
      <c r="AX2448" s="17"/>
      <c r="AY2448" s="17"/>
      <c r="AZ2448" s="17"/>
      <c r="BA2448" s="17"/>
      <c r="BB2448" s="17"/>
      <c r="BC2448" s="17"/>
      <c r="BD2448" s="17"/>
      <c r="BE2448" s="17"/>
      <c r="BF2448" s="17"/>
      <c r="BG2448" s="17"/>
      <c r="BH2448" s="17"/>
      <c r="BI2448" s="17"/>
      <c r="BJ2448" s="17"/>
      <c r="BK2448" s="17"/>
      <c r="BL2448" s="17"/>
      <c r="BM2448" s="17"/>
      <c r="BN2448" s="17"/>
      <c r="BO2448" s="17"/>
      <c r="BP2448" s="17"/>
      <c r="BQ2448" s="17"/>
      <c r="BR2448" s="17"/>
      <c r="BS2448" s="17"/>
      <c r="BT2448" s="17"/>
      <c r="BU2448" s="17"/>
      <c r="BV2448" s="17"/>
      <c r="BW2448" s="17"/>
      <c r="BX2448" s="17"/>
      <c r="BY2448" s="17"/>
      <c r="BZ2448" s="17"/>
      <c r="CA2448" s="17"/>
      <c r="CB2448" s="17"/>
      <c r="CC2448" s="17"/>
      <c r="CD2448" s="17"/>
      <c r="CE2448" s="17"/>
      <c r="CF2448" s="17"/>
      <c r="CG2448" s="17"/>
      <c r="CH2448" s="17"/>
      <c r="CI2448" s="17"/>
      <c r="CJ2448" s="17"/>
      <c r="CK2448" s="17"/>
      <c r="CL2448" s="17"/>
      <c r="CM2448" s="17"/>
      <c r="CN2448" s="17"/>
      <c r="CO2448" s="17"/>
      <c r="CP2448" s="17"/>
      <c r="CQ2448" s="17"/>
      <c r="CR2448" s="17"/>
      <c r="CS2448" s="17"/>
      <c r="CT2448" s="17"/>
      <c r="CU2448" s="17"/>
      <c r="CV2448" s="17"/>
      <c r="CW2448" s="17"/>
      <c r="CX2448" s="17"/>
      <c r="CY2448" s="17"/>
      <c r="CZ2448" s="17"/>
      <c r="DA2448" s="17"/>
      <c r="DB2448" s="17"/>
      <c r="DC2448" s="17"/>
      <c r="DD2448" s="17"/>
      <c r="DE2448" s="17"/>
      <c r="DF2448" s="17"/>
      <c r="DG2448" s="17"/>
      <c r="DH2448" s="17"/>
      <c r="DI2448" s="17"/>
      <c r="DJ2448" s="17"/>
      <c r="DK2448" s="17"/>
      <c r="DL2448" s="17"/>
      <c r="DM2448" s="17"/>
      <c r="DN2448" s="17"/>
      <c r="DO2448" s="17"/>
      <c r="DP2448" s="17"/>
      <c r="DQ2448" s="17"/>
      <c r="DR2448" s="17"/>
      <c r="DS2448" s="17"/>
      <c r="DT2448" s="17"/>
      <c r="DU2448" s="17"/>
      <c r="DV2448" s="17"/>
      <c r="DW2448" s="17"/>
      <c r="DX2448" s="17"/>
      <c r="DY2448" s="17"/>
      <c r="DZ2448" s="17"/>
      <c r="EA2448" s="17"/>
      <c r="EB2448" s="17"/>
      <c r="EC2448" s="17"/>
      <c r="ED2448" s="17"/>
      <c r="EE2448" s="17"/>
      <c r="EF2448" s="17"/>
      <c r="EG2448" s="17"/>
      <c r="EH2448" s="17"/>
      <c r="EI2448" s="17"/>
      <c r="EJ2448" s="17"/>
      <c r="EK2448" s="17"/>
      <c r="EL2448" s="17"/>
      <c r="EM2448" s="17"/>
      <c r="EN2448" s="17"/>
      <c r="EO2448" s="17"/>
      <c r="EP2448" s="17"/>
      <c r="EQ2448" s="17"/>
      <c r="ER2448" s="17"/>
      <c r="ES2448" s="17"/>
      <c r="ET2448" s="17"/>
      <c r="EU2448" s="17"/>
      <c r="EV2448" s="17"/>
      <c r="EW2448" s="17"/>
      <c r="EX2448" s="17"/>
      <c r="EY2448" s="17"/>
      <c r="EZ2448" s="17"/>
      <c r="FA2448" s="17"/>
      <c r="FB2448" s="17"/>
      <c r="FC2448" s="17"/>
      <c r="FD2448" s="17"/>
      <c r="FE2448" s="17"/>
      <c r="FF2448" s="17"/>
      <c r="FG2448" s="17"/>
      <c r="FH2448" s="17"/>
      <c r="FI2448" s="17"/>
      <c r="FJ2448" s="17"/>
      <c r="FK2448" s="17"/>
      <c r="FL2448" s="17"/>
      <c r="FM2448" s="17"/>
      <c r="FN2448" s="17"/>
      <c r="FO2448" s="17"/>
      <c r="FP2448" s="17"/>
      <c r="FQ2448" s="17"/>
      <c r="FR2448" s="17"/>
      <c r="FS2448" s="17"/>
      <c r="FT2448" s="17"/>
      <c r="FU2448" s="17"/>
      <c r="FV2448" s="17"/>
      <c r="FW2448" s="17"/>
      <c r="FX2448" s="17"/>
      <c r="FY2448" s="17"/>
      <c r="FZ2448" s="17"/>
      <c r="GA2448" s="17"/>
      <c r="GB2448" s="17"/>
      <c r="GC2448" s="17"/>
      <c r="GD2448" s="17"/>
      <c r="GE2448" s="17"/>
      <c r="GF2448" s="17"/>
      <c r="GG2448" s="17"/>
      <c r="GH2448" s="17"/>
      <c r="GI2448" s="17"/>
      <c r="GJ2448" s="17"/>
      <c r="GK2448" s="17"/>
      <c r="GL2448" s="17"/>
      <c r="GM2448" s="17"/>
      <c r="GN2448" s="17"/>
      <c r="GO2448" s="17"/>
      <c r="GP2448" s="17"/>
      <c r="GQ2448" s="17"/>
      <c r="GR2448" s="17"/>
      <c r="GS2448" s="17"/>
      <c r="GT2448" s="17"/>
      <c r="GU2448" s="17"/>
      <c r="GV2448" s="17"/>
      <c r="GW2448" s="17"/>
      <c r="GX2448" s="17"/>
      <c r="GY2448" s="17"/>
      <c r="GZ2448" s="17"/>
      <c r="HA2448" s="17"/>
      <c r="HB2448" s="17"/>
      <c r="HC2448" s="17"/>
      <c r="HD2448" s="17"/>
      <c r="HE2448" s="17"/>
      <c r="HF2448" s="17"/>
      <c r="HG2448" s="17"/>
      <c r="HH2448" s="17"/>
      <c r="HI2448" s="17"/>
      <c r="HJ2448" s="17"/>
      <c r="HK2448" s="17"/>
      <c r="HL2448" s="17"/>
      <c r="HM2448" s="17"/>
      <c r="HN2448" s="17"/>
      <c r="HO2448" s="17"/>
      <c r="HP2448" s="17"/>
      <c r="HQ2448" s="17"/>
      <c r="HR2448" s="17"/>
      <c r="HS2448" s="17"/>
      <c r="HT2448" s="17"/>
      <c r="HU2448" s="17"/>
      <c r="HV2448" s="17"/>
      <c r="HW2448" s="17"/>
      <c r="HX2448" s="17"/>
      <c r="HY2448" s="17"/>
      <c r="HZ2448" s="17"/>
      <c r="IA2448" s="17"/>
      <c r="IB2448" s="17"/>
      <c r="IC2448" s="17"/>
      <c r="ID2448" s="17"/>
      <c r="IE2448" s="17"/>
      <c r="IF2448" s="17"/>
      <c r="IG2448" s="17"/>
      <c r="IH2448" s="17"/>
      <c r="II2448" s="17"/>
      <c r="IJ2448" s="17"/>
      <c r="IK2448" s="17"/>
      <c r="IL2448" s="17"/>
      <c r="IM2448" s="17"/>
      <c r="IN2448" s="17"/>
      <c r="IO2448" s="17"/>
      <c r="IP2448" s="17"/>
      <c r="IQ2448" s="17"/>
      <c r="IR2448" s="17"/>
      <c r="IS2448" s="17"/>
      <c r="IT2448" s="17"/>
      <c r="IU2448" s="17"/>
      <c r="IV2448" s="17"/>
      <c r="IW2448" s="17"/>
      <c r="IX2448" s="17"/>
      <c r="IY2448" s="17"/>
      <c r="IZ2448" s="17"/>
      <c r="JA2448" s="17"/>
      <c r="JB2448" s="17"/>
      <c r="JC2448" s="17"/>
      <c r="JD2448" s="17"/>
      <c r="JE2448" s="17"/>
      <c r="JF2448" s="17"/>
      <c r="JG2448" s="17"/>
      <c r="JH2448" s="17"/>
      <c r="JI2448" s="17"/>
      <c r="JJ2448" s="17"/>
      <c r="JK2448" s="17"/>
      <c r="JL2448" s="17"/>
      <c r="JM2448" s="17"/>
      <c r="JN2448" s="17"/>
      <c r="JO2448" s="17"/>
      <c r="JP2448" s="17"/>
      <c r="JQ2448" s="17"/>
      <c r="JR2448" s="17"/>
      <c r="JS2448" s="17"/>
      <c r="JT2448" s="17"/>
      <c r="JU2448" s="17"/>
      <c r="JV2448" s="17"/>
      <c r="JW2448" s="17"/>
      <c r="JX2448" s="17"/>
      <c r="JY2448" s="17"/>
      <c r="JZ2448" s="17"/>
      <c r="KA2448" s="17"/>
      <c r="KB2448" s="17"/>
      <c r="KC2448" s="17"/>
      <c r="KD2448" s="17"/>
      <c r="KE2448" s="17"/>
      <c r="KF2448" s="17"/>
      <c r="KG2448" s="17"/>
      <c r="KH2448" s="17"/>
      <c r="KI2448" s="17"/>
      <c r="KJ2448" s="17"/>
      <c r="KK2448" s="17"/>
      <c r="KL2448" s="17"/>
      <c r="KM2448" s="17"/>
      <c r="KN2448" s="17"/>
      <c r="KO2448" s="17"/>
      <c r="KP2448" s="17"/>
      <c r="KQ2448" s="17"/>
      <c r="KR2448" s="17"/>
      <c r="KS2448" s="17"/>
      <c r="KT2448" s="17"/>
      <c r="KU2448" s="17"/>
      <c r="KV2448" s="17"/>
      <c r="KW2448" s="17"/>
      <c r="KX2448" s="17"/>
      <c r="KY2448" s="17"/>
      <c r="KZ2448" s="17"/>
      <c r="LA2448" s="17"/>
      <c r="LB2448" s="17"/>
      <c r="LC2448" s="17"/>
      <c r="LD2448" s="17"/>
      <c r="LE2448" s="17"/>
      <c r="LF2448" s="17"/>
      <c r="LG2448" s="17"/>
      <c r="LH2448" s="17"/>
      <c r="LI2448" s="17"/>
      <c r="LJ2448" s="17"/>
      <c r="LK2448" s="17"/>
      <c r="LL2448" s="17"/>
      <c r="LM2448" s="17"/>
      <c r="LN2448" s="17"/>
      <c r="LO2448" s="17"/>
      <c r="LP2448" s="17"/>
      <c r="LQ2448" s="17"/>
      <c r="LR2448" s="17"/>
      <c r="LS2448" s="17"/>
      <c r="LT2448" s="17"/>
      <c r="LU2448" s="17"/>
      <c r="LV2448" s="17"/>
      <c r="LW2448" s="17"/>
      <c r="LX2448" s="17"/>
      <c r="LY2448" s="17"/>
      <c r="LZ2448" s="17"/>
      <c r="MA2448" s="17"/>
      <c r="MB2448" s="17"/>
      <c r="MC2448" s="17"/>
      <c r="MD2448" s="17"/>
      <c r="ME2448" s="17"/>
      <c r="MF2448" s="17"/>
      <c r="MG2448" s="17"/>
      <c r="MH2448" s="17"/>
      <c r="MI2448" s="17"/>
      <c r="MJ2448" s="17"/>
      <c r="MK2448" s="17"/>
      <c r="ML2448" s="17"/>
      <c r="MM2448" s="17"/>
      <c r="MN2448" s="17"/>
      <c r="MO2448" s="17"/>
      <c r="MP2448" s="17"/>
      <c r="MQ2448" s="17"/>
      <c r="MR2448" s="17"/>
      <c r="MS2448" s="17"/>
      <c r="MT2448" s="17"/>
      <c r="MU2448" s="17"/>
      <c r="MV2448" s="17"/>
      <c r="MW2448" s="17"/>
      <c r="MX2448" s="17"/>
      <c r="MY2448" s="17"/>
      <c r="MZ2448" s="17"/>
      <c r="NA2448" s="17"/>
      <c r="NB2448" s="17"/>
      <c r="NC2448" s="17"/>
      <c r="ND2448" s="17"/>
      <c r="NE2448" s="17"/>
      <c r="NF2448" s="17"/>
      <c r="NG2448" s="17"/>
      <c r="NH2448" s="17"/>
      <c r="NI2448" s="17"/>
      <c r="NJ2448" s="17"/>
      <c r="NK2448" s="17"/>
      <c r="NL2448" s="17"/>
      <c r="NM2448" s="17"/>
      <c r="NN2448" s="17"/>
      <c r="NO2448" s="17"/>
      <c r="NP2448" s="17"/>
      <c r="NQ2448" s="17"/>
      <c r="NR2448" s="17"/>
      <c r="NS2448" s="17"/>
      <c r="NT2448" s="17"/>
      <c r="NU2448" s="17"/>
      <c r="NV2448" s="17"/>
      <c r="NW2448" s="17"/>
      <c r="NX2448" s="17"/>
      <c r="NY2448" s="17"/>
      <c r="NZ2448" s="17"/>
      <c r="OA2448" s="17"/>
      <c r="OB2448" s="17"/>
      <c r="OC2448" s="17"/>
      <c r="OD2448" s="17"/>
      <c r="OE2448" s="17"/>
      <c r="OF2448" s="17"/>
      <c r="OG2448" s="17"/>
      <c r="OH2448" s="17"/>
      <c r="OI2448" s="17"/>
      <c r="OJ2448" s="17"/>
      <c r="OK2448" s="17"/>
      <c r="OL2448" s="17"/>
      <c r="OM2448" s="17"/>
      <c r="ON2448" s="17"/>
      <c r="OO2448" s="17"/>
      <c r="OP2448" s="17"/>
      <c r="OQ2448" s="17"/>
      <c r="OR2448" s="17"/>
      <c r="OS2448" s="17"/>
      <c r="OT2448" s="17"/>
      <c r="OU2448" s="17"/>
      <c r="OV2448" s="17"/>
      <c r="OW2448" s="17"/>
      <c r="OX2448" s="17"/>
      <c r="OY2448" s="17"/>
      <c r="OZ2448" s="17"/>
      <c r="PA2448" s="17"/>
      <c r="PB2448" s="17"/>
      <c r="PC2448" s="17"/>
      <c r="PD2448" s="17"/>
      <c r="PE2448" s="17"/>
      <c r="PF2448" s="17"/>
      <c r="PG2448" s="17"/>
      <c r="PH2448" s="17"/>
      <c r="PI2448" s="17"/>
      <c r="PJ2448" s="17"/>
      <c r="PK2448" s="17"/>
      <c r="PL2448" s="17"/>
      <c r="PM2448" s="17"/>
      <c r="PN2448" s="17"/>
      <c r="PO2448" s="17"/>
      <c r="PP2448" s="17"/>
      <c r="PQ2448" s="17"/>
      <c r="PR2448" s="17"/>
      <c r="PS2448" s="17"/>
      <c r="PT2448" s="17"/>
      <c r="PU2448" s="17"/>
      <c r="PV2448" s="17"/>
      <c r="PW2448" s="17"/>
      <c r="PX2448" s="17"/>
      <c r="PY2448" s="17"/>
      <c r="PZ2448" s="17"/>
      <c r="QA2448" s="17"/>
      <c r="QB2448" s="17"/>
      <c r="QC2448" s="17"/>
      <c r="QD2448" s="17"/>
      <c r="QE2448" s="17"/>
      <c r="QF2448" s="17"/>
      <c r="QG2448" s="17"/>
      <c r="QH2448" s="17"/>
      <c r="QI2448" s="17"/>
      <c r="QJ2448" s="17"/>
      <c r="QK2448" s="17"/>
      <c r="QL2448" s="17"/>
      <c r="QM2448" s="17"/>
      <c r="QN2448" s="17"/>
      <c r="QO2448" s="17"/>
      <c r="QP2448" s="17"/>
      <c r="QQ2448" s="17"/>
      <c r="QR2448" s="17"/>
      <c r="QS2448" s="17"/>
      <c r="QT2448" s="17"/>
      <c r="QU2448" s="17"/>
      <c r="QV2448" s="17"/>
      <c r="QW2448" s="17"/>
      <c r="QX2448" s="17"/>
      <c r="QY2448" s="17"/>
      <c r="QZ2448" s="17"/>
      <c r="RA2448" s="17"/>
      <c r="RB2448" s="17"/>
      <c r="RC2448" s="17"/>
      <c r="RD2448" s="17"/>
      <c r="RE2448" s="17"/>
      <c r="RF2448" s="17"/>
      <c r="RG2448" s="17"/>
      <c r="RH2448" s="17"/>
      <c r="RI2448" s="17"/>
      <c r="RJ2448" s="17"/>
      <c r="RK2448" s="17"/>
      <c r="RL2448" s="17"/>
      <c r="RM2448" s="17"/>
      <c r="RN2448" s="17"/>
      <c r="RO2448" s="17"/>
      <c r="RP2448" s="17"/>
      <c r="RQ2448" s="17"/>
      <c r="RR2448" s="17"/>
      <c r="RS2448" s="17"/>
      <c r="RT2448" s="17"/>
      <c r="RU2448" s="17"/>
      <c r="RV2448" s="17"/>
      <c r="RW2448" s="17"/>
      <c r="RX2448" s="17"/>
      <c r="RY2448" s="17"/>
      <c r="RZ2448" s="17"/>
      <c r="SA2448" s="17"/>
      <c r="SB2448" s="17"/>
      <c r="SC2448" s="17"/>
      <c r="SD2448" s="17"/>
      <c r="SE2448" s="17"/>
      <c r="SF2448" s="17"/>
      <c r="SG2448" s="17"/>
      <c r="SH2448" s="17"/>
      <c r="SI2448" s="17"/>
      <c r="SJ2448" s="17"/>
      <c r="SK2448" s="17"/>
      <c r="SL2448" s="17"/>
      <c r="SM2448" s="17"/>
      <c r="SN2448" s="17"/>
      <c r="SO2448" s="17"/>
      <c r="SP2448" s="17"/>
      <c r="SQ2448" s="17"/>
      <c r="SR2448" s="17"/>
      <c r="SS2448" s="17"/>
      <c r="ST2448" s="17"/>
      <c r="SU2448" s="17"/>
      <c r="SV2448" s="17"/>
      <c r="SW2448" s="17"/>
      <c r="SX2448" s="17"/>
      <c r="SY2448" s="17"/>
      <c r="SZ2448" s="17"/>
      <c r="TA2448" s="17"/>
      <c r="TB2448" s="17"/>
      <c r="TC2448" s="17"/>
      <c r="TD2448" s="17"/>
      <c r="TE2448" s="17"/>
      <c r="TF2448" s="17"/>
      <c r="TG2448" s="17"/>
      <c r="TH2448" s="17"/>
      <c r="TI2448" s="17"/>
      <c r="TJ2448" s="17"/>
      <c r="TK2448" s="17"/>
      <c r="TL2448" s="17"/>
      <c r="TM2448" s="17"/>
      <c r="TN2448" s="17"/>
      <c r="TO2448" s="17"/>
      <c r="TP2448" s="17"/>
      <c r="TQ2448" s="17"/>
      <c r="TR2448" s="17"/>
      <c r="TS2448" s="17"/>
      <c r="TT2448" s="17"/>
      <c r="TU2448" s="17"/>
      <c r="TV2448" s="17"/>
      <c r="TW2448" s="17"/>
      <c r="TX2448" s="17"/>
      <c r="TY2448" s="17"/>
      <c r="TZ2448" s="17"/>
      <c r="UA2448" s="17"/>
      <c r="UB2448" s="17"/>
      <c r="UC2448" s="17"/>
      <c r="UD2448" s="17"/>
      <c r="UE2448" s="17"/>
      <c r="UF2448" s="17"/>
      <c r="UG2448" s="17"/>
      <c r="UH2448" s="17"/>
      <c r="UI2448" s="17"/>
      <c r="UJ2448" s="17"/>
      <c r="UK2448" s="17"/>
      <c r="UL2448" s="17"/>
      <c r="UM2448" s="17"/>
      <c r="UN2448" s="17"/>
      <c r="UO2448" s="17"/>
      <c r="UP2448" s="17"/>
      <c r="UQ2448" s="17"/>
      <c r="UR2448" s="17"/>
      <c r="US2448" s="17"/>
      <c r="UT2448" s="17"/>
      <c r="UU2448" s="17"/>
      <c r="UV2448" s="17"/>
      <c r="UW2448" s="17"/>
      <c r="UX2448" s="17"/>
      <c r="UY2448" s="17"/>
      <c r="UZ2448" s="17"/>
      <c r="VA2448" s="17"/>
      <c r="VB2448" s="17"/>
      <c r="VC2448" s="17"/>
      <c r="VD2448" s="17"/>
      <c r="VE2448" s="17"/>
      <c r="VF2448" s="17"/>
      <c r="VG2448" s="17"/>
      <c r="VH2448" s="17"/>
      <c r="VI2448" s="17"/>
      <c r="VJ2448" s="17"/>
      <c r="VK2448" s="17"/>
      <c r="VL2448" s="17"/>
      <c r="VM2448" s="17"/>
      <c r="VN2448" s="17"/>
      <c r="VO2448" s="17"/>
      <c r="VP2448" s="17"/>
      <c r="VQ2448" s="17"/>
      <c r="VR2448" s="17"/>
      <c r="VS2448" s="17"/>
      <c r="VT2448" s="17"/>
      <c r="VU2448" s="17"/>
      <c r="VV2448" s="17"/>
      <c r="VW2448" s="17"/>
      <c r="VX2448" s="17"/>
      <c r="VY2448" s="17"/>
      <c r="VZ2448" s="17"/>
      <c r="WA2448" s="17"/>
      <c r="WB2448" s="17"/>
      <c r="WC2448" s="17"/>
      <c r="WD2448" s="17"/>
      <c r="WE2448" s="17"/>
      <c r="WF2448" s="17"/>
      <c r="WG2448" s="17"/>
      <c r="WH2448" s="17"/>
      <c r="WI2448" s="17"/>
      <c r="WJ2448" s="17"/>
      <c r="WK2448" s="17"/>
      <c r="WL2448" s="17"/>
      <c r="WM2448" s="17"/>
      <c r="WN2448" s="17"/>
      <c r="WO2448" s="17"/>
      <c r="WP2448" s="17"/>
      <c r="WQ2448" s="17"/>
      <c r="WR2448" s="17"/>
      <c r="WS2448" s="17"/>
      <c r="WT2448" s="17"/>
      <c r="WU2448" s="17"/>
      <c r="WV2448" s="17"/>
      <c r="WW2448" s="17"/>
      <c r="WX2448" s="17"/>
      <c r="WY2448" s="17"/>
      <c r="WZ2448" s="17"/>
      <c r="XA2448" s="17"/>
      <c r="XB2448" s="17"/>
      <c r="XC2448" s="17"/>
      <c r="XD2448" s="17"/>
      <c r="XE2448" s="17"/>
      <c r="XF2448" s="17"/>
      <c r="XG2448" s="17"/>
      <c r="XH2448" s="17"/>
      <c r="XI2448" s="17"/>
      <c r="XJ2448" s="17"/>
      <c r="XK2448" s="17"/>
      <c r="XL2448" s="17"/>
      <c r="XM2448" s="17"/>
      <c r="XN2448" s="17"/>
      <c r="XO2448" s="17"/>
      <c r="XP2448" s="17"/>
      <c r="XQ2448" s="17"/>
      <c r="XR2448" s="17"/>
      <c r="XS2448" s="17"/>
      <c r="XT2448" s="17"/>
      <c r="XU2448" s="17"/>
      <c r="XV2448" s="17"/>
      <c r="XW2448" s="17"/>
      <c r="XX2448" s="17"/>
      <c r="XY2448" s="17"/>
      <c r="XZ2448" s="17"/>
      <c r="YA2448" s="17"/>
      <c r="YB2448" s="17"/>
      <c r="YC2448" s="17"/>
      <c r="YD2448" s="17"/>
      <c r="YE2448" s="17"/>
      <c r="YF2448" s="17"/>
      <c r="YG2448" s="17"/>
      <c r="YH2448" s="17"/>
      <c r="YI2448" s="17"/>
      <c r="YJ2448" s="17"/>
      <c r="YK2448" s="17"/>
      <c r="YL2448" s="17"/>
      <c r="YM2448" s="17"/>
      <c r="YN2448" s="17"/>
      <c r="YO2448" s="17"/>
      <c r="YP2448" s="17"/>
      <c r="YQ2448" s="17"/>
      <c r="YR2448" s="17"/>
      <c r="YS2448" s="17"/>
      <c r="YT2448" s="17"/>
      <c r="YU2448" s="17"/>
      <c r="YV2448" s="17"/>
      <c r="YW2448" s="17"/>
      <c r="YX2448" s="17"/>
      <c r="YY2448" s="17"/>
      <c r="YZ2448" s="17"/>
      <c r="ZA2448" s="17"/>
      <c r="ZB2448" s="17"/>
      <c r="ZC2448" s="17"/>
      <c r="ZD2448" s="17"/>
      <c r="ZE2448" s="17"/>
      <c r="ZF2448" s="17"/>
      <c r="ZG2448" s="17"/>
      <c r="ZH2448" s="17"/>
      <c r="ZI2448" s="17"/>
      <c r="ZJ2448" s="17"/>
      <c r="ZK2448" s="17"/>
      <c r="ZL2448" s="17"/>
      <c r="ZM2448" s="17"/>
      <c r="ZN2448" s="17"/>
      <c r="ZO2448" s="17"/>
      <c r="ZP2448" s="17"/>
      <c r="ZQ2448" s="17"/>
      <c r="ZR2448" s="17"/>
      <c r="ZS2448" s="17"/>
      <c r="ZT2448" s="17"/>
      <c r="ZU2448" s="17"/>
      <c r="ZV2448" s="17"/>
      <c r="ZW2448" s="17"/>
      <c r="ZX2448" s="17"/>
      <c r="ZY2448" s="17"/>
      <c r="ZZ2448" s="17"/>
      <c r="AAA2448" s="17"/>
      <c r="AAB2448" s="17"/>
      <c r="AAC2448" s="17"/>
      <c r="AAD2448" s="17"/>
      <c r="AAE2448" s="17"/>
      <c r="AAF2448" s="17"/>
      <c r="AAG2448" s="17"/>
      <c r="AAH2448" s="17"/>
      <c r="AAI2448" s="17"/>
      <c r="AAJ2448" s="17"/>
      <c r="AAK2448" s="17"/>
      <c r="AAL2448" s="17"/>
      <c r="AAM2448" s="17"/>
      <c r="AAN2448" s="17"/>
      <c r="AAO2448" s="17"/>
      <c r="AAP2448" s="17"/>
      <c r="AAQ2448" s="17"/>
      <c r="AAR2448" s="17"/>
      <c r="AAS2448" s="17"/>
      <c r="AAT2448" s="17"/>
      <c r="AAU2448" s="17"/>
      <c r="AAV2448" s="17"/>
      <c r="AAW2448" s="17"/>
      <c r="AAX2448" s="17"/>
      <c r="AAY2448" s="17"/>
      <c r="AAZ2448" s="17"/>
      <c r="ABA2448" s="17"/>
      <c r="ABB2448" s="17"/>
      <c r="ABC2448" s="17"/>
      <c r="ABD2448" s="17"/>
      <c r="ABE2448" s="17"/>
      <c r="ABF2448" s="17"/>
      <c r="ABG2448" s="17"/>
      <c r="ABH2448" s="17"/>
      <c r="ABI2448" s="17"/>
      <c r="ABJ2448" s="17"/>
      <c r="ABK2448" s="17"/>
      <c r="ABL2448" s="17"/>
      <c r="ABM2448" s="17"/>
      <c r="ABN2448" s="17"/>
      <c r="ABO2448" s="17"/>
      <c r="ABP2448" s="17"/>
      <c r="ABQ2448" s="17"/>
      <c r="ABR2448" s="17"/>
      <c r="ABS2448" s="17"/>
      <c r="ABT2448" s="17"/>
      <c r="ABU2448" s="17"/>
      <c r="ABV2448" s="17"/>
      <c r="ABW2448" s="17"/>
      <c r="ABX2448" s="17"/>
      <c r="ABY2448" s="17"/>
      <c r="ABZ2448" s="17"/>
      <c r="ACA2448" s="17"/>
      <c r="ACB2448" s="17"/>
      <c r="ACC2448" s="17"/>
      <c r="ACD2448" s="17"/>
      <c r="ACE2448" s="17"/>
      <c r="ACF2448" s="17"/>
      <c r="ACG2448" s="17"/>
      <c r="ACH2448" s="17"/>
      <c r="ACI2448" s="17"/>
      <c r="ACJ2448" s="17"/>
      <c r="ACK2448" s="17"/>
      <c r="ACL2448" s="17"/>
      <c r="ACM2448" s="17"/>
      <c r="ACN2448" s="17"/>
      <c r="ACO2448" s="17"/>
      <c r="ACP2448" s="17"/>
      <c r="ACQ2448" s="17"/>
      <c r="ACR2448" s="17"/>
      <c r="ACS2448" s="17"/>
      <c r="ACT2448" s="17"/>
      <c r="ACU2448" s="17"/>
      <c r="ACV2448" s="17"/>
      <c r="ACW2448" s="17"/>
      <c r="ACX2448" s="17"/>
      <c r="ACY2448" s="17"/>
      <c r="ACZ2448" s="17"/>
      <c r="ADA2448" s="17"/>
      <c r="ADB2448" s="17"/>
      <c r="ADC2448" s="17"/>
      <c r="ADD2448" s="17"/>
      <c r="ADE2448" s="17"/>
      <c r="ADF2448" s="17"/>
      <c r="ADG2448" s="17"/>
      <c r="ADH2448" s="17"/>
      <c r="ADI2448" s="17"/>
      <c r="ADJ2448" s="17"/>
      <c r="ADK2448" s="17"/>
      <c r="ADL2448" s="17"/>
      <c r="ADM2448" s="17"/>
      <c r="ADN2448" s="17"/>
      <c r="ADO2448" s="17"/>
      <c r="ADP2448" s="17"/>
      <c r="ADQ2448" s="17"/>
      <c r="ADR2448" s="17"/>
      <c r="ADS2448" s="17"/>
      <c r="ADT2448" s="17"/>
      <c r="ADU2448" s="17"/>
      <c r="ADV2448" s="17"/>
      <c r="ADW2448" s="17"/>
      <c r="ADX2448" s="17"/>
      <c r="ADY2448" s="17"/>
      <c r="ADZ2448" s="17"/>
      <c r="AEA2448" s="17"/>
      <c r="AEB2448" s="17"/>
      <c r="AEC2448" s="17"/>
      <c r="AED2448" s="17"/>
      <c r="AEE2448" s="17"/>
      <c r="AEF2448" s="17"/>
      <c r="AEG2448" s="17"/>
      <c r="AEH2448" s="17"/>
      <c r="AEI2448" s="17"/>
      <c r="AEJ2448" s="17"/>
      <c r="AEK2448" s="17"/>
      <c r="AEL2448" s="17"/>
      <c r="AEM2448" s="17"/>
      <c r="AEN2448" s="17"/>
      <c r="AEO2448" s="17"/>
      <c r="AEP2448" s="17"/>
      <c r="AEQ2448" s="17"/>
      <c r="AER2448" s="17"/>
      <c r="AES2448" s="17"/>
      <c r="AET2448" s="17"/>
      <c r="AEU2448" s="17"/>
      <c r="AEV2448" s="17"/>
      <c r="AEW2448" s="17"/>
      <c r="AEX2448" s="17"/>
      <c r="AEY2448" s="17"/>
      <c r="AEZ2448" s="17"/>
      <c r="AFA2448" s="17"/>
      <c r="AFB2448" s="17"/>
      <c r="AFC2448" s="17"/>
      <c r="AFD2448" s="17"/>
      <c r="AFE2448" s="17"/>
      <c r="AFF2448" s="17"/>
      <c r="AFG2448" s="17"/>
      <c r="AFH2448" s="17"/>
      <c r="AFI2448" s="17"/>
      <c r="AFJ2448" s="17"/>
      <c r="AFK2448" s="17"/>
      <c r="AFL2448" s="17"/>
      <c r="AFM2448" s="17"/>
      <c r="AFN2448" s="17"/>
      <c r="AFO2448" s="17"/>
      <c r="AFP2448" s="17"/>
      <c r="AFQ2448" s="17"/>
      <c r="AFR2448" s="17"/>
      <c r="AFS2448" s="17"/>
      <c r="AFT2448" s="17"/>
      <c r="AFU2448" s="17"/>
      <c r="AFV2448" s="17"/>
      <c r="AFW2448" s="17"/>
      <c r="AFX2448" s="17"/>
      <c r="AFY2448" s="17"/>
      <c r="AFZ2448" s="17"/>
      <c r="AGA2448" s="17"/>
      <c r="AGB2448" s="17"/>
      <c r="AGC2448" s="17"/>
      <c r="AGD2448" s="17"/>
      <c r="AGE2448" s="17"/>
      <c r="AGF2448" s="17"/>
      <c r="AGG2448" s="17"/>
      <c r="AGH2448" s="17"/>
      <c r="AGI2448" s="17"/>
      <c r="AGJ2448" s="17"/>
      <c r="AGK2448" s="17"/>
      <c r="AGL2448" s="17"/>
      <c r="AGM2448" s="17"/>
      <c r="AGN2448" s="17"/>
      <c r="AGO2448" s="17"/>
      <c r="AGP2448" s="17"/>
      <c r="AGQ2448" s="17"/>
      <c r="AGR2448" s="17"/>
      <c r="AGS2448" s="17"/>
      <c r="AGT2448" s="17"/>
      <c r="AGU2448" s="17"/>
      <c r="AGV2448" s="17"/>
      <c r="AGW2448" s="17"/>
      <c r="AGX2448" s="17"/>
      <c r="AGY2448" s="17"/>
      <c r="AGZ2448" s="17"/>
      <c r="AHA2448" s="17"/>
      <c r="AHB2448" s="17"/>
      <c r="AHC2448" s="17"/>
      <c r="AHD2448" s="17"/>
      <c r="AHE2448" s="17"/>
      <c r="AHF2448" s="17"/>
      <c r="AHG2448" s="17"/>
      <c r="AHH2448" s="17"/>
      <c r="AHI2448" s="17"/>
      <c r="AHJ2448" s="17"/>
      <c r="AHK2448" s="17"/>
      <c r="AHL2448" s="17"/>
      <c r="AHM2448" s="17"/>
      <c r="AHN2448" s="17"/>
      <c r="AHO2448" s="17"/>
      <c r="AHP2448" s="17"/>
      <c r="AHQ2448" s="17"/>
      <c r="AHR2448" s="17"/>
      <c r="AHS2448" s="17"/>
      <c r="AHT2448" s="17"/>
      <c r="AHU2448" s="17"/>
      <c r="AHV2448" s="17"/>
      <c r="AHW2448" s="17"/>
      <c r="AHX2448" s="17"/>
      <c r="AHY2448" s="17"/>
      <c r="AHZ2448" s="17"/>
      <c r="AIA2448" s="17"/>
      <c r="AIB2448" s="17"/>
      <c r="AIC2448" s="17"/>
      <c r="AID2448" s="17"/>
      <c r="AIE2448" s="17"/>
      <c r="AIF2448" s="17"/>
      <c r="AIG2448" s="17"/>
      <c r="AIH2448" s="17"/>
      <c r="AII2448" s="17"/>
      <c r="AIJ2448" s="17"/>
      <c r="AIK2448" s="17"/>
      <c r="AIL2448" s="17"/>
      <c r="AIM2448" s="17"/>
      <c r="AIN2448" s="17"/>
      <c r="AIO2448" s="17"/>
      <c r="AIP2448" s="17"/>
      <c r="AIQ2448" s="17"/>
      <c r="AIR2448" s="17"/>
      <c r="AIS2448" s="17"/>
      <c r="AIT2448" s="17"/>
      <c r="AIU2448" s="17"/>
      <c r="AIV2448" s="17"/>
      <c r="AIW2448" s="17"/>
      <c r="AIX2448" s="17"/>
      <c r="AIY2448" s="17"/>
      <c r="AIZ2448" s="17"/>
      <c r="AJA2448" s="17"/>
      <c r="AJB2448" s="17"/>
      <c r="AJC2448" s="17"/>
      <c r="AJD2448" s="17"/>
      <c r="AJE2448" s="17"/>
      <c r="AJF2448" s="17"/>
      <c r="AJG2448" s="17"/>
      <c r="AJH2448" s="17"/>
      <c r="AJI2448" s="17"/>
      <c r="AJJ2448" s="17"/>
      <c r="AJK2448" s="17"/>
      <c r="AJL2448" s="17"/>
      <c r="AJM2448" s="17"/>
      <c r="AJN2448" s="17"/>
      <c r="AJO2448" s="17"/>
      <c r="AJP2448" s="17"/>
      <c r="AJQ2448" s="17"/>
      <c r="AJR2448" s="17"/>
      <c r="AJS2448" s="17"/>
      <c r="AJT2448" s="17"/>
      <c r="AJU2448" s="17"/>
      <c r="AJV2448" s="17"/>
      <c r="AJW2448" s="17"/>
      <c r="AJX2448" s="17"/>
      <c r="AJY2448" s="17"/>
      <c r="AJZ2448" s="17"/>
      <c r="AKA2448" s="17"/>
      <c r="AKB2448" s="17"/>
      <c r="AKC2448" s="17"/>
      <c r="AKD2448" s="17"/>
      <c r="AKE2448" s="17"/>
      <c r="AKF2448" s="17"/>
      <c r="AKG2448" s="17"/>
      <c r="AKH2448" s="17"/>
      <c r="AKI2448" s="17"/>
      <c r="AKJ2448" s="17"/>
      <c r="AKK2448" s="17"/>
      <c r="AKL2448" s="17"/>
      <c r="AKM2448" s="17"/>
      <c r="AKN2448" s="17"/>
      <c r="AKO2448" s="17"/>
      <c r="AKP2448" s="17"/>
      <c r="AKQ2448" s="17"/>
      <c r="AKR2448" s="17"/>
      <c r="AKS2448" s="17"/>
      <c r="AKT2448" s="17"/>
      <c r="AKU2448" s="17"/>
      <c r="AKV2448" s="17"/>
      <c r="AKW2448" s="17"/>
      <c r="AKX2448" s="17"/>
      <c r="AKY2448" s="17"/>
      <c r="AKZ2448" s="17"/>
      <c r="ALA2448" s="17"/>
      <c r="ALB2448" s="17"/>
      <c r="ALC2448" s="17"/>
      <c r="ALD2448" s="17"/>
      <c r="ALE2448" s="17"/>
      <c r="ALF2448" s="17"/>
      <c r="ALG2448" s="17"/>
      <c r="ALH2448" s="17"/>
      <c r="ALI2448" s="17"/>
      <c r="ALJ2448" s="17"/>
      <c r="ALK2448" s="17"/>
      <c r="ALL2448" s="17"/>
      <c r="ALM2448" s="17"/>
      <c r="ALN2448" s="17"/>
      <c r="ALO2448" s="17"/>
      <c r="ALP2448" s="17"/>
      <c r="ALQ2448" s="17"/>
      <c r="ALR2448" s="17"/>
      <c r="ALS2448" s="17"/>
      <c r="ALT2448" s="17"/>
      <c r="ALU2448" s="17"/>
      <c r="ALV2448" s="17"/>
      <c r="ALW2448" s="17"/>
      <c r="ALX2448" s="17"/>
      <c r="ALY2448" s="17"/>
      <c r="ALZ2448" s="17"/>
      <c r="AMA2448" s="17"/>
      <c r="AMB2448" s="17"/>
      <c r="AMC2448" s="17"/>
      <c r="AMD2448" s="17"/>
      <c r="AME2448" s="17"/>
      <c r="AMF2448" s="17"/>
      <c r="AMG2448" s="17"/>
      <c r="AMH2448" s="17"/>
      <c r="AMI2448" s="17"/>
      <c r="AMJ2448" s="17"/>
    </row>
    <row r="2449" spans="1:1024" s="362" customFormat="1" ht="20.25">
      <c r="A2449" s="15"/>
      <c r="B2449" s="379" t="str">
        <f>A2450</f>
        <v>SEDUC E 189</v>
      </c>
      <c r="C2449" s="380"/>
      <c r="D2449" s="380"/>
      <c r="E2449" s="380"/>
      <c r="F2449" s="380"/>
      <c r="G2449" s="380"/>
      <c r="H2449" s="381"/>
      <c r="I2449" s="98"/>
      <c r="J2449" s="29"/>
      <c r="K2449" s="17" t="str">
        <f>A2450</f>
        <v>SEDUC E 189</v>
      </c>
      <c r="L2449" s="17"/>
      <c r="M2449" s="17"/>
      <c r="N2449" s="17"/>
      <c r="O2449" s="17"/>
      <c r="P2449" s="17"/>
      <c r="Q2449" s="17"/>
      <c r="R2449" s="17"/>
      <c r="S2449" s="17"/>
      <c r="T2449" s="17"/>
      <c r="U2449" s="17"/>
      <c r="V2449" s="17"/>
      <c r="W2449" s="17"/>
      <c r="X2449" s="17"/>
      <c r="Y2449" s="17"/>
      <c r="Z2449" s="17"/>
      <c r="AA2449" s="17"/>
      <c r="AB2449" s="17"/>
      <c r="AC2449" s="17"/>
      <c r="AD2449" s="17"/>
      <c r="AE2449" s="17"/>
      <c r="AF2449" s="17"/>
      <c r="AG2449" s="17"/>
      <c r="AH2449" s="17"/>
      <c r="AI2449" s="17"/>
      <c r="AJ2449" s="17"/>
      <c r="AK2449" s="17"/>
      <c r="AL2449" s="17"/>
      <c r="AM2449" s="17"/>
      <c r="AN2449" s="17"/>
      <c r="AO2449" s="17"/>
      <c r="AP2449" s="17"/>
      <c r="AQ2449" s="17"/>
      <c r="AR2449" s="17"/>
      <c r="AS2449" s="17"/>
      <c r="AT2449" s="17"/>
      <c r="AU2449" s="17"/>
      <c r="AV2449" s="17"/>
      <c r="AW2449" s="17"/>
      <c r="AX2449" s="17"/>
      <c r="AY2449" s="17"/>
      <c r="AZ2449" s="17"/>
      <c r="BA2449" s="17"/>
      <c r="BB2449" s="17"/>
      <c r="BC2449" s="17"/>
      <c r="BD2449" s="17"/>
      <c r="BE2449" s="17"/>
      <c r="BF2449" s="17"/>
      <c r="BG2449" s="17"/>
      <c r="BH2449" s="17"/>
      <c r="BI2449" s="17"/>
      <c r="BJ2449" s="17"/>
      <c r="BK2449" s="17"/>
      <c r="BL2449" s="17"/>
      <c r="BM2449" s="17"/>
      <c r="BN2449" s="17"/>
      <c r="BO2449" s="17"/>
      <c r="BP2449" s="17"/>
      <c r="BQ2449" s="17"/>
      <c r="BR2449" s="17"/>
      <c r="BS2449" s="17"/>
      <c r="BT2449" s="17"/>
      <c r="BU2449" s="17"/>
      <c r="BV2449" s="17"/>
      <c r="BW2449" s="17"/>
      <c r="BX2449" s="17"/>
      <c r="BY2449" s="17"/>
      <c r="BZ2449" s="17"/>
      <c r="CA2449" s="17"/>
      <c r="CB2449" s="17"/>
      <c r="CC2449" s="17"/>
      <c r="CD2449" s="17"/>
      <c r="CE2449" s="17"/>
      <c r="CF2449" s="17"/>
      <c r="CG2449" s="17"/>
      <c r="CH2449" s="17"/>
      <c r="CI2449" s="17"/>
      <c r="CJ2449" s="17"/>
      <c r="CK2449" s="17"/>
      <c r="CL2449" s="17"/>
      <c r="CM2449" s="17"/>
      <c r="CN2449" s="17"/>
      <c r="CO2449" s="17"/>
      <c r="CP2449" s="17"/>
      <c r="CQ2449" s="17"/>
      <c r="CR2449" s="17"/>
      <c r="CS2449" s="17"/>
      <c r="CT2449" s="17"/>
      <c r="CU2449" s="17"/>
      <c r="CV2449" s="17"/>
      <c r="CW2449" s="17"/>
      <c r="CX2449" s="17"/>
      <c r="CY2449" s="17"/>
      <c r="CZ2449" s="17"/>
      <c r="DA2449" s="17"/>
      <c r="DB2449" s="17"/>
      <c r="DC2449" s="17"/>
      <c r="DD2449" s="17"/>
      <c r="DE2449" s="17"/>
      <c r="DF2449" s="17"/>
      <c r="DG2449" s="17"/>
      <c r="DH2449" s="17"/>
      <c r="DI2449" s="17"/>
      <c r="DJ2449" s="17"/>
      <c r="DK2449" s="17"/>
      <c r="DL2449" s="17"/>
      <c r="DM2449" s="17"/>
      <c r="DN2449" s="17"/>
      <c r="DO2449" s="17"/>
      <c r="DP2449" s="17"/>
      <c r="DQ2449" s="17"/>
      <c r="DR2449" s="17"/>
      <c r="DS2449" s="17"/>
      <c r="DT2449" s="17"/>
      <c r="DU2449" s="17"/>
      <c r="DV2449" s="17"/>
      <c r="DW2449" s="17"/>
      <c r="DX2449" s="17"/>
      <c r="DY2449" s="17"/>
      <c r="DZ2449" s="17"/>
      <c r="EA2449" s="17"/>
      <c r="EB2449" s="17"/>
      <c r="EC2449" s="17"/>
      <c r="ED2449" s="17"/>
      <c r="EE2449" s="17"/>
      <c r="EF2449" s="17"/>
      <c r="EG2449" s="17"/>
      <c r="EH2449" s="17"/>
      <c r="EI2449" s="17"/>
      <c r="EJ2449" s="17"/>
      <c r="EK2449" s="17"/>
      <c r="EL2449" s="17"/>
      <c r="EM2449" s="17"/>
      <c r="EN2449" s="17"/>
      <c r="EO2449" s="17"/>
      <c r="EP2449" s="17"/>
      <c r="EQ2449" s="17"/>
      <c r="ER2449" s="17"/>
      <c r="ES2449" s="17"/>
      <c r="ET2449" s="17"/>
      <c r="EU2449" s="17"/>
      <c r="EV2449" s="17"/>
      <c r="EW2449" s="17"/>
      <c r="EX2449" s="17"/>
      <c r="EY2449" s="17"/>
      <c r="EZ2449" s="17"/>
      <c r="FA2449" s="17"/>
      <c r="FB2449" s="17"/>
      <c r="FC2449" s="17"/>
      <c r="FD2449" s="17"/>
      <c r="FE2449" s="17"/>
      <c r="FF2449" s="17"/>
      <c r="FG2449" s="17"/>
      <c r="FH2449" s="17"/>
      <c r="FI2449" s="17"/>
      <c r="FJ2449" s="17"/>
      <c r="FK2449" s="17"/>
      <c r="FL2449" s="17"/>
      <c r="FM2449" s="17"/>
      <c r="FN2449" s="17"/>
      <c r="FO2449" s="17"/>
      <c r="FP2449" s="17"/>
      <c r="FQ2449" s="17"/>
      <c r="FR2449" s="17"/>
      <c r="FS2449" s="17"/>
      <c r="FT2449" s="17"/>
      <c r="FU2449" s="17"/>
      <c r="FV2449" s="17"/>
      <c r="FW2449" s="17"/>
      <c r="FX2449" s="17"/>
      <c r="FY2449" s="17"/>
      <c r="FZ2449" s="17"/>
      <c r="GA2449" s="17"/>
      <c r="GB2449" s="17"/>
      <c r="GC2449" s="17"/>
      <c r="GD2449" s="17"/>
      <c r="GE2449" s="17"/>
      <c r="GF2449" s="17"/>
      <c r="GG2449" s="17"/>
      <c r="GH2449" s="17"/>
      <c r="GI2449" s="17"/>
      <c r="GJ2449" s="17"/>
      <c r="GK2449" s="17"/>
      <c r="GL2449" s="17"/>
      <c r="GM2449" s="17"/>
      <c r="GN2449" s="17"/>
      <c r="GO2449" s="17"/>
      <c r="GP2449" s="17"/>
      <c r="GQ2449" s="17"/>
      <c r="GR2449" s="17"/>
      <c r="GS2449" s="17"/>
      <c r="GT2449" s="17"/>
      <c r="GU2449" s="17"/>
      <c r="GV2449" s="17"/>
      <c r="GW2449" s="17"/>
      <c r="GX2449" s="17"/>
      <c r="GY2449" s="17"/>
      <c r="GZ2449" s="17"/>
      <c r="HA2449" s="17"/>
      <c r="HB2449" s="17"/>
      <c r="HC2449" s="17"/>
      <c r="HD2449" s="17"/>
      <c r="HE2449" s="17"/>
      <c r="HF2449" s="17"/>
      <c r="HG2449" s="17"/>
      <c r="HH2449" s="17"/>
      <c r="HI2449" s="17"/>
      <c r="HJ2449" s="17"/>
      <c r="HK2449" s="17"/>
      <c r="HL2449" s="17"/>
      <c r="HM2449" s="17"/>
      <c r="HN2449" s="17"/>
      <c r="HO2449" s="17"/>
      <c r="HP2449" s="17"/>
      <c r="HQ2449" s="17"/>
      <c r="HR2449" s="17"/>
      <c r="HS2449" s="17"/>
      <c r="HT2449" s="17"/>
      <c r="HU2449" s="17"/>
      <c r="HV2449" s="17"/>
      <c r="HW2449" s="17"/>
      <c r="HX2449" s="17"/>
      <c r="HY2449" s="17"/>
      <c r="HZ2449" s="17"/>
      <c r="IA2449" s="17"/>
      <c r="IB2449" s="17"/>
      <c r="IC2449" s="17"/>
      <c r="ID2449" s="17"/>
      <c r="IE2449" s="17"/>
      <c r="IF2449" s="17"/>
      <c r="IG2449" s="17"/>
      <c r="IH2449" s="17"/>
      <c r="II2449" s="17"/>
      <c r="IJ2449" s="17"/>
      <c r="IK2449" s="17"/>
      <c r="IL2449" s="17"/>
      <c r="IM2449" s="17"/>
      <c r="IN2449" s="17"/>
      <c r="IO2449" s="17"/>
      <c r="IP2449" s="17"/>
      <c r="IQ2449" s="17"/>
      <c r="IR2449" s="17"/>
      <c r="IS2449" s="17"/>
      <c r="IT2449" s="17"/>
      <c r="IU2449" s="17"/>
      <c r="IV2449" s="17"/>
      <c r="IW2449" s="17"/>
      <c r="IX2449" s="17"/>
      <c r="IY2449" s="17"/>
      <c r="IZ2449" s="17"/>
      <c r="JA2449" s="17"/>
      <c r="JB2449" s="17"/>
      <c r="JC2449" s="17"/>
      <c r="JD2449" s="17"/>
      <c r="JE2449" s="17"/>
      <c r="JF2449" s="17"/>
      <c r="JG2449" s="17"/>
      <c r="JH2449" s="17"/>
      <c r="JI2449" s="17"/>
      <c r="JJ2449" s="17"/>
      <c r="JK2449" s="17"/>
      <c r="JL2449" s="17"/>
      <c r="JM2449" s="17"/>
      <c r="JN2449" s="17"/>
      <c r="JO2449" s="17"/>
      <c r="JP2449" s="17"/>
      <c r="JQ2449" s="17"/>
      <c r="JR2449" s="17"/>
      <c r="JS2449" s="17"/>
      <c r="JT2449" s="17"/>
      <c r="JU2449" s="17"/>
      <c r="JV2449" s="17"/>
      <c r="JW2449" s="17"/>
      <c r="JX2449" s="17"/>
      <c r="JY2449" s="17"/>
      <c r="JZ2449" s="17"/>
      <c r="KA2449" s="17"/>
      <c r="KB2449" s="17"/>
      <c r="KC2449" s="17"/>
      <c r="KD2449" s="17"/>
      <c r="KE2449" s="17"/>
      <c r="KF2449" s="17"/>
      <c r="KG2449" s="17"/>
      <c r="KH2449" s="17"/>
      <c r="KI2449" s="17"/>
      <c r="KJ2449" s="17"/>
      <c r="KK2449" s="17"/>
      <c r="KL2449" s="17"/>
      <c r="KM2449" s="17"/>
      <c r="KN2449" s="17"/>
      <c r="KO2449" s="17"/>
      <c r="KP2449" s="17"/>
      <c r="KQ2449" s="17"/>
      <c r="KR2449" s="17"/>
      <c r="KS2449" s="17"/>
      <c r="KT2449" s="17"/>
      <c r="KU2449" s="17"/>
      <c r="KV2449" s="17"/>
      <c r="KW2449" s="17"/>
      <c r="KX2449" s="17"/>
      <c r="KY2449" s="17"/>
      <c r="KZ2449" s="17"/>
      <c r="LA2449" s="17"/>
      <c r="LB2449" s="17"/>
      <c r="LC2449" s="17"/>
      <c r="LD2449" s="17"/>
      <c r="LE2449" s="17"/>
      <c r="LF2449" s="17"/>
      <c r="LG2449" s="17"/>
      <c r="LH2449" s="17"/>
      <c r="LI2449" s="17"/>
      <c r="LJ2449" s="17"/>
      <c r="LK2449" s="17"/>
      <c r="LL2449" s="17"/>
      <c r="LM2449" s="17"/>
      <c r="LN2449" s="17"/>
      <c r="LO2449" s="17"/>
      <c r="LP2449" s="17"/>
      <c r="LQ2449" s="17"/>
      <c r="LR2449" s="17"/>
      <c r="LS2449" s="17"/>
      <c r="LT2449" s="17"/>
      <c r="LU2449" s="17"/>
      <c r="LV2449" s="17"/>
      <c r="LW2449" s="17"/>
      <c r="LX2449" s="17"/>
      <c r="LY2449" s="17"/>
      <c r="LZ2449" s="17"/>
      <c r="MA2449" s="17"/>
      <c r="MB2449" s="17"/>
      <c r="MC2449" s="17"/>
      <c r="MD2449" s="17"/>
      <c r="ME2449" s="17"/>
      <c r="MF2449" s="17"/>
      <c r="MG2449" s="17"/>
      <c r="MH2449" s="17"/>
      <c r="MI2449" s="17"/>
      <c r="MJ2449" s="17"/>
      <c r="MK2449" s="17"/>
      <c r="ML2449" s="17"/>
      <c r="MM2449" s="17"/>
      <c r="MN2449" s="17"/>
      <c r="MO2449" s="17"/>
      <c r="MP2449" s="17"/>
      <c r="MQ2449" s="17"/>
      <c r="MR2449" s="17"/>
      <c r="MS2449" s="17"/>
      <c r="MT2449" s="17"/>
      <c r="MU2449" s="17"/>
      <c r="MV2449" s="17"/>
      <c r="MW2449" s="17"/>
      <c r="MX2449" s="17"/>
      <c r="MY2449" s="17"/>
      <c r="MZ2449" s="17"/>
      <c r="NA2449" s="17"/>
      <c r="NB2449" s="17"/>
      <c r="NC2449" s="17"/>
      <c r="ND2449" s="17"/>
      <c r="NE2449" s="17"/>
      <c r="NF2449" s="17"/>
      <c r="NG2449" s="17"/>
      <c r="NH2449" s="17"/>
      <c r="NI2449" s="17"/>
      <c r="NJ2449" s="17"/>
      <c r="NK2449" s="17"/>
      <c r="NL2449" s="17"/>
      <c r="NM2449" s="17"/>
      <c r="NN2449" s="17"/>
      <c r="NO2449" s="17"/>
      <c r="NP2449" s="17"/>
      <c r="NQ2449" s="17"/>
      <c r="NR2449" s="17"/>
      <c r="NS2449" s="17"/>
      <c r="NT2449" s="17"/>
      <c r="NU2449" s="17"/>
      <c r="NV2449" s="17"/>
      <c r="NW2449" s="17"/>
      <c r="NX2449" s="17"/>
      <c r="NY2449" s="17"/>
      <c r="NZ2449" s="17"/>
      <c r="OA2449" s="17"/>
      <c r="OB2449" s="17"/>
      <c r="OC2449" s="17"/>
      <c r="OD2449" s="17"/>
      <c r="OE2449" s="17"/>
      <c r="OF2449" s="17"/>
      <c r="OG2449" s="17"/>
      <c r="OH2449" s="17"/>
      <c r="OI2449" s="17"/>
      <c r="OJ2449" s="17"/>
      <c r="OK2449" s="17"/>
      <c r="OL2449" s="17"/>
      <c r="OM2449" s="17"/>
      <c r="ON2449" s="17"/>
      <c r="OO2449" s="17"/>
      <c r="OP2449" s="17"/>
      <c r="OQ2449" s="17"/>
      <c r="OR2449" s="17"/>
      <c r="OS2449" s="17"/>
      <c r="OT2449" s="17"/>
      <c r="OU2449" s="17"/>
      <c r="OV2449" s="17"/>
      <c r="OW2449" s="17"/>
      <c r="OX2449" s="17"/>
      <c r="OY2449" s="17"/>
      <c r="OZ2449" s="17"/>
      <c r="PA2449" s="17"/>
      <c r="PB2449" s="17"/>
      <c r="PC2449" s="17"/>
      <c r="PD2449" s="17"/>
      <c r="PE2449" s="17"/>
      <c r="PF2449" s="17"/>
      <c r="PG2449" s="17"/>
      <c r="PH2449" s="17"/>
      <c r="PI2449" s="17"/>
      <c r="PJ2449" s="17"/>
      <c r="PK2449" s="17"/>
      <c r="PL2449" s="17"/>
      <c r="PM2449" s="17"/>
      <c r="PN2449" s="17"/>
      <c r="PO2449" s="17"/>
      <c r="PP2449" s="17"/>
      <c r="PQ2449" s="17"/>
      <c r="PR2449" s="17"/>
      <c r="PS2449" s="17"/>
      <c r="PT2449" s="17"/>
      <c r="PU2449" s="17"/>
      <c r="PV2449" s="17"/>
      <c r="PW2449" s="17"/>
      <c r="PX2449" s="17"/>
      <c r="PY2449" s="17"/>
      <c r="PZ2449" s="17"/>
      <c r="QA2449" s="17"/>
      <c r="QB2449" s="17"/>
      <c r="QC2449" s="17"/>
      <c r="QD2449" s="17"/>
      <c r="QE2449" s="17"/>
      <c r="QF2449" s="17"/>
      <c r="QG2449" s="17"/>
      <c r="QH2449" s="17"/>
      <c r="QI2449" s="17"/>
      <c r="QJ2449" s="17"/>
      <c r="QK2449" s="17"/>
      <c r="QL2449" s="17"/>
      <c r="QM2449" s="17"/>
      <c r="QN2449" s="17"/>
      <c r="QO2449" s="17"/>
      <c r="QP2449" s="17"/>
      <c r="QQ2449" s="17"/>
      <c r="QR2449" s="17"/>
      <c r="QS2449" s="17"/>
      <c r="QT2449" s="17"/>
      <c r="QU2449" s="17"/>
      <c r="QV2449" s="17"/>
      <c r="QW2449" s="17"/>
      <c r="QX2449" s="17"/>
      <c r="QY2449" s="17"/>
      <c r="QZ2449" s="17"/>
      <c r="RA2449" s="17"/>
      <c r="RB2449" s="17"/>
      <c r="RC2449" s="17"/>
      <c r="RD2449" s="17"/>
      <c r="RE2449" s="17"/>
      <c r="RF2449" s="17"/>
      <c r="RG2449" s="17"/>
      <c r="RH2449" s="17"/>
      <c r="RI2449" s="17"/>
      <c r="RJ2449" s="17"/>
      <c r="RK2449" s="17"/>
      <c r="RL2449" s="17"/>
      <c r="RM2449" s="17"/>
      <c r="RN2449" s="17"/>
      <c r="RO2449" s="17"/>
      <c r="RP2449" s="17"/>
      <c r="RQ2449" s="17"/>
      <c r="RR2449" s="17"/>
      <c r="RS2449" s="17"/>
      <c r="RT2449" s="17"/>
      <c r="RU2449" s="17"/>
      <c r="RV2449" s="17"/>
      <c r="RW2449" s="17"/>
      <c r="RX2449" s="17"/>
      <c r="RY2449" s="17"/>
      <c r="RZ2449" s="17"/>
      <c r="SA2449" s="17"/>
      <c r="SB2449" s="17"/>
      <c r="SC2449" s="17"/>
      <c r="SD2449" s="17"/>
      <c r="SE2449" s="17"/>
      <c r="SF2449" s="17"/>
      <c r="SG2449" s="17"/>
      <c r="SH2449" s="17"/>
      <c r="SI2449" s="17"/>
      <c r="SJ2449" s="17"/>
      <c r="SK2449" s="17"/>
      <c r="SL2449" s="17"/>
      <c r="SM2449" s="17"/>
      <c r="SN2449" s="17"/>
      <c r="SO2449" s="17"/>
      <c r="SP2449" s="17"/>
      <c r="SQ2449" s="17"/>
      <c r="SR2449" s="17"/>
      <c r="SS2449" s="17"/>
      <c r="ST2449" s="17"/>
      <c r="SU2449" s="17"/>
      <c r="SV2449" s="17"/>
      <c r="SW2449" s="17"/>
      <c r="SX2449" s="17"/>
      <c r="SY2449" s="17"/>
      <c r="SZ2449" s="17"/>
      <c r="TA2449" s="17"/>
      <c r="TB2449" s="17"/>
      <c r="TC2449" s="17"/>
      <c r="TD2449" s="17"/>
      <c r="TE2449" s="17"/>
      <c r="TF2449" s="17"/>
      <c r="TG2449" s="17"/>
      <c r="TH2449" s="17"/>
      <c r="TI2449" s="17"/>
      <c r="TJ2449" s="17"/>
      <c r="TK2449" s="17"/>
      <c r="TL2449" s="17"/>
      <c r="TM2449" s="17"/>
      <c r="TN2449" s="17"/>
      <c r="TO2449" s="17"/>
      <c r="TP2449" s="17"/>
      <c r="TQ2449" s="17"/>
      <c r="TR2449" s="17"/>
      <c r="TS2449" s="17"/>
      <c r="TT2449" s="17"/>
      <c r="TU2449" s="17"/>
      <c r="TV2449" s="17"/>
      <c r="TW2449" s="17"/>
      <c r="TX2449" s="17"/>
      <c r="TY2449" s="17"/>
      <c r="TZ2449" s="17"/>
      <c r="UA2449" s="17"/>
      <c r="UB2449" s="17"/>
      <c r="UC2449" s="17"/>
      <c r="UD2449" s="17"/>
      <c r="UE2449" s="17"/>
      <c r="UF2449" s="17"/>
      <c r="UG2449" s="17"/>
      <c r="UH2449" s="17"/>
      <c r="UI2449" s="17"/>
      <c r="UJ2449" s="17"/>
      <c r="UK2449" s="17"/>
      <c r="UL2449" s="17"/>
      <c r="UM2449" s="17"/>
      <c r="UN2449" s="17"/>
      <c r="UO2449" s="17"/>
      <c r="UP2449" s="17"/>
      <c r="UQ2449" s="17"/>
      <c r="UR2449" s="17"/>
      <c r="US2449" s="17"/>
      <c r="UT2449" s="17"/>
      <c r="UU2449" s="17"/>
      <c r="UV2449" s="17"/>
      <c r="UW2449" s="17"/>
      <c r="UX2449" s="17"/>
      <c r="UY2449" s="17"/>
      <c r="UZ2449" s="17"/>
      <c r="VA2449" s="17"/>
      <c r="VB2449" s="17"/>
      <c r="VC2449" s="17"/>
      <c r="VD2449" s="17"/>
      <c r="VE2449" s="17"/>
      <c r="VF2449" s="17"/>
      <c r="VG2449" s="17"/>
      <c r="VH2449" s="17"/>
      <c r="VI2449" s="17"/>
      <c r="VJ2449" s="17"/>
      <c r="VK2449" s="17"/>
      <c r="VL2449" s="17"/>
      <c r="VM2449" s="17"/>
      <c r="VN2449" s="17"/>
      <c r="VO2449" s="17"/>
      <c r="VP2449" s="17"/>
      <c r="VQ2449" s="17"/>
      <c r="VR2449" s="17"/>
      <c r="VS2449" s="17"/>
      <c r="VT2449" s="17"/>
      <c r="VU2449" s="17"/>
      <c r="VV2449" s="17"/>
      <c r="VW2449" s="17"/>
      <c r="VX2449" s="17"/>
      <c r="VY2449" s="17"/>
      <c r="VZ2449" s="17"/>
      <c r="WA2449" s="17"/>
      <c r="WB2449" s="17"/>
      <c r="WC2449" s="17"/>
      <c r="WD2449" s="17"/>
      <c r="WE2449" s="17"/>
      <c r="WF2449" s="17"/>
      <c r="WG2449" s="17"/>
      <c r="WH2449" s="17"/>
      <c r="WI2449" s="17"/>
      <c r="WJ2449" s="17"/>
      <c r="WK2449" s="17"/>
      <c r="WL2449" s="17"/>
      <c r="WM2449" s="17"/>
      <c r="WN2449" s="17"/>
      <c r="WO2449" s="17"/>
      <c r="WP2449" s="17"/>
      <c r="WQ2449" s="17"/>
      <c r="WR2449" s="17"/>
      <c r="WS2449" s="17"/>
      <c r="WT2449" s="17"/>
      <c r="WU2449" s="17"/>
      <c r="WV2449" s="17"/>
      <c r="WW2449" s="17"/>
      <c r="WX2449" s="17"/>
      <c r="WY2449" s="17"/>
      <c r="WZ2449" s="17"/>
      <c r="XA2449" s="17"/>
      <c r="XB2449" s="17"/>
      <c r="XC2449" s="17"/>
      <c r="XD2449" s="17"/>
      <c r="XE2449" s="17"/>
      <c r="XF2449" s="17"/>
      <c r="XG2449" s="17"/>
      <c r="XH2449" s="17"/>
      <c r="XI2449" s="17"/>
      <c r="XJ2449" s="17"/>
      <c r="XK2449" s="17"/>
      <c r="XL2449" s="17"/>
      <c r="XM2449" s="17"/>
      <c r="XN2449" s="17"/>
      <c r="XO2449" s="17"/>
      <c r="XP2449" s="17"/>
      <c r="XQ2449" s="17"/>
      <c r="XR2449" s="17"/>
      <c r="XS2449" s="17"/>
      <c r="XT2449" s="17"/>
      <c r="XU2449" s="17"/>
      <c r="XV2449" s="17"/>
      <c r="XW2449" s="17"/>
      <c r="XX2449" s="17"/>
      <c r="XY2449" s="17"/>
      <c r="XZ2449" s="17"/>
      <c r="YA2449" s="17"/>
      <c r="YB2449" s="17"/>
      <c r="YC2449" s="17"/>
      <c r="YD2449" s="17"/>
      <c r="YE2449" s="17"/>
      <c r="YF2449" s="17"/>
      <c r="YG2449" s="17"/>
      <c r="YH2449" s="17"/>
      <c r="YI2449" s="17"/>
      <c r="YJ2449" s="17"/>
      <c r="YK2449" s="17"/>
      <c r="YL2449" s="17"/>
      <c r="YM2449" s="17"/>
      <c r="YN2449" s="17"/>
      <c r="YO2449" s="17"/>
      <c r="YP2449" s="17"/>
      <c r="YQ2449" s="17"/>
      <c r="YR2449" s="17"/>
      <c r="YS2449" s="17"/>
      <c r="YT2449" s="17"/>
      <c r="YU2449" s="17"/>
      <c r="YV2449" s="17"/>
      <c r="YW2449" s="17"/>
      <c r="YX2449" s="17"/>
      <c r="YY2449" s="17"/>
      <c r="YZ2449" s="17"/>
      <c r="ZA2449" s="17"/>
      <c r="ZB2449" s="17"/>
      <c r="ZC2449" s="17"/>
      <c r="ZD2449" s="17"/>
      <c r="ZE2449" s="17"/>
      <c r="ZF2449" s="17"/>
      <c r="ZG2449" s="17"/>
      <c r="ZH2449" s="17"/>
      <c r="ZI2449" s="17"/>
      <c r="ZJ2449" s="17"/>
      <c r="ZK2449" s="17"/>
      <c r="ZL2449" s="17"/>
      <c r="ZM2449" s="17"/>
      <c r="ZN2449" s="17"/>
      <c r="ZO2449" s="17"/>
      <c r="ZP2449" s="17"/>
      <c r="ZQ2449" s="17"/>
      <c r="ZR2449" s="17"/>
      <c r="ZS2449" s="17"/>
      <c r="ZT2449" s="17"/>
      <c r="ZU2449" s="17"/>
      <c r="ZV2449" s="17"/>
      <c r="ZW2449" s="17"/>
      <c r="ZX2449" s="17"/>
      <c r="ZY2449" s="17"/>
      <c r="ZZ2449" s="17"/>
      <c r="AAA2449" s="17"/>
      <c r="AAB2449" s="17"/>
      <c r="AAC2449" s="17"/>
      <c r="AAD2449" s="17"/>
      <c r="AAE2449" s="17"/>
      <c r="AAF2449" s="17"/>
      <c r="AAG2449" s="17"/>
      <c r="AAH2449" s="17"/>
      <c r="AAI2449" s="17"/>
      <c r="AAJ2449" s="17"/>
      <c r="AAK2449" s="17"/>
      <c r="AAL2449" s="17"/>
      <c r="AAM2449" s="17"/>
      <c r="AAN2449" s="17"/>
      <c r="AAO2449" s="17"/>
      <c r="AAP2449" s="17"/>
      <c r="AAQ2449" s="17"/>
      <c r="AAR2449" s="17"/>
      <c r="AAS2449" s="17"/>
      <c r="AAT2449" s="17"/>
      <c r="AAU2449" s="17"/>
      <c r="AAV2449" s="17"/>
      <c r="AAW2449" s="17"/>
      <c r="AAX2449" s="17"/>
      <c r="AAY2449" s="17"/>
      <c r="AAZ2449" s="17"/>
      <c r="ABA2449" s="17"/>
      <c r="ABB2449" s="17"/>
      <c r="ABC2449" s="17"/>
      <c r="ABD2449" s="17"/>
      <c r="ABE2449" s="17"/>
      <c r="ABF2449" s="17"/>
      <c r="ABG2449" s="17"/>
      <c r="ABH2449" s="17"/>
      <c r="ABI2449" s="17"/>
      <c r="ABJ2449" s="17"/>
      <c r="ABK2449" s="17"/>
      <c r="ABL2449" s="17"/>
      <c r="ABM2449" s="17"/>
      <c r="ABN2449" s="17"/>
      <c r="ABO2449" s="17"/>
      <c r="ABP2449" s="17"/>
      <c r="ABQ2449" s="17"/>
      <c r="ABR2449" s="17"/>
      <c r="ABS2449" s="17"/>
      <c r="ABT2449" s="17"/>
      <c r="ABU2449" s="17"/>
      <c r="ABV2449" s="17"/>
      <c r="ABW2449" s="17"/>
      <c r="ABX2449" s="17"/>
      <c r="ABY2449" s="17"/>
      <c r="ABZ2449" s="17"/>
      <c r="ACA2449" s="17"/>
      <c r="ACB2449" s="17"/>
      <c r="ACC2449" s="17"/>
      <c r="ACD2449" s="17"/>
      <c r="ACE2449" s="17"/>
      <c r="ACF2449" s="17"/>
      <c r="ACG2449" s="17"/>
      <c r="ACH2449" s="17"/>
      <c r="ACI2449" s="17"/>
      <c r="ACJ2449" s="17"/>
      <c r="ACK2449" s="17"/>
      <c r="ACL2449" s="17"/>
      <c r="ACM2449" s="17"/>
      <c r="ACN2449" s="17"/>
      <c r="ACO2449" s="17"/>
      <c r="ACP2449" s="17"/>
      <c r="ACQ2449" s="17"/>
      <c r="ACR2449" s="17"/>
      <c r="ACS2449" s="17"/>
      <c r="ACT2449" s="17"/>
      <c r="ACU2449" s="17"/>
      <c r="ACV2449" s="17"/>
      <c r="ACW2449" s="17"/>
      <c r="ACX2449" s="17"/>
      <c r="ACY2449" s="17"/>
      <c r="ACZ2449" s="17"/>
      <c r="ADA2449" s="17"/>
      <c r="ADB2449" s="17"/>
      <c r="ADC2449" s="17"/>
      <c r="ADD2449" s="17"/>
      <c r="ADE2449" s="17"/>
      <c r="ADF2449" s="17"/>
      <c r="ADG2449" s="17"/>
      <c r="ADH2449" s="17"/>
      <c r="ADI2449" s="17"/>
      <c r="ADJ2449" s="17"/>
      <c r="ADK2449" s="17"/>
      <c r="ADL2449" s="17"/>
      <c r="ADM2449" s="17"/>
      <c r="ADN2449" s="17"/>
      <c r="ADO2449" s="17"/>
      <c r="ADP2449" s="17"/>
      <c r="ADQ2449" s="17"/>
      <c r="ADR2449" s="17"/>
      <c r="ADS2449" s="17"/>
      <c r="ADT2449" s="17"/>
      <c r="ADU2449" s="17"/>
      <c r="ADV2449" s="17"/>
      <c r="ADW2449" s="17"/>
      <c r="ADX2449" s="17"/>
      <c r="ADY2449" s="17"/>
      <c r="ADZ2449" s="17"/>
      <c r="AEA2449" s="17"/>
      <c r="AEB2449" s="17"/>
      <c r="AEC2449" s="17"/>
      <c r="AED2449" s="17"/>
      <c r="AEE2449" s="17"/>
      <c r="AEF2449" s="17"/>
      <c r="AEG2449" s="17"/>
      <c r="AEH2449" s="17"/>
      <c r="AEI2449" s="17"/>
      <c r="AEJ2449" s="17"/>
      <c r="AEK2449" s="17"/>
      <c r="AEL2449" s="17"/>
      <c r="AEM2449" s="17"/>
      <c r="AEN2449" s="17"/>
      <c r="AEO2449" s="17"/>
      <c r="AEP2449" s="17"/>
      <c r="AEQ2449" s="17"/>
      <c r="AER2449" s="17"/>
      <c r="AES2449" s="17"/>
      <c r="AET2449" s="17"/>
      <c r="AEU2449" s="17"/>
      <c r="AEV2449" s="17"/>
      <c r="AEW2449" s="17"/>
      <c r="AEX2449" s="17"/>
      <c r="AEY2449" s="17"/>
      <c r="AEZ2449" s="17"/>
      <c r="AFA2449" s="17"/>
      <c r="AFB2449" s="17"/>
      <c r="AFC2449" s="17"/>
      <c r="AFD2449" s="17"/>
      <c r="AFE2449" s="17"/>
      <c r="AFF2449" s="17"/>
      <c r="AFG2449" s="17"/>
      <c r="AFH2449" s="17"/>
      <c r="AFI2449" s="17"/>
      <c r="AFJ2449" s="17"/>
      <c r="AFK2449" s="17"/>
      <c r="AFL2449" s="17"/>
      <c r="AFM2449" s="17"/>
      <c r="AFN2449" s="17"/>
      <c r="AFO2449" s="17"/>
      <c r="AFP2449" s="17"/>
      <c r="AFQ2449" s="17"/>
      <c r="AFR2449" s="17"/>
      <c r="AFS2449" s="17"/>
      <c r="AFT2449" s="17"/>
      <c r="AFU2449" s="17"/>
      <c r="AFV2449" s="17"/>
      <c r="AFW2449" s="17"/>
      <c r="AFX2449" s="17"/>
      <c r="AFY2449" s="17"/>
      <c r="AFZ2449" s="17"/>
      <c r="AGA2449" s="17"/>
      <c r="AGB2449" s="17"/>
      <c r="AGC2449" s="17"/>
      <c r="AGD2449" s="17"/>
      <c r="AGE2449" s="17"/>
      <c r="AGF2449" s="17"/>
      <c r="AGG2449" s="17"/>
      <c r="AGH2449" s="17"/>
      <c r="AGI2449" s="17"/>
      <c r="AGJ2449" s="17"/>
      <c r="AGK2449" s="17"/>
      <c r="AGL2449" s="17"/>
      <c r="AGM2449" s="17"/>
      <c r="AGN2449" s="17"/>
      <c r="AGO2449" s="17"/>
      <c r="AGP2449" s="17"/>
      <c r="AGQ2449" s="17"/>
      <c r="AGR2449" s="17"/>
      <c r="AGS2449" s="17"/>
      <c r="AGT2449" s="17"/>
      <c r="AGU2449" s="17"/>
      <c r="AGV2449" s="17"/>
      <c r="AGW2449" s="17"/>
      <c r="AGX2449" s="17"/>
      <c r="AGY2449" s="17"/>
      <c r="AGZ2449" s="17"/>
      <c r="AHA2449" s="17"/>
      <c r="AHB2449" s="17"/>
      <c r="AHC2449" s="17"/>
      <c r="AHD2449" s="17"/>
      <c r="AHE2449" s="17"/>
      <c r="AHF2449" s="17"/>
      <c r="AHG2449" s="17"/>
      <c r="AHH2449" s="17"/>
      <c r="AHI2449" s="17"/>
      <c r="AHJ2449" s="17"/>
      <c r="AHK2449" s="17"/>
      <c r="AHL2449" s="17"/>
      <c r="AHM2449" s="17"/>
      <c r="AHN2449" s="17"/>
      <c r="AHO2449" s="17"/>
      <c r="AHP2449" s="17"/>
      <c r="AHQ2449" s="17"/>
      <c r="AHR2449" s="17"/>
      <c r="AHS2449" s="17"/>
      <c r="AHT2449" s="17"/>
      <c r="AHU2449" s="17"/>
      <c r="AHV2449" s="17"/>
      <c r="AHW2449" s="17"/>
      <c r="AHX2449" s="17"/>
      <c r="AHY2449" s="17"/>
      <c r="AHZ2449" s="17"/>
      <c r="AIA2449" s="17"/>
      <c r="AIB2449" s="17"/>
      <c r="AIC2449" s="17"/>
      <c r="AID2449" s="17"/>
      <c r="AIE2449" s="17"/>
      <c r="AIF2449" s="17"/>
      <c r="AIG2449" s="17"/>
      <c r="AIH2449" s="17"/>
      <c r="AII2449" s="17"/>
      <c r="AIJ2449" s="17"/>
      <c r="AIK2449" s="17"/>
      <c r="AIL2449" s="17"/>
      <c r="AIM2449" s="17"/>
      <c r="AIN2449" s="17"/>
      <c r="AIO2449" s="17"/>
      <c r="AIP2449" s="17"/>
      <c r="AIQ2449" s="17"/>
      <c r="AIR2449" s="17"/>
      <c r="AIS2449" s="17"/>
      <c r="AIT2449" s="17"/>
      <c r="AIU2449" s="17"/>
      <c r="AIV2449" s="17"/>
      <c r="AIW2449" s="17"/>
      <c r="AIX2449" s="17"/>
      <c r="AIY2449" s="17"/>
      <c r="AIZ2449" s="17"/>
      <c r="AJA2449" s="17"/>
      <c r="AJB2449" s="17"/>
      <c r="AJC2449" s="17"/>
      <c r="AJD2449" s="17"/>
      <c r="AJE2449" s="17"/>
      <c r="AJF2449" s="17"/>
      <c r="AJG2449" s="17"/>
      <c r="AJH2449" s="17"/>
      <c r="AJI2449" s="17"/>
      <c r="AJJ2449" s="17"/>
      <c r="AJK2449" s="17"/>
      <c r="AJL2449" s="17"/>
      <c r="AJM2449" s="17"/>
      <c r="AJN2449" s="17"/>
      <c r="AJO2449" s="17"/>
      <c r="AJP2449" s="17"/>
      <c r="AJQ2449" s="17"/>
      <c r="AJR2449" s="17"/>
      <c r="AJS2449" s="17"/>
      <c r="AJT2449" s="17"/>
      <c r="AJU2449" s="17"/>
      <c r="AJV2449" s="17"/>
      <c r="AJW2449" s="17"/>
      <c r="AJX2449" s="17"/>
      <c r="AJY2449" s="17"/>
      <c r="AJZ2449" s="17"/>
      <c r="AKA2449" s="17"/>
      <c r="AKB2449" s="17"/>
      <c r="AKC2449" s="17"/>
      <c r="AKD2449" s="17"/>
      <c r="AKE2449" s="17"/>
      <c r="AKF2449" s="17"/>
      <c r="AKG2449" s="17"/>
      <c r="AKH2449" s="17"/>
      <c r="AKI2449" s="17"/>
      <c r="AKJ2449" s="17"/>
      <c r="AKK2449" s="17"/>
      <c r="AKL2449" s="17"/>
      <c r="AKM2449" s="17"/>
      <c r="AKN2449" s="17"/>
      <c r="AKO2449" s="17"/>
      <c r="AKP2449" s="17"/>
      <c r="AKQ2449" s="17"/>
      <c r="AKR2449" s="17"/>
      <c r="AKS2449" s="17"/>
      <c r="AKT2449" s="17"/>
      <c r="AKU2449" s="17"/>
      <c r="AKV2449" s="17"/>
      <c r="AKW2449" s="17"/>
      <c r="AKX2449" s="17"/>
      <c r="AKY2449" s="17"/>
      <c r="AKZ2449" s="17"/>
      <c r="ALA2449" s="17"/>
      <c r="ALB2449" s="17"/>
      <c r="ALC2449" s="17"/>
      <c r="ALD2449" s="17"/>
      <c r="ALE2449" s="17"/>
      <c r="ALF2449" s="17"/>
      <c r="ALG2449" s="17"/>
      <c r="ALH2449" s="17"/>
      <c r="ALI2449" s="17"/>
      <c r="ALJ2449" s="17"/>
      <c r="ALK2449" s="17"/>
      <c r="ALL2449" s="17"/>
      <c r="ALM2449" s="17"/>
      <c r="ALN2449" s="17"/>
      <c r="ALO2449" s="17"/>
      <c r="ALP2449" s="17"/>
      <c r="ALQ2449" s="17"/>
      <c r="ALR2449" s="17"/>
      <c r="ALS2449" s="17"/>
      <c r="ALT2449" s="17"/>
      <c r="ALU2449" s="17"/>
      <c r="ALV2449" s="17"/>
      <c r="ALW2449" s="17"/>
      <c r="ALX2449" s="17"/>
      <c r="ALY2449" s="17"/>
      <c r="ALZ2449" s="17"/>
      <c r="AMA2449" s="17"/>
      <c r="AMB2449" s="17"/>
      <c r="AMC2449" s="17"/>
      <c r="AMD2449" s="17"/>
      <c r="AME2449" s="17"/>
      <c r="AMF2449" s="17"/>
      <c r="AMG2449" s="17"/>
      <c r="AMH2449" s="17"/>
      <c r="AMI2449" s="17"/>
      <c r="AMJ2449" s="17"/>
    </row>
    <row r="2450" spans="1:1024" s="362" customFormat="1">
      <c r="A2450" s="276" t="s">
        <v>39262</v>
      </c>
      <c r="B2450" s="375" t="s">
        <v>39263</v>
      </c>
      <c r="C2450" s="376"/>
      <c r="D2450" s="376"/>
      <c r="E2450" s="376"/>
      <c r="F2450" s="377"/>
      <c r="G2450" s="58" t="s">
        <v>4</v>
      </c>
      <c r="H2450" s="360" t="s">
        <v>5</v>
      </c>
      <c r="I2450" s="98"/>
      <c r="J2450" s="29"/>
      <c r="K2450" s="17" t="str">
        <f>K2449</f>
        <v>SEDUC E 189</v>
      </c>
      <c r="L2450" s="17"/>
      <c r="M2450" s="17"/>
      <c r="N2450" s="17"/>
      <c r="O2450" s="17"/>
      <c r="P2450" s="17"/>
      <c r="Q2450" s="17"/>
      <c r="R2450" s="17"/>
      <c r="S2450" s="17"/>
      <c r="T2450" s="17"/>
      <c r="U2450" s="17"/>
      <c r="V2450" s="17"/>
      <c r="W2450" s="17"/>
      <c r="X2450" s="17"/>
      <c r="Y2450" s="17"/>
      <c r="Z2450" s="17"/>
      <c r="AA2450" s="17"/>
      <c r="AB2450" s="17"/>
      <c r="AC2450" s="17"/>
      <c r="AD2450" s="17"/>
      <c r="AE2450" s="17"/>
      <c r="AF2450" s="17"/>
      <c r="AG2450" s="17"/>
      <c r="AH2450" s="17"/>
      <c r="AI2450" s="17"/>
      <c r="AJ2450" s="17"/>
      <c r="AK2450" s="17"/>
      <c r="AL2450" s="17"/>
      <c r="AM2450" s="17"/>
      <c r="AN2450" s="17"/>
      <c r="AO2450" s="17"/>
      <c r="AP2450" s="17"/>
      <c r="AQ2450" s="17"/>
      <c r="AR2450" s="17"/>
      <c r="AS2450" s="17"/>
      <c r="AT2450" s="17"/>
      <c r="AU2450" s="17"/>
      <c r="AV2450" s="17"/>
      <c r="AW2450" s="17"/>
      <c r="AX2450" s="17"/>
      <c r="AY2450" s="17"/>
      <c r="AZ2450" s="17"/>
      <c r="BA2450" s="17"/>
      <c r="BB2450" s="17"/>
      <c r="BC2450" s="17"/>
      <c r="BD2450" s="17"/>
      <c r="BE2450" s="17"/>
      <c r="BF2450" s="17"/>
      <c r="BG2450" s="17"/>
      <c r="BH2450" s="17"/>
      <c r="BI2450" s="17"/>
      <c r="BJ2450" s="17"/>
      <c r="BK2450" s="17"/>
      <c r="BL2450" s="17"/>
      <c r="BM2450" s="17"/>
      <c r="BN2450" s="17"/>
      <c r="BO2450" s="17"/>
      <c r="BP2450" s="17"/>
      <c r="BQ2450" s="17"/>
      <c r="BR2450" s="17"/>
      <c r="BS2450" s="17"/>
      <c r="BT2450" s="17"/>
      <c r="BU2450" s="17"/>
      <c r="BV2450" s="17"/>
      <c r="BW2450" s="17"/>
      <c r="BX2450" s="17"/>
      <c r="BY2450" s="17"/>
      <c r="BZ2450" s="17"/>
      <c r="CA2450" s="17"/>
      <c r="CB2450" s="17"/>
      <c r="CC2450" s="17"/>
      <c r="CD2450" s="17"/>
      <c r="CE2450" s="17"/>
      <c r="CF2450" s="17"/>
      <c r="CG2450" s="17"/>
      <c r="CH2450" s="17"/>
      <c r="CI2450" s="17"/>
      <c r="CJ2450" s="17"/>
      <c r="CK2450" s="17"/>
      <c r="CL2450" s="17"/>
      <c r="CM2450" s="17"/>
      <c r="CN2450" s="17"/>
      <c r="CO2450" s="17"/>
      <c r="CP2450" s="17"/>
      <c r="CQ2450" s="17"/>
      <c r="CR2450" s="17"/>
      <c r="CS2450" s="17"/>
      <c r="CT2450" s="17"/>
      <c r="CU2450" s="17"/>
      <c r="CV2450" s="17"/>
      <c r="CW2450" s="17"/>
      <c r="CX2450" s="17"/>
      <c r="CY2450" s="17"/>
      <c r="CZ2450" s="17"/>
      <c r="DA2450" s="17"/>
      <c r="DB2450" s="17"/>
      <c r="DC2450" s="17"/>
      <c r="DD2450" s="17"/>
      <c r="DE2450" s="17"/>
      <c r="DF2450" s="17"/>
      <c r="DG2450" s="17"/>
      <c r="DH2450" s="17"/>
      <c r="DI2450" s="17"/>
      <c r="DJ2450" s="17"/>
      <c r="DK2450" s="17"/>
      <c r="DL2450" s="17"/>
      <c r="DM2450" s="17"/>
      <c r="DN2450" s="17"/>
      <c r="DO2450" s="17"/>
      <c r="DP2450" s="17"/>
      <c r="DQ2450" s="17"/>
      <c r="DR2450" s="17"/>
      <c r="DS2450" s="17"/>
      <c r="DT2450" s="17"/>
      <c r="DU2450" s="17"/>
      <c r="DV2450" s="17"/>
      <c r="DW2450" s="17"/>
      <c r="DX2450" s="17"/>
      <c r="DY2450" s="17"/>
      <c r="DZ2450" s="17"/>
      <c r="EA2450" s="17"/>
      <c r="EB2450" s="17"/>
      <c r="EC2450" s="17"/>
      <c r="ED2450" s="17"/>
      <c r="EE2450" s="17"/>
      <c r="EF2450" s="17"/>
      <c r="EG2450" s="17"/>
      <c r="EH2450" s="17"/>
      <c r="EI2450" s="17"/>
      <c r="EJ2450" s="17"/>
      <c r="EK2450" s="17"/>
      <c r="EL2450" s="17"/>
      <c r="EM2450" s="17"/>
      <c r="EN2450" s="17"/>
      <c r="EO2450" s="17"/>
      <c r="EP2450" s="17"/>
      <c r="EQ2450" s="17"/>
      <c r="ER2450" s="17"/>
      <c r="ES2450" s="17"/>
      <c r="ET2450" s="17"/>
      <c r="EU2450" s="17"/>
      <c r="EV2450" s="17"/>
      <c r="EW2450" s="17"/>
      <c r="EX2450" s="17"/>
      <c r="EY2450" s="17"/>
      <c r="EZ2450" s="17"/>
      <c r="FA2450" s="17"/>
      <c r="FB2450" s="17"/>
      <c r="FC2450" s="17"/>
      <c r="FD2450" s="17"/>
      <c r="FE2450" s="17"/>
      <c r="FF2450" s="17"/>
      <c r="FG2450" s="17"/>
      <c r="FH2450" s="17"/>
      <c r="FI2450" s="17"/>
      <c r="FJ2450" s="17"/>
      <c r="FK2450" s="17"/>
      <c r="FL2450" s="17"/>
      <c r="FM2450" s="17"/>
      <c r="FN2450" s="17"/>
      <c r="FO2450" s="17"/>
      <c r="FP2450" s="17"/>
      <c r="FQ2450" s="17"/>
      <c r="FR2450" s="17"/>
      <c r="FS2450" s="17"/>
      <c r="FT2450" s="17"/>
      <c r="FU2450" s="17"/>
      <c r="FV2450" s="17"/>
      <c r="FW2450" s="17"/>
      <c r="FX2450" s="17"/>
      <c r="FY2450" s="17"/>
      <c r="FZ2450" s="17"/>
      <c r="GA2450" s="17"/>
      <c r="GB2450" s="17"/>
      <c r="GC2450" s="17"/>
      <c r="GD2450" s="17"/>
      <c r="GE2450" s="17"/>
      <c r="GF2450" s="17"/>
      <c r="GG2450" s="17"/>
      <c r="GH2450" s="17"/>
      <c r="GI2450" s="17"/>
      <c r="GJ2450" s="17"/>
      <c r="GK2450" s="17"/>
      <c r="GL2450" s="17"/>
      <c r="GM2450" s="17"/>
      <c r="GN2450" s="17"/>
      <c r="GO2450" s="17"/>
      <c r="GP2450" s="17"/>
      <c r="GQ2450" s="17"/>
      <c r="GR2450" s="17"/>
      <c r="GS2450" s="17"/>
      <c r="GT2450" s="17"/>
      <c r="GU2450" s="17"/>
      <c r="GV2450" s="17"/>
      <c r="GW2450" s="17"/>
      <c r="GX2450" s="17"/>
      <c r="GY2450" s="17"/>
      <c r="GZ2450" s="17"/>
      <c r="HA2450" s="17"/>
      <c r="HB2450" s="17"/>
      <c r="HC2450" s="17"/>
      <c r="HD2450" s="17"/>
      <c r="HE2450" s="17"/>
      <c r="HF2450" s="17"/>
      <c r="HG2450" s="17"/>
      <c r="HH2450" s="17"/>
      <c r="HI2450" s="17"/>
      <c r="HJ2450" s="17"/>
      <c r="HK2450" s="17"/>
      <c r="HL2450" s="17"/>
      <c r="HM2450" s="17"/>
      <c r="HN2450" s="17"/>
      <c r="HO2450" s="17"/>
      <c r="HP2450" s="17"/>
      <c r="HQ2450" s="17"/>
      <c r="HR2450" s="17"/>
      <c r="HS2450" s="17"/>
      <c r="HT2450" s="17"/>
      <c r="HU2450" s="17"/>
      <c r="HV2450" s="17"/>
      <c r="HW2450" s="17"/>
      <c r="HX2450" s="17"/>
      <c r="HY2450" s="17"/>
      <c r="HZ2450" s="17"/>
      <c r="IA2450" s="17"/>
      <c r="IB2450" s="17"/>
      <c r="IC2450" s="17"/>
      <c r="ID2450" s="17"/>
      <c r="IE2450" s="17"/>
      <c r="IF2450" s="17"/>
      <c r="IG2450" s="17"/>
      <c r="IH2450" s="17"/>
      <c r="II2450" s="17"/>
      <c r="IJ2450" s="17"/>
      <c r="IK2450" s="17"/>
      <c r="IL2450" s="17"/>
      <c r="IM2450" s="17"/>
      <c r="IN2450" s="17"/>
      <c r="IO2450" s="17"/>
      <c r="IP2450" s="17"/>
      <c r="IQ2450" s="17"/>
      <c r="IR2450" s="17"/>
      <c r="IS2450" s="17"/>
      <c r="IT2450" s="17"/>
      <c r="IU2450" s="17"/>
      <c r="IV2450" s="17"/>
      <c r="IW2450" s="17"/>
      <c r="IX2450" s="17"/>
      <c r="IY2450" s="17"/>
      <c r="IZ2450" s="17"/>
      <c r="JA2450" s="17"/>
      <c r="JB2450" s="17"/>
      <c r="JC2450" s="17"/>
      <c r="JD2450" s="17"/>
      <c r="JE2450" s="17"/>
      <c r="JF2450" s="17"/>
      <c r="JG2450" s="17"/>
      <c r="JH2450" s="17"/>
      <c r="JI2450" s="17"/>
      <c r="JJ2450" s="17"/>
      <c r="JK2450" s="17"/>
      <c r="JL2450" s="17"/>
      <c r="JM2450" s="17"/>
      <c r="JN2450" s="17"/>
      <c r="JO2450" s="17"/>
      <c r="JP2450" s="17"/>
      <c r="JQ2450" s="17"/>
      <c r="JR2450" s="17"/>
      <c r="JS2450" s="17"/>
      <c r="JT2450" s="17"/>
      <c r="JU2450" s="17"/>
      <c r="JV2450" s="17"/>
      <c r="JW2450" s="17"/>
      <c r="JX2450" s="17"/>
      <c r="JY2450" s="17"/>
      <c r="JZ2450" s="17"/>
      <c r="KA2450" s="17"/>
      <c r="KB2450" s="17"/>
      <c r="KC2450" s="17"/>
      <c r="KD2450" s="17"/>
      <c r="KE2450" s="17"/>
      <c r="KF2450" s="17"/>
      <c r="KG2450" s="17"/>
      <c r="KH2450" s="17"/>
      <c r="KI2450" s="17"/>
      <c r="KJ2450" s="17"/>
      <c r="KK2450" s="17"/>
      <c r="KL2450" s="17"/>
      <c r="KM2450" s="17"/>
      <c r="KN2450" s="17"/>
      <c r="KO2450" s="17"/>
      <c r="KP2450" s="17"/>
      <c r="KQ2450" s="17"/>
      <c r="KR2450" s="17"/>
      <c r="KS2450" s="17"/>
      <c r="KT2450" s="17"/>
      <c r="KU2450" s="17"/>
      <c r="KV2450" s="17"/>
      <c r="KW2450" s="17"/>
      <c r="KX2450" s="17"/>
      <c r="KY2450" s="17"/>
      <c r="KZ2450" s="17"/>
      <c r="LA2450" s="17"/>
      <c r="LB2450" s="17"/>
      <c r="LC2450" s="17"/>
      <c r="LD2450" s="17"/>
      <c r="LE2450" s="17"/>
      <c r="LF2450" s="17"/>
      <c r="LG2450" s="17"/>
      <c r="LH2450" s="17"/>
      <c r="LI2450" s="17"/>
      <c r="LJ2450" s="17"/>
      <c r="LK2450" s="17"/>
      <c r="LL2450" s="17"/>
      <c r="LM2450" s="17"/>
      <c r="LN2450" s="17"/>
      <c r="LO2450" s="17"/>
      <c r="LP2450" s="17"/>
      <c r="LQ2450" s="17"/>
      <c r="LR2450" s="17"/>
      <c r="LS2450" s="17"/>
      <c r="LT2450" s="17"/>
      <c r="LU2450" s="17"/>
      <c r="LV2450" s="17"/>
      <c r="LW2450" s="17"/>
      <c r="LX2450" s="17"/>
      <c r="LY2450" s="17"/>
      <c r="LZ2450" s="17"/>
      <c r="MA2450" s="17"/>
      <c r="MB2450" s="17"/>
      <c r="MC2450" s="17"/>
      <c r="MD2450" s="17"/>
      <c r="ME2450" s="17"/>
      <c r="MF2450" s="17"/>
      <c r="MG2450" s="17"/>
      <c r="MH2450" s="17"/>
      <c r="MI2450" s="17"/>
      <c r="MJ2450" s="17"/>
      <c r="MK2450" s="17"/>
      <c r="ML2450" s="17"/>
      <c r="MM2450" s="17"/>
      <c r="MN2450" s="17"/>
      <c r="MO2450" s="17"/>
      <c r="MP2450" s="17"/>
      <c r="MQ2450" s="17"/>
      <c r="MR2450" s="17"/>
      <c r="MS2450" s="17"/>
      <c r="MT2450" s="17"/>
      <c r="MU2450" s="17"/>
      <c r="MV2450" s="17"/>
      <c r="MW2450" s="17"/>
      <c r="MX2450" s="17"/>
      <c r="MY2450" s="17"/>
      <c r="MZ2450" s="17"/>
      <c r="NA2450" s="17"/>
      <c r="NB2450" s="17"/>
      <c r="NC2450" s="17"/>
      <c r="ND2450" s="17"/>
      <c r="NE2450" s="17"/>
      <c r="NF2450" s="17"/>
      <c r="NG2450" s="17"/>
      <c r="NH2450" s="17"/>
      <c r="NI2450" s="17"/>
      <c r="NJ2450" s="17"/>
      <c r="NK2450" s="17"/>
      <c r="NL2450" s="17"/>
      <c r="NM2450" s="17"/>
      <c r="NN2450" s="17"/>
      <c r="NO2450" s="17"/>
      <c r="NP2450" s="17"/>
      <c r="NQ2450" s="17"/>
      <c r="NR2450" s="17"/>
      <c r="NS2450" s="17"/>
      <c r="NT2450" s="17"/>
      <c r="NU2450" s="17"/>
      <c r="NV2450" s="17"/>
      <c r="NW2450" s="17"/>
      <c r="NX2450" s="17"/>
      <c r="NY2450" s="17"/>
      <c r="NZ2450" s="17"/>
      <c r="OA2450" s="17"/>
      <c r="OB2450" s="17"/>
      <c r="OC2450" s="17"/>
      <c r="OD2450" s="17"/>
      <c r="OE2450" s="17"/>
      <c r="OF2450" s="17"/>
      <c r="OG2450" s="17"/>
      <c r="OH2450" s="17"/>
      <c r="OI2450" s="17"/>
      <c r="OJ2450" s="17"/>
      <c r="OK2450" s="17"/>
      <c r="OL2450" s="17"/>
      <c r="OM2450" s="17"/>
      <c r="ON2450" s="17"/>
      <c r="OO2450" s="17"/>
      <c r="OP2450" s="17"/>
      <c r="OQ2450" s="17"/>
      <c r="OR2450" s="17"/>
      <c r="OS2450" s="17"/>
      <c r="OT2450" s="17"/>
      <c r="OU2450" s="17"/>
      <c r="OV2450" s="17"/>
      <c r="OW2450" s="17"/>
      <c r="OX2450" s="17"/>
      <c r="OY2450" s="17"/>
      <c r="OZ2450" s="17"/>
      <c r="PA2450" s="17"/>
      <c r="PB2450" s="17"/>
      <c r="PC2450" s="17"/>
      <c r="PD2450" s="17"/>
      <c r="PE2450" s="17"/>
      <c r="PF2450" s="17"/>
      <c r="PG2450" s="17"/>
      <c r="PH2450" s="17"/>
      <c r="PI2450" s="17"/>
      <c r="PJ2450" s="17"/>
      <c r="PK2450" s="17"/>
      <c r="PL2450" s="17"/>
      <c r="PM2450" s="17"/>
      <c r="PN2450" s="17"/>
      <c r="PO2450" s="17"/>
      <c r="PP2450" s="17"/>
      <c r="PQ2450" s="17"/>
      <c r="PR2450" s="17"/>
      <c r="PS2450" s="17"/>
      <c r="PT2450" s="17"/>
      <c r="PU2450" s="17"/>
      <c r="PV2450" s="17"/>
      <c r="PW2450" s="17"/>
      <c r="PX2450" s="17"/>
      <c r="PY2450" s="17"/>
      <c r="PZ2450" s="17"/>
      <c r="QA2450" s="17"/>
      <c r="QB2450" s="17"/>
      <c r="QC2450" s="17"/>
      <c r="QD2450" s="17"/>
      <c r="QE2450" s="17"/>
      <c r="QF2450" s="17"/>
      <c r="QG2450" s="17"/>
      <c r="QH2450" s="17"/>
      <c r="QI2450" s="17"/>
      <c r="QJ2450" s="17"/>
      <c r="QK2450" s="17"/>
      <c r="QL2450" s="17"/>
      <c r="QM2450" s="17"/>
      <c r="QN2450" s="17"/>
      <c r="QO2450" s="17"/>
      <c r="QP2450" s="17"/>
      <c r="QQ2450" s="17"/>
      <c r="QR2450" s="17"/>
      <c r="QS2450" s="17"/>
      <c r="QT2450" s="17"/>
      <c r="QU2450" s="17"/>
      <c r="QV2450" s="17"/>
      <c r="QW2450" s="17"/>
      <c r="QX2450" s="17"/>
      <c r="QY2450" s="17"/>
      <c r="QZ2450" s="17"/>
      <c r="RA2450" s="17"/>
      <c r="RB2450" s="17"/>
      <c r="RC2450" s="17"/>
      <c r="RD2450" s="17"/>
      <c r="RE2450" s="17"/>
      <c r="RF2450" s="17"/>
      <c r="RG2450" s="17"/>
      <c r="RH2450" s="17"/>
      <c r="RI2450" s="17"/>
      <c r="RJ2450" s="17"/>
      <c r="RK2450" s="17"/>
      <c r="RL2450" s="17"/>
      <c r="RM2450" s="17"/>
      <c r="RN2450" s="17"/>
      <c r="RO2450" s="17"/>
      <c r="RP2450" s="17"/>
      <c r="RQ2450" s="17"/>
      <c r="RR2450" s="17"/>
      <c r="RS2450" s="17"/>
      <c r="RT2450" s="17"/>
      <c r="RU2450" s="17"/>
      <c r="RV2450" s="17"/>
      <c r="RW2450" s="17"/>
      <c r="RX2450" s="17"/>
      <c r="RY2450" s="17"/>
      <c r="RZ2450" s="17"/>
      <c r="SA2450" s="17"/>
      <c r="SB2450" s="17"/>
      <c r="SC2450" s="17"/>
      <c r="SD2450" s="17"/>
      <c r="SE2450" s="17"/>
      <c r="SF2450" s="17"/>
      <c r="SG2450" s="17"/>
      <c r="SH2450" s="17"/>
      <c r="SI2450" s="17"/>
      <c r="SJ2450" s="17"/>
      <c r="SK2450" s="17"/>
      <c r="SL2450" s="17"/>
      <c r="SM2450" s="17"/>
      <c r="SN2450" s="17"/>
      <c r="SO2450" s="17"/>
      <c r="SP2450" s="17"/>
      <c r="SQ2450" s="17"/>
      <c r="SR2450" s="17"/>
      <c r="SS2450" s="17"/>
      <c r="ST2450" s="17"/>
      <c r="SU2450" s="17"/>
      <c r="SV2450" s="17"/>
      <c r="SW2450" s="17"/>
      <c r="SX2450" s="17"/>
      <c r="SY2450" s="17"/>
      <c r="SZ2450" s="17"/>
      <c r="TA2450" s="17"/>
      <c r="TB2450" s="17"/>
      <c r="TC2450" s="17"/>
      <c r="TD2450" s="17"/>
      <c r="TE2450" s="17"/>
      <c r="TF2450" s="17"/>
      <c r="TG2450" s="17"/>
      <c r="TH2450" s="17"/>
      <c r="TI2450" s="17"/>
      <c r="TJ2450" s="17"/>
      <c r="TK2450" s="17"/>
      <c r="TL2450" s="17"/>
      <c r="TM2450" s="17"/>
      <c r="TN2450" s="17"/>
      <c r="TO2450" s="17"/>
      <c r="TP2450" s="17"/>
      <c r="TQ2450" s="17"/>
      <c r="TR2450" s="17"/>
      <c r="TS2450" s="17"/>
      <c r="TT2450" s="17"/>
      <c r="TU2450" s="17"/>
      <c r="TV2450" s="17"/>
      <c r="TW2450" s="17"/>
      <c r="TX2450" s="17"/>
      <c r="TY2450" s="17"/>
      <c r="TZ2450" s="17"/>
      <c r="UA2450" s="17"/>
      <c r="UB2450" s="17"/>
      <c r="UC2450" s="17"/>
      <c r="UD2450" s="17"/>
      <c r="UE2450" s="17"/>
      <c r="UF2450" s="17"/>
      <c r="UG2450" s="17"/>
      <c r="UH2450" s="17"/>
      <c r="UI2450" s="17"/>
      <c r="UJ2450" s="17"/>
      <c r="UK2450" s="17"/>
      <c r="UL2450" s="17"/>
      <c r="UM2450" s="17"/>
      <c r="UN2450" s="17"/>
      <c r="UO2450" s="17"/>
      <c r="UP2450" s="17"/>
      <c r="UQ2450" s="17"/>
      <c r="UR2450" s="17"/>
      <c r="US2450" s="17"/>
      <c r="UT2450" s="17"/>
      <c r="UU2450" s="17"/>
      <c r="UV2450" s="17"/>
      <c r="UW2450" s="17"/>
      <c r="UX2450" s="17"/>
      <c r="UY2450" s="17"/>
      <c r="UZ2450" s="17"/>
      <c r="VA2450" s="17"/>
      <c r="VB2450" s="17"/>
      <c r="VC2450" s="17"/>
      <c r="VD2450" s="17"/>
      <c r="VE2450" s="17"/>
      <c r="VF2450" s="17"/>
      <c r="VG2450" s="17"/>
      <c r="VH2450" s="17"/>
      <c r="VI2450" s="17"/>
      <c r="VJ2450" s="17"/>
      <c r="VK2450" s="17"/>
      <c r="VL2450" s="17"/>
      <c r="VM2450" s="17"/>
      <c r="VN2450" s="17"/>
      <c r="VO2450" s="17"/>
      <c r="VP2450" s="17"/>
      <c r="VQ2450" s="17"/>
      <c r="VR2450" s="17"/>
      <c r="VS2450" s="17"/>
      <c r="VT2450" s="17"/>
      <c r="VU2450" s="17"/>
      <c r="VV2450" s="17"/>
      <c r="VW2450" s="17"/>
      <c r="VX2450" s="17"/>
      <c r="VY2450" s="17"/>
      <c r="VZ2450" s="17"/>
      <c r="WA2450" s="17"/>
      <c r="WB2450" s="17"/>
      <c r="WC2450" s="17"/>
      <c r="WD2450" s="17"/>
      <c r="WE2450" s="17"/>
      <c r="WF2450" s="17"/>
      <c r="WG2450" s="17"/>
      <c r="WH2450" s="17"/>
      <c r="WI2450" s="17"/>
      <c r="WJ2450" s="17"/>
      <c r="WK2450" s="17"/>
      <c r="WL2450" s="17"/>
      <c r="WM2450" s="17"/>
      <c r="WN2450" s="17"/>
      <c r="WO2450" s="17"/>
      <c r="WP2450" s="17"/>
      <c r="WQ2450" s="17"/>
      <c r="WR2450" s="17"/>
      <c r="WS2450" s="17"/>
      <c r="WT2450" s="17"/>
      <c r="WU2450" s="17"/>
      <c r="WV2450" s="17"/>
      <c r="WW2450" s="17"/>
      <c r="WX2450" s="17"/>
      <c r="WY2450" s="17"/>
      <c r="WZ2450" s="17"/>
      <c r="XA2450" s="17"/>
      <c r="XB2450" s="17"/>
      <c r="XC2450" s="17"/>
      <c r="XD2450" s="17"/>
      <c r="XE2450" s="17"/>
      <c r="XF2450" s="17"/>
      <c r="XG2450" s="17"/>
      <c r="XH2450" s="17"/>
      <c r="XI2450" s="17"/>
      <c r="XJ2450" s="17"/>
      <c r="XK2450" s="17"/>
      <c r="XL2450" s="17"/>
      <c r="XM2450" s="17"/>
      <c r="XN2450" s="17"/>
      <c r="XO2450" s="17"/>
      <c r="XP2450" s="17"/>
      <c r="XQ2450" s="17"/>
      <c r="XR2450" s="17"/>
      <c r="XS2450" s="17"/>
      <c r="XT2450" s="17"/>
      <c r="XU2450" s="17"/>
      <c r="XV2450" s="17"/>
      <c r="XW2450" s="17"/>
      <c r="XX2450" s="17"/>
      <c r="XY2450" s="17"/>
      <c r="XZ2450" s="17"/>
      <c r="YA2450" s="17"/>
      <c r="YB2450" s="17"/>
      <c r="YC2450" s="17"/>
      <c r="YD2450" s="17"/>
      <c r="YE2450" s="17"/>
      <c r="YF2450" s="17"/>
      <c r="YG2450" s="17"/>
      <c r="YH2450" s="17"/>
      <c r="YI2450" s="17"/>
      <c r="YJ2450" s="17"/>
      <c r="YK2450" s="17"/>
      <c r="YL2450" s="17"/>
      <c r="YM2450" s="17"/>
      <c r="YN2450" s="17"/>
      <c r="YO2450" s="17"/>
      <c r="YP2450" s="17"/>
      <c r="YQ2450" s="17"/>
      <c r="YR2450" s="17"/>
      <c r="YS2450" s="17"/>
      <c r="YT2450" s="17"/>
      <c r="YU2450" s="17"/>
      <c r="YV2450" s="17"/>
      <c r="YW2450" s="17"/>
      <c r="YX2450" s="17"/>
      <c r="YY2450" s="17"/>
      <c r="YZ2450" s="17"/>
      <c r="ZA2450" s="17"/>
      <c r="ZB2450" s="17"/>
      <c r="ZC2450" s="17"/>
      <c r="ZD2450" s="17"/>
      <c r="ZE2450" s="17"/>
      <c r="ZF2450" s="17"/>
      <c r="ZG2450" s="17"/>
      <c r="ZH2450" s="17"/>
      <c r="ZI2450" s="17"/>
      <c r="ZJ2450" s="17"/>
      <c r="ZK2450" s="17"/>
      <c r="ZL2450" s="17"/>
      <c r="ZM2450" s="17"/>
      <c r="ZN2450" s="17"/>
      <c r="ZO2450" s="17"/>
      <c r="ZP2450" s="17"/>
      <c r="ZQ2450" s="17"/>
      <c r="ZR2450" s="17"/>
      <c r="ZS2450" s="17"/>
      <c r="ZT2450" s="17"/>
      <c r="ZU2450" s="17"/>
      <c r="ZV2450" s="17"/>
      <c r="ZW2450" s="17"/>
      <c r="ZX2450" s="17"/>
      <c r="ZY2450" s="17"/>
      <c r="ZZ2450" s="17"/>
      <c r="AAA2450" s="17"/>
      <c r="AAB2450" s="17"/>
      <c r="AAC2450" s="17"/>
      <c r="AAD2450" s="17"/>
      <c r="AAE2450" s="17"/>
      <c r="AAF2450" s="17"/>
      <c r="AAG2450" s="17"/>
      <c r="AAH2450" s="17"/>
      <c r="AAI2450" s="17"/>
      <c r="AAJ2450" s="17"/>
      <c r="AAK2450" s="17"/>
      <c r="AAL2450" s="17"/>
      <c r="AAM2450" s="17"/>
      <c r="AAN2450" s="17"/>
      <c r="AAO2450" s="17"/>
      <c r="AAP2450" s="17"/>
      <c r="AAQ2450" s="17"/>
      <c r="AAR2450" s="17"/>
      <c r="AAS2450" s="17"/>
      <c r="AAT2450" s="17"/>
      <c r="AAU2450" s="17"/>
      <c r="AAV2450" s="17"/>
      <c r="AAW2450" s="17"/>
      <c r="AAX2450" s="17"/>
      <c r="AAY2450" s="17"/>
      <c r="AAZ2450" s="17"/>
      <c r="ABA2450" s="17"/>
      <c r="ABB2450" s="17"/>
      <c r="ABC2450" s="17"/>
      <c r="ABD2450" s="17"/>
      <c r="ABE2450" s="17"/>
      <c r="ABF2450" s="17"/>
      <c r="ABG2450" s="17"/>
      <c r="ABH2450" s="17"/>
      <c r="ABI2450" s="17"/>
      <c r="ABJ2450" s="17"/>
      <c r="ABK2450" s="17"/>
      <c r="ABL2450" s="17"/>
      <c r="ABM2450" s="17"/>
      <c r="ABN2450" s="17"/>
      <c r="ABO2450" s="17"/>
      <c r="ABP2450" s="17"/>
      <c r="ABQ2450" s="17"/>
      <c r="ABR2450" s="17"/>
      <c r="ABS2450" s="17"/>
      <c r="ABT2450" s="17"/>
      <c r="ABU2450" s="17"/>
      <c r="ABV2450" s="17"/>
      <c r="ABW2450" s="17"/>
      <c r="ABX2450" s="17"/>
      <c r="ABY2450" s="17"/>
      <c r="ABZ2450" s="17"/>
      <c r="ACA2450" s="17"/>
      <c r="ACB2450" s="17"/>
      <c r="ACC2450" s="17"/>
      <c r="ACD2450" s="17"/>
      <c r="ACE2450" s="17"/>
      <c r="ACF2450" s="17"/>
      <c r="ACG2450" s="17"/>
      <c r="ACH2450" s="17"/>
      <c r="ACI2450" s="17"/>
      <c r="ACJ2450" s="17"/>
      <c r="ACK2450" s="17"/>
      <c r="ACL2450" s="17"/>
      <c r="ACM2450" s="17"/>
      <c r="ACN2450" s="17"/>
      <c r="ACO2450" s="17"/>
      <c r="ACP2450" s="17"/>
      <c r="ACQ2450" s="17"/>
      <c r="ACR2450" s="17"/>
      <c r="ACS2450" s="17"/>
      <c r="ACT2450" s="17"/>
      <c r="ACU2450" s="17"/>
      <c r="ACV2450" s="17"/>
      <c r="ACW2450" s="17"/>
      <c r="ACX2450" s="17"/>
      <c r="ACY2450" s="17"/>
      <c r="ACZ2450" s="17"/>
      <c r="ADA2450" s="17"/>
      <c r="ADB2450" s="17"/>
      <c r="ADC2450" s="17"/>
      <c r="ADD2450" s="17"/>
      <c r="ADE2450" s="17"/>
      <c r="ADF2450" s="17"/>
      <c r="ADG2450" s="17"/>
      <c r="ADH2450" s="17"/>
      <c r="ADI2450" s="17"/>
      <c r="ADJ2450" s="17"/>
      <c r="ADK2450" s="17"/>
      <c r="ADL2450" s="17"/>
      <c r="ADM2450" s="17"/>
      <c r="ADN2450" s="17"/>
      <c r="ADO2450" s="17"/>
      <c r="ADP2450" s="17"/>
      <c r="ADQ2450" s="17"/>
      <c r="ADR2450" s="17"/>
      <c r="ADS2450" s="17"/>
      <c r="ADT2450" s="17"/>
      <c r="ADU2450" s="17"/>
      <c r="ADV2450" s="17"/>
      <c r="ADW2450" s="17"/>
      <c r="ADX2450" s="17"/>
      <c r="ADY2450" s="17"/>
      <c r="ADZ2450" s="17"/>
      <c r="AEA2450" s="17"/>
      <c r="AEB2450" s="17"/>
      <c r="AEC2450" s="17"/>
      <c r="AED2450" s="17"/>
      <c r="AEE2450" s="17"/>
      <c r="AEF2450" s="17"/>
      <c r="AEG2450" s="17"/>
      <c r="AEH2450" s="17"/>
      <c r="AEI2450" s="17"/>
      <c r="AEJ2450" s="17"/>
      <c r="AEK2450" s="17"/>
      <c r="AEL2450" s="17"/>
      <c r="AEM2450" s="17"/>
      <c r="AEN2450" s="17"/>
      <c r="AEO2450" s="17"/>
      <c r="AEP2450" s="17"/>
      <c r="AEQ2450" s="17"/>
      <c r="AER2450" s="17"/>
      <c r="AES2450" s="17"/>
      <c r="AET2450" s="17"/>
      <c r="AEU2450" s="17"/>
      <c r="AEV2450" s="17"/>
      <c r="AEW2450" s="17"/>
      <c r="AEX2450" s="17"/>
      <c r="AEY2450" s="17"/>
      <c r="AEZ2450" s="17"/>
      <c r="AFA2450" s="17"/>
      <c r="AFB2450" s="17"/>
      <c r="AFC2450" s="17"/>
      <c r="AFD2450" s="17"/>
      <c r="AFE2450" s="17"/>
      <c r="AFF2450" s="17"/>
      <c r="AFG2450" s="17"/>
      <c r="AFH2450" s="17"/>
      <c r="AFI2450" s="17"/>
      <c r="AFJ2450" s="17"/>
      <c r="AFK2450" s="17"/>
      <c r="AFL2450" s="17"/>
      <c r="AFM2450" s="17"/>
      <c r="AFN2450" s="17"/>
      <c r="AFO2450" s="17"/>
      <c r="AFP2450" s="17"/>
      <c r="AFQ2450" s="17"/>
      <c r="AFR2450" s="17"/>
      <c r="AFS2450" s="17"/>
      <c r="AFT2450" s="17"/>
      <c r="AFU2450" s="17"/>
      <c r="AFV2450" s="17"/>
      <c r="AFW2450" s="17"/>
      <c r="AFX2450" s="17"/>
      <c r="AFY2450" s="17"/>
      <c r="AFZ2450" s="17"/>
      <c r="AGA2450" s="17"/>
      <c r="AGB2450" s="17"/>
      <c r="AGC2450" s="17"/>
      <c r="AGD2450" s="17"/>
      <c r="AGE2450" s="17"/>
      <c r="AGF2450" s="17"/>
      <c r="AGG2450" s="17"/>
      <c r="AGH2450" s="17"/>
      <c r="AGI2450" s="17"/>
      <c r="AGJ2450" s="17"/>
      <c r="AGK2450" s="17"/>
      <c r="AGL2450" s="17"/>
      <c r="AGM2450" s="17"/>
      <c r="AGN2450" s="17"/>
      <c r="AGO2450" s="17"/>
      <c r="AGP2450" s="17"/>
      <c r="AGQ2450" s="17"/>
      <c r="AGR2450" s="17"/>
      <c r="AGS2450" s="17"/>
      <c r="AGT2450" s="17"/>
      <c r="AGU2450" s="17"/>
      <c r="AGV2450" s="17"/>
      <c r="AGW2450" s="17"/>
      <c r="AGX2450" s="17"/>
      <c r="AGY2450" s="17"/>
      <c r="AGZ2450" s="17"/>
      <c r="AHA2450" s="17"/>
      <c r="AHB2450" s="17"/>
      <c r="AHC2450" s="17"/>
      <c r="AHD2450" s="17"/>
      <c r="AHE2450" s="17"/>
      <c r="AHF2450" s="17"/>
      <c r="AHG2450" s="17"/>
      <c r="AHH2450" s="17"/>
      <c r="AHI2450" s="17"/>
      <c r="AHJ2450" s="17"/>
      <c r="AHK2450" s="17"/>
      <c r="AHL2450" s="17"/>
      <c r="AHM2450" s="17"/>
      <c r="AHN2450" s="17"/>
      <c r="AHO2450" s="17"/>
      <c r="AHP2450" s="17"/>
      <c r="AHQ2450" s="17"/>
      <c r="AHR2450" s="17"/>
      <c r="AHS2450" s="17"/>
      <c r="AHT2450" s="17"/>
      <c r="AHU2450" s="17"/>
      <c r="AHV2450" s="17"/>
      <c r="AHW2450" s="17"/>
      <c r="AHX2450" s="17"/>
      <c r="AHY2450" s="17"/>
      <c r="AHZ2450" s="17"/>
      <c r="AIA2450" s="17"/>
      <c r="AIB2450" s="17"/>
      <c r="AIC2450" s="17"/>
      <c r="AID2450" s="17"/>
      <c r="AIE2450" s="17"/>
      <c r="AIF2450" s="17"/>
      <c r="AIG2450" s="17"/>
      <c r="AIH2450" s="17"/>
      <c r="AII2450" s="17"/>
      <c r="AIJ2450" s="17"/>
      <c r="AIK2450" s="17"/>
      <c r="AIL2450" s="17"/>
      <c r="AIM2450" s="17"/>
      <c r="AIN2450" s="17"/>
      <c r="AIO2450" s="17"/>
      <c r="AIP2450" s="17"/>
      <c r="AIQ2450" s="17"/>
      <c r="AIR2450" s="17"/>
      <c r="AIS2450" s="17"/>
      <c r="AIT2450" s="17"/>
      <c r="AIU2450" s="17"/>
      <c r="AIV2450" s="17"/>
      <c r="AIW2450" s="17"/>
      <c r="AIX2450" s="17"/>
      <c r="AIY2450" s="17"/>
      <c r="AIZ2450" s="17"/>
      <c r="AJA2450" s="17"/>
      <c r="AJB2450" s="17"/>
      <c r="AJC2450" s="17"/>
      <c r="AJD2450" s="17"/>
      <c r="AJE2450" s="17"/>
      <c r="AJF2450" s="17"/>
      <c r="AJG2450" s="17"/>
      <c r="AJH2450" s="17"/>
      <c r="AJI2450" s="17"/>
      <c r="AJJ2450" s="17"/>
      <c r="AJK2450" s="17"/>
      <c r="AJL2450" s="17"/>
      <c r="AJM2450" s="17"/>
      <c r="AJN2450" s="17"/>
      <c r="AJO2450" s="17"/>
      <c r="AJP2450" s="17"/>
      <c r="AJQ2450" s="17"/>
      <c r="AJR2450" s="17"/>
      <c r="AJS2450" s="17"/>
      <c r="AJT2450" s="17"/>
      <c r="AJU2450" s="17"/>
      <c r="AJV2450" s="17"/>
      <c r="AJW2450" s="17"/>
      <c r="AJX2450" s="17"/>
      <c r="AJY2450" s="17"/>
      <c r="AJZ2450" s="17"/>
      <c r="AKA2450" s="17"/>
      <c r="AKB2450" s="17"/>
      <c r="AKC2450" s="17"/>
      <c r="AKD2450" s="17"/>
      <c r="AKE2450" s="17"/>
      <c r="AKF2450" s="17"/>
      <c r="AKG2450" s="17"/>
      <c r="AKH2450" s="17"/>
      <c r="AKI2450" s="17"/>
      <c r="AKJ2450" s="17"/>
      <c r="AKK2450" s="17"/>
      <c r="AKL2450" s="17"/>
      <c r="AKM2450" s="17"/>
      <c r="AKN2450" s="17"/>
      <c r="AKO2450" s="17"/>
      <c r="AKP2450" s="17"/>
      <c r="AKQ2450" s="17"/>
      <c r="AKR2450" s="17"/>
      <c r="AKS2450" s="17"/>
      <c r="AKT2450" s="17"/>
      <c r="AKU2450" s="17"/>
      <c r="AKV2450" s="17"/>
      <c r="AKW2450" s="17"/>
      <c r="AKX2450" s="17"/>
      <c r="AKY2450" s="17"/>
      <c r="AKZ2450" s="17"/>
      <c r="ALA2450" s="17"/>
      <c r="ALB2450" s="17"/>
      <c r="ALC2450" s="17"/>
      <c r="ALD2450" s="17"/>
      <c r="ALE2450" s="17"/>
      <c r="ALF2450" s="17"/>
      <c r="ALG2450" s="17"/>
      <c r="ALH2450" s="17"/>
      <c r="ALI2450" s="17"/>
      <c r="ALJ2450" s="17"/>
      <c r="ALK2450" s="17"/>
      <c r="ALL2450" s="17"/>
      <c r="ALM2450" s="17"/>
      <c r="ALN2450" s="17"/>
      <c r="ALO2450" s="17"/>
      <c r="ALP2450" s="17"/>
      <c r="ALQ2450" s="17"/>
      <c r="ALR2450" s="17"/>
      <c r="ALS2450" s="17"/>
      <c r="ALT2450" s="17"/>
      <c r="ALU2450" s="17"/>
      <c r="ALV2450" s="17"/>
      <c r="ALW2450" s="17"/>
      <c r="ALX2450" s="17"/>
      <c r="ALY2450" s="17"/>
      <c r="ALZ2450" s="17"/>
      <c r="AMA2450" s="17"/>
      <c r="AMB2450" s="17"/>
      <c r="AMC2450" s="17"/>
      <c r="AMD2450" s="17"/>
      <c r="AME2450" s="17"/>
      <c r="AMF2450" s="17"/>
      <c r="AMG2450" s="17"/>
      <c r="AMH2450" s="17"/>
      <c r="AMI2450" s="17"/>
      <c r="AMJ2450" s="17"/>
    </row>
    <row r="2451" spans="1:1024" s="362" customFormat="1">
      <c r="A2451" s="15"/>
      <c r="B2451" s="60" t="s">
        <v>6</v>
      </c>
      <c r="C2451" s="61" t="s">
        <v>7</v>
      </c>
      <c r="D2451" s="61" t="s">
        <v>8</v>
      </c>
      <c r="E2451" s="62" t="s">
        <v>9</v>
      </c>
      <c r="F2451" s="60" t="s">
        <v>17</v>
      </c>
      <c r="G2451" s="63" t="s">
        <v>18</v>
      </c>
      <c r="H2451" s="64" t="s">
        <v>12</v>
      </c>
      <c r="I2451" s="98"/>
      <c r="J2451" s="29"/>
      <c r="K2451" s="17" t="str">
        <f t="shared" ref="K2451:K2456" si="327">K2450</f>
        <v>SEDUC E 189</v>
      </c>
      <c r="L2451" s="17"/>
      <c r="M2451" s="17"/>
      <c r="N2451" s="17"/>
      <c r="O2451" s="17"/>
      <c r="P2451" s="17"/>
      <c r="Q2451" s="17"/>
      <c r="R2451" s="17"/>
      <c r="S2451" s="17"/>
      <c r="T2451" s="17"/>
      <c r="U2451" s="17"/>
      <c r="V2451" s="17"/>
      <c r="W2451" s="17"/>
      <c r="X2451" s="17"/>
      <c r="Y2451" s="17"/>
      <c r="Z2451" s="17"/>
      <c r="AA2451" s="17"/>
      <c r="AB2451" s="17"/>
      <c r="AC2451" s="17"/>
      <c r="AD2451" s="17"/>
      <c r="AE2451" s="17"/>
      <c r="AF2451" s="17"/>
      <c r="AG2451" s="17"/>
      <c r="AH2451" s="17"/>
      <c r="AI2451" s="17"/>
      <c r="AJ2451" s="17"/>
      <c r="AK2451" s="17"/>
      <c r="AL2451" s="17"/>
      <c r="AM2451" s="17"/>
      <c r="AN2451" s="17"/>
      <c r="AO2451" s="17"/>
      <c r="AP2451" s="17"/>
      <c r="AQ2451" s="17"/>
      <c r="AR2451" s="17"/>
      <c r="AS2451" s="17"/>
      <c r="AT2451" s="17"/>
      <c r="AU2451" s="17"/>
      <c r="AV2451" s="17"/>
      <c r="AW2451" s="17"/>
      <c r="AX2451" s="17"/>
      <c r="AY2451" s="17"/>
      <c r="AZ2451" s="17"/>
      <c r="BA2451" s="17"/>
      <c r="BB2451" s="17"/>
      <c r="BC2451" s="17"/>
      <c r="BD2451" s="17"/>
      <c r="BE2451" s="17"/>
      <c r="BF2451" s="17"/>
      <c r="BG2451" s="17"/>
      <c r="BH2451" s="17"/>
      <c r="BI2451" s="17"/>
      <c r="BJ2451" s="17"/>
      <c r="BK2451" s="17"/>
      <c r="BL2451" s="17"/>
      <c r="BM2451" s="17"/>
      <c r="BN2451" s="17"/>
      <c r="BO2451" s="17"/>
      <c r="BP2451" s="17"/>
      <c r="BQ2451" s="17"/>
      <c r="BR2451" s="17"/>
      <c r="BS2451" s="17"/>
      <c r="BT2451" s="17"/>
      <c r="BU2451" s="17"/>
      <c r="BV2451" s="17"/>
      <c r="BW2451" s="17"/>
      <c r="BX2451" s="17"/>
      <c r="BY2451" s="17"/>
      <c r="BZ2451" s="17"/>
      <c r="CA2451" s="17"/>
      <c r="CB2451" s="17"/>
      <c r="CC2451" s="17"/>
      <c r="CD2451" s="17"/>
      <c r="CE2451" s="17"/>
      <c r="CF2451" s="17"/>
      <c r="CG2451" s="17"/>
      <c r="CH2451" s="17"/>
      <c r="CI2451" s="17"/>
      <c r="CJ2451" s="17"/>
      <c r="CK2451" s="17"/>
      <c r="CL2451" s="17"/>
      <c r="CM2451" s="17"/>
      <c r="CN2451" s="17"/>
      <c r="CO2451" s="17"/>
      <c r="CP2451" s="17"/>
      <c r="CQ2451" s="17"/>
      <c r="CR2451" s="17"/>
      <c r="CS2451" s="17"/>
      <c r="CT2451" s="17"/>
      <c r="CU2451" s="17"/>
      <c r="CV2451" s="17"/>
      <c r="CW2451" s="17"/>
      <c r="CX2451" s="17"/>
      <c r="CY2451" s="17"/>
      <c r="CZ2451" s="17"/>
      <c r="DA2451" s="17"/>
      <c r="DB2451" s="17"/>
      <c r="DC2451" s="17"/>
      <c r="DD2451" s="17"/>
      <c r="DE2451" s="17"/>
      <c r="DF2451" s="17"/>
      <c r="DG2451" s="17"/>
      <c r="DH2451" s="17"/>
      <c r="DI2451" s="17"/>
      <c r="DJ2451" s="17"/>
      <c r="DK2451" s="17"/>
      <c r="DL2451" s="17"/>
      <c r="DM2451" s="17"/>
      <c r="DN2451" s="17"/>
      <c r="DO2451" s="17"/>
      <c r="DP2451" s="17"/>
      <c r="DQ2451" s="17"/>
      <c r="DR2451" s="17"/>
      <c r="DS2451" s="17"/>
      <c r="DT2451" s="17"/>
      <c r="DU2451" s="17"/>
      <c r="DV2451" s="17"/>
      <c r="DW2451" s="17"/>
      <c r="DX2451" s="17"/>
      <c r="DY2451" s="17"/>
      <c r="DZ2451" s="17"/>
      <c r="EA2451" s="17"/>
      <c r="EB2451" s="17"/>
      <c r="EC2451" s="17"/>
      <c r="ED2451" s="17"/>
      <c r="EE2451" s="17"/>
      <c r="EF2451" s="17"/>
      <c r="EG2451" s="17"/>
      <c r="EH2451" s="17"/>
      <c r="EI2451" s="17"/>
      <c r="EJ2451" s="17"/>
      <c r="EK2451" s="17"/>
      <c r="EL2451" s="17"/>
      <c r="EM2451" s="17"/>
      <c r="EN2451" s="17"/>
      <c r="EO2451" s="17"/>
      <c r="EP2451" s="17"/>
      <c r="EQ2451" s="17"/>
      <c r="ER2451" s="17"/>
      <c r="ES2451" s="17"/>
      <c r="ET2451" s="17"/>
      <c r="EU2451" s="17"/>
      <c r="EV2451" s="17"/>
      <c r="EW2451" s="17"/>
      <c r="EX2451" s="17"/>
      <c r="EY2451" s="17"/>
      <c r="EZ2451" s="17"/>
      <c r="FA2451" s="17"/>
      <c r="FB2451" s="17"/>
      <c r="FC2451" s="17"/>
      <c r="FD2451" s="17"/>
      <c r="FE2451" s="17"/>
      <c r="FF2451" s="17"/>
      <c r="FG2451" s="17"/>
      <c r="FH2451" s="17"/>
      <c r="FI2451" s="17"/>
      <c r="FJ2451" s="17"/>
      <c r="FK2451" s="17"/>
      <c r="FL2451" s="17"/>
      <c r="FM2451" s="17"/>
      <c r="FN2451" s="17"/>
      <c r="FO2451" s="17"/>
      <c r="FP2451" s="17"/>
      <c r="FQ2451" s="17"/>
      <c r="FR2451" s="17"/>
      <c r="FS2451" s="17"/>
      <c r="FT2451" s="17"/>
      <c r="FU2451" s="17"/>
      <c r="FV2451" s="17"/>
      <c r="FW2451" s="17"/>
      <c r="FX2451" s="17"/>
      <c r="FY2451" s="17"/>
      <c r="FZ2451" s="17"/>
      <c r="GA2451" s="17"/>
      <c r="GB2451" s="17"/>
      <c r="GC2451" s="17"/>
      <c r="GD2451" s="17"/>
      <c r="GE2451" s="17"/>
      <c r="GF2451" s="17"/>
      <c r="GG2451" s="17"/>
      <c r="GH2451" s="17"/>
      <c r="GI2451" s="17"/>
      <c r="GJ2451" s="17"/>
      <c r="GK2451" s="17"/>
      <c r="GL2451" s="17"/>
      <c r="GM2451" s="17"/>
      <c r="GN2451" s="17"/>
      <c r="GO2451" s="17"/>
      <c r="GP2451" s="17"/>
      <c r="GQ2451" s="17"/>
      <c r="GR2451" s="17"/>
      <c r="GS2451" s="17"/>
      <c r="GT2451" s="17"/>
      <c r="GU2451" s="17"/>
      <c r="GV2451" s="17"/>
      <c r="GW2451" s="17"/>
      <c r="GX2451" s="17"/>
      <c r="GY2451" s="17"/>
      <c r="GZ2451" s="17"/>
      <c r="HA2451" s="17"/>
      <c r="HB2451" s="17"/>
      <c r="HC2451" s="17"/>
      <c r="HD2451" s="17"/>
      <c r="HE2451" s="17"/>
      <c r="HF2451" s="17"/>
      <c r="HG2451" s="17"/>
      <c r="HH2451" s="17"/>
      <c r="HI2451" s="17"/>
      <c r="HJ2451" s="17"/>
      <c r="HK2451" s="17"/>
      <c r="HL2451" s="17"/>
      <c r="HM2451" s="17"/>
      <c r="HN2451" s="17"/>
      <c r="HO2451" s="17"/>
      <c r="HP2451" s="17"/>
      <c r="HQ2451" s="17"/>
      <c r="HR2451" s="17"/>
      <c r="HS2451" s="17"/>
      <c r="HT2451" s="17"/>
      <c r="HU2451" s="17"/>
      <c r="HV2451" s="17"/>
      <c r="HW2451" s="17"/>
      <c r="HX2451" s="17"/>
      <c r="HY2451" s="17"/>
      <c r="HZ2451" s="17"/>
      <c r="IA2451" s="17"/>
      <c r="IB2451" s="17"/>
      <c r="IC2451" s="17"/>
      <c r="ID2451" s="17"/>
      <c r="IE2451" s="17"/>
      <c r="IF2451" s="17"/>
      <c r="IG2451" s="17"/>
      <c r="IH2451" s="17"/>
      <c r="II2451" s="17"/>
      <c r="IJ2451" s="17"/>
      <c r="IK2451" s="17"/>
      <c r="IL2451" s="17"/>
      <c r="IM2451" s="17"/>
      <c r="IN2451" s="17"/>
      <c r="IO2451" s="17"/>
      <c r="IP2451" s="17"/>
      <c r="IQ2451" s="17"/>
      <c r="IR2451" s="17"/>
      <c r="IS2451" s="17"/>
      <c r="IT2451" s="17"/>
      <c r="IU2451" s="17"/>
      <c r="IV2451" s="17"/>
      <c r="IW2451" s="17"/>
      <c r="IX2451" s="17"/>
      <c r="IY2451" s="17"/>
      <c r="IZ2451" s="17"/>
      <c r="JA2451" s="17"/>
      <c r="JB2451" s="17"/>
      <c r="JC2451" s="17"/>
      <c r="JD2451" s="17"/>
      <c r="JE2451" s="17"/>
      <c r="JF2451" s="17"/>
      <c r="JG2451" s="17"/>
      <c r="JH2451" s="17"/>
      <c r="JI2451" s="17"/>
      <c r="JJ2451" s="17"/>
      <c r="JK2451" s="17"/>
      <c r="JL2451" s="17"/>
      <c r="JM2451" s="17"/>
      <c r="JN2451" s="17"/>
      <c r="JO2451" s="17"/>
      <c r="JP2451" s="17"/>
      <c r="JQ2451" s="17"/>
      <c r="JR2451" s="17"/>
      <c r="JS2451" s="17"/>
      <c r="JT2451" s="17"/>
      <c r="JU2451" s="17"/>
      <c r="JV2451" s="17"/>
      <c r="JW2451" s="17"/>
      <c r="JX2451" s="17"/>
      <c r="JY2451" s="17"/>
      <c r="JZ2451" s="17"/>
      <c r="KA2451" s="17"/>
      <c r="KB2451" s="17"/>
      <c r="KC2451" s="17"/>
      <c r="KD2451" s="17"/>
      <c r="KE2451" s="17"/>
      <c r="KF2451" s="17"/>
      <c r="KG2451" s="17"/>
      <c r="KH2451" s="17"/>
      <c r="KI2451" s="17"/>
      <c r="KJ2451" s="17"/>
      <c r="KK2451" s="17"/>
      <c r="KL2451" s="17"/>
      <c r="KM2451" s="17"/>
      <c r="KN2451" s="17"/>
      <c r="KO2451" s="17"/>
      <c r="KP2451" s="17"/>
      <c r="KQ2451" s="17"/>
      <c r="KR2451" s="17"/>
      <c r="KS2451" s="17"/>
      <c r="KT2451" s="17"/>
      <c r="KU2451" s="17"/>
      <c r="KV2451" s="17"/>
      <c r="KW2451" s="17"/>
      <c r="KX2451" s="17"/>
      <c r="KY2451" s="17"/>
      <c r="KZ2451" s="17"/>
      <c r="LA2451" s="17"/>
      <c r="LB2451" s="17"/>
      <c r="LC2451" s="17"/>
      <c r="LD2451" s="17"/>
      <c r="LE2451" s="17"/>
      <c r="LF2451" s="17"/>
      <c r="LG2451" s="17"/>
      <c r="LH2451" s="17"/>
      <c r="LI2451" s="17"/>
      <c r="LJ2451" s="17"/>
      <c r="LK2451" s="17"/>
      <c r="LL2451" s="17"/>
      <c r="LM2451" s="17"/>
      <c r="LN2451" s="17"/>
      <c r="LO2451" s="17"/>
      <c r="LP2451" s="17"/>
      <c r="LQ2451" s="17"/>
      <c r="LR2451" s="17"/>
      <c r="LS2451" s="17"/>
      <c r="LT2451" s="17"/>
      <c r="LU2451" s="17"/>
      <c r="LV2451" s="17"/>
      <c r="LW2451" s="17"/>
      <c r="LX2451" s="17"/>
      <c r="LY2451" s="17"/>
      <c r="LZ2451" s="17"/>
      <c r="MA2451" s="17"/>
      <c r="MB2451" s="17"/>
      <c r="MC2451" s="17"/>
      <c r="MD2451" s="17"/>
      <c r="ME2451" s="17"/>
      <c r="MF2451" s="17"/>
      <c r="MG2451" s="17"/>
      <c r="MH2451" s="17"/>
      <c r="MI2451" s="17"/>
      <c r="MJ2451" s="17"/>
      <c r="MK2451" s="17"/>
      <c r="ML2451" s="17"/>
      <c r="MM2451" s="17"/>
      <c r="MN2451" s="17"/>
      <c r="MO2451" s="17"/>
      <c r="MP2451" s="17"/>
      <c r="MQ2451" s="17"/>
      <c r="MR2451" s="17"/>
      <c r="MS2451" s="17"/>
      <c r="MT2451" s="17"/>
      <c r="MU2451" s="17"/>
      <c r="MV2451" s="17"/>
      <c r="MW2451" s="17"/>
      <c r="MX2451" s="17"/>
      <c r="MY2451" s="17"/>
      <c r="MZ2451" s="17"/>
      <c r="NA2451" s="17"/>
      <c r="NB2451" s="17"/>
      <c r="NC2451" s="17"/>
      <c r="ND2451" s="17"/>
      <c r="NE2451" s="17"/>
      <c r="NF2451" s="17"/>
      <c r="NG2451" s="17"/>
      <c r="NH2451" s="17"/>
      <c r="NI2451" s="17"/>
      <c r="NJ2451" s="17"/>
      <c r="NK2451" s="17"/>
      <c r="NL2451" s="17"/>
      <c r="NM2451" s="17"/>
      <c r="NN2451" s="17"/>
      <c r="NO2451" s="17"/>
      <c r="NP2451" s="17"/>
      <c r="NQ2451" s="17"/>
      <c r="NR2451" s="17"/>
      <c r="NS2451" s="17"/>
      <c r="NT2451" s="17"/>
      <c r="NU2451" s="17"/>
      <c r="NV2451" s="17"/>
      <c r="NW2451" s="17"/>
      <c r="NX2451" s="17"/>
      <c r="NY2451" s="17"/>
      <c r="NZ2451" s="17"/>
      <c r="OA2451" s="17"/>
      <c r="OB2451" s="17"/>
      <c r="OC2451" s="17"/>
      <c r="OD2451" s="17"/>
      <c r="OE2451" s="17"/>
      <c r="OF2451" s="17"/>
      <c r="OG2451" s="17"/>
      <c r="OH2451" s="17"/>
      <c r="OI2451" s="17"/>
      <c r="OJ2451" s="17"/>
      <c r="OK2451" s="17"/>
      <c r="OL2451" s="17"/>
      <c r="OM2451" s="17"/>
      <c r="ON2451" s="17"/>
      <c r="OO2451" s="17"/>
      <c r="OP2451" s="17"/>
      <c r="OQ2451" s="17"/>
      <c r="OR2451" s="17"/>
      <c r="OS2451" s="17"/>
      <c r="OT2451" s="17"/>
      <c r="OU2451" s="17"/>
      <c r="OV2451" s="17"/>
      <c r="OW2451" s="17"/>
      <c r="OX2451" s="17"/>
      <c r="OY2451" s="17"/>
      <c r="OZ2451" s="17"/>
      <c r="PA2451" s="17"/>
      <c r="PB2451" s="17"/>
      <c r="PC2451" s="17"/>
      <c r="PD2451" s="17"/>
      <c r="PE2451" s="17"/>
      <c r="PF2451" s="17"/>
      <c r="PG2451" s="17"/>
      <c r="PH2451" s="17"/>
      <c r="PI2451" s="17"/>
      <c r="PJ2451" s="17"/>
      <c r="PK2451" s="17"/>
      <c r="PL2451" s="17"/>
      <c r="PM2451" s="17"/>
      <c r="PN2451" s="17"/>
      <c r="PO2451" s="17"/>
      <c r="PP2451" s="17"/>
      <c r="PQ2451" s="17"/>
      <c r="PR2451" s="17"/>
      <c r="PS2451" s="17"/>
      <c r="PT2451" s="17"/>
      <c r="PU2451" s="17"/>
      <c r="PV2451" s="17"/>
      <c r="PW2451" s="17"/>
      <c r="PX2451" s="17"/>
      <c r="PY2451" s="17"/>
      <c r="PZ2451" s="17"/>
      <c r="QA2451" s="17"/>
      <c r="QB2451" s="17"/>
      <c r="QC2451" s="17"/>
      <c r="QD2451" s="17"/>
      <c r="QE2451" s="17"/>
      <c r="QF2451" s="17"/>
      <c r="QG2451" s="17"/>
      <c r="QH2451" s="17"/>
      <c r="QI2451" s="17"/>
      <c r="QJ2451" s="17"/>
      <c r="QK2451" s="17"/>
      <c r="QL2451" s="17"/>
      <c r="QM2451" s="17"/>
      <c r="QN2451" s="17"/>
      <c r="QO2451" s="17"/>
      <c r="QP2451" s="17"/>
      <c r="QQ2451" s="17"/>
      <c r="QR2451" s="17"/>
      <c r="QS2451" s="17"/>
      <c r="QT2451" s="17"/>
      <c r="QU2451" s="17"/>
      <c r="QV2451" s="17"/>
      <c r="QW2451" s="17"/>
      <c r="QX2451" s="17"/>
      <c r="QY2451" s="17"/>
      <c r="QZ2451" s="17"/>
      <c r="RA2451" s="17"/>
      <c r="RB2451" s="17"/>
      <c r="RC2451" s="17"/>
      <c r="RD2451" s="17"/>
      <c r="RE2451" s="17"/>
      <c r="RF2451" s="17"/>
      <c r="RG2451" s="17"/>
      <c r="RH2451" s="17"/>
      <c r="RI2451" s="17"/>
      <c r="RJ2451" s="17"/>
      <c r="RK2451" s="17"/>
      <c r="RL2451" s="17"/>
      <c r="RM2451" s="17"/>
      <c r="RN2451" s="17"/>
      <c r="RO2451" s="17"/>
      <c r="RP2451" s="17"/>
      <c r="RQ2451" s="17"/>
      <c r="RR2451" s="17"/>
      <c r="RS2451" s="17"/>
      <c r="RT2451" s="17"/>
      <c r="RU2451" s="17"/>
      <c r="RV2451" s="17"/>
      <c r="RW2451" s="17"/>
      <c r="RX2451" s="17"/>
      <c r="RY2451" s="17"/>
      <c r="RZ2451" s="17"/>
      <c r="SA2451" s="17"/>
      <c r="SB2451" s="17"/>
      <c r="SC2451" s="17"/>
      <c r="SD2451" s="17"/>
      <c r="SE2451" s="17"/>
      <c r="SF2451" s="17"/>
      <c r="SG2451" s="17"/>
      <c r="SH2451" s="17"/>
      <c r="SI2451" s="17"/>
      <c r="SJ2451" s="17"/>
      <c r="SK2451" s="17"/>
      <c r="SL2451" s="17"/>
      <c r="SM2451" s="17"/>
      <c r="SN2451" s="17"/>
      <c r="SO2451" s="17"/>
      <c r="SP2451" s="17"/>
      <c r="SQ2451" s="17"/>
      <c r="SR2451" s="17"/>
      <c r="SS2451" s="17"/>
      <c r="ST2451" s="17"/>
      <c r="SU2451" s="17"/>
      <c r="SV2451" s="17"/>
      <c r="SW2451" s="17"/>
      <c r="SX2451" s="17"/>
      <c r="SY2451" s="17"/>
      <c r="SZ2451" s="17"/>
      <c r="TA2451" s="17"/>
      <c r="TB2451" s="17"/>
      <c r="TC2451" s="17"/>
      <c r="TD2451" s="17"/>
      <c r="TE2451" s="17"/>
      <c r="TF2451" s="17"/>
      <c r="TG2451" s="17"/>
      <c r="TH2451" s="17"/>
      <c r="TI2451" s="17"/>
      <c r="TJ2451" s="17"/>
      <c r="TK2451" s="17"/>
      <c r="TL2451" s="17"/>
      <c r="TM2451" s="17"/>
      <c r="TN2451" s="17"/>
      <c r="TO2451" s="17"/>
      <c r="TP2451" s="17"/>
      <c r="TQ2451" s="17"/>
      <c r="TR2451" s="17"/>
      <c r="TS2451" s="17"/>
      <c r="TT2451" s="17"/>
      <c r="TU2451" s="17"/>
      <c r="TV2451" s="17"/>
      <c r="TW2451" s="17"/>
      <c r="TX2451" s="17"/>
      <c r="TY2451" s="17"/>
      <c r="TZ2451" s="17"/>
      <c r="UA2451" s="17"/>
      <c r="UB2451" s="17"/>
      <c r="UC2451" s="17"/>
      <c r="UD2451" s="17"/>
      <c r="UE2451" s="17"/>
      <c r="UF2451" s="17"/>
      <c r="UG2451" s="17"/>
      <c r="UH2451" s="17"/>
      <c r="UI2451" s="17"/>
      <c r="UJ2451" s="17"/>
      <c r="UK2451" s="17"/>
      <c r="UL2451" s="17"/>
      <c r="UM2451" s="17"/>
      <c r="UN2451" s="17"/>
      <c r="UO2451" s="17"/>
      <c r="UP2451" s="17"/>
      <c r="UQ2451" s="17"/>
      <c r="UR2451" s="17"/>
      <c r="US2451" s="17"/>
      <c r="UT2451" s="17"/>
      <c r="UU2451" s="17"/>
      <c r="UV2451" s="17"/>
      <c r="UW2451" s="17"/>
      <c r="UX2451" s="17"/>
      <c r="UY2451" s="17"/>
      <c r="UZ2451" s="17"/>
      <c r="VA2451" s="17"/>
      <c r="VB2451" s="17"/>
      <c r="VC2451" s="17"/>
      <c r="VD2451" s="17"/>
      <c r="VE2451" s="17"/>
      <c r="VF2451" s="17"/>
      <c r="VG2451" s="17"/>
      <c r="VH2451" s="17"/>
      <c r="VI2451" s="17"/>
      <c r="VJ2451" s="17"/>
      <c r="VK2451" s="17"/>
      <c r="VL2451" s="17"/>
      <c r="VM2451" s="17"/>
      <c r="VN2451" s="17"/>
      <c r="VO2451" s="17"/>
      <c r="VP2451" s="17"/>
      <c r="VQ2451" s="17"/>
      <c r="VR2451" s="17"/>
      <c r="VS2451" s="17"/>
      <c r="VT2451" s="17"/>
      <c r="VU2451" s="17"/>
      <c r="VV2451" s="17"/>
      <c r="VW2451" s="17"/>
      <c r="VX2451" s="17"/>
      <c r="VY2451" s="17"/>
      <c r="VZ2451" s="17"/>
      <c r="WA2451" s="17"/>
      <c r="WB2451" s="17"/>
      <c r="WC2451" s="17"/>
      <c r="WD2451" s="17"/>
      <c r="WE2451" s="17"/>
      <c r="WF2451" s="17"/>
      <c r="WG2451" s="17"/>
      <c r="WH2451" s="17"/>
      <c r="WI2451" s="17"/>
      <c r="WJ2451" s="17"/>
      <c r="WK2451" s="17"/>
      <c r="WL2451" s="17"/>
      <c r="WM2451" s="17"/>
      <c r="WN2451" s="17"/>
      <c r="WO2451" s="17"/>
      <c r="WP2451" s="17"/>
      <c r="WQ2451" s="17"/>
      <c r="WR2451" s="17"/>
      <c r="WS2451" s="17"/>
      <c r="WT2451" s="17"/>
      <c r="WU2451" s="17"/>
      <c r="WV2451" s="17"/>
      <c r="WW2451" s="17"/>
      <c r="WX2451" s="17"/>
      <c r="WY2451" s="17"/>
      <c r="WZ2451" s="17"/>
      <c r="XA2451" s="17"/>
      <c r="XB2451" s="17"/>
      <c r="XC2451" s="17"/>
      <c r="XD2451" s="17"/>
      <c r="XE2451" s="17"/>
      <c r="XF2451" s="17"/>
      <c r="XG2451" s="17"/>
      <c r="XH2451" s="17"/>
      <c r="XI2451" s="17"/>
      <c r="XJ2451" s="17"/>
      <c r="XK2451" s="17"/>
      <c r="XL2451" s="17"/>
      <c r="XM2451" s="17"/>
      <c r="XN2451" s="17"/>
      <c r="XO2451" s="17"/>
      <c r="XP2451" s="17"/>
      <c r="XQ2451" s="17"/>
      <c r="XR2451" s="17"/>
      <c r="XS2451" s="17"/>
      <c r="XT2451" s="17"/>
      <c r="XU2451" s="17"/>
      <c r="XV2451" s="17"/>
      <c r="XW2451" s="17"/>
      <c r="XX2451" s="17"/>
      <c r="XY2451" s="17"/>
      <c r="XZ2451" s="17"/>
      <c r="YA2451" s="17"/>
      <c r="YB2451" s="17"/>
      <c r="YC2451" s="17"/>
      <c r="YD2451" s="17"/>
      <c r="YE2451" s="17"/>
      <c r="YF2451" s="17"/>
      <c r="YG2451" s="17"/>
      <c r="YH2451" s="17"/>
      <c r="YI2451" s="17"/>
      <c r="YJ2451" s="17"/>
      <c r="YK2451" s="17"/>
      <c r="YL2451" s="17"/>
      <c r="YM2451" s="17"/>
      <c r="YN2451" s="17"/>
      <c r="YO2451" s="17"/>
      <c r="YP2451" s="17"/>
      <c r="YQ2451" s="17"/>
      <c r="YR2451" s="17"/>
      <c r="YS2451" s="17"/>
      <c r="YT2451" s="17"/>
      <c r="YU2451" s="17"/>
      <c r="YV2451" s="17"/>
      <c r="YW2451" s="17"/>
      <c r="YX2451" s="17"/>
      <c r="YY2451" s="17"/>
      <c r="YZ2451" s="17"/>
      <c r="ZA2451" s="17"/>
      <c r="ZB2451" s="17"/>
      <c r="ZC2451" s="17"/>
      <c r="ZD2451" s="17"/>
      <c r="ZE2451" s="17"/>
      <c r="ZF2451" s="17"/>
      <c r="ZG2451" s="17"/>
      <c r="ZH2451" s="17"/>
      <c r="ZI2451" s="17"/>
      <c r="ZJ2451" s="17"/>
      <c r="ZK2451" s="17"/>
      <c r="ZL2451" s="17"/>
      <c r="ZM2451" s="17"/>
      <c r="ZN2451" s="17"/>
      <c r="ZO2451" s="17"/>
      <c r="ZP2451" s="17"/>
      <c r="ZQ2451" s="17"/>
      <c r="ZR2451" s="17"/>
      <c r="ZS2451" s="17"/>
      <c r="ZT2451" s="17"/>
      <c r="ZU2451" s="17"/>
      <c r="ZV2451" s="17"/>
      <c r="ZW2451" s="17"/>
      <c r="ZX2451" s="17"/>
      <c r="ZY2451" s="17"/>
      <c r="ZZ2451" s="17"/>
      <c r="AAA2451" s="17"/>
      <c r="AAB2451" s="17"/>
      <c r="AAC2451" s="17"/>
      <c r="AAD2451" s="17"/>
      <c r="AAE2451" s="17"/>
      <c r="AAF2451" s="17"/>
      <c r="AAG2451" s="17"/>
      <c r="AAH2451" s="17"/>
      <c r="AAI2451" s="17"/>
      <c r="AAJ2451" s="17"/>
      <c r="AAK2451" s="17"/>
      <c r="AAL2451" s="17"/>
      <c r="AAM2451" s="17"/>
      <c r="AAN2451" s="17"/>
      <c r="AAO2451" s="17"/>
      <c r="AAP2451" s="17"/>
      <c r="AAQ2451" s="17"/>
      <c r="AAR2451" s="17"/>
      <c r="AAS2451" s="17"/>
      <c r="AAT2451" s="17"/>
      <c r="AAU2451" s="17"/>
      <c r="AAV2451" s="17"/>
      <c r="AAW2451" s="17"/>
      <c r="AAX2451" s="17"/>
      <c r="AAY2451" s="17"/>
      <c r="AAZ2451" s="17"/>
      <c r="ABA2451" s="17"/>
      <c r="ABB2451" s="17"/>
      <c r="ABC2451" s="17"/>
      <c r="ABD2451" s="17"/>
      <c r="ABE2451" s="17"/>
      <c r="ABF2451" s="17"/>
      <c r="ABG2451" s="17"/>
      <c r="ABH2451" s="17"/>
      <c r="ABI2451" s="17"/>
      <c r="ABJ2451" s="17"/>
      <c r="ABK2451" s="17"/>
      <c r="ABL2451" s="17"/>
      <c r="ABM2451" s="17"/>
      <c r="ABN2451" s="17"/>
      <c r="ABO2451" s="17"/>
      <c r="ABP2451" s="17"/>
      <c r="ABQ2451" s="17"/>
      <c r="ABR2451" s="17"/>
      <c r="ABS2451" s="17"/>
      <c r="ABT2451" s="17"/>
      <c r="ABU2451" s="17"/>
      <c r="ABV2451" s="17"/>
      <c r="ABW2451" s="17"/>
      <c r="ABX2451" s="17"/>
      <c r="ABY2451" s="17"/>
      <c r="ABZ2451" s="17"/>
      <c r="ACA2451" s="17"/>
      <c r="ACB2451" s="17"/>
      <c r="ACC2451" s="17"/>
      <c r="ACD2451" s="17"/>
      <c r="ACE2451" s="17"/>
      <c r="ACF2451" s="17"/>
      <c r="ACG2451" s="17"/>
      <c r="ACH2451" s="17"/>
      <c r="ACI2451" s="17"/>
      <c r="ACJ2451" s="17"/>
      <c r="ACK2451" s="17"/>
      <c r="ACL2451" s="17"/>
      <c r="ACM2451" s="17"/>
      <c r="ACN2451" s="17"/>
      <c r="ACO2451" s="17"/>
      <c r="ACP2451" s="17"/>
      <c r="ACQ2451" s="17"/>
      <c r="ACR2451" s="17"/>
      <c r="ACS2451" s="17"/>
      <c r="ACT2451" s="17"/>
      <c r="ACU2451" s="17"/>
      <c r="ACV2451" s="17"/>
      <c r="ACW2451" s="17"/>
      <c r="ACX2451" s="17"/>
      <c r="ACY2451" s="17"/>
      <c r="ACZ2451" s="17"/>
      <c r="ADA2451" s="17"/>
      <c r="ADB2451" s="17"/>
      <c r="ADC2451" s="17"/>
      <c r="ADD2451" s="17"/>
      <c r="ADE2451" s="17"/>
      <c r="ADF2451" s="17"/>
      <c r="ADG2451" s="17"/>
      <c r="ADH2451" s="17"/>
      <c r="ADI2451" s="17"/>
      <c r="ADJ2451" s="17"/>
      <c r="ADK2451" s="17"/>
      <c r="ADL2451" s="17"/>
      <c r="ADM2451" s="17"/>
      <c r="ADN2451" s="17"/>
      <c r="ADO2451" s="17"/>
      <c r="ADP2451" s="17"/>
      <c r="ADQ2451" s="17"/>
      <c r="ADR2451" s="17"/>
      <c r="ADS2451" s="17"/>
      <c r="ADT2451" s="17"/>
      <c r="ADU2451" s="17"/>
      <c r="ADV2451" s="17"/>
      <c r="ADW2451" s="17"/>
      <c r="ADX2451" s="17"/>
      <c r="ADY2451" s="17"/>
      <c r="ADZ2451" s="17"/>
      <c r="AEA2451" s="17"/>
      <c r="AEB2451" s="17"/>
      <c r="AEC2451" s="17"/>
      <c r="AED2451" s="17"/>
      <c r="AEE2451" s="17"/>
      <c r="AEF2451" s="17"/>
      <c r="AEG2451" s="17"/>
      <c r="AEH2451" s="17"/>
      <c r="AEI2451" s="17"/>
      <c r="AEJ2451" s="17"/>
      <c r="AEK2451" s="17"/>
      <c r="AEL2451" s="17"/>
      <c r="AEM2451" s="17"/>
      <c r="AEN2451" s="17"/>
      <c r="AEO2451" s="17"/>
      <c r="AEP2451" s="17"/>
      <c r="AEQ2451" s="17"/>
      <c r="AER2451" s="17"/>
      <c r="AES2451" s="17"/>
      <c r="AET2451" s="17"/>
      <c r="AEU2451" s="17"/>
      <c r="AEV2451" s="17"/>
      <c r="AEW2451" s="17"/>
      <c r="AEX2451" s="17"/>
      <c r="AEY2451" s="17"/>
      <c r="AEZ2451" s="17"/>
      <c r="AFA2451" s="17"/>
      <c r="AFB2451" s="17"/>
      <c r="AFC2451" s="17"/>
      <c r="AFD2451" s="17"/>
      <c r="AFE2451" s="17"/>
      <c r="AFF2451" s="17"/>
      <c r="AFG2451" s="17"/>
      <c r="AFH2451" s="17"/>
      <c r="AFI2451" s="17"/>
      <c r="AFJ2451" s="17"/>
      <c r="AFK2451" s="17"/>
      <c r="AFL2451" s="17"/>
      <c r="AFM2451" s="17"/>
      <c r="AFN2451" s="17"/>
      <c r="AFO2451" s="17"/>
      <c r="AFP2451" s="17"/>
      <c r="AFQ2451" s="17"/>
      <c r="AFR2451" s="17"/>
      <c r="AFS2451" s="17"/>
      <c r="AFT2451" s="17"/>
      <c r="AFU2451" s="17"/>
      <c r="AFV2451" s="17"/>
      <c r="AFW2451" s="17"/>
      <c r="AFX2451" s="17"/>
      <c r="AFY2451" s="17"/>
      <c r="AFZ2451" s="17"/>
      <c r="AGA2451" s="17"/>
      <c r="AGB2451" s="17"/>
      <c r="AGC2451" s="17"/>
      <c r="AGD2451" s="17"/>
      <c r="AGE2451" s="17"/>
      <c r="AGF2451" s="17"/>
      <c r="AGG2451" s="17"/>
      <c r="AGH2451" s="17"/>
      <c r="AGI2451" s="17"/>
      <c r="AGJ2451" s="17"/>
      <c r="AGK2451" s="17"/>
      <c r="AGL2451" s="17"/>
      <c r="AGM2451" s="17"/>
      <c r="AGN2451" s="17"/>
      <c r="AGO2451" s="17"/>
      <c r="AGP2451" s="17"/>
      <c r="AGQ2451" s="17"/>
      <c r="AGR2451" s="17"/>
      <c r="AGS2451" s="17"/>
      <c r="AGT2451" s="17"/>
      <c r="AGU2451" s="17"/>
      <c r="AGV2451" s="17"/>
      <c r="AGW2451" s="17"/>
      <c r="AGX2451" s="17"/>
      <c r="AGY2451" s="17"/>
      <c r="AGZ2451" s="17"/>
      <c r="AHA2451" s="17"/>
      <c r="AHB2451" s="17"/>
      <c r="AHC2451" s="17"/>
      <c r="AHD2451" s="17"/>
      <c r="AHE2451" s="17"/>
      <c r="AHF2451" s="17"/>
      <c r="AHG2451" s="17"/>
      <c r="AHH2451" s="17"/>
      <c r="AHI2451" s="17"/>
      <c r="AHJ2451" s="17"/>
      <c r="AHK2451" s="17"/>
      <c r="AHL2451" s="17"/>
      <c r="AHM2451" s="17"/>
      <c r="AHN2451" s="17"/>
      <c r="AHO2451" s="17"/>
      <c r="AHP2451" s="17"/>
      <c r="AHQ2451" s="17"/>
      <c r="AHR2451" s="17"/>
      <c r="AHS2451" s="17"/>
      <c r="AHT2451" s="17"/>
      <c r="AHU2451" s="17"/>
      <c r="AHV2451" s="17"/>
      <c r="AHW2451" s="17"/>
      <c r="AHX2451" s="17"/>
      <c r="AHY2451" s="17"/>
      <c r="AHZ2451" s="17"/>
      <c r="AIA2451" s="17"/>
      <c r="AIB2451" s="17"/>
      <c r="AIC2451" s="17"/>
      <c r="AID2451" s="17"/>
      <c r="AIE2451" s="17"/>
      <c r="AIF2451" s="17"/>
      <c r="AIG2451" s="17"/>
      <c r="AIH2451" s="17"/>
      <c r="AII2451" s="17"/>
      <c r="AIJ2451" s="17"/>
      <c r="AIK2451" s="17"/>
      <c r="AIL2451" s="17"/>
      <c r="AIM2451" s="17"/>
      <c r="AIN2451" s="17"/>
      <c r="AIO2451" s="17"/>
      <c r="AIP2451" s="17"/>
      <c r="AIQ2451" s="17"/>
      <c r="AIR2451" s="17"/>
      <c r="AIS2451" s="17"/>
      <c r="AIT2451" s="17"/>
      <c r="AIU2451" s="17"/>
      <c r="AIV2451" s="17"/>
      <c r="AIW2451" s="17"/>
      <c r="AIX2451" s="17"/>
      <c r="AIY2451" s="17"/>
      <c r="AIZ2451" s="17"/>
      <c r="AJA2451" s="17"/>
      <c r="AJB2451" s="17"/>
      <c r="AJC2451" s="17"/>
      <c r="AJD2451" s="17"/>
      <c r="AJE2451" s="17"/>
      <c r="AJF2451" s="17"/>
      <c r="AJG2451" s="17"/>
      <c r="AJH2451" s="17"/>
      <c r="AJI2451" s="17"/>
      <c r="AJJ2451" s="17"/>
      <c r="AJK2451" s="17"/>
      <c r="AJL2451" s="17"/>
      <c r="AJM2451" s="17"/>
      <c r="AJN2451" s="17"/>
      <c r="AJO2451" s="17"/>
      <c r="AJP2451" s="17"/>
      <c r="AJQ2451" s="17"/>
      <c r="AJR2451" s="17"/>
      <c r="AJS2451" s="17"/>
      <c r="AJT2451" s="17"/>
      <c r="AJU2451" s="17"/>
      <c r="AJV2451" s="17"/>
      <c r="AJW2451" s="17"/>
      <c r="AJX2451" s="17"/>
      <c r="AJY2451" s="17"/>
      <c r="AJZ2451" s="17"/>
      <c r="AKA2451" s="17"/>
      <c r="AKB2451" s="17"/>
      <c r="AKC2451" s="17"/>
      <c r="AKD2451" s="17"/>
      <c r="AKE2451" s="17"/>
      <c r="AKF2451" s="17"/>
      <c r="AKG2451" s="17"/>
      <c r="AKH2451" s="17"/>
      <c r="AKI2451" s="17"/>
      <c r="AKJ2451" s="17"/>
      <c r="AKK2451" s="17"/>
      <c r="AKL2451" s="17"/>
      <c r="AKM2451" s="17"/>
      <c r="AKN2451" s="17"/>
      <c r="AKO2451" s="17"/>
      <c r="AKP2451" s="17"/>
      <c r="AKQ2451" s="17"/>
      <c r="AKR2451" s="17"/>
      <c r="AKS2451" s="17"/>
      <c r="AKT2451" s="17"/>
      <c r="AKU2451" s="17"/>
      <c r="AKV2451" s="17"/>
      <c r="AKW2451" s="17"/>
      <c r="AKX2451" s="17"/>
      <c r="AKY2451" s="17"/>
      <c r="AKZ2451" s="17"/>
      <c r="ALA2451" s="17"/>
      <c r="ALB2451" s="17"/>
      <c r="ALC2451" s="17"/>
      <c r="ALD2451" s="17"/>
      <c r="ALE2451" s="17"/>
      <c r="ALF2451" s="17"/>
      <c r="ALG2451" s="17"/>
      <c r="ALH2451" s="17"/>
      <c r="ALI2451" s="17"/>
      <c r="ALJ2451" s="17"/>
      <c r="ALK2451" s="17"/>
      <c r="ALL2451" s="17"/>
      <c r="ALM2451" s="17"/>
      <c r="ALN2451" s="17"/>
      <c r="ALO2451" s="17"/>
      <c r="ALP2451" s="17"/>
      <c r="ALQ2451" s="17"/>
      <c r="ALR2451" s="17"/>
      <c r="ALS2451" s="17"/>
      <c r="ALT2451" s="17"/>
      <c r="ALU2451" s="17"/>
      <c r="ALV2451" s="17"/>
      <c r="ALW2451" s="17"/>
      <c r="ALX2451" s="17"/>
      <c r="ALY2451" s="17"/>
      <c r="ALZ2451" s="17"/>
      <c r="AMA2451" s="17"/>
      <c r="AMB2451" s="17"/>
      <c r="AMC2451" s="17"/>
      <c r="AMD2451" s="17"/>
      <c r="AME2451" s="17"/>
      <c r="AMF2451" s="17"/>
      <c r="AMG2451" s="17"/>
      <c r="AMH2451" s="17"/>
      <c r="AMI2451" s="17"/>
      <c r="AMJ2451" s="17"/>
    </row>
    <row r="2452" spans="1:1024" s="362" customFormat="1" ht="28.5" customHeight="1">
      <c r="A2452" s="15"/>
      <c r="B2452"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20 MM (3/4")                                                                                                                                                                                                                                                                                                                                                                                                                </v>
      </c>
      <c r="C2452" s="48" t="s">
        <v>24743</v>
      </c>
      <c r="D2452" s="264">
        <v>2633</v>
      </c>
      <c r="E2452" s="65">
        <v>1</v>
      </c>
      <c r="F24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4.3099999999999996</v>
      </c>
      <c r="H2452" s="65">
        <f ca="1">ROUND(E2452*G2452,2)</f>
        <v>4.3099999999999996</v>
      </c>
      <c r="I2452" s="98"/>
      <c r="J2452" s="29"/>
      <c r="K2452" s="17" t="str">
        <f t="shared" si="327"/>
        <v>SEDUC E 189</v>
      </c>
      <c r="L2452" s="17"/>
      <c r="M2452" s="17"/>
      <c r="N2452" s="17"/>
      <c r="O2452" s="17"/>
      <c r="P2452" s="17"/>
      <c r="Q2452" s="17"/>
      <c r="R2452" s="17"/>
      <c r="S2452" s="17"/>
      <c r="T2452" s="17"/>
      <c r="U2452" s="17"/>
      <c r="V2452" s="17"/>
      <c r="W2452" s="17"/>
      <c r="X2452" s="17"/>
      <c r="Y2452" s="17"/>
      <c r="Z2452" s="17"/>
      <c r="AA2452" s="17"/>
      <c r="AB2452" s="17"/>
      <c r="AC2452" s="17"/>
      <c r="AD2452" s="17"/>
      <c r="AE2452" s="17"/>
      <c r="AF2452" s="17"/>
      <c r="AG2452" s="17"/>
      <c r="AH2452" s="17"/>
      <c r="AI2452" s="17"/>
      <c r="AJ2452" s="17"/>
      <c r="AK2452" s="17"/>
      <c r="AL2452" s="17"/>
      <c r="AM2452" s="17"/>
      <c r="AN2452" s="17"/>
      <c r="AO2452" s="17"/>
      <c r="AP2452" s="17"/>
      <c r="AQ2452" s="17"/>
      <c r="AR2452" s="17"/>
      <c r="AS2452" s="17"/>
      <c r="AT2452" s="17"/>
      <c r="AU2452" s="17"/>
      <c r="AV2452" s="17"/>
      <c r="AW2452" s="17"/>
      <c r="AX2452" s="17"/>
      <c r="AY2452" s="17"/>
      <c r="AZ2452" s="17"/>
      <c r="BA2452" s="17"/>
      <c r="BB2452" s="17"/>
      <c r="BC2452" s="17"/>
      <c r="BD2452" s="17"/>
      <c r="BE2452" s="17"/>
      <c r="BF2452" s="17"/>
      <c r="BG2452" s="17"/>
      <c r="BH2452" s="17"/>
      <c r="BI2452" s="17"/>
      <c r="BJ2452" s="17"/>
      <c r="BK2452" s="17"/>
      <c r="BL2452" s="17"/>
      <c r="BM2452" s="17"/>
      <c r="BN2452" s="17"/>
      <c r="BO2452" s="17"/>
      <c r="BP2452" s="17"/>
      <c r="BQ2452" s="17"/>
      <c r="BR2452" s="17"/>
      <c r="BS2452" s="17"/>
      <c r="BT2452" s="17"/>
      <c r="BU2452" s="17"/>
      <c r="BV2452" s="17"/>
      <c r="BW2452" s="17"/>
      <c r="BX2452" s="17"/>
      <c r="BY2452" s="17"/>
      <c r="BZ2452" s="17"/>
      <c r="CA2452" s="17"/>
      <c r="CB2452" s="17"/>
      <c r="CC2452" s="17"/>
      <c r="CD2452" s="17"/>
      <c r="CE2452" s="17"/>
      <c r="CF2452" s="17"/>
      <c r="CG2452" s="17"/>
      <c r="CH2452" s="17"/>
      <c r="CI2452" s="17"/>
      <c r="CJ2452" s="17"/>
      <c r="CK2452" s="17"/>
      <c r="CL2452" s="17"/>
      <c r="CM2452" s="17"/>
      <c r="CN2452" s="17"/>
      <c r="CO2452" s="17"/>
      <c r="CP2452" s="17"/>
      <c r="CQ2452" s="17"/>
      <c r="CR2452" s="17"/>
      <c r="CS2452" s="17"/>
      <c r="CT2452" s="17"/>
      <c r="CU2452" s="17"/>
      <c r="CV2452" s="17"/>
      <c r="CW2452" s="17"/>
      <c r="CX2452" s="17"/>
      <c r="CY2452" s="17"/>
      <c r="CZ2452" s="17"/>
      <c r="DA2452" s="17"/>
      <c r="DB2452" s="17"/>
      <c r="DC2452" s="17"/>
      <c r="DD2452" s="17"/>
      <c r="DE2452" s="17"/>
      <c r="DF2452" s="17"/>
      <c r="DG2452" s="17"/>
      <c r="DH2452" s="17"/>
      <c r="DI2452" s="17"/>
      <c r="DJ2452" s="17"/>
      <c r="DK2452" s="17"/>
      <c r="DL2452" s="17"/>
      <c r="DM2452" s="17"/>
      <c r="DN2452" s="17"/>
      <c r="DO2452" s="17"/>
      <c r="DP2452" s="17"/>
      <c r="DQ2452" s="17"/>
      <c r="DR2452" s="17"/>
      <c r="DS2452" s="17"/>
      <c r="DT2452" s="17"/>
      <c r="DU2452" s="17"/>
      <c r="DV2452" s="17"/>
      <c r="DW2452" s="17"/>
      <c r="DX2452" s="17"/>
      <c r="DY2452" s="17"/>
      <c r="DZ2452" s="17"/>
      <c r="EA2452" s="17"/>
      <c r="EB2452" s="17"/>
      <c r="EC2452" s="17"/>
      <c r="ED2452" s="17"/>
      <c r="EE2452" s="17"/>
      <c r="EF2452" s="17"/>
      <c r="EG2452" s="17"/>
      <c r="EH2452" s="17"/>
      <c r="EI2452" s="17"/>
      <c r="EJ2452" s="17"/>
      <c r="EK2452" s="17"/>
      <c r="EL2452" s="17"/>
      <c r="EM2452" s="17"/>
      <c r="EN2452" s="17"/>
      <c r="EO2452" s="17"/>
      <c r="EP2452" s="17"/>
      <c r="EQ2452" s="17"/>
      <c r="ER2452" s="17"/>
      <c r="ES2452" s="17"/>
      <c r="ET2452" s="17"/>
      <c r="EU2452" s="17"/>
      <c r="EV2452" s="17"/>
      <c r="EW2452" s="17"/>
      <c r="EX2452" s="17"/>
      <c r="EY2452" s="17"/>
      <c r="EZ2452" s="17"/>
      <c r="FA2452" s="17"/>
      <c r="FB2452" s="17"/>
      <c r="FC2452" s="17"/>
      <c r="FD2452" s="17"/>
      <c r="FE2452" s="17"/>
      <c r="FF2452" s="17"/>
      <c r="FG2452" s="17"/>
      <c r="FH2452" s="17"/>
      <c r="FI2452" s="17"/>
      <c r="FJ2452" s="17"/>
      <c r="FK2452" s="17"/>
      <c r="FL2452" s="17"/>
      <c r="FM2452" s="17"/>
      <c r="FN2452" s="17"/>
      <c r="FO2452" s="17"/>
      <c r="FP2452" s="17"/>
      <c r="FQ2452" s="17"/>
      <c r="FR2452" s="17"/>
      <c r="FS2452" s="17"/>
      <c r="FT2452" s="17"/>
      <c r="FU2452" s="17"/>
      <c r="FV2452" s="17"/>
      <c r="FW2452" s="17"/>
      <c r="FX2452" s="17"/>
      <c r="FY2452" s="17"/>
      <c r="FZ2452" s="17"/>
      <c r="GA2452" s="17"/>
      <c r="GB2452" s="17"/>
      <c r="GC2452" s="17"/>
      <c r="GD2452" s="17"/>
      <c r="GE2452" s="17"/>
      <c r="GF2452" s="17"/>
      <c r="GG2452" s="17"/>
      <c r="GH2452" s="17"/>
      <c r="GI2452" s="17"/>
      <c r="GJ2452" s="17"/>
      <c r="GK2452" s="17"/>
      <c r="GL2452" s="17"/>
      <c r="GM2452" s="17"/>
      <c r="GN2452" s="17"/>
      <c r="GO2452" s="17"/>
      <c r="GP2452" s="17"/>
      <c r="GQ2452" s="17"/>
      <c r="GR2452" s="17"/>
      <c r="GS2452" s="17"/>
      <c r="GT2452" s="17"/>
      <c r="GU2452" s="17"/>
      <c r="GV2452" s="17"/>
      <c r="GW2452" s="17"/>
      <c r="GX2452" s="17"/>
      <c r="GY2452" s="17"/>
      <c r="GZ2452" s="17"/>
      <c r="HA2452" s="17"/>
      <c r="HB2452" s="17"/>
      <c r="HC2452" s="17"/>
      <c r="HD2452" s="17"/>
      <c r="HE2452" s="17"/>
      <c r="HF2452" s="17"/>
      <c r="HG2452" s="17"/>
      <c r="HH2452" s="17"/>
      <c r="HI2452" s="17"/>
      <c r="HJ2452" s="17"/>
      <c r="HK2452" s="17"/>
      <c r="HL2452" s="17"/>
      <c r="HM2452" s="17"/>
      <c r="HN2452" s="17"/>
      <c r="HO2452" s="17"/>
      <c r="HP2452" s="17"/>
      <c r="HQ2452" s="17"/>
      <c r="HR2452" s="17"/>
      <c r="HS2452" s="17"/>
      <c r="HT2452" s="17"/>
      <c r="HU2452" s="17"/>
      <c r="HV2452" s="17"/>
      <c r="HW2452" s="17"/>
      <c r="HX2452" s="17"/>
      <c r="HY2452" s="17"/>
      <c r="HZ2452" s="17"/>
      <c r="IA2452" s="17"/>
      <c r="IB2452" s="17"/>
      <c r="IC2452" s="17"/>
      <c r="ID2452" s="17"/>
      <c r="IE2452" s="17"/>
      <c r="IF2452" s="17"/>
      <c r="IG2452" s="17"/>
      <c r="IH2452" s="17"/>
      <c r="II2452" s="17"/>
      <c r="IJ2452" s="17"/>
      <c r="IK2452" s="17"/>
      <c r="IL2452" s="17"/>
      <c r="IM2452" s="17"/>
      <c r="IN2452" s="17"/>
      <c r="IO2452" s="17"/>
      <c r="IP2452" s="17"/>
      <c r="IQ2452" s="17"/>
      <c r="IR2452" s="17"/>
      <c r="IS2452" s="17"/>
      <c r="IT2452" s="17"/>
      <c r="IU2452" s="17"/>
      <c r="IV2452" s="17"/>
      <c r="IW2452" s="17"/>
      <c r="IX2452" s="17"/>
      <c r="IY2452" s="17"/>
      <c r="IZ2452" s="17"/>
      <c r="JA2452" s="17"/>
      <c r="JB2452" s="17"/>
      <c r="JC2452" s="17"/>
      <c r="JD2452" s="17"/>
      <c r="JE2452" s="17"/>
      <c r="JF2452" s="17"/>
      <c r="JG2452" s="17"/>
      <c r="JH2452" s="17"/>
      <c r="JI2452" s="17"/>
      <c r="JJ2452" s="17"/>
      <c r="JK2452" s="17"/>
      <c r="JL2452" s="17"/>
      <c r="JM2452" s="17"/>
      <c r="JN2452" s="17"/>
      <c r="JO2452" s="17"/>
      <c r="JP2452" s="17"/>
      <c r="JQ2452" s="17"/>
      <c r="JR2452" s="17"/>
      <c r="JS2452" s="17"/>
      <c r="JT2452" s="17"/>
      <c r="JU2452" s="17"/>
      <c r="JV2452" s="17"/>
      <c r="JW2452" s="17"/>
      <c r="JX2452" s="17"/>
      <c r="JY2452" s="17"/>
      <c r="JZ2452" s="17"/>
      <c r="KA2452" s="17"/>
      <c r="KB2452" s="17"/>
      <c r="KC2452" s="17"/>
      <c r="KD2452" s="17"/>
      <c r="KE2452" s="17"/>
      <c r="KF2452" s="17"/>
      <c r="KG2452" s="17"/>
      <c r="KH2452" s="17"/>
      <c r="KI2452" s="17"/>
      <c r="KJ2452" s="17"/>
      <c r="KK2452" s="17"/>
      <c r="KL2452" s="17"/>
      <c r="KM2452" s="17"/>
      <c r="KN2452" s="17"/>
      <c r="KO2452" s="17"/>
      <c r="KP2452" s="17"/>
      <c r="KQ2452" s="17"/>
      <c r="KR2452" s="17"/>
      <c r="KS2452" s="17"/>
      <c r="KT2452" s="17"/>
      <c r="KU2452" s="17"/>
      <c r="KV2452" s="17"/>
      <c r="KW2452" s="17"/>
      <c r="KX2452" s="17"/>
      <c r="KY2452" s="17"/>
      <c r="KZ2452" s="17"/>
      <c r="LA2452" s="17"/>
      <c r="LB2452" s="17"/>
      <c r="LC2452" s="17"/>
      <c r="LD2452" s="17"/>
      <c r="LE2452" s="17"/>
      <c r="LF2452" s="17"/>
      <c r="LG2452" s="17"/>
      <c r="LH2452" s="17"/>
      <c r="LI2452" s="17"/>
      <c r="LJ2452" s="17"/>
      <c r="LK2452" s="17"/>
      <c r="LL2452" s="17"/>
      <c r="LM2452" s="17"/>
      <c r="LN2452" s="17"/>
      <c r="LO2452" s="17"/>
      <c r="LP2452" s="17"/>
      <c r="LQ2452" s="17"/>
      <c r="LR2452" s="17"/>
      <c r="LS2452" s="17"/>
      <c r="LT2452" s="17"/>
      <c r="LU2452" s="17"/>
      <c r="LV2452" s="17"/>
      <c r="LW2452" s="17"/>
      <c r="LX2452" s="17"/>
      <c r="LY2452" s="17"/>
      <c r="LZ2452" s="17"/>
      <c r="MA2452" s="17"/>
      <c r="MB2452" s="17"/>
      <c r="MC2452" s="17"/>
      <c r="MD2452" s="17"/>
      <c r="ME2452" s="17"/>
      <c r="MF2452" s="17"/>
      <c r="MG2452" s="17"/>
      <c r="MH2452" s="17"/>
      <c r="MI2452" s="17"/>
      <c r="MJ2452" s="17"/>
      <c r="MK2452" s="17"/>
      <c r="ML2452" s="17"/>
      <c r="MM2452" s="17"/>
      <c r="MN2452" s="17"/>
      <c r="MO2452" s="17"/>
      <c r="MP2452" s="17"/>
      <c r="MQ2452" s="17"/>
      <c r="MR2452" s="17"/>
      <c r="MS2452" s="17"/>
      <c r="MT2452" s="17"/>
      <c r="MU2452" s="17"/>
      <c r="MV2452" s="17"/>
      <c r="MW2452" s="17"/>
      <c r="MX2452" s="17"/>
      <c r="MY2452" s="17"/>
      <c r="MZ2452" s="17"/>
      <c r="NA2452" s="17"/>
      <c r="NB2452" s="17"/>
      <c r="NC2452" s="17"/>
      <c r="ND2452" s="17"/>
      <c r="NE2452" s="17"/>
      <c r="NF2452" s="17"/>
      <c r="NG2452" s="17"/>
      <c r="NH2452" s="17"/>
      <c r="NI2452" s="17"/>
      <c r="NJ2452" s="17"/>
      <c r="NK2452" s="17"/>
      <c r="NL2452" s="17"/>
      <c r="NM2452" s="17"/>
      <c r="NN2452" s="17"/>
      <c r="NO2452" s="17"/>
      <c r="NP2452" s="17"/>
      <c r="NQ2452" s="17"/>
      <c r="NR2452" s="17"/>
      <c r="NS2452" s="17"/>
      <c r="NT2452" s="17"/>
      <c r="NU2452" s="17"/>
      <c r="NV2452" s="17"/>
      <c r="NW2452" s="17"/>
      <c r="NX2452" s="17"/>
      <c r="NY2452" s="17"/>
      <c r="NZ2452" s="17"/>
      <c r="OA2452" s="17"/>
      <c r="OB2452" s="17"/>
      <c r="OC2452" s="17"/>
      <c r="OD2452" s="17"/>
      <c r="OE2452" s="17"/>
      <c r="OF2452" s="17"/>
      <c r="OG2452" s="17"/>
      <c r="OH2452" s="17"/>
      <c r="OI2452" s="17"/>
      <c r="OJ2452" s="17"/>
      <c r="OK2452" s="17"/>
      <c r="OL2452" s="17"/>
      <c r="OM2452" s="17"/>
      <c r="ON2452" s="17"/>
      <c r="OO2452" s="17"/>
      <c r="OP2452" s="17"/>
      <c r="OQ2452" s="17"/>
      <c r="OR2452" s="17"/>
      <c r="OS2452" s="17"/>
      <c r="OT2452" s="17"/>
      <c r="OU2452" s="17"/>
      <c r="OV2452" s="17"/>
      <c r="OW2452" s="17"/>
      <c r="OX2452" s="17"/>
      <c r="OY2452" s="17"/>
      <c r="OZ2452" s="17"/>
      <c r="PA2452" s="17"/>
      <c r="PB2452" s="17"/>
      <c r="PC2452" s="17"/>
      <c r="PD2452" s="17"/>
      <c r="PE2452" s="17"/>
      <c r="PF2452" s="17"/>
      <c r="PG2452" s="17"/>
      <c r="PH2452" s="17"/>
      <c r="PI2452" s="17"/>
      <c r="PJ2452" s="17"/>
      <c r="PK2452" s="17"/>
      <c r="PL2452" s="17"/>
      <c r="PM2452" s="17"/>
      <c r="PN2452" s="17"/>
      <c r="PO2452" s="17"/>
      <c r="PP2452" s="17"/>
      <c r="PQ2452" s="17"/>
      <c r="PR2452" s="17"/>
      <c r="PS2452" s="17"/>
      <c r="PT2452" s="17"/>
      <c r="PU2452" s="17"/>
      <c r="PV2452" s="17"/>
      <c r="PW2452" s="17"/>
      <c r="PX2452" s="17"/>
      <c r="PY2452" s="17"/>
      <c r="PZ2452" s="17"/>
      <c r="QA2452" s="17"/>
      <c r="QB2452" s="17"/>
      <c r="QC2452" s="17"/>
      <c r="QD2452" s="17"/>
      <c r="QE2452" s="17"/>
      <c r="QF2452" s="17"/>
      <c r="QG2452" s="17"/>
      <c r="QH2452" s="17"/>
      <c r="QI2452" s="17"/>
      <c r="QJ2452" s="17"/>
      <c r="QK2452" s="17"/>
      <c r="QL2452" s="17"/>
      <c r="QM2452" s="17"/>
      <c r="QN2452" s="17"/>
      <c r="QO2452" s="17"/>
      <c r="QP2452" s="17"/>
      <c r="QQ2452" s="17"/>
      <c r="QR2452" s="17"/>
      <c r="QS2452" s="17"/>
      <c r="QT2452" s="17"/>
      <c r="QU2452" s="17"/>
      <c r="QV2452" s="17"/>
      <c r="QW2452" s="17"/>
      <c r="QX2452" s="17"/>
      <c r="QY2452" s="17"/>
      <c r="QZ2452" s="17"/>
      <c r="RA2452" s="17"/>
      <c r="RB2452" s="17"/>
      <c r="RC2452" s="17"/>
      <c r="RD2452" s="17"/>
      <c r="RE2452" s="17"/>
      <c r="RF2452" s="17"/>
      <c r="RG2452" s="17"/>
      <c r="RH2452" s="17"/>
      <c r="RI2452" s="17"/>
      <c r="RJ2452" s="17"/>
      <c r="RK2452" s="17"/>
      <c r="RL2452" s="17"/>
      <c r="RM2452" s="17"/>
      <c r="RN2452" s="17"/>
      <c r="RO2452" s="17"/>
      <c r="RP2452" s="17"/>
      <c r="RQ2452" s="17"/>
      <c r="RR2452" s="17"/>
      <c r="RS2452" s="17"/>
      <c r="RT2452" s="17"/>
      <c r="RU2452" s="17"/>
      <c r="RV2452" s="17"/>
      <c r="RW2452" s="17"/>
      <c r="RX2452" s="17"/>
      <c r="RY2452" s="17"/>
      <c r="RZ2452" s="17"/>
      <c r="SA2452" s="17"/>
      <c r="SB2452" s="17"/>
      <c r="SC2452" s="17"/>
      <c r="SD2452" s="17"/>
      <c r="SE2452" s="17"/>
      <c r="SF2452" s="17"/>
      <c r="SG2452" s="17"/>
      <c r="SH2452" s="17"/>
      <c r="SI2452" s="17"/>
      <c r="SJ2452" s="17"/>
      <c r="SK2452" s="17"/>
      <c r="SL2452" s="17"/>
      <c r="SM2452" s="17"/>
      <c r="SN2452" s="17"/>
      <c r="SO2452" s="17"/>
      <c r="SP2452" s="17"/>
      <c r="SQ2452" s="17"/>
      <c r="SR2452" s="17"/>
      <c r="SS2452" s="17"/>
      <c r="ST2452" s="17"/>
      <c r="SU2452" s="17"/>
      <c r="SV2452" s="17"/>
      <c r="SW2452" s="17"/>
      <c r="SX2452" s="17"/>
      <c r="SY2452" s="17"/>
      <c r="SZ2452" s="17"/>
      <c r="TA2452" s="17"/>
      <c r="TB2452" s="17"/>
      <c r="TC2452" s="17"/>
      <c r="TD2452" s="17"/>
      <c r="TE2452" s="17"/>
      <c r="TF2452" s="17"/>
      <c r="TG2452" s="17"/>
      <c r="TH2452" s="17"/>
      <c r="TI2452" s="17"/>
      <c r="TJ2452" s="17"/>
      <c r="TK2452" s="17"/>
      <c r="TL2452" s="17"/>
      <c r="TM2452" s="17"/>
      <c r="TN2452" s="17"/>
      <c r="TO2452" s="17"/>
      <c r="TP2452" s="17"/>
      <c r="TQ2452" s="17"/>
      <c r="TR2452" s="17"/>
      <c r="TS2452" s="17"/>
      <c r="TT2452" s="17"/>
      <c r="TU2452" s="17"/>
      <c r="TV2452" s="17"/>
      <c r="TW2452" s="17"/>
      <c r="TX2452" s="17"/>
      <c r="TY2452" s="17"/>
      <c r="TZ2452" s="17"/>
      <c r="UA2452" s="17"/>
      <c r="UB2452" s="17"/>
      <c r="UC2452" s="17"/>
      <c r="UD2452" s="17"/>
      <c r="UE2452" s="17"/>
      <c r="UF2452" s="17"/>
      <c r="UG2452" s="17"/>
      <c r="UH2452" s="17"/>
      <c r="UI2452" s="17"/>
      <c r="UJ2452" s="17"/>
      <c r="UK2452" s="17"/>
      <c r="UL2452" s="17"/>
      <c r="UM2452" s="17"/>
      <c r="UN2452" s="17"/>
      <c r="UO2452" s="17"/>
      <c r="UP2452" s="17"/>
      <c r="UQ2452" s="17"/>
      <c r="UR2452" s="17"/>
      <c r="US2452" s="17"/>
      <c r="UT2452" s="17"/>
      <c r="UU2452" s="17"/>
      <c r="UV2452" s="17"/>
      <c r="UW2452" s="17"/>
      <c r="UX2452" s="17"/>
      <c r="UY2452" s="17"/>
      <c r="UZ2452" s="17"/>
      <c r="VA2452" s="17"/>
      <c r="VB2452" s="17"/>
      <c r="VC2452" s="17"/>
      <c r="VD2452" s="17"/>
      <c r="VE2452" s="17"/>
      <c r="VF2452" s="17"/>
      <c r="VG2452" s="17"/>
      <c r="VH2452" s="17"/>
      <c r="VI2452" s="17"/>
      <c r="VJ2452" s="17"/>
      <c r="VK2452" s="17"/>
      <c r="VL2452" s="17"/>
      <c r="VM2452" s="17"/>
      <c r="VN2452" s="17"/>
      <c r="VO2452" s="17"/>
      <c r="VP2452" s="17"/>
      <c r="VQ2452" s="17"/>
      <c r="VR2452" s="17"/>
      <c r="VS2452" s="17"/>
      <c r="VT2452" s="17"/>
      <c r="VU2452" s="17"/>
      <c r="VV2452" s="17"/>
      <c r="VW2452" s="17"/>
      <c r="VX2452" s="17"/>
      <c r="VY2452" s="17"/>
      <c r="VZ2452" s="17"/>
      <c r="WA2452" s="17"/>
      <c r="WB2452" s="17"/>
      <c r="WC2452" s="17"/>
      <c r="WD2452" s="17"/>
      <c r="WE2452" s="17"/>
      <c r="WF2452" s="17"/>
      <c r="WG2452" s="17"/>
      <c r="WH2452" s="17"/>
      <c r="WI2452" s="17"/>
      <c r="WJ2452" s="17"/>
      <c r="WK2452" s="17"/>
      <c r="WL2452" s="17"/>
      <c r="WM2452" s="17"/>
      <c r="WN2452" s="17"/>
      <c r="WO2452" s="17"/>
      <c r="WP2452" s="17"/>
      <c r="WQ2452" s="17"/>
      <c r="WR2452" s="17"/>
      <c r="WS2452" s="17"/>
      <c r="WT2452" s="17"/>
      <c r="WU2452" s="17"/>
      <c r="WV2452" s="17"/>
      <c r="WW2452" s="17"/>
      <c r="WX2452" s="17"/>
      <c r="WY2452" s="17"/>
      <c r="WZ2452" s="17"/>
      <c r="XA2452" s="17"/>
      <c r="XB2452" s="17"/>
      <c r="XC2452" s="17"/>
      <c r="XD2452" s="17"/>
      <c r="XE2452" s="17"/>
      <c r="XF2452" s="17"/>
      <c r="XG2452" s="17"/>
      <c r="XH2452" s="17"/>
      <c r="XI2452" s="17"/>
      <c r="XJ2452" s="17"/>
      <c r="XK2452" s="17"/>
      <c r="XL2452" s="17"/>
      <c r="XM2452" s="17"/>
      <c r="XN2452" s="17"/>
      <c r="XO2452" s="17"/>
      <c r="XP2452" s="17"/>
      <c r="XQ2452" s="17"/>
      <c r="XR2452" s="17"/>
      <c r="XS2452" s="17"/>
      <c r="XT2452" s="17"/>
      <c r="XU2452" s="17"/>
      <c r="XV2452" s="17"/>
      <c r="XW2452" s="17"/>
      <c r="XX2452" s="17"/>
      <c r="XY2452" s="17"/>
      <c r="XZ2452" s="17"/>
      <c r="YA2452" s="17"/>
      <c r="YB2452" s="17"/>
      <c r="YC2452" s="17"/>
      <c r="YD2452" s="17"/>
      <c r="YE2452" s="17"/>
      <c r="YF2452" s="17"/>
      <c r="YG2452" s="17"/>
      <c r="YH2452" s="17"/>
      <c r="YI2452" s="17"/>
      <c r="YJ2452" s="17"/>
      <c r="YK2452" s="17"/>
      <c r="YL2452" s="17"/>
      <c r="YM2452" s="17"/>
      <c r="YN2452" s="17"/>
      <c r="YO2452" s="17"/>
      <c r="YP2452" s="17"/>
      <c r="YQ2452" s="17"/>
      <c r="YR2452" s="17"/>
      <c r="YS2452" s="17"/>
      <c r="YT2452" s="17"/>
      <c r="YU2452" s="17"/>
      <c r="YV2452" s="17"/>
      <c r="YW2452" s="17"/>
      <c r="YX2452" s="17"/>
      <c r="YY2452" s="17"/>
      <c r="YZ2452" s="17"/>
      <c r="ZA2452" s="17"/>
      <c r="ZB2452" s="17"/>
      <c r="ZC2452" s="17"/>
      <c r="ZD2452" s="17"/>
      <c r="ZE2452" s="17"/>
      <c r="ZF2452" s="17"/>
      <c r="ZG2452" s="17"/>
      <c r="ZH2452" s="17"/>
      <c r="ZI2452" s="17"/>
      <c r="ZJ2452" s="17"/>
      <c r="ZK2452" s="17"/>
      <c r="ZL2452" s="17"/>
      <c r="ZM2452" s="17"/>
      <c r="ZN2452" s="17"/>
      <c r="ZO2452" s="17"/>
      <c r="ZP2452" s="17"/>
      <c r="ZQ2452" s="17"/>
      <c r="ZR2452" s="17"/>
      <c r="ZS2452" s="17"/>
      <c r="ZT2452" s="17"/>
      <c r="ZU2452" s="17"/>
      <c r="ZV2452" s="17"/>
      <c r="ZW2452" s="17"/>
      <c r="ZX2452" s="17"/>
      <c r="ZY2452" s="17"/>
      <c r="ZZ2452" s="17"/>
      <c r="AAA2452" s="17"/>
      <c r="AAB2452" s="17"/>
      <c r="AAC2452" s="17"/>
      <c r="AAD2452" s="17"/>
      <c r="AAE2452" s="17"/>
      <c r="AAF2452" s="17"/>
      <c r="AAG2452" s="17"/>
      <c r="AAH2452" s="17"/>
      <c r="AAI2452" s="17"/>
      <c r="AAJ2452" s="17"/>
      <c r="AAK2452" s="17"/>
      <c r="AAL2452" s="17"/>
      <c r="AAM2452" s="17"/>
      <c r="AAN2452" s="17"/>
      <c r="AAO2452" s="17"/>
      <c r="AAP2452" s="17"/>
      <c r="AAQ2452" s="17"/>
      <c r="AAR2452" s="17"/>
      <c r="AAS2452" s="17"/>
      <c r="AAT2452" s="17"/>
      <c r="AAU2452" s="17"/>
      <c r="AAV2452" s="17"/>
      <c r="AAW2452" s="17"/>
      <c r="AAX2452" s="17"/>
      <c r="AAY2452" s="17"/>
      <c r="AAZ2452" s="17"/>
      <c r="ABA2452" s="17"/>
      <c r="ABB2452" s="17"/>
      <c r="ABC2452" s="17"/>
      <c r="ABD2452" s="17"/>
      <c r="ABE2452" s="17"/>
      <c r="ABF2452" s="17"/>
      <c r="ABG2452" s="17"/>
      <c r="ABH2452" s="17"/>
      <c r="ABI2452" s="17"/>
      <c r="ABJ2452" s="17"/>
      <c r="ABK2452" s="17"/>
      <c r="ABL2452" s="17"/>
      <c r="ABM2452" s="17"/>
      <c r="ABN2452" s="17"/>
      <c r="ABO2452" s="17"/>
      <c r="ABP2452" s="17"/>
      <c r="ABQ2452" s="17"/>
      <c r="ABR2452" s="17"/>
      <c r="ABS2452" s="17"/>
      <c r="ABT2452" s="17"/>
      <c r="ABU2452" s="17"/>
      <c r="ABV2452" s="17"/>
      <c r="ABW2452" s="17"/>
      <c r="ABX2452" s="17"/>
      <c r="ABY2452" s="17"/>
      <c r="ABZ2452" s="17"/>
      <c r="ACA2452" s="17"/>
      <c r="ACB2452" s="17"/>
      <c r="ACC2452" s="17"/>
      <c r="ACD2452" s="17"/>
      <c r="ACE2452" s="17"/>
      <c r="ACF2452" s="17"/>
      <c r="ACG2452" s="17"/>
      <c r="ACH2452" s="17"/>
      <c r="ACI2452" s="17"/>
      <c r="ACJ2452" s="17"/>
      <c r="ACK2452" s="17"/>
      <c r="ACL2452" s="17"/>
      <c r="ACM2452" s="17"/>
      <c r="ACN2452" s="17"/>
      <c r="ACO2452" s="17"/>
      <c r="ACP2452" s="17"/>
      <c r="ACQ2452" s="17"/>
      <c r="ACR2452" s="17"/>
      <c r="ACS2452" s="17"/>
      <c r="ACT2452" s="17"/>
      <c r="ACU2452" s="17"/>
      <c r="ACV2452" s="17"/>
      <c r="ACW2452" s="17"/>
      <c r="ACX2452" s="17"/>
      <c r="ACY2452" s="17"/>
      <c r="ACZ2452" s="17"/>
      <c r="ADA2452" s="17"/>
      <c r="ADB2452" s="17"/>
      <c r="ADC2452" s="17"/>
      <c r="ADD2452" s="17"/>
      <c r="ADE2452" s="17"/>
      <c r="ADF2452" s="17"/>
      <c r="ADG2452" s="17"/>
      <c r="ADH2452" s="17"/>
      <c r="ADI2452" s="17"/>
      <c r="ADJ2452" s="17"/>
      <c r="ADK2452" s="17"/>
      <c r="ADL2452" s="17"/>
      <c r="ADM2452" s="17"/>
      <c r="ADN2452" s="17"/>
      <c r="ADO2452" s="17"/>
      <c r="ADP2452" s="17"/>
      <c r="ADQ2452" s="17"/>
      <c r="ADR2452" s="17"/>
      <c r="ADS2452" s="17"/>
      <c r="ADT2452" s="17"/>
      <c r="ADU2452" s="17"/>
      <c r="ADV2452" s="17"/>
      <c r="ADW2452" s="17"/>
      <c r="ADX2452" s="17"/>
      <c r="ADY2452" s="17"/>
      <c r="ADZ2452" s="17"/>
      <c r="AEA2452" s="17"/>
      <c r="AEB2452" s="17"/>
      <c r="AEC2452" s="17"/>
      <c r="AED2452" s="17"/>
      <c r="AEE2452" s="17"/>
      <c r="AEF2452" s="17"/>
      <c r="AEG2452" s="17"/>
      <c r="AEH2452" s="17"/>
      <c r="AEI2452" s="17"/>
      <c r="AEJ2452" s="17"/>
      <c r="AEK2452" s="17"/>
      <c r="AEL2452" s="17"/>
      <c r="AEM2452" s="17"/>
      <c r="AEN2452" s="17"/>
      <c r="AEO2452" s="17"/>
      <c r="AEP2452" s="17"/>
      <c r="AEQ2452" s="17"/>
      <c r="AER2452" s="17"/>
      <c r="AES2452" s="17"/>
      <c r="AET2452" s="17"/>
      <c r="AEU2452" s="17"/>
      <c r="AEV2452" s="17"/>
      <c r="AEW2452" s="17"/>
      <c r="AEX2452" s="17"/>
      <c r="AEY2452" s="17"/>
      <c r="AEZ2452" s="17"/>
      <c r="AFA2452" s="17"/>
      <c r="AFB2452" s="17"/>
      <c r="AFC2452" s="17"/>
      <c r="AFD2452" s="17"/>
      <c r="AFE2452" s="17"/>
      <c r="AFF2452" s="17"/>
      <c r="AFG2452" s="17"/>
      <c r="AFH2452" s="17"/>
      <c r="AFI2452" s="17"/>
      <c r="AFJ2452" s="17"/>
      <c r="AFK2452" s="17"/>
      <c r="AFL2452" s="17"/>
      <c r="AFM2452" s="17"/>
      <c r="AFN2452" s="17"/>
      <c r="AFO2452" s="17"/>
      <c r="AFP2452" s="17"/>
      <c r="AFQ2452" s="17"/>
      <c r="AFR2452" s="17"/>
      <c r="AFS2452" s="17"/>
      <c r="AFT2452" s="17"/>
      <c r="AFU2452" s="17"/>
      <c r="AFV2452" s="17"/>
      <c r="AFW2452" s="17"/>
      <c r="AFX2452" s="17"/>
      <c r="AFY2452" s="17"/>
      <c r="AFZ2452" s="17"/>
      <c r="AGA2452" s="17"/>
      <c r="AGB2452" s="17"/>
      <c r="AGC2452" s="17"/>
      <c r="AGD2452" s="17"/>
      <c r="AGE2452" s="17"/>
      <c r="AGF2452" s="17"/>
      <c r="AGG2452" s="17"/>
      <c r="AGH2452" s="17"/>
      <c r="AGI2452" s="17"/>
      <c r="AGJ2452" s="17"/>
      <c r="AGK2452" s="17"/>
      <c r="AGL2452" s="17"/>
      <c r="AGM2452" s="17"/>
      <c r="AGN2452" s="17"/>
      <c r="AGO2452" s="17"/>
      <c r="AGP2452" s="17"/>
      <c r="AGQ2452" s="17"/>
      <c r="AGR2452" s="17"/>
      <c r="AGS2452" s="17"/>
      <c r="AGT2452" s="17"/>
      <c r="AGU2452" s="17"/>
      <c r="AGV2452" s="17"/>
      <c r="AGW2452" s="17"/>
      <c r="AGX2452" s="17"/>
      <c r="AGY2452" s="17"/>
      <c r="AGZ2452" s="17"/>
      <c r="AHA2452" s="17"/>
      <c r="AHB2452" s="17"/>
      <c r="AHC2452" s="17"/>
      <c r="AHD2452" s="17"/>
      <c r="AHE2452" s="17"/>
      <c r="AHF2452" s="17"/>
      <c r="AHG2452" s="17"/>
      <c r="AHH2452" s="17"/>
      <c r="AHI2452" s="17"/>
      <c r="AHJ2452" s="17"/>
      <c r="AHK2452" s="17"/>
      <c r="AHL2452" s="17"/>
      <c r="AHM2452" s="17"/>
      <c r="AHN2452" s="17"/>
      <c r="AHO2452" s="17"/>
      <c r="AHP2452" s="17"/>
      <c r="AHQ2452" s="17"/>
      <c r="AHR2452" s="17"/>
      <c r="AHS2452" s="17"/>
      <c r="AHT2452" s="17"/>
      <c r="AHU2452" s="17"/>
      <c r="AHV2452" s="17"/>
      <c r="AHW2452" s="17"/>
      <c r="AHX2452" s="17"/>
      <c r="AHY2452" s="17"/>
      <c r="AHZ2452" s="17"/>
      <c r="AIA2452" s="17"/>
      <c r="AIB2452" s="17"/>
      <c r="AIC2452" s="17"/>
      <c r="AID2452" s="17"/>
      <c r="AIE2452" s="17"/>
      <c r="AIF2452" s="17"/>
      <c r="AIG2452" s="17"/>
      <c r="AIH2452" s="17"/>
      <c r="AII2452" s="17"/>
      <c r="AIJ2452" s="17"/>
      <c r="AIK2452" s="17"/>
      <c r="AIL2452" s="17"/>
      <c r="AIM2452" s="17"/>
      <c r="AIN2452" s="17"/>
      <c r="AIO2452" s="17"/>
      <c r="AIP2452" s="17"/>
      <c r="AIQ2452" s="17"/>
      <c r="AIR2452" s="17"/>
      <c r="AIS2452" s="17"/>
      <c r="AIT2452" s="17"/>
      <c r="AIU2452" s="17"/>
      <c r="AIV2452" s="17"/>
      <c r="AIW2452" s="17"/>
      <c r="AIX2452" s="17"/>
      <c r="AIY2452" s="17"/>
      <c r="AIZ2452" s="17"/>
      <c r="AJA2452" s="17"/>
      <c r="AJB2452" s="17"/>
      <c r="AJC2452" s="17"/>
      <c r="AJD2452" s="17"/>
      <c r="AJE2452" s="17"/>
      <c r="AJF2452" s="17"/>
      <c r="AJG2452" s="17"/>
      <c r="AJH2452" s="17"/>
      <c r="AJI2452" s="17"/>
      <c r="AJJ2452" s="17"/>
      <c r="AJK2452" s="17"/>
      <c r="AJL2452" s="17"/>
      <c r="AJM2452" s="17"/>
      <c r="AJN2452" s="17"/>
      <c r="AJO2452" s="17"/>
      <c r="AJP2452" s="17"/>
      <c r="AJQ2452" s="17"/>
      <c r="AJR2452" s="17"/>
      <c r="AJS2452" s="17"/>
      <c r="AJT2452" s="17"/>
      <c r="AJU2452" s="17"/>
      <c r="AJV2452" s="17"/>
      <c r="AJW2452" s="17"/>
      <c r="AJX2452" s="17"/>
      <c r="AJY2452" s="17"/>
      <c r="AJZ2452" s="17"/>
      <c r="AKA2452" s="17"/>
      <c r="AKB2452" s="17"/>
      <c r="AKC2452" s="17"/>
      <c r="AKD2452" s="17"/>
      <c r="AKE2452" s="17"/>
      <c r="AKF2452" s="17"/>
      <c r="AKG2452" s="17"/>
      <c r="AKH2452" s="17"/>
      <c r="AKI2452" s="17"/>
      <c r="AKJ2452" s="17"/>
      <c r="AKK2452" s="17"/>
      <c r="AKL2452" s="17"/>
      <c r="AKM2452" s="17"/>
      <c r="AKN2452" s="17"/>
      <c r="AKO2452" s="17"/>
      <c r="AKP2452" s="17"/>
      <c r="AKQ2452" s="17"/>
      <c r="AKR2452" s="17"/>
      <c r="AKS2452" s="17"/>
      <c r="AKT2452" s="17"/>
      <c r="AKU2452" s="17"/>
      <c r="AKV2452" s="17"/>
      <c r="AKW2452" s="17"/>
      <c r="AKX2452" s="17"/>
      <c r="AKY2452" s="17"/>
      <c r="AKZ2452" s="17"/>
      <c r="ALA2452" s="17"/>
      <c r="ALB2452" s="17"/>
      <c r="ALC2452" s="17"/>
      <c r="ALD2452" s="17"/>
      <c r="ALE2452" s="17"/>
      <c r="ALF2452" s="17"/>
      <c r="ALG2452" s="17"/>
      <c r="ALH2452" s="17"/>
      <c r="ALI2452" s="17"/>
      <c r="ALJ2452" s="17"/>
      <c r="ALK2452" s="17"/>
      <c r="ALL2452" s="17"/>
      <c r="ALM2452" s="17"/>
      <c r="ALN2452" s="17"/>
      <c r="ALO2452" s="17"/>
      <c r="ALP2452" s="17"/>
      <c r="ALQ2452" s="17"/>
      <c r="ALR2452" s="17"/>
      <c r="ALS2452" s="17"/>
      <c r="ALT2452" s="17"/>
      <c r="ALU2452" s="17"/>
      <c r="ALV2452" s="17"/>
      <c r="ALW2452" s="17"/>
      <c r="ALX2452" s="17"/>
      <c r="ALY2452" s="17"/>
      <c r="ALZ2452" s="17"/>
      <c r="AMA2452" s="17"/>
      <c r="AMB2452" s="17"/>
      <c r="AMC2452" s="17"/>
      <c r="AMD2452" s="17"/>
      <c r="AME2452" s="17"/>
      <c r="AMF2452" s="17"/>
      <c r="AMG2452" s="17"/>
      <c r="AMH2452" s="17"/>
      <c r="AMI2452" s="17"/>
      <c r="AMJ2452" s="17"/>
    </row>
    <row r="2453" spans="1:1024" s="362" customFormat="1" ht="17.25" customHeight="1">
      <c r="A2453" s="49"/>
      <c r="B2453"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3" s="48" t="s">
        <v>13</v>
      </c>
      <c r="D2453" s="264">
        <v>88247</v>
      </c>
      <c r="E2453" s="277">
        <v>0.113</v>
      </c>
      <c r="F245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53" s="65">
        <f ca="1">ROUND(E2453*G2453,2)</f>
        <v>1.75</v>
      </c>
      <c r="I2453" s="98"/>
      <c r="J2453" s="204"/>
      <c r="K2453" s="17" t="str">
        <f t="shared" si="327"/>
        <v>SEDUC E 189</v>
      </c>
      <c r="L2453" s="17"/>
      <c r="M2453" s="17"/>
      <c r="N2453" s="17"/>
      <c r="O2453" s="17"/>
      <c r="P2453" s="17"/>
      <c r="Q2453" s="17"/>
      <c r="R2453" s="17"/>
      <c r="S2453" s="17"/>
      <c r="T2453" s="17"/>
      <c r="U2453" s="17"/>
      <c r="V2453" s="17"/>
      <c r="W2453" s="17"/>
      <c r="X2453" s="17"/>
      <c r="Y2453" s="17"/>
      <c r="Z2453" s="17"/>
      <c r="AA2453" s="17"/>
      <c r="AB2453" s="17"/>
      <c r="AC2453" s="17"/>
      <c r="AD2453" s="17"/>
      <c r="AE2453" s="17"/>
      <c r="AF2453" s="17"/>
      <c r="AG2453" s="17"/>
      <c r="AH2453" s="17"/>
      <c r="AI2453" s="17"/>
      <c r="AJ2453" s="17"/>
      <c r="AK2453" s="17"/>
      <c r="AL2453" s="17"/>
      <c r="AM2453" s="17"/>
      <c r="AN2453" s="17"/>
      <c r="AO2453" s="17"/>
      <c r="AP2453" s="17"/>
      <c r="AQ2453" s="17"/>
      <c r="AR2453" s="17"/>
      <c r="AS2453" s="17"/>
      <c r="AT2453" s="17"/>
      <c r="AU2453" s="17"/>
      <c r="AV2453" s="17"/>
      <c r="AW2453" s="17"/>
      <c r="AX2453" s="17"/>
      <c r="AY2453" s="17"/>
      <c r="AZ2453" s="17"/>
      <c r="BA2453" s="17"/>
      <c r="BB2453" s="17"/>
      <c r="BC2453" s="17"/>
      <c r="BD2453" s="17"/>
      <c r="BE2453" s="17"/>
      <c r="BF2453" s="17"/>
      <c r="BG2453" s="17"/>
      <c r="BH2453" s="17"/>
      <c r="BI2453" s="17"/>
      <c r="BJ2453" s="17"/>
      <c r="BK2453" s="17"/>
      <c r="BL2453" s="17"/>
      <c r="BM2453" s="17"/>
      <c r="BN2453" s="17"/>
      <c r="BO2453" s="17"/>
      <c r="BP2453" s="17"/>
      <c r="BQ2453" s="17"/>
      <c r="BR2453" s="17"/>
      <c r="BS2453" s="17"/>
      <c r="BT2453" s="17"/>
      <c r="BU2453" s="17"/>
      <c r="BV2453" s="17"/>
      <c r="BW2453" s="17"/>
      <c r="BX2453" s="17"/>
      <c r="BY2453" s="17"/>
      <c r="BZ2453" s="17"/>
      <c r="CA2453" s="17"/>
      <c r="CB2453" s="17"/>
      <c r="CC2453" s="17"/>
      <c r="CD2453" s="17"/>
      <c r="CE2453" s="17"/>
      <c r="CF2453" s="17"/>
      <c r="CG2453" s="17"/>
      <c r="CH2453" s="17"/>
      <c r="CI2453" s="17"/>
      <c r="CJ2453" s="17"/>
      <c r="CK2453" s="17"/>
      <c r="CL2453" s="17"/>
      <c r="CM2453" s="17"/>
      <c r="CN2453" s="17"/>
      <c r="CO2453" s="17"/>
      <c r="CP2453" s="17"/>
      <c r="CQ2453" s="17"/>
      <c r="CR2453" s="17"/>
      <c r="CS2453" s="17"/>
      <c r="CT2453" s="17"/>
      <c r="CU2453" s="17"/>
      <c r="CV2453" s="17"/>
      <c r="CW2453" s="17"/>
      <c r="CX2453" s="17"/>
      <c r="CY2453" s="17"/>
      <c r="CZ2453" s="17"/>
      <c r="DA2453" s="17"/>
      <c r="DB2453" s="17"/>
      <c r="DC2453" s="17"/>
      <c r="DD2453" s="17"/>
      <c r="DE2453" s="17"/>
      <c r="DF2453" s="17"/>
      <c r="DG2453" s="17"/>
      <c r="DH2453" s="17"/>
      <c r="DI2453" s="17"/>
      <c r="DJ2453" s="17"/>
      <c r="DK2453" s="17"/>
      <c r="DL2453" s="17"/>
      <c r="DM2453" s="17"/>
      <c r="DN2453" s="17"/>
      <c r="DO2453" s="17"/>
      <c r="DP2453" s="17"/>
      <c r="DQ2453" s="17"/>
      <c r="DR2453" s="17"/>
      <c r="DS2453" s="17"/>
      <c r="DT2453" s="17"/>
      <c r="DU2453" s="17"/>
      <c r="DV2453" s="17"/>
      <c r="DW2453" s="17"/>
      <c r="DX2453" s="17"/>
      <c r="DY2453" s="17"/>
      <c r="DZ2453" s="17"/>
      <c r="EA2453" s="17"/>
      <c r="EB2453" s="17"/>
      <c r="EC2453" s="17"/>
      <c r="ED2453" s="17"/>
      <c r="EE2453" s="17"/>
      <c r="EF2453" s="17"/>
      <c r="EG2453" s="17"/>
      <c r="EH2453" s="17"/>
      <c r="EI2453" s="17"/>
      <c r="EJ2453" s="17"/>
      <c r="EK2453" s="17"/>
      <c r="EL2453" s="17"/>
      <c r="EM2453" s="17"/>
      <c r="EN2453" s="17"/>
      <c r="EO2453" s="17"/>
      <c r="EP2453" s="17"/>
      <c r="EQ2453" s="17"/>
      <c r="ER2453" s="17"/>
      <c r="ES2453" s="17"/>
      <c r="ET2453" s="17"/>
      <c r="EU2453" s="17"/>
      <c r="EV2453" s="17"/>
      <c r="EW2453" s="17"/>
      <c r="EX2453" s="17"/>
      <c r="EY2453" s="17"/>
      <c r="EZ2453" s="17"/>
      <c r="FA2453" s="17"/>
      <c r="FB2453" s="17"/>
      <c r="FC2453" s="17"/>
      <c r="FD2453" s="17"/>
      <c r="FE2453" s="17"/>
      <c r="FF2453" s="17"/>
      <c r="FG2453" s="17"/>
      <c r="FH2453" s="17"/>
      <c r="FI2453" s="17"/>
      <c r="FJ2453" s="17"/>
      <c r="FK2453" s="17"/>
      <c r="FL2453" s="17"/>
      <c r="FM2453" s="17"/>
      <c r="FN2453" s="17"/>
      <c r="FO2453" s="17"/>
      <c r="FP2453" s="17"/>
      <c r="FQ2453" s="17"/>
      <c r="FR2453" s="17"/>
      <c r="FS2453" s="17"/>
      <c r="FT2453" s="17"/>
      <c r="FU2453" s="17"/>
      <c r="FV2453" s="17"/>
      <c r="FW2453" s="17"/>
      <c r="FX2453" s="17"/>
      <c r="FY2453" s="17"/>
      <c r="FZ2453" s="17"/>
      <c r="GA2453" s="17"/>
      <c r="GB2453" s="17"/>
      <c r="GC2453" s="17"/>
      <c r="GD2453" s="17"/>
      <c r="GE2453" s="17"/>
      <c r="GF2453" s="17"/>
      <c r="GG2453" s="17"/>
      <c r="GH2453" s="17"/>
      <c r="GI2453" s="17"/>
      <c r="GJ2453" s="17"/>
      <c r="GK2453" s="17"/>
      <c r="GL2453" s="17"/>
      <c r="GM2453" s="17"/>
      <c r="GN2453" s="17"/>
      <c r="GO2453" s="17"/>
      <c r="GP2453" s="17"/>
      <c r="GQ2453" s="17"/>
      <c r="GR2453" s="17"/>
      <c r="GS2453" s="17"/>
      <c r="GT2453" s="17"/>
      <c r="GU2453" s="17"/>
      <c r="GV2453" s="17"/>
      <c r="GW2453" s="17"/>
      <c r="GX2453" s="17"/>
      <c r="GY2453" s="17"/>
      <c r="GZ2453" s="17"/>
      <c r="HA2453" s="17"/>
      <c r="HB2453" s="17"/>
      <c r="HC2453" s="17"/>
      <c r="HD2453" s="17"/>
      <c r="HE2453" s="17"/>
      <c r="HF2453" s="17"/>
      <c r="HG2453" s="17"/>
      <c r="HH2453" s="17"/>
      <c r="HI2453" s="17"/>
      <c r="HJ2453" s="17"/>
      <c r="HK2453" s="17"/>
      <c r="HL2453" s="17"/>
      <c r="HM2453" s="17"/>
      <c r="HN2453" s="17"/>
      <c r="HO2453" s="17"/>
      <c r="HP2453" s="17"/>
      <c r="HQ2453" s="17"/>
      <c r="HR2453" s="17"/>
      <c r="HS2453" s="17"/>
      <c r="HT2453" s="17"/>
      <c r="HU2453" s="17"/>
      <c r="HV2453" s="17"/>
      <c r="HW2453" s="17"/>
      <c r="HX2453" s="17"/>
      <c r="HY2453" s="17"/>
      <c r="HZ2453" s="17"/>
      <c r="IA2453" s="17"/>
      <c r="IB2453" s="17"/>
      <c r="IC2453" s="17"/>
      <c r="ID2453" s="17"/>
      <c r="IE2453" s="17"/>
      <c r="IF2453" s="17"/>
      <c r="IG2453" s="17"/>
      <c r="IH2453" s="17"/>
      <c r="II2453" s="17"/>
      <c r="IJ2453" s="17"/>
      <c r="IK2453" s="17"/>
      <c r="IL2453" s="17"/>
      <c r="IM2453" s="17"/>
      <c r="IN2453" s="17"/>
      <c r="IO2453" s="17"/>
      <c r="IP2453" s="17"/>
      <c r="IQ2453" s="17"/>
      <c r="IR2453" s="17"/>
      <c r="IS2453" s="17"/>
      <c r="IT2453" s="17"/>
      <c r="IU2453" s="17"/>
      <c r="IV2453" s="17"/>
      <c r="IW2453" s="17"/>
      <c r="IX2453" s="17"/>
      <c r="IY2453" s="17"/>
      <c r="IZ2453" s="17"/>
      <c r="JA2453" s="17"/>
      <c r="JB2453" s="17"/>
      <c r="JC2453" s="17"/>
      <c r="JD2453" s="17"/>
      <c r="JE2453" s="17"/>
      <c r="JF2453" s="17"/>
      <c r="JG2453" s="17"/>
      <c r="JH2453" s="17"/>
      <c r="JI2453" s="17"/>
      <c r="JJ2453" s="17"/>
      <c r="JK2453" s="17"/>
      <c r="JL2453" s="17"/>
      <c r="JM2453" s="17"/>
      <c r="JN2453" s="17"/>
      <c r="JO2453" s="17"/>
      <c r="JP2453" s="17"/>
      <c r="JQ2453" s="17"/>
      <c r="JR2453" s="17"/>
      <c r="JS2453" s="17"/>
      <c r="JT2453" s="17"/>
      <c r="JU2453" s="17"/>
      <c r="JV2453" s="17"/>
      <c r="JW2453" s="17"/>
      <c r="JX2453" s="17"/>
      <c r="JY2453" s="17"/>
      <c r="JZ2453" s="17"/>
      <c r="KA2453" s="17"/>
      <c r="KB2453" s="17"/>
      <c r="KC2453" s="17"/>
      <c r="KD2453" s="17"/>
      <c r="KE2453" s="17"/>
      <c r="KF2453" s="17"/>
      <c r="KG2453" s="17"/>
      <c r="KH2453" s="17"/>
      <c r="KI2453" s="17"/>
      <c r="KJ2453" s="17"/>
      <c r="KK2453" s="17"/>
      <c r="KL2453" s="17"/>
      <c r="KM2453" s="17"/>
      <c r="KN2453" s="17"/>
      <c r="KO2453" s="17"/>
      <c r="KP2453" s="17"/>
      <c r="KQ2453" s="17"/>
      <c r="KR2453" s="17"/>
      <c r="KS2453" s="17"/>
      <c r="KT2453" s="17"/>
      <c r="KU2453" s="17"/>
      <c r="KV2453" s="17"/>
      <c r="KW2453" s="17"/>
      <c r="KX2453" s="17"/>
      <c r="KY2453" s="17"/>
      <c r="KZ2453" s="17"/>
      <c r="LA2453" s="17"/>
      <c r="LB2453" s="17"/>
      <c r="LC2453" s="17"/>
      <c r="LD2453" s="17"/>
      <c r="LE2453" s="17"/>
      <c r="LF2453" s="17"/>
      <c r="LG2453" s="17"/>
      <c r="LH2453" s="17"/>
      <c r="LI2453" s="17"/>
      <c r="LJ2453" s="17"/>
      <c r="LK2453" s="17"/>
      <c r="LL2453" s="17"/>
      <c r="LM2453" s="17"/>
      <c r="LN2453" s="17"/>
      <c r="LO2453" s="17"/>
      <c r="LP2453" s="17"/>
      <c r="LQ2453" s="17"/>
      <c r="LR2453" s="17"/>
      <c r="LS2453" s="17"/>
      <c r="LT2453" s="17"/>
      <c r="LU2453" s="17"/>
      <c r="LV2453" s="17"/>
      <c r="LW2453" s="17"/>
      <c r="LX2453" s="17"/>
      <c r="LY2453" s="17"/>
      <c r="LZ2453" s="17"/>
      <c r="MA2453" s="17"/>
      <c r="MB2453" s="17"/>
      <c r="MC2453" s="17"/>
      <c r="MD2453" s="17"/>
      <c r="ME2453" s="17"/>
      <c r="MF2453" s="17"/>
      <c r="MG2453" s="17"/>
      <c r="MH2453" s="17"/>
      <c r="MI2453" s="17"/>
      <c r="MJ2453" s="17"/>
      <c r="MK2453" s="17"/>
      <c r="ML2453" s="17"/>
      <c r="MM2453" s="17"/>
      <c r="MN2453" s="17"/>
      <c r="MO2453" s="17"/>
      <c r="MP2453" s="17"/>
      <c r="MQ2453" s="17"/>
      <c r="MR2453" s="17"/>
      <c r="MS2453" s="17"/>
      <c r="MT2453" s="17"/>
      <c r="MU2453" s="17"/>
      <c r="MV2453" s="17"/>
      <c r="MW2453" s="17"/>
      <c r="MX2453" s="17"/>
      <c r="MY2453" s="17"/>
      <c r="MZ2453" s="17"/>
      <c r="NA2453" s="17"/>
      <c r="NB2453" s="17"/>
      <c r="NC2453" s="17"/>
      <c r="ND2453" s="17"/>
      <c r="NE2453" s="17"/>
      <c r="NF2453" s="17"/>
      <c r="NG2453" s="17"/>
      <c r="NH2453" s="17"/>
      <c r="NI2453" s="17"/>
      <c r="NJ2453" s="17"/>
      <c r="NK2453" s="17"/>
      <c r="NL2453" s="17"/>
      <c r="NM2453" s="17"/>
      <c r="NN2453" s="17"/>
      <c r="NO2453" s="17"/>
      <c r="NP2453" s="17"/>
      <c r="NQ2453" s="17"/>
      <c r="NR2453" s="17"/>
      <c r="NS2453" s="17"/>
      <c r="NT2453" s="17"/>
      <c r="NU2453" s="17"/>
      <c r="NV2453" s="17"/>
      <c r="NW2453" s="17"/>
      <c r="NX2453" s="17"/>
      <c r="NY2453" s="17"/>
      <c r="NZ2453" s="17"/>
      <c r="OA2453" s="17"/>
      <c r="OB2453" s="17"/>
      <c r="OC2453" s="17"/>
      <c r="OD2453" s="17"/>
      <c r="OE2453" s="17"/>
      <c r="OF2453" s="17"/>
      <c r="OG2453" s="17"/>
      <c r="OH2453" s="17"/>
      <c r="OI2453" s="17"/>
      <c r="OJ2453" s="17"/>
      <c r="OK2453" s="17"/>
      <c r="OL2453" s="17"/>
      <c r="OM2453" s="17"/>
      <c r="ON2453" s="17"/>
      <c r="OO2453" s="17"/>
      <c r="OP2453" s="17"/>
      <c r="OQ2453" s="17"/>
      <c r="OR2453" s="17"/>
      <c r="OS2453" s="17"/>
      <c r="OT2453" s="17"/>
      <c r="OU2453" s="17"/>
      <c r="OV2453" s="17"/>
      <c r="OW2453" s="17"/>
      <c r="OX2453" s="17"/>
      <c r="OY2453" s="17"/>
      <c r="OZ2453" s="17"/>
      <c r="PA2453" s="17"/>
      <c r="PB2453" s="17"/>
      <c r="PC2453" s="17"/>
      <c r="PD2453" s="17"/>
      <c r="PE2453" s="17"/>
      <c r="PF2453" s="17"/>
      <c r="PG2453" s="17"/>
      <c r="PH2453" s="17"/>
      <c r="PI2453" s="17"/>
      <c r="PJ2453" s="17"/>
      <c r="PK2453" s="17"/>
      <c r="PL2453" s="17"/>
      <c r="PM2453" s="17"/>
      <c r="PN2453" s="17"/>
      <c r="PO2453" s="17"/>
      <c r="PP2453" s="17"/>
      <c r="PQ2453" s="17"/>
      <c r="PR2453" s="17"/>
      <c r="PS2453" s="17"/>
      <c r="PT2453" s="17"/>
      <c r="PU2453" s="17"/>
      <c r="PV2453" s="17"/>
      <c r="PW2453" s="17"/>
      <c r="PX2453" s="17"/>
      <c r="PY2453" s="17"/>
      <c r="PZ2453" s="17"/>
      <c r="QA2453" s="17"/>
      <c r="QB2453" s="17"/>
      <c r="QC2453" s="17"/>
      <c r="QD2453" s="17"/>
      <c r="QE2453" s="17"/>
      <c r="QF2453" s="17"/>
      <c r="QG2453" s="17"/>
      <c r="QH2453" s="17"/>
      <c r="QI2453" s="17"/>
      <c r="QJ2453" s="17"/>
      <c r="QK2453" s="17"/>
      <c r="QL2453" s="17"/>
      <c r="QM2453" s="17"/>
      <c r="QN2453" s="17"/>
      <c r="QO2453" s="17"/>
      <c r="QP2453" s="17"/>
      <c r="QQ2453" s="17"/>
      <c r="QR2453" s="17"/>
      <c r="QS2453" s="17"/>
      <c r="QT2453" s="17"/>
      <c r="QU2453" s="17"/>
      <c r="QV2453" s="17"/>
      <c r="QW2453" s="17"/>
      <c r="QX2453" s="17"/>
      <c r="QY2453" s="17"/>
      <c r="QZ2453" s="17"/>
      <c r="RA2453" s="17"/>
      <c r="RB2453" s="17"/>
      <c r="RC2453" s="17"/>
      <c r="RD2453" s="17"/>
      <c r="RE2453" s="17"/>
      <c r="RF2453" s="17"/>
      <c r="RG2453" s="17"/>
      <c r="RH2453" s="17"/>
      <c r="RI2453" s="17"/>
      <c r="RJ2453" s="17"/>
      <c r="RK2453" s="17"/>
      <c r="RL2453" s="17"/>
      <c r="RM2453" s="17"/>
      <c r="RN2453" s="17"/>
      <c r="RO2453" s="17"/>
      <c r="RP2453" s="17"/>
      <c r="RQ2453" s="17"/>
      <c r="RR2453" s="17"/>
      <c r="RS2453" s="17"/>
      <c r="RT2453" s="17"/>
      <c r="RU2453" s="17"/>
      <c r="RV2453" s="17"/>
      <c r="RW2453" s="17"/>
      <c r="RX2453" s="17"/>
      <c r="RY2453" s="17"/>
      <c r="RZ2453" s="17"/>
      <c r="SA2453" s="17"/>
      <c r="SB2453" s="17"/>
      <c r="SC2453" s="17"/>
      <c r="SD2453" s="17"/>
      <c r="SE2453" s="17"/>
      <c r="SF2453" s="17"/>
      <c r="SG2453" s="17"/>
      <c r="SH2453" s="17"/>
      <c r="SI2453" s="17"/>
      <c r="SJ2453" s="17"/>
      <c r="SK2453" s="17"/>
      <c r="SL2453" s="17"/>
      <c r="SM2453" s="17"/>
      <c r="SN2453" s="17"/>
      <c r="SO2453" s="17"/>
      <c r="SP2453" s="17"/>
      <c r="SQ2453" s="17"/>
      <c r="SR2453" s="17"/>
      <c r="SS2453" s="17"/>
      <c r="ST2453" s="17"/>
      <c r="SU2453" s="17"/>
      <c r="SV2453" s="17"/>
      <c r="SW2453" s="17"/>
      <c r="SX2453" s="17"/>
      <c r="SY2453" s="17"/>
      <c r="SZ2453" s="17"/>
      <c r="TA2453" s="17"/>
      <c r="TB2453" s="17"/>
      <c r="TC2453" s="17"/>
      <c r="TD2453" s="17"/>
      <c r="TE2453" s="17"/>
      <c r="TF2453" s="17"/>
      <c r="TG2453" s="17"/>
      <c r="TH2453" s="17"/>
      <c r="TI2453" s="17"/>
      <c r="TJ2453" s="17"/>
      <c r="TK2453" s="17"/>
      <c r="TL2453" s="17"/>
      <c r="TM2453" s="17"/>
      <c r="TN2453" s="17"/>
      <c r="TO2453" s="17"/>
      <c r="TP2453" s="17"/>
      <c r="TQ2453" s="17"/>
      <c r="TR2453" s="17"/>
      <c r="TS2453" s="17"/>
      <c r="TT2453" s="17"/>
      <c r="TU2453" s="17"/>
      <c r="TV2453" s="17"/>
      <c r="TW2453" s="17"/>
      <c r="TX2453" s="17"/>
      <c r="TY2453" s="17"/>
      <c r="TZ2453" s="17"/>
      <c r="UA2453" s="17"/>
      <c r="UB2453" s="17"/>
      <c r="UC2453" s="17"/>
      <c r="UD2453" s="17"/>
      <c r="UE2453" s="17"/>
      <c r="UF2453" s="17"/>
      <c r="UG2453" s="17"/>
      <c r="UH2453" s="17"/>
      <c r="UI2453" s="17"/>
      <c r="UJ2453" s="17"/>
      <c r="UK2453" s="17"/>
      <c r="UL2453" s="17"/>
      <c r="UM2453" s="17"/>
      <c r="UN2453" s="17"/>
      <c r="UO2453" s="17"/>
      <c r="UP2453" s="17"/>
      <c r="UQ2453" s="17"/>
      <c r="UR2453" s="17"/>
      <c r="US2453" s="17"/>
      <c r="UT2453" s="17"/>
      <c r="UU2453" s="17"/>
      <c r="UV2453" s="17"/>
      <c r="UW2453" s="17"/>
      <c r="UX2453" s="17"/>
      <c r="UY2453" s="17"/>
      <c r="UZ2453" s="17"/>
      <c r="VA2453" s="17"/>
      <c r="VB2453" s="17"/>
      <c r="VC2453" s="17"/>
      <c r="VD2453" s="17"/>
      <c r="VE2453" s="17"/>
      <c r="VF2453" s="17"/>
      <c r="VG2453" s="17"/>
      <c r="VH2453" s="17"/>
      <c r="VI2453" s="17"/>
      <c r="VJ2453" s="17"/>
      <c r="VK2453" s="17"/>
      <c r="VL2453" s="17"/>
      <c r="VM2453" s="17"/>
      <c r="VN2453" s="17"/>
      <c r="VO2453" s="17"/>
      <c r="VP2453" s="17"/>
      <c r="VQ2453" s="17"/>
      <c r="VR2453" s="17"/>
      <c r="VS2453" s="17"/>
      <c r="VT2453" s="17"/>
      <c r="VU2453" s="17"/>
      <c r="VV2453" s="17"/>
      <c r="VW2453" s="17"/>
      <c r="VX2453" s="17"/>
      <c r="VY2453" s="17"/>
      <c r="VZ2453" s="17"/>
      <c r="WA2453" s="17"/>
      <c r="WB2453" s="17"/>
      <c r="WC2453" s="17"/>
      <c r="WD2453" s="17"/>
      <c r="WE2453" s="17"/>
      <c r="WF2453" s="17"/>
      <c r="WG2453" s="17"/>
      <c r="WH2453" s="17"/>
      <c r="WI2453" s="17"/>
      <c r="WJ2453" s="17"/>
      <c r="WK2453" s="17"/>
      <c r="WL2453" s="17"/>
      <c r="WM2453" s="17"/>
      <c r="WN2453" s="17"/>
      <c r="WO2453" s="17"/>
      <c r="WP2453" s="17"/>
      <c r="WQ2453" s="17"/>
      <c r="WR2453" s="17"/>
      <c r="WS2453" s="17"/>
      <c r="WT2453" s="17"/>
      <c r="WU2453" s="17"/>
      <c r="WV2453" s="17"/>
      <c r="WW2453" s="17"/>
      <c r="WX2453" s="17"/>
      <c r="WY2453" s="17"/>
      <c r="WZ2453" s="17"/>
      <c r="XA2453" s="17"/>
      <c r="XB2453" s="17"/>
      <c r="XC2453" s="17"/>
      <c r="XD2453" s="17"/>
      <c r="XE2453" s="17"/>
      <c r="XF2453" s="17"/>
      <c r="XG2453" s="17"/>
      <c r="XH2453" s="17"/>
      <c r="XI2453" s="17"/>
      <c r="XJ2453" s="17"/>
      <c r="XK2453" s="17"/>
      <c r="XL2453" s="17"/>
      <c r="XM2453" s="17"/>
      <c r="XN2453" s="17"/>
      <c r="XO2453" s="17"/>
      <c r="XP2453" s="17"/>
      <c r="XQ2453" s="17"/>
      <c r="XR2453" s="17"/>
      <c r="XS2453" s="17"/>
      <c r="XT2453" s="17"/>
      <c r="XU2453" s="17"/>
      <c r="XV2453" s="17"/>
      <c r="XW2453" s="17"/>
      <c r="XX2453" s="17"/>
      <c r="XY2453" s="17"/>
      <c r="XZ2453" s="17"/>
      <c r="YA2453" s="17"/>
      <c r="YB2453" s="17"/>
      <c r="YC2453" s="17"/>
      <c r="YD2453" s="17"/>
      <c r="YE2453" s="17"/>
      <c r="YF2453" s="17"/>
      <c r="YG2453" s="17"/>
      <c r="YH2453" s="17"/>
      <c r="YI2453" s="17"/>
      <c r="YJ2453" s="17"/>
      <c r="YK2453" s="17"/>
      <c r="YL2453" s="17"/>
      <c r="YM2453" s="17"/>
      <c r="YN2453" s="17"/>
      <c r="YO2453" s="17"/>
      <c r="YP2453" s="17"/>
      <c r="YQ2453" s="17"/>
      <c r="YR2453" s="17"/>
      <c r="YS2453" s="17"/>
      <c r="YT2453" s="17"/>
      <c r="YU2453" s="17"/>
      <c r="YV2453" s="17"/>
      <c r="YW2453" s="17"/>
      <c r="YX2453" s="17"/>
      <c r="YY2453" s="17"/>
      <c r="YZ2453" s="17"/>
      <c r="ZA2453" s="17"/>
      <c r="ZB2453" s="17"/>
      <c r="ZC2453" s="17"/>
      <c r="ZD2453" s="17"/>
      <c r="ZE2453" s="17"/>
      <c r="ZF2453" s="17"/>
      <c r="ZG2453" s="17"/>
      <c r="ZH2453" s="17"/>
      <c r="ZI2453" s="17"/>
      <c r="ZJ2453" s="17"/>
      <c r="ZK2453" s="17"/>
      <c r="ZL2453" s="17"/>
      <c r="ZM2453" s="17"/>
      <c r="ZN2453" s="17"/>
      <c r="ZO2453" s="17"/>
      <c r="ZP2453" s="17"/>
      <c r="ZQ2453" s="17"/>
      <c r="ZR2453" s="17"/>
      <c r="ZS2453" s="17"/>
      <c r="ZT2453" s="17"/>
      <c r="ZU2453" s="17"/>
      <c r="ZV2453" s="17"/>
      <c r="ZW2453" s="17"/>
      <c r="ZX2453" s="17"/>
      <c r="ZY2453" s="17"/>
      <c r="ZZ2453" s="17"/>
      <c r="AAA2453" s="17"/>
      <c r="AAB2453" s="17"/>
      <c r="AAC2453" s="17"/>
      <c r="AAD2453" s="17"/>
      <c r="AAE2453" s="17"/>
      <c r="AAF2453" s="17"/>
      <c r="AAG2453" s="17"/>
      <c r="AAH2453" s="17"/>
      <c r="AAI2453" s="17"/>
      <c r="AAJ2453" s="17"/>
      <c r="AAK2453" s="17"/>
      <c r="AAL2453" s="17"/>
      <c r="AAM2453" s="17"/>
      <c r="AAN2453" s="17"/>
      <c r="AAO2453" s="17"/>
      <c r="AAP2453" s="17"/>
      <c r="AAQ2453" s="17"/>
      <c r="AAR2453" s="17"/>
      <c r="AAS2453" s="17"/>
      <c r="AAT2453" s="17"/>
      <c r="AAU2453" s="17"/>
      <c r="AAV2453" s="17"/>
      <c r="AAW2453" s="17"/>
      <c r="AAX2453" s="17"/>
      <c r="AAY2453" s="17"/>
      <c r="AAZ2453" s="17"/>
      <c r="ABA2453" s="17"/>
      <c r="ABB2453" s="17"/>
      <c r="ABC2453" s="17"/>
      <c r="ABD2453" s="17"/>
      <c r="ABE2453" s="17"/>
      <c r="ABF2453" s="17"/>
      <c r="ABG2453" s="17"/>
      <c r="ABH2453" s="17"/>
      <c r="ABI2453" s="17"/>
      <c r="ABJ2453" s="17"/>
      <c r="ABK2453" s="17"/>
      <c r="ABL2453" s="17"/>
      <c r="ABM2453" s="17"/>
      <c r="ABN2453" s="17"/>
      <c r="ABO2453" s="17"/>
      <c r="ABP2453" s="17"/>
      <c r="ABQ2453" s="17"/>
      <c r="ABR2453" s="17"/>
      <c r="ABS2453" s="17"/>
      <c r="ABT2453" s="17"/>
      <c r="ABU2453" s="17"/>
      <c r="ABV2453" s="17"/>
      <c r="ABW2453" s="17"/>
      <c r="ABX2453" s="17"/>
      <c r="ABY2453" s="17"/>
      <c r="ABZ2453" s="17"/>
      <c r="ACA2453" s="17"/>
      <c r="ACB2453" s="17"/>
      <c r="ACC2453" s="17"/>
      <c r="ACD2453" s="17"/>
      <c r="ACE2453" s="17"/>
      <c r="ACF2453" s="17"/>
      <c r="ACG2453" s="17"/>
      <c r="ACH2453" s="17"/>
      <c r="ACI2453" s="17"/>
      <c r="ACJ2453" s="17"/>
      <c r="ACK2453" s="17"/>
      <c r="ACL2453" s="17"/>
      <c r="ACM2453" s="17"/>
      <c r="ACN2453" s="17"/>
      <c r="ACO2453" s="17"/>
      <c r="ACP2453" s="17"/>
      <c r="ACQ2453" s="17"/>
      <c r="ACR2453" s="17"/>
      <c r="ACS2453" s="17"/>
      <c r="ACT2453" s="17"/>
      <c r="ACU2453" s="17"/>
      <c r="ACV2453" s="17"/>
      <c r="ACW2453" s="17"/>
      <c r="ACX2453" s="17"/>
      <c r="ACY2453" s="17"/>
      <c r="ACZ2453" s="17"/>
      <c r="ADA2453" s="17"/>
      <c r="ADB2453" s="17"/>
      <c r="ADC2453" s="17"/>
      <c r="ADD2453" s="17"/>
      <c r="ADE2453" s="17"/>
      <c r="ADF2453" s="17"/>
      <c r="ADG2453" s="17"/>
      <c r="ADH2453" s="17"/>
      <c r="ADI2453" s="17"/>
      <c r="ADJ2453" s="17"/>
      <c r="ADK2453" s="17"/>
      <c r="ADL2453" s="17"/>
      <c r="ADM2453" s="17"/>
      <c r="ADN2453" s="17"/>
      <c r="ADO2453" s="17"/>
      <c r="ADP2453" s="17"/>
      <c r="ADQ2453" s="17"/>
      <c r="ADR2453" s="17"/>
      <c r="ADS2453" s="17"/>
      <c r="ADT2453" s="17"/>
      <c r="ADU2453" s="17"/>
      <c r="ADV2453" s="17"/>
      <c r="ADW2453" s="17"/>
      <c r="ADX2453" s="17"/>
      <c r="ADY2453" s="17"/>
      <c r="ADZ2453" s="17"/>
      <c r="AEA2453" s="17"/>
      <c r="AEB2453" s="17"/>
      <c r="AEC2453" s="17"/>
      <c r="AED2453" s="17"/>
      <c r="AEE2453" s="17"/>
      <c r="AEF2453" s="17"/>
      <c r="AEG2453" s="17"/>
      <c r="AEH2453" s="17"/>
      <c r="AEI2453" s="17"/>
      <c r="AEJ2453" s="17"/>
      <c r="AEK2453" s="17"/>
      <c r="AEL2453" s="17"/>
      <c r="AEM2453" s="17"/>
      <c r="AEN2453" s="17"/>
      <c r="AEO2453" s="17"/>
      <c r="AEP2453" s="17"/>
      <c r="AEQ2453" s="17"/>
      <c r="AER2453" s="17"/>
      <c r="AES2453" s="17"/>
      <c r="AET2453" s="17"/>
      <c r="AEU2453" s="17"/>
      <c r="AEV2453" s="17"/>
      <c r="AEW2453" s="17"/>
      <c r="AEX2453" s="17"/>
      <c r="AEY2453" s="17"/>
      <c r="AEZ2453" s="17"/>
      <c r="AFA2453" s="17"/>
      <c r="AFB2453" s="17"/>
      <c r="AFC2453" s="17"/>
      <c r="AFD2453" s="17"/>
      <c r="AFE2453" s="17"/>
      <c r="AFF2453" s="17"/>
      <c r="AFG2453" s="17"/>
      <c r="AFH2453" s="17"/>
      <c r="AFI2453" s="17"/>
      <c r="AFJ2453" s="17"/>
      <c r="AFK2453" s="17"/>
      <c r="AFL2453" s="17"/>
      <c r="AFM2453" s="17"/>
      <c r="AFN2453" s="17"/>
      <c r="AFO2453" s="17"/>
      <c r="AFP2453" s="17"/>
      <c r="AFQ2453" s="17"/>
      <c r="AFR2453" s="17"/>
      <c r="AFS2453" s="17"/>
      <c r="AFT2453" s="17"/>
      <c r="AFU2453" s="17"/>
      <c r="AFV2453" s="17"/>
      <c r="AFW2453" s="17"/>
      <c r="AFX2453" s="17"/>
      <c r="AFY2453" s="17"/>
      <c r="AFZ2453" s="17"/>
      <c r="AGA2453" s="17"/>
      <c r="AGB2453" s="17"/>
      <c r="AGC2453" s="17"/>
      <c r="AGD2453" s="17"/>
      <c r="AGE2453" s="17"/>
      <c r="AGF2453" s="17"/>
      <c r="AGG2453" s="17"/>
      <c r="AGH2453" s="17"/>
      <c r="AGI2453" s="17"/>
      <c r="AGJ2453" s="17"/>
      <c r="AGK2453" s="17"/>
      <c r="AGL2453" s="17"/>
      <c r="AGM2453" s="17"/>
      <c r="AGN2453" s="17"/>
      <c r="AGO2453" s="17"/>
      <c r="AGP2453" s="17"/>
      <c r="AGQ2453" s="17"/>
      <c r="AGR2453" s="17"/>
      <c r="AGS2453" s="17"/>
      <c r="AGT2453" s="17"/>
      <c r="AGU2453" s="17"/>
      <c r="AGV2453" s="17"/>
      <c r="AGW2453" s="17"/>
      <c r="AGX2453" s="17"/>
      <c r="AGY2453" s="17"/>
      <c r="AGZ2453" s="17"/>
      <c r="AHA2453" s="17"/>
      <c r="AHB2453" s="17"/>
      <c r="AHC2453" s="17"/>
      <c r="AHD2453" s="17"/>
      <c r="AHE2453" s="17"/>
      <c r="AHF2453" s="17"/>
      <c r="AHG2453" s="17"/>
      <c r="AHH2453" s="17"/>
      <c r="AHI2453" s="17"/>
      <c r="AHJ2453" s="17"/>
      <c r="AHK2453" s="17"/>
      <c r="AHL2453" s="17"/>
      <c r="AHM2453" s="17"/>
      <c r="AHN2453" s="17"/>
      <c r="AHO2453" s="17"/>
      <c r="AHP2453" s="17"/>
      <c r="AHQ2453" s="17"/>
      <c r="AHR2453" s="17"/>
      <c r="AHS2453" s="17"/>
      <c r="AHT2453" s="17"/>
      <c r="AHU2453" s="17"/>
      <c r="AHV2453" s="17"/>
      <c r="AHW2453" s="17"/>
      <c r="AHX2453" s="17"/>
      <c r="AHY2453" s="17"/>
      <c r="AHZ2453" s="17"/>
      <c r="AIA2453" s="17"/>
      <c r="AIB2453" s="17"/>
      <c r="AIC2453" s="17"/>
      <c r="AID2453" s="17"/>
      <c r="AIE2453" s="17"/>
      <c r="AIF2453" s="17"/>
      <c r="AIG2453" s="17"/>
      <c r="AIH2453" s="17"/>
      <c r="AII2453" s="17"/>
      <c r="AIJ2453" s="17"/>
      <c r="AIK2453" s="17"/>
      <c r="AIL2453" s="17"/>
      <c r="AIM2453" s="17"/>
      <c r="AIN2453" s="17"/>
      <c r="AIO2453" s="17"/>
      <c r="AIP2453" s="17"/>
      <c r="AIQ2453" s="17"/>
      <c r="AIR2453" s="17"/>
      <c r="AIS2453" s="17"/>
      <c r="AIT2453" s="17"/>
      <c r="AIU2453" s="17"/>
      <c r="AIV2453" s="17"/>
      <c r="AIW2453" s="17"/>
      <c r="AIX2453" s="17"/>
      <c r="AIY2453" s="17"/>
      <c r="AIZ2453" s="17"/>
      <c r="AJA2453" s="17"/>
      <c r="AJB2453" s="17"/>
      <c r="AJC2453" s="17"/>
      <c r="AJD2453" s="17"/>
      <c r="AJE2453" s="17"/>
      <c r="AJF2453" s="17"/>
      <c r="AJG2453" s="17"/>
      <c r="AJH2453" s="17"/>
      <c r="AJI2453" s="17"/>
      <c r="AJJ2453" s="17"/>
      <c r="AJK2453" s="17"/>
      <c r="AJL2453" s="17"/>
      <c r="AJM2453" s="17"/>
      <c r="AJN2453" s="17"/>
      <c r="AJO2453" s="17"/>
      <c r="AJP2453" s="17"/>
      <c r="AJQ2453" s="17"/>
      <c r="AJR2453" s="17"/>
      <c r="AJS2453" s="17"/>
      <c r="AJT2453" s="17"/>
      <c r="AJU2453" s="17"/>
      <c r="AJV2453" s="17"/>
      <c r="AJW2453" s="17"/>
      <c r="AJX2453" s="17"/>
      <c r="AJY2453" s="17"/>
      <c r="AJZ2453" s="17"/>
      <c r="AKA2453" s="17"/>
      <c r="AKB2453" s="17"/>
      <c r="AKC2453" s="17"/>
      <c r="AKD2453" s="17"/>
      <c r="AKE2453" s="17"/>
      <c r="AKF2453" s="17"/>
      <c r="AKG2453" s="17"/>
      <c r="AKH2453" s="17"/>
      <c r="AKI2453" s="17"/>
      <c r="AKJ2453" s="17"/>
      <c r="AKK2453" s="17"/>
      <c r="AKL2453" s="17"/>
      <c r="AKM2453" s="17"/>
      <c r="AKN2453" s="17"/>
      <c r="AKO2453" s="17"/>
      <c r="AKP2453" s="17"/>
      <c r="AKQ2453" s="17"/>
      <c r="AKR2453" s="17"/>
      <c r="AKS2453" s="17"/>
      <c r="AKT2453" s="17"/>
      <c r="AKU2453" s="17"/>
      <c r="AKV2453" s="17"/>
      <c r="AKW2453" s="17"/>
      <c r="AKX2453" s="17"/>
      <c r="AKY2453" s="17"/>
      <c r="AKZ2453" s="17"/>
      <c r="ALA2453" s="17"/>
      <c r="ALB2453" s="17"/>
      <c r="ALC2453" s="17"/>
      <c r="ALD2453" s="17"/>
      <c r="ALE2453" s="17"/>
      <c r="ALF2453" s="17"/>
      <c r="ALG2453" s="17"/>
      <c r="ALH2453" s="17"/>
      <c r="ALI2453" s="17"/>
      <c r="ALJ2453" s="17"/>
      <c r="ALK2453" s="17"/>
      <c r="ALL2453" s="17"/>
      <c r="ALM2453" s="17"/>
      <c r="ALN2453" s="17"/>
      <c r="ALO2453" s="17"/>
      <c r="ALP2453" s="17"/>
      <c r="ALQ2453" s="17"/>
      <c r="ALR2453" s="17"/>
      <c r="ALS2453" s="17"/>
      <c r="ALT2453" s="17"/>
      <c r="ALU2453" s="17"/>
      <c r="ALV2453" s="17"/>
      <c r="ALW2453" s="17"/>
      <c r="ALX2453" s="17"/>
      <c r="ALY2453" s="17"/>
      <c r="ALZ2453" s="17"/>
      <c r="AMA2453" s="17"/>
      <c r="AMB2453" s="17"/>
      <c r="AMC2453" s="17"/>
      <c r="AMD2453" s="17"/>
      <c r="AME2453" s="17"/>
      <c r="AMF2453" s="17"/>
      <c r="AMG2453" s="17"/>
      <c r="AMH2453" s="17"/>
      <c r="AMI2453" s="17"/>
      <c r="AMJ2453" s="17"/>
    </row>
    <row r="2454" spans="1:1024" s="362" customFormat="1" ht="18.75" customHeight="1">
      <c r="A2454" s="49">
        <f ca="1">H2454</f>
        <v>2.2599999999999998</v>
      </c>
      <c r="B2454"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4" s="48" t="s">
        <v>13</v>
      </c>
      <c r="D2454" s="264">
        <v>88264</v>
      </c>
      <c r="E2454" s="277">
        <v>0.113</v>
      </c>
      <c r="F245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54" s="65">
        <f ca="1">ROUND(E2454*G2454,2)</f>
        <v>2.2599999999999998</v>
      </c>
      <c r="J2454" s="204"/>
      <c r="K2454" s="17" t="str">
        <f t="shared" si="327"/>
        <v>SEDUC E 189</v>
      </c>
      <c r="L2454" s="17"/>
      <c r="M2454" s="17"/>
      <c r="N2454" s="17"/>
      <c r="O2454" s="17"/>
      <c r="P2454" s="17"/>
      <c r="Q2454" s="17"/>
      <c r="R2454" s="17"/>
      <c r="S2454" s="17"/>
      <c r="T2454" s="17"/>
      <c r="U2454" s="17"/>
      <c r="V2454" s="17"/>
      <c r="W2454" s="17"/>
      <c r="X2454" s="17"/>
      <c r="Y2454" s="17"/>
      <c r="Z2454" s="17"/>
      <c r="AA2454" s="17"/>
      <c r="AB2454" s="17"/>
      <c r="AC2454" s="17"/>
      <c r="AD2454" s="17"/>
      <c r="AE2454" s="17"/>
      <c r="AF2454" s="17"/>
      <c r="AG2454" s="17"/>
      <c r="AH2454" s="17"/>
      <c r="AI2454" s="17"/>
      <c r="AJ2454" s="17"/>
      <c r="AK2454" s="17"/>
      <c r="AL2454" s="17"/>
      <c r="AM2454" s="17"/>
      <c r="AN2454" s="17"/>
      <c r="AO2454" s="17"/>
      <c r="AP2454" s="17"/>
      <c r="AQ2454" s="17"/>
      <c r="AR2454" s="17"/>
      <c r="AS2454" s="17"/>
      <c r="AT2454" s="17"/>
      <c r="AU2454" s="17"/>
      <c r="AV2454" s="17"/>
      <c r="AW2454" s="17"/>
      <c r="AX2454" s="17"/>
      <c r="AY2454" s="17"/>
      <c r="AZ2454" s="17"/>
      <c r="BA2454" s="17"/>
      <c r="BB2454" s="17"/>
      <c r="BC2454" s="17"/>
      <c r="BD2454" s="17"/>
      <c r="BE2454" s="17"/>
      <c r="BF2454" s="17"/>
      <c r="BG2454" s="17"/>
      <c r="BH2454" s="17"/>
      <c r="BI2454" s="17"/>
      <c r="BJ2454" s="17"/>
      <c r="BK2454" s="17"/>
      <c r="BL2454" s="17"/>
      <c r="BM2454" s="17"/>
      <c r="BN2454" s="17"/>
      <c r="BO2454" s="17"/>
      <c r="BP2454" s="17"/>
      <c r="BQ2454" s="17"/>
      <c r="BR2454" s="17"/>
      <c r="BS2454" s="17"/>
      <c r="BT2454" s="17"/>
      <c r="BU2454" s="17"/>
      <c r="BV2454" s="17"/>
      <c r="BW2454" s="17"/>
      <c r="BX2454" s="17"/>
      <c r="BY2454" s="17"/>
      <c r="BZ2454" s="17"/>
      <c r="CA2454" s="17"/>
      <c r="CB2454" s="17"/>
      <c r="CC2454" s="17"/>
      <c r="CD2454" s="17"/>
      <c r="CE2454" s="17"/>
      <c r="CF2454" s="17"/>
      <c r="CG2454" s="17"/>
      <c r="CH2454" s="17"/>
      <c r="CI2454" s="17"/>
      <c r="CJ2454" s="17"/>
      <c r="CK2454" s="17"/>
      <c r="CL2454" s="17"/>
      <c r="CM2454" s="17"/>
      <c r="CN2454" s="17"/>
      <c r="CO2454" s="17"/>
      <c r="CP2454" s="17"/>
      <c r="CQ2454" s="17"/>
      <c r="CR2454" s="17"/>
      <c r="CS2454" s="17"/>
      <c r="CT2454" s="17"/>
      <c r="CU2454" s="17"/>
      <c r="CV2454" s="17"/>
      <c r="CW2454" s="17"/>
      <c r="CX2454" s="17"/>
      <c r="CY2454" s="17"/>
      <c r="CZ2454" s="17"/>
      <c r="DA2454" s="17"/>
      <c r="DB2454" s="17"/>
      <c r="DC2454" s="17"/>
      <c r="DD2454" s="17"/>
      <c r="DE2454" s="17"/>
      <c r="DF2454" s="17"/>
      <c r="DG2454" s="17"/>
      <c r="DH2454" s="17"/>
      <c r="DI2454" s="17"/>
      <c r="DJ2454" s="17"/>
      <c r="DK2454" s="17"/>
      <c r="DL2454" s="17"/>
      <c r="DM2454" s="17"/>
      <c r="DN2454" s="17"/>
      <c r="DO2454" s="17"/>
      <c r="DP2454" s="17"/>
      <c r="DQ2454" s="17"/>
      <c r="DR2454" s="17"/>
      <c r="DS2454" s="17"/>
      <c r="DT2454" s="17"/>
      <c r="DU2454" s="17"/>
      <c r="DV2454" s="17"/>
      <c r="DW2454" s="17"/>
      <c r="DX2454" s="17"/>
      <c r="DY2454" s="17"/>
      <c r="DZ2454" s="17"/>
      <c r="EA2454" s="17"/>
      <c r="EB2454" s="17"/>
      <c r="EC2454" s="17"/>
      <c r="ED2454" s="17"/>
      <c r="EE2454" s="17"/>
      <c r="EF2454" s="17"/>
      <c r="EG2454" s="17"/>
      <c r="EH2454" s="17"/>
      <c r="EI2454" s="17"/>
      <c r="EJ2454" s="17"/>
      <c r="EK2454" s="17"/>
      <c r="EL2454" s="17"/>
      <c r="EM2454" s="17"/>
      <c r="EN2454" s="17"/>
      <c r="EO2454" s="17"/>
      <c r="EP2454" s="17"/>
      <c r="EQ2454" s="17"/>
      <c r="ER2454" s="17"/>
      <c r="ES2454" s="17"/>
      <c r="ET2454" s="17"/>
      <c r="EU2454" s="17"/>
      <c r="EV2454" s="17"/>
      <c r="EW2454" s="17"/>
      <c r="EX2454" s="17"/>
      <c r="EY2454" s="17"/>
      <c r="EZ2454" s="17"/>
      <c r="FA2454" s="17"/>
      <c r="FB2454" s="17"/>
      <c r="FC2454" s="17"/>
      <c r="FD2454" s="17"/>
      <c r="FE2454" s="17"/>
      <c r="FF2454" s="17"/>
      <c r="FG2454" s="17"/>
      <c r="FH2454" s="17"/>
      <c r="FI2454" s="17"/>
      <c r="FJ2454" s="17"/>
      <c r="FK2454" s="17"/>
      <c r="FL2454" s="17"/>
      <c r="FM2454" s="17"/>
      <c r="FN2454" s="17"/>
      <c r="FO2454" s="17"/>
      <c r="FP2454" s="17"/>
      <c r="FQ2454" s="17"/>
      <c r="FR2454" s="17"/>
      <c r="FS2454" s="17"/>
      <c r="FT2454" s="17"/>
      <c r="FU2454" s="17"/>
      <c r="FV2454" s="17"/>
      <c r="FW2454" s="17"/>
      <c r="FX2454" s="17"/>
      <c r="FY2454" s="17"/>
      <c r="FZ2454" s="17"/>
      <c r="GA2454" s="17"/>
      <c r="GB2454" s="17"/>
      <c r="GC2454" s="17"/>
      <c r="GD2454" s="17"/>
      <c r="GE2454" s="17"/>
      <c r="GF2454" s="17"/>
      <c r="GG2454" s="17"/>
      <c r="GH2454" s="17"/>
      <c r="GI2454" s="17"/>
      <c r="GJ2454" s="17"/>
      <c r="GK2454" s="17"/>
      <c r="GL2454" s="17"/>
      <c r="GM2454" s="17"/>
      <c r="GN2454" s="17"/>
      <c r="GO2454" s="17"/>
      <c r="GP2454" s="17"/>
      <c r="GQ2454" s="17"/>
      <c r="GR2454" s="17"/>
      <c r="GS2454" s="17"/>
      <c r="GT2454" s="17"/>
      <c r="GU2454" s="17"/>
      <c r="GV2454" s="17"/>
      <c r="GW2454" s="17"/>
      <c r="GX2454" s="17"/>
      <c r="GY2454" s="17"/>
      <c r="GZ2454" s="17"/>
      <c r="HA2454" s="17"/>
      <c r="HB2454" s="17"/>
      <c r="HC2454" s="17"/>
      <c r="HD2454" s="17"/>
      <c r="HE2454" s="17"/>
      <c r="HF2454" s="17"/>
      <c r="HG2454" s="17"/>
      <c r="HH2454" s="17"/>
      <c r="HI2454" s="17"/>
      <c r="HJ2454" s="17"/>
      <c r="HK2454" s="17"/>
      <c r="HL2454" s="17"/>
      <c r="HM2454" s="17"/>
      <c r="HN2454" s="17"/>
      <c r="HO2454" s="17"/>
      <c r="HP2454" s="17"/>
      <c r="HQ2454" s="17"/>
      <c r="HR2454" s="17"/>
      <c r="HS2454" s="17"/>
      <c r="HT2454" s="17"/>
      <c r="HU2454" s="17"/>
      <c r="HV2454" s="17"/>
      <c r="HW2454" s="17"/>
      <c r="HX2454" s="17"/>
      <c r="HY2454" s="17"/>
      <c r="HZ2454" s="17"/>
      <c r="IA2454" s="17"/>
      <c r="IB2454" s="17"/>
      <c r="IC2454" s="17"/>
      <c r="ID2454" s="17"/>
      <c r="IE2454" s="17"/>
      <c r="IF2454" s="17"/>
      <c r="IG2454" s="17"/>
      <c r="IH2454" s="17"/>
      <c r="II2454" s="17"/>
      <c r="IJ2454" s="17"/>
      <c r="IK2454" s="17"/>
      <c r="IL2454" s="17"/>
      <c r="IM2454" s="17"/>
      <c r="IN2454" s="17"/>
      <c r="IO2454" s="17"/>
      <c r="IP2454" s="17"/>
      <c r="IQ2454" s="17"/>
      <c r="IR2454" s="17"/>
      <c r="IS2454" s="17"/>
      <c r="IT2454" s="17"/>
      <c r="IU2454" s="17"/>
      <c r="IV2454" s="17"/>
      <c r="IW2454" s="17"/>
      <c r="IX2454" s="17"/>
      <c r="IY2454" s="17"/>
      <c r="IZ2454" s="17"/>
      <c r="JA2454" s="17"/>
      <c r="JB2454" s="17"/>
      <c r="JC2454" s="17"/>
      <c r="JD2454" s="17"/>
      <c r="JE2454" s="17"/>
      <c r="JF2454" s="17"/>
      <c r="JG2454" s="17"/>
      <c r="JH2454" s="17"/>
      <c r="JI2454" s="17"/>
      <c r="JJ2454" s="17"/>
      <c r="JK2454" s="17"/>
      <c r="JL2454" s="17"/>
      <c r="JM2454" s="17"/>
      <c r="JN2454" s="17"/>
      <c r="JO2454" s="17"/>
      <c r="JP2454" s="17"/>
      <c r="JQ2454" s="17"/>
      <c r="JR2454" s="17"/>
      <c r="JS2454" s="17"/>
      <c r="JT2454" s="17"/>
      <c r="JU2454" s="17"/>
      <c r="JV2454" s="17"/>
      <c r="JW2454" s="17"/>
      <c r="JX2454" s="17"/>
      <c r="JY2454" s="17"/>
      <c r="JZ2454" s="17"/>
      <c r="KA2454" s="17"/>
      <c r="KB2454" s="17"/>
      <c r="KC2454" s="17"/>
      <c r="KD2454" s="17"/>
      <c r="KE2454" s="17"/>
      <c r="KF2454" s="17"/>
      <c r="KG2454" s="17"/>
      <c r="KH2454" s="17"/>
      <c r="KI2454" s="17"/>
      <c r="KJ2454" s="17"/>
      <c r="KK2454" s="17"/>
      <c r="KL2454" s="17"/>
      <c r="KM2454" s="17"/>
      <c r="KN2454" s="17"/>
      <c r="KO2454" s="17"/>
      <c r="KP2454" s="17"/>
      <c r="KQ2454" s="17"/>
      <c r="KR2454" s="17"/>
      <c r="KS2454" s="17"/>
      <c r="KT2454" s="17"/>
      <c r="KU2454" s="17"/>
      <c r="KV2454" s="17"/>
      <c r="KW2454" s="17"/>
      <c r="KX2454" s="17"/>
      <c r="KY2454" s="17"/>
      <c r="KZ2454" s="17"/>
      <c r="LA2454" s="17"/>
      <c r="LB2454" s="17"/>
      <c r="LC2454" s="17"/>
      <c r="LD2454" s="17"/>
      <c r="LE2454" s="17"/>
      <c r="LF2454" s="17"/>
      <c r="LG2454" s="17"/>
      <c r="LH2454" s="17"/>
      <c r="LI2454" s="17"/>
      <c r="LJ2454" s="17"/>
      <c r="LK2454" s="17"/>
      <c r="LL2454" s="17"/>
      <c r="LM2454" s="17"/>
      <c r="LN2454" s="17"/>
      <c r="LO2454" s="17"/>
      <c r="LP2454" s="17"/>
      <c r="LQ2454" s="17"/>
      <c r="LR2454" s="17"/>
      <c r="LS2454" s="17"/>
      <c r="LT2454" s="17"/>
      <c r="LU2454" s="17"/>
      <c r="LV2454" s="17"/>
      <c r="LW2454" s="17"/>
      <c r="LX2454" s="17"/>
      <c r="LY2454" s="17"/>
      <c r="LZ2454" s="17"/>
      <c r="MA2454" s="17"/>
      <c r="MB2454" s="17"/>
      <c r="MC2454" s="17"/>
      <c r="MD2454" s="17"/>
      <c r="ME2454" s="17"/>
      <c r="MF2454" s="17"/>
      <c r="MG2454" s="17"/>
      <c r="MH2454" s="17"/>
      <c r="MI2454" s="17"/>
      <c r="MJ2454" s="17"/>
      <c r="MK2454" s="17"/>
      <c r="ML2454" s="17"/>
      <c r="MM2454" s="17"/>
      <c r="MN2454" s="17"/>
      <c r="MO2454" s="17"/>
      <c r="MP2454" s="17"/>
      <c r="MQ2454" s="17"/>
      <c r="MR2454" s="17"/>
      <c r="MS2454" s="17"/>
      <c r="MT2454" s="17"/>
      <c r="MU2454" s="17"/>
      <c r="MV2454" s="17"/>
      <c r="MW2454" s="17"/>
      <c r="MX2454" s="17"/>
      <c r="MY2454" s="17"/>
      <c r="MZ2454" s="17"/>
      <c r="NA2454" s="17"/>
      <c r="NB2454" s="17"/>
      <c r="NC2454" s="17"/>
      <c r="ND2454" s="17"/>
      <c r="NE2454" s="17"/>
      <c r="NF2454" s="17"/>
      <c r="NG2454" s="17"/>
      <c r="NH2454" s="17"/>
      <c r="NI2454" s="17"/>
      <c r="NJ2454" s="17"/>
      <c r="NK2454" s="17"/>
      <c r="NL2454" s="17"/>
      <c r="NM2454" s="17"/>
      <c r="NN2454" s="17"/>
      <c r="NO2454" s="17"/>
      <c r="NP2454" s="17"/>
      <c r="NQ2454" s="17"/>
      <c r="NR2454" s="17"/>
      <c r="NS2454" s="17"/>
      <c r="NT2454" s="17"/>
      <c r="NU2454" s="17"/>
      <c r="NV2454" s="17"/>
      <c r="NW2454" s="17"/>
      <c r="NX2454" s="17"/>
      <c r="NY2454" s="17"/>
      <c r="NZ2454" s="17"/>
      <c r="OA2454" s="17"/>
      <c r="OB2454" s="17"/>
      <c r="OC2454" s="17"/>
      <c r="OD2454" s="17"/>
      <c r="OE2454" s="17"/>
      <c r="OF2454" s="17"/>
      <c r="OG2454" s="17"/>
      <c r="OH2454" s="17"/>
      <c r="OI2454" s="17"/>
      <c r="OJ2454" s="17"/>
      <c r="OK2454" s="17"/>
      <c r="OL2454" s="17"/>
      <c r="OM2454" s="17"/>
      <c r="ON2454" s="17"/>
      <c r="OO2454" s="17"/>
      <c r="OP2454" s="17"/>
      <c r="OQ2454" s="17"/>
      <c r="OR2454" s="17"/>
      <c r="OS2454" s="17"/>
      <c r="OT2454" s="17"/>
      <c r="OU2454" s="17"/>
      <c r="OV2454" s="17"/>
      <c r="OW2454" s="17"/>
      <c r="OX2454" s="17"/>
      <c r="OY2454" s="17"/>
      <c r="OZ2454" s="17"/>
      <c r="PA2454" s="17"/>
      <c r="PB2454" s="17"/>
      <c r="PC2454" s="17"/>
      <c r="PD2454" s="17"/>
      <c r="PE2454" s="17"/>
      <c r="PF2454" s="17"/>
      <c r="PG2454" s="17"/>
      <c r="PH2454" s="17"/>
      <c r="PI2454" s="17"/>
      <c r="PJ2454" s="17"/>
      <c r="PK2454" s="17"/>
      <c r="PL2454" s="17"/>
      <c r="PM2454" s="17"/>
      <c r="PN2454" s="17"/>
      <c r="PO2454" s="17"/>
      <c r="PP2454" s="17"/>
      <c r="PQ2454" s="17"/>
      <c r="PR2454" s="17"/>
      <c r="PS2454" s="17"/>
      <c r="PT2454" s="17"/>
      <c r="PU2454" s="17"/>
      <c r="PV2454" s="17"/>
      <c r="PW2454" s="17"/>
      <c r="PX2454" s="17"/>
      <c r="PY2454" s="17"/>
      <c r="PZ2454" s="17"/>
      <c r="QA2454" s="17"/>
      <c r="QB2454" s="17"/>
      <c r="QC2454" s="17"/>
      <c r="QD2454" s="17"/>
      <c r="QE2454" s="17"/>
      <c r="QF2454" s="17"/>
      <c r="QG2454" s="17"/>
      <c r="QH2454" s="17"/>
      <c r="QI2454" s="17"/>
      <c r="QJ2454" s="17"/>
      <c r="QK2454" s="17"/>
      <c r="QL2454" s="17"/>
      <c r="QM2454" s="17"/>
      <c r="QN2454" s="17"/>
      <c r="QO2454" s="17"/>
      <c r="QP2454" s="17"/>
      <c r="QQ2454" s="17"/>
      <c r="QR2454" s="17"/>
      <c r="QS2454" s="17"/>
      <c r="QT2454" s="17"/>
      <c r="QU2454" s="17"/>
      <c r="QV2454" s="17"/>
      <c r="QW2454" s="17"/>
      <c r="QX2454" s="17"/>
      <c r="QY2454" s="17"/>
      <c r="QZ2454" s="17"/>
      <c r="RA2454" s="17"/>
      <c r="RB2454" s="17"/>
      <c r="RC2454" s="17"/>
      <c r="RD2454" s="17"/>
      <c r="RE2454" s="17"/>
      <c r="RF2454" s="17"/>
      <c r="RG2454" s="17"/>
      <c r="RH2454" s="17"/>
      <c r="RI2454" s="17"/>
      <c r="RJ2454" s="17"/>
      <c r="RK2454" s="17"/>
      <c r="RL2454" s="17"/>
      <c r="RM2454" s="17"/>
      <c r="RN2454" s="17"/>
      <c r="RO2454" s="17"/>
      <c r="RP2454" s="17"/>
      <c r="RQ2454" s="17"/>
      <c r="RR2454" s="17"/>
      <c r="RS2454" s="17"/>
      <c r="RT2454" s="17"/>
      <c r="RU2454" s="17"/>
      <c r="RV2454" s="17"/>
      <c r="RW2454" s="17"/>
      <c r="RX2454" s="17"/>
      <c r="RY2454" s="17"/>
      <c r="RZ2454" s="17"/>
      <c r="SA2454" s="17"/>
      <c r="SB2454" s="17"/>
      <c r="SC2454" s="17"/>
      <c r="SD2454" s="17"/>
      <c r="SE2454" s="17"/>
      <c r="SF2454" s="17"/>
      <c r="SG2454" s="17"/>
      <c r="SH2454" s="17"/>
      <c r="SI2454" s="17"/>
      <c r="SJ2454" s="17"/>
      <c r="SK2454" s="17"/>
      <c r="SL2454" s="17"/>
      <c r="SM2454" s="17"/>
      <c r="SN2454" s="17"/>
      <c r="SO2454" s="17"/>
      <c r="SP2454" s="17"/>
      <c r="SQ2454" s="17"/>
      <c r="SR2454" s="17"/>
      <c r="SS2454" s="17"/>
      <c r="ST2454" s="17"/>
      <c r="SU2454" s="17"/>
      <c r="SV2454" s="17"/>
      <c r="SW2454" s="17"/>
      <c r="SX2454" s="17"/>
      <c r="SY2454" s="17"/>
      <c r="SZ2454" s="17"/>
      <c r="TA2454" s="17"/>
      <c r="TB2454" s="17"/>
      <c r="TC2454" s="17"/>
      <c r="TD2454" s="17"/>
      <c r="TE2454" s="17"/>
      <c r="TF2454" s="17"/>
      <c r="TG2454" s="17"/>
      <c r="TH2454" s="17"/>
      <c r="TI2454" s="17"/>
      <c r="TJ2454" s="17"/>
      <c r="TK2454" s="17"/>
      <c r="TL2454" s="17"/>
      <c r="TM2454" s="17"/>
      <c r="TN2454" s="17"/>
      <c r="TO2454" s="17"/>
      <c r="TP2454" s="17"/>
      <c r="TQ2454" s="17"/>
      <c r="TR2454" s="17"/>
      <c r="TS2454" s="17"/>
      <c r="TT2454" s="17"/>
      <c r="TU2454" s="17"/>
      <c r="TV2454" s="17"/>
      <c r="TW2454" s="17"/>
      <c r="TX2454" s="17"/>
      <c r="TY2454" s="17"/>
      <c r="TZ2454" s="17"/>
      <c r="UA2454" s="17"/>
      <c r="UB2454" s="17"/>
      <c r="UC2454" s="17"/>
      <c r="UD2454" s="17"/>
      <c r="UE2454" s="17"/>
      <c r="UF2454" s="17"/>
      <c r="UG2454" s="17"/>
      <c r="UH2454" s="17"/>
      <c r="UI2454" s="17"/>
      <c r="UJ2454" s="17"/>
      <c r="UK2454" s="17"/>
      <c r="UL2454" s="17"/>
      <c r="UM2454" s="17"/>
      <c r="UN2454" s="17"/>
      <c r="UO2454" s="17"/>
      <c r="UP2454" s="17"/>
      <c r="UQ2454" s="17"/>
      <c r="UR2454" s="17"/>
      <c r="US2454" s="17"/>
      <c r="UT2454" s="17"/>
      <c r="UU2454" s="17"/>
      <c r="UV2454" s="17"/>
      <c r="UW2454" s="17"/>
      <c r="UX2454" s="17"/>
      <c r="UY2454" s="17"/>
      <c r="UZ2454" s="17"/>
      <c r="VA2454" s="17"/>
      <c r="VB2454" s="17"/>
      <c r="VC2454" s="17"/>
      <c r="VD2454" s="17"/>
      <c r="VE2454" s="17"/>
      <c r="VF2454" s="17"/>
      <c r="VG2454" s="17"/>
      <c r="VH2454" s="17"/>
      <c r="VI2454" s="17"/>
      <c r="VJ2454" s="17"/>
      <c r="VK2454" s="17"/>
      <c r="VL2454" s="17"/>
      <c r="VM2454" s="17"/>
      <c r="VN2454" s="17"/>
      <c r="VO2454" s="17"/>
      <c r="VP2454" s="17"/>
      <c r="VQ2454" s="17"/>
      <c r="VR2454" s="17"/>
      <c r="VS2454" s="17"/>
      <c r="VT2454" s="17"/>
      <c r="VU2454" s="17"/>
      <c r="VV2454" s="17"/>
      <c r="VW2454" s="17"/>
      <c r="VX2454" s="17"/>
      <c r="VY2454" s="17"/>
      <c r="VZ2454" s="17"/>
      <c r="WA2454" s="17"/>
      <c r="WB2454" s="17"/>
      <c r="WC2454" s="17"/>
      <c r="WD2454" s="17"/>
      <c r="WE2454" s="17"/>
      <c r="WF2454" s="17"/>
      <c r="WG2454" s="17"/>
      <c r="WH2454" s="17"/>
      <c r="WI2454" s="17"/>
      <c r="WJ2454" s="17"/>
      <c r="WK2454" s="17"/>
      <c r="WL2454" s="17"/>
      <c r="WM2454" s="17"/>
      <c r="WN2454" s="17"/>
      <c r="WO2454" s="17"/>
      <c r="WP2454" s="17"/>
      <c r="WQ2454" s="17"/>
      <c r="WR2454" s="17"/>
      <c r="WS2454" s="17"/>
      <c r="WT2454" s="17"/>
      <c r="WU2454" s="17"/>
      <c r="WV2454" s="17"/>
      <c r="WW2454" s="17"/>
      <c r="WX2454" s="17"/>
      <c r="WY2454" s="17"/>
      <c r="WZ2454" s="17"/>
      <c r="XA2454" s="17"/>
      <c r="XB2454" s="17"/>
      <c r="XC2454" s="17"/>
      <c r="XD2454" s="17"/>
      <c r="XE2454" s="17"/>
      <c r="XF2454" s="17"/>
      <c r="XG2454" s="17"/>
      <c r="XH2454" s="17"/>
      <c r="XI2454" s="17"/>
      <c r="XJ2454" s="17"/>
      <c r="XK2454" s="17"/>
      <c r="XL2454" s="17"/>
      <c r="XM2454" s="17"/>
      <c r="XN2454" s="17"/>
      <c r="XO2454" s="17"/>
      <c r="XP2454" s="17"/>
      <c r="XQ2454" s="17"/>
      <c r="XR2454" s="17"/>
      <c r="XS2454" s="17"/>
      <c r="XT2454" s="17"/>
      <c r="XU2454" s="17"/>
      <c r="XV2454" s="17"/>
      <c r="XW2454" s="17"/>
      <c r="XX2454" s="17"/>
      <c r="XY2454" s="17"/>
      <c r="XZ2454" s="17"/>
      <c r="YA2454" s="17"/>
      <c r="YB2454" s="17"/>
      <c r="YC2454" s="17"/>
      <c r="YD2454" s="17"/>
      <c r="YE2454" s="17"/>
      <c r="YF2454" s="17"/>
      <c r="YG2454" s="17"/>
      <c r="YH2454" s="17"/>
      <c r="YI2454" s="17"/>
      <c r="YJ2454" s="17"/>
      <c r="YK2454" s="17"/>
      <c r="YL2454" s="17"/>
      <c r="YM2454" s="17"/>
      <c r="YN2454" s="17"/>
      <c r="YO2454" s="17"/>
      <c r="YP2454" s="17"/>
      <c r="YQ2454" s="17"/>
      <c r="YR2454" s="17"/>
      <c r="YS2454" s="17"/>
      <c r="YT2454" s="17"/>
      <c r="YU2454" s="17"/>
      <c r="YV2454" s="17"/>
      <c r="YW2454" s="17"/>
      <c r="YX2454" s="17"/>
      <c r="YY2454" s="17"/>
      <c r="YZ2454" s="17"/>
      <c r="ZA2454" s="17"/>
      <c r="ZB2454" s="17"/>
      <c r="ZC2454" s="17"/>
      <c r="ZD2454" s="17"/>
      <c r="ZE2454" s="17"/>
      <c r="ZF2454" s="17"/>
      <c r="ZG2454" s="17"/>
      <c r="ZH2454" s="17"/>
      <c r="ZI2454" s="17"/>
      <c r="ZJ2454" s="17"/>
      <c r="ZK2454" s="17"/>
      <c r="ZL2454" s="17"/>
      <c r="ZM2454" s="17"/>
      <c r="ZN2454" s="17"/>
      <c r="ZO2454" s="17"/>
      <c r="ZP2454" s="17"/>
      <c r="ZQ2454" s="17"/>
      <c r="ZR2454" s="17"/>
      <c r="ZS2454" s="17"/>
      <c r="ZT2454" s="17"/>
      <c r="ZU2454" s="17"/>
      <c r="ZV2454" s="17"/>
      <c r="ZW2454" s="17"/>
      <c r="ZX2454" s="17"/>
      <c r="ZY2454" s="17"/>
      <c r="ZZ2454" s="17"/>
      <c r="AAA2454" s="17"/>
      <c r="AAB2454" s="17"/>
      <c r="AAC2454" s="17"/>
      <c r="AAD2454" s="17"/>
      <c r="AAE2454" s="17"/>
      <c r="AAF2454" s="17"/>
      <c r="AAG2454" s="17"/>
      <c r="AAH2454" s="17"/>
      <c r="AAI2454" s="17"/>
      <c r="AAJ2454" s="17"/>
      <c r="AAK2454" s="17"/>
      <c r="AAL2454" s="17"/>
      <c r="AAM2454" s="17"/>
      <c r="AAN2454" s="17"/>
      <c r="AAO2454" s="17"/>
      <c r="AAP2454" s="17"/>
      <c r="AAQ2454" s="17"/>
      <c r="AAR2454" s="17"/>
      <c r="AAS2454" s="17"/>
      <c r="AAT2454" s="17"/>
      <c r="AAU2454" s="17"/>
      <c r="AAV2454" s="17"/>
      <c r="AAW2454" s="17"/>
      <c r="AAX2454" s="17"/>
      <c r="AAY2454" s="17"/>
      <c r="AAZ2454" s="17"/>
      <c r="ABA2454" s="17"/>
      <c r="ABB2454" s="17"/>
      <c r="ABC2454" s="17"/>
      <c r="ABD2454" s="17"/>
      <c r="ABE2454" s="17"/>
      <c r="ABF2454" s="17"/>
      <c r="ABG2454" s="17"/>
      <c r="ABH2454" s="17"/>
      <c r="ABI2454" s="17"/>
      <c r="ABJ2454" s="17"/>
      <c r="ABK2454" s="17"/>
      <c r="ABL2454" s="17"/>
      <c r="ABM2454" s="17"/>
      <c r="ABN2454" s="17"/>
      <c r="ABO2454" s="17"/>
      <c r="ABP2454" s="17"/>
      <c r="ABQ2454" s="17"/>
      <c r="ABR2454" s="17"/>
      <c r="ABS2454" s="17"/>
      <c r="ABT2454" s="17"/>
      <c r="ABU2454" s="17"/>
      <c r="ABV2454" s="17"/>
      <c r="ABW2454" s="17"/>
      <c r="ABX2454" s="17"/>
      <c r="ABY2454" s="17"/>
      <c r="ABZ2454" s="17"/>
      <c r="ACA2454" s="17"/>
      <c r="ACB2454" s="17"/>
      <c r="ACC2454" s="17"/>
      <c r="ACD2454" s="17"/>
      <c r="ACE2454" s="17"/>
      <c r="ACF2454" s="17"/>
      <c r="ACG2454" s="17"/>
      <c r="ACH2454" s="17"/>
      <c r="ACI2454" s="17"/>
      <c r="ACJ2454" s="17"/>
      <c r="ACK2454" s="17"/>
      <c r="ACL2454" s="17"/>
      <c r="ACM2454" s="17"/>
      <c r="ACN2454" s="17"/>
      <c r="ACO2454" s="17"/>
      <c r="ACP2454" s="17"/>
      <c r="ACQ2454" s="17"/>
      <c r="ACR2454" s="17"/>
      <c r="ACS2454" s="17"/>
      <c r="ACT2454" s="17"/>
      <c r="ACU2454" s="17"/>
      <c r="ACV2454" s="17"/>
      <c r="ACW2454" s="17"/>
      <c r="ACX2454" s="17"/>
      <c r="ACY2454" s="17"/>
      <c r="ACZ2454" s="17"/>
      <c r="ADA2454" s="17"/>
      <c r="ADB2454" s="17"/>
      <c r="ADC2454" s="17"/>
      <c r="ADD2454" s="17"/>
      <c r="ADE2454" s="17"/>
      <c r="ADF2454" s="17"/>
      <c r="ADG2454" s="17"/>
      <c r="ADH2454" s="17"/>
      <c r="ADI2454" s="17"/>
      <c r="ADJ2454" s="17"/>
      <c r="ADK2454" s="17"/>
      <c r="ADL2454" s="17"/>
      <c r="ADM2454" s="17"/>
      <c r="ADN2454" s="17"/>
      <c r="ADO2454" s="17"/>
      <c r="ADP2454" s="17"/>
      <c r="ADQ2454" s="17"/>
      <c r="ADR2454" s="17"/>
      <c r="ADS2454" s="17"/>
      <c r="ADT2454" s="17"/>
      <c r="ADU2454" s="17"/>
      <c r="ADV2454" s="17"/>
      <c r="ADW2454" s="17"/>
      <c r="ADX2454" s="17"/>
      <c r="ADY2454" s="17"/>
      <c r="ADZ2454" s="17"/>
      <c r="AEA2454" s="17"/>
      <c r="AEB2454" s="17"/>
      <c r="AEC2454" s="17"/>
      <c r="AED2454" s="17"/>
      <c r="AEE2454" s="17"/>
      <c r="AEF2454" s="17"/>
      <c r="AEG2454" s="17"/>
      <c r="AEH2454" s="17"/>
      <c r="AEI2454" s="17"/>
      <c r="AEJ2454" s="17"/>
      <c r="AEK2454" s="17"/>
      <c r="AEL2454" s="17"/>
      <c r="AEM2454" s="17"/>
      <c r="AEN2454" s="17"/>
      <c r="AEO2454" s="17"/>
      <c r="AEP2454" s="17"/>
      <c r="AEQ2454" s="17"/>
      <c r="AER2454" s="17"/>
      <c r="AES2454" s="17"/>
      <c r="AET2454" s="17"/>
      <c r="AEU2454" s="17"/>
      <c r="AEV2454" s="17"/>
      <c r="AEW2454" s="17"/>
      <c r="AEX2454" s="17"/>
      <c r="AEY2454" s="17"/>
      <c r="AEZ2454" s="17"/>
      <c r="AFA2454" s="17"/>
      <c r="AFB2454" s="17"/>
      <c r="AFC2454" s="17"/>
      <c r="AFD2454" s="17"/>
      <c r="AFE2454" s="17"/>
      <c r="AFF2454" s="17"/>
      <c r="AFG2454" s="17"/>
      <c r="AFH2454" s="17"/>
      <c r="AFI2454" s="17"/>
      <c r="AFJ2454" s="17"/>
      <c r="AFK2454" s="17"/>
      <c r="AFL2454" s="17"/>
      <c r="AFM2454" s="17"/>
      <c r="AFN2454" s="17"/>
      <c r="AFO2454" s="17"/>
      <c r="AFP2454" s="17"/>
      <c r="AFQ2454" s="17"/>
      <c r="AFR2454" s="17"/>
      <c r="AFS2454" s="17"/>
      <c r="AFT2454" s="17"/>
      <c r="AFU2454" s="17"/>
      <c r="AFV2454" s="17"/>
      <c r="AFW2454" s="17"/>
      <c r="AFX2454" s="17"/>
      <c r="AFY2454" s="17"/>
      <c r="AFZ2454" s="17"/>
      <c r="AGA2454" s="17"/>
      <c r="AGB2454" s="17"/>
      <c r="AGC2454" s="17"/>
      <c r="AGD2454" s="17"/>
      <c r="AGE2454" s="17"/>
      <c r="AGF2454" s="17"/>
      <c r="AGG2454" s="17"/>
      <c r="AGH2454" s="17"/>
      <c r="AGI2454" s="17"/>
      <c r="AGJ2454" s="17"/>
      <c r="AGK2454" s="17"/>
      <c r="AGL2454" s="17"/>
      <c r="AGM2454" s="17"/>
      <c r="AGN2454" s="17"/>
      <c r="AGO2454" s="17"/>
      <c r="AGP2454" s="17"/>
      <c r="AGQ2454" s="17"/>
      <c r="AGR2454" s="17"/>
      <c r="AGS2454" s="17"/>
      <c r="AGT2454" s="17"/>
      <c r="AGU2454" s="17"/>
      <c r="AGV2454" s="17"/>
      <c r="AGW2454" s="17"/>
      <c r="AGX2454" s="17"/>
      <c r="AGY2454" s="17"/>
      <c r="AGZ2454" s="17"/>
      <c r="AHA2454" s="17"/>
      <c r="AHB2454" s="17"/>
      <c r="AHC2454" s="17"/>
      <c r="AHD2454" s="17"/>
      <c r="AHE2454" s="17"/>
      <c r="AHF2454" s="17"/>
      <c r="AHG2454" s="17"/>
      <c r="AHH2454" s="17"/>
      <c r="AHI2454" s="17"/>
      <c r="AHJ2454" s="17"/>
      <c r="AHK2454" s="17"/>
      <c r="AHL2454" s="17"/>
      <c r="AHM2454" s="17"/>
      <c r="AHN2454" s="17"/>
      <c r="AHO2454" s="17"/>
      <c r="AHP2454" s="17"/>
      <c r="AHQ2454" s="17"/>
      <c r="AHR2454" s="17"/>
      <c r="AHS2454" s="17"/>
      <c r="AHT2454" s="17"/>
      <c r="AHU2454" s="17"/>
      <c r="AHV2454" s="17"/>
      <c r="AHW2454" s="17"/>
      <c r="AHX2454" s="17"/>
      <c r="AHY2454" s="17"/>
      <c r="AHZ2454" s="17"/>
      <c r="AIA2454" s="17"/>
      <c r="AIB2454" s="17"/>
      <c r="AIC2454" s="17"/>
      <c r="AID2454" s="17"/>
      <c r="AIE2454" s="17"/>
      <c r="AIF2454" s="17"/>
      <c r="AIG2454" s="17"/>
      <c r="AIH2454" s="17"/>
      <c r="AII2454" s="17"/>
      <c r="AIJ2454" s="17"/>
      <c r="AIK2454" s="17"/>
      <c r="AIL2454" s="17"/>
      <c r="AIM2454" s="17"/>
      <c r="AIN2454" s="17"/>
      <c r="AIO2454" s="17"/>
      <c r="AIP2454" s="17"/>
      <c r="AIQ2454" s="17"/>
      <c r="AIR2454" s="17"/>
      <c r="AIS2454" s="17"/>
      <c r="AIT2454" s="17"/>
      <c r="AIU2454" s="17"/>
      <c r="AIV2454" s="17"/>
      <c r="AIW2454" s="17"/>
      <c r="AIX2454" s="17"/>
      <c r="AIY2454" s="17"/>
      <c r="AIZ2454" s="17"/>
      <c r="AJA2454" s="17"/>
      <c r="AJB2454" s="17"/>
      <c r="AJC2454" s="17"/>
      <c r="AJD2454" s="17"/>
      <c r="AJE2454" s="17"/>
      <c r="AJF2454" s="17"/>
      <c r="AJG2454" s="17"/>
      <c r="AJH2454" s="17"/>
      <c r="AJI2454" s="17"/>
      <c r="AJJ2454" s="17"/>
      <c r="AJK2454" s="17"/>
      <c r="AJL2454" s="17"/>
      <c r="AJM2454" s="17"/>
      <c r="AJN2454" s="17"/>
      <c r="AJO2454" s="17"/>
      <c r="AJP2454" s="17"/>
      <c r="AJQ2454" s="17"/>
      <c r="AJR2454" s="17"/>
      <c r="AJS2454" s="17"/>
      <c r="AJT2454" s="17"/>
      <c r="AJU2454" s="17"/>
      <c r="AJV2454" s="17"/>
      <c r="AJW2454" s="17"/>
      <c r="AJX2454" s="17"/>
      <c r="AJY2454" s="17"/>
      <c r="AJZ2454" s="17"/>
      <c r="AKA2454" s="17"/>
      <c r="AKB2454" s="17"/>
      <c r="AKC2454" s="17"/>
      <c r="AKD2454" s="17"/>
      <c r="AKE2454" s="17"/>
      <c r="AKF2454" s="17"/>
      <c r="AKG2454" s="17"/>
      <c r="AKH2454" s="17"/>
      <c r="AKI2454" s="17"/>
      <c r="AKJ2454" s="17"/>
      <c r="AKK2454" s="17"/>
      <c r="AKL2454" s="17"/>
      <c r="AKM2454" s="17"/>
      <c r="AKN2454" s="17"/>
      <c r="AKO2454" s="17"/>
      <c r="AKP2454" s="17"/>
      <c r="AKQ2454" s="17"/>
      <c r="AKR2454" s="17"/>
      <c r="AKS2454" s="17"/>
      <c r="AKT2454" s="17"/>
      <c r="AKU2454" s="17"/>
      <c r="AKV2454" s="17"/>
      <c r="AKW2454" s="17"/>
      <c r="AKX2454" s="17"/>
      <c r="AKY2454" s="17"/>
      <c r="AKZ2454" s="17"/>
      <c r="ALA2454" s="17"/>
      <c r="ALB2454" s="17"/>
      <c r="ALC2454" s="17"/>
      <c r="ALD2454" s="17"/>
      <c r="ALE2454" s="17"/>
      <c r="ALF2454" s="17"/>
      <c r="ALG2454" s="17"/>
      <c r="ALH2454" s="17"/>
      <c r="ALI2454" s="17"/>
      <c r="ALJ2454" s="17"/>
      <c r="ALK2454" s="17"/>
      <c r="ALL2454" s="17"/>
      <c r="ALM2454" s="17"/>
      <c r="ALN2454" s="17"/>
      <c r="ALO2454" s="17"/>
      <c r="ALP2454" s="17"/>
      <c r="ALQ2454" s="17"/>
      <c r="ALR2454" s="17"/>
      <c r="ALS2454" s="17"/>
      <c r="ALT2454" s="17"/>
      <c r="ALU2454" s="17"/>
      <c r="ALV2454" s="17"/>
      <c r="ALW2454" s="17"/>
      <c r="ALX2454" s="17"/>
      <c r="ALY2454" s="17"/>
      <c r="ALZ2454" s="17"/>
      <c r="AMA2454" s="17"/>
      <c r="AMB2454" s="17"/>
      <c r="AMC2454" s="17"/>
      <c r="AMD2454" s="17"/>
      <c r="AME2454" s="17"/>
      <c r="AMF2454" s="17"/>
      <c r="AMG2454" s="17"/>
      <c r="AMH2454" s="17"/>
      <c r="AMI2454" s="17"/>
      <c r="AMJ2454" s="17"/>
    </row>
    <row r="2455" spans="1:1024" s="362" customFormat="1" ht="21" customHeight="1">
      <c r="A2455" s="15"/>
      <c r="B2455" s="66" t="s">
        <v>14</v>
      </c>
      <c r="C2455" s="48"/>
      <c r="D2455" s="48"/>
      <c r="E2455" s="67"/>
      <c r="F2455" s="42"/>
      <c r="G2455" s="68"/>
      <c r="H2455" s="54">
        <f ca="1">SUM(H2452:H2454)</f>
        <v>8.32</v>
      </c>
      <c r="I2455" s="29" t="str">
        <f>A2450</f>
        <v>SEDUC E 189</v>
      </c>
      <c r="J2455" s="204">
        <f ca="1">H2455</f>
        <v>8.32</v>
      </c>
      <c r="K2455" s="17" t="str">
        <f t="shared" si="327"/>
        <v>SEDUC E 189</v>
      </c>
      <c r="L2455" s="17"/>
      <c r="M2455" s="17"/>
      <c r="N2455" s="17"/>
      <c r="O2455" s="17"/>
      <c r="P2455" s="17"/>
      <c r="Q2455" s="17"/>
      <c r="R2455" s="17"/>
      <c r="S2455" s="17"/>
      <c r="T2455" s="17"/>
      <c r="U2455" s="17"/>
      <c r="V2455" s="17"/>
      <c r="W2455" s="17"/>
      <c r="X2455" s="17"/>
      <c r="Y2455" s="17"/>
      <c r="Z2455" s="17"/>
      <c r="AA2455" s="17"/>
      <c r="AB2455" s="17"/>
      <c r="AC2455" s="17"/>
      <c r="AD2455" s="17"/>
      <c r="AE2455" s="17"/>
      <c r="AF2455" s="17"/>
      <c r="AG2455" s="17"/>
      <c r="AH2455" s="17"/>
      <c r="AI2455" s="17"/>
      <c r="AJ2455" s="17"/>
      <c r="AK2455" s="17"/>
      <c r="AL2455" s="17"/>
      <c r="AM2455" s="17"/>
      <c r="AN2455" s="17"/>
      <c r="AO2455" s="17"/>
      <c r="AP2455" s="17"/>
      <c r="AQ2455" s="17"/>
      <c r="AR2455" s="17"/>
      <c r="AS2455" s="17"/>
      <c r="AT2455" s="17"/>
      <c r="AU2455" s="17"/>
      <c r="AV2455" s="17"/>
      <c r="AW2455" s="17"/>
      <c r="AX2455" s="17"/>
      <c r="AY2455" s="17"/>
      <c r="AZ2455" s="17"/>
      <c r="BA2455" s="17"/>
      <c r="BB2455" s="17"/>
      <c r="BC2455" s="17"/>
      <c r="BD2455" s="17"/>
      <c r="BE2455" s="17"/>
      <c r="BF2455" s="17"/>
      <c r="BG2455" s="17"/>
      <c r="BH2455" s="17"/>
      <c r="BI2455" s="17"/>
      <c r="BJ2455" s="17"/>
      <c r="BK2455" s="17"/>
      <c r="BL2455" s="17"/>
      <c r="BM2455" s="17"/>
      <c r="BN2455" s="17"/>
      <c r="BO2455" s="17"/>
      <c r="BP2455" s="17"/>
      <c r="BQ2455" s="17"/>
      <c r="BR2455" s="17"/>
      <c r="BS2455" s="17"/>
      <c r="BT2455" s="17"/>
      <c r="BU2455" s="17"/>
      <c r="BV2455" s="17"/>
      <c r="BW2455" s="17"/>
      <c r="BX2455" s="17"/>
      <c r="BY2455" s="17"/>
      <c r="BZ2455" s="17"/>
      <c r="CA2455" s="17"/>
      <c r="CB2455" s="17"/>
      <c r="CC2455" s="17"/>
      <c r="CD2455" s="17"/>
      <c r="CE2455" s="17"/>
      <c r="CF2455" s="17"/>
      <c r="CG2455" s="17"/>
      <c r="CH2455" s="17"/>
      <c r="CI2455" s="17"/>
      <c r="CJ2455" s="17"/>
      <c r="CK2455" s="17"/>
      <c r="CL2455" s="17"/>
      <c r="CM2455" s="17"/>
      <c r="CN2455" s="17"/>
      <c r="CO2455" s="17"/>
      <c r="CP2455" s="17"/>
      <c r="CQ2455" s="17"/>
      <c r="CR2455" s="17"/>
      <c r="CS2455" s="17"/>
      <c r="CT2455" s="17"/>
      <c r="CU2455" s="17"/>
      <c r="CV2455" s="17"/>
      <c r="CW2455" s="17"/>
      <c r="CX2455" s="17"/>
      <c r="CY2455" s="17"/>
      <c r="CZ2455" s="17"/>
      <c r="DA2455" s="17"/>
      <c r="DB2455" s="17"/>
      <c r="DC2455" s="17"/>
      <c r="DD2455" s="17"/>
      <c r="DE2455" s="17"/>
      <c r="DF2455" s="17"/>
      <c r="DG2455" s="17"/>
      <c r="DH2455" s="17"/>
      <c r="DI2455" s="17"/>
      <c r="DJ2455" s="17"/>
      <c r="DK2455" s="17"/>
      <c r="DL2455" s="17"/>
      <c r="DM2455" s="17"/>
      <c r="DN2455" s="17"/>
      <c r="DO2455" s="17"/>
      <c r="DP2455" s="17"/>
      <c r="DQ2455" s="17"/>
      <c r="DR2455" s="17"/>
      <c r="DS2455" s="17"/>
      <c r="DT2455" s="17"/>
      <c r="DU2455" s="17"/>
      <c r="DV2455" s="17"/>
      <c r="DW2455" s="17"/>
      <c r="DX2455" s="17"/>
      <c r="DY2455" s="17"/>
      <c r="DZ2455" s="17"/>
      <c r="EA2455" s="17"/>
      <c r="EB2455" s="17"/>
      <c r="EC2455" s="17"/>
      <c r="ED2455" s="17"/>
      <c r="EE2455" s="17"/>
      <c r="EF2455" s="17"/>
      <c r="EG2455" s="17"/>
      <c r="EH2455" s="17"/>
      <c r="EI2455" s="17"/>
      <c r="EJ2455" s="17"/>
      <c r="EK2455" s="17"/>
      <c r="EL2455" s="17"/>
      <c r="EM2455" s="17"/>
      <c r="EN2455" s="17"/>
      <c r="EO2455" s="17"/>
      <c r="EP2455" s="17"/>
      <c r="EQ2455" s="17"/>
      <c r="ER2455" s="17"/>
      <c r="ES2455" s="17"/>
      <c r="ET2455" s="17"/>
      <c r="EU2455" s="17"/>
      <c r="EV2455" s="17"/>
      <c r="EW2455" s="17"/>
      <c r="EX2455" s="17"/>
      <c r="EY2455" s="17"/>
      <c r="EZ2455" s="17"/>
      <c r="FA2455" s="17"/>
      <c r="FB2455" s="17"/>
      <c r="FC2455" s="17"/>
      <c r="FD2455" s="17"/>
      <c r="FE2455" s="17"/>
      <c r="FF2455" s="17"/>
      <c r="FG2455" s="17"/>
      <c r="FH2455" s="17"/>
      <c r="FI2455" s="17"/>
      <c r="FJ2455" s="17"/>
      <c r="FK2455" s="17"/>
      <c r="FL2455" s="17"/>
      <c r="FM2455" s="17"/>
      <c r="FN2455" s="17"/>
      <c r="FO2455" s="17"/>
      <c r="FP2455" s="17"/>
      <c r="FQ2455" s="17"/>
      <c r="FR2455" s="17"/>
      <c r="FS2455" s="17"/>
      <c r="FT2455" s="17"/>
      <c r="FU2455" s="17"/>
      <c r="FV2455" s="17"/>
      <c r="FW2455" s="17"/>
      <c r="FX2455" s="17"/>
      <c r="FY2455" s="17"/>
      <c r="FZ2455" s="17"/>
      <c r="GA2455" s="17"/>
      <c r="GB2455" s="17"/>
      <c r="GC2455" s="17"/>
      <c r="GD2455" s="17"/>
      <c r="GE2455" s="17"/>
      <c r="GF2455" s="17"/>
      <c r="GG2455" s="17"/>
      <c r="GH2455" s="17"/>
      <c r="GI2455" s="17"/>
      <c r="GJ2455" s="17"/>
      <c r="GK2455" s="17"/>
      <c r="GL2455" s="17"/>
      <c r="GM2455" s="17"/>
      <c r="GN2455" s="17"/>
      <c r="GO2455" s="17"/>
      <c r="GP2455" s="17"/>
      <c r="GQ2455" s="17"/>
      <c r="GR2455" s="17"/>
      <c r="GS2455" s="17"/>
      <c r="GT2455" s="17"/>
      <c r="GU2455" s="17"/>
      <c r="GV2455" s="17"/>
      <c r="GW2455" s="17"/>
      <c r="GX2455" s="17"/>
      <c r="GY2455" s="17"/>
      <c r="GZ2455" s="17"/>
      <c r="HA2455" s="17"/>
      <c r="HB2455" s="17"/>
      <c r="HC2455" s="17"/>
      <c r="HD2455" s="17"/>
      <c r="HE2455" s="17"/>
      <c r="HF2455" s="17"/>
      <c r="HG2455" s="17"/>
      <c r="HH2455" s="17"/>
      <c r="HI2455" s="17"/>
      <c r="HJ2455" s="17"/>
      <c r="HK2455" s="17"/>
      <c r="HL2455" s="17"/>
      <c r="HM2455" s="17"/>
      <c r="HN2455" s="17"/>
      <c r="HO2455" s="17"/>
      <c r="HP2455" s="17"/>
      <c r="HQ2455" s="17"/>
      <c r="HR2455" s="17"/>
      <c r="HS2455" s="17"/>
      <c r="HT2455" s="17"/>
      <c r="HU2455" s="17"/>
      <c r="HV2455" s="17"/>
      <c r="HW2455" s="17"/>
      <c r="HX2455" s="17"/>
      <c r="HY2455" s="17"/>
      <c r="HZ2455" s="17"/>
      <c r="IA2455" s="17"/>
      <c r="IB2455" s="17"/>
      <c r="IC2455" s="17"/>
      <c r="ID2455" s="17"/>
      <c r="IE2455" s="17"/>
      <c r="IF2455" s="17"/>
      <c r="IG2455" s="17"/>
      <c r="IH2455" s="17"/>
      <c r="II2455" s="17"/>
      <c r="IJ2455" s="17"/>
      <c r="IK2455" s="17"/>
      <c r="IL2455" s="17"/>
      <c r="IM2455" s="17"/>
      <c r="IN2455" s="17"/>
      <c r="IO2455" s="17"/>
      <c r="IP2455" s="17"/>
      <c r="IQ2455" s="17"/>
      <c r="IR2455" s="17"/>
      <c r="IS2455" s="17"/>
      <c r="IT2455" s="17"/>
      <c r="IU2455" s="17"/>
      <c r="IV2455" s="17"/>
      <c r="IW2455" s="17"/>
      <c r="IX2455" s="17"/>
      <c r="IY2455" s="17"/>
      <c r="IZ2455" s="17"/>
      <c r="JA2455" s="17"/>
      <c r="JB2455" s="17"/>
      <c r="JC2455" s="17"/>
      <c r="JD2455" s="17"/>
      <c r="JE2455" s="17"/>
      <c r="JF2455" s="17"/>
      <c r="JG2455" s="17"/>
      <c r="JH2455" s="17"/>
      <c r="JI2455" s="17"/>
      <c r="JJ2455" s="17"/>
      <c r="JK2455" s="17"/>
      <c r="JL2455" s="17"/>
      <c r="JM2455" s="17"/>
      <c r="JN2455" s="17"/>
      <c r="JO2455" s="17"/>
      <c r="JP2455" s="17"/>
      <c r="JQ2455" s="17"/>
      <c r="JR2455" s="17"/>
      <c r="JS2455" s="17"/>
      <c r="JT2455" s="17"/>
      <c r="JU2455" s="17"/>
      <c r="JV2455" s="17"/>
      <c r="JW2455" s="17"/>
      <c r="JX2455" s="17"/>
      <c r="JY2455" s="17"/>
      <c r="JZ2455" s="17"/>
      <c r="KA2455" s="17"/>
      <c r="KB2455" s="17"/>
      <c r="KC2455" s="17"/>
      <c r="KD2455" s="17"/>
      <c r="KE2455" s="17"/>
      <c r="KF2455" s="17"/>
      <c r="KG2455" s="17"/>
      <c r="KH2455" s="17"/>
      <c r="KI2455" s="17"/>
      <c r="KJ2455" s="17"/>
      <c r="KK2455" s="17"/>
      <c r="KL2455" s="17"/>
      <c r="KM2455" s="17"/>
      <c r="KN2455" s="17"/>
      <c r="KO2455" s="17"/>
      <c r="KP2455" s="17"/>
      <c r="KQ2455" s="17"/>
      <c r="KR2455" s="17"/>
      <c r="KS2455" s="17"/>
      <c r="KT2455" s="17"/>
      <c r="KU2455" s="17"/>
      <c r="KV2455" s="17"/>
      <c r="KW2455" s="17"/>
      <c r="KX2455" s="17"/>
      <c r="KY2455" s="17"/>
      <c r="KZ2455" s="17"/>
      <c r="LA2455" s="17"/>
      <c r="LB2455" s="17"/>
      <c r="LC2455" s="17"/>
      <c r="LD2455" s="17"/>
      <c r="LE2455" s="17"/>
      <c r="LF2455" s="17"/>
      <c r="LG2455" s="17"/>
      <c r="LH2455" s="17"/>
      <c r="LI2455" s="17"/>
      <c r="LJ2455" s="17"/>
      <c r="LK2455" s="17"/>
      <c r="LL2455" s="17"/>
      <c r="LM2455" s="17"/>
      <c r="LN2455" s="17"/>
      <c r="LO2455" s="17"/>
      <c r="LP2455" s="17"/>
      <c r="LQ2455" s="17"/>
      <c r="LR2455" s="17"/>
      <c r="LS2455" s="17"/>
      <c r="LT2455" s="17"/>
      <c r="LU2455" s="17"/>
      <c r="LV2455" s="17"/>
      <c r="LW2455" s="17"/>
      <c r="LX2455" s="17"/>
      <c r="LY2455" s="17"/>
      <c r="LZ2455" s="17"/>
      <c r="MA2455" s="17"/>
      <c r="MB2455" s="17"/>
      <c r="MC2455" s="17"/>
      <c r="MD2455" s="17"/>
      <c r="ME2455" s="17"/>
      <c r="MF2455" s="17"/>
      <c r="MG2455" s="17"/>
      <c r="MH2455" s="17"/>
      <c r="MI2455" s="17"/>
      <c r="MJ2455" s="17"/>
      <c r="MK2455" s="17"/>
      <c r="ML2455" s="17"/>
      <c r="MM2455" s="17"/>
      <c r="MN2455" s="17"/>
      <c r="MO2455" s="17"/>
      <c r="MP2455" s="17"/>
      <c r="MQ2455" s="17"/>
      <c r="MR2455" s="17"/>
      <c r="MS2455" s="17"/>
      <c r="MT2455" s="17"/>
      <c r="MU2455" s="17"/>
      <c r="MV2455" s="17"/>
      <c r="MW2455" s="17"/>
      <c r="MX2455" s="17"/>
      <c r="MY2455" s="17"/>
      <c r="MZ2455" s="17"/>
      <c r="NA2455" s="17"/>
      <c r="NB2455" s="17"/>
      <c r="NC2455" s="17"/>
      <c r="ND2455" s="17"/>
      <c r="NE2455" s="17"/>
      <c r="NF2455" s="17"/>
      <c r="NG2455" s="17"/>
      <c r="NH2455" s="17"/>
      <c r="NI2455" s="17"/>
      <c r="NJ2455" s="17"/>
      <c r="NK2455" s="17"/>
      <c r="NL2455" s="17"/>
      <c r="NM2455" s="17"/>
      <c r="NN2455" s="17"/>
      <c r="NO2455" s="17"/>
      <c r="NP2455" s="17"/>
      <c r="NQ2455" s="17"/>
      <c r="NR2455" s="17"/>
      <c r="NS2455" s="17"/>
      <c r="NT2455" s="17"/>
      <c r="NU2455" s="17"/>
      <c r="NV2455" s="17"/>
      <c r="NW2455" s="17"/>
      <c r="NX2455" s="17"/>
      <c r="NY2455" s="17"/>
      <c r="NZ2455" s="17"/>
      <c r="OA2455" s="17"/>
      <c r="OB2455" s="17"/>
      <c r="OC2455" s="17"/>
      <c r="OD2455" s="17"/>
      <c r="OE2455" s="17"/>
      <c r="OF2455" s="17"/>
      <c r="OG2455" s="17"/>
      <c r="OH2455" s="17"/>
      <c r="OI2455" s="17"/>
      <c r="OJ2455" s="17"/>
      <c r="OK2455" s="17"/>
      <c r="OL2455" s="17"/>
      <c r="OM2455" s="17"/>
      <c r="ON2455" s="17"/>
      <c r="OO2455" s="17"/>
      <c r="OP2455" s="17"/>
      <c r="OQ2455" s="17"/>
      <c r="OR2455" s="17"/>
      <c r="OS2455" s="17"/>
      <c r="OT2455" s="17"/>
      <c r="OU2455" s="17"/>
      <c r="OV2455" s="17"/>
      <c r="OW2455" s="17"/>
      <c r="OX2455" s="17"/>
      <c r="OY2455" s="17"/>
      <c r="OZ2455" s="17"/>
      <c r="PA2455" s="17"/>
      <c r="PB2455" s="17"/>
      <c r="PC2455" s="17"/>
      <c r="PD2455" s="17"/>
      <c r="PE2455" s="17"/>
      <c r="PF2455" s="17"/>
      <c r="PG2455" s="17"/>
      <c r="PH2455" s="17"/>
      <c r="PI2455" s="17"/>
      <c r="PJ2455" s="17"/>
      <c r="PK2455" s="17"/>
      <c r="PL2455" s="17"/>
      <c r="PM2455" s="17"/>
      <c r="PN2455" s="17"/>
      <c r="PO2455" s="17"/>
      <c r="PP2455" s="17"/>
      <c r="PQ2455" s="17"/>
      <c r="PR2455" s="17"/>
      <c r="PS2455" s="17"/>
      <c r="PT2455" s="17"/>
      <c r="PU2455" s="17"/>
      <c r="PV2455" s="17"/>
      <c r="PW2455" s="17"/>
      <c r="PX2455" s="17"/>
      <c r="PY2455" s="17"/>
      <c r="PZ2455" s="17"/>
      <c r="QA2455" s="17"/>
      <c r="QB2455" s="17"/>
      <c r="QC2455" s="17"/>
      <c r="QD2455" s="17"/>
      <c r="QE2455" s="17"/>
      <c r="QF2455" s="17"/>
      <c r="QG2455" s="17"/>
      <c r="QH2455" s="17"/>
      <c r="QI2455" s="17"/>
      <c r="QJ2455" s="17"/>
      <c r="QK2455" s="17"/>
      <c r="QL2455" s="17"/>
      <c r="QM2455" s="17"/>
      <c r="QN2455" s="17"/>
      <c r="QO2455" s="17"/>
      <c r="QP2455" s="17"/>
      <c r="QQ2455" s="17"/>
      <c r="QR2455" s="17"/>
      <c r="QS2455" s="17"/>
      <c r="QT2455" s="17"/>
      <c r="QU2455" s="17"/>
      <c r="QV2455" s="17"/>
      <c r="QW2455" s="17"/>
      <c r="QX2455" s="17"/>
      <c r="QY2455" s="17"/>
      <c r="QZ2455" s="17"/>
      <c r="RA2455" s="17"/>
      <c r="RB2455" s="17"/>
      <c r="RC2455" s="17"/>
      <c r="RD2455" s="17"/>
      <c r="RE2455" s="17"/>
      <c r="RF2455" s="17"/>
      <c r="RG2455" s="17"/>
      <c r="RH2455" s="17"/>
      <c r="RI2455" s="17"/>
      <c r="RJ2455" s="17"/>
      <c r="RK2455" s="17"/>
      <c r="RL2455" s="17"/>
      <c r="RM2455" s="17"/>
      <c r="RN2455" s="17"/>
      <c r="RO2455" s="17"/>
      <c r="RP2455" s="17"/>
      <c r="RQ2455" s="17"/>
      <c r="RR2455" s="17"/>
      <c r="RS2455" s="17"/>
      <c r="RT2455" s="17"/>
      <c r="RU2455" s="17"/>
      <c r="RV2455" s="17"/>
      <c r="RW2455" s="17"/>
      <c r="RX2455" s="17"/>
      <c r="RY2455" s="17"/>
      <c r="RZ2455" s="17"/>
      <c r="SA2455" s="17"/>
      <c r="SB2455" s="17"/>
      <c r="SC2455" s="17"/>
      <c r="SD2455" s="17"/>
      <c r="SE2455" s="17"/>
      <c r="SF2455" s="17"/>
      <c r="SG2455" s="17"/>
      <c r="SH2455" s="17"/>
      <c r="SI2455" s="17"/>
      <c r="SJ2455" s="17"/>
      <c r="SK2455" s="17"/>
      <c r="SL2455" s="17"/>
      <c r="SM2455" s="17"/>
      <c r="SN2455" s="17"/>
      <c r="SO2455" s="17"/>
      <c r="SP2455" s="17"/>
      <c r="SQ2455" s="17"/>
      <c r="SR2455" s="17"/>
      <c r="SS2455" s="17"/>
      <c r="ST2455" s="17"/>
      <c r="SU2455" s="17"/>
      <c r="SV2455" s="17"/>
      <c r="SW2455" s="17"/>
      <c r="SX2455" s="17"/>
      <c r="SY2455" s="17"/>
      <c r="SZ2455" s="17"/>
      <c r="TA2455" s="17"/>
      <c r="TB2455" s="17"/>
      <c r="TC2455" s="17"/>
      <c r="TD2455" s="17"/>
      <c r="TE2455" s="17"/>
      <c r="TF2455" s="17"/>
      <c r="TG2455" s="17"/>
      <c r="TH2455" s="17"/>
      <c r="TI2455" s="17"/>
      <c r="TJ2455" s="17"/>
      <c r="TK2455" s="17"/>
      <c r="TL2455" s="17"/>
      <c r="TM2455" s="17"/>
      <c r="TN2455" s="17"/>
      <c r="TO2455" s="17"/>
      <c r="TP2455" s="17"/>
      <c r="TQ2455" s="17"/>
      <c r="TR2455" s="17"/>
      <c r="TS2455" s="17"/>
      <c r="TT2455" s="17"/>
      <c r="TU2455" s="17"/>
      <c r="TV2455" s="17"/>
      <c r="TW2455" s="17"/>
      <c r="TX2455" s="17"/>
      <c r="TY2455" s="17"/>
      <c r="TZ2455" s="17"/>
      <c r="UA2455" s="17"/>
      <c r="UB2455" s="17"/>
      <c r="UC2455" s="17"/>
      <c r="UD2455" s="17"/>
      <c r="UE2455" s="17"/>
      <c r="UF2455" s="17"/>
      <c r="UG2455" s="17"/>
      <c r="UH2455" s="17"/>
      <c r="UI2455" s="17"/>
      <c r="UJ2455" s="17"/>
      <c r="UK2455" s="17"/>
      <c r="UL2455" s="17"/>
      <c r="UM2455" s="17"/>
      <c r="UN2455" s="17"/>
      <c r="UO2455" s="17"/>
      <c r="UP2455" s="17"/>
      <c r="UQ2455" s="17"/>
      <c r="UR2455" s="17"/>
      <c r="US2455" s="17"/>
      <c r="UT2455" s="17"/>
      <c r="UU2455" s="17"/>
      <c r="UV2455" s="17"/>
      <c r="UW2455" s="17"/>
      <c r="UX2455" s="17"/>
      <c r="UY2455" s="17"/>
      <c r="UZ2455" s="17"/>
      <c r="VA2455" s="17"/>
      <c r="VB2455" s="17"/>
      <c r="VC2455" s="17"/>
      <c r="VD2455" s="17"/>
      <c r="VE2455" s="17"/>
      <c r="VF2455" s="17"/>
      <c r="VG2455" s="17"/>
      <c r="VH2455" s="17"/>
      <c r="VI2455" s="17"/>
      <c r="VJ2455" s="17"/>
      <c r="VK2455" s="17"/>
      <c r="VL2455" s="17"/>
      <c r="VM2455" s="17"/>
      <c r="VN2455" s="17"/>
      <c r="VO2455" s="17"/>
      <c r="VP2455" s="17"/>
      <c r="VQ2455" s="17"/>
      <c r="VR2455" s="17"/>
      <c r="VS2455" s="17"/>
      <c r="VT2455" s="17"/>
      <c r="VU2455" s="17"/>
      <c r="VV2455" s="17"/>
      <c r="VW2455" s="17"/>
      <c r="VX2455" s="17"/>
      <c r="VY2455" s="17"/>
      <c r="VZ2455" s="17"/>
      <c r="WA2455" s="17"/>
      <c r="WB2455" s="17"/>
      <c r="WC2455" s="17"/>
      <c r="WD2455" s="17"/>
      <c r="WE2455" s="17"/>
      <c r="WF2455" s="17"/>
      <c r="WG2455" s="17"/>
      <c r="WH2455" s="17"/>
      <c r="WI2455" s="17"/>
      <c r="WJ2455" s="17"/>
      <c r="WK2455" s="17"/>
      <c r="WL2455" s="17"/>
      <c r="WM2455" s="17"/>
      <c r="WN2455" s="17"/>
      <c r="WO2455" s="17"/>
      <c r="WP2455" s="17"/>
      <c r="WQ2455" s="17"/>
      <c r="WR2455" s="17"/>
      <c r="WS2455" s="17"/>
      <c r="WT2455" s="17"/>
      <c r="WU2455" s="17"/>
      <c r="WV2455" s="17"/>
      <c r="WW2455" s="17"/>
      <c r="WX2455" s="17"/>
      <c r="WY2455" s="17"/>
      <c r="WZ2455" s="17"/>
      <c r="XA2455" s="17"/>
      <c r="XB2455" s="17"/>
      <c r="XC2455" s="17"/>
      <c r="XD2455" s="17"/>
      <c r="XE2455" s="17"/>
      <c r="XF2455" s="17"/>
      <c r="XG2455" s="17"/>
      <c r="XH2455" s="17"/>
      <c r="XI2455" s="17"/>
      <c r="XJ2455" s="17"/>
      <c r="XK2455" s="17"/>
      <c r="XL2455" s="17"/>
      <c r="XM2455" s="17"/>
      <c r="XN2455" s="17"/>
      <c r="XO2455" s="17"/>
      <c r="XP2455" s="17"/>
      <c r="XQ2455" s="17"/>
      <c r="XR2455" s="17"/>
      <c r="XS2455" s="17"/>
      <c r="XT2455" s="17"/>
      <c r="XU2455" s="17"/>
      <c r="XV2455" s="17"/>
      <c r="XW2455" s="17"/>
      <c r="XX2455" s="17"/>
      <c r="XY2455" s="17"/>
      <c r="XZ2455" s="17"/>
      <c r="YA2455" s="17"/>
      <c r="YB2455" s="17"/>
      <c r="YC2455" s="17"/>
      <c r="YD2455" s="17"/>
      <c r="YE2455" s="17"/>
      <c r="YF2455" s="17"/>
      <c r="YG2455" s="17"/>
      <c r="YH2455" s="17"/>
      <c r="YI2455" s="17"/>
      <c r="YJ2455" s="17"/>
      <c r="YK2455" s="17"/>
      <c r="YL2455" s="17"/>
      <c r="YM2455" s="17"/>
      <c r="YN2455" s="17"/>
      <c r="YO2455" s="17"/>
      <c r="YP2455" s="17"/>
      <c r="YQ2455" s="17"/>
      <c r="YR2455" s="17"/>
      <c r="YS2455" s="17"/>
      <c r="YT2455" s="17"/>
      <c r="YU2455" s="17"/>
      <c r="YV2455" s="17"/>
      <c r="YW2455" s="17"/>
      <c r="YX2455" s="17"/>
      <c r="YY2455" s="17"/>
      <c r="YZ2455" s="17"/>
      <c r="ZA2455" s="17"/>
      <c r="ZB2455" s="17"/>
      <c r="ZC2455" s="17"/>
      <c r="ZD2455" s="17"/>
      <c r="ZE2455" s="17"/>
      <c r="ZF2455" s="17"/>
      <c r="ZG2455" s="17"/>
      <c r="ZH2455" s="17"/>
      <c r="ZI2455" s="17"/>
      <c r="ZJ2455" s="17"/>
      <c r="ZK2455" s="17"/>
      <c r="ZL2455" s="17"/>
      <c r="ZM2455" s="17"/>
      <c r="ZN2455" s="17"/>
      <c r="ZO2455" s="17"/>
      <c r="ZP2455" s="17"/>
      <c r="ZQ2455" s="17"/>
      <c r="ZR2455" s="17"/>
      <c r="ZS2455" s="17"/>
      <c r="ZT2455" s="17"/>
      <c r="ZU2455" s="17"/>
      <c r="ZV2455" s="17"/>
      <c r="ZW2455" s="17"/>
      <c r="ZX2455" s="17"/>
      <c r="ZY2455" s="17"/>
      <c r="ZZ2455" s="17"/>
      <c r="AAA2455" s="17"/>
      <c r="AAB2455" s="17"/>
      <c r="AAC2455" s="17"/>
      <c r="AAD2455" s="17"/>
      <c r="AAE2455" s="17"/>
      <c r="AAF2455" s="17"/>
      <c r="AAG2455" s="17"/>
      <c r="AAH2455" s="17"/>
      <c r="AAI2455" s="17"/>
      <c r="AAJ2455" s="17"/>
      <c r="AAK2455" s="17"/>
      <c r="AAL2455" s="17"/>
      <c r="AAM2455" s="17"/>
      <c r="AAN2455" s="17"/>
      <c r="AAO2455" s="17"/>
      <c r="AAP2455" s="17"/>
      <c r="AAQ2455" s="17"/>
      <c r="AAR2455" s="17"/>
      <c r="AAS2455" s="17"/>
      <c r="AAT2455" s="17"/>
      <c r="AAU2455" s="17"/>
      <c r="AAV2455" s="17"/>
      <c r="AAW2455" s="17"/>
      <c r="AAX2455" s="17"/>
      <c r="AAY2455" s="17"/>
      <c r="AAZ2455" s="17"/>
      <c r="ABA2455" s="17"/>
      <c r="ABB2455" s="17"/>
      <c r="ABC2455" s="17"/>
      <c r="ABD2455" s="17"/>
      <c r="ABE2455" s="17"/>
      <c r="ABF2455" s="17"/>
      <c r="ABG2455" s="17"/>
      <c r="ABH2455" s="17"/>
      <c r="ABI2455" s="17"/>
      <c r="ABJ2455" s="17"/>
      <c r="ABK2455" s="17"/>
      <c r="ABL2455" s="17"/>
      <c r="ABM2455" s="17"/>
      <c r="ABN2455" s="17"/>
      <c r="ABO2455" s="17"/>
      <c r="ABP2455" s="17"/>
      <c r="ABQ2455" s="17"/>
      <c r="ABR2455" s="17"/>
      <c r="ABS2455" s="17"/>
      <c r="ABT2455" s="17"/>
      <c r="ABU2455" s="17"/>
      <c r="ABV2455" s="17"/>
      <c r="ABW2455" s="17"/>
      <c r="ABX2455" s="17"/>
      <c r="ABY2455" s="17"/>
      <c r="ABZ2455" s="17"/>
      <c r="ACA2455" s="17"/>
      <c r="ACB2455" s="17"/>
      <c r="ACC2455" s="17"/>
      <c r="ACD2455" s="17"/>
      <c r="ACE2455" s="17"/>
      <c r="ACF2455" s="17"/>
      <c r="ACG2455" s="17"/>
      <c r="ACH2455" s="17"/>
      <c r="ACI2455" s="17"/>
      <c r="ACJ2455" s="17"/>
      <c r="ACK2455" s="17"/>
      <c r="ACL2455" s="17"/>
      <c r="ACM2455" s="17"/>
      <c r="ACN2455" s="17"/>
      <c r="ACO2455" s="17"/>
      <c r="ACP2455" s="17"/>
      <c r="ACQ2455" s="17"/>
      <c r="ACR2455" s="17"/>
      <c r="ACS2455" s="17"/>
      <c r="ACT2455" s="17"/>
      <c r="ACU2455" s="17"/>
      <c r="ACV2455" s="17"/>
      <c r="ACW2455" s="17"/>
      <c r="ACX2455" s="17"/>
      <c r="ACY2455" s="17"/>
      <c r="ACZ2455" s="17"/>
      <c r="ADA2455" s="17"/>
      <c r="ADB2455" s="17"/>
      <c r="ADC2455" s="17"/>
      <c r="ADD2455" s="17"/>
      <c r="ADE2455" s="17"/>
      <c r="ADF2455" s="17"/>
      <c r="ADG2455" s="17"/>
      <c r="ADH2455" s="17"/>
      <c r="ADI2455" s="17"/>
      <c r="ADJ2455" s="17"/>
      <c r="ADK2455" s="17"/>
      <c r="ADL2455" s="17"/>
      <c r="ADM2455" s="17"/>
      <c r="ADN2455" s="17"/>
      <c r="ADO2455" s="17"/>
      <c r="ADP2455" s="17"/>
      <c r="ADQ2455" s="17"/>
      <c r="ADR2455" s="17"/>
      <c r="ADS2455" s="17"/>
      <c r="ADT2455" s="17"/>
      <c r="ADU2455" s="17"/>
      <c r="ADV2455" s="17"/>
      <c r="ADW2455" s="17"/>
      <c r="ADX2455" s="17"/>
      <c r="ADY2455" s="17"/>
      <c r="ADZ2455" s="17"/>
      <c r="AEA2455" s="17"/>
      <c r="AEB2455" s="17"/>
      <c r="AEC2455" s="17"/>
      <c r="AED2455" s="17"/>
      <c r="AEE2455" s="17"/>
      <c r="AEF2455" s="17"/>
      <c r="AEG2455" s="17"/>
      <c r="AEH2455" s="17"/>
      <c r="AEI2455" s="17"/>
      <c r="AEJ2455" s="17"/>
      <c r="AEK2455" s="17"/>
      <c r="AEL2455" s="17"/>
      <c r="AEM2455" s="17"/>
      <c r="AEN2455" s="17"/>
      <c r="AEO2455" s="17"/>
      <c r="AEP2455" s="17"/>
      <c r="AEQ2455" s="17"/>
      <c r="AER2455" s="17"/>
      <c r="AES2455" s="17"/>
      <c r="AET2455" s="17"/>
      <c r="AEU2455" s="17"/>
      <c r="AEV2455" s="17"/>
      <c r="AEW2455" s="17"/>
      <c r="AEX2455" s="17"/>
      <c r="AEY2455" s="17"/>
      <c r="AEZ2455" s="17"/>
      <c r="AFA2455" s="17"/>
      <c r="AFB2455" s="17"/>
      <c r="AFC2455" s="17"/>
      <c r="AFD2455" s="17"/>
      <c r="AFE2455" s="17"/>
      <c r="AFF2455" s="17"/>
      <c r="AFG2455" s="17"/>
      <c r="AFH2455" s="17"/>
      <c r="AFI2455" s="17"/>
      <c r="AFJ2455" s="17"/>
      <c r="AFK2455" s="17"/>
      <c r="AFL2455" s="17"/>
      <c r="AFM2455" s="17"/>
      <c r="AFN2455" s="17"/>
      <c r="AFO2455" s="17"/>
      <c r="AFP2455" s="17"/>
      <c r="AFQ2455" s="17"/>
      <c r="AFR2455" s="17"/>
      <c r="AFS2455" s="17"/>
      <c r="AFT2455" s="17"/>
      <c r="AFU2455" s="17"/>
      <c r="AFV2455" s="17"/>
      <c r="AFW2455" s="17"/>
      <c r="AFX2455" s="17"/>
      <c r="AFY2455" s="17"/>
      <c r="AFZ2455" s="17"/>
      <c r="AGA2455" s="17"/>
      <c r="AGB2455" s="17"/>
      <c r="AGC2455" s="17"/>
      <c r="AGD2455" s="17"/>
      <c r="AGE2455" s="17"/>
      <c r="AGF2455" s="17"/>
      <c r="AGG2455" s="17"/>
      <c r="AGH2455" s="17"/>
      <c r="AGI2455" s="17"/>
      <c r="AGJ2455" s="17"/>
      <c r="AGK2455" s="17"/>
      <c r="AGL2455" s="17"/>
      <c r="AGM2455" s="17"/>
      <c r="AGN2455" s="17"/>
      <c r="AGO2455" s="17"/>
      <c r="AGP2455" s="17"/>
      <c r="AGQ2455" s="17"/>
      <c r="AGR2455" s="17"/>
      <c r="AGS2455" s="17"/>
      <c r="AGT2455" s="17"/>
      <c r="AGU2455" s="17"/>
      <c r="AGV2455" s="17"/>
      <c r="AGW2455" s="17"/>
      <c r="AGX2455" s="17"/>
      <c r="AGY2455" s="17"/>
      <c r="AGZ2455" s="17"/>
      <c r="AHA2455" s="17"/>
      <c r="AHB2455" s="17"/>
      <c r="AHC2455" s="17"/>
      <c r="AHD2455" s="17"/>
      <c r="AHE2455" s="17"/>
      <c r="AHF2455" s="17"/>
      <c r="AHG2455" s="17"/>
      <c r="AHH2455" s="17"/>
      <c r="AHI2455" s="17"/>
      <c r="AHJ2455" s="17"/>
      <c r="AHK2455" s="17"/>
      <c r="AHL2455" s="17"/>
      <c r="AHM2455" s="17"/>
      <c r="AHN2455" s="17"/>
      <c r="AHO2455" s="17"/>
      <c r="AHP2455" s="17"/>
      <c r="AHQ2455" s="17"/>
      <c r="AHR2455" s="17"/>
      <c r="AHS2455" s="17"/>
      <c r="AHT2455" s="17"/>
      <c r="AHU2455" s="17"/>
      <c r="AHV2455" s="17"/>
      <c r="AHW2455" s="17"/>
      <c r="AHX2455" s="17"/>
      <c r="AHY2455" s="17"/>
      <c r="AHZ2455" s="17"/>
      <c r="AIA2455" s="17"/>
      <c r="AIB2455" s="17"/>
      <c r="AIC2455" s="17"/>
      <c r="AID2455" s="17"/>
      <c r="AIE2455" s="17"/>
      <c r="AIF2455" s="17"/>
      <c r="AIG2455" s="17"/>
      <c r="AIH2455" s="17"/>
      <c r="AII2455" s="17"/>
      <c r="AIJ2455" s="17"/>
      <c r="AIK2455" s="17"/>
      <c r="AIL2455" s="17"/>
      <c r="AIM2455" s="17"/>
      <c r="AIN2455" s="17"/>
      <c r="AIO2455" s="17"/>
      <c r="AIP2455" s="17"/>
      <c r="AIQ2455" s="17"/>
      <c r="AIR2455" s="17"/>
      <c r="AIS2455" s="17"/>
      <c r="AIT2455" s="17"/>
      <c r="AIU2455" s="17"/>
      <c r="AIV2455" s="17"/>
      <c r="AIW2455" s="17"/>
      <c r="AIX2455" s="17"/>
      <c r="AIY2455" s="17"/>
      <c r="AIZ2455" s="17"/>
      <c r="AJA2455" s="17"/>
      <c r="AJB2455" s="17"/>
      <c r="AJC2455" s="17"/>
      <c r="AJD2455" s="17"/>
      <c r="AJE2455" s="17"/>
      <c r="AJF2455" s="17"/>
      <c r="AJG2455" s="17"/>
      <c r="AJH2455" s="17"/>
      <c r="AJI2455" s="17"/>
      <c r="AJJ2455" s="17"/>
      <c r="AJK2455" s="17"/>
      <c r="AJL2455" s="17"/>
      <c r="AJM2455" s="17"/>
      <c r="AJN2455" s="17"/>
      <c r="AJO2455" s="17"/>
      <c r="AJP2455" s="17"/>
      <c r="AJQ2455" s="17"/>
      <c r="AJR2455" s="17"/>
      <c r="AJS2455" s="17"/>
      <c r="AJT2455" s="17"/>
      <c r="AJU2455" s="17"/>
      <c r="AJV2455" s="17"/>
      <c r="AJW2455" s="17"/>
      <c r="AJX2455" s="17"/>
      <c r="AJY2455" s="17"/>
      <c r="AJZ2455" s="17"/>
      <c r="AKA2455" s="17"/>
      <c r="AKB2455" s="17"/>
      <c r="AKC2455" s="17"/>
      <c r="AKD2455" s="17"/>
      <c r="AKE2455" s="17"/>
      <c r="AKF2455" s="17"/>
      <c r="AKG2455" s="17"/>
      <c r="AKH2455" s="17"/>
      <c r="AKI2455" s="17"/>
      <c r="AKJ2455" s="17"/>
      <c r="AKK2455" s="17"/>
      <c r="AKL2455" s="17"/>
      <c r="AKM2455" s="17"/>
      <c r="AKN2455" s="17"/>
      <c r="AKO2455" s="17"/>
      <c r="AKP2455" s="17"/>
      <c r="AKQ2455" s="17"/>
      <c r="AKR2455" s="17"/>
      <c r="AKS2455" s="17"/>
      <c r="AKT2455" s="17"/>
      <c r="AKU2455" s="17"/>
      <c r="AKV2455" s="17"/>
      <c r="AKW2455" s="17"/>
      <c r="AKX2455" s="17"/>
      <c r="AKY2455" s="17"/>
      <c r="AKZ2455" s="17"/>
      <c r="ALA2455" s="17"/>
      <c r="ALB2455" s="17"/>
      <c r="ALC2455" s="17"/>
      <c r="ALD2455" s="17"/>
      <c r="ALE2455" s="17"/>
      <c r="ALF2455" s="17"/>
      <c r="ALG2455" s="17"/>
      <c r="ALH2455" s="17"/>
      <c r="ALI2455" s="17"/>
      <c r="ALJ2455" s="17"/>
      <c r="ALK2455" s="17"/>
      <c r="ALL2455" s="17"/>
      <c r="ALM2455" s="17"/>
      <c r="ALN2455" s="17"/>
      <c r="ALO2455" s="17"/>
      <c r="ALP2455" s="17"/>
      <c r="ALQ2455" s="17"/>
      <c r="ALR2455" s="17"/>
      <c r="ALS2455" s="17"/>
      <c r="ALT2455" s="17"/>
      <c r="ALU2455" s="17"/>
      <c r="ALV2455" s="17"/>
      <c r="ALW2455" s="17"/>
      <c r="ALX2455" s="17"/>
      <c r="ALY2455" s="17"/>
      <c r="ALZ2455" s="17"/>
      <c r="AMA2455" s="17"/>
      <c r="AMB2455" s="17"/>
      <c r="AMC2455" s="17"/>
      <c r="AMD2455" s="17"/>
      <c r="AME2455" s="17"/>
      <c r="AMF2455" s="17"/>
      <c r="AMG2455" s="17"/>
      <c r="AMH2455" s="17"/>
      <c r="AMI2455" s="17"/>
      <c r="AMJ2455" s="17"/>
    </row>
    <row r="2456" spans="1:1024" s="362" customFormat="1" ht="21" customHeight="1">
      <c r="A2456" s="367"/>
      <c r="B2456" s="335"/>
      <c r="C2456" s="336"/>
      <c r="D2456" s="336"/>
      <c r="E2456" s="337"/>
      <c r="F2456" s="338"/>
      <c r="G2456" s="339"/>
      <c r="H2456" s="340"/>
      <c r="I2456" s="29"/>
      <c r="J2456" s="204"/>
      <c r="K2456" s="17" t="str">
        <f t="shared" si="327"/>
        <v>SEDUC E 189</v>
      </c>
      <c r="L2456" s="17"/>
      <c r="M2456" s="17"/>
      <c r="N2456" s="17"/>
      <c r="O2456" s="17"/>
      <c r="P2456" s="17"/>
      <c r="Q2456" s="17"/>
      <c r="R2456" s="17"/>
      <c r="S2456" s="17"/>
      <c r="T2456" s="17"/>
      <c r="U2456" s="17"/>
      <c r="V2456" s="17"/>
      <c r="W2456" s="17"/>
      <c r="X2456" s="17"/>
      <c r="Y2456" s="17"/>
      <c r="Z2456" s="17"/>
      <c r="AA2456" s="17"/>
      <c r="AB2456" s="17"/>
      <c r="AC2456" s="17"/>
      <c r="AD2456" s="17"/>
      <c r="AE2456" s="17"/>
      <c r="AF2456" s="17"/>
      <c r="AG2456" s="17"/>
      <c r="AH2456" s="17"/>
      <c r="AI2456" s="17"/>
      <c r="AJ2456" s="17"/>
      <c r="AK2456" s="17"/>
      <c r="AL2456" s="17"/>
      <c r="AM2456" s="17"/>
      <c r="AN2456" s="17"/>
      <c r="AO2456" s="17"/>
      <c r="AP2456" s="17"/>
      <c r="AQ2456" s="17"/>
      <c r="AR2456" s="17"/>
      <c r="AS2456" s="17"/>
      <c r="AT2456" s="17"/>
      <c r="AU2456" s="17"/>
      <c r="AV2456" s="17"/>
      <c r="AW2456" s="17"/>
      <c r="AX2456" s="17"/>
      <c r="AY2456" s="17"/>
      <c r="AZ2456" s="17"/>
      <c r="BA2456" s="17"/>
      <c r="BB2456" s="17"/>
      <c r="BC2456" s="17"/>
      <c r="BD2456" s="17"/>
      <c r="BE2456" s="17"/>
      <c r="BF2456" s="17"/>
      <c r="BG2456" s="17"/>
      <c r="BH2456" s="17"/>
      <c r="BI2456" s="17"/>
      <c r="BJ2456" s="17"/>
      <c r="BK2456" s="17"/>
      <c r="BL2456" s="17"/>
      <c r="BM2456" s="17"/>
      <c r="BN2456" s="17"/>
      <c r="BO2456" s="17"/>
      <c r="BP2456" s="17"/>
      <c r="BQ2456" s="17"/>
      <c r="BR2456" s="17"/>
      <c r="BS2456" s="17"/>
      <c r="BT2456" s="17"/>
      <c r="BU2456" s="17"/>
      <c r="BV2456" s="17"/>
      <c r="BW2456" s="17"/>
      <c r="BX2456" s="17"/>
      <c r="BY2456" s="17"/>
      <c r="BZ2456" s="17"/>
      <c r="CA2456" s="17"/>
      <c r="CB2456" s="17"/>
      <c r="CC2456" s="17"/>
      <c r="CD2456" s="17"/>
      <c r="CE2456" s="17"/>
      <c r="CF2456" s="17"/>
      <c r="CG2456" s="17"/>
      <c r="CH2456" s="17"/>
      <c r="CI2456" s="17"/>
      <c r="CJ2456" s="17"/>
      <c r="CK2456" s="17"/>
      <c r="CL2456" s="17"/>
      <c r="CM2456" s="17"/>
      <c r="CN2456" s="17"/>
      <c r="CO2456" s="17"/>
      <c r="CP2456" s="17"/>
      <c r="CQ2456" s="17"/>
      <c r="CR2456" s="17"/>
      <c r="CS2456" s="17"/>
      <c r="CT2456" s="17"/>
      <c r="CU2456" s="17"/>
      <c r="CV2456" s="17"/>
      <c r="CW2456" s="17"/>
      <c r="CX2456" s="17"/>
      <c r="CY2456" s="17"/>
      <c r="CZ2456" s="17"/>
      <c r="DA2456" s="17"/>
      <c r="DB2456" s="17"/>
      <c r="DC2456" s="17"/>
      <c r="DD2456" s="17"/>
      <c r="DE2456" s="17"/>
      <c r="DF2456" s="17"/>
      <c r="DG2456" s="17"/>
      <c r="DH2456" s="17"/>
      <c r="DI2456" s="17"/>
      <c r="DJ2456" s="17"/>
      <c r="DK2456" s="17"/>
      <c r="DL2456" s="17"/>
      <c r="DM2456" s="17"/>
      <c r="DN2456" s="17"/>
      <c r="DO2456" s="17"/>
      <c r="DP2456" s="17"/>
      <c r="DQ2456" s="17"/>
      <c r="DR2456" s="17"/>
      <c r="DS2456" s="17"/>
      <c r="DT2456" s="17"/>
      <c r="DU2456" s="17"/>
      <c r="DV2456" s="17"/>
      <c r="DW2456" s="17"/>
      <c r="DX2456" s="17"/>
      <c r="DY2456" s="17"/>
      <c r="DZ2456" s="17"/>
      <c r="EA2456" s="17"/>
      <c r="EB2456" s="17"/>
      <c r="EC2456" s="17"/>
      <c r="ED2456" s="17"/>
      <c r="EE2456" s="17"/>
      <c r="EF2456" s="17"/>
      <c r="EG2456" s="17"/>
      <c r="EH2456" s="17"/>
      <c r="EI2456" s="17"/>
      <c r="EJ2456" s="17"/>
      <c r="EK2456" s="17"/>
      <c r="EL2456" s="17"/>
      <c r="EM2456" s="17"/>
      <c r="EN2456" s="17"/>
      <c r="EO2456" s="17"/>
      <c r="EP2456" s="17"/>
      <c r="EQ2456" s="17"/>
      <c r="ER2456" s="17"/>
      <c r="ES2456" s="17"/>
      <c r="ET2456" s="17"/>
      <c r="EU2456" s="17"/>
      <c r="EV2456" s="17"/>
      <c r="EW2456" s="17"/>
      <c r="EX2456" s="17"/>
      <c r="EY2456" s="17"/>
      <c r="EZ2456" s="17"/>
      <c r="FA2456" s="17"/>
      <c r="FB2456" s="17"/>
      <c r="FC2456" s="17"/>
      <c r="FD2456" s="17"/>
      <c r="FE2456" s="17"/>
      <c r="FF2456" s="17"/>
      <c r="FG2456" s="17"/>
      <c r="FH2456" s="17"/>
      <c r="FI2456" s="17"/>
      <c r="FJ2456" s="17"/>
      <c r="FK2456" s="17"/>
      <c r="FL2456" s="17"/>
      <c r="FM2456" s="17"/>
      <c r="FN2456" s="17"/>
      <c r="FO2456" s="17"/>
      <c r="FP2456" s="17"/>
      <c r="FQ2456" s="17"/>
      <c r="FR2456" s="17"/>
      <c r="FS2456" s="17"/>
      <c r="FT2456" s="17"/>
      <c r="FU2456" s="17"/>
      <c r="FV2456" s="17"/>
      <c r="FW2456" s="17"/>
      <c r="FX2456" s="17"/>
      <c r="FY2456" s="17"/>
      <c r="FZ2456" s="17"/>
      <c r="GA2456" s="17"/>
      <c r="GB2456" s="17"/>
      <c r="GC2456" s="17"/>
      <c r="GD2456" s="17"/>
      <c r="GE2456" s="17"/>
      <c r="GF2456" s="17"/>
      <c r="GG2456" s="17"/>
      <c r="GH2456" s="17"/>
      <c r="GI2456" s="17"/>
      <c r="GJ2456" s="17"/>
      <c r="GK2456" s="17"/>
      <c r="GL2456" s="17"/>
      <c r="GM2456" s="17"/>
      <c r="GN2456" s="17"/>
      <c r="GO2456" s="17"/>
      <c r="GP2456" s="17"/>
      <c r="GQ2456" s="17"/>
      <c r="GR2456" s="17"/>
      <c r="GS2456" s="17"/>
      <c r="GT2456" s="17"/>
      <c r="GU2456" s="17"/>
      <c r="GV2456" s="17"/>
      <c r="GW2456" s="17"/>
      <c r="GX2456" s="17"/>
      <c r="GY2456" s="17"/>
      <c r="GZ2456" s="17"/>
      <c r="HA2456" s="17"/>
      <c r="HB2456" s="17"/>
      <c r="HC2456" s="17"/>
      <c r="HD2456" s="17"/>
      <c r="HE2456" s="17"/>
      <c r="HF2456" s="17"/>
      <c r="HG2456" s="17"/>
      <c r="HH2456" s="17"/>
      <c r="HI2456" s="17"/>
      <c r="HJ2456" s="17"/>
      <c r="HK2456" s="17"/>
      <c r="HL2456" s="17"/>
      <c r="HM2456" s="17"/>
      <c r="HN2456" s="17"/>
      <c r="HO2456" s="17"/>
      <c r="HP2456" s="17"/>
      <c r="HQ2456" s="17"/>
      <c r="HR2456" s="17"/>
      <c r="HS2456" s="17"/>
      <c r="HT2456" s="17"/>
      <c r="HU2456" s="17"/>
      <c r="HV2456" s="17"/>
      <c r="HW2456" s="17"/>
      <c r="HX2456" s="17"/>
      <c r="HY2456" s="17"/>
      <c r="HZ2456" s="17"/>
      <c r="IA2456" s="17"/>
      <c r="IB2456" s="17"/>
      <c r="IC2456" s="17"/>
      <c r="ID2456" s="17"/>
      <c r="IE2456" s="17"/>
      <c r="IF2456" s="17"/>
      <c r="IG2456" s="17"/>
      <c r="IH2456" s="17"/>
      <c r="II2456" s="17"/>
      <c r="IJ2456" s="17"/>
      <c r="IK2456" s="17"/>
      <c r="IL2456" s="17"/>
      <c r="IM2456" s="17"/>
      <c r="IN2456" s="17"/>
      <c r="IO2456" s="17"/>
      <c r="IP2456" s="17"/>
      <c r="IQ2456" s="17"/>
      <c r="IR2456" s="17"/>
      <c r="IS2456" s="17"/>
      <c r="IT2456" s="17"/>
      <c r="IU2456" s="17"/>
      <c r="IV2456" s="17"/>
      <c r="IW2456" s="17"/>
      <c r="IX2456" s="17"/>
      <c r="IY2456" s="17"/>
      <c r="IZ2456" s="17"/>
      <c r="JA2456" s="17"/>
      <c r="JB2456" s="17"/>
      <c r="JC2456" s="17"/>
      <c r="JD2456" s="17"/>
      <c r="JE2456" s="17"/>
      <c r="JF2456" s="17"/>
      <c r="JG2456" s="17"/>
      <c r="JH2456" s="17"/>
      <c r="JI2456" s="17"/>
      <c r="JJ2456" s="17"/>
      <c r="JK2456" s="17"/>
      <c r="JL2456" s="17"/>
      <c r="JM2456" s="17"/>
      <c r="JN2456" s="17"/>
      <c r="JO2456" s="17"/>
      <c r="JP2456" s="17"/>
      <c r="JQ2456" s="17"/>
      <c r="JR2456" s="17"/>
      <c r="JS2456" s="17"/>
      <c r="JT2456" s="17"/>
      <c r="JU2456" s="17"/>
      <c r="JV2456" s="17"/>
      <c r="JW2456" s="17"/>
      <c r="JX2456" s="17"/>
      <c r="JY2456" s="17"/>
      <c r="JZ2456" s="17"/>
      <c r="KA2456" s="17"/>
      <c r="KB2456" s="17"/>
      <c r="KC2456" s="17"/>
      <c r="KD2456" s="17"/>
      <c r="KE2456" s="17"/>
      <c r="KF2456" s="17"/>
      <c r="KG2456" s="17"/>
      <c r="KH2456" s="17"/>
      <c r="KI2456" s="17"/>
      <c r="KJ2456" s="17"/>
      <c r="KK2456" s="17"/>
      <c r="KL2456" s="17"/>
      <c r="KM2456" s="17"/>
      <c r="KN2456" s="17"/>
      <c r="KO2456" s="17"/>
      <c r="KP2456" s="17"/>
      <c r="KQ2456" s="17"/>
      <c r="KR2456" s="17"/>
      <c r="KS2456" s="17"/>
      <c r="KT2456" s="17"/>
      <c r="KU2456" s="17"/>
      <c r="KV2456" s="17"/>
      <c r="KW2456" s="17"/>
      <c r="KX2456" s="17"/>
      <c r="KY2456" s="17"/>
      <c r="KZ2456" s="17"/>
      <c r="LA2456" s="17"/>
      <c r="LB2456" s="17"/>
      <c r="LC2456" s="17"/>
      <c r="LD2456" s="17"/>
      <c r="LE2456" s="17"/>
      <c r="LF2456" s="17"/>
      <c r="LG2456" s="17"/>
      <c r="LH2456" s="17"/>
      <c r="LI2456" s="17"/>
      <c r="LJ2456" s="17"/>
      <c r="LK2456" s="17"/>
      <c r="LL2456" s="17"/>
      <c r="LM2456" s="17"/>
      <c r="LN2456" s="17"/>
      <c r="LO2456" s="17"/>
      <c r="LP2456" s="17"/>
      <c r="LQ2456" s="17"/>
      <c r="LR2456" s="17"/>
      <c r="LS2456" s="17"/>
      <c r="LT2456" s="17"/>
      <c r="LU2456" s="17"/>
      <c r="LV2456" s="17"/>
      <c r="LW2456" s="17"/>
      <c r="LX2456" s="17"/>
      <c r="LY2456" s="17"/>
      <c r="LZ2456" s="17"/>
      <c r="MA2456" s="17"/>
      <c r="MB2456" s="17"/>
      <c r="MC2456" s="17"/>
      <c r="MD2456" s="17"/>
      <c r="ME2456" s="17"/>
      <c r="MF2456" s="17"/>
      <c r="MG2456" s="17"/>
      <c r="MH2456" s="17"/>
      <c r="MI2456" s="17"/>
      <c r="MJ2456" s="17"/>
      <c r="MK2456" s="17"/>
      <c r="ML2456" s="17"/>
      <c r="MM2456" s="17"/>
      <c r="MN2456" s="17"/>
      <c r="MO2456" s="17"/>
      <c r="MP2456" s="17"/>
      <c r="MQ2456" s="17"/>
      <c r="MR2456" s="17"/>
      <c r="MS2456" s="17"/>
      <c r="MT2456" s="17"/>
      <c r="MU2456" s="17"/>
      <c r="MV2456" s="17"/>
      <c r="MW2456" s="17"/>
      <c r="MX2456" s="17"/>
      <c r="MY2456" s="17"/>
      <c r="MZ2456" s="17"/>
      <c r="NA2456" s="17"/>
      <c r="NB2456" s="17"/>
      <c r="NC2456" s="17"/>
      <c r="ND2456" s="17"/>
      <c r="NE2456" s="17"/>
      <c r="NF2456" s="17"/>
      <c r="NG2456" s="17"/>
      <c r="NH2456" s="17"/>
      <c r="NI2456" s="17"/>
      <c r="NJ2456" s="17"/>
      <c r="NK2456" s="17"/>
      <c r="NL2456" s="17"/>
      <c r="NM2456" s="17"/>
      <c r="NN2456" s="17"/>
      <c r="NO2456" s="17"/>
      <c r="NP2456" s="17"/>
      <c r="NQ2456" s="17"/>
      <c r="NR2456" s="17"/>
      <c r="NS2456" s="17"/>
      <c r="NT2456" s="17"/>
      <c r="NU2456" s="17"/>
      <c r="NV2456" s="17"/>
      <c r="NW2456" s="17"/>
      <c r="NX2456" s="17"/>
      <c r="NY2456" s="17"/>
      <c r="NZ2456" s="17"/>
      <c r="OA2456" s="17"/>
      <c r="OB2456" s="17"/>
      <c r="OC2456" s="17"/>
      <c r="OD2456" s="17"/>
      <c r="OE2456" s="17"/>
      <c r="OF2456" s="17"/>
      <c r="OG2456" s="17"/>
      <c r="OH2456" s="17"/>
      <c r="OI2456" s="17"/>
      <c r="OJ2456" s="17"/>
      <c r="OK2456" s="17"/>
      <c r="OL2456" s="17"/>
      <c r="OM2456" s="17"/>
      <c r="ON2456" s="17"/>
      <c r="OO2456" s="17"/>
      <c r="OP2456" s="17"/>
      <c r="OQ2456" s="17"/>
      <c r="OR2456" s="17"/>
      <c r="OS2456" s="17"/>
      <c r="OT2456" s="17"/>
      <c r="OU2456" s="17"/>
      <c r="OV2456" s="17"/>
      <c r="OW2456" s="17"/>
      <c r="OX2456" s="17"/>
      <c r="OY2456" s="17"/>
      <c r="OZ2456" s="17"/>
      <c r="PA2456" s="17"/>
      <c r="PB2456" s="17"/>
      <c r="PC2456" s="17"/>
      <c r="PD2456" s="17"/>
      <c r="PE2456" s="17"/>
      <c r="PF2456" s="17"/>
      <c r="PG2456" s="17"/>
      <c r="PH2456" s="17"/>
      <c r="PI2456" s="17"/>
      <c r="PJ2456" s="17"/>
      <c r="PK2456" s="17"/>
      <c r="PL2456" s="17"/>
      <c r="PM2456" s="17"/>
      <c r="PN2456" s="17"/>
      <c r="PO2456" s="17"/>
      <c r="PP2456" s="17"/>
      <c r="PQ2456" s="17"/>
      <c r="PR2456" s="17"/>
      <c r="PS2456" s="17"/>
      <c r="PT2456" s="17"/>
      <c r="PU2456" s="17"/>
      <c r="PV2456" s="17"/>
      <c r="PW2456" s="17"/>
      <c r="PX2456" s="17"/>
      <c r="PY2456" s="17"/>
      <c r="PZ2456" s="17"/>
      <c r="QA2456" s="17"/>
      <c r="QB2456" s="17"/>
      <c r="QC2456" s="17"/>
      <c r="QD2456" s="17"/>
      <c r="QE2456" s="17"/>
      <c r="QF2456" s="17"/>
      <c r="QG2456" s="17"/>
      <c r="QH2456" s="17"/>
      <c r="QI2456" s="17"/>
      <c r="QJ2456" s="17"/>
      <c r="QK2456" s="17"/>
      <c r="QL2456" s="17"/>
      <c r="QM2456" s="17"/>
      <c r="QN2456" s="17"/>
      <c r="QO2456" s="17"/>
      <c r="QP2456" s="17"/>
      <c r="QQ2456" s="17"/>
      <c r="QR2456" s="17"/>
      <c r="QS2456" s="17"/>
      <c r="QT2456" s="17"/>
      <c r="QU2456" s="17"/>
      <c r="QV2456" s="17"/>
      <c r="QW2456" s="17"/>
      <c r="QX2456" s="17"/>
      <c r="QY2456" s="17"/>
      <c r="QZ2456" s="17"/>
      <c r="RA2456" s="17"/>
      <c r="RB2456" s="17"/>
      <c r="RC2456" s="17"/>
      <c r="RD2456" s="17"/>
      <c r="RE2456" s="17"/>
      <c r="RF2456" s="17"/>
      <c r="RG2456" s="17"/>
      <c r="RH2456" s="17"/>
      <c r="RI2456" s="17"/>
      <c r="RJ2456" s="17"/>
      <c r="RK2456" s="17"/>
      <c r="RL2456" s="17"/>
      <c r="RM2456" s="17"/>
      <c r="RN2456" s="17"/>
      <c r="RO2456" s="17"/>
      <c r="RP2456" s="17"/>
      <c r="RQ2456" s="17"/>
      <c r="RR2456" s="17"/>
      <c r="RS2456" s="17"/>
      <c r="RT2456" s="17"/>
      <c r="RU2456" s="17"/>
      <c r="RV2456" s="17"/>
      <c r="RW2456" s="17"/>
      <c r="RX2456" s="17"/>
      <c r="RY2456" s="17"/>
      <c r="RZ2456" s="17"/>
      <c r="SA2456" s="17"/>
      <c r="SB2456" s="17"/>
      <c r="SC2456" s="17"/>
      <c r="SD2456" s="17"/>
      <c r="SE2456" s="17"/>
      <c r="SF2456" s="17"/>
      <c r="SG2456" s="17"/>
      <c r="SH2456" s="17"/>
      <c r="SI2456" s="17"/>
      <c r="SJ2456" s="17"/>
      <c r="SK2456" s="17"/>
      <c r="SL2456" s="17"/>
      <c r="SM2456" s="17"/>
      <c r="SN2456" s="17"/>
      <c r="SO2456" s="17"/>
      <c r="SP2456" s="17"/>
      <c r="SQ2456" s="17"/>
      <c r="SR2456" s="17"/>
      <c r="SS2456" s="17"/>
      <c r="ST2456" s="17"/>
      <c r="SU2456" s="17"/>
      <c r="SV2456" s="17"/>
      <c r="SW2456" s="17"/>
      <c r="SX2456" s="17"/>
      <c r="SY2456" s="17"/>
      <c r="SZ2456" s="17"/>
      <c r="TA2456" s="17"/>
      <c r="TB2456" s="17"/>
      <c r="TC2456" s="17"/>
      <c r="TD2456" s="17"/>
      <c r="TE2456" s="17"/>
      <c r="TF2456" s="17"/>
      <c r="TG2456" s="17"/>
      <c r="TH2456" s="17"/>
      <c r="TI2456" s="17"/>
      <c r="TJ2456" s="17"/>
      <c r="TK2456" s="17"/>
      <c r="TL2456" s="17"/>
      <c r="TM2456" s="17"/>
      <c r="TN2456" s="17"/>
      <c r="TO2456" s="17"/>
      <c r="TP2456" s="17"/>
      <c r="TQ2456" s="17"/>
      <c r="TR2456" s="17"/>
      <c r="TS2456" s="17"/>
      <c r="TT2456" s="17"/>
      <c r="TU2456" s="17"/>
      <c r="TV2456" s="17"/>
      <c r="TW2456" s="17"/>
      <c r="TX2456" s="17"/>
      <c r="TY2456" s="17"/>
      <c r="TZ2456" s="17"/>
      <c r="UA2456" s="17"/>
      <c r="UB2456" s="17"/>
      <c r="UC2456" s="17"/>
      <c r="UD2456" s="17"/>
      <c r="UE2456" s="17"/>
      <c r="UF2456" s="17"/>
      <c r="UG2456" s="17"/>
      <c r="UH2456" s="17"/>
      <c r="UI2456" s="17"/>
      <c r="UJ2456" s="17"/>
      <c r="UK2456" s="17"/>
      <c r="UL2456" s="17"/>
      <c r="UM2456" s="17"/>
      <c r="UN2456" s="17"/>
      <c r="UO2456" s="17"/>
      <c r="UP2456" s="17"/>
      <c r="UQ2456" s="17"/>
      <c r="UR2456" s="17"/>
      <c r="US2456" s="17"/>
      <c r="UT2456" s="17"/>
      <c r="UU2456" s="17"/>
      <c r="UV2456" s="17"/>
      <c r="UW2456" s="17"/>
      <c r="UX2456" s="17"/>
      <c r="UY2456" s="17"/>
      <c r="UZ2456" s="17"/>
      <c r="VA2456" s="17"/>
      <c r="VB2456" s="17"/>
      <c r="VC2456" s="17"/>
      <c r="VD2456" s="17"/>
      <c r="VE2456" s="17"/>
      <c r="VF2456" s="17"/>
      <c r="VG2456" s="17"/>
      <c r="VH2456" s="17"/>
      <c r="VI2456" s="17"/>
      <c r="VJ2456" s="17"/>
      <c r="VK2456" s="17"/>
      <c r="VL2456" s="17"/>
      <c r="VM2456" s="17"/>
      <c r="VN2456" s="17"/>
      <c r="VO2456" s="17"/>
      <c r="VP2456" s="17"/>
      <c r="VQ2456" s="17"/>
      <c r="VR2456" s="17"/>
      <c r="VS2456" s="17"/>
      <c r="VT2456" s="17"/>
      <c r="VU2456" s="17"/>
      <c r="VV2456" s="17"/>
      <c r="VW2456" s="17"/>
      <c r="VX2456" s="17"/>
      <c r="VY2456" s="17"/>
      <c r="VZ2456" s="17"/>
      <c r="WA2456" s="17"/>
      <c r="WB2456" s="17"/>
      <c r="WC2456" s="17"/>
      <c r="WD2456" s="17"/>
      <c r="WE2456" s="17"/>
      <c r="WF2456" s="17"/>
      <c r="WG2456" s="17"/>
      <c r="WH2456" s="17"/>
      <c r="WI2456" s="17"/>
      <c r="WJ2456" s="17"/>
      <c r="WK2456" s="17"/>
      <c r="WL2456" s="17"/>
      <c r="WM2456" s="17"/>
      <c r="WN2456" s="17"/>
      <c r="WO2456" s="17"/>
      <c r="WP2456" s="17"/>
      <c r="WQ2456" s="17"/>
      <c r="WR2456" s="17"/>
      <c r="WS2456" s="17"/>
      <c r="WT2456" s="17"/>
      <c r="WU2456" s="17"/>
      <c r="WV2456" s="17"/>
      <c r="WW2456" s="17"/>
      <c r="WX2456" s="17"/>
      <c r="WY2456" s="17"/>
      <c r="WZ2456" s="17"/>
      <c r="XA2456" s="17"/>
      <c r="XB2456" s="17"/>
      <c r="XC2456" s="17"/>
      <c r="XD2456" s="17"/>
      <c r="XE2456" s="17"/>
      <c r="XF2456" s="17"/>
      <c r="XG2456" s="17"/>
      <c r="XH2456" s="17"/>
      <c r="XI2456" s="17"/>
      <c r="XJ2456" s="17"/>
      <c r="XK2456" s="17"/>
      <c r="XL2456" s="17"/>
      <c r="XM2456" s="17"/>
      <c r="XN2456" s="17"/>
      <c r="XO2456" s="17"/>
      <c r="XP2456" s="17"/>
      <c r="XQ2456" s="17"/>
      <c r="XR2456" s="17"/>
      <c r="XS2456" s="17"/>
      <c r="XT2456" s="17"/>
      <c r="XU2456" s="17"/>
      <c r="XV2456" s="17"/>
      <c r="XW2456" s="17"/>
      <c r="XX2456" s="17"/>
      <c r="XY2456" s="17"/>
      <c r="XZ2456" s="17"/>
      <c r="YA2456" s="17"/>
      <c r="YB2456" s="17"/>
      <c r="YC2456" s="17"/>
      <c r="YD2456" s="17"/>
      <c r="YE2456" s="17"/>
      <c r="YF2456" s="17"/>
      <c r="YG2456" s="17"/>
      <c r="YH2456" s="17"/>
      <c r="YI2456" s="17"/>
      <c r="YJ2456" s="17"/>
      <c r="YK2456" s="17"/>
      <c r="YL2456" s="17"/>
      <c r="YM2456" s="17"/>
      <c r="YN2456" s="17"/>
      <c r="YO2456" s="17"/>
      <c r="YP2456" s="17"/>
      <c r="YQ2456" s="17"/>
      <c r="YR2456" s="17"/>
      <c r="YS2456" s="17"/>
      <c r="YT2456" s="17"/>
      <c r="YU2456" s="17"/>
      <c r="YV2456" s="17"/>
      <c r="YW2456" s="17"/>
      <c r="YX2456" s="17"/>
      <c r="YY2456" s="17"/>
      <c r="YZ2456" s="17"/>
      <c r="ZA2456" s="17"/>
      <c r="ZB2456" s="17"/>
      <c r="ZC2456" s="17"/>
      <c r="ZD2456" s="17"/>
      <c r="ZE2456" s="17"/>
      <c r="ZF2456" s="17"/>
      <c r="ZG2456" s="17"/>
      <c r="ZH2456" s="17"/>
      <c r="ZI2456" s="17"/>
      <c r="ZJ2456" s="17"/>
      <c r="ZK2456" s="17"/>
      <c r="ZL2456" s="17"/>
      <c r="ZM2456" s="17"/>
      <c r="ZN2456" s="17"/>
      <c r="ZO2456" s="17"/>
      <c r="ZP2456" s="17"/>
      <c r="ZQ2456" s="17"/>
      <c r="ZR2456" s="17"/>
      <c r="ZS2456" s="17"/>
      <c r="ZT2456" s="17"/>
      <c r="ZU2456" s="17"/>
      <c r="ZV2456" s="17"/>
      <c r="ZW2456" s="17"/>
      <c r="ZX2456" s="17"/>
      <c r="ZY2456" s="17"/>
      <c r="ZZ2456" s="17"/>
      <c r="AAA2456" s="17"/>
      <c r="AAB2456" s="17"/>
      <c r="AAC2456" s="17"/>
      <c r="AAD2456" s="17"/>
      <c r="AAE2456" s="17"/>
      <c r="AAF2456" s="17"/>
      <c r="AAG2456" s="17"/>
      <c r="AAH2456" s="17"/>
      <c r="AAI2456" s="17"/>
      <c r="AAJ2456" s="17"/>
      <c r="AAK2456" s="17"/>
      <c r="AAL2456" s="17"/>
      <c r="AAM2456" s="17"/>
      <c r="AAN2456" s="17"/>
      <c r="AAO2456" s="17"/>
      <c r="AAP2456" s="17"/>
      <c r="AAQ2456" s="17"/>
      <c r="AAR2456" s="17"/>
      <c r="AAS2456" s="17"/>
      <c r="AAT2456" s="17"/>
      <c r="AAU2456" s="17"/>
      <c r="AAV2456" s="17"/>
      <c r="AAW2456" s="17"/>
      <c r="AAX2456" s="17"/>
      <c r="AAY2456" s="17"/>
      <c r="AAZ2456" s="17"/>
      <c r="ABA2456" s="17"/>
      <c r="ABB2456" s="17"/>
      <c r="ABC2456" s="17"/>
      <c r="ABD2456" s="17"/>
      <c r="ABE2456" s="17"/>
      <c r="ABF2456" s="17"/>
      <c r="ABG2456" s="17"/>
      <c r="ABH2456" s="17"/>
      <c r="ABI2456" s="17"/>
      <c r="ABJ2456" s="17"/>
      <c r="ABK2456" s="17"/>
      <c r="ABL2456" s="17"/>
      <c r="ABM2456" s="17"/>
      <c r="ABN2456" s="17"/>
      <c r="ABO2456" s="17"/>
      <c r="ABP2456" s="17"/>
      <c r="ABQ2456" s="17"/>
      <c r="ABR2456" s="17"/>
      <c r="ABS2456" s="17"/>
      <c r="ABT2456" s="17"/>
      <c r="ABU2456" s="17"/>
      <c r="ABV2456" s="17"/>
      <c r="ABW2456" s="17"/>
      <c r="ABX2456" s="17"/>
      <c r="ABY2456" s="17"/>
      <c r="ABZ2456" s="17"/>
      <c r="ACA2456" s="17"/>
      <c r="ACB2456" s="17"/>
      <c r="ACC2456" s="17"/>
      <c r="ACD2456" s="17"/>
      <c r="ACE2456" s="17"/>
      <c r="ACF2456" s="17"/>
      <c r="ACG2456" s="17"/>
      <c r="ACH2456" s="17"/>
      <c r="ACI2456" s="17"/>
      <c r="ACJ2456" s="17"/>
      <c r="ACK2456" s="17"/>
      <c r="ACL2456" s="17"/>
      <c r="ACM2456" s="17"/>
      <c r="ACN2456" s="17"/>
      <c r="ACO2456" s="17"/>
      <c r="ACP2456" s="17"/>
      <c r="ACQ2456" s="17"/>
      <c r="ACR2456" s="17"/>
      <c r="ACS2456" s="17"/>
      <c r="ACT2456" s="17"/>
      <c r="ACU2456" s="17"/>
      <c r="ACV2456" s="17"/>
      <c r="ACW2456" s="17"/>
      <c r="ACX2456" s="17"/>
      <c r="ACY2456" s="17"/>
      <c r="ACZ2456" s="17"/>
      <c r="ADA2456" s="17"/>
      <c r="ADB2456" s="17"/>
      <c r="ADC2456" s="17"/>
      <c r="ADD2456" s="17"/>
      <c r="ADE2456" s="17"/>
      <c r="ADF2456" s="17"/>
      <c r="ADG2456" s="17"/>
      <c r="ADH2456" s="17"/>
      <c r="ADI2456" s="17"/>
      <c r="ADJ2456" s="17"/>
      <c r="ADK2456" s="17"/>
      <c r="ADL2456" s="17"/>
      <c r="ADM2456" s="17"/>
      <c r="ADN2456" s="17"/>
      <c r="ADO2456" s="17"/>
      <c r="ADP2456" s="17"/>
      <c r="ADQ2456" s="17"/>
      <c r="ADR2456" s="17"/>
      <c r="ADS2456" s="17"/>
      <c r="ADT2456" s="17"/>
      <c r="ADU2456" s="17"/>
      <c r="ADV2456" s="17"/>
      <c r="ADW2456" s="17"/>
      <c r="ADX2456" s="17"/>
      <c r="ADY2456" s="17"/>
      <c r="ADZ2456" s="17"/>
      <c r="AEA2456" s="17"/>
      <c r="AEB2456" s="17"/>
      <c r="AEC2456" s="17"/>
      <c r="AED2456" s="17"/>
      <c r="AEE2456" s="17"/>
      <c r="AEF2456" s="17"/>
      <c r="AEG2456" s="17"/>
      <c r="AEH2456" s="17"/>
      <c r="AEI2456" s="17"/>
      <c r="AEJ2456" s="17"/>
      <c r="AEK2456" s="17"/>
      <c r="AEL2456" s="17"/>
      <c r="AEM2456" s="17"/>
      <c r="AEN2456" s="17"/>
      <c r="AEO2456" s="17"/>
      <c r="AEP2456" s="17"/>
      <c r="AEQ2456" s="17"/>
      <c r="AER2456" s="17"/>
      <c r="AES2456" s="17"/>
      <c r="AET2456" s="17"/>
      <c r="AEU2456" s="17"/>
      <c r="AEV2456" s="17"/>
      <c r="AEW2456" s="17"/>
      <c r="AEX2456" s="17"/>
      <c r="AEY2456" s="17"/>
      <c r="AEZ2456" s="17"/>
      <c r="AFA2456" s="17"/>
      <c r="AFB2456" s="17"/>
      <c r="AFC2456" s="17"/>
      <c r="AFD2456" s="17"/>
      <c r="AFE2456" s="17"/>
      <c r="AFF2456" s="17"/>
      <c r="AFG2456" s="17"/>
      <c r="AFH2456" s="17"/>
      <c r="AFI2456" s="17"/>
      <c r="AFJ2456" s="17"/>
      <c r="AFK2456" s="17"/>
      <c r="AFL2456" s="17"/>
      <c r="AFM2456" s="17"/>
      <c r="AFN2456" s="17"/>
      <c r="AFO2456" s="17"/>
      <c r="AFP2456" s="17"/>
      <c r="AFQ2456" s="17"/>
      <c r="AFR2456" s="17"/>
      <c r="AFS2456" s="17"/>
      <c r="AFT2456" s="17"/>
      <c r="AFU2456" s="17"/>
      <c r="AFV2456" s="17"/>
      <c r="AFW2456" s="17"/>
      <c r="AFX2456" s="17"/>
      <c r="AFY2456" s="17"/>
      <c r="AFZ2456" s="17"/>
      <c r="AGA2456" s="17"/>
      <c r="AGB2456" s="17"/>
      <c r="AGC2456" s="17"/>
      <c r="AGD2456" s="17"/>
      <c r="AGE2456" s="17"/>
      <c r="AGF2456" s="17"/>
      <c r="AGG2456" s="17"/>
      <c r="AGH2456" s="17"/>
      <c r="AGI2456" s="17"/>
      <c r="AGJ2456" s="17"/>
      <c r="AGK2456" s="17"/>
      <c r="AGL2456" s="17"/>
      <c r="AGM2456" s="17"/>
      <c r="AGN2456" s="17"/>
      <c r="AGO2456" s="17"/>
      <c r="AGP2456" s="17"/>
      <c r="AGQ2456" s="17"/>
      <c r="AGR2456" s="17"/>
      <c r="AGS2456" s="17"/>
      <c r="AGT2456" s="17"/>
      <c r="AGU2456" s="17"/>
      <c r="AGV2456" s="17"/>
      <c r="AGW2456" s="17"/>
      <c r="AGX2456" s="17"/>
      <c r="AGY2456" s="17"/>
      <c r="AGZ2456" s="17"/>
      <c r="AHA2456" s="17"/>
      <c r="AHB2456" s="17"/>
      <c r="AHC2456" s="17"/>
      <c r="AHD2456" s="17"/>
      <c r="AHE2456" s="17"/>
      <c r="AHF2456" s="17"/>
      <c r="AHG2456" s="17"/>
      <c r="AHH2456" s="17"/>
      <c r="AHI2456" s="17"/>
      <c r="AHJ2456" s="17"/>
      <c r="AHK2456" s="17"/>
      <c r="AHL2456" s="17"/>
      <c r="AHM2456" s="17"/>
      <c r="AHN2456" s="17"/>
      <c r="AHO2456" s="17"/>
      <c r="AHP2456" s="17"/>
      <c r="AHQ2456" s="17"/>
      <c r="AHR2456" s="17"/>
      <c r="AHS2456" s="17"/>
      <c r="AHT2456" s="17"/>
      <c r="AHU2456" s="17"/>
      <c r="AHV2456" s="17"/>
      <c r="AHW2456" s="17"/>
      <c r="AHX2456" s="17"/>
      <c r="AHY2456" s="17"/>
      <c r="AHZ2456" s="17"/>
      <c r="AIA2456" s="17"/>
      <c r="AIB2456" s="17"/>
      <c r="AIC2456" s="17"/>
      <c r="AID2456" s="17"/>
      <c r="AIE2456" s="17"/>
      <c r="AIF2456" s="17"/>
      <c r="AIG2456" s="17"/>
      <c r="AIH2456" s="17"/>
      <c r="AII2456" s="17"/>
      <c r="AIJ2456" s="17"/>
      <c r="AIK2456" s="17"/>
      <c r="AIL2456" s="17"/>
      <c r="AIM2456" s="17"/>
      <c r="AIN2456" s="17"/>
      <c r="AIO2456" s="17"/>
      <c r="AIP2456" s="17"/>
      <c r="AIQ2456" s="17"/>
      <c r="AIR2456" s="17"/>
      <c r="AIS2456" s="17"/>
      <c r="AIT2456" s="17"/>
      <c r="AIU2456" s="17"/>
      <c r="AIV2456" s="17"/>
      <c r="AIW2456" s="17"/>
      <c r="AIX2456" s="17"/>
      <c r="AIY2456" s="17"/>
      <c r="AIZ2456" s="17"/>
      <c r="AJA2456" s="17"/>
      <c r="AJB2456" s="17"/>
      <c r="AJC2456" s="17"/>
      <c r="AJD2456" s="17"/>
      <c r="AJE2456" s="17"/>
      <c r="AJF2456" s="17"/>
      <c r="AJG2456" s="17"/>
      <c r="AJH2456" s="17"/>
      <c r="AJI2456" s="17"/>
      <c r="AJJ2456" s="17"/>
      <c r="AJK2456" s="17"/>
      <c r="AJL2456" s="17"/>
      <c r="AJM2456" s="17"/>
      <c r="AJN2456" s="17"/>
      <c r="AJO2456" s="17"/>
      <c r="AJP2456" s="17"/>
      <c r="AJQ2456" s="17"/>
      <c r="AJR2456" s="17"/>
      <c r="AJS2456" s="17"/>
      <c r="AJT2456" s="17"/>
      <c r="AJU2456" s="17"/>
      <c r="AJV2456" s="17"/>
      <c r="AJW2456" s="17"/>
      <c r="AJX2456" s="17"/>
      <c r="AJY2456" s="17"/>
      <c r="AJZ2456" s="17"/>
      <c r="AKA2456" s="17"/>
      <c r="AKB2456" s="17"/>
      <c r="AKC2456" s="17"/>
      <c r="AKD2456" s="17"/>
      <c r="AKE2456" s="17"/>
      <c r="AKF2456" s="17"/>
      <c r="AKG2456" s="17"/>
      <c r="AKH2456" s="17"/>
      <c r="AKI2456" s="17"/>
      <c r="AKJ2456" s="17"/>
      <c r="AKK2456" s="17"/>
      <c r="AKL2456" s="17"/>
      <c r="AKM2456" s="17"/>
      <c r="AKN2456" s="17"/>
      <c r="AKO2456" s="17"/>
      <c r="AKP2456" s="17"/>
      <c r="AKQ2456" s="17"/>
      <c r="AKR2456" s="17"/>
      <c r="AKS2456" s="17"/>
      <c r="AKT2456" s="17"/>
      <c r="AKU2456" s="17"/>
      <c r="AKV2456" s="17"/>
      <c r="AKW2456" s="17"/>
      <c r="AKX2456" s="17"/>
      <c r="AKY2456" s="17"/>
      <c r="AKZ2456" s="17"/>
      <c r="ALA2456" s="17"/>
      <c r="ALB2456" s="17"/>
      <c r="ALC2456" s="17"/>
      <c r="ALD2456" s="17"/>
      <c r="ALE2456" s="17"/>
      <c r="ALF2456" s="17"/>
      <c r="ALG2456" s="17"/>
      <c r="ALH2456" s="17"/>
      <c r="ALI2456" s="17"/>
      <c r="ALJ2456" s="17"/>
      <c r="ALK2456" s="17"/>
      <c r="ALL2456" s="17"/>
      <c r="ALM2456" s="17"/>
      <c r="ALN2456" s="17"/>
      <c r="ALO2456" s="17"/>
      <c r="ALP2456" s="17"/>
      <c r="ALQ2456" s="17"/>
      <c r="ALR2456" s="17"/>
      <c r="ALS2456" s="17"/>
      <c r="ALT2456" s="17"/>
      <c r="ALU2456" s="17"/>
      <c r="ALV2456" s="17"/>
      <c r="ALW2456" s="17"/>
      <c r="ALX2456" s="17"/>
      <c r="ALY2456" s="17"/>
      <c r="ALZ2456" s="17"/>
      <c r="AMA2456" s="17"/>
      <c r="AMB2456" s="17"/>
      <c r="AMC2456" s="17"/>
      <c r="AMD2456" s="17"/>
      <c r="AME2456" s="17"/>
      <c r="AMF2456" s="17"/>
      <c r="AMG2456" s="17"/>
      <c r="AMH2456" s="17"/>
      <c r="AMI2456" s="17"/>
      <c r="AMJ2456" s="17"/>
    </row>
    <row r="2457" spans="1:1024" s="362" customFormat="1" ht="24.75" customHeight="1">
      <c r="A2457" s="15"/>
      <c r="B2457" s="379" t="str">
        <f>A2458</f>
        <v>SEDUC E 190</v>
      </c>
      <c r="C2457" s="380"/>
      <c r="D2457" s="380"/>
      <c r="E2457" s="380"/>
      <c r="F2457" s="380"/>
      <c r="G2457" s="380"/>
      <c r="H2457" s="381"/>
      <c r="I2457" s="98"/>
      <c r="J2457" s="29"/>
      <c r="K2457" s="17" t="str">
        <f>A2458</f>
        <v>SEDUC E 190</v>
      </c>
      <c r="L2457" s="17"/>
      <c r="M2457" s="17"/>
      <c r="N2457" s="17"/>
      <c r="O2457" s="17"/>
      <c r="P2457" s="17"/>
      <c r="Q2457" s="17"/>
      <c r="R2457" s="17"/>
      <c r="S2457" s="17"/>
      <c r="T2457" s="17"/>
      <c r="U2457" s="17"/>
      <c r="V2457" s="17"/>
      <c r="W2457" s="17"/>
      <c r="X2457" s="17"/>
      <c r="Y2457" s="17"/>
      <c r="Z2457" s="17"/>
      <c r="AA2457" s="17"/>
      <c r="AB2457" s="17"/>
      <c r="AC2457" s="17"/>
      <c r="AD2457" s="17"/>
      <c r="AE2457" s="17"/>
      <c r="AF2457" s="17"/>
      <c r="AG2457" s="17"/>
      <c r="AH2457" s="17"/>
      <c r="AI2457" s="17"/>
      <c r="AJ2457" s="17"/>
      <c r="AK2457" s="17"/>
      <c r="AL2457" s="17"/>
      <c r="AM2457" s="17"/>
      <c r="AN2457" s="17"/>
      <c r="AO2457" s="17"/>
      <c r="AP2457" s="17"/>
      <c r="AQ2457" s="17"/>
      <c r="AR2457" s="17"/>
      <c r="AS2457" s="17"/>
      <c r="AT2457" s="17"/>
      <c r="AU2457" s="17"/>
      <c r="AV2457" s="17"/>
      <c r="AW2457" s="17"/>
      <c r="AX2457" s="17"/>
      <c r="AY2457" s="17"/>
      <c r="AZ2457" s="17"/>
      <c r="BA2457" s="17"/>
      <c r="BB2457" s="17"/>
      <c r="BC2457" s="17"/>
      <c r="BD2457" s="17"/>
      <c r="BE2457" s="17"/>
      <c r="BF2457" s="17"/>
      <c r="BG2457" s="17"/>
      <c r="BH2457" s="17"/>
      <c r="BI2457" s="17"/>
      <c r="BJ2457" s="17"/>
      <c r="BK2457" s="17"/>
      <c r="BL2457" s="17"/>
      <c r="BM2457" s="17"/>
      <c r="BN2457" s="17"/>
      <c r="BO2457" s="17"/>
      <c r="BP2457" s="17"/>
      <c r="BQ2457" s="17"/>
      <c r="BR2457" s="17"/>
      <c r="BS2457" s="17"/>
      <c r="BT2457" s="17"/>
      <c r="BU2457" s="17"/>
      <c r="BV2457" s="17"/>
      <c r="BW2457" s="17"/>
      <c r="BX2457" s="17"/>
      <c r="BY2457" s="17"/>
      <c r="BZ2457" s="17"/>
      <c r="CA2457" s="17"/>
      <c r="CB2457" s="17"/>
      <c r="CC2457" s="17"/>
      <c r="CD2457" s="17"/>
      <c r="CE2457" s="17"/>
      <c r="CF2457" s="17"/>
      <c r="CG2457" s="17"/>
      <c r="CH2457" s="17"/>
      <c r="CI2457" s="17"/>
      <c r="CJ2457" s="17"/>
      <c r="CK2457" s="17"/>
      <c r="CL2457" s="17"/>
      <c r="CM2457" s="17"/>
      <c r="CN2457" s="17"/>
      <c r="CO2457" s="17"/>
      <c r="CP2457" s="17"/>
      <c r="CQ2457" s="17"/>
      <c r="CR2457" s="17"/>
      <c r="CS2457" s="17"/>
      <c r="CT2457" s="17"/>
      <c r="CU2457" s="17"/>
      <c r="CV2457" s="17"/>
      <c r="CW2457" s="17"/>
      <c r="CX2457" s="17"/>
      <c r="CY2457" s="17"/>
      <c r="CZ2457" s="17"/>
      <c r="DA2457" s="17"/>
      <c r="DB2457" s="17"/>
      <c r="DC2457" s="17"/>
      <c r="DD2457" s="17"/>
      <c r="DE2457" s="17"/>
      <c r="DF2457" s="17"/>
      <c r="DG2457" s="17"/>
      <c r="DH2457" s="17"/>
      <c r="DI2457" s="17"/>
      <c r="DJ2457" s="17"/>
      <c r="DK2457" s="17"/>
      <c r="DL2457" s="17"/>
      <c r="DM2457" s="17"/>
      <c r="DN2457" s="17"/>
      <c r="DO2457" s="17"/>
      <c r="DP2457" s="17"/>
      <c r="DQ2457" s="17"/>
      <c r="DR2457" s="17"/>
      <c r="DS2457" s="17"/>
      <c r="DT2457" s="17"/>
      <c r="DU2457" s="17"/>
      <c r="DV2457" s="17"/>
      <c r="DW2457" s="17"/>
      <c r="DX2457" s="17"/>
      <c r="DY2457" s="17"/>
      <c r="DZ2457" s="17"/>
      <c r="EA2457" s="17"/>
      <c r="EB2457" s="17"/>
      <c r="EC2457" s="17"/>
      <c r="ED2457" s="17"/>
      <c r="EE2457" s="17"/>
      <c r="EF2457" s="17"/>
      <c r="EG2457" s="17"/>
      <c r="EH2457" s="17"/>
      <c r="EI2457" s="17"/>
      <c r="EJ2457" s="17"/>
      <c r="EK2457" s="17"/>
      <c r="EL2457" s="17"/>
      <c r="EM2457" s="17"/>
      <c r="EN2457" s="17"/>
      <c r="EO2457" s="17"/>
      <c r="EP2457" s="17"/>
      <c r="EQ2457" s="17"/>
      <c r="ER2457" s="17"/>
      <c r="ES2457" s="17"/>
      <c r="ET2457" s="17"/>
      <c r="EU2457" s="17"/>
      <c r="EV2457" s="17"/>
      <c r="EW2457" s="17"/>
      <c r="EX2457" s="17"/>
      <c r="EY2457" s="17"/>
      <c r="EZ2457" s="17"/>
      <c r="FA2457" s="17"/>
      <c r="FB2457" s="17"/>
      <c r="FC2457" s="17"/>
      <c r="FD2457" s="17"/>
      <c r="FE2457" s="17"/>
      <c r="FF2457" s="17"/>
      <c r="FG2457" s="17"/>
      <c r="FH2457" s="17"/>
      <c r="FI2457" s="17"/>
      <c r="FJ2457" s="17"/>
      <c r="FK2457" s="17"/>
      <c r="FL2457" s="17"/>
      <c r="FM2457" s="17"/>
      <c r="FN2457" s="17"/>
      <c r="FO2457" s="17"/>
      <c r="FP2457" s="17"/>
      <c r="FQ2457" s="17"/>
      <c r="FR2457" s="17"/>
      <c r="FS2457" s="17"/>
      <c r="FT2457" s="17"/>
      <c r="FU2457" s="17"/>
      <c r="FV2457" s="17"/>
      <c r="FW2457" s="17"/>
      <c r="FX2457" s="17"/>
      <c r="FY2457" s="17"/>
      <c r="FZ2457" s="17"/>
      <c r="GA2457" s="17"/>
      <c r="GB2457" s="17"/>
      <c r="GC2457" s="17"/>
      <c r="GD2457" s="17"/>
      <c r="GE2457" s="17"/>
      <c r="GF2457" s="17"/>
      <c r="GG2457" s="17"/>
      <c r="GH2457" s="17"/>
      <c r="GI2457" s="17"/>
      <c r="GJ2457" s="17"/>
      <c r="GK2457" s="17"/>
      <c r="GL2457" s="17"/>
      <c r="GM2457" s="17"/>
      <c r="GN2457" s="17"/>
      <c r="GO2457" s="17"/>
      <c r="GP2457" s="17"/>
      <c r="GQ2457" s="17"/>
      <c r="GR2457" s="17"/>
      <c r="GS2457" s="17"/>
      <c r="GT2457" s="17"/>
      <c r="GU2457" s="17"/>
      <c r="GV2457" s="17"/>
      <c r="GW2457" s="17"/>
      <c r="GX2457" s="17"/>
      <c r="GY2457" s="17"/>
      <c r="GZ2457" s="17"/>
      <c r="HA2457" s="17"/>
      <c r="HB2457" s="17"/>
      <c r="HC2457" s="17"/>
      <c r="HD2457" s="17"/>
      <c r="HE2457" s="17"/>
      <c r="HF2457" s="17"/>
      <c r="HG2457" s="17"/>
      <c r="HH2457" s="17"/>
      <c r="HI2457" s="17"/>
      <c r="HJ2457" s="17"/>
      <c r="HK2457" s="17"/>
      <c r="HL2457" s="17"/>
      <c r="HM2457" s="17"/>
      <c r="HN2457" s="17"/>
      <c r="HO2457" s="17"/>
      <c r="HP2457" s="17"/>
      <c r="HQ2457" s="17"/>
      <c r="HR2457" s="17"/>
      <c r="HS2457" s="17"/>
      <c r="HT2457" s="17"/>
      <c r="HU2457" s="17"/>
      <c r="HV2457" s="17"/>
      <c r="HW2457" s="17"/>
      <c r="HX2457" s="17"/>
      <c r="HY2457" s="17"/>
      <c r="HZ2457" s="17"/>
      <c r="IA2457" s="17"/>
      <c r="IB2457" s="17"/>
      <c r="IC2457" s="17"/>
      <c r="ID2457" s="17"/>
      <c r="IE2457" s="17"/>
      <c r="IF2457" s="17"/>
      <c r="IG2457" s="17"/>
      <c r="IH2457" s="17"/>
      <c r="II2457" s="17"/>
      <c r="IJ2457" s="17"/>
      <c r="IK2457" s="17"/>
      <c r="IL2457" s="17"/>
      <c r="IM2457" s="17"/>
      <c r="IN2457" s="17"/>
      <c r="IO2457" s="17"/>
      <c r="IP2457" s="17"/>
      <c r="IQ2457" s="17"/>
      <c r="IR2457" s="17"/>
      <c r="IS2457" s="17"/>
      <c r="IT2457" s="17"/>
      <c r="IU2457" s="17"/>
      <c r="IV2457" s="17"/>
      <c r="IW2457" s="17"/>
      <c r="IX2457" s="17"/>
      <c r="IY2457" s="17"/>
      <c r="IZ2457" s="17"/>
      <c r="JA2457" s="17"/>
      <c r="JB2457" s="17"/>
      <c r="JC2457" s="17"/>
      <c r="JD2457" s="17"/>
      <c r="JE2457" s="17"/>
      <c r="JF2457" s="17"/>
      <c r="JG2457" s="17"/>
      <c r="JH2457" s="17"/>
      <c r="JI2457" s="17"/>
      <c r="JJ2457" s="17"/>
      <c r="JK2457" s="17"/>
      <c r="JL2457" s="17"/>
      <c r="JM2457" s="17"/>
      <c r="JN2457" s="17"/>
      <c r="JO2457" s="17"/>
      <c r="JP2457" s="17"/>
      <c r="JQ2457" s="17"/>
      <c r="JR2457" s="17"/>
      <c r="JS2457" s="17"/>
      <c r="JT2457" s="17"/>
      <c r="JU2457" s="17"/>
      <c r="JV2457" s="17"/>
      <c r="JW2457" s="17"/>
      <c r="JX2457" s="17"/>
      <c r="JY2457" s="17"/>
      <c r="JZ2457" s="17"/>
      <c r="KA2457" s="17"/>
      <c r="KB2457" s="17"/>
      <c r="KC2457" s="17"/>
      <c r="KD2457" s="17"/>
      <c r="KE2457" s="17"/>
      <c r="KF2457" s="17"/>
      <c r="KG2457" s="17"/>
      <c r="KH2457" s="17"/>
      <c r="KI2457" s="17"/>
      <c r="KJ2457" s="17"/>
      <c r="KK2457" s="17"/>
      <c r="KL2457" s="17"/>
      <c r="KM2457" s="17"/>
      <c r="KN2457" s="17"/>
      <c r="KO2457" s="17"/>
      <c r="KP2457" s="17"/>
      <c r="KQ2457" s="17"/>
      <c r="KR2457" s="17"/>
      <c r="KS2457" s="17"/>
      <c r="KT2457" s="17"/>
      <c r="KU2457" s="17"/>
      <c r="KV2457" s="17"/>
      <c r="KW2457" s="17"/>
      <c r="KX2457" s="17"/>
      <c r="KY2457" s="17"/>
      <c r="KZ2457" s="17"/>
      <c r="LA2457" s="17"/>
      <c r="LB2457" s="17"/>
      <c r="LC2457" s="17"/>
      <c r="LD2457" s="17"/>
      <c r="LE2457" s="17"/>
      <c r="LF2457" s="17"/>
      <c r="LG2457" s="17"/>
      <c r="LH2457" s="17"/>
      <c r="LI2457" s="17"/>
      <c r="LJ2457" s="17"/>
      <c r="LK2457" s="17"/>
      <c r="LL2457" s="17"/>
      <c r="LM2457" s="17"/>
      <c r="LN2457" s="17"/>
      <c r="LO2457" s="17"/>
      <c r="LP2457" s="17"/>
      <c r="LQ2457" s="17"/>
      <c r="LR2457" s="17"/>
      <c r="LS2457" s="17"/>
      <c r="LT2457" s="17"/>
      <c r="LU2457" s="17"/>
      <c r="LV2457" s="17"/>
      <c r="LW2457" s="17"/>
      <c r="LX2457" s="17"/>
      <c r="LY2457" s="17"/>
      <c r="LZ2457" s="17"/>
      <c r="MA2457" s="17"/>
      <c r="MB2457" s="17"/>
      <c r="MC2457" s="17"/>
      <c r="MD2457" s="17"/>
      <c r="ME2457" s="17"/>
      <c r="MF2457" s="17"/>
      <c r="MG2457" s="17"/>
      <c r="MH2457" s="17"/>
      <c r="MI2457" s="17"/>
      <c r="MJ2457" s="17"/>
      <c r="MK2457" s="17"/>
      <c r="ML2457" s="17"/>
      <c r="MM2457" s="17"/>
      <c r="MN2457" s="17"/>
      <c r="MO2457" s="17"/>
      <c r="MP2457" s="17"/>
      <c r="MQ2457" s="17"/>
      <c r="MR2457" s="17"/>
      <c r="MS2457" s="17"/>
      <c r="MT2457" s="17"/>
      <c r="MU2457" s="17"/>
      <c r="MV2457" s="17"/>
      <c r="MW2457" s="17"/>
      <c r="MX2457" s="17"/>
      <c r="MY2457" s="17"/>
      <c r="MZ2457" s="17"/>
      <c r="NA2457" s="17"/>
      <c r="NB2457" s="17"/>
      <c r="NC2457" s="17"/>
      <c r="ND2457" s="17"/>
      <c r="NE2457" s="17"/>
      <c r="NF2457" s="17"/>
      <c r="NG2457" s="17"/>
      <c r="NH2457" s="17"/>
      <c r="NI2457" s="17"/>
      <c r="NJ2457" s="17"/>
      <c r="NK2457" s="17"/>
      <c r="NL2457" s="17"/>
      <c r="NM2457" s="17"/>
      <c r="NN2457" s="17"/>
      <c r="NO2457" s="17"/>
      <c r="NP2457" s="17"/>
      <c r="NQ2457" s="17"/>
      <c r="NR2457" s="17"/>
      <c r="NS2457" s="17"/>
      <c r="NT2457" s="17"/>
      <c r="NU2457" s="17"/>
      <c r="NV2457" s="17"/>
      <c r="NW2457" s="17"/>
      <c r="NX2457" s="17"/>
      <c r="NY2457" s="17"/>
      <c r="NZ2457" s="17"/>
      <c r="OA2457" s="17"/>
      <c r="OB2457" s="17"/>
      <c r="OC2457" s="17"/>
      <c r="OD2457" s="17"/>
      <c r="OE2457" s="17"/>
      <c r="OF2457" s="17"/>
      <c r="OG2457" s="17"/>
      <c r="OH2457" s="17"/>
      <c r="OI2457" s="17"/>
      <c r="OJ2457" s="17"/>
      <c r="OK2457" s="17"/>
      <c r="OL2457" s="17"/>
      <c r="OM2457" s="17"/>
      <c r="ON2457" s="17"/>
      <c r="OO2457" s="17"/>
      <c r="OP2457" s="17"/>
      <c r="OQ2457" s="17"/>
      <c r="OR2457" s="17"/>
      <c r="OS2457" s="17"/>
      <c r="OT2457" s="17"/>
      <c r="OU2457" s="17"/>
      <c r="OV2457" s="17"/>
      <c r="OW2457" s="17"/>
      <c r="OX2457" s="17"/>
      <c r="OY2457" s="17"/>
      <c r="OZ2457" s="17"/>
      <c r="PA2457" s="17"/>
      <c r="PB2457" s="17"/>
      <c r="PC2457" s="17"/>
      <c r="PD2457" s="17"/>
      <c r="PE2457" s="17"/>
      <c r="PF2457" s="17"/>
      <c r="PG2457" s="17"/>
      <c r="PH2457" s="17"/>
      <c r="PI2457" s="17"/>
      <c r="PJ2457" s="17"/>
      <c r="PK2457" s="17"/>
      <c r="PL2457" s="17"/>
      <c r="PM2457" s="17"/>
      <c r="PN2457" s="17"/>
      <c r="PO2457" s="17"/>
      <c r="PP2457" s="17"/>
      <c r="PQ2457" s="17"/>
      <c r="PR2457" s="17"/>
      <c r="PS2457" s="17"/>
      <c r="PT2457" s="17"/>
      <c r="PU2457" s="17"/>
      <c r="PV2457" s="17"/>
      <c r="PW2457" s="17"/>
      <c r="PX2457" s="17"/>
      <c r="PY2457" s="17"/>
      <c r="PZ2457" s="17"/>
      <c r="QA2457" s="17"/>
      <c r="QB2457" s="17"/>
      <c r="QC2457" s="17"/>
      <c r="QD2457" s="17"/>
      <c r="QE2457" s="17"/>
      <c r="QF2457" s="17"/>
      <c r="QG2457" s="17"/>
      <c r="QH2457" s="17"/>
      <c r="QI2457" s="17"/>
      <c r="QJ2457" s="17"/>
      <c r="QK2457" s="17"/>
      <c r="QL2457" s="17"/>
      <c r="QM2457" s="17"/>
      <c r="QN2457" s="17"/>
      <c r="QO2457" s="17"/>
      <c r="QP2457" s="17"/>
      <c r="QQ2457" s="17"/>
      <c r="QR2457" s="17"/>
      <c r="QS2457" s="17"/>
      <c r="QT2457" s="17"/>
      <c r="QU2457" s="17"/>
      <c r="QV2457" s="17"/>
      <c r="QW2457" s="17"/>
      <c r="QX2457" s="17"/>
      <c r="QY2457" s="17"/>
      <c r="QZ2457" s="17"/>
      <c r="RA2457" s="17"/>
      <c r="RB2457" s="17"/>
      <c r="RC2457" s="17"/>
      <c r="RD2457" s="17"/>
      <c r="RE2457" s="17"/>
      <c r="RF2457" s="17"/>
      <c r="RG2457" s="17"/>
      <c r="RH2457" s="17"/>
      <c r="RI2457" s="17"/>
      <c r="RJ2457" s="17"/>
      <c r="RK2457" s="17"/>
      <c r="RL2457" s="17"/>
      <c r="RM2457" s="17"/>
      <c r="RN2457" s="17"/>
      <c r="RO2457" s="17"/>
      <c r="RP2457" s="17"/>
      <c r="RQ2457" s="17"/>
      <c r="RR2457" s="17"/>
      <c r="RS2457" s="17"/>
      <c r="RT2457" s="17"/>
      <c r="RU2457" s="17"/>
      <c r="RV2457" s="17"/>
      <c r="RW2457" s="17"/>
      <c r="RX2457" s="17"/>
      <c r="RY2457" s="17"/>
      <c r="RZ2457" s="17"/>
      <c r="SA2457" s="17"/>
      <c r="SB2457" s="17"/>
      <c r="SC2457" s="17"/>
      <c r="SD2457" s="17"/>
      <c r="SE2457" s="17"/>
      <c r="SF2457" s="17"/>
      <c r="SG2457" s="17"/>
      <c r="SH2457" s="17"/>
      <c r="SI2457" s="17"/>
      <c r="SJ2457" s="17"/>
      <c r="SK2457" s="17"/>
      <c r="SL2457" s="17"/>
      <c r="SM2457" s="17"/>
      <c r="SN2457" s="17"/>
      <c r="SO2457" s="17"/>
      <c r="SP2457" s="17"/>
      <c r="SQ2457" s="17"/>
      <c r="SR2457" s="17"/>
      <c r="SS2457" s="17"/>
      <c r="ST2457" s="17"/>
      <c r="SU2457" s="17"/>
      <c r="SV2457" s="17"/>
      <c r="SW2457" s="17"/>
      <c r="SX2457" s="17"/>
      <c r="SY2457" s="17"/>
      <c r="SZ2457" s="17"/>
      <c r="TA2457" s="17"/>
      <c r="TB2457" s="17"/>
      <c r="TC2457" s="17"/>
      <c r="TD2457" s="17"/>
      <c r="TE2457" s="17"/>
      <c r="TF2457" s="17"/>
      <c r="TG2457" s="17"/>
      <c r="TH2457" s="17"/>
      <c r="TI2457" s="17"/>
      <c r="TJ2457" s="17"/>
      <c r="TK2457" s="17"/>
      <c r="TL2457" s="17"/>
      <c r="TM2457" s="17"/>
      <c r="TN2457" s="17"/>
      <c r="TO2457" s="17"/>
      <c r="TP2457" s="17"/>
      <c r="TQ2457" s="17"/>
      <c r="TR2457" s="17"/>
      <c r="TS2457" s="17"/>
      <c r="TT2457" s="17"/>
      <c r="TU2457" s="17"/>
      <c r="TV2457" s="17"/>
      <c r="TW2457" s="17"/>
      <c r="TX2457" s="17"/>
      <c r="TY2457" s="17"/>
      <c r="TZ2457" s="17"/>
      <c r="UA2457" s="17"/>
      <c r="UB2457" s="17"/>
      <c r="UC2457" s="17"/>
      <c r="UD2457" s="17"/>
      <c r="UE2457" s="17"/>
      <c r="UF2457" s="17"/>
      <c r="UG2457" s="17"/>
      <c r="UH2457" s="17"/>
      <c r="UI2457" s="17"/>
      <c r="UJ2457" s="17"/>
      <c r="UK2457" s="17"/>
      <c r="UL2457" s="17"/>
      <c r="UM2457" s="17"/>
      <c r="UN2457" s="17"/>
      <c r="UO2457" s="17"/>
      <c r="UP2457" s="17"/>
      <c r="UQ2457" s="17"/>
      <c r="UR2457" s="17"/>
      <c r="US2457" s="17"/>
      <c r="UT2457" s="17"/>
      <c r="UU2457" s="17"/>
      <c r="UV2457" s="17"/>
      <c r="UW2457" s="17"/>
      <c r="UX2457" s="17"/>
      <c r="UY2457" s="17"/>
      <c r="UZ2457" s="17"/>
      <c r="VA2457" s="17"/>
      <c r="VB2457" s="17"/>
      <c r="VC2457" s="17"/>
      <c r="VD2457" s="17"/>
      <c r="VE2457" s="17"/>
      <c r="VF2457" s="17"/>
      <c r="VG2457" s="17"/>
      <c r="VH2457" s="17"/>
      <c r="VI2457" s="17"/>
      <c r="VJ2457" s="17"/>
      <c r="VK2457" s="17"/>
      <c r="VL2457" s="17"/>
      <c r="VM2457" s="17"/>
      <c r="VN2457" s="17"/>
      <c r="VO2457" s="17"/>
      <c r="VP2457" s="17"/>
      <c r="VQ2457" s="17"/>
      <c r="VR2457" s="17"/>
      <c r="VS2457" s="17"/>
      <c r="VT2457" s="17"/>
      <c r="VU2457" s="17"/>
      <c r="VV2457" s="17"/>
      <c r="VW2457" s="17"/>
      <c r="VX2457" s="17"/>
      <c r="VY2457" s="17"/>
      <c r="VZ2457" s="17"/>
      <c r="WA2457" s="17"/>
      <c r="WB2457" s="17"/>
      <c r="WC2457" s="17"/>
      <c r="WD2457" s="17"/>
      <c r="WE2457" s="17"/>
      <c r="WF2457" s="17"/>
      <c r="WG2457" s="17"/>
      <c r="WH2457" s="17"/>
      <c r="WI2457" s="17"/>
      <c r="WJ2457" s="17"/>
      <c r="WK2457" s="17"/>
      <c r="WL2457" s="17"/>
      <c r="WM2457" s="17"/>
      <c r="WN2457" s="17"/>
      <c r="WO2457" s="17"/>
      <c r="WP2457" s="17"/>
      <c r="WQ2457" s="17"/>
      <c r="WR2457" s="17"/>
      <c r="WS2457" s="17"/>
      <c r="WT2457" s="17"/>
      <c r="WU2457" s="17"/>
      <c r="WV2457" s="17"/>
      <c r="WW2457" s="17"/>
      <c r="WX2457" s="17"/>
      <c r="WY2457" s="17"/>
      <c r="WZ2457" s="17"/>
      <c r="XA2457" s="17"/>
      <c r="XB2457" s="17"/>
      <c r="XC2457" s="17"/>
      <c r="XD2457" s="17"/>
      <c r="XE2457" s="17"/>
      <c r="XF2457" s="17"/>
      <c r="XG2457" s="17"/>
      <c r="XH2457" s="17"/>
      <c r="XI2457" s="17"/>
      <c r="XJ2457" s="17"/>
      <c r="XK2457" s="17"/>
      <c r="XL2457" s="17"/>
      <c r="XM2457" s="17"/>
      <c r="XN2457" s="17"/>
      <c r="XO2457" s="17"/>
      <c r="XP2457" s="17"/>
      <c r="XQ2457" s="17"/>
      <c r="XR2457" s="17"/>
      <c r="XS2457" s="17"/>
      <c r="XT2457" s="17"/>
      <c r="XU2457" s="17"/>
      <c r="XV2457" s="17"/>
      <c r="XW2457" s="17"/>
      <c r="XX2457" s="17"/>
      <c r="XY2457" s="17"/>
      <c r="XZ2457" s="17"/>
      <c r="YA2457" s="17"/>
      <c r="YB2457" s="17"/>
      <c r="YC2457" s="17"/>
      <c r="YD2457" s="17"/>
      <c r="YE2457" s="17"/>
      <c r="YF2457" s="17"/>
      <c r="YG2457" s="17"/>
      <c r="YH2457" s="17"/>
      <c r="YI2457" s="17"/>
      <c r="YJ2457" s="17"/>
      <c r="YK2457" s="17"/>
      <c r="YL2457" s="17"/>
      <c r="YM2457" s="17"/>
      <c r="YN2457" s="17"/>
      <c r="YO2457" s="17"/>
      <c r="YP2457" s="17"/>
      <c r="YQ2457" s="17"/>
      <c r="YR2457" s="17"/>
      <c r="YS2457" s="17"/>
      <c r="YT2457" s="17"/>
      <c r="YU2457" s="17"/>
      <c r="YV2457" s="17"/>
      <c r="YW2457" s="17"/>
      <c r="YX2457" s="17"/>
      <c r="YY2457" s="17"/>
      <c r="YZ2457" s="17"/>
      <c r="ZA2457" s="17"/>
      <c r="ZB2457" s="17"/>
      <c r="ZC2457" s="17"/>
      <c r="ZD2457" s="17"/>
      <c r="ZE2457" s="17"/>
      <c r="ZF2457" s="17"/>
      <c r="ZG2457" s="17"/>
      <c r="ZH2457" s="17"/>
      <c r="ZI2457" s="17"/>
      <c r="ZJ2457" s="17"/>
      <c r="ZK2457" s="17"/>
      <c r="ZL2457" s="17"/>
      <c r="ZM2457" s="17"/>
      <c r="ZN2457" s="17"/>
      <c r="ZO2457" s="17"/>
      <c r="ZP2457" s="17"/>
      <c r="ZQ2457" s="17"/>
      <c r="ZR2457" s="17"/>
      <c r="ZS2457" s="17"/>
      <c r="ZT2457" s="17"/>
      <c r="ZU2457" s="17"/>
      <c r="ZV2457" s="17"/>
      <c r="ZW2457" s="17"/>
      <c r="ZX2457" s="17"/>
      <c r="ZY2457" s="17"/>
      <c r="ZZ2457" s="17"/>
      <c r="AAA2457" s="17"/>
      <c r="AAB2457" s="17"/>
      <c r="AAC2457" s="17"/>
      <c r="AAD2457" s="17"/>
      <c r="AAE2457" s="17"/>
      <c r="AAF2457" s="17"/>
      <c r="AAG2457" s="17"/>
      <c r="AAH2457" s="17"/>
      <c r="AAI2457" s="17"/>
      <c r="AAJ2457" s="17"/>
      <c r="AAK2457" s="17"/>
      <c r="AAL2457" s="17"/>
      <c r="AAM2457" s="17"/>
      <c r="AAN2457" s="17"/>
      <c r="AAO2457" s="17"/>
      <c r="AAP2457" s="17"/>
      <c r="AAQ2457" s="17"/>
      <c r="AAR2457" s="17"/>
      <c r="AAS2457" s="17"/>
      <c r="AAT2457" s="17"/>
      <c r="AAU2457" s="17"/>
      <c r="AAV2457" s="17"/>
      <c r="AAW2457" s="17"/>
      <c r="AAX2457" s="17"/>
      <c r="AAY2457" s="17"/>
      <c r="AAZ2457" s="17"/>
      <c r="ABA2457" s="17"/>
      <c r="ABB2457" s="17"/>
      <c r="ABC2457" s="17"/>
      <c r="ABD2457" s="17"/>
      <c r="ABE2457" s="17"/>
      <c r="ABF2457" s="17"/>
      <c r="ABG2457" s="17"/>
      <c r="ABH2457" s="17"/>
      <c r="ABI2457" s="17"/>
      <c r="ABJ2457" s="17"/>
      <c r="ABK2457" s="17"/>
      <c r="ABL2457" s="17"/>
      <c r="ABM2457" s="17"/>
      <c r="ABN2457" s="17"/>
      <c r="ABO2457" s="17"/>
      <c r="ABP2457" s="17"/>
      <c r="ABQ2457" s="17"/>
      <c r="ABR2457" s="17"/>
      <c r="ABS2457" s="17"/>
      <c r="ABT2457" s="17"/>
      <c r="ABU2457" s="17"/>
      <c r="ABV2457" s="17"/>
      <c r="ABW2457" s="17"/>
      <c r="ABX2457" s="17"/>
      <c r="ABY2457" s="17"/>
      <c r="ABZ2457" s="17"/>
      <c r="ACA2457" s="17"/>
      <c r="ACB2457" s="17"/>
      <c r="ACC2457" s="17"/>
      <c r="ACD2457" s="17"/>
      <c r="ACE2457" s="17"/>
      <c r="ACF2457" s="17"/>
      <c r="ACG2457" s="17"/>
      <c r="ACH2457" s="17"/>
      <c r="ACI2457" s="17"/>
      <c r="ACJ2457" s="17"/>
      <c r="ACK2457" s="17"/>
      <c r="ACL2457" s="17"/>
      <c r="ACM2457" s="17"/>
      <c r="ACN2457" s="17"/>
      <c r="ACO2457" s="17"/>
      <c r="ACP2457" s="17"/>
      <c r="ACQ2457" s="17"/>
      <c r="ACR2457" s="17"/>
      <c r="ACS2457" s="17"/>
      <c r="ACT2457" s="17"/>
      <c r="ACU2457" s="17"/>
      <c r="ACV2457" s="17"/>
      <c r="ACW2457" s="17"/>
      <c r="ACX2457" s="17"/>
      <c r="ACY2457" s="17"/>
      <c r="ACZ2457" s="17"/>
      <c r="ADA2457" s="17"/>
      <c r="ADB2457" s="17"/>
      <c r="ADC2457" s="17"/>
      <c r="ADD2457" s="17"/>
      <c r="ADE2457" s="17"/>
      <c r="ADF2457" s="17"/>
      <c r="ADG2457" s="17"/>
      <c r="ADH2457" s="17"/>
      <c r="ADI2457" s="17"/>
      <c r="ADJ2457" s="17"/>
      <c r="ADK2457" s="17"/>
      <c r="ADL2457" s="17"/>
      <c r="ADM2457" s="17"/>
      <c r="ADN2457" s="17"/>
      <c r="ADO2457" s="17"/>
      <c r="ADP2457" s="17"/>
      <c r="ADQ2457" s="17"/>
      <c r="ADR2457" s="17"/>
      <c r="ADS2457" s="17"/>
      <c r="ADT2457" s="17"/>
      <c r="ADU2457" s="17"/>
      <c r="ADV2457" s="17"/>
      <c r="ADW2457" s="17"/>
      <c r="ADX2457" s="17"/>
      <c r="ADY2457" s="17"/>
      <c r="ADZ2457" s="17"/>
      <c r="AEA2457" s="17"/>
      <c r="AEB2457" s="17"/>
      <c r="AEC2457" s="17"/>
      <c r="AED2457" s="17"/>
      <c r="AEE2457" s="17"/>
      <c r="AEF2457" s="17"/>
      <c r="AEG2457" s="17"/>
      <c r="AEH2457" s="17"/>
      <c r="AEI2457" s="17"/>
      <c r="AEJ2457" s="17"/>
      <c r="AEK2457" s="17"/>
      <c r="AEL2457" s="17"/>
      <c r="AEM2457" s="17"/>
      <c r="AEN2457" s="17"/>
      <c r="AEO2457" s="17"/>
      <c r="AEP2457" s="17"/>
      <c r="AEQ2457" s="17"/>
      <c r="AER2457" s="17"/>
      <c r="AES2457" s="17"/>
      <c r="AET2457" s="17"/>
      <c r="AEU2457" s="17"/>
      <c r="AEV2457" s="17"/>
      <c r="AEW2457" s="17"/>
      <c r="AEX2457" s="17"/>
      <c r="AEY2457" s="17"/>
      <c r="AEZ2457" s="17"/>
      <c r="AFA2457" s="17"/>
      <c r="AFB2457" s="17"/>
      <c r="AFC2457" s="17"/>
      <c r="AFD2457" s="17"/>
      <c r="AFE2457" s="17"/>
      <c r="AFF2457" s="17"/>
      <c r="AFG2457" s="17"/>
      <c r="AFH2457" s="17"/>
      <c r="AFI2457" s="17"/>
      <c r="AFJ2457" s="17"/>
      <c r="AFK2457" s="17"/>
      <c r="AFL2457" s="17"/>
      <c r="AFM2457" s="17"/>
      <c r="AFN2457" s="17"/>
      <c r="AFO2457" s="17"/>
      <c r="AFP2457" s="17"/>
      <c r="AFQ2457" s="17"/>
      <c r="AFR2457" s="17"/>
      <c r="AFS2457" s="17"/>
      <c r="AFT2457" s="17"/>
      <c r="AFU2457" s="17"/>
      <c r="AFV2457" s="17"/>
      <c r="AFW2457" s="17"/>
      <c r="AFX2457" s="17"/>
      <c r="AFY2457" s="17"/>
      <c r="AFZ2457" s="17"/>
      <c r="AGA2457" s="17"/>
      <c r="AGB2457" s="17"/>
      <c r="AGC2457" s="17"/>
      <c r="AGD2457" s="17"/>
      <c r="AGE2457" s="17"/>
      <c r="AGF2457" s="17"/>
      <c r="AGG2457" s="17"/>
      <c r="AGH2457" s="17"/>
      <c r="AGI2457" s="17"/>
      <c r="AGJ2457" s="17"/>
      <c r="AGK2457" s="17"/>
      <c r="AGL2457" s="17"/>
      <c r="AGM2457" s="17"/>
      <c r="AGN2457" s="17"/>
      <c r="AGO2457" s="17"/>
      <c r="AGP2457" s="17"/>
      <c r="AGQ2457" s="17"/>
      <c r="AGR2457" s="17"/>
      <c r="AGS2457" s="17"/>
      <c r="AGT2457" s="17"/>
      <c r="AGU2457" s="17"/>
      <c r="AGV2457" s="17"/>
      <c r="AGW2457" s="17"/>
      <c r="AGX2457" s="17"/>
      <c r="AGY2457" s="17"/>
      <c r="AGZ2457" s="17"/>
      <c r="AHA2457" s="17"/>
      <c r="AHB2457" s="17"/>
      <c r="AHC2457" s="17"/>
      <c r="AHD2457" s="17"/>
      <c r="AHE2457" s="17"/>
      <c r="AHF2457" s="17"/>
      <c r="AHG2457" s="17"/>
      <c r="AHH2457" s="17"/>
      <c r="AHI2457" s="17"/>
      <c r="AHJ2457" s="17"/>
      <c r="AHK2457" s="17"/>
      <c r="AHL2457" s="17"/>
      <c r="AHM2457" s="17"/>
      <c r="AHN2457" s="17"/>
      <c r="AHO2457" s="17"/>
      <c r="AHP2457" s="17"/>
      <c r="AHQ2457" s="17"/>
      <c r="AHR2457" s="17"/>
      <c r="AHS2457" s="17"/>
      <c r="AHT2457" s="17"/>
      <c r="AHU2457" s="17"/>
      <c r="AHV2457" s="17"/>
      <c r="AHW2457" s="17"/>
      <c r="AHX2457" s="17"/>
      <c r="AHY2457" s="17"/>
      <c r="AHZ2457" s="17"/>
      <c r="AIA2457" s="17"/>
      <c r="AIB2457" s="17"/>
      <c r="AIC2457" s="17"/>
      <c r="AID2457" s="17"/>
      <c r="AIE2457" s="17"/>
      <c r="AIF2457" s="17"/>
      <c r="AIG2457" s="17"/>
      <c r="AIH2457" s="17"/>
      <c r="AII2457" s="17"/>
      <c r="AIJ2457" s="17"/>
      <c r="AIK2457" s="17"/>
      <c r="AIL2457" s="17"/>
      <c r="AIM2457" s="17"/>
      <c r="AIN2457" s="17"/>
      <c r="AIO2457" s="17"/>
      <c r="AIP2457" s="17"/>
      <c r="AIQ2457" s="17"/>
      <c r="AIR2457" s="17"/>
      <c r="AIS2457" s="17"/>
      <c r="AIT2457" s="17"/>
      <c r="AIU2457" s="17"/>
      <c r="AIV2457" s="17"/>
      <c r="AIW2457" s="17"/>
      <c r="AIX2457" s="17"/>
      <c r="AIY2457" s="17"/>
      <c r="AIZ2457" s="17"/>
      <c r="AJA2457" s="17"/>
      <c r="AJB2457" s="17"/>
      <c r="AJC2457" s="17"/>
      <c r="AJD2457" s="17"/>
      <c r="AJE2457" s="17"/>
      <c r="AJF2457" s="17"/>
      <c r="AJG2457" s="17"/>
      <c r="AJH2457" s="17"/>
      <c r="AJI2457" s="17"/>
      <c r="AJJ2457" s="17"/>
      <c r="AJK2457" s="17"/>
      <c r="AJL2457" s="17"/>
      <c r="AJM2457" s="17"/>
      <c r="AJN2457" s="17"/>
      <c r="AJO2457" s="17"/>
      <c r="AJP2457" s="17"/>
      <c r="AJQ2457" s="17"/>
      <c r="AJR2457" s="17"/>
      <c r="AJS2457" s="17"/>
      <c r="AJT2457" s="17"/>
      <c r="AJU2457" s="17"/>
      <c r="AJV2457" s="17"/>
      <c r="AJW2457" s="17"/>
      <c r="AJX2457" s="17"/>
      <c r="AJY2457" s="17"/>
      <c r="AJZ2457" s="17"/>
      <c r="AKA2457" s="17"/>
      <c r="AKB2457" s="17"/>
      <c r="AKC2457" s="17"/>
      <c r="AKD2457" s="17"/>
      <c r="AKE2457" s="17"/>
      <c r="AKF2457" s="17"/>
      <c r="AKG2457" s="17"/>
      <c r="AKH2457" s="17"/>
      <c r="AKI2457" s="17"/>
      <c r="AKJ2457" s="17"/>
      <c r="AKK2457" s="17"/>
      <c r="AKL2457" s="17"/>
      <c r="AKM2457" s="17"/>
      <c r="AKN2457" s="17"/>
      <c r="AKO2457" s="17"/>
      <c r="AKP2457" s="17"/>
      <c r="AKQ2457" s="17"/>
      <c r="AKR2457" s="17"/>
      <c r="AKS2457" s="17"/>
      <c r="AKT2457" s="17"/>
      <c r="AKU2457" s="17"/>
      <c r="AKV2457" s="17"/>
      <c r="AKW2457" s="17"/>
      <c r="AKX2457" s="17"/>
      <c r="AKY2457" s="17"/>
      <c r="AKZ2457" s="17"/>
      <c r="ALA2457" s="17"/>
      <c r="ALB2457" s="17"/>
      <c r="ALC2457" s="17"/>
      <c r="ALD2457" s="17"/>
      <c r="ALE2457" s="17"/>
      <c r="ALF2457" s="17"/>
      <c r="ALG2457" s="17"/>
      <c r="ALH2457" s="17"/>
      <c r="ALI2457" s="17"/>
      <c r="ALJ2457" s="17"/>
      <c r="ALK2457" s="17"/>
      <c r="ALL2457" s="17"/>
      <c r="ALM2457" s="17"/>
      <c r="ALN2457" s="17"/>
      <c r="ALO2457" s="17"/>
      <c r="ALP2457" s="17"/>
      <c r="ALQ2457" s="17"/>
      <c r="ALR2457" s="17"/>
      <c r="ALS2457" s="17"/>
      <c r="ALT2457" s="17"/>
      <c r="ALU2457" s="17"/>
      <c r="ALV2457" s="17"/>
      <c r="ALW2457" s="17"/>
      <c r="ALX2457" s="17"/>
      <c r="ALY2457" s="17"/>
      <c r="ALZ2457" s="17"/>
      <c r="AMA2457" s="17"/>
      <c r="AMB2457" s="17"/>
      <c r="AMC2457" s="17"/>
      <c r="AMD2457" s="17"/>
      <c r="AME2457" s="17"/>
      <c r="AMF2457" s="17"/>
      <c r="AMG2457" s="17"/>
      <c r="AMH2457" s="17"/>
      <c r="AMI2457" s="17"/>
      <c r="AMJ2457" s="17"/>
    </row>
    <row r="2458" spans="1:1024" s="362" customFormat="1" ht="18" customHeight="1">
      <c r="A2458" s="276" t="s">
        <v>39264</v>
      </c>
      <c r="B2458" s="375" t="s">
        <v>39265</v>
      </c>
      <c r="C2458" s="376"/>
      <c r="D2458" s="376"/>
      <c r="E2458" s="376"/>
      <c r="F2458" s="377"/>
      <c r="G2458" s="58" t="s">
        <v>4</v>
      </c>
      <c r="H2458" s="360" t="s">
        <v>5</v>
      </c>
      <c r="I2458" s="98"/>
      <c r="J2458" s="29"/>
      <c r="K2458" s="17" t="str">
        <f>K2457</f>
        <v>SEDUC E 190</v>
      </c>
      <c r="L2458" s="17"/>
      <c r="M2458" s="17"/>
      <c r="N2458" s="17"/>
      <c r="O2458" s="17"/>
      <c r="P2458" s="17"/>
      <c r="Q2458" s="17"/>
      <c r="R2458" s="17"/>
      <c r="S2458" s="17"/>
      <c r="T2458" s="17"/>
      <c r="U2458" s="17"/>
      <c r="V2458" s="17"/>
      <c r="W2458" s="17"/>
      <c r="X2458" s="17"/>
      <c r="Y2458" s="17"/>
      <c r="Z2458" s="17"/>
      <c r="AA2458" s="17"/>
      <c r="AB2458" s="17"/>
      <c r="AC2458" s="17"/>
      <c r="AD2458" s="17"/>
      <c r="AE2458" s="17"/>
      <c r="AF2458" s="17"/>
      <c r="AG2458" s="17"/>
      <c r="AH2458" s="17"/>
      <c r="AI2458" s="17"/>
      <c r="AJ2458" s="17"/>
      <c r="AK2458" s="17"/>
      <c r="AL2458" s="17"/>
      <c r="AM2458" s="17"/>
      <c r="AN2458" s="17"/>
      <c r="AO2458" s="17"/>
      <c r="AP2458" s="17"/>
      <c r="AQ2458" s="17"/>
      <c r="AR2458" s="17"/>
      <c r="AS2458" s="17"/>
      <c r="AT2458" s="17"/>
      <c r="AU2458" s="17"/>
      <c r="AV2458" s="17"/>
      <c r="AW2458" s="17"/>
      <c r="AX2458" s="17"/>
      <c r="AY2458" s="17"/>
      <c r="AZ2458" s="17"/>
      <c r="BA2458" s="17"/>
      <c r="BB2458" s="17"/>
      <c r="BC2458" s="17"/>
      <c r="BD2458" s="17"/>
      <c r="BE2458" s="17"/>
      <c r="BF2458" s="17"/>
      <c r="BG2458" s="17"/>
      <c r="BH2458" s="17"/>
      <c r="BI2458" s="17"/>
      <c r="BJ2458" s="17"/>
      <c r="BK2458" s="17"/>
      <c r="BL2458" s="17"/>
      <c r="BM2458" s="17"/>
      <c r="BN2458" s="17"/>
      <c r="BO2458" s="17"/>
      <c r="BP2458" s="17"/>
      <c r="BQ2458" s="17"/>
      <c r="BR2458" s="17"/>
      <c r="BS2458" s="17"/>
      <c r="BT2458" s="17"/>
      <c r="BU2458" s="17"/>
      <c r="BV2458" s="17"/>
      <c r="BW2458" s="17"/>
      <c r="BX2458" s="17"/>
      <c r="BY2458" s="17"/>
      <c r="BZ2458" s="17"/>
      <c r="CA2458" s="17"/>
      <c r="CB2458" s="17"/>
      <c r="CC2458" s="17"/>
      <c r="CD2458" s="17"/>
      <c r="CE2458" s="17"/>
      <c r="CF2458" s="17"/>
      <c r="CG2458" s="17"/>
      <c r="CH2458" s="17"/>
      <c r="CI2458" s="17"/>
      <c r="CJ2458" s="17"/>
      <c r="CK2458" s="17"/>
      <c r="CL2458" s="17"/>
      <c r="CM2458" s="17"/>
      <c r="CN2458" s="17"/>
      <c r="CO2458" s="17"/>
      <c r="CP2458" s="17"/>
      <c r="CQ2458" s="17"/>
      <c r="CR2458" s="17"/>
      <c r="CS2458" s="17"/>
      <c r="CT2458" s="17"/>
      <c r="CU2458" s="17"/>
      <c r="CV2458" s="17"/>
      <c r="CW2458" s="17"/>
      <c r="CX2458" s="17"/>
      <c r="CY2458" s="17"/>
      <c r="CZ2458" s="17"/>
      <c r="DA2458" s="17"/>
      <c r="DB2458" s="17"/>
      <c r="DC2458" s="17"/>
      <c r="DD2458" s="17"/>
      <c r="DE2458" s="17"/>
      <c r="DF2458" s="17"/>
      <c r="DG2458" s="17"/>
      <c r="DH2458" s="17"/>
      <c r="DI2458" s="17"/>
      <c r="DJ2458" s="17"/>
      <c r="DK2458" s="17"/>
      <c r="DL2458" s="17"/>
      <c r="DM2458" s="17"/>
      <c r="DN2458" s="17"/>
      <c r="DO2458" s="17"/>
      <c r="DP2458" s="17"/>
      <c r="DQ2458" s="17"/>
      <c r="DR2458" s="17"/>
      <c r="DS2458" s="17"/>
      <c r="DT2458" s="17"/>
      <c r="DU2458" s="17"/>
      <c r="DV2458" s="17"/>
      <c r="DW2458" s="17"/>
      <c r="DX2458" s="17"/>
      <c r="DY2458" s="17"/>
      <c r="DZ2458" s="17"/>
      <c r="EA2458" s="17"/>
      <c r="EB2458" s="17"/>
      <c r="EC2458" s="17"/>
      <c r="ED2458" s="17"/>
      <c r="EE2458" s="17"/>
      <c r="EF2458" s="17"/>
      <c r="EG2458" s="17"/>
      <c r="EH2458" s="17"/>
      <c r="EI2458" s="17"/>
      <c r="EJ2458" s="17"/>
      <c r="EK2458" s="17"/>
      <c r="EL2458" s="17"/>
      <c r="EM2458" s="17"/>
      <c r="EN2458" s="17"/>
      <c r="EO2458" s="17"/>
      <c r="EP2458" s="17"/>
      <c r="EQ2458" s="17"/>
      <c r="ER2458" s="17"/>
      <c r="ES2458" s="17"/>
      <c r="ET2458" s="17"/>
      <c r="EU2458" s="17"/>
      <c r="EV2458" s="17"/>
      <c r="EW2458" s="17"/>
      <c r="EX2458" s="17"/>
      <c r="EY2458" s="17"/>
      <c r="EZ2458" s="17"/>
      <c r="FA2458" s="17"/>
      <c r="FB2458" s="17"/>
      <c r="FC2458" s="17"/>
      <c r="FD2458" s="17"/>
      <c r="FE2458" s="17"/>
      <c r="FF2458" s="17"/>
      <c r="FG2458" s="17"/>
      <c r="FH2458" s="17"/>
      <c r="FI2458" s="17"/>
      <c r="FJ2458" s="17"/>
      <c r="FK2458" s="17"/>
      <c r="FL2458" s="17"/>
      <c r="FM2458" s="17"/>
      <c r="FN2458" s="17"/>
      <c r="FO2458" s="17"/>
      <c r="FP2458" s="17"/>
      <c r="FQ2458" s="17"/>
      <c r="FR2458" s="17"/>
      <c r="FS2458" s="17"/>
      <c r="FT2458" s="17"/>
      <c r="FU2458" s="17"/>
      <c r="FV2458" s="17"/>
      <c r="FW2458" s="17"/>
      <c r="FX2458" s="17"/>
      <c r="FY2458" s="17"/>
      <c r="FZ2458" s="17"/>
      <c r="GA2458" s="17"/>
      <c r="GB2458" s="17"/>
      <c r="GC2458" s="17"/>
      <c r="GD2458" s="17"/>
      <c r="GE2458" s="17"/>
      <c r="GF2458" s="17"/>
      <c r="GG2458" s="17"/>
      <c r="GH2458" s="17"/>
      <c r="GI2458" s="17"/>
      <c r="GJ2458" s="17"/>
      <c r="GK2458" s="17"/>
      <c r="GL2458" s="17"/>
      <c r="GM2458" s="17"/>
      <c r="GN2458" s="17"/>
      <c r="GO2458" s="17"/>
      <c r="GP2458" s="17"/>
      <c r="GQ2458" s="17"/>
      <c r="GR2458" s="17"/>
      <c r="GS2458" s="17"/>
      <c r="GT2458" s="17"/>
      <c r="GU2458" s="17"/>
      <c r="GV2458" s="17"/>
      <c r="GW2458" s="17"/>
      <c r="GX2458" s="17"/>
      <c r="GY2458" s="17"/>
      <c r="GZ2458" s="17"/>
      <c r="HA2458" s="17"/>
      <c r="HB2458" s="17"/>
      <c r="HC2458" s="17"/>
      <c r="HD2458" s="17"/>
      <c r="HE2458" s="17"/>
      <c r="HF2458" s="17"/>
      <c r="HG2458" s="17"/>
      <c r="HH2458" s="17"/>
      <c r="HI2458" s="17"/>
      <c r="HJ2458" s="17"/>
      <c r="HK2458" s="17"/>
      <c r="HL2458" s="17"/>
      <c r="HM2458" s="17"/>
      <c r="HN2458" s="17"/>
      <c r="HO2458" s="17"/>
      <c r="HP2458" s="17"/>
      <c r="HQ2458" s="17"/>
      <c r="HR2458" s="17"/>
      <c r="HS2458" s="17"/>
      <c r="HT2458" s="17"/>
      <c r="HU2458" s="17"/>
      <c r="HV2458" s="17"/>
      <c r="HW2458" s="17"/>
      <c r="HX2458" s="17"/>
      <c r="HY2458" s="17"/>
      <c r="HZ2458" s="17"/>
      <c r="IA2458" s="17"/>
      <c r="IB2458" s="17"/>
      <c r="IC2458" s="17"/>
      <c r="ID2458" s="17"/>
      <c r="IE2458" s="17"/>
      <c r="IF2458" s="17"/>
      <c r="IG2458" s="17"/>
      <c r="IH2458" s="17"/>
      <c r="II2458" s="17"/>
      <c r="IJ2458" s="17"/>
      <c r="IK2458" s="17"/>
      <c r="IL2458" s="17"/>
      <c r="IM2458" s="17"/>
      <c r="IN2458" s="17"/>
      <c r="IO2458" s="17"/>
      <c r="IP2458" s="17"/>
      <c r="IQ2458" s="17"/>
      <c r="IR2458" s="17"/>
      <c r="IS2458" s="17"/>
      <c r="IT2458" s="17"/>
      <c r="IU2458" s="17"/>
      <c r="IV2458" s="17"/>
      <c r="IW2458" s="17"/>
      <c r="IX2458" s="17"/>
      <c r="IY2458" s="17"/>
      <c r="IZ2458" s="17"/>
      <c r="JA2458" s="17"/>
      <c r="JB2458" s="17"/>
      <c r="JC2458" s="17"/>
      <c r="JD2458" s="17"/>
      <c r="JE2458" s="17"/>
      <c r="JF2458" s="17"/>
      <c r="JG2458" s="17"/>
      <c r="JH2458" s="17"/>
      <c r="JI2458" s="17"/>
      <c r="JJ2458" s="17"/>
      <c r="JK2458" s="17"/>
      <c r="JL2458" s="17"/>
      <c r="JM2458" s="17"/>
      <c r="JN2458" s="17"/>
      <c r="JO2458" s="17"/>
      <c r="JP2458" s="17"/>
      <c r="JQ2458" s="17"/>
      <c r="JR2458" s="17"/>
      <c r="JS2458" s="17"/>
      <c r="JT2458" s="17"/>
      <c r="JU2458" s="17"/>
      <c r="JV2458" s="17"/>
      <c r="JW2458" s="17"/>
      <c r="JX2458" s="17"/>
      <c r="JY2458" s="17"/>
      <c r="JZ2458" s="17"/>
      <c r="KA2458" s="17"/>
      <c r="KB2458" s="17"/>
      <c r="KC2458" s="17"/>
      <c r="KD2458" s="17"/>
      <c r="KE2458" s="17"/>
      <c r="KF2458" s="17"/>
      <c r="KG2458" s="17"/>
      <c r="KH2458" s="17"/>
      <c r="KI2458" s="17"/>
      <c r="KJ2458" s="17"/>
      <c r="KK2458" s="17"/>
      <c r="KL2458" s="17"/>
      <c r="KM2458" s="17"/>
      <c r="KN2458" s="17"/>
      <c r="KO2458" s="17"/>
      <c r="KP2458" s="17"/>
      <c r="KQ2458" s="17"/>
      <c r="KR2458" s="17"/>
      <c r="KS2458" s="17"/>
      <c r="KT2458" s="17"/>
      <c r="KU2458" s="17"/>
      <c r="KV2458" s="17"/>
      <c r="KW2458" s="17"/>
      <c r="KX2458" s="17"/>
      <c r="KY2458" s="17"/>
      <c r="KZ2458" s="17"/>
      <c r="LA2458" s="17"/>
      <c r="LB2458" s="17"/>
      <c r="LC2458" s="17"/>
      <c r="LD2458" s="17"/>
      <c r="LE2458" s="17"/>
      <c r="LF2458" s="17"/>
      <c r="LG2458" s="17"/>
      <c r="LH2458" s="17"/>
      <c r="LI2458" s="17"/>
      <c r="LJ2458" s="17"/>
      <c r="LK2458" s="17"/>
      <c r="LL2458" s="17"/>
      <c r="LM2458" s="17"/>
      <c r="LN2458" s="17"/>
      <c r="LO2458" s="17"/>
      <c r="LP2458" s="17"/>
      <c r="LQ2458" s="17"/>
      <c r="LR2458" s="17"/>
      <c r="LS2458" s="17"/>
      <c r="LT2458" s="17"/>
      <c r="LU2458" s="17"/>
      <c r="LV2458" s="17"/>
      <c r="LW2458" s="17"/>
      <c r="LX2458" s="17"/>
      <c r="LY2458" s="17"/>
      <c r="LZ2458" s="17"/>
      <c r="MA2458" s="17"/>
      <c r="MB2458" s="17"/>
      <c r="MC2458" s="17"/>
      <c r="MD2458" s="17"/>
      <c r="ME2458" s="17"/>
      <c r="MF2458" s="17"/>
      <c r="MG2458" s="17"/>
      <c r="MH2458" s="17"/>
      <c r="MI2458" s="17"/>
      <c r="MJ2458" s="17"/>
      <c r="MK2458" s="17"/>
      <c r="ML2458" s="17"/>
      <c r="MM2458" s="17"/>
      <c r="MN2458" s="17"/>
      <c r="MO2458" s="17"/>
      <c r="MP2458" s="17"/>
      <c r="MQ2458" s="17"/>
      <c r="MR2458" s="17"/>
      <c r="MS2458" s="17"/>
      <c r="MT2458" s="17"/>
      <c r="MU2458" s="17"/>
      <c r="MV2458" s="17"/>
      <c r="MW2458" s="17"/>
      <c r="MX2458" s="17"/>
      <c r="MY2458" s="17"/>
      <c r="MZ2458" s="17"/>
      <c r="NA2458" s="17"/>
      <c r="NB2458" s="17"/>
      <c r="NC2458" s="17"/>
      <c r="ND2458" s="17"/>
      <c r="NE2458" s="17"/>
      <c r="NF2458" s="17"/>
      <c r="NG2458" s="17"/>
      <c r="NH2458" s="17"/>
      <c r="NI2458" s="17"/>
      <c r="NJ2458" s="17"/>
      <c r="NK2458" s="17"/>
      <c r="NL2458" s="17"/>
      <c r="NM2458" s="17"/>
      <c r="NN2458" s="17"/>
      <c r="NO2458" s="17"/>
      <c r="NP2458" s="17"/>
      <c r="NQ2458" s="17"/>
      <c r="NR2458" s="17"/>
      <c r="NS2458" s="17"/>
      <c r="NT2458" s="17"/>
      <c r="NU2458" s="17"/>
      <c r="NV2458" s="17"/>
      <c r="NW2458" s="17"/>
      <c r="NX2458" s="17"/>
      <c r="NY2458" s="17"/>
      <c r="NZ2458" s="17"/>
      <c r="OA2458" s="17"/>
      <c r="OB2458" s="17"/>
      <c r="OC2458" s="17"/>
      <c r="OD2458" s="17"/>
      <c r="OE2458" s="17"/>
      <c r="OF2458" s="17"/>
      <c r="OG2458" s="17"/>
      <c r="OH2458" s="17"/>
      <c r="OI2458" s="17"/>
      <c r="OJ2458" s="17"/>
      <c r="OK2458" s="17"/>
      <c r="OL2458" s="17"/>
      <c r="OM2458" s="17"/>
      <c r="ON2458" s="17"/>
      <c r="OO2458" s="17"/>
      <c r="OP2458" s="17"/>
      <c r="OQ2458" s="17"/>
      <c r="OR2458" s="17"/>
      <c r="OS2458" s="17"/>
      <c r="OT2458" s="17"/>
      <c r="OU2458" s="17"/>
      <c r="OV2458" s="17"/>
      <c r="OW2458" s="17"/>
      <c r="OX2458" s="17"/>
      <c r="OY2458" s="17"/>
      <c r="OZ2458" s="17"/>
      <c r="PA2458" s="17"/>
      <c r="PB2458" s="17"/>
      <c r="PC2458" s="17"/>
      <c r="PD2458" s="17"/>
      <c r="PE2458" s="17"/>
      <c r="PF2458" s="17"/>
      <c r="PG2458" s="17"/>
      <c r="PH2458" s="17"/>
      <c r="PI2458" s="17"/>
      <c r="PJ2458" s="17"/>
      <c r="PK2458" s="17"/>
      <c r="PL2458" s="17"/>
      <c r="PM2458" s="17"/>
      <c r="PN2458" s="17"/>
      <c r="PO2458" s="17"/>
      <c r="PP2458" s="17"/>
      <c r="PQ2458" s="17"/>
      <c r="PR2458" s="17"/>
      <c r="PS2458" s="17"/>
      <c r="PT2458" s="17"/>
      <c r="PU2458" s="17"/>
      <c r="PV2458" s="17"/>
      <c r="PW2458" s="17"/>
      <c r="PX2458" s="17"/>
      <c r="PY2458" s="17"/>
      <c r="PZ2458" s="17"/>
      <c r="QA2458" s="17"/>
      <c r="QB2458" s="17"/>
      <c r="QC2458" s="17"/>
      <c r="QD2458" s="17"/>
      <c r="QE2458" s="17"/>
      <c r="QF2458" s="17"/>
      <c r="QG2458" s="17"/>
      <c r="QH2458" s="17"/>
      <c r="QI2458" s="17"/>
      <c r="QJ2458" s="17"/>
      <c r="QK2458" s="17"/>
      <c r="QL2458" s="17"/>
      <c r="QM2458" s="17"/>
      <c r="QN2458" s="17"/>
      <c r="QO2458" s="17"/>
      <c r="QP2458" s="17"/>
      <c r="QQ2458" s="17"/>
      <c r="QR2458" s="17"/>
      <c r="QS2458" s="17"/>
      <c r="QT2458" s="17"/>
      <c r="QU2458" s="17"/>
      <c r="QV2458" s="17"/>
      <c r="QW2458" s="17"/>
      <c r="QX2458" s="17"/>
      <c r="QY2458" s="17"/>
      <c r="QZ2458" s="17"/>
      <c r="RA2458" s="17"/>
      <c r="RB2458" s="17"/>
      <c r="RC2458" s="17"/>
      <c r="RD2458" s="17"/>
      <c r="RE2458" s="17"/>
      <c r="RF2458" s="17"/>
      <c r="RG2458" s="17"/>
      <c r="RH2458" s="17"/>
      <c r="RI2458" s="17"/>
      <c r="RJ2458" s="17"/>
      <c r="RK2458" s="17"/>
      <c r="RL2458" s="17"/>
      <c r="RM2458" s="17"/>
      <c r="RN2458" s="17"/>
      <c r="RO2458" s="17"/>
      <c r="RP2458" s="17"/>
      <c r="RQ2458" s="17"/>
      <c r="RR2458" s="17"/>
      <c r="RS2458" s="17"/>
      <c r="RT2458" s="17"/>
      <c r="RU2458" s="17"/>
      <c r="RV2458" s="17"/>
      <c r="RW2458" s="17"/>
      <c r="RX2458" s="17"/>
      <c r="RY2458" s="17"/>
      <c r="RZ2458" s="17"/>
      <c r="SA2458" s="17"/>
      <c r="SB2458" s="17"/>
      <c r="SC2458" s="17"/>
      <c r="SD2458" s="17"/>
      <c r="SE2458" s="17"/>
      <c r="SF2458" s="17"/>
      <c r="SG2458" s="17"/>
      <c r="SH2458" s="17"/>
      <c r="SI2458" s="17"/>
      <c r="SJ2458" s="17"/>
      <c r="SK2458" s="17"/>
      <c r="SL2458" s="17"/>
      <c r="SM2458" s="17"/>
      <c r="SN2458" s="17"/>
      <c r="SO2458" s="17"/>
      <c r="SP2458" s="17"/>
      <c r="SQ2458" s="17"/>
      <c r="SR2458" s="17"/>
      <c r="SS2458" s="17"/>
      <c r="ST2458" s="17"/>
      <c r="SU2458" s="17"/>
      <c r="SV2458" s="17"/>
      <c r="SW2458" s="17"/>
      <c r="SX2458" s="17"/>
      <c r="SY2458" s="17"/>
      <c r="SZ2458" s="17"/>
      <c r="TA2458" s="17"/>
      <c r="TB2458" s="17"/>
      <c r="TC2458" s="17"/>
      <c r="TD2458" s="17"/>
      <c r="TE2458" s="17"/>
      <c r="TF2458" s="17"/>
      <c r="TG2458" s="17"/>
      <c r="TH2458" s="17"/>
      <c r="TI2458" s="17"/>
      <c r="TJ2458" s="17"/>
      <c r="TK2458" s="17"/>
      <c r="TL2458" s="17"/>
      <c r="TM2458" s="17"/>
      <c r="TN2458" s="17"/>
      <c r="TO2458" s="17"/>
      <c r="TP2458" s="17"/>
      <c r="TQ2458" s="17"/>
      <c r="TR2458" s="17"/>
      <c r="TS2458" s="17"/>
      <c r="TT2458" s="17"/>
      <c r="TU2458" s="17"/>
      <c r="TV2458" s="17"/>
      <c r="TW2458" s="17"/>
      <c r="TX2458" s="17"/>
      <c r="TY2458" s="17"/>
      <c r="TZ2458" s="17"/>
      <c r="UA2458" s="17"/>
      <c r="UB2458" s="17"/>
      <c r="UC2458" s="17"/>
      <c r="UD2458" s="17"/>
      <c r="UE2458" s="17"/>
      <c r="UF2458" s="17"/>
      <c r="UG2458" s="17"/>
      <c r="UH2458" s="17"/>
      <c r="UI2458" s="17"/>
      <c r="UJ2458" s="17"/>
      <c r="UK2458" s="17"/>
      <c r="UL2458" s="17"/>
      <c r="UM2458" s="17"/>
      <c r="UN2458" s="17"/>
      <c r="UO2458" s="17"/>
      <c r="UP2458" s="17"/>
      <c r="UQ2458" s="17"/>
      <c r="UR2458" s="17"/>
      <c r="US2458" s="17"/>
      <c r="UT2458" s="17"/>
      <c r="UU2458" s="17"/>
      <c r="UV2458" s="17"/>
      <c r="UW2458" s="17"/>
      <c r="UX2458" s="17"/>
      <c r="UY2458" s="17"/>
      <c r="UZ2458" s="17"/>
      <c r="VA2458" s="17"/>
      <c r="VB2458" s="17"/>
      <c r="VC2458" s="17"/>
      <c r="VD2458" s="17"/>
      <c r="VE2458" s="17"/>
      <c r="VF2458" s="17"/>
      <c r="VG2458" s="17"/>
      <c r="VH2458" s="17"/>
      <c r="VI2458" s="17"/>
      <c r="VJ2458" s="17"/>
      <c r="VK2458" s="17"/>
      <c r="VL2458" s="17"/>
      <c r="VM2458" s="17"/>
      <c r="VN2458" s="17"/>
      <c r="VO2458" s="17"/>
      <c r="VP2458" s="17"/>
      <c r="VQ2458" s="17"/>
      <c r="VR2458" s="17"/>
      <c r="VS2458" s="17"/>
      <c r="VT2458" s="17"/>
      <c r="VU2458" s="17"/>
      <c r="VV2458" s="17"/>
      <c r="VW2458" s="17"/>
      <c r="VX2458" s="17"/>
      <c r="VY2458" s="17"/>
      <c r="VZ2458" s="17"/>
      <c r="WA2458" s="17"/>
      <c r="WB2458" s="17"/>
      <c r="WC2458" s="17"/>
      <c r="WD2458" s="17"/>
      <c r="WE2458" s="17"/>
      <c r="WF2458" s="17"/>
      <c r="WG2458" s="17"/>
      <c r="WH2458" s="17"/>
      <c r="WI2458" s="17"/>
      <c r="WJ2458" s="17"/>
      <c r="WK2458" s="17"/>
      <c r="WL2458" s="17"/>
      <c r="WM2458" s="17"/>
      <c r="WN2458" s="17"/>
      <c r="WO2458" s="17"/>
      <c r="WP2458" s="17"/>
      <c r="WQ2458" s="17"/>
      <c r="WR2458" s="17"/>
      <c r="WS2458" s="17"/>
      <c r="WT2458" s="17"/>
      <c r="WU2458" s="17"/>
      <c r="WV2458" s="17"/>
      <c r="WW2458" s="17"/>
      <c r="WX2458" s="17"/>
      <c r="WY2458" s="17"/>
      <c r="WZ2458" s="17"/>
      <c r="XA2458" s="17"/>
      <c r="XB2458" s="17"/>
      <c r="XC2458" s="17"/>
      <c r="XD2458" s="17"/>
      <c r="XE2458" s="17"/>
      <c r="XF2458" s="17"/>
      <c r="XG2458" s="17"/>
      <c r="XH2458" s="17"/>
      <c r="XI2458" s="17"/>
      <c r="XJ2458" s="17"/>
      <c r="XK2458" s="17"/>
      <c r="XL2458" s="17"/>
      <c r="XM2458" s="17"/>
      <c r="XN2458" s="17"/>
      <c r="XO2458" s="17"/>
      <c r="XP2458" s="17"/>
      <c r="XQ2458" s="17"/>
      <c r="XR2458" s="17"/>
      <c r="XS2458" s="17"/>
      <c r="XT2458" s="17"/>
      <c r="XU2458" s="17"/>
      <c r="XV2458" s="17"/>
      <c r="XW2458" s="17"/>
      <c r="XX2458" s="17"/>
      <c r="XY2458" s="17"/>
      <c r="XZ2458" s="17"/>
      <c r="YA2458" s="17"/>
      <c r="YB2458" s="17"/>
      <c r="YC2458" s="17"/>
      <c r="YD2458" s="17"/>
      <c r="YE2458" s="17"/>
      <c r="YF2458" s="17"/>
      <c r="YG2458" s="17"/>
      <c r="YH2458" s="17"/>
      <c r="YI2458" s="17"/>
      <c r="YJ2458" s="17"/>
      <c r="YK2458" s="17"/>
      <c r="YL2458" s="17"/>
      <c r="YM2458" s="17"/>
      <c r="YN2458" s="17"/>
      <c r="YO2458" s="17"/>
      <c r="YP2458" s="17"/>
      <c r="YQ2458" s="17"/>
      <c r="YR2458" s="17"/>
      <c r="YS2458" s="17"/>
      <c r="YT2458" s="17"/>
      <c r="YU2458" s="17"/>
      <c r="YV2458" s="17"/>
      <c r="YW2458" s="17"/>
      <c r="YX2458" s="17"/>
      <c r="YY2458" s="17"/>
      <c r="YZ2458" s="17"/>
      <c r="ZA2458" s="17"/>
      <c r="ZB2458" s="17"/>
      <c r="ZC2458" s="17"/>
      <c r="ZD2458" s="17"/>
      <c r="ZE2458" s="17"/>
      <c r="ZF2458" s="17"/>
      <c r="ZG2458" s="17"/>
      <c r="ZH2458" s="17"/>
      <c r="ZI2458" s="17"/>
      <c r="ZJ2458" s="17"/>
      <c r="ZK2458" s="17"/>
      <c r="ZL2458" s="17"/>
      <c r="ZM2458" s="17"/>
      <c r="ZN2458" s="17"/>
      <c r="ZO2458" s="17"/>
      <c r="ZP2458" s="17"/>
      <c r="ZQ2458" s="17"/>
      <c r="ZR2458" s="17"/>
      <c r="ZS2458" s="17"/>
      <c r="ZT2458" s="17"/>
      <c r="ZU2458" s="17"/>
      <c r="ZV2458" s="17"/>
      <c r="ZW2458" s="17"/>
      <c r="ZX2458" s="17"/>
      <c r="ZY2458" s="17"/>
      <c r="ZZ2458" s="17"/>
      <c r="AAA2458" s="17"/>
      <c r="AAB2458" s="17"/>
      <c r="AAC2458" s="17"/>
      <c r="AAD2458" s="17"/>
      <c r="AAE2458" s="17"/>
      <c r="AAF2458" s="17"/>
      <c r="AAG2458" s="17"/>
      <c r="AAH2458" s="17"/>
      <c r="AAI2458" s="17"/>
      <c r="AAJ2458" s="17"/>
      <c r="AAK2458" s="17"/>
      <c r="AAL2458" s="17"/>
      <c r="AAM2458" s="17"/>
      <c r="AAN2458" s="17"/>
      <c r="AAO2458" s="17"/>
      <c r="AAP2458" s="17"/>
      <c r="AAQ2458" s="17"/>
      <c r="AAR2458" s="17"/>
      <c r="AAS2458" s="17"/>
      <c r="AAT2458" s="17"/>
      <c r="AAU2458" s="17"/>
      <c r="AAV2458" s="17"/>
      <c r="AAW2458" s="17"/>
      <c r="AAX2458" s="17"/>
      <c r="AAY2458" s="17"/>
      <c r="AAZ2458" s="17"/>
      <c r="ABA2458" s="17"/>
      <c r="ABB2458" s="17"/>
      <c r="ABC2458" s="17"/>
      <c r="ABD2458" s="17"/>
      <c r="ABE2458" s="17"/>
      <c r="ABF2458" s="17"/>
      <c r="ABG2458" s="17"/>
      <c r="ABH2458" s="17"/>
      <c r="ABI2458" s="17"/>
      <c r="ABJ2458" s="17"/>
      <c r="ABK2458" s="17"/>
      <c r="ABL2458" s="17"/>
      <c r="ABM2458" s="17"/>
      <c r="ABN2458" s="17"/>
      <c r="ABO2458" s="17"/>
      <c r="ABP2458" s="17"/>
      <c r="ABQ2458" s="17"/>
      <c r="ABR2458" s="17"/>
      <c r="ABS2458" s="17"/>
      <c r="ABT2458" s="17"/>
      <c r="ABU2458" s="17"/>
      <c r="ABV2458" s="17"/>
      <c r="ABW2458" s="17"/>
      <c r="ABX2458" s="17"/>
      <c r="ABY2458" s="17"/>
      <c r="ABZ2458" s="17"/>
      <c r="ACA2458" s="17"/>
      <c r="ACB2458" s="17"/>
      <c r="ACC2458" s="17"/>
      <c r="ACD2458" s="17"/>
      <c r="ACE2458" s="17"/>
      <c r="ACF2458" s="17"/>
      <c r="ACG2458" s="17"/>
      <c r="ACH2458" s="17"/>
      <c r="ACI2458" s="17"/>
      <c r="ACJ2458" s="17"/>
      <c r="ACK2458" s="17"/>
      <c r="ACL2458" s="17"/>
      <c r="ACM2458" s="17"/>
      <c r="ACN2458" s="17"/>
      <c r="ACO2458" s="17"/>
      <c r="ACP2458" s="17"/>
      <c r="ACQ2458" s="17"/>
      <c r="ACR2458" s="17"/>
      <c r="ACS2458" s="17"/>
      <c r="ACT2458" s="17"/>
      <c r="ACU2458" s="17"/>
      <c r="ACV2458" s="17"/>
      <c r="ACW2458" s="17"/>
      <c r="ACX2458" s="17"/>
      <c r="ACY2458" s="17"/>
      <c r="ACZ2458" s="17"/>
      <c r="ADA2458" s="17"/>
      <c r="ADB2458" s="17"/>
      <c r="ADC2458" s="17"/>
      <c r="ADD2458" s="17"/>
      <c r="ADE2458" s="17"/>
      <c r="ADF2458" s="17"/>
      <c r="ADG2458" s="17"/>
      <c r="ADH2458" s="17"/>
      <c r="ADI2458" s="17"/>
      <c r="ADJ2458" s="17"/>
      <c r="ADK2458" s="17"/>
      <c r="ADL2458" s="17"/>
      <c r="ADM2458" s="17"/>
      <c r="ADN2458" s="17"/>
      <c r="ADO2458" s="17"/>
      <c r="ADP2458" s="17"/>
      <c r="ADQ2458" s="17"/>
      <c r="ADR2458" s="17"/>
      <c r="ADS2458" s="17"/>
      <c r="ADT2458" s="17"/>
      <c r="ADU2458" s="17"/>
      <c r="ADV2458" s="17"/>
      <c r="ADW2458" s="17"/>
      <c r="ADX2458" s="17"/>
      <c r="ADY2458" s="17"/>
      <c r="ADZ2458" s="17"/>
      <c r="AEA2458" s="17"/>
      <c r="AEB2458" s="17"/>
      <c r="AEC2458" s="17"/>
      <c r="AED2458" s="17"/>
      <c r="AEE2458" s="17"/>
      <c r="AEF2458" s="17"/>
      <c r="AEG2458" s="17"/>
      <c r="AEH2458" s="17"/>
      <c r="AEI2458" s="17"/>
      <c r="AEJ2458" s="17"/>
      <c r="AEK2458" s="17"/>
      <c r="AEL2458" s="17"/>
      <c r="AEM2458" s="17"/>
      <c r="AEN2458" s="17"/>
      <c r="AEO2458" s="17"/>
      <c r="AEP2458" s="17"/>
      <c r="AEQ2458" s="17"/>
      <c r="AER2458" s="17"/>
      <c r="AES2458" s="17"/>
      <c r="AET2458" s="17"/>
      <c r="AEU2458" s="17"/>
      <c r="AEV2458" s="17"/>
      <c r="AEW2458" s="17"/>
      <c r="AEX2458" s="17"/>
      <c r="AEY2458" s="17"/>
      <c r="AEZ2458" s="17"/>
      <c r="AFA2458" s="17"/>
      <c r="AFB2458" s="17"/>
      <c r="AFC2458" s="17"/>
      <c r="AFD2458" s="17"/>
      <c r="AFE2458" s="17"/>
      <c r="AFF2458" s="17"/>
      <c r="AFG2458" s="17"/>
      <c r="AFH2458" s="17"/>
      <c r="AFI2458" s="17"/>
      <c r="AFJ2458" s="17"/>
      <c r="AFK2458" s="17"/>
      <c r="AFL2458" s="17"/>
      <c r="AFM2458" s="17"/>
      <c r="AFN2458" s="17"/>
      <c r="AFO2458" s="17"/>
      <c r="AFP2458" s="17"/>
      <c r="AFQ2458" s="17"/>
      <c r="AFR2458" s="17"/>
      <c r="AFS2458" s="17"/>
      <c r="AFT2458" s="17"/>
      <c r="AFU2458" s="17"/>
      <c r="AFV2458" s="17"/>
      <c r="AFW2458" s="17"/>
      <c r="AFX2458" s="17"/>
      <c r="AFY2458" s="17"/>
      <c r="AFZ2458" s="17"/>
      <c r="AGA2458" s="17"/>
      <c r="AGB2458" s="17"/>
      <c r="AGC2458" s="17"/>
      <c r="AGD2458" s="17"/>
      <c r="AGE2458" s="17"/>
      <c r="AGF2458" s="17"/>
      <c r="AGG2458" s="17"/>
      <c r="AGH2458" s="17"/>
      <c r="AGI2458" s="17"/>
      <c r="AGJ2458" s="17"/>
      <c r="AGK2458" s="17"/>
      <c r="AGL2458" s="17"/>
      <c r="AGM2458" s="17"/>
      <c r="AGN2458" s="17"/>
      <c r="AGO2458" s="17"/>
      <c r="AGP2458" s="17"/>
      <c r="AGQ2458" s="17"/>
      <c r="AGR2458" s="17"/>
      <c r="AGS2458" s="17"/>
      <c r="AGT2458" s="17"/>
      <c r="AGU2458" s="17"/>
      <c r="AGV2458" s="17"/>
      <c r="AGW2458" s="17"/>
      <c r="AGX2458" s="17"/>
      <c r="AGY2458" s="17"/>
      <c r="AGZ2458" s="17"/>
      <c r="AHA2458" s="17"/>
      <c r="AHB2458" s="17"/>
      <c r="AHC2458" s="17"/>
      <c r="AHD2458" s="17"/>
      <c r="AHE2458" s="17"/>
      <c r="AHF2458" s="17"/>
      <c r="AHG2458" s="17"/>
      <c r="AHH2458" s="17"/>
      <c r="AHI2458" s="17"/>
      <c r="AHJ2458" s="17"/>
      <c r="AHK2458" s="17"/>
      <c r="AHL2458" s="17"/>
      <c r="AHM2458" s="17"/>
      <c r="AHN2458" s="17"/>
      <c r="AHO2458" s="17"/>
      <c r="AHP2458" s="17"/>
      <c r="AHQ2458" s="17"/>
      <c r="AHR2458" s="17"/>
      <c r="AHS2458" s="17"/>
      <c r="AHT2458" s="17"/>
      <c r="AHU2458" s="17"/>
      <c r="AHV2458" s="17"/>
      <c r="AHW2458" s="17"/>
      <c r="AHX2458" s="17"/>
      <c r="AHY2458" s="17"/>
      <c r="AHZ2458" s="17"/>
      <c r="AIA2458" s="17"/>
      <c r="AIB2458" s="17"/>
      <c r="AIC2458" s="17"/>
      <c r="AID2458" s="17"/>
      <c r="AIE2458" s="17"/>
      <c r="AIF2458" s="17"/>
      <c r="AIG2458" s="17"/>
      <c r="AIH2458" s="17"/>
      <c r="AII2458" s="17"/>
      <c r="AIJ2458" s="17"/>
      <c r="AIK2458" s="17"/>
      <c r="AIL2458" s="17"/>
      <c r="AIM2458" s="17"/>
      <c r="AIN2458" s="17"/>
      <c r="AIO2458" s="17"/>
      <c r="AIP2458" s="17"/>
      <c r="AIQ2458" s="17"/>
      <c r="AIR2458" s="17"/>
      <c r="AIS2458" s="17"/>
      <c r="AIT2458" s="17"/>
      <c r="AIU2458" s="17"/>
      <c r="AIV2458" s="17"/>
      <c r="AIW2458" s="17"/>
      <c r="AIX2458" s="17"/>
      <c r="AIY2458" s="17"/>
      <c r="AIZ2458" s="17"/>
      <c r="AJA2458" s="17"/>
      <c r="AJB2458" s="17"/>
      <c r="AJC2458" s="17"/>
      <c r="AJD2458" s="17"/>
      <c r="AJE2458" s="17"/>
      <c r="AJF2458" s="17"/>
      <c r="AJG2458" s="17"/>
      <c r="AJH2458" s="17"/>
      <c r="AJI2458" s="17"/>
      <c r="AJJ2458" s="17"/>
      <c r="AJK2458" s="17"/>
      <c r="AJL2458" s="17"/>
      <c r="AJM2458" s="17"/>
      <c r="AJN2458" s="17"/>
      <c r="AJO2458" s="17"/>
      <c r="AJP2458" s="17"/>
      <c r="AJQ2458" s="17"/>
      <c r="AJR2458" s="17"/>
      <c r="AJS2458" s="17"/>
      <c r="AJT2458" s="17"/>
      <c r="AJU2458" s="17"/>
      <c r="AJV2458" s="17"/>
      <c r="AJW2458" s="17"/>
      <c r="AJX2458" s="17"/>
      <c r="AJY2458" s="17"/>
      <c r="AJZ2458" s="17"/>
      <c r="AKA2458" s="17"/>
      <c r="AKB2458" s="17"/>
      <c r="AKC2458" s="17"/>
      <c r="AKD2458" s="17"/>
      <c r="AKE2458" s="17"/>
      <c r="AKF2458" s="17"/>
      <c r="AKG2458" s="17"/>
      <c r="AKH2458" s="17"/>
      <c r="AKI2458" s="17"/>
      <c r="AKJ2458" s="17"/>
      <c r="AKK2458" s="17"/>
      <c r="AKL2458" s="17"/>
      <c r="AKM2458" s="17"/>
      <c r="AKN2458" s="17"/>
      <c r="AKO2458" s="17"/>
      <c r="AKP2458" s="17"/>
      <c r="AKQ2458" s="17"/>
      <c r="AKR2458" s="17"/>
      <c r="AKS2458" s="17"/>
      <c r="AKT2458" s="17"/>
      <c r="AKU2458" s="17"/>
      <c r="AKV2458" s="17"/>
      <c r="AKW2458" s="17"/>
      <c r="AKX2458" s="17"/>
      <c r="AKY2458" s="17"/>
      <c r="AKZ2458" s="17"/>
      <c r="ALA2458" s="17"/>
      <c r="ALB2458" s="17"/>
      <c r="ALC2458" s="17"/>
      <c r="ALD2458" s="17"/>
      <c r="ALE2458" s="17"/>
      <c r="ALF2458" s="17"/>
      <c r="ALG2458" s="17"/>
      <c r="ALH2458" s="17"/>
      <c r="ALI2458" s="17"/>
      <c r="ALJ2458" s="17"/>
      <c r="ALK2458" s="17"/>
      <c r="ALL2458" s="17"/>
      <c r="ALM2458" s="17"/>
      <c r="ALN2458" s="17"/>
      <c r="ALO2458" s="17"/>
      <c r="ALP2458" s="17"/>
      <c r="ALQ2458" s="17"/>
      <c r="ALR2458" s="17"/>
      <c r="ALS2458" s="17"/>
      <c r="ALT2458" s="17"/>
      <c r="ALU2458" s="17"/>
      <c r="ALV2458" s="17"/>
      <c r="ALW2458" s="17"/>
      <c r="ALX2458" s="17"/>
      <c r="ALY2458" s="17"/>
      <c r="ALZ2458" s="17"/>
      <c r="AMA2458" s="17"/>
      <c r="AMB2458" s="17"/>
      <c r="AMC2458" s="17"/>
      <c r="AMD2458" s="17"/>
      <c r="AME2458" s="17"/>
      <c r="AMF2458" s="17"/>
      <c r="AMG2458" s="17"/>
      <c r="AMH2458" s="17"/>
      <c r="AMI2458" s="17"/>
      <c r="AMJ2458" s="17"/>
    </row>
    <row r="2459" spans="1:1024" s="362" customFormat="1" ht="21" customHeight="1">
      <c r="A2459" s="15"/>
      <c r="B2459" s="60" t="s">
        <v>6</v>
      </c>
      <c r="C2459" s="61" t="s">
        <v>7</v>
      </c>
      <c r="D2459" s="61" t="s">
        <v>8</v>
      </c>
      <c r="E2459" s="62" t="s">
        <v>9</v>
      </c>
      <c r="F2459" s="60" t="s">
        <v>17</v>
      </c>
      <c r="G2459" s="63" t="s">
        <v>18</v>
      </c>
      <c r="H2459" s="64" t="s">
        <v>12</v>
      </c>
      <c r="I2459" s="98"/>
      <c r="J2459" s="29"/>
      <c r="K2459" s="17" t="str">
        <f t="shared" ref="K2459:K2464" si="328">K2458</f>
        <v>SEDUC E 190</v>
      </c>
      <c r="L2459" s="17"/>
      <c r="M2459" s="17"/>
      <c r="N2459" s="17"/>
      <c r="O2459" s="17"/>
      <c r="P2459" s="17"/>
      <c r="Q2459" s="17"/>
      <c r="R2459" s="17"/>
      <c r="S2459" s="17"/>
      <c r="T2459" s="17"/>
      <c r="U2459" s="17"/>
      <c r="V2459" s="17"/>
      <c r="W2459" s="17"/>
      <c r="X2459" s="17"/>
      <c r="Y2459" s="17"/>
      <c r="Z2459" s="17"/>
      <c r="AA2459" s="17"/>
      <c r="AB2459" s="17"/>
      <c r="AC2459" s="17"/>
      <c r="AD2459" s="17"/>
      <c r="AE2459" s="17"/>
      <c r="AF2459" s="17"/>
      <c r="AG2459" s="17"/>
      <c r="AH2459" s="17"/>
      <c r="AI2459" s="17"/>
      <c r="AJ2459" s="17"/>
      <c r="AK2459" s="17"/>
      <c r="AL2459" s="17"/>
      <c r="AM2459" s="17"/>
      <c r="AN2459" s="17"/>
      <c r="AO2459" s="17"/>
      <c r="AP2459" s="17"/>
      <c r="AQ2459" s="17"/>
      <c r="AR2459" s="17"/>
      <c r="AS2459" s="17"/>
      <c r="AT2459" s="17"/>
      <c r="AU2459" s="17"/>
      <c r="AV2459" s="17"/>
      <c r="AW2459" s="17"/>
      <c r="AX2459" s="17"/>
      <c r="AY2459" s="17"/>
      <c r="AZ2459" s="17"/>
      <c r="BA2459" s="17"/>
      <c r="BB2459" s="17"/>
      <c r="BC2459" s="17"/>
      <c r="BD2459" s="17"/>
      <c r="BE2459" s="17"/>
      <c r="BF2459" s="17"/>
      <c r="BG2459" s="17"/>
      <c r="BH2459" s="17"/>
      <c r="BI2459" s="17"/>
      <c r="BJ2459" s="17"/>
      <c r="BK2459" s="17"/>
      <c r="BL2459" s="17"/>
      <c r="BM2459" s="17"/>
      <c r="BN2459" s="17"/>
      <c r="BO2459" s="17"/>
      <c r="BP2459" s="17"/>
      <c r="BQ2459" s="17"/>
      <c r="BR2459" s="17"/>
      <c r="BS2459" s="17"/>
      <c r="BT2459" s="17"/>
      <c r="BU2459" s="17"/>
      <c r="BV2459" s="17"/>
      <c r="BW2459" s="17"/>
      <c r="BX2459" s="17"/>
      <c r="BY2459" s="17"/>
      <c r="BZ2459" s="17"/>
      <c r="CA2459" s="17"/>
      <c r="CB2459" s="17"/>
      <c r="CC2459" s="17"/>
      <c r="CD2459" s="17"/>
      <c r="CE2459" s="17"/>
      <c r="CF2459" s="17"/>
      <c r="CG2459" s="17"/>
      <c r="CH2459" s="17"/>
      <c r="CI2459" s="17"/>
      <c r="CJ2459" s="17"/>
      <c r="CK2459" s="17"/>
      <c r="CL2459" s="17"/>
      <c r="CM2459" s="17"/>
      <c r="CN2459" s="17"/>
      <c r="CO2459" s="17"/>
      <c r="CP2459" s="17"/>
      <c r="CQ2459" s="17"/>
      <c r="CR2459" s="17"/>
      <c r="CS2459" s="17"/>
      <c r="CT2459" s="17"/>
      <c r="CU2459" s="17"/>
      <c r="CV2459" s="17"/>
      <c r="CW2459" s="17"/>
      <c r="CX2459" s="17"/>
      <c r="CY2459" s="17"/>
      <c r="CZ2459" s="17"/>
      <c r="DA2459" s="17"/>
      <c r="DB2459" s="17"/>
      <c r="DC2459" s="17"/>
      <c r="DD2459" s="17"/>
      <c r="DE2459" s="17"/>
      <c r="DF2459" s="17"/>
      <c r="DG2459" s="17"/>
      <c r="DH2459" s="17"/>
      <c r="DI2459" s="17"/>
      <c r="DJ2459" s="17"/>
      <c r="DK2459" s="17"/>
      <c r="DL2459" s="17"/>
      <c r="DM2459" s="17"/>
      <c r="DN2459" s="17"/>
      <c r="DO2459" s="17"/>
      <c r="DP2459" s="17"/>
      <c r="DQ2459" s="17"/>
      <c r="DR2459" s="17"/>
      <c r="DS2459" s="17"/>
      <c r="DT2459" s="17"/>
      <c r="DU2459" s="17"/>
      <c r="DV2459" s="17"/>
      <c r="DW2459" s="17"/>
      <c r="DX2459" s="17"/>
      <c r="DY2459" s="17"/>
      <c r="DZ2459" s="17"/>
      <c r="EA2459" s="17"/>
      <c r="EB2459" s="17"/>
      <c r="EC2459" s="17"/>
      <c r="ED2459" s="17"/>
      <c r="EE2459" s="17"/>
      <c r="EF2459" s="17"/>
      <c r="EG2459" s="17"/>
      <c r="EH2459" s="17"/>
      <c r="EI2459" s="17"/>
      <c r="EJ2459" s="17"/>
      <c r="EK2459" s="17"/>
      <c r="EL2459" s="17"/>
      <c r="EM2459" s="17"/>
      <c r="EN2459" s="17"/>
      <c r="EO2459" s="17"/>
      <c r="EP2459" s="17"/>
      <c r="EQ2459" s="17"/>
      <c r="ER2459" s="17"/>
      <c r="ES2459" s="17"/>
      <c r="ET2459" s="17"/>
      <c r="EU2459" s="17"/>
      <c r="EV2459" s="17"/>
      <c r="EW2459" s="17"/>
      <c r="EX2459" s="17"/>
      <c r="EY2459" s="17"/>
      <c r="EZ2459" s="17"/>
      <c r="FA2459" s="17"/>
      <c r="FB2459" s="17"/>
      <c r="FC2459" s="17"/>
      <c r="FD2459" s="17"/>
      <c r="FE2459" s="17"/>
      <c r="FF2459" s="17"/>
      <c r="FG2459" s="17"/>
      <c r="FH2459" s="17"/>
      <c r="FI2459" s="17"/>
      <c r="FJ2459" s="17"/>
      <c r="FK2459" s="17"/>
      <c r="FL2459" s="17"/>
      <c r="FM2459" s="17"/>
      <c r="FN2459" s="17"/>
      <c r="FO2459" s="17"/>
      <c r="FP2459" s="17"/>
      <c r="FQ2459" s="17"/>
      <c r="FR2459" s="17"/>
      <c r="FS2459" s="17"/>
      <c r="FT2459" s="17"/>
      <c r="FU2459" s="17"/>
      <c r="FV2459" s="17"/>
      <c r="FW2459" s="17"/>
      <c r="FX2459" s="17"/>
      <c r="FY2459" s="17"/>
      <c r="FZ2459" s="17"/>
      <c r="GA2459" s="17"/>
      <c r="GB2459" s="17"/>
      <c r="GC2459" s="17"/>
      <c r="GD2459" s="17"/>
      <c r="GE2459" s="17"/>
      <c r="GF2459" s="17"/>
      <c r="GG2459" s="17"/>
      <c r="GH2459" s="17"/>
      <c r="GI2459" s="17"/>
      <c r="GJ2459" s="17"/>
      <c r="GK2459" s="17"/>
      <c r="GL2459" s="17"/>
      <c r="GM2459" s="17"/>
      <c r="GN2459" s="17"/>
      <c r="GO2459" s="17"/>
      <c r="GP2459" s="17"/>
      <c r="GQ2459" s="17"/>
      <c r="GR2459" s="17"/>
      <c r="GS2459" s="17"/>
      <c r="GT2459" s="17"/>
      <c r="GU2459" s="17"/>
      <c r="GV2459" s="17"/>
      <c r="GW2459" s="17"/>
      <c r="GX2459" s="17"/>
      <c r="GY2459" s="17"/>
      <c r="GZ2459" s="17"/>
      <c r="HA2459" s="17"/>
      <c r="HB2459" s="17"/>
      <c r="HC2459" s="17"/>
      <c r="HD2459" s="17"/>
      <c r="HE2459" s="17"/>
      <c r="HF2459" s="17"/>
      <c r="HG2459" s="17"/>
      <c r="HH2459" s="17"/>
      <c r="HI2459" s="17"/>
      <c r="HJ2459" s="17"/>
      <c r="HK2459" s="17"/>
      <c r="HL2459" s="17"/>
      <c r="HM2459" s="17"/>
      <c r="HN2459" s="17"/>
      <c r="HO2459" s="17"/>
      <c r="HP2459" s="17"/>
      <c r="HQ2459" s="17"/>
      <c r="HR2459" s="17"/>
      <c r="HS2459" s="17"/>
      <c r="HT2459" s="17"/>
      <c r="HU2459" s="17"/>
      <c r="HV2459" s="17"/>
      <c r="HW2459" s="17"/>
      <c r="HX2459" s="17"/>
      <c r="HY2459" s="17"/>
      <c r="HZ2459" s="17"/>
      <c r="IA2459" s="17"/>
      <c r="IB2459" s="17"/>
      <c r="IC2459" s="17"/>
      <c r="ID2459" s="17"/>
      <c r="IE2459" s="17"/>
      <c r="IF2459" s="17"/>
      <c r="IG2459" s="17"/>
      <c r="IH2459" s="17"/>
      <c r="II2459" s="17"/>
      <c r="IJ2459" s="17"/>
      <c r="IK2459" s="17"/>
      <c r="IL2459" s="17"/>
      <c r="IM2459" s="17"/>
      <c r="IN2459" s="17"/>
      <c r="IO2459" s="17"/>
      <c r="IP2459" s="17"/>
      <c r="IQ2459" s="17"/>
      <c r="IR2459" s="17"/>
      <c r="IS2459" s="17"/>
      <c r="IT2459" s="17"/>
      <c r="IU2459" s="17"/>
      <c r="IV2459" s="17"/>
      <c r="IW2459" s="17"/>
      <c r="IX2459" s="17"/>
      <c r="IY2459" s="17"/>
      <c r="IZ2459" s="17"/>
      <c r="JA2459" s="17"/>
      <c r="JB2459" s="17"/>
      <c r="JC2459" s="17"/>
      <c r="JD2459" s="17"/>
      <c r="JE2459" s="17"/>
      <c r="JF2459" s="17"/>
      <c r="JG2459" s="17"/>
      <c r="JH2459" s="17"/>
      <c r="JI2459" s="17"/>
      <c r="JJ2459" s="17"/>
      <c r="JK2459" s="17"/>
      <c r="JL2459" s="17"/>
      <c r="JM2459" s="17"/>
      <c r="JN2459" s="17"/>
      <c r="JO2459" s="17"/>
      <c r="JP2459" s="17"/>
      <c r="JQ2459" s="17"/>
      <c r="JR2459" s="17"/>
      <c r="JS2459" s="17"/>
      <c r="JT2459" s="17"/>
      <c r="JU2459" s="17"/>
      <c r="JV2459" s="17"/>
      <c r="JW2459" s="17"/>
      <c r="JX2459" s="17"/>
      <c r="JY2459" s="17"/>
      <c r="JZ2459" s="17"/>
      <c r="KA2459" s="17"/>
      <c r="KB2459" s="17"/>
      <c r="KC2459" s="17"/>
      <c r="KD2459" s="17"/>
      <c r="KE2459" s="17"/>
      <c r="KF2459" s="17"/>
      <c r="KG2459" s="17"/>
      <c r="KH2459" s="17"/>
      <c r="KI2459" s="17"/>
      <c r="KJ2459" s="17"/>
      <c r="KK2459" s="17"/>
      <c r="KL2459" s="17"/>
      <c r="KM2459" s="17"/>
      <c r="KN2459" s="17"/>
      <c r="KO2459" s="17"/>
      <c r="KP2459" s="17"/>
      <c r="KQ2459" s="17"/>
      <c r="KR2459" s="17"/>
      <c r="KS2459" s="17"/>
      <c r="KT2459" s="17"/>
      <c r="KU2459" s="17"/>
      <c r="KV2459" s="17"/>
      <c r="KW2459" s="17"/>
      <c r="KX2459" s="17"/>
      <c r="KY2459" s="17"/>
      <c r="KZ2459" s="17"/>
      <c r="LA2459" s="17"/>
      <c r="LB2459" s="17"/>
      <c r="LC2459" s="17"/>
      <c r="LD2459" s="17"/>
      <c r="LE2459" s="17"/>
      <c r="LF2459" s="17"/>
      <c r="LG2459" s="17"/>
      <c r="LH2459" s="17"/>
      <c r="LI2459" s="17"/>
      <c r="LJ2459" s="17"/>
      <c r="LK2459" s="17"/>
      <c r="LL2459" s="17"/>
      <c r="LM2459" s="17"/>
      <c r="LN2459" s="17"/>
      <c r="LO2459" s="17"/>
      <c r="LP2459" s="17"/>
      <c r="LQ2459" s="17"/>
      <c r="LR2459" s="17"/>
      <c r="LS2459" s="17"/>
      <c r="LT2459" s="17"/>
      <c r="LU2459" s="17"/>
      <c r="LV2459" s="17"/>
      <c r="LW2459" s="17"/>
      <c r="LX2459" s="17"/>
      <c r="LY2459" s="17"/>
      <c r="LZ2459" s="17"/>
      <c r="MA2459" s="17"/>
      <c r="MB2459" s="17"/>
      <c r="MC2459" s="17"/>
      <c r="MD2459" s="17"/>
      <c r="ME2459" s="17"/>
      <c r="MF2459" s="17"/>
      <c r="MG2459" s="17"/>
      <c r="MH2459" s="17"/>
      <c r="MI2459" s="17"/>
      <c r="MJ2459" s="17"/>
      <c r="MK2459" s="17"/>
      <c r="ML2459" s="17"/>
      <c r="MM2459" s="17"/>
      <c r="MN2459" s="17"/>
      <c r="MO2459" s="17"/>
      <c r="MP2459" s="17"/>
      <c r="MQ2459" s="17"/>
      <c r="MR2459" s="17"/>
      <c r="MS2459" s="17"/>
      <c r="MT2459" s="17"/>
      <c r="MU2459" s="17"/>
      <c r="MV2459" s="17"/>
      <c r="MW2459" s="17"/>
      <c r="MX2459" s="17"/>
      <c r="MY2459" s="17"/>
      <c r="MZ2459" s="17"/>
      <c r="NA2459" s="17"/>
      <c r="NB2459" s="17"/>
      <c r="NC2459" s="17"/>
      <c r="ND2459" s="17"/>
      <c r="NE2459" s="17"/>
      <c r="NF2459" s="17"/>
      <c r="NG2459" s="17"/>
      <c r="NH2459" s="17"/>
      <c r="NI2459" s="17"/>
      <c r="NJ2459" s="17"/>
      <c r="NK2459" s="17"/>
      <c r="NL2459" s="17"/>
      <c r="NM2459" s="17"/>
      <c r="NN2459" s="17"/>
      <c r="NO2459" s="17"/>
      <c r="NP2459" s="17"/>
      <c r="NQ2459" s="17"/>
      <c r="NR2459" s="17"/>
      <c r="NS2459" s="17"/>
      <c r="NT2459" s="17"/>
      <c r="NU2459" s="17"/>
      <c r="NV2459" s="17"/>
      <c r="NW2459" s="17"/>
      <c r="NX2459" s="17"/>
      <c r="NY2459" s="17"/>
      <c r="NZ2459" s="17"/>
      <c r="OA2459" s="17"/>
      <c r="OB2459" s="17"/>
      <c r="OC2459" s="17"/>
      <c r="OD2459" s="17"/>
      <c r="OE2459" s="17"/>
      <c r="OF2459" s="17"/>
      <c r="OG2459" s="17"/>
      <c r="OH2459" s="17"/>
      <c r="OI2459" s="17"/>
      <c r="OJ2459" s="17"/>
      <c r="OK2459" s="17"/>
      <c r="OL2459" s="17"/>
      <c r="OM2459" s="17"/>
      <c r="ON2459" s="17"/>
      <c r="OO2459" s="17"/>
      <c r="OP2459" s="17"/>
      <c r="OQ2459" s="17"/>
      <c r="OR2459" s="17"/>
      <c r="OS2459" s="17"/>
      <c r="OT2459" s="17"/>
      <c r="OU2459" s="17"/>
      <c r="OV2459" s="17"/>
      <c r="OW2459" s="17"/>
      <c r="OX2459" s="17"/>
      <c r="OY2459" s="17"/>
      <c r="OZ2459" s="17"/>
      <c r="PA2459" s="17"/>
      <c r="PB2459" s="17"/>
      <c r="PC2459" s="17"/>
      <c r="PD2459" s="17"/>
      <c r="PE2459" s="17"/>
      <c r="PF2459" s="17"/>
      <c r="PG2459" s="17"/>
      <c r="PH2459" s="17"/>
      <c r="PI2459" s="17"/>
      <c r="PJ2459" s="17"/>
      <c r="PK2459" s="17"/>
      <c r="PL2459" s="17"/>
      <c r="PM2459" s="17"/>
      <c r="PN2459" s="17"/>
      <c r="PO2459" s="17"/>
      <c r="PP2459" s="17"/>
      <c r="PQ2459" s="17"/>
      <c r="PR2459" s="17"/>
      <c r="PS2459" s="17"/>
      <c r="PT2459" s="17"/>
      <c r="PU2459" s="17"/>
      <c r="PV2459" s="17"/>
      <c r="PW2459" s="17"/>
      <c r="PX2459" s="17"/>
      <c r="PY2459" s="17"/>
      <c r="PZ2459" s="17"/>
      <c r="QA2459" s="17"/>
      <c r="QB2459" s="17"/>
      <c r="QC2459" s="17"/>
      <c r="QD2459" s="17"/>
      <c r="QE2459" s="17"/>
      <c r="QF2459" s="17"/>
      <c r="QG2459" s="17"/>
      <c r="QH2459" s="17"/>
      <c r="QI2459" s="17"/>
      <c r="QJ2459" s="17"/>
      <c r="QK2459" s="17"/>
      <c r="QL2459" s="17"/>
      <c r="QM2459" s="17"/>
      <c r="QN2459" s="17"/>
      <c r="QO2459" s="17"/>
      <c r="QP2459" s="17"/>
      <c r="QQ2459" s="17"/>
      <c r="QR2459" s="17"/>
      <c r="QS2459" s="17"/>
      <c r="QT2459" s="17"/>
      <c r="QU2459" s="17"/>
      <c r="QV2459" s="17"/>
      <c r="QW2459" s="17"/>
      <c r="QX2459" s="17"/>
      <c r="QY2459" s="17"/>
      <c r="QZ2459" s="17"/>
      <c r="RA2459" s="17"/>
      <c r="RB2459" s="17"/>
      <c r="RC2459" s="17"/>
      <c r="RD2459" s="17"/>
      <c r="RE2459" s="17"/>
      <c r="RF2459" s="17"/>
      <c r="RG2459" s="17"/>
      <c r="RH2459" s="17"/>
      <c r="RI2459" s="17"/>
      <c r="RJ2459" s="17"/>
      <c r="RK2459" s="17"/>
      <c r="RL2459" s="17"/>
      <c r="RM2459" s="17"/>
      <c r="RN2459" s="17"/>
      <c r="RO2459" s="17"/>
      <c r="RP2459" s="17"/>
      <c r="RQ2459" s="17"/>
      <c r="RR2459" s="17"/>
      <c r="RS2459" s="17"/>
      <c r="RT2459" s="17"/>
      <c r="RU2459" s="17"/>
      <c r="RV2459" s="17"/>
      <c r="RW2459" s="17"/>
      <c r="RX2459" s="17"/>
      <c r="RY2459" s="17"/>
      <c r="RZ2459" s="17"/>
      <c r="SA2459" s="17"/>
      <c r="SB2459" s="17"/>
      <c r="SC2459" s="17"/>
      <c r="SD2459" s="17"/>
      <c r="SE2459" s="17"/>
      <c r="SF2459" s="17"/>
      <c r="SG2459" s="17"/>
      <c r="SH2459" s="17"/>
      <c r="SI2459" s="17"/>
      <c r="SJ2459" s="17"/>
      <c r="SK2459" s="17"/>
      <c r="SL2459" s="17"/>
      <c r="SM2459" s="17"/>
      <c r="SN2459" s="17"/>
      <c r="SO2459" s="17"/>
      <c r="SP2459" s="17"/>
      <c r="SQ2459" s="17"/>
      <c r="SR2459" s="17"/>
      <c r="SS2459" s="17"/>
      <c r="ST2459" s="17"/>
      <c r="SU2459" s="17"/>
      <c r="SV2459" s="17"/>
      <c r="SW2459" s="17"/>
      <c r="SX2459" s="17"/>
      <c r="SY2459" s="17"/>
      <c r="SZ2459" s="17"/>
      <c r="TA2459" s="17"/>
      <c r="TB2459" s="17"/>
      <c r="TC2459" s="17"/>
      <c r="TD2459" s="17"/>
      <c r="TE2459" s="17"/>
      <c r="TF2459" s="17"/>
      <c r="TG2459" s="17"/>
      <c r="TH2459" s="17"/>
      <c r="TI2459" s="17"/>
      <c r="TJ2459" s="17"/>
      <c r="TK2459" s="17"/>
      <c r="TL2459" s="17"/>
      <c r="TM2459" s="17"/>
      <c r="TN2459" s="17"/>
      <c r="TO2459" s="17"/>
      <c r="TP2459" s="17"/>
      <c r="TQ2459" s="17"/>
      <c r="TR2459" s="17"/>
      <c r="TS2459" s="17"/>
      <c r="TT2459" s="17"/>
      <c r="TU2459" s="17"/>
      <c r="TV2459" s="17"/>
      <c r="TW2459" s="17"/>
      <c r="TX2459" s="17"/>
      <c r="TY2459" s="17"/>
      <c r="TZ2459" s="17"/>
      <c r="UA2459" s="17"/>
      <c r="UB2459" s="17"/>
      <c r="UC2459" s="17"/>
      <c r="UD2459" s="17"/>
      <c r="UE2459" s="17"/>
      <c r="UF2459" s="17"/>
      <c r="UG2459" s="17"/>
      <c r="UH2459" s="17"/>
      <c r="UI2459" s="17"/>
      <c r="UJ2459" s="17"/>
      <c r="UK2459" s="17"/>
      <c r="UL2459" s="17"/>
      <c r="UM2459" s="17"/>
      <c r="UN2459" s="17"/>
      <c r="UO2459" s="17"/>
      <c r="UP2459" s="17"/>
      <c r="UQ2459" s="17"/>
      <c r="UR2459" s="17"/>
      <c r="US2459" s="17"/>
      <c r="UT2459" s="17"/>
      <c r="UU2459" s="17"/>
      <c r="UV2459" s="17"/>
      <c r="UW2459" s="17"/>
      <c r="UX2459" s="17"/>
      <c r="UY2459" s="17"/>
      <c r="UZ2459" s="17"/>
      <c r="VA2459" s="17"/>
      <c r="VB2459" s="17"/>
      <c r="VC2459" s="17"/>
      <c r="VD2459" s="17"/>
      <c r="VE2459" s="17"/>
      <c r="VF2459" s="17"/>
      <c r="VG2459" s="17"/>
      <c r="VH2459" s="17"/>
      <c r="VI2459" s="17"/>
      <c r="VJ2459" s="17"/>
      <c r="VK2459" s="17"/>
      <c r="VL2459" s="17"/>
      <c r="VM2459" s="17"/>
      <c r="VN2459" s="17"/>
      <c r="VO2459" s="17"/>
      <c r="VP2459" s="17"/>
      <c r="VQ2459" s="17"/>
      <c r="VR2459" s="17"/>
      <c r="VS2459" s="17"/>
      <c r="VT2459" s="17"/>
      <c r="VU2459" s="17"/>
      <c r="VV2459" s="17"/>
      <c r="VW2459" s="17"/>
      <c r="VX2459" s="17"/>
      <c r="VY2459" s="17"/>
      <c r="VZ2459" s="17"/>
      <c r="WA2459" s="17"/>
      <c r="WB2459" s="17"/>
      <c r="WC2459" s="17"/>
      <c r="WD2459" s="17"/>
      <c r="WE2459" s="17"/>
      <c r="WF2459" s="17"/>
      <c r="WG2459" s="17"/>
      <c r="WH2459" s="17"/>
      <c r="WI2459" s="17"/>
      <c r="WJ2459" s="17"/>
      <c r="WK2459" s="17"/>
      <c r="WL2459" s="17"/>
      <c r="WM2459" s="17"/>
      <c r="WN2459" s="17"/>
      <c r="WO2459" s="17"/>
      <c r="WP2459" s="17"/>
      <c r="WQ2459" s="17"/>
      <c r="WR2459" s="17"/>
      <c r="WS2459" s="17"/>
      <c r="WT2459" s="17"/>
      <c r="WU2459" s="17"/>
      <c r="WV2459" s="17"/>
      <c r="WW2459" s="17"/>
      <c r="WX2459" s="17"/>
      <c r="WY2459" s="17"/>
      <c r="WZ2459" s="17"/>
      <c r="XA2459" s="17"/>
      <c r="XB2459" s="17"/>
      <c r="XC2459" s="17"/>
      <c r="XD2459" s="17"/>
      <c r="XE2459" s="17"/>
      <c r="XF2459" s="17"/>
      <c r="XG2459" s="17"/>
      <c r="XH2459" s="17"/>
      <c r="XI2459" s="17"/>
      <c r="XJ2459" s="17"/>
      <c r="XK2459" s="17"/>
      <c r="XL2459" s="17"/>
      <c r="XM2459" s="17"/>
      <c r="XN2459" s="17"/>
      <c r="XO2459" s="17"/>
      <c r="XP2459" s="17"/>
      <c r="XQ2459" s="17"/>
      <c r="XR2459" s="17"/>
      <c r="XS2459" s="17"/>
      <c r="XT2459" s="17"/>
      <c r="XU2459" s="17"/>
      <c r="XV2459" s="17"/>
      <c r="XW2459" s="17"/>
      <c r="XX2459" s="17"/>
      <c r="XY2459" s="17"/>
      <c r="XZ2459" s="17"/>
      <c r="YA2459" s="17"/>
      <c r="YB2459" s="17"/>
      <c r="YC2459" s="17"/>
      <c r="YD2459" s="17"/>
      <c r="YE2459" s="17"/>
      <c r="YF2459" s="17"/>
      <c r="YG2459" s="17"/>
      <c r="YH2459" s="17"/>
      <c r="YI2459" s="17"/>
      <c r="YJ2459" s="17"/>
      <c r="YK2459" s="17"/>
      <c r="YL2459" s="17"/>
      <c r="YM2459" s="17"/>
      <c r="YN2459" s="17"/>
      <c r="YO2459" s="17"/>
      <c r="YP2459" s="17"/>
      <c r="YQ2459" s="17"/>
      <c r="YR2459" s="17"/>
      <c r="YS2459" s="17"/>
      <c r="YT2459" s="17"/>
      <c r="YU2459" s="17"/>
      <c r="YV2459" s="17"/>
      <c r="YW2459" s="17"/>
      <c r="YX2459" s="17"/>
      <c r="YY2459" s="17"/>
      <c r="YZ2459" s="17"/>
      <c r="ZA2459" s="17"/>
      <c r="ZB2459" s="17"/>
      <c r="ZC2459" s="17"/>
      <c r="ZD2459" s="17"/>
      <c r="ZE2459" s="17"/>
      <c r="ZF2459" s="17"/>
      <c r="ZG2459" s="17"/>
      <c r="ZH2459" s="17"/>
      <c r="ZI2459" s="17"/>
      <c r="ZJ2459" s="17"/>
      <c r="ZK2459" s="17"/>
      <c r="ZL2459" s="17"/>
      <c r="ZM2459" s="17"/>
      <c r="ZN2459" s="17"/>
      <c r="ZO2459" s="17"/>
      <c r="ZP2459" s="17"/>
      <c r="ZQ2459" s="17"/>
      <c r="ZR2459" s="17"/>
      <c r="ZS2459" s="17"/>
      <c r="ZT2459" s="17"/>
      <c r="ZU2459" s="17"/>
      <c r="ZV2459" s="17"/>
      <c r="ZW2459" s="17"/>
      <c r="ZX2459" s="17"/>
      <c r="ZY2459" s="17"/>
      <c r="ZZ2459" s="17"/>
      <c r="AAA2459" s="17"/>
      <c r="AAB2459" s="17"/>
      <c r="AAC2459" s="17"/>
      <c r="AAD2459" s="17"/>
      <c r="AAE2459" s="17"/>
      <c r="AAF2459" s="17"/>
      <c r="AAG2459" s="17"/>
      <c r="AAH2459" s="17"/>
      <c r="AAI2459" s="17"/>
      <c r="AAJ2459" s="17"/>
      <c r="AAK2459" s="17"/>
      <c r="AAL2459" s="17"/>
      <c r="AAM2459" s="17"/>
      <c r="AAN2459" s="17"/>
      <c r="AAO2459" s="17"/>
      <c r="AAP2459" s="17"/>
      <c r="AAQ2459" s="17"/>
      <c r="AAR2459" s="17"/>
      <c r="AAS2459" s="17"/>
      <c r="AAT2459" s="17"/>
      <c r="AAU2459" s="17"/>
      <c r="AAV2459" s="17"/>
      <c r="AAW2459" s="17"/>
      <c r="AAX2459" s="17"/>
      <c r="AAY2459" s="17"/>
      <c r="AAZ2459" s="17"/>
      <c r="ABA2459" s="17"/>
      <c r="ABB2459" s="17"/>
      <c r="ABC2459" s="17"/>
      <c r="ABD2459" s="17"/>
      <c r="ABE2459" s="17"/>
      <c r="ABF2459" s="17"/>
      <c r="ABG2459" s="17"/>
      <c r="ABH2459" s="17"/>
      <c r="ABI2459" s="17"/>
      <c r="ABJ2459" s="17"/>
      <c r="ABK2459" s="17"/>
      <c r="ABL2459" s="17"/>
      <c r="ABM2459" s="17"/>
      <c r="ABN2459" s="17"/>
      <c r="ABO2459" s="17"/>
      <c r="ABP2459" s="17"/>
      <c r="ABQ2459" s="17"/>
      <c r="ABR2459" s="17"/>
      <c r="ABS2459" s="17"/>
      <c r="ABT2459" s="17"/>
      <c r="ABU2459" s="17"/>
      <c r="ABV2459" s="17"/>
      <c r="ABW2459" s="17"/>
      <c r="ABX2459" s="17"/>
      <c r="ABY2459" s="17"/>
      <c r="ABZ2459" s="17"/>
      <c r="ACA2459" s="17"/>
      <c r="ACB2459" s="17"/>
      <c r="ACC2459" s="17"/>
      <c r="ACD2459" s="17"/>
      <c r="ACE2459" s="17"/>
      <c r="ACF2459" s="17"/>
      <c r="ACG2459" s="17"/>
      <c r="ACH2459" s="17"/>
      <c r="ACI2459" s="17"/>
      <c r="ACJ2459" s="17"/>
      <c r="ACK2459" s="17"/>
      <c r="ACL2459" s="17"/>
      <c r="ACM2459" s="17"/>
      <c r="ACN2459" s="17"/>
      <c r="ACO2459" s="17"/>
      <c r="ACP2459" s="17"/>
      <c r="ACQ2459" s="17"/>
      <c r="ACR2459" s="17"/>
      <c r="ACS2459" s="17"/>
      <c r="ACT2459" s="17"/>
      <c r="ACU2459" s="17"/>
      <c r="ACV2459" s="17"/>
      <c r="ACW2459" s="17"/>
      <c r="ACX2459" s="17"/>
      <c r="ACY2459" s="17"/>
      <c r="ACZ2459" s="17"/>
      <c r="ADA2459" s="17"/>
      <c r="ADB2459" s="17"/>
      <c r="ADC2459" s="17"/>
      <c r="ADD2459" s="17"/>
      <c r="ADE2459" s="17"/>
      <c r="ADF2459" s="17"/>
      <c r="ADG2459" s="17"/>
      <c r="ADH2459" s="17"/>
      <c r="ADI2459" s="17"/>
      <c r="ADJ2459" s="17"/>
      <c r="ADK2459" s="17"/>
      <c r="ADL2459" s="17"/>
      <c r="ADM2459" s="17"/>
      <c r="ADN2459" s="17"/>
      <c r="ADO2459" s="17"/>
      <c r="ADP2459" s="17"/>
      <c r="ADQ2459" s="17"/>
      <c r="ADR2459" s="17"/>
      <c r="ADS2459" s="17"/>
      <c r="ADT2459" s="17"/>
      <c r="ADU2459" s="17"/>
      <c r="ADV2459" s="17"/>
      <c r="ADW2459" s="17"/>
      <c r="ADX2459" s="17"/>
      <c r="ADY2459" s="17"/>
      <c r="ADZ2459" s="17"/>
      <c r="AEA2459" s="17"/>
      <c r="AEB2459" s="17"/>
      <c r="AEC2459" s="17"/>
      <c r="AED2459" s="17"/>
      <c r="AEE2459" s="17"/>
      <c r="AEF2459" s="17"/>
      <c r="AEG2459" s="17"/>
      <c r="AEH2459" s="17"/>
      <c r="AEI2459" s="17"/>
      <c r="AEJ2459" s="17"/>
      <c r="AEK2459" s="17"/>
      <c r="AEL2459" s="17"/>
      <c r="AEM2459" s="17"/>
      <c r="AEN2459" s="17"/>
      <c r="AEO2459" s="17"/>
      <c r="AEP2459" s="17"/>
      <c r="AEQ2459" s="17"/>
      <c r="AER2459" s="17"/>
      <c r="AES2459" s="17"/>
      <c r="AET2459" s="17"/>
      <c r="AEU2459" s="17"/>
      <c r="AEV2459" s="17"/>
      <c r="AEW2459" s="17"/>
      <c r="AEX2459" s="17"/>
      <c r="AEY2459" s="17"/>
      <c r="AEZ2459" s="17"/>
      <c r="AFA2459" s="17"/>
      <c r="AFB2459" s="17"/>
      <c r="AFC2459" s="17"/>
      <c r="AFD2459" s="17"/>
      <c r="AFE2459" s="17"/>
      <c r="AFF2459" s="17"/>
      <c r="AFG2459" s="17"/>
      <c r="AFH2459" s="17"/>
      <c r="AFI2459" s="17"/>
      <c r="AFJ2459" s="17"/>
      <c r="AFK2459" s="17"/>
      <c r="AFL2459" s="17"/>
      <c r="AFM2459" s="17"/>
      <c r="AFN2459" s="17"/>
      <c r="AFO2459" s="17"/>
      <c r="AFP2459" s="17"/>
      <c r="AFQ2459" s="17"/>
      <c r="AFR2459" s="17"/>
      <c r="AFS2459" s="17"/>
      <c r="AFT2459" s="17"/>
      <c r="AFU2459" s="17"/>
      <c r="AFV2459" s="17"/>
      <c r="AFW2459" s="17"/>
      <c r="AFX2459" s="17"/>
      <c r="AFY2459" s="17"/>
      <c r="AFZ2459" s="17"/>
      <c r="AGA2459" s="17"/>
      <c r="AGB2459" s="17"/>
      <c r="AGC2459" s="17"/>
      <c r="AGD2459" s="17"/>
      <c r="AGE2459" s="17"/>
      <c r="AGF2459" s="17"/>
      <c r="AGG2459" s="17"/>
      <c r="AGH2459" s="17"/>
      <c r="AGI2459" s="17"/>
      <c r="AGJ2459" s="17"/>
      <c r="AGK2459" s="17"/>
      <c r="AGL2459" s="17"/>
      <c r="AGM2459" s="17"/>
      <c r="AGN2459" s="17"/>
      <c r="AGO2459" s="17"/>
      <c r="AGP2459" s="17"/>
      <c r="AGQ2459" s="17"/>
      <c r="AGR2459" s="17"/>
      <c r="AGS2459" s="17"/>
      <c r="AGT2459" s="17"/>
      <c r="AGU2459" s="17"/>
      <c r="AGV2459" s="17"/>
      <c r="AGW2459" s="17"/>
      <c r="AGX2459" s="17"/>
      <c r="AGY2459" s="17"/>
      <c r="AGZ2459" s="17"/>
      <c r="AHA2459" s="17"/>
      <c r="AHB2459" s="17"/>
      <c r="AHC2459" s="17"/>
      <c r="AHD2459" s="17"/>
      <c r="AHE2459" s="17"/>
      <c r="AHF2459" s="17"/>
      <c r="AHG2459" s="17"/>
      <c r="AHH2459" s="17"/>
      <c r="AHI2459" s="17"/>
      <c r="AHJ2459" s="17"/>
      <c r="AHK2459" s="17"/>
      <c r="AHL2459" s="17"/>
      <c r="AHM2459" s="17"/>
      <c r="AHN2459" s="17"/>
      <c r="AHO2459" s="17"/>
      <c r="AHP2459" s="17"/>
      <c r="AHQ2459" s="17"/>
      <c r="AHR2459" s="17"/>
      <c r="AHS2459" s="17"/>
      <c r="AHT2459" s="17"/>
      <c r="AHU2459" s="17"/>
      <c r="AHV2459" s="17"/>
      <c r="AHW2459" s="17"/>
      <c r="AHX2459" s="17"/>
      <c r="AHY2459" s="17"/>
      <c r="AHZ2459" s="17"/>
      <c r="AIA2459" s="17"/>
      <c r="AIB2459" s="17"/>
      <c r="AIC2459" s="17"/>
      <c r="AID2459" s="17"/>
      <c r="AIE2459" s="17"/>
      <c r="AIF2459" s="17"/>
      <c r="AIG2459" s="17"/>
      <c r="AIH2459" s="17"/>
      <c r="AII2459" s="17"/>
      <c r="AIJ2459" s="17"/>
      <c r="AIK2459" s="17"/>
      <c r="AIL2459" s="17"/>
      <c r="AIM2459" s="17"/>
      <c r="AIN2459" s="17"/>
      <c r="AIO2459" s="17"/>
      <c r="AIP2459" s="17"/>
      <c r="AIQ2459" s="17"/>
      <c r="AIR2459" s="17"/>
      <c r="AIS2459" s="17"/>
      <c r="AIT2459" s="17"/>
      <c r="AIU2459" s="17"/>
      <c r="AIV2459" s="17"/>
      <c r="AIW2459" s="17"/>
      <c r="AIX2459" s="17"/>
      <c r="AIY2459" s="17"/>
      <c r="AIZ2459" s="17"/>
      <c r="AJA2459" s="17"/>
      <c r="AJB2459" s="17"/>
      <c r="AJC2459" s="17"/>
      <c r="AJD2459" s="17"/>
      <c r="AJE2459" s="17"/>
      <c r="AJF2459" s="17"/>
      <c r="AJG2459" s="17"/>
      <c r="AJH2459" s="17"/>
      <c r="AJI2459" s="17"/>
      <c r="AJJ2459" s="17"/>
      <c r="AJK2459" s="17"/>
      <c r="AJL2459" s="17"/>
      <c r="AJM2459" s="17"/>
      <c r="AJN2459" s="17"/>
      <c r="AJO2459" s="17"/>
      <c r="AJP2459" s="17"/>
      <c r="AJQ2459" s="17"/>
      <c r="AJR2459" s="17"/>
      <c r="AJS2459" s="17"/>
      <c r="AJT2459" s="17"/>
      <c r="AJU2459" s="17"/>
      <c r="AJV2459" s="17"/>
      <c r="AJW2459" s="17"/>
      <c r="AJX2459" s="17"/>
      <c r="AJY2459" s="17"/>
      <c r="AJZ2459" s="17"/>
      <c r="AKA2459" s="17"/>
      <c r="AKB2459" s="17"/>
      <c r="AKC2459" s="17"/>
      <c r="AKD2459" s="17"/>
      <c r="AKE2459" s="17"/>
      <c r="AKF2459" s="17"/>
      <c r="AKG2459" s="17"/>
      <c r="AKH2459" s="17"/>
      <c r="AKI2459" s="17"/>
      <c r="AKJ2459" s="17"/>
      <c r="AKK2459" s="17"/>
      <c r="AKL2459" s="17"/>
      <c r="AKM2459" s="17"/>
      <c r="AKN2459" s="17"/>
      <c r="AKO2459" s="17"/>
      <c r="AKP2459" s="17"/>
      <c r="AKQ2459" s="17"/>
      <c r="AKR2459" s="17"/>
      <c r="AKS2459" s="17"/>
      <c r="AKT2459" s="17"/>
      <c r="AKU2459" s="17"/>
      <c r="AKV2459" s="17"/>
      <c r="AKW2459" s="17"/>
      <c r="AKX2459" s="17"/>
      <c r="AKY2459" s="17"/>
      <c r="AKZ2459" s="17"/>
      <c r="ALA2459" s="17"/>
      <c r="ALB2459" s="17"/>
      <c r="ALC2459" s="17"/>
      <c r="ALD2459" s="17"/>
      <c r="ALE2459" s="17"/>
      <c r="ALF2459" s="17"/>
      <c r="ALG2459" s="17"/>
      <c r="ALH2459" s="17"/>
      <c r="ALI2459" s="17"/>
      <c r="ALJ2459" s="17"/>
      <c r="ALK2459" s="17"/>
      <c r="ALL2459" s="17"/>
      <c r="ALM2459" s="17"/>
      <c r="ALN2459" s="17"/>
      <c r="ALO2459" s="17"/>
      <c r="ALP2459" s="17"/>
      <c r="ALQ2459" s="17"/>
      <c r="ALR2459" s="17"/>
      <c r="ALS2459" s="17"/>
      <c r="ALT2459" s="17"/>
      <c r="ALU2459" s="17"/>
      <c r="ALV2459" s="17"/>
      <c r="ALW2459" s="17"/>
      <c r="ALX2459" s="17"/>
      <c r="ALY2459" s="17"/>
      <c r="ALZ2459" s="17"/>
      <c r="AMA2459" s="17"/>
      <c r="AMB2459" s="17"/>
      <c r="AMC2459" s="17"/>
      <c r="AMD2459" s="17"/>
      <c r="AME2459" s="17"/>
      <c r="AMF2459" s="17"/>
      <c r="AMG2459" s="17"/>
      <c r="AMH2459" s="17"/>
      <c r="AMI2459" s="17"/>
      <c r="AMJ2459" s="17"/>
    </row>
    <row r="2460" spans="1:1024" s="362" customFormat="1" ht="28.5" customHeight="1">
      <c r="A2460" s="15"/>
      <c r="B2460"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25 MM (1")                                                                                                                                                                                                                                                                                                                                                                                                                  </v>
      </c>
      <c r="C2460" s="48" t="s">
        <v>24743</v>
      </c>
      <c r="D2460" s="264">
        <v>2617</v>
      </c>
      <c r="E2460" s="65">
        <v>1</v>
      </c>
      <c r="F24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0"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5.86</v>
      </c>
      <c r="H2460" s="65">
        <f ca="1">ROUND(E2460*G2460,2)</f>
        <v>5.86</v>
      </c>
      <c r="I2460" s="98"/>
      <c r="J2460" s="29"/>
      <c r="K2460" s="17" t="str">
        <f t="shared" si="328"/>
        <v>SEDUC E 190</v>
      </c>
      <c r="L2460" s="17"/>
      <c r="M2460" s="17"/>
      <c r="N2460" s="17"/>
      <c r="O2460" s="17"/>
      <c r="P2460" s="17"/>
      <c r="Q2460" s="17"/>
      <c r="R2460" s="17"/>
      <c r="S2460" s="17"/>
      <c r="T2460" s="17"/>
      <c r="U2460" s="17"/>
      <c r="V2460" s="17"/>
      <c r="W2460" s="17"/>
      <c r="X2460" s="17"/>
      <c r="Y2460" s="17"/>
      <c r="Z2460" s="17"/>
      <c r="AA2460" s="17"/>
      <c r="AB2460" s="17"/>
      <c r="AC2460" s="17"/>
      <c r="AD2460" s="17"/>
      <c r="AE2460" s="17"/>
      <c r="AF2460" s="17"/>
      <c r="AG2460" s="17"/>
      <c r="AH2460" s="17"/>
      <c r="AI2460" s="17"/>
      <c r="AJ2460" s="17"/>
      <c r="AK2460" s="17"/>
      <c r="AL2460" s="17"/>
      <c r="AM2460" s="17"/>
      <c r="AN2460" s="17"/>
      <c r="AO2460" s="17"/>
      <c r="AP2460" s="17"/>
      <c r="AQ2460" s="17"/>
      <c r="AR2460" s="17"/>
      <c r="AS2460" s="17"/>
      <c r="AT2460" s="17"/>
      <c r="AU2460" s="17"/>
      <c r="AV2460" s="17"/>
      <c r="AW2460" s="17"/>
      <c r="AX2460" s="17"/>
      <c r="AY2460" s="17"/>
      <c r="AZ2460" s="17"/>
      <c r="BA2460" s="17"/>
      <c r="BB2460" s="17"/>
      <c r="BC2460" s="17"/>
      <c r="BD2460" s="17"/>
      <c r="BE2460" s="17"/>
      <c r="BF2460" s="17"/>
      <c r="BG2460" s="17"/>
      <c r="BH2460" s="17"/>
      <c r="BI2460" s="17"/>
      <c r="BJ2460" s="17"/>
      <c r="BK2460" s="17"/>
      <c r="BL2460" s="17"/>
      <c r="BM2460" s="17"/>
      <c r="BN2460" s="17"/>
      <c r="BO2460" s="17"/>
      <c r="BP2460" s="17"/>
      <c r="BQ2460" s="17"/>
      <c r="BR2460" s="17"/>
      <c r="BS2460" s="17"/>
      <c r="BT2460" s="17"/>
      <c r="BU2460" s="17"/>
      <c r="BV2460" s="17"/>
      <c r="BW2460" s="17"/>
      <c r="BX2460" s="17"/>
      <c r="BY2460" s="17"/>
      <c r="BZ2460" s="17"/>
      <c r="CA2460" s="17"/>
      <c r="CB2460" s="17"/>
      <c r="CC2460" s="17"/>
      <c r="CD2460" s="17"/>
      <c r="CE2460" s="17"/>
      <c r="CF2460" s="17"/>
      <c r="CG2460" s="17"/>
      <c r="CH2460" s="17"/>
      <c r="CI2460" s="17"/>
      <c r="CJ2460" s="17"/>
      <c r="CK2460" s="17"/>
      <c r="CL2460" s="17"/>
      <c r="CM2460" s="17"/>
      <c r="CN2460" s="17"/>
      <c r="CO2460" s="17"/>
      <c r="CP2460" s="17"/>
      <c r="CQ2460" s="17"/>
      <c r="CR2460" s="17"/>
      <c r="CS2460" s="17"/>
      <c r="CT2460" s="17"/>
      <c r="CU2460" s="17"/>
      <c r="CV2460" s="17"/>
      <c r="CW2460" s="17"/>
      <c r="CX2460" s="17"/>
      <c r="CY2460" s="17"/>
      <c r="CZ2460" s="17"/>
      <c r="DA2460" s="17"/>
      <c r="DB2460" s="17"/>
      <c r="DC2460" s="17"/>
      <c r="DD2460" s="17"/>
      <c r="DE2460" s="17"/>
      <c r="DF2460" s="17"/>
      <c r="DG2460" s="17"/>
      <c r="DH2460" s="17"/>
      <c r="DI2460" s="17"/>
      <c r="DJ2460" s="17"/>
      <c r="DK2460" s="17"/>
      <c r="DL2460" s="17"/>
      <c r="DM2460" s="17"/>
      <c r="DN2460" s="17"/>
      <c r="DO2460" s="17"/>
      <c r="DP2460" s="17"/>
      <c r="DQ2460" s="17"/>
      <c r="DR2460" s="17"/>
      <c r="DS2460" s="17"/>
      <c r="DT2460" s="17"/>
      <c r="DU2460" s="17"/>
      <c r="DV2460" s="17"/>
      <c r="DW2460" s="17"/>
      <c r="DX2460" s="17"/>
      <c r="DY2460" s="17"/>
      <c r="DZ2460" s="17"/>
      <c r="EA2460" s="17"/>
      <c r="EB2460" s="17"/>
      <c r="EC2460" s="17"/>
      <c r="ED2460" s="17"/>
      <c r="EE2460" s="17"/>
      <c r="EF2460" s="17"/>
      <c r="EG2460" s="17"/>
      <c r="EH2460" s="17"/>
      <c r="EI2460" s="17"/>
      <c r="EJ2460" s="17"/>
      <c r="EK2460" s="17"/>
      <c r="EL2460" s="17"/>
      <c r="EM2460" s="17"/>
      <c r="EN2460" s="17"/>
      <c r="EO2460" s="17"/>
      <c r="EP2460" s="17"/>
      <c r="EQ2460" s="17"/>
      <c r="ER2460" s="17"/>
      <c r="ES2460" s="17"/>
      <c r="ET2460" s="17"/>
      <c r="EU2460" s="17"/>
      <c r="EV2460" s="17"/>
      <c r="EW2460" s="17"/>
      <c r="EX2460" s="17"/>
      <c r="EY2460" s="17"/>
      <c r="EZ2460" s="17"/>
      <c r="FA2460" s="17"/>
      <c r="FB2460" s="17"/>
      <c r="FC2460" s="17"/>
      <c r="FD2460" s="17"/>
      <c r="FE2460" s="17"/>
      <c r="FF2460" s="17"/>
      <c r="FG2460" s="17"/>
      <c r="FH2460" s="17"/>
      <c r="FI2460" s="17"/>
      <c r="FJ2460" s="17"/>
      <c r="FK2460" s="17"/>
      <c r="FL2460" s="17"/>
      <c r="FM2460" s="17"/>
      <c r="FN2460" s="17"/>
      <c r="FO2460" s="17"/>
      <c r="FP2460" s="17"/>
      <c r="FQ2460" s="17"/>
      <c r="FR2460" s="17"/>
      <c r="FS2460" s="17"/>
      <c r="FT2460" s="17"/>
      <c r="FU2460" s="17"/>
      <c r="FV2460" s="17"/>
      <c r="FW2460" s="17"/>
      <c r="FX2460" s="17"/>
      <c r="FY2460" s="17"/>
      <c r="FZ2460" s="17"/>
      <c r="GA2460" s="17"/>
      <c r="GB2460" s="17"/>
      <c r="GC2460" s="17"/>
      <c r="GD2460" s="17"/>
      <c r="GE2460" s="17"/>
      <c r="GF2460" s="17"/>
      <c r="GG2460" s="17"/>
      <c r="GH2460" s="17"/>
      <c r="GI2460" s="17"/>
      <c r="GJ2460" s="17"/>
      <c r="GK2460" s="17"/>
      <c r="GL2460" s="17"/>
      <c r="GM2460" s="17"/>
      <c r="GN2460" s="17"/>
      <c r="GO2460" s="17"/>
      <c r="GP2460" s="17"/>
      <c r="GQ2460" s="17"/>
      <c r="GR2460" s="17"/>
      <c r="GS2460" s="17"/>
      <c r="GT2460" s="17"/>
      <c r="GU2460" s="17"/>
      <c r="GV2460" s="17"/>
      <c r="GW2460" s="17"/>
      <c r="GX2460" s="17"/>
      <c r="GY2460" s="17"/>
      <c r="GZ2460" s="17"/>
      <c r="HA2460" s="17"/>
      <c r="HB2460" s="17"/>
      <c r="HC2460" s="17"/>
      <c r="HD2460" s="17"/>
      <c r="HE2460" s="17"/>
      <c r="HF2460" s="17"/>
      <c r="HG2460" s="17"/>
      <c r="HH2460" s="17"/>
      <c r="HI2460" s="17"/>
      <c r="HJ2460" s="17"/>
      <c r="HK2460" s="17"/>
      <c r="HL2460" s="17"/>
      <c r="HM2460" s="17"/>
      <c r="HN2460" s="17"/>
      <c r="HO2460" s="17"/>
      <c r="HP2460" s="17"/>
      <c r="HQ2460" s="17"/>
      <c r="HR2460" s="17"/>
      <c r="HS2460" s="17"/>
      <c r="HT2460" s="17"/>
      <c r="HU2460" s="17"/>
      <c r="HV2460" s="17"/>
      <c r="HW2460" s="17"/>
      <c r="HX2460" s="17"/>
      <c r="HY2460" s="17"/>
      <c r="HZ2460" s="17"/>
      <c r="IA2460" s="17"/>
      <c r="IB2460" s="17"/>
      <c r="IC2460" s="17"/>
      <c r="ID2460" s="17"/>
      <c r="IE2460" s="17"/>
      <c r="IF2460" s="17"/>
      <c r="IG2460" s="17"/>
      <c r="IH2460" s="17"/>
      <c r="II2460" s="17"/>
      <c r="IJ2460" s="17"/>
      <c r="IK2460" s="17"/>
      <c r="IL2460" s="17"/>
      <c r="IM2460" s="17"/>
      <c r="IN2460" s="17"/>
      <c r="IO2460" s="17"/>
      <c r="IP2460" s="17"/>
      <c r="IQ2460" s="17"/>
      <c r="IR2460" s="17"/>
      <c r="IS2460" s="17"/>
      <c r="IT2460" s="17"/>
      <c r="IU2460" s="17"/>
      <c r="IV2460" s="17"/>
      <c r="IW2460" s="17"/>
      <c r="IX2460" s="17"/>
      <c r="IY2460" s="17"/>
      <c r="IZ2460" s="17"/>
      <c r="JA2460" s="17"/>
      <c r="JB2460" s="17"/>
      <c r="JC2460" s="17"/>
      <c r="JD2460" s="17"/>
      <c r="JE2460" s="17"/>
      <c r="JF2460" s="17"/>
      <c r="JG2460" s="17"/>
      <c r="JH2460" s="17"/>
      <c r="JI2460" s="17"/>
      <c r="JJ2460" s="17"/>
      <c r="JK2460" s="17"/>
      <c r="JL2460" s="17"/>
      <c r="JM2460" s="17"/>
      <c r="JN2460" s="17"/>
      <c r="JO2460" s="17"/>
      <c r="JP2460" s="17"/>
      <c r="JQ2460" s="17"/>
      <c r="JR2460" s="17"/>
      <c r="JS2460" s="17"/>
      <c r="JT2460" s="17"/>
      <c r="JU2460" s="17"/>
      <c r="JV2460" s="17"/>
      <c r="JW2460" s="17"/>
      <c r="JX2460" s="17"/>
      <c r="JY2460" s="17"/>
      <c r="JZ2460" s="17"/>
      <c r="KA2460" s="17"/>
      <c r="KB2460" s="17"/>
      <c r="KC2460" s="17"/>
      <c r="KD2460" s="17"/>
      <c r="KE2460" s="17"/>
      <c r="KF2460" s="17"/>
      <c r="KG2460" s="17"/>
      <c r="KH2460" s="17"/>
      <c r="KI2460" s="17"/>
      <c r="KJ2460" s="17"/>
      <c r="KK2460" s="17"/>
      <c r="KL2460" s="17"/>
      <c r="KM2460" s="17"/>
      <c r="KN2460" s="17"/>
      <c r="KO2460" s="17"/>
      <c r="KP2460" s="17"/>
      <c r="KQ2460" s="17"/>
      <c r="KR2460" s="17"/>
      <c r="KS2460" s="17"/>
      <c r="KT2460" s="17"/>
      <c r="KU2460" s="17"/>
      <c r="KV2460" s="17"/>
      <c r="KW2460" s="17"/>
      <c r="KX2460" s="17"/>
      <c r="KY2460" s="17"/>
      <c r="KZ2460" s="17"/>
      <c r="LA2460" s="17"/>
      <c r="LB2460" s="17"/>
      <c r="LC2460" s="17"/>
      <c r="LD2460" s="17"/>
      <c r="LE2460" s="17"/>
      <c r="LF2460" s="17"/>
      <c r="LG2460" s="17"/>
      <c r="LH2460" s="17"/>
      <c r="LI2460" s="17"/>
      <c r="LJ2460" s="17"/>
      <c r="LK2460" s="17"/>
      <c r="LL2460" s="17"/>
      <c r="LM2460" s="17"/>
      <c r="LN2460" s="17"/>
      <c r="LO2460" s="17"/>
      <c r="LP2460" s="17"/>
      <c r="LQ2460" s="17"/>
      <c r="LR2460" s="17"/>
      <c r="LS2460" s="17"/>
      <c r="LT2460" s="17"/>
      <c r="LU2460" s="17"/>
      <c r="LV2460" s="17"/>
      <c r="LW2460" s="17"/>
      <c r="LX2460" s="17"/>
      <c r="LY2460" s="17"/>
      <c r="LZ2460" s="17"/>
      <c r="MA2460" s="17"/>
      <c r="MB2460" s="17"/>
      <c r="MC2460" s="17"/>
      <c r="MD2460" s="17"/>
      <c r="ME2460" s="17"/>
      <c r="MF2460" s="17"/>
      <c r="MG2460" s="17"/>
      <c r="MH2460" s="17"/>
      <c r="MI2460" s="17"/>
      <c r="MJ2460" s="17"/>
      <c r="MK2460" s="17"/>
      <c r="ML2460" s="17"/>
      <c r="MM2460" s="17"/>
      <c r="MN2460" s="17"/>
      <c r="MO2460" s="17"/>
      <c r="MP2460" s="17"/>
      <c r="MQ2460" s="17"/>
      <c r="MR2460" s="17"/>
      <c r="MS2460" s="17"/>
      <c r="MT2460" s="17"/>
      <c r="MU2460" s="17"/>
      <c r="MV2460" s="17"/>
      <c r="MW2460" s="17"/>
      <c r="MX2460" s="17"/>
      <c r="MY2460" s="17"/>
      <c r="MZ2460" s="17"/>
      <c r="NA2460" s="17"/>
      <c r="NB2460" s="17"/>
      <c r="NC2460" s="17"/>
      <c r="ND2460" s="17"/>
      <c r="NE2460" s="17"/>
      <c r="NF2460" s="17"/>
      <c r="NG2460" s="17"/>
      <c r="NH2460" s="17"/>
      <c r="NI2460" s="17"/>
      <c r="NJ2460" s="17"/>
      <c r="NK2460" s="17"/>
      <c r="NL2460" s="17"/>
      <c r="NM2460" s="17"/>
      <c r="NN2460" s="17"/>
      <c r="NO2460" s="17"/>
      <c r="NP2460" s="17"/>
      <c r="NQ2460" s="17"/>
      <c r="NR2460" s="17"/>
      <c r="NS2460" s="17"/>
      <c r="NT2460" s="17"/>
      <c r="NU2460" s="17"/>
      <c r="NV2460" s="17"/>
      <c r="NW2460" s="17"/>
      <c r="NX2460" s="17"/>
      <c r="NY2460" s="17"/>
      <c r="NZ2460" s="17"/>
      <c r="OA2460" s="17"/>
      <c r="OB2460" s="17"/>
      <c r="OC2460" s="17"/>
      <c r="OD2460" s="17"/>
      <c r="OE2460" s="17"/>
      <c r="OF2460" s="17"/>
      <c r="OG2460" s="17"/>
      <c r="OH2460" s="17"/>
      <c r="OI2460" s="17"/>
      <c r="OJ2460" s="17"/>
      <c r="OK2460" s="17"/>
      <c r="OL2460" s="17"/>
      <c r="OM2460" s="17"/>
      <c r="ON2460" s="17"/>
      <c r="OO2460" s="17"/>
      <c r="OP2460" s="17"/>
      <c r="OQ2460" s="17"/>
      <c r="OR2460" s="17"/>
      <c r="OS2460" s="17"/>
      <c r="OT2460" s="17"/>
      <c r="OU2460" s="17"/>
      <c r="OV2460" s="17"/>
      <c r="OW2460" s="17"/>
      <c r="OX2460" s="17"/>
      <c r="OY2460" s="17"/>
      <c r="OZ2460" s="17"/>
      <c r="PA2460" s="17"/>
      <c r="PB2460" s="17"/>
      <c r="PC2460" s="17"/>
      <c r="PD2460" s="17"/>
      <c r="PE2460" s="17"/>
      <c r="PF2460" s="17"/>
      <c r="PG2460" s="17"/>
      <c r="PH2460" s="17"/>
      <c r="PI2460" s="17"/>
      <c r="PJ2460" s="17"/>
      <c r="PK2460" s="17"/>
      <c r="PL2460" s="17"/>
      <c r="PM2460" s="17"/>
      <c r="PN2460" s="17"/>
      <c r="PO2460" s="17"/>
      <c r="PP2460" s="17"/>
      <c r="PQ2460" s="17"/>
      <c r="PR2460" s="17"/>
      <c r="PS2460" s="17"/>
      <c r="PT2460" s="17"/>
      <c r="PU2460" s="17"/>
      <c r="PV2460" s="17"/>
      <c r="PW2460" s="17"/>
      <c r="PX2460" s="17"/>
      <c r="PY2460" s="17"/>
      <c r="PZ2460" s="17"/>
      <c r="QA2460" s="17"/>
      <c r="QB2460" s="17"/>
      <c r="QC2460" s="17"/>
      <c r="QD2460" s="17"/>
      <c r="QE2460" s="17"/>
      <c r="QF2460" s="17"/>
      <c r="QG2460" s="17"/>
      <c r="QH2460" s="17"/>
      <c r="QI2460" s="17"/>
      <c r="QJ2460" s="17"/>
      <c r="QK2460" s="17"/>
      <c r="QL2460" s="17"/>
      <c r="QM2460" s="17"/>
      <c r="QN2460" s="17"/>
      <c r="QO2460" s="17"/>
      <c r="QP2460" s="17"/>
      <c r="QQ2460" s="17"/>
      <c r="QR2460" s="17"/>
      <c r="QS2460" s="17"/>
      <c r="QT2460" s="17"/>
      <c r="QU2460" s="17"/>
      <c r="QV2460" s="17"/>
      <c r="QW2460" s="17"/>
      <c r="QX2460" s="17"/>
      <c r="QY2460" s="17"/>
      <c r="QZ2460" s="17"/>
      <c r="RA2460" s="17"/>
      <c r="RB2460" s="17"/>
      <c r="RC2460" s="17"/>
      <c r="RD2460" s="17"/>
      <c r="RE2460" s="17"/>
      <c r="RF2460" s="17"/>
      <c r="RG2460" s="17"/>
      <c r="RH2460" s="17"/>
      <c r="RI2460" s="17"/>
      <c r="RJ2460" s="17"/>
      <c r="RK2460" s="17"/>
      <c r="RL2460" s="17"/>
      <c r="RM2460" s="17"/>
      <c r="RN2460" s="17"/>
      <c r="RO2460" s="17"/>
      <c r="RP2460" s="17"/>
      <c r="RQ2460" s="17"/>
      <c r="RR2460" s="17"/>
      <c r="RS2460" s="17"/>
      <c r="RT2460" s="17"/>
      <c r="RU2460" s="17"/>
      <c r="RV2460" s="17"/>
      <c r="RW2460" s="17"/>
      <c r="RX2460" s="17"/>
      <c r="RY2460" s="17"/>
      <c r="RZ2460" s="17"/>
      <c r="SA2460" s="17"/>
      <c r="SB2460" s="17"/>
      <c r="SC2460" s="17"/>
      <c r="SD2460" s="17"/>
      <c r="SE2460" s="17"/>
      <c r="SF2460" s="17"/>
      <c r="SG2460" s="17"/>
      <c r="SH2460" s="17"/>
      <c r="SI2460" s="17"/>
      <c r="SJ2460" s="17"/>
      <c r="SK2460" s="17"/>
      <c r="SL2460" s="17"/>
      <c r="SM2460" s="17"/>
      <c r="SN2460" s="17"/>
      <c r="SO2460" s="17"/>
      <c r="SP2460" s="17"/>
      <c r="SQ2460" s="17"/>
      <c r="SR2460" s="17"/>
      <c r="SS2460" s="17"/>
      <c r="ST2460" s="17"/>
      <c r="SU2460" s="17"/>
      <c r="SV2460" s="17"/>
      <c r="SW2460" s="17"/>
      <c r="SX2460" s="17"/>
      <c r="SY2460" s="17"/>
      <c r="SZ2460" s="17"/>
      <c r="TA2460" s="17"/>
      <c r="TB2460" s="17"/>
      <c r="TC2460" s="17"/>
      <c r="TD2460" s="17"/>
      <c r="TE2460" s="17"/>
      <c r="TF2460" s="17"/>
      <c r="TG2460" s="17"/>
      <c r="TH2460" s="17"/>
      <c r="TI2460" s="17"/>
      <c r="TJ2460" s="17"/>
      <c r="TK2460" s="17"/>
      <c r="TL2460" s="17"/>
      <c r="TM2460" s="17"/>
      <c r="TN2460" s="17"/>
      <c r="TO2460" s="17"/>
      <c r="TP2460" s="17"/>
      <c r="TQ2460" s="17"/>
      <c r="TR2460" s="17"/>
      <c r="TS2460" s="17"/>
      <c r="TT2460" s="17"/>
      <c r="TU2460" s="17"/>
      <c r="TV2460" s="17"/>
      <c r="TW2460" s="17"/>
      <c r="TX2460" s="17"/>
      <c r="TY2460" s="17"/>
      <c r="TZ2460" s="17"/>
      <c r="UA2460" s="17"/>
      <c r="UB2460" s="17"/>
      <c r="UC2460" s="17"/>
      <c r="UD2460" s="17"/>
      <c r="UE2460" s="17"/>
      <c r="UF2460" s="17"/>
      <c r="UG2460" s="17"/>
      <c r="UH2460" s="17"/>
      <c r="UI2460" s="17"/>
      <c r="UJ2460" s="17"/>
      <c r="UK2460" s="17"/>
      <c r="UL2460" s="17"/>
      <c r="UM2460" s="17"/>
      <c r="UN2460" s="17"/>
      <c r="UO2460" s="17"/>
      <c r="UP2460" s="17"/>
      <c r="UQ2460" s="17"/>
      <c r="UR2460" s="17"/>
      <c r="US2460" s="17"/>
      <c r="UT2460" s="17"/>
      <c r="UU2460" s="17"/>
      <c r="UV2460" s="17"/>
      <c r="UW2460" s="17"/>
      <c r="UX2460" s="17"/>
      <c r="UY2460" s="17"/>
      <c r="UZ2460" s="17"/>
      <c r="VA2460" s="17"/>
      <c r="VB2460" s="17"/>
      <c r="VC2460" s="17"/>
      <c r="VD2460" s="17"/>
      <c r="VE2460" s="17"/>
      <c r="VF2460" s="17"/>
      <c r="VG2460" s="17"/>
      <c r="VH2460" s="17"/>
      <c r="VI2460" s="17"/>
      <c r="VJ2460" s="17"/>
      <c r="VK2460" s="17"/>
      <c r="VL2460" s="17"/>
      <c r="VM2460" s="17"/>
      <c r="VN2460" s="17"/>
      <c r="VO2460" s="17"/>
      <c r="VP2460" s="17"/>
      <c r="VQ2460" s="17"/>
      <c r="VR2460" s="17"/>
      <c r="VS2460" s="17"/>
      <c r="VT2460" s="17"/>
      <c r="VU2460" s="17"/>
      <c r="VV2460" s="17"/>
      <c r="VW2460" s="17"/>
      <c r="VX2460" s="17"/>
      <c r="VY2460" s="17"/>
      <c r="VZ2460" s="17"/>
      <c r="WA2460" s="17"/>
      <c r="WB2460" s="17"/>
      <c r="WC2460" s="17"/>
      <c r="WD2460" s="17"/>
      <c r="WE2460" s="17"/>
      <c r="WF2460" s="17"/>
      <c r="WG2460" s="17"/>
      <c r="WH2460" s="17"/>
      <c r="WI2460" s="17"/>
      <c r="WJ2460" s="17"/>
      <c r="WK2460" s="17"/>
      <c r="WL2460" s="17"/>
      <c r="WM2460" s="17"/>
      <c r="WN2460" s="17"/>
      <c r="WO2460" s="17"/>
      <c r="WP2460" s="17"/>
      <c r="WQ2460" s="17"/>
      <c r="WR2460" s="17"/>
      <c r="WS2460" s="17"/>
      <c r="WT2460" s="17"/>
      <c r="WU2460" s="17"/>
      <c r="WV2460" s="17"/>
      <c r="WW2460" s="17"/>
      <c r="WX2460" s="17"/>
      <c r="WY2460" s="17"/>
      <c r="WZ2460" s="17"/>
      <c r="XA2460" s="17"/>
      <c r="XB2460" s="17"/>
      <c r="XC2460" s="17"/>
      <c r="XD2460" s="17"/>
      <c r="XE2460" s="17"/>
      <c r="XF2460" s="17"/>
      <c r="XG2460" s="17"/>
      <c r="XH2460" s="17"/>
      <c r="XI2460" s="17"/>
      <c r="XJ2460" s="17"/>
      <c r="XK2460" s="17"/>
      <c r="XL2460" s="17"/>
      <c r="XM2460" s="17"/>
      <c r="XN2460" s="17"/>
      <c r="XO2460" s="17"/>
      <c r="XP2460" s="17"/>
      <c r="XQ2460" s="17"/>
      <c r="XR2460" s="17"/>
      <c r="XS2460" s="17"/>
      <c r="XT2460" s="17"/>
      <c r="XU2460" s="17"/>
      <c r="XV2460" s="17"/>
      <c r="XW2460" s="17"/>
      <c r="XX2460" s="17"/>
      <c r="XY2460" s="17"/>
      <c r="XZ2460" s="17"/>
      <c r="YA2460" s="17"/>
      <c r="YB2460" s="17"/>
      <c r="YC2460" s="17"/>
      <c r="YD2460" s="17"/>
      <c r="YE2460" s="17"/>
      <c r="YF2460" s="17"/>
      <c r="YG2460" s="17"/>
      <c r="YH2460" s="17"/>
      <c r="YI2460" s="17"/>
      <c r="YJ2460" s="17"/>
      <c r="YK2460" s="17"/>
      <c r="YL2460" s="17"/>
      <c r="YM2460" s="17"/>
      <c r="YN2460" s="17"/>
      <c r="YO2460" s="17"/>
      <c r="YP2460" s="17"/>
      <c r="YQ2460" s="17"/>
      <c r="YR2460" s="17"/>
      <c r="YS2460" s="17"/>
      <c r="YT2460" s="17"/>
      <c r="YU2460" s="17"/>
      <c r="YV2460" s="17"/>
      <c r="YW2460" s="17"/>
      <c r="YX2460" s="17"/>
      <c r="YY2460" s="17"/>
      <c r="YZ2460" s="17"/>
      <c r="ZA2460" s="17"/>
      <c r="ZB2460" s="17"/>
      <c r="ZC2460" s="17"/>
      <c r="ZD2460" s="17"/>
      <c r="ZE2460" s="17"/>
      <c r="ZF2460" s="17"/>
      <c r="ZG2460" s="17"/>
      <c r="ZH2460" s="17"/>
      <c r="ZI2460" s="17"/>
      <c r="ZJ2460" s="17"/>
      <c r="ZK2460" s="17"/>
      <c r="ZL2460" s="17"/>
      <c r="ZM2460" s="17"/>
      <c r="ZN2460" s="17"/>
      <c r="ZO2460" s="17"/>
      <c r="ZP2460" s="17"/>
      <c r="ZQ2460" s="17"/>
      <c r="ZR2460" s="17"/>
      <c r="ZS2460" s="17"/>
      <c r="ZT2460" s="17"/>
      <c r="ZU2460" s="17"/>
      <c r="ZV2460" s="17"/>
      <c r="ZW2460" s="17"/>
      <c r="ZX2460" s="17"/>
      <c r="ZY2460" s="17"/>
      <c r="ZZ2460" s="17"/>
      <c r="AAA2460" s="17"/>
      <c r="AAB2460" s="17"/>
      <c r="AAC2460" s="17"/>
      <c r="AAD2460" s="17"/>
      <c r="AAE2460" s="17"/>
      <c r="AAF2460" s="17"/>
      <c r="AAG2460" s="17"/>
      <c r="AAH2460" s="17"/>
      <c r="AAI2460" s="17"/>
      <c r="AAJ2460" s="17"/>
      <c r="AAK2460" s="17"/>
      <c r="AAL2460" s="17"/>
      <c r="AAM2460" s="17"/>
      <c r="AAN2460" s="17"/>
      <c r="AAO2460" s="17"/>
      <c r="AAP2460" s="17"/>
      <c r="AAQ2460" s="17"/>
      <c r="AAR2460" s="17"/>
      <c r="AAS2460" s="17"/>
      <c r="AAT2460" s="17"/>
      <c r="AAU2460" s="17"/>
      <c r="AAV2460" s="17"/>
      <c r="AAW2460" s="17"/>
      <c r="AAX2460" s="17"/>
      <c r="AAY2460" s="17"/>
      <c r="AAZ2460" s="17"/>
      <c r="ABA2460" s="17"/>
      <c r="ABB2460" s="17"/>
      <c r="ABC2460" s="17"/>
      <c r="ABD2460" s="17"/>
      <c r="ABE2460" s="17"/>
      <c r="ABF2460" s="17"/>
      <c r="ABG2460" s="17"/>
      <c r="ABH2460" s="17"/>
      <c r="ABI2460" s="17"/>
      <c r="ABJ2460" s="17"/>
      <c r="ABK2460" s="17"/>
      <c r="ABL2460" s="17"/>
      <c r="ABM2460" s="17"/>
      <c r="ABN2460" s="17"/>
      <c r="ABO2460" s="17"/>
      <c r="ABP2460" s="17"/>
      <c r="ABQ2460" s="17"/>
      <c r="ABR2460" s="17"/>
      <c r="ABS2460" s="17"/>
      <c r="ABT2460" s="17"/>
      <c r="ABU2460" s="17"/>
      <c r="ABV2460" s="17"/>
      <c r="ABW2460" s="17"/>
      <c r="ABX2460" s="17"/>
      <c r="ABY2460" s="17"/>
      <c r="ABZ2460" s="17"/>
      <c r="ACA2460" s="17"/>
      <c r="ACB2460" s="17"/>
      <c r="ACC2460" s="17"/>
      <c r="ACD2460" s="17"/>
      <c r="ACE2460" s="17"/>
      <c r="ACF2460" s="17"/>
      <c r="ACG2460" s="17"/>
      <c r="ACH2460" s="17"/>
      <c r="ACI2460" s="17"/>
      <c r="ACJ2460" s="17"/>
      <c r="ACK2460" s="17"/>
      <c r="ACL2460" s="17"/>
      <c r="ACM2460" s="17"/>
      <c r="ACN2460" s="17"/>
      <c r="ACO2460" s="17"/>
      <c r="ACP2460" s="17"/>
      <c r="ACQ2460" s="17"/>
      <c r="ACR2460" s="17"/>
      <c r="ACS2460" s="17"/>
      <c r="ACT2460" s="17"/>
      <c r="ACU2460" s="17"/>
      <c r="ACV2460" s="17"/>
      <c r="ACW2460" s="17"/>
      <c r="ACX2460" s="17"/>
      <c r="ACY2460" s="17"/>
      <c r="ACZ2460" s="17"/>
      <c r="ADA2460" s="17"/>
      <c r="ADB2460" s="17"/>
      <c r="ADC2460" s="17"/>
      <c r="ADD2460" s="17"/>
      <c r="ADE2460" s="17"/>
      <c r="ADF2460" s="17"/>
      <c r="ADG2460" s="17"/>
      <c r="ADH2460" s="17"/>
      <c r="ADI2460" s="17"/>
      <c r="ADJ2460" s="17"/>
      <c r="ADK2460" s="17"/>
      <c r="ADL2460" s="17"/>
      <c r="ADM2460" s="17"/>
      <c r="ADN2460" s="17"/>
      <c r="ADO2460" s="17"/>
      <c r="ADP2460" s="17"/>
      <c r="ADQ2460" s="17"/>
      <c r="ADR2460" s="17"/>
      <c r="ADS2460" s="17"/>
      <c r="ADT2460" s="17"/>
      <c r="ADU2460" s="17"/>
      <c r="ADV2460" s="17"/>
      <c r="ADW2460" s="17"/>
      <c r="ADX2460" s="17"/>
      <c r="ADY2460" s="17"/>
      <c r="ADZ2460" s="17"/>
      <c r="AEA2460" s="17"/>
      <c r="AEB2460" s="17"/>
      <c r="AEC2460" s="17"/>
      <c r="AED2460" s="17"/>
      <c r="AEE2460" s="17"/>
      <c r="AEF2460" s="17"/>
      <c r="AEG2460" s="17"/>
      <c r="AEH2460" s="17"/>
      <c r="AEI2460" s="17"/>
      <c r="AEJ2460" s="17"/>
      <c r="AEK2460" s="17"/>
      <c r="AEL2460" s="17"/>
      <c r="AEM2460" s="17"/>
      <c r="AEN2460" s="17"/>
      <c r="AEO2460" s="17"/>
      <c r="AEP2460" s="17"/>
      <c r="AEQ2460" s="17"/>
      <c r="AER2460" s="17"/>
      <c r="AES2460" s="17"/>
      <c r="AET2460" s="17"/>
      <c r="AEU2460" s="17"/>
      <c r="AEV2460" s="17"/>
      <c r="AEW2460" s="17"/>
      <c r="AEX2460" s="17"/>
      <c r="AEY2460" s="17"/>
      <c r="AEZ2460" s="17"/>
      <c r="AFA2460" s="17"/>
      <c r="AFB2460" s="17"/>
      <c r="AFC2460" s="17"/>
      <c r="AFD2460" s="17"/>
      <c r="AFE2460" s="17"/>
      <c r="AFF2460" s="17"/>
      <c r="AFG2460" s="17"/>
      <c r="AFH2460" s="17"/>
      <c r="AFI2460" s="17"/>
      <c r="AFJ2460" s="17"/>
      <c r="AFK2460" s="17"/>
      <c r="AFL2460" s="17"/>
      <c r="AFM2460" s="17"/>
      <c r="AFN2460" s="17"/>
      <c r="AFO2460" s="17"/>
      <c r="AFP2460" s="17"/>
      <c r="AFQ2460" s="17"/>
      <c r="AFR2460" s="17"/>
      <c r="AFS2460" s="17"/>
      <c r="AFT2460" s="17"/>
      <c r="AFU2460" s="17"/>
      <c r="AFV2460" s="17"/>
      <c r="AFW2460" s="17"/>
      <c r="AFX2460" s="17"/>
      <c r="AFY2460" s="17"/>
      <c r="AFZ2460" s="17"/>
      <c r="AGA2460" s="17"/>
      <c r="AGB2460" s="17"/>
      <c r="AGC2460" s="17"/>
      <c r="AGD2460" s="17"/>
      <c r="AGE2460" s="17"/>
      <c r="AGF2460" s="17"/>
      <c r="AGG2460" s="17"/>
      <c r="AGH2460" s="17"/>
      <c r="AGI2460" s="17"/>
      <c r="AGJ2460" s="17"/>
      <c r="AGK2460" s="17"/>
      <c r="AGL2460" s="17"/>
      <c r="AGM2460" s="17"/>
      <c r="AGN2460" s="17"/>
      <c r="AGO2460" s="17"/>
      <c r="AGP2460" s="17"/>
      <c r="AGQ2460" s="17"/>
      <c r="AGR2460" s="17"/>
      <c r="AGS2460" s="17"/>
      <c r="AGT2460" s="17"/>
      <c r="AGU2460" s="17"/>
      <c r="AGV2460" s="17"/>
      <c r="AGW2460" s="17"/>
      <c r="AGX2460" s="17"/>
      <c r="AGY2460" s="17"/>
      <c r="AGZ2460" s="17"/>
      <c r="AHA2460" s="17"/>
      <c r="AHB2460" s="17"/>
      <c r="AHC2460" s="17"/>
      <c r="AHD2460" s="17"/>
      <c r="AHE2460" s="17"/>
      <c r="AHF2460" s="17"/>
      <c r="AHG2460" s="17"/>
      <c r="AHH2460" s="17"/>
      <c r="AHI2460" s="17"/>
      <c r="AHJ2460" s="17"/>
      <c r="AHK2460" s="17"/>
      <c r="AHL2460" s="17"/>
      <c r="AHM2460" s="17"/>
      <c r="AHN2460" s="17"/>
      <c r="AHO2460" s="17"/>
      <c r="AHP2460" s="17"/>
      <c r="AHQ2460" s="17"/>
      <c r="AHR2460" s="17"/>
      <c r="AHS2460" s="17"/>
      <c r="AHT2460" s="17"/>
      <c r="AHU2460" s="17"/>
      <c r="AHV2460" s="17"/>
      <c r="AHW2460" s="17"/>
      <c r="AHX2460" s="17"/>
      <c r="AHY2460" s="17"/>
      <c r="AHZ2460" s="17"/>
      <c r="AIA2460" s="17"/>
      <c r="AIB2460" s="17"/>
      <c r="AIC2460" s="17"/>
      <c r="AID2460" s="17"/>
      <c r="AIE2460" s="17"/>
      <c r="AIF2460" s="17"/>
      <c r="AIG2460" s="17"/>
      <c r="AIH2460" s="17"/>
      <c r="AII2460" s="17"/>
      <c r="AIJ2460" s="17"/>
      <c r="AIK2460" s="17"/>
      <c r="AIL2460" s="17"/>
      <c r="AIM2460" s="17"/>
      <c r="AIN2460" s="17"/>
      <c r="AIO2460" s="17"/>
      <c r="AIP2460" s="17"/>
      <c r="AIQ2460" s="17"/>
      <c r="AIR2460" s="17"/>
      <c r="AIS2460" s="17"/>
      <c r="AIT2460" s="17"/>
      <c r="AIU2460" s="17"/>
      <c r="AIV2460" s="17"/>
      <c r="AIW2460" s="17"/>
      <c r="AIX2460" s="17"/>
      <c r="AIY2460" s="17"/>
      <c r="AIZ2460" s="17"/>
      <c r="AJA2460" s="17"/>
      <c r="AJB2460" s="17"/>
      <c r="AJC2460" s="17"/>
      <c r="AJD2460" s="17"/>
      <c r="AJE2460" s="17"/>
      <c r="AJF2460" s="17"/>
      <c r="AJG2460" s="17"/>
      <c r="AJH2460" s="17"/>
      <c r="AJI2460" s="17"/>
      <c r="AJJ2460" s="17"/>
      <c r="AJK2460" s="17"/>
      <c r="AJL2460" s="17"/>
      <c r="AJM2460" s="17"/>
      <c r="AJN2460" s="17"/>
      <c r="AJO2460" s="17"/>
      <c r="AJP2460" s="17"/>
      <c r="AJQ2460" s="17"/>
      <c r="AJR2460" s="17"/>
      <c r="AJS2460" s="17"/>
      <c r="AJT2460" s="17"/>
      <c r="AJU2460" s="17"/>
      <c r="AJV2460" s="17"/>
      <c r="AJW2460" s="17"/>
      <c r="AJX2460" s="17"/>
      <c r="AJY2460" s="17"/>
      <c r="AJZ2460" s="17"/>
      <c r="AKA2460" s="17"/>
      <c r="AKB2460" s="17"/>
      <c r="AKC2460" s="17"/>
      <c r="AKD2460" s="17"/>
      <c r="AKE2460" s="17"/>
      <c r="AKF2460" s="17"/>
      <c r="AKG2460" s="17"/>
      <c r="AKH2460" s="17"/>
      <c r="AKI2460" s="17"/>
      <c r="AKJ2460" s="17"/>
      <c r="AKK2460" s="17"/>
      <c r="AKL2460" s="17"/>
      <c r="AKM2460" s="17"/>
      <c r="AKN2460" s="17"/>
      <c r="AKO2460" s="17"/>
      <c r="AKP2460" s="17"/>
      <c r="AKQ2460" s="17"/>
      <c r="AKR2460" s="17"/>
      <c r="AKS2460" s="17"/>
      <c r="AKT2460" s="17"/>
      <c r="AKU2460" s="17"/>
      <c r="AKV2460" s="17"/>
      <c r="AKW2460" s="17"/>
      <c r="AKX2460" s="17"/>
      <c r="AKY2460" s="17"/>
      <c r="AKZ2460" s="17"/>
      <c r="ALA2460" s="17"/>
      <c r="ALB2460" s="17"/>
      <c r="ALC2460" s="17"/>
      <c r="ALD2460" s="17"/>
      <c r="ALE2460" s="17"/>
      <c r="ALF2460" s="17"/>
      <c r="ALG2460" s="17"/>
      <c r="ALH2460" s="17"/>
      <c r="ALI2460" s="17"/>
      <c r="ALJ2460" s="17"/>
      <c r="ALK2460" s="17"/>
      <c r="ALL2460" s="17"/>
      <c r="ALM2460" s="17"/>
      <c r="ALN2460" s="17"/>
      <c r="ALO2460" s="17"/>
      <c r="ALP2460" s="17"/>
      <c r="ALQ2460" s="17"/>
      <c r="ALR2460" s="17"/>
      <c r="ALS2460" s="17"/>
      <c r="ALT2460" s="17"/>
      <c r="ALU2460" s="17"/>
      <c r="ALV2460" s="17"/>
      <c r="ALW2460" s="17"/>
      <c r="ALX2460" s="17"/>
      <c r="ALY2460" s="17"/>
      <c r="ALZ2460" s="17"/>
      <c r="AMA2460" s="17"/>
      <c r="AMB2460" s="17"/>
      <c r="AMC2460" s="17"/>
      <c r="AMD2460" s="17"/>
      <c r="AME2460" s="17"/>
      <c r="AMF2460" s="17"/>
      <c r="AMG2460" s="17"/>
      <c r="AMH2460" s="17"/>
      <c r="AMI2460" s="17"/>
      <c r="AMJ2460" s="17"/>
    </row>
    <row r="2461" spans="1:1024" s="362" customFormat="1" ht="17.25" customHeight="1">
      <c r="A2461" s="49"/>
      <c r="B2461"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1" s="48" t="s">
        <v>13</v>
      </c>
      <c r="D2461" s="264">
        <v>88247</v>
      </c>
      <c r="E2461" s="277">
        <v>0.113</v>
      </c>
      <c r="F246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1" s="65">
        <f ca="1">ROUND(E2461*G2461,2)</f>
        <v>1.75</v>
      </c>
      <c r="I2461" s="98"/>
      <c r="J2461" s="204"/>
      <c r="K2461" s="17" t="str">
        <f t="shared" si="328"/>
        <v>SEDUC E 190</v>
      </c>
      <c r="L2461" s="17"/>
      <c r="M2461" s="17"/>
      <c r="N2461" s="17"/>
      <c r="O2461" s="17"/>
      <c r="P2461" s="17"/>
      <c r="Q2461" s="17"/>
      <c r="R2461" s="17"/>
      <c r="S2461" s="17"/>
      <c r="T2461" s="17"/>
      <c r="U2461" s="17"/>
      <c r="V2461" s="17"/>
      <c r="W2461" s="17"/>
      <c r="X2461" s="17"/>
      <c r="Y2461" s="17"/>
      <c r="Z2461" s="17"/>
      <c r="AA2461" s="17"/>
      <c r="AB2461" s="17"/>
      <c r="AC2461" s="17"/>
      <c r="AD2461" s="17"/>
      <c r="AE2461" s="17"/>
      <c r="AF2461" s="17"/>
      <c r="AG2461" s="17"/>
      <c r="AH2461" s="17"/>
      <c r="AI2461" s="17"/>
      <c r="AJ2461" s="17"/>
      <c r="AK2461" s="17"/>
      <c r="AL2461" s="17"/>
      <c r="AM2461" s="17"/>
      <c r="AN2461" s="17"/>
      <c r="AO2461" s="17"/>
      <c r="AP2461" s="17"/>
      <c r="AQ2461" s="17"/>
      <c r="AR2461" s="17"/>
      <c r="AS2461" s="17"/>
      <c r="AT2461" s="17"/>
      <c r="AU2461" s="17"/>
      <c r="AV2461" s="17"/>
      <c r="AW2461" s="17"/>
      <c r="AX2461" s="17"/>
      <c r="AY2461" s="17"/>
      <c r="AZ2461" s="17"/>
      <c r="BA2461" s="17"/>
      <c r="BB2461" s="17"/>
      <c r="BC2461" s="17"/>
      <c r="BD2461" s="17"/>
      <c r="BE2461" s="17"/>
      <c r="BF2461" s="17"/>
      <c r="BG2461" s="17"/>
      <c r="BH2461" s="17"/>
      <c r="BI2461" s="17"/>
      <c r="BJ2461" s="17"/>
      <c r="BK2461" s="17"/>
      <c r="BL2461" s="17"/>
      <c r="BM2461" s="17"/>
      <c r="BN2461" s="17"/>
      <c r="BO2461" s="17"/>
      <c r="BP2461" s="17"/>
      <c r="BQ2461" s="17"/>
      <c r="BR2461" s="17"/>
      <c r="BS2461" s="17"/>
      <c r="BT2461" s="17"/>
      <c r="BU2461" s="17"/>
      <c r="BV2461" s="17"/>
      <c r="BW2461" s="17"/>
      <c r="BX2461" s="17"/>
      <c r="BY2461" s="17"/>
      <c r="BZ2461" s="17"/>
      <c r="CA2461" s="17"/>
      <c r="CB2461" s="17"/>
      <c r="CC2461" s="17"/>
      <c r="CD2461" s="17"/>
      <c r="CE2461" s="17"/>
      <c r="CF2461" s="17"/>
      <c r="CG2461" s="17"/>
      <c r="CH2461" s="17"/>
      <c r="CI2461" s="17"/>
      <c r="CJ2461" s="17"/>
      <c r="CK2461" s="17"/>
      <c r="CL2461" s="17"/>
      <c r="CM2461" s="17"/>
      <c r="CN2461" s="17"/>
      <c r="CO2461" s="17"/>
      <c r="CP2461" s="17"/>
      <c r="CQ2461" s="17"/>
      <c r="CR2461" s="17"/>
      <c r="CS2461" s="17"/>
      <c r="CT2461" s="17"/>
      <c r="CU2461" s="17"/>
      <c r="CV2461" s="17"/>
      <c r="CW2461" s="17"/>
      <c r="CX2461" s="17"/>
      <c r="CY2461" s="17"/>
      <c r="CZ2461" s="17"/>
      <c r="DA2461" s="17"/>
      <c r="DB2461" s="17"/>
      <c r="DC2461" s="17"/>
      <c r="DD2461" s="17"/>
      <c r="DE2461" s="17"/>
      <c r="DF2461" s="17"/>
      <c r="DG2461" s="17"/>
      <c r="DH2461" s="17"/>
      <c r="DI2461" s="17"/>
      <c r="DJ2461" s="17"/>
      <c r="DK2461" s="17"/>
      <c r="DL2461" s="17"/>
      <c r="DM2461" s="17"/>
      <c r="DN2461" s="17"/>
      <c r="DO2461" s="17"/>
      <c r="DP2461" s="17"/>
      <c r="DQ2461" s="17"/>
      <c r="DR2461" s="17"/>
      <c r="DS2461" s="17"/>
      <c r="DT2461" s="17"/>
      <c r="DU2461" s="17"/>
      <c r="DV2461" s="17"/>
      <c r="DW2461" s="17"/>
      <c r="DX2461" s="17"/>
      <c r="DY2461" s="17"/>
      <c r="DZ2461" s="17"/>
      <c r="EA2461" s="17"/>
      <c r="EB2461" s="17"/>
      <c r="EC2461" s="17"/>
      <c r="ED2461" s="17"/>
      <c r="EE2461" s="17"/>
      <c r="EF2461" s="17"/>
      <c r="EG2461" s="17"/>
      <c r="EH2461" s="17"/>
      <c r="EI2461" s="17"/>
      <c r="EJ2461" s="17"/>
      <c r="EK2461" s="17"/>
      <c r="EL2461" s="17"/>
      <c r="EM2461" s="17"/>
      <c r="EN2461" s="17"/>
      <c r="EO2461" s="17"/>
      <c r="EP2461" s="17"/>
      <c r="EQ2461" s="17"/>
      <c r="ER2461" s="17"/>
      <c r="ES2461" s="17"/>
      <c r="ET2461" s="17"/>
      <c r="EU2461" s="17"/>
      <c r="EV2461" s="17"/>
      <c r="EW2461" s="17"/>
      <c r="EX2461" s="17"/>
      <c r="EY2461" s="17"/>
      <c r="EZ2461" s="17"/>
      <c r="FA2461" s="17"/>
      <c r="FB2461" s="17"/>
      <c r="FC2461" s="17"/>
      <c r="FD2461" s="17"/>
      <c r="FE2461" s="17"/>
      <c r="FF2461" s="17"/>
      <c r="FG2461" s="17"/>
      <c r="FH2461" s="17"/>
      <c r="FI2461" s="17"/>
      <c r="FJ2461" s="17"/>
      <c r="FK2461" s="17"/>
      <c r="FL2461" s="17"/>
      <c r="FM2461" s="17"/>
      <c r="FN2461" s="17"/>
      <c r="FO2461" s="17"/>
      <c r="FP2461" s="17"/>
      <c r="FQ2461" s="17"/>
      <c r="FR2461" s="17"/>
      <c r="FS2461" s="17"/>
      <c r="FT2461" s="17"/>
      <c r="FU2461" s="17"/>
      <c r="FV2461" s="17"/>
      <c r="FW2461" s="17"/>
      <c r="FX2461" s="17"/>
      <c r="FY2461" s="17"/>
      <c r="FZ2461" s="17"/>
      <c r="GA2461" s="17"/>
      <c r="GB2461" s="17"/>
      <c r="GC2461" s="17"/>
      <c r="GD2461" s="17"/>
      <c r="GE2461" s="17"/>
      <c r="GF2461" s="17"/>
      <c r="GG2461" s="17"/>
      <c r="GH2461" s="17"/>
      <c r="GI2461" s="17"/>
      <c r="GJ2461" s="17"/>
      <c r="GK2461" s="17"/>
      <c r="GL2461" s="17"/>
      <c r="GM2461" s="17"/>
      <c r="GN2461" s="17"/>
      <c r="GO2461" s="17"/>
      <c r="GP2461" s="17"/>
      <c r="GQ2461" s="17"/>
      <c r="GR2461" s="17"/>
      <c r="GS2461" s="17"/>
      <c r="GT2461" s="17"/>
      <c r="GU2461" s="17"/>
      <c r="GV2461" s="17"/>
      <c r="GW2461" s="17"/>
      <c r="GX2461" s="17"/>
      <c r="GY2461" s="17"/>
      <c r="GZ2461" s="17"/>
      <c r="HA2461" s="17"/>
      <c r="HB2461" s="17"/>
      <c r="HC2461" s="17"/>
      <c r="HD2461" s="17"/>
      <c r="HE2461" s="17"/>
      <c r="HF2461" s="17"/>
      <c r="HG2461" s="17"/>
      <c r="HH2461" s="17"/>
      <c r="HI2461" s="17"/>
      <c r="HJ2461" s="17"/>
      <c r="HK2461" s="17"/>
      <c r="HL2461" s="17"/>
      <c r="HM2461" s="17"/>
      <c r="HN2461" s="17"/>
      <c r="HO2461" s="17"/>
      <c r="HP2461" s="17"/>
      <c r="HQ2461" s="17"/>
      <c r="HR2461" s="17"/>
      <c r="HS2461" s="17"/>
      <c r="HT2461" s="17"/>
      <c r="HU2461" s="17"/>
      <c r="HV2461" s="17"/>
      <c r="HW2461" s="17"/>
      <c r="HX2461" s="17"/>
      <c r="HY2461" s="17"/>
      <c r="HZ2461" s="17"/>
      <c r="IA2461" s="17"/>
      <c r="IB2461" s="17"/>
      <c r="IC2461" s="17"/>
      <c r="ID2461" s="17"/>
      <c r="IE2461" s="17"/>
      <c r="IF2461" s="17"/>
      <c r="IG2461" s="17"/>
      <c r="IH2461" s="17"/>
      <c r="II2461" s="17"/>
      <c r="IJ2461" s="17"/>
      <c r="IK2461" s="17"/>
      <c r="IL2461" s="17"/>
      <c r="IM2461" s="17"/>
      <c r="IN2461" s="17"/>
      <c r="IO2461" s="17"/>
      <c r="IP2461" s="17"/>
      <c r="IQ2461" s="17"/>
      <c r="IR2461" s="17"/>
      <c r="IS2461" s="17"/>
      <c r="IT2461" s="17"/>
      <c r="IU2461" s="17"/>
      <c r="IV2461" s="17"/>
      <c r="IW2461" s="17"/>
      <c r="IX2461" s="17"/>
      <c r="IY2461" s="17"/>
      <c r="IZ2461" s="17"/>
      <c r="JA2461" s="17"/>
      <c r="JB2461" s="17"/>
      <c r="JC2461" s="17"/>
      <c r="JD2461" s="17"/>
      <c r="JE2461" s="17"/>
      <c r="JF2461" s="17"/>
      <c r="JG2461" s="17"/>
      <c r="JH2461" s="17"/>
      <c r="JI2461" s="17"/>
      <c r="JJ2461" s="17"/>
      <c r="JK2461" s="17"/>
      <c r="JL2461" s="17"/>
      <c r="JM2461" s="17"/>
      <c r="JN2461" s="17"/>
      <c r="JO2461" s="17"/>
      <c r="JP2461" s="17"/>
      <c r="JQ2461" s="17"/>
      <c r="JR2461" s="17"/>
      <c r="JS2461" s="17"/>
      <c r="JT2461" s="17"/>
      <c r="JU2461" s="17"/>
      <c r="JV2461" s="17"/>
      <c r="JW2461" s="17"/>
      <c r="JX2461" s="17"/>
      <c r="JY2461" s="17"/>
      <c r="JZ2461" s="17"/>
      <c r="KA2461" s="17"/>
      <c r="KB2461" s="17"/>
      <c r="KC2461" s="17"/>
      <c r="KD2461" s="17"/>
      <c r="KE2461" s="17"/>
      <c r="KF2461" s="17"/>
      <c r="KG2461" s="17"/>
      <c r="KH2461" s="17"/>
      <c r="KI2461" s="17"/>
      <c r="KJ2461" s="17"/>
      <c r="KK2461" s="17"/>
      <c r="KL2461" s="17"/>
      <c r="KM2461" s="17"/>
      <c r="KN2461" s="17"/>
      <c r="KO2461" s="17"/>
      <c r="KP2461" s="17"/>
      <c r="KQ2461" s="17"/>
      <c r="KR2461" s="17"/>
      <c r="KS2461" s="17"/>
      <c r="KT2461" s="17"/>
      <c r="KU2461" s="17"/>
      <c r="KV2461" s="17"/>
      <c r="KW2461" s="17"/>
      <c r="KX2461" s="17"/>
      <c r="KY2461" s="17"/>
      <c r="KZ2461" s="17"/>
      <c r="LA2461" s="17"/>
      <c r="LB2461" s="17"/>
      <c r="LC2461" s="17"/>
      <c r="LD2461" s="17"/>
      <c r="LE2461" s="17"/>
      <c r="LF2461" s="17"/>
      <c r="LG2461" s="17"/>
      <c r="LH2461" s="17"/>
      <c r="LI2461" s="17"/>
      <c r="LJ2461" s="17"/>
      <c r="LK2461" s="17"/>
      <c r="LL2461" s="17"/>
      <c r="LM2461" s="17"/>
      <c r="LN2461" s="17"/>
      <c r="LO2461" s="17"/>
      <c r="LP2461" s="17"/>
      <c r="LQ2461" s="17"/>
      <c r="LR2461" s="17"/>
      <c r="LS2461" s="17"/>
      <c r="LT2461" s="17"/>
      <c r="LU2461" s="17"/>
      <c r="LV2461" s="17"/>
      <c r="LW2461" s="17"/>
      <c r="LX2461" s="17"/>
      <c r="LY2461" s="17"/>
      <c r="LZ2461" s="17"/>
      <c r="MA2461" s="17"/>
      <c r="MB2461" s="17"/>
      <c r="MC2461" s="17"/>
      <c r="MD2461" s="17"/>
      <c r="ME2461" s="17"/>
      <c r="MF2461" s="17"/>
      <c r="MG2461" s="17"/>
      <c r="MH2461" s="17"/>
      <c r="MI2461" s="17"/>
      <c r="MJ2461" s="17"/>
      <c r="MK2461" s="17"/>
      <c r="ML2461" s="17"/>
      <c r="MM2461" s="17"/>
      <c r="MN2461" s="17"/>
      <c r="MO2461" s="17"/>
      <c r="MP2461" s="17"/>
      <c r="MQ2461" s="17"/>
      <c r="MR2461" s="17"/>
      <c r="MS2461" s="17"/>
      <c r="MT2461" s="17"/>
      <c r="MU2461" s="17"/>
      <c r="MV2461" s="17"/>
      <c r="MW2461" s="17"/>
      <c r="MX2461" s="17"/>
      <c r="MY2461" s="17"/>
      <c r="MZ2461" s="17"/>
      <c r="NA2461" s="17"/>
      <c r="NB2461" s="17"/>
      <c r="NC2461" s="17"/>
      <c r="ND2461" s="17"/>
      <c r="NE2461" s="17"/>
      <c r="NF2461" s="17"/>
      <c r="NG2461" s="17"/>
      <c r="NH2461" s="17"/>
      <c r="NI2461" s="17"/>
      <c r="NJ2461" s="17"/>
      <c r="NK2461" s="17"/>
      <c r="NL2461" s="17"/>
      <c r="NM2461" s="17"/>
      <c r="NN2461" s="17"/>
      <c r="NO2461" s="17"/>
      <c r="NP2461" s="17"/>
      <c r="NQ2461" s="17"/>
      <c r="NR2461" s="17"/>
      <c r="NS2461" s="17"/>
      <c r="NT2461" s="17"/>
      <c r="NU2461" s="17"/>
      <c r="NV2461" s="17"/>
      <c r="NW2461" s="17"/>
      <c r="NX2461" s="17"/>
      <c r="NY2461" s="17"/>
      <c r="NZ2461" s="17"/>
      <c r="OA2461" s="17"/>
      <c r="OB2461" s="17"/>
      <c r="OC2461" s="17"/>
      <c r="OD2461" s="17"/>
      <c r="OE2461" s="17"/>
      <c r="OF2461" s="17"/>
      <c r="OG2461" s="17"/>
      <c r="OH2461" s="17"/>
      <c r="OI2461" s="17"/>
      <c r="OJ2461" s="17"/>
      <c r="OK2461" s="17"/>
      <c r="OL2461" s="17"/>
      <c r="OM2461" s="17"/>
      <c r="ON2461" s="17"/>
      <c r="OO2461" s="17"/>
      <c r="OP2461" s="17"/>
      <c r="OQ2461" s="17"/>
      <c r="OR2461" s="17"/>
      <c r="OS2461" s="17"/>
      <c r="OT2461" s="17"/>
      <c r="OU2461" s="17"/>
      <c r="OV2461" s="17"/>
      <c r="OW2461" s="17"/>
      <c r="OX2461" s="17"/>
      <c r="OY2461" s="17"/>
      <c r="OZ2461" s="17"/>
      <c r="PA2461" s="17"/>
      <c r="PB2461" s="17"/>
      <c r="PC2461" s="17"/>
      <c r="PD2461" s="17"/>
      <c r="PE2461" s="17"/>
      <c r="PF2461" s="17"/>
      <c r="PG2461" s="17"/>
      <c r="PH2461" s="17"/>
      <c r="PI2461" s="17"/>
      <c r="PJ2461" s="17"/>
      <c r="PK2461" s="17"/>
      <c r="PL2461" s="17"/>
      <c r="PM2461" s="17"/>
      <c r="PN2461" s="17"/>
      <c r="PO2461" s="17"/>
      <c r="PP2461" s="17"/>
      <c r="PQ2461" s="17"/>
      <c r="PR2461" s="17"/>
      <c r="PS2461" s="17"/>
      <c r="PT2461" s="17"/>
      <c r="PU2461" s="17"/>
      <c r="PV2461" s="17"/>
      <c r="PW2461" s="17"/>
      <c r="PX2461" s="17"/>
      <c r="PY2461" s="17"/>
      <c r="PZ2461" s="17"/>
      <c r="QA2461" s="17"/>
      <c r="QB2461" s="17"/>
      <c r="QC2461" s="17"/>
      <c r="QD2461" s="17"/>
      <c r="QE2461" s="17"/>
      <c r="QF2461" s="17"/>
      <c r="QG2461" s="17"/>
      <c r="QH2461" s="17"/>
      <c r="QI2461" s="17"/>
      <c r="QJ2461" s="17"/>
      <c r="QK2461" s="17"/>
      <c r="QL2461" s="17"/>
      <c r="QM2461" s="17"/>
      <c r="QN2461" s="17"/>
      <c r="QO2461" s="17"/>
      <c r="QP2461" s="17"/>
      <c r="QQ2461" s="17"/>
      <c r="QR2461" s="17"/>
      <c r="QS2461" s="17"/>
      <c r="QT2461" s="17"/>
      <c r="QU2461" s="17"/>
      <c r="QV2461" s="17"/>
      <c r="QW2461" s="17"/>
      <c r="QX2461" s="17"/>
      <c r="QY2461" s="17"/>
      <c r="QZ2461" s="17"/>
      <c r="RA2461" s="17"/>
      <c r="RB2461" s="17"/>
      <c r="RC2461" s="17"/>
      <c r="RD2461" s="17"/>
      <c r="RE2461" s="17"/>
      <c r="RF2461" s="17"/>
      <c r="RG2461" s="17"/>
      <c r="RH2461" s="17"/>
      <c r="RI2461" s="17"/>
      <c r="RJ2461" s="17"/>
      <c r="RK2461" s="17"/>
      <c r="RL2461" s="17"/>
      <c r="RM2461" s="17"/>
      <c r="RN2461" s="17"/>
      <c r="RO2461" s="17"/>
      <c r="RP2461" s="17"/>
      <c r="RQ2461" s="17"/>
      <c r="RR2461" s="17"/>
      <c r="RS2461" s="17"/>
      <c r="RT2461" s="17"/>
      <c r="RU2461" s="17"/>
      <c r="RV2461" s="17"/>
      <c r="RW2461" s="17"/>
      <c r="RX2461" s="17"/>
      <c r="RY2461" s="17"/>
      <c r="RZ2461" s="17"/>
      <c r="SA2461" s="17"/>
      <c r="SB2461" s="17"/>
      <c r="SC2461" s="17"/>
      <c r="SD2461" s="17"/>
      <c r="SE2461" s="17"/>
      <c r="SF2461" s="17"/>
      <c r="SG2461" s="17"/>
      <c r="SH2461" s="17"/>
      <c r="SI2461" s="17"/>
      <c r="SJ2461" s="17"/>
      <c r="SK2461" s="17"/>
      <c r="SL2461" s="17"/>
      <c r="SM2461" s="17"/>
      <c r="SN2461" s="17"/>
      <c r="SO2461" s="17"/>
      <c r="SP2461" s="17"/>
      <c r="SQ2461" s="17"/>
      <c r="SR2461" s="17"/>
      <c r="SS2461" s="17"/>
      <c r="ST2461" s="17"/>
      <c r="SU2461" s="17"/>
      <c r="SV2461" s="17"/>
      <c r="SW2461" s="17"/>
      <c r="SX2461" s="17"/>
      <c r="SY2461" s="17"/>
      <c r="SZ2461" s="17"/>
      <c r="TA2461" s="17"/>
      <c r="TB2461" s="17"/>
      <c r="TC2461" s="17"/>
      <c r="TD2461" s="17"/>
      <c r="TE2461" s="17"/>
      <c r="TF2461" s="17"/>
      <c r="TG2461" s="17"/>
      <c r="TH2461" s="17"/>
      <c r="TI2461" s="17"/>
      <c r="TJ2461" s="17"/>
      <c r="TK2461" s="17"/>
      <c r="TL2461" s="17"/>
      <c r="TM2461" s="17"/>
      <c r="TN2461" s="17"/>
      <c r="TO2461" s="17"/>
      <c r="TP2461" s="17"/>
      <c r="TQ2461" s="17"/>
      <c r="TR2461" s="17"/>
      <c r="TS2461" s="17"/>
      <c r="TT2461" s="17"/>
      <c r="TU2461" s="17"/>
      <c r="TV2461" s="17"/>
      <c r="TW2461" s="17"/>
      <c r="TX2461" s="17"/>
      <c r="TY2461" s="17"/>
      <c r="TZ2461" s="17"/>
      <c r="UA2461" s="17"/>
      <c r="UB2461" s="17"/>
      <c r="UC2461" s="17"/>
      <c r="UD2461" s="17"/>
      <c r="UE2461" s="17"/>
      <c r="UF2461" s="17"/>
      <c r="UG2461" s="17"/>
      <c r="UH2461" s="17"/>
      <c r="UI2461" s="17"/>
      <c r="UJ2461" s="17"/>
      <c r="UK2461" s="17"/>
      <c r="UL2461" s="17"/>
      <c r="UM2461" s="17"/>
      <c r="UN2461" s="17"/>
      <c r="UO2461" s="17"/>
      <c r="UP2461" s="17"/>
      <c r="UQ2461" s="17"/>
      <c r="UR2461" s="17"/>
      <c r="US2461" s="17"/>
      <c r="UT2461" s="17"/>
      <c r="UU2461" s="17"/>
      <c r="UV2461" s="17"/>
      <c r="UW2461" s="17"/>
      <c r="UX2461" s="17"/>
      <c r="UY2461" s="17"/>
      <c r="UZ2461" s="17"/>
      <c r="VA2461" s="17"/>
      <c r="VB2461" s="17"/>
      <c r="VC2461" s="17"/>
      <c r="VD2461" s="17"/>
      <c r="VE2461" s="17"/>
      <c r="VF2461" s="17"/>
      <c r="VG2461" s="17"/>
      <c r="VH2461" s="17"/>
      <c r="VI2461" s="17"/>
      <c r="VJ2461" s="17"/>
      <c r="VK2461" s="17"/>
      <c r="VL2461" s="17"/>
      <c r="VM2461" s="17"/>
      <c r="VN2461" s="17"/>
      <c r="VO2461" s="17"/>
      <c r="VP2461" s="17"/>
      <c r="VQ2461" s="17"/>
      <c r="VR2461" s="17"/>
      <c r="VS2461" s="17"/>
      <c r="VT2461" s="17"/>
      <c r="VU2461" s="17"/>
      <c r="VV2461" s="17"/>
      <c r="VW2461" s="17"/>
      <c r="VX2461" s="17"/>
      <c r="VY2461" s="17"/>
      <c r="VZ2461" s="17"/>
      <c r="WA2461" s="17"/>
      <c r="WB2461" s="17"/>
      <c r="WC2461" s="17"/>
      <c r="WD2461" s="17"/>
      <c r="WE2461" s="17"/>
      <c r="WF2461" s="17"/>
      <c r="WG2461" s="17"/>
      <c r="WH2461" s="17"/>
      <c r="WI2461" s="17"/>
      <c r="WJ2461" s="17"/>
      <c r="WK2461" s="17"/>
      <c r="WL2461" s="17"/>
      <c r="WM2461" s="17"/>
      <c r="WN2461" s="17"/>
      <c r="WO2461" s="17"/>
      <c r="WP2461" s="17"/>
      <c r="WQ2461" s="17"/>
      <c r="WR2461" s="17"/>
      <c r="WS2461" s="17"/>
      <c r="WT2461" s="17"/>
      <c r="WU2461" s="17"/>
      <c r="WV2461" s="17"/>
      <c r="WW2461" s="17"/>
      <c r="WX2461" s="17"/>
      <c r="WY2461" s="17"/>
      <c r="WZ2461" s="17"/>
      <c r="XA2461" s="17"/>
      <c r="XB2461" s="17"/>
      <c r="XC2461" s="17"/>
      <c r="XD2461" s="17"/>
      <c r="XE2461" s="17"/>
      <c r="XF2461" s="17"/>
      <c r="XG2461" s="17"/>
      <c r="XH2461" s="17"/>
      <c r="XI2461" s="17"/>
      <c r="XJ2461" s="17"/>
      <c r="XK2461" s="17"/>
      <c r="XL2461" s="17"/>
      <c r="XM2461" s="17"/>
      <c r="XN2461" s="17"/>
      <c r="XO2461" s="17"/>
      <c r="XP2461" s="17"/>
      <c r="XQ2461" s="17"/>
      <c r="XR2461" s="17"/>
      <c r="XS2461" s="17"/>
      <c r="XT2461" s="17"/>
      <c r="XU2461" s="17"/>
      <c r="XV2461" s="17"/>
      <c r="XW2461" s="17"/>
      <c r="XX2461" s="17"/>
      <c r="XY2461" s="17"/>
      <c r="XZ2461" s="17"/>
      <c r="YA2461" s="17"/>
      <c r="YB2461" s="17"/>
      <c r="YC2461" s="17"/>
      <c r="YD2461" s="17"/>
      <c r="YE2461" s="17"/>
      <c r="YF2461" s="17"/>
      <c r="YG2461" s="17"/>
      <c r="YH2461" s="17"/>
      <c r="YI2461" s="17"/>
      <c r="YJ2461" s="17"/>
      <c r="YK2461" s="17"/>
      <c r="YL2461" s="17"/>
      <c r="YM2461" s="17"/>
      <c r="YN2461" s="17"/>
      <c r="YO2461" s="17"/>
      <c r="YP2461" s="17"/>
      <c r="YQ2461" s="17"/>
      <c r="YR2461" s="17"/>
      <c r="YS2461" s="17"/>
      <c r="YT2461" s="17"/>
      <c r="YU2461" s="17"/>
      <c r="YV2461" s="17"/>
      <c r="YW2461" s="17"/>
      <c r="YX2461" s="17"/>
      <c r="YY2461" s="17"/>
      <c r="YZ2461" s="17"/>
      <c r="ZA2461" s="17"/>
      <c r="ZB2461" s="17"/>
      <c r="ZC2461" s="17"/>
      <c r="ZD2461" s="17"/>
      <c r="ZE2461" s="17"/>
      <c r="ZF2461" s="17"/>
      <c r="ZG2461" s="17"/>
      <c r="ZH2461" s="17"/>
      <c r="ZI2461" s="17"/>
      <c r="ZJ2461" s="17"/>
      <c r="ZK2461" s="17"/>
      <c r="ZL2461" s="17"/>
      <c r="ZM2461" s="17"/>
      <c r="ZN2461" s="17"/>
      <c r="ZO2461" s="17"/>
      <c r="ZP2461" s="17"/>
      <c r="ZQ2461" s="17"/>
      <c r="ZR2461" s="17"/>
      <c r="ZS2461" s="17"/>
      <c r="ZT2461" s="17"/>
      <c r="ZU2461" s="17"/>
      <c r="ZV2461" s="17"/>
      <c r="ZW2461" s="17"/>
      <c r="ZX2461" s="17"/>
      <c r="ZY2461" s="17"/>
      <c r="ZZ2461" s="17"/>
      <c r="AAA2461" s="17"/>
      <c r="AAB2461" s="17"/>
      <c r="AAC2461" s="17"/>
      <c r="AAD2461" s="17"/>
      <c r="AAE2461" s="17"/>
      <c r="AAF2461" s="17"/>
      <c r="AAG2461" s="17"/>
      <c r="AAH2461" s="17"/>
      <c r="AAI2461" s="17"/>
      <c r="AAJ2461" s="17"/>
      <c r="AAK2461" s="17"/>
      <c r="AAL2461" s="17"/>
      <c r="AAM2461" s="17"/>
      <c r="AAN2461" s="17"/>
      <c r="AAO2461" s="17"/>
      <c r="AAP2461" s="17"/>
      <c r="AAQ2461" s="17"/>
      <c r="AAR2461" s="17"/>
      <c r="AAS2461" s="17"/>
      <c r="AAT2461" s="17"/>
      <c r="AAU2461" s="17"/>
      <c r="AAV2461" s="17"/>
      <c r="AAW2461" s="17"/>
      <c r="AAX2461" s="17"/>
      <c r="AAY2461" s="17"/>
      <c r="AAZ2461" s="17"/>
      <c r="ABA2461" s="17"/>
      <c r="ABB2461" s="17"/>
      <c r="ABC2461" s="17"/>
      <c r="ABD2461" s="17"/>
      <c r="ABE2461" s="17"/>
      <c r="ABF2461" s="17"/>
      <c r="ABG2461" s="17"/>
      <c r="ABH2461" s="17"/>
      <c r="ABI2461" s="17"/>
      <c r="ABJ2461" s="17"/>
      <c r="ABK2461" s="17"/>
      <c r="ABL2461" s="17"/>
      <c r="ABM2461" s="17"/>
      <c r="ABN2461" s="17"/>
      <c r="ABO2461" s="17"/>
      <c r="ABP2461" s="17"/>
      <c r="ABQ2461" s="17"/>
      <c r="ABR2461" s="17"/>
      <c r="ABS2461" s="17"/>
      <c r="ABT2461" s="17"/>
      <c r="ABU2461" s="17"/>
      <c r="ABV2461" s="17"/>
      <c r="ABW2461" s="17"/>
      <c r="ABX2461" s="17"/>
      <c r="ABY2461" s="17"/>
      <c r="ABZ2461" s="17"/>
      <c r="ACA2461" s="17"/>
      <c r="ACB2461" s="17"/>
      <c r="ACC2461" s="17"/>
      <c r="ACD2461" s="17"/>
      <c r="ACE2461" s="17"/>
      <c r="ACF2461" s="17"/>
      <c r="ACG2461" s="17"/>
      <c r="ACH2461" s="17"/>
      <c r="ACI2461" s="17"/>
      <c r="ACJ2461" s="17"/>
      <c r="ACK2461" s="17"/>
      <c r="ACL2461" s="17"/>
      <c r="ACM2461" s="17"/>
      <c r="ACN2461" s="17"/>
      <c r="ACO2461" s="17"/>
      <c r="ACP2461" s="17"/>
      <c r="ACQ2461" s="17"/>
      <c r="ACR2461" s="17"/>
      <c r="ACS2461" s="17"/>
      <c r="ACT2461" s="17"/>
      <c r="ACU2461" s="17"/>
      <c r="ACV2461" s="17"/>
      <c r="ACW2461" s="17"/>
      <c r="ACX2461" s="17"/>
      <c r="ACY2461" s="17"/>
      <c r="ACZ2461" s="17"/>
      <c r="ADA2461" s="17"/>
      <c r="ADB2461" s="17"/>
      <c r="ADC2461" s="17"/>
      <c r="ADD2461" s="17"/>
      <c r="ADE2461" s="17"/>
      <c r="ADF2461" s="17"/>
      <c r="ADG2461" s="17"/>
      <c r="ADH2461" s="17"/>
      <c r="ADI2461" s="17"/>
      <c r="ADJ2461" s="17"/>
      <c r="ADK2461" s="17"/>
      <c r="ADL2461" s="17"/>
      <c r="ADM2461" s="17"/>
      <c r="ADN2461" s="17"/>
      <c r="ADO2461" s="17"/>
      <c r="ADP2461" s="17"/>
      <c r="ADQ2461" s="17"/>
      <c r="ADR2461" s="17"/>
      <c r="ADS2461" s="17"/>
      <c r="ADT2461" s="17"/>
      <c r="ADU2461" s="17"/>
      <c r="ADV2461" s="17"/>
      <c r="ADW2461" s="17"/>
      <c r="ADX2461" s="17"/>
      <c r="ADY2461" s="17"/>
      <c r="ADZ2461" s="17"/>
      <c r="AEA2461" s="17"/>
      <c r="AEB2461" s="17"/>
      <c r="AEC2461" s="17"/>
      <c r="AED2461" s="17"/>
      <c r="AEE2461" s="17"/>
      <c r="AEF2461" s="17"/>
      <c r="AEG2461" s="17"/>
      <c r="AEH2461" s="17"/>
      <c r="AEI2461" s="17"/>
      <c r="AEJ2461" s="17"/>
      <c r="AEK2461" s="17"/>
      <c r="AEL2461" s="17"/>
      <c r="AEM2461" s="17"/>
      <c r="AEN2461" s="17"/>
      <c r="AEO2461" s="17"/>
      <c r="AEP2461" s="17"/>
      <c r="AEQ2461" s="17"/>
      <c r="AER2461" s="17"/>
      <c r="AES2461" s="17"/>
      <c r="AET2461" s="17"/>
      <c r="AEU2461" s="17"/>
      <c r="AEV2461" s="17"/>
      <c r="AEW2461" s="17"/>
      <c r="AEX2461" s="17"/>
      <c r="AEY2461" s="17"/>
      <c r="AEZ2461" s="17"/>
      <c r="AFA2461" s="17"/>
      <c r="AFB2461" s="17"/>
      <c r="AFC2461" s="17"/>
      <c r="AFD2461" s="17"/>
      <c r="AFE2461" s="17"/>
      <c r="AFF2461" s="17"/>
      <c r="AFG2461" s="17"/>
      <c r="AFH2461" s="17"/>
      <c r="AFI2461" s="17"/>
      <c r="AFJ2461" s="17"/>
      <c r="AFK2461" s="17"/>
      <c r="AFL2461" s="17"/>
      <c r="AFM2461" s="17"/>
      <c r="AFN2461" s="17"/>
      <c r="AFO2461" s="17"/>
      <c r="AFP2461" s="17"/>
      <c r="AFQ2461" s="17"/>
      <c r="AFR2461" s="17"/>
      <c r="AFS2461" s="17"/>
      <c r="AFT2461" s="17"/>
      <c r="AFU2461" s="17"/>
      <c r="AFV2461" s="17"/>
      <c r="AFW2461" s="17"/>
      <c r="AFX2461" s="17"/>
      <c r="AFY2461" s="17"/>
      <c r="AFZ2461" s="17"/>
      <c r="AGA2461" s="17"/>
      <c r="AGB2461" s="17"/>
      <c r="AGC2461" s="17"/>
      <c r="AGD2461" s="17"/>
      <c r="AGE2461" s="17"/>
      <c r="AGF2461" s="17"/>
      <c r="AGG2461" s="17"/>
      <c r="AGH2461" s="17"/>
      <c r="AGI2461" s="17"/>
      <c r="AGJ2461" s="17"/>
      <c r="AGK2461" s="17"/>
      <c r="AGL2461" s="17"/>
      <c r="AGM2461" s="17"/>
      <c r="AGN2461" s="17"/>
      <c r="AGO2461" s="17"/>
      <c r="AGP2461" s="17"/>
      <c r="AGQ2461" s="17"/>
      <c r="AGR2461" s="17"/>
      <c r="AGS2461" s="17"/>
      <c r="AGT2461" s="17"/>
      <c r="AGU2461" s="17"/>
      <c r="AGV2461" s="17"/>
      <c r="AGW2461" s="17"/>
      <c r="AGX2461" s="17"/>
      <c r="AGY2461" s="17"/>
      <c r="AGZ2461" s="17"/>
      <c r="AHA2461" s="17"/>
      <c r="AHB2461" s="17"/>
      <c r="AHC2461" s="17"/>
      <c r="AHD2461" s="17"/>
      <c r="AHE2461" s="17"/>
      <c r="AHF2461" s="17"/>
      <c r="AHG2461" s="17"/>
      <c r="AHH2461" s="17"/>
      <c r="AHI2461" s="17"/>
      <c r="AHJ2461" s="17"/>
      <c r="AHK2461" s="17"/>
      <c r="AHL2461" s="17"/>
      <c r="AHM2461" s="17"/>
      <c r="AHN2461" s="17"/>
      <c r="AHO2461" s="17"/>
      <c r="AHP2461" s="17"/>
      <c r="AHQ2461" s="17"/>
      <c r="AHR2461" s="17"/>
      <c r="AHS2461" s="17"/>
      <c r="AHT2461" s="17"/>
      <c r="AHU2461" s="17"/>
      <c r="AHV2461" s="17"/>
      <c r="AHW2461" s="17"/>
      <c r="AHX2461" s="17"/>
      <c r="AHY2461" s="17"/>
      <c r="AHZ2461" s="17"/>
      <c r="AIA2461" s="17"/>
      <c r="AIB2461" s="17"/>
      <c r="AIC2461" s="17"/>
      <c r="AID2461" s="17"/>
      <c r="AIE2461" s="17"/>
      <c r="AIF2461" s="17"/>
      <c r="AIG2461" s="17"/>
      <c r="AIH2461" s="17"/>
      <c r="AII2461" s="17"/>
      <c r="AIJ2461" s="17"/>
      <c r="AIK2461" s="17"/>
      <c r="AIL2461" s="17"/>
      <c r="AIM2461" s="17"/>
      <c r="AIN2461" s="17"/>
      <c r="AIO2461" s="17"/>
      <c r="AIP2461" s="17"/>
      <c r="AIQ2461" s="17"/>
      <c r="AIR2461" s="17"/>
      <c r="AIS2461" s="17"/>
      <c r="AIT2461" s="17"/>
      <c r="AIU2461" s="17"/>
      <c r="AIV2461" s="17"/>
      <c r="AIW2461" s="17"/>
      <c r="AIX2461" s="17"/>
      <c r="AIY2461" s="17"/>
      <c r="AIZ2461" s="17"/>
      <c r="AJA2461" s="17"/>
      <c r="AJB2461" s="17"/>
      <c r="AJC2461" s="17"/>
      <c r="AJD2461" s="17"/>
      <c r="AJE2461" s="17"/>
      <c r="AJF2461" s="17"/>
      <c r="AJG2461" s="17"/>
      <c r="AJH2461" s="17"/>
      <c r="AJI2461" s="17"/>
      <c r="AJJ2461" s="17"/>
      <c r="AJK2461" s="17"/>
      <c r="AJL2461" s="17"/>
      <c r="AJM2461" s="17"/>
      <c r="AJN2461" s="17"/>
      <c r="AJO2461" s="17"/>
      <c r="AJP2461" s="17"/>
      <c r="AJQ2461" s="17"/>
      <c r="AJR2461" s="17"/>
      <c r="AJS2461" s="17"/>
      <c r="AJT2461" s="17"/>
      <c r="AJU2461" s="17"/>
      <c r="AJV2461" s="17"/>
      <c r="AJW2461" s="17"/>
      <c r="AJX2461" s="17"/>
      <c r="AJY2461" s="17"/>
      <c r="AJZ2461" s="17"/>
      <c r="AKA2461" s="17"/>
      <c r="AKB2461" s="17"/>
      <c r="AKC2461" s="17"/>
      <c r="AKD2461" s="17"/>
      <c r="AKE2461" s="17"/>
      <c r="AKF2461" s="17"/>
      <c r="AKG2461" s="17"/>
      <c r="AKH2461" s="17"/>
      <c r="AKI2461" s="17"/>
      <c r="AKJ2461" s="17"/>
      <c r="AKK2461" s="17"/>
      <c r="AKL2461" s="17"/>
      <c r="AKM2461" s="17"/>
      <c r="AKN2461" s="17"/>
      <c r="AKO2461" s="17"/>
      <c r="AKP2461" s="17"/>
      <c r="AKQ2461" s="17"/>
      <c r="AKR2461" s="17"/>
      <c r="AKS2461" s="17"/>
      <c r="AKT2461" s="17"/>
      <c r="AKU2461" s="17"/>
      <c r="AKV2461" s="17"/>
      <c r="AKW2461" s="17"/>
      <c r="AKX2461" s="17"/>
      <c r="AKY2461" s="17"/>
      <c r="AKZ2461" s="17"/>
      <c r="ALA2461" s="17"/>
      <c r="ALB2461" s="17"/>
      <c r="ALC2461" s="17"/>
      <c r="ALD2461" s="17"/>
      <c r="ALE2461" s="17"/>
      <c r="ALF2461" s="17"/>
      <c r="ALG2461" s="17"/>
      <c r="ALH2461" s="17"/>
      <c r="ALI2461" s="17"/>
      <c r="ALJ2461" s="17"/>
      <c r="ALK2461" s="17"/>
      <c r="ALL2461" s="17"/>
      <c r="ALM2461" s="17"/>
      <c r="ALN2461" s="17"/>
      <c r="ALO2461" s="17"/>
      <c r="ALP2461" s="17"/>
      <c r="ALQ2461" s="17"/>
      <c r="ALR2461" s="17"/>
      <c r="ALS2461" s="17"/>
      <c r="ALT2461" s="17"/>
      <c r="ALU2461" s="17"/>
      <c r="ALV2461" s="17"/>
      <c r="ALW2461" s="17"/>
      <c r="ALX2461" s="17"/>
      <c r="ALY2461" s="17"/>
      <c r="ALZ2461" s="17"/>
      <c r="AMA2461" s="17"/>
      <c r="AMB2461" s="17"/>
      <c r="AMC2461" s="17"/>
      <c r="AMD2461" s="17"/>
      <c r="AME2461" s="17"/>
      <c r="AMF2461" s="17"/>
      <c r="AMG2461" s="17"/>
      <c r="AMH2461" s="17"/>
      <c r="AMI2461" s="17"/>
      <c r="AMJ2461" s="17"/>
    </row>
    <row r="2462" spans="1:1024" s="362" customFormat="1" ht="18.75" customHeight="1">
      <c r="A2462" s="49">
        <f ca="1">H2462</f>
        <v>2.2599999999999998</v>
      </c>
      <c r="B2462"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2" s="48" t="s">
        <v>13</v>
      </c>
      <c r="D2462" s="264">
        <v>88264</v>
      </c>
      <c r="E2462" s="277">
        <v>0.113</v>
      </c>
      <c r="F246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62" s="65">
        <f ca="1">ROUND(E2462*G2462,2)</f>
        <v>2.2599999999999998</v>
      </c>
      <c r="J2462" s="204"/>
      <c r="K2462" s="17" t="str">
        <f t="shared" si="328"/>
        <v>SEDUC E 190</v>
      </c>
      <c r="L2462" s="17"/>
      <c r="M2462" s="17"/>
      <c r="N2462" s="17"/>
      <c r="O2462" s="17"/>
      <c r="P2462" s="17"/>
      <c r="Q2462" s="17"/>
      <c r="R2462" s="17"/>
      <c r="S2462" s="17"/>
      <c r="T2462" s="17"/>
      <c r="U2462" s="17"/>
      <c r="V2462" s="17"/>
      <c r="W2462" s="17"/>
      <c r="X2462" s="17"/>
      <c r="Y2462" s="17"/>
      <c r="Z2462" s="17"/>
      <c r="AA2462" s="17"/>
      <c r="AB2462" s="17"/>
      <c r="AC2462" s="17"/>
      <c r="AD2462" s="17"/>
      <c r="AE2462" s="17"/>
      <c r="AF2462" s="17"/>
      <c r="AG2462" s="17"/>
      <c r="AH2462" s="17"/>
      <c r="AI2462" s="17"/>
      <c r="AJ2462" s="17"/>
      <c r="AK2462" s="17"/>
      <c r="AL2462" s="17"/>
      <c r="AM2462" s="17"/>
      <c r="AN2462" s="17"/>
      <c r="AO2462" s="17"/>
      <c r="AP2462" s="17"/>
      <c r="AQ2462" s="17"/>
      <c r="AR2462" s="17"/>
      <c r="AS2462" s="17"/>
      <c r="AT2462" s="17"/>
      <c r="AU2462" s="17"/>
      <c r="AV2462" s="17"/>
      <c r="AW2462" s="17"/>
      <c r="AX2462" s="17"/>
      <c r="AY2462" s="17"/>
      <c r="AZ2462" s="17"/>
      <c r="BA2462" s="17"/>
      <c r="BB2462" s="17"/>
      <c r="BC2462" s="17"/>
      <c r="BD2462" s="17"/>
      <c r="BE2462" s="17"/>
      <c r="BF2462" s="17"/>
      <c r="BG2462" s="17"/>
      <c r="BH2462" s="17"/>
      <c r="BI2462" s="17"/>
      <c r="BJ2462" s="17"/>
      <c r="BK2462" s="17"/>
      <c r="BL2462" s="17"/>
      <c r="BM2462" s="17"/>
      <c r="BN2462" s="17"/>
      <c r="BO2462" s="17"/>
      <c r="BP2462" s="17"/>
      <c r="BQ2462" s="17"/>
      <c r="BR2462" s="17"/>
      <c r="BS2462" s="17"/>
      <c r="BT2462" s="17"/>
      <c r="BU2462" s="17"/>
      <c r="BV2462" s="17"/>
      <c r="BW2462" s="17"/>
      <c r="BX2462" s="17"/>
      <c r="BY2462" s="17"/>
      <c r="BZ2462" s="17"/>
      <c r="CA2462" s="17"/>
      <c r="CB2462" s="17"/>
      <c r="CC2462" s="17"/>
      <c r="CD2462" s="17"/>
      <c r="CE2462" s="17"/>
      <c r="CF2462" s="17"/>
      <c r="CG2462" s="17"/>
      <c r="CH2462" s="17"/>
      <c r="CI2462" s="17"/>
      <c r="CJ2462" s="17"/>
      <c r="CK2462" s="17"/>
      <c r="CL2462" s="17"/>
      <c r="CM2462" s="17"/>
      <c r="CN2462" s="17"/>
      <c r="CO2462" s="17"/>
      <c r="CP2462" s="17"/>
      <c r="CQ2462" s="17"/>
      <c r="CR2462" s="17"/>
      <c r="CS2462" s="17"/>
      <c r="CT2462" s="17"/>
      <c r="CU2462" s="17"/>
      <c r="CV2462" s="17"/>
      <c r="CW2462" s="17"/>
      <c r="CX2462" s="17"/>
      <c r="CY2462" s="17"/>
      <c r="CZ2462" s="17"/>
      <c r="DA2462" s="17"/>
      <c r="DB2462" s="17"/>
      <c r="DC2462" s="17"/>
      <c r="DD2462" s="17"/>
      <c r="DE2462" s="17"/>
      <c r="DF2462" s="17"/>
      <c r="DG2462" s="17"/>
      <c r="DH2462" s="17"/>
      <c r="DI2462" s="17"/>
      <c r="DJ2462" s="17"/>
      <c r="DK2462" s="17"/>
      <c r="DL2462" s="17"/>
      <c r="DM2462" s="17"/>
      <c r="DN2462" s="17"/>
      <c r="DO2462" s="17"/>
      <c r="DP2462" s="17"/>
      <c r="DQ2462" s="17"/>
      <c r="DR2462" s="17"/>
      <c r="DS2462" s="17"/>
      <c r="DT2462" s="17"/>
      <c r="DU2462" s="17"/>
      <c r="DV2462" s="17"/>
      <c r="DW2462" s="17"/>
      <c r="DX2462" s="17"/>
      <c r="DY2462" s="17"/>
      <c r="DZ2462" s="17"/>
      <c r="EA2462" s="17"/>
      <c r="EB2462" s="17"/>
      <c r="EC2462" s="17"/>
      <c r="ED2462" s="17"/>
      <c r="EE2462" s="17"/>
      <c r="EF2462" s="17"/>
      <c r="EG2462" s="17"/>
      <c r="EH2462" s="17"/>
      <c r="EI2462" s="17"/>
      <c r="EJ2462" s="17"/>
      <c r="EK2462" s="17"/>
      <c r="EL2462" s="17"/>
      <c r="EM2462" s="17"/>
      <c r="EN2462" s="17"/>
      <c r="EO2462" s="17"/>
      <c r="EP2462" s="17"/>
      <c r="EQ2462" s="17"/>
      <c r="ER2462" s="17"/>
      <c r="ES2462" s="17"/>
      <c r="ET2462" s="17"/>
      <c r="EU2462" s="17"/>
      <c r="EV2462" s="17"/>
      <c r="EW2462" s="17"/>
      <c r="EX2462" s="17"/>
      <c r="EY2462" s="17"/>
      <c r="EZ2462" s="17"/>
      <c r="FA2462" s="17"/>
      <c r="FB2462" s="17"/>
      <c r="FC2462" s="17"/>
      <c r="FD2462" s="17"/>
      <c r="FE2462" s="17"/>
      <c r="FF2462" s="17"/>
      <c r="FG2462" s="17"/>
      <c r="FH2462" s="17"/>
      <c r="FI2462" s="17"/>
      <c r="FJ2462" s="17"/>
      <c r="FK2462" s="17"/>
      <c r="FL2462" s="17"/>
      <c r="FM2462" s="17"/>
      <c r="FN2462" s="17"/>
      <c r="FO2462" s="17"/>
      <c r="FP2462" s="17"/>
      <c r="FQ2462" s="17"/>
      <c r="FR2462" s="17"/>
      <c r="FS2462" s="17"/>
      <c r="FT2462" s="17"/>
      <c r="FU2462" s="17"/>
      <c r="FV2462" s="17"/>
      <c r="FW2462" s="17"/>
      <c r="FX2462" s="17"/>
      <c r="FY2462" s="17"/>
      <c r="FZ2462" s="17"/>
      <c r="GA2462" s="17"/>
      <c r="GB2462" s="17"/>
      <c r="GC2462" s="17"/>
      <c r="GD2462" s="17"/>
      <c r="GE2462" s="17"/>
      <c r="GF2462" s="17"/>
      <c r="GG2462" s="17"/>
      <c r="GH2462" s="17"/>
      <c r="GI2462" s="17"/>
      <c r="GJ2462" s="17"/>
      <c r="GK2462" s="17"/>
      <c r="GL2462" s="17"/>
      <c r="GM2462" s="17"/>
      <c r="GN2462" s="17"/>
      <c r="GO2462" s="17"/>
      <c r="GP2462" s="17"/>
      <c r="GQ2462" s="17"/>
      <c r="GR2462" s="17"/>
      <c r="GS2462" s="17"/>
      <c r="GT2462" s="17"/>
      <c r="GU2462" s="17"/>
      <c r="GV2462" s="17"/>
      <c r="GW2462" s="17"/>
      <c r="GX2462" s="17"/>
      <c r="GY2462" s="17"/>
      <c r="GZ2462" s="17"/>
      <c r="HA2462" s="17"/>
      <c r="HB2462" s="17"/>
      <c r="HC2462" s="17"/>
      <c r="HD2462" s="17"/>
      <c r="HE2462" s="17"/>
      <c r="HF2462" s="17"/>
      <c r="HG2462" s="17"/>
      <c r="HH2462" s="17"/>
      <c r="HI2462" s="17"/>
      <c r="HJ2462" s="17"/>
      <c r="HK2462" s="17"/>
      <c r="HL2462" s="17"/>
      <c r="HM2462" s="17"/>
      <c r="HN2462" s="17"/>
      <c r="HO2462" s="17"/>
      <c r="HP2462" s="17"/>
      <c r="HQ2462" s="17"/>
      <c r="HR2462" s="17"/>
      <c r="HS2462" s="17"/>
      <c r="HT2462" s="17"/>
      <c r="HU2462" s="17"/>
      <c r="HV2462" s="17"/>
      <c r="HW2462" s="17"/>
      <c r="HX2462" s="17"/>
      <c r="HY2462" s="17"/>
      <c r="HZ2462" s="17"/>
      <c r="IA2462" s="17"/>
      <c r="IB2462" s="17"/>
      <c r="IC2462" s="17"/>
      <c r="ID2462" s="17"/>
      <c r="IE2462" s="17"/>
      <c r="IF2462" s="17"/>
      <c r="IG2462" s="17"/>
      <c r="IH2462" s="17"/>
      <c r="II2462" s="17"/>
      <c r="IJ2462" s="17"/>
      <c r="IK2462" s="17"/>
      <c r="IL2462" s="17"/>
      <c r="IM2462" s="17"/>
      <c r="IN2462" s="17"/>
      <c r="IO2462" s="17"/>
      <c r="IP2462" s="17"/>
      <c r="IQ2462" s="17"/>
      <c r="IR2462" s="17"/>
      <c r="IS2462" s="17"/>
      <c r="IT2462" s="17"/>
      <c r="IU2462" s="17"/>
      <c r="IV2462" s="17"/>
      <c r="IW2462" s="17"/>
      <c r="IX2462" s="17"/>
      <c r="IY2462" s="17"/>
      <c r="IZ2462" s="17"/>
      <c r="JA2462" s="17"/>
      <c r="JB2462" s="17"/>
      <c r="JC2462" s="17"/>
      <c r="JD2462" s="17"/>
      <c r="JE2462" s="17"/>
      <c r="JF2462" s="17"/>
      <c r="JG2462" s="17"/>
      <c r="JH2462" s="17"/>
      <c r="JI2462" s="17"/>
      <c r="JJ2462" s="17"/>
      <c r="JK2462" s="17"/>
      <c r="JL2462" s="17"/>
      <c r="JM2462" s="17"/>
      <c r="JN2462" s="17"/>
      <c r="JO2462" s="17"/>
      <c r="JP2462" s="17"/>
      <c r="JQ2462" s="17"/>
      <c r="JR2462" s="17"/>
      <c r="JS2462" s="17"/>
      <c r="JT2462" s="17"/>
      <c r="JU2462" s="17"/>
      <c r="JV2462" s="17"/>
      <c r="JW2462" s="17"/>
      <c r="JX2462" s="17"/>
      <c r="JY2462" s="17"/>
      <c r="JZ2462" s="17"/>
      <c r="KA2462" s="17"/>
      <c r="KB2462" s="17"/>
      <c r="KC2462" s="17"/>
      <c r="KD2462" s="17"/>
      <c r="KE2462" s="17"/>
      <c r="KF2462" s="17"/>
      <c r="KG2462" s="17"/>
      <c r="KH2462" s="17"/>
      <c r="KI2462" s="17"/>
      <c r="KJ2462" s="17"/>
      <c r="KK2462" s="17"/>
      <c r="KL2462" s="17"/>
      <c r="KM2462" s="17"/>
      <c r="KN2462" s="17"/>
      <c r="KO2462" s="17"/>
      <c r="KP2462" s="17"/>
      <c r="KQ2462" s="17"/>
      <c r="KR2462" s="17"/>
      <c r="KS2462" s="17"/>
      <c r="KT2462" s="17"/>
      <c r="KU2462" s="17"/>
      <c r="KV2462" s="17"/>
      <c r="KW2462" s="17"/>
      <c r="KX2462" s="17"/>
      <c r="KY2462" s="17"/>
      <c r="KZ2462" s="17"/>
      <c r="LA2462" s="17"/>
      <c r="LB2462" s="17"/>
      <c r="LC2462" s="17"/>
      <c r="LD2462" s="17"/>
      <c r="LE2462" s="17"/>
      <c r="LF2462" s="17"/>
      <c r="LG2462" s="17"/>
      <c r="LH2462" s="17"/>
      <c r="LI2462" s="17"/>
      <c r="LJ2462" s="17"/>
      <c r="LK2462" s="17"/>
      <c r="LL2462" s="17"/>
      <c r="LM2462" s="17"/>
      <c r="LN2462" s="17"/>
      <c r="LO2462" s="17"/>
      <c r="LP2462" s="17"/>
      <c r="LQ2462" s="17"/>
      <c r="LR2462" s="17"/>
      <c r="LS2462" s="17"/>
      <c r="LT2462" s="17"/>
      <c r="LU2462" s="17"/>
      <c r="LV2462" s="17"/>
      <c r="LW2462" s="17"/>
      <c r="LX2462" s="17"/>
      <c r="LY2462" s="17"/>
      <c r="LZ2462" s="17"/>
      <c r="MA2462" s="17"/>
      <c r="MB2462" s="17"/>
      <c r="MC2462" s="17"/>
      <c r="MD2462" s="17"/>
      <c r="ME2462" s="17"/>
      <c r="MF2462" s="17"/>
      <c r="MG2462" s="17"/>
      <c r="MH2462" s="17"/>
      <c r="MI2462" s="17"/>
      <c r="MJ2462" s="17"/>
      <c r="MK2462" s="17"/>
      <c r="ML2462" s="17"/>
      <c r="MM2462" s="17"/>
      <c r="MN2462" s="17"/>
      <c r="MO2462" s="17"/>
      <c r="MP2462" s="17"/>
      <c r="MQ2462" s="17"/>
      <c r="MR2462" s="17"/>
      <c r="MS2462" s="17"/>
      <c r="MT2462" s="17"/>
      <c r="MU2462" s="17"/>
      <c r="MV2462" s="17"/>
      <c r="MW2462" s="17"/>
      <c r="MX2462" s="17"/>
      <c r="MY2462" s="17"/>
      <c r="MZ2462" s="17"/>
      <c r="NA2462" s="17"/>
      <c r="NB2462" s="17"/>
      <c r="NC2462" s="17"/>
      <c r="ND2462" s="17"/>
      <c r="NE2462" s="17"/>
      <c r="NF2462" s="17"/>
      <c r="NG2462" s="17"/>
      <c r="NH2462" s="17"/>
      <c r="NI2462" s="17"/>
      <c r="NJ2462" s="17"/>
      <c r="NK2462" s="17"/>
      <c r="NL2462" s="17"/>
      <c r="NM2462" s="17"/>
      <c r="NN2462" s="17"/>
      <c r="NO2462" s="17"/>
      <c r="NP2462" s="17"/>
      <c r="NQ2462" s="17"/>
      <c r="NR2462" s="17"/>
      <c r="NS2462" s="17"/>
      <c r="NT2462" s="17"/>
      <c r="NU2462" s="17"/>
      <c r="NV2462" s="17"/>
      <c r="NW2462" s="17"/>
      <c r="NX2462" s="17"/>
      <c r="NY2462" s="17"/>
      <c r="NZ2462" s="17"/>
      <c r="OA2462" s="17"/>
      <c r="OB2462" s="17"/>
      <c r="OC2462" s="17"/>
      <c r="OD2462" s="17"/>
      <c r="OE2462" s="17"/>
      <c r="OF2462" s="17"/>
      <c r="OG2462" s="17"/>
      <c r="OH2462" s="17"/>
      <c r="OI2462" s="17"/>
      <c r="OJ2462" s="17"/>
      <c r="OK2462" s="17"/>
      <c r="OL2462" s="17"/>
      <c r="OM2462" s="17"/>
      <c r="ON2462" s="17"/>
      <c r="OO2462" s="17"/>
      <c r="OP2462" s="17"/>
      <c r="OQ2462" s="17"/>
      <c r="OR2462" s="17"/>
      <c r="OS2462" s="17"/>
      <c r="OT2462" s="17"/>
      <c r="OU2462" s="17"/>
      <c r="OV2462" s="17"/>
      <c r="OW2462" s="17"/>
      <c r="OX2462" s="17"/>
      <c r="OY2462" s="17"/>
      <c r="OZ2462" s="17"/>
      <c r="PA2462" s="17"/>
      <c r="PB2462" s="17"/>
      <c r="PC2462" s="17"/>
      <c r="PD2462" s="17"/>
      <c r="PE2462" s="17"/>
      <c r="PF2462" s="17"/>
      <c r="PG2462" s="17"/>
      <c r="PH2462" s="17"/>
      <c r="PI2462" s="17"/>
      <c r="PJ2462" s="17"/>
      <c r="PK2462" s="17"/>
      <c r="PL2462" s="17"/>
      <c r="PM2462" s="17"/>
      <c r="PN2462" s="17"/>
      <c r="PO2462" s="17"/>
      <c r="PP2462" s="17"/>
      <c r="PQ2462" s="17"/>
      <c r="PR2462" s="17"/>
      <c r="PS2462" s="17"/>
      <c r="PT2462" s="17"/>
      <c r="PU2462" s="17"/>
      <c r="PV2462" s="17"/>
      <c r="PW2462" s="17"/>
      <c r="PX2462" s="17"/>
      <c r="PY2462" s="17"/>
      <c r="PZ2462" s="17"/>
      <c r="QA2462" s="17"/>
      <c r="QB2462" s="17"/>
      <c r="QC2462" s="17"/>
      <c r="QD2462" s="17"/>
      <c r="QE2462" s="17"/>
      <c r="QF2462" s="17"/>
      <c r="QG2462" s="17"/>
      <c r="QH2462" s="17"/>
      <c r="QI2462" s="17"/>
      <c r="QJ2462" s="17"/>
      <c r="QK2462" s="17"/>
      <c r="QL2462" s="17"/>
      <c r="QM2462" s="17"/>
      <c r="QN2462" s="17"/>
      <c r="QO2462" s="17"/>
      <c r="QP2462" s="17"/>
      <c r="QQ2462" s="17"/>
      <c r="QR2462" s="17"/>
      <c r="QS2462" s="17"/>
      <c r="QT2462" s="17"/>
      <c r="QU2462" s="17"/>
      <c r="QV2462" s="17"/>
      <c r="QW2462" s="17"/>
      <c r="QX2462" s="17"/>
      <c r="QY2462" s="17"/>
      <c r="QZ2462" s="17"/>
      <c r="RA2462" s="17"/>
      <c r="RB2462" s="17"/>
      <c r="RC2462" s="17"/>
      <c r="RD2462" s="17"/>
      <c r="RE2462" s="17"/>
      <c r="RF2462" s="17"/>
      <c r="RG2462" s="17"/>
      <c r="RH2462" s="17"/>
      <c r="RI2462" s="17"/>
      <c r="RJ2462" s="17"/>
      <c r="RK2462" s="17"/>
      <c r="RL2462" s="17"/>
      <c r="RM2462" s="17"/>
      <c r="RN2462" s="17"/>
      <c r="RO2462" s="17"/>
      <c r="RP2462" s="17"/>
      <c r="RQ2462" s="17"/>
      <c r="RR2462" s="17"/>
      <c r="RS2462" s="17"/>
      <c r="RT2462" s="17"/>
      <c r="RU2462" s="17"/>
      <c r="RV2462" s="17"/>
      <c r="RW2462" s="17"/>
      <c r="RX2462" s="17"/>
      <c r="RY2462" s="17"/>
      <c r="RZ2462" s="17"/>
      <c r="SA2462" s="17"/>
      <c r="SB2462" s="17"/>
      <c r="SC2462" s="17"/>
      <c r="SD2462" s="17"/>
      <c r="SE2462" s="17"/>
      <c r="SF2462" s="17"/>
      <c r="SG2462" s="17"/>
      <c r="SH2462" s="17"/>
      <c r="SI2462" s="17"/>
      <c r="SJ2462" s="17"/>
      <c r="SK2462" s="17"/>
      <c r="SL2462" s="17"/>
      <c r="SM2462" s="17"/>
      <c r="SN2462" s="17"/>
      <c r="SO2462" s="17"/>
      <c r="SP2462" s="17"/>
      <c r="SQ2462" s="17"/>
      <c r="SR2462" s="17"/>
      <c r="SS2462" s="17"/>
      <c r="ST2462" s="17"/>
      <c r="SU2462" s="17"/>
      <c r="SV2462" s="17"/>
      <c r="SW2462" s="17"/>
      <c r="SX2462" s="17"/>
      <c r="SY2462" s="17"/>
      <c r="SZ2462" s="17"/>
      <c r="TA2462" s="17"/>
      <c r="TB2462" s="17"/>
      <c r="TC2462" s="17"/>
      <c r="TD2462" s="17"/>
      <c r="TE2462" s="17"/>
      <c r="TF2462" s="17"/>
      <c r="TG2462" s="17"/>
      <c r="TH2462" s="17"/>
      <c r="TI2462" s="17"/>
      <c r="TJ2462" s="17"/>
      <c r="TK2462" s="17"/>
      <c r="TL2462" s="17"/>
      <c r="TM2462" s="17"/>
      <c r="TN2462" s="17"/>
      <c r="TO2462" s="17"/>
      <c r="TP2462" s="17"/>
      <c r="TQ2462" s="17"/>
      <c r="TR2462" s="17"/>
      <c r="TS2462" s="17"/>
      <c r="TT2462" s="17"/>
      <c r="TU2462" s="17"/>
      <c r="TV2462" s="17"/>
      <c r="TW2462" s="17"/>
      <c r="TX2462" s="17"/>
      <c r="TY2462" s="17"/>
      <c r="TZ2462" s="17"/>
      <c r="UA2462" s="17"/>
      <c r="UB2462" s="17"/>
      <c r="UC2462" s="17"/>
      <c r="UD2462" s="17"/>
      <c r="UE2462" s="17"/>
      <c r="UF2462" s="17"/>
      <c r="UG2462" s="17"/>
      <c r="UH2462" s="17"/>
      <c r="UI2462" s="17"/>
      <c r="UJ2462" s="17"/>
      <c r="UK2462" s="17"/>
      <c r="UL2462" s="17"/>
      <c r="UM2462" s="17"/>
      <c r="UN2462" s="17"/>
      <c r="UO2462" s="17"/>
      <c r="UP2462" s="17"/>
      <c r="UQ2462" s="17"/>
      <c r="UR2462" s="17"/>
      <c r="US2462" s="17"/>
      <c r="UT2462" s="17"/>
      <c r="UU2462" s="17"/>
      <c r="UV2462" s="17"/>
      <c r="UW2462" s="17"/>
      <c r="UX2462" s="17"/>
      <c r="UY2462" s="17"/>
      <c r="UZ2462" s="17"/>
      <c r="VA2462" s="17"/>
      <c r="VB2462" s="17"/>
      <c r="VC2462" s="17"/>
      <c r="VD2462" s="17"/>
      <c r="VE2462" s="17"/>
      <c r="VF2462" s="17"/>
      <c r="VG2462" s="17"/>
      <c r="VH2462" s="17"/>
      <c r="VI2462" s="17"/>
      <c r="VJ2462" s="17"/>
      <c r="VK2462" s="17"/>
      <c r="VL2462" s="17"/>
      <c r="VM2462" s="17"/>
      <c r="VN2462" s="17"/>
      <c r="VO2462" s="17"/>
      <c r="VP2462" s="17"/>
      <c r="VQ2462" s="17"/>
      <c r="VR2462" s="17"/>
      <c r="VS2462" s="17"/>
      <c r="VT2462" s="17"/>
      <c r="VU2462" s="17"/>
      <c r="VV2462" s="17"/>
      <c r="VW2462" s="17"/>
      <c r="VX2462" s="17"/>
      <c r="VY2462" s="17"/>
      <c r="VZ2462" s="17"/>
      <c r="WA2462" s="17"/>
      <c r="WB2462" s="17"/>
      <c r="WC2462" s="17"/>
      <c r="WD2462" s="17"/>
      <c r="WE2462" s="17"/>
      <c r="WF2462" s="17"/>
      <c r="WG2462" s="17"/>
      <c r="WH2462" s="17"/>
      <c r="WI2462" s="17"/>
      <c r="WJ2462" s="17"/>
      <c r="WK2462" s="17"/>
      <c r="WL2462" s="17"/>
      <c r="WM2462" s="17"/>
      <c r="WN2462" s="17"/>
      <c r="WO2462" s="17"/>
      <c r="WP2462" s="17"/>
      <c r="WQ2462" s="17"/>
      <c r="WR2462" s="17"/>
      <c r="WS2462" s="17"/>
      <c r="WT2462" s="17"/>
      <c r="WU2462" s="17"/>
      <c r="WV2462" s="17"/>
      <c r="WW2462" s="17"/>
      <c r="WX2462" s="17"/>
      <c r="WY2462" s="17"/>
      <c r="WZ2462" s="17"/>
      <c r="XA2462" s="17"/>
      <c r="XB2462" s="17"/>
      <c r="XC2462" s="17"/>
      <c r="XD2462" s="17"/>
      <c r="XE2462" s="17"/>
      <c r="XF2462" s="17"/>
      <c r="XG2462" s="17"/>
      <c r="XH2462" s="17"/>
      <c r="XI2462" s="17"/>
      <c r="XJ2462" s="17"/>
      <c r="XK2462" s="17"/>
      <c r="XL2462" s="17"/>
      <c r="XM2462" s="17"/>
      <c r="XN2462" s="17"/>
      <c r="XO2462" s="17"/>
      <c r="XP2462" s="17"/>
      <c r="XQ2462" s="17"/>
      <c r="XR2462" s="17"/>
      <c r="XS2462" s="17"/>
      <c r="XT2462" s="17"/>
      <c r="XU2462" s="17"/>
      <c r="XV2462" s="17"/>
      <c r="XW2462" s="17"/>
      <c r="XX2462" s="17"/>
      <c r="XY2462" s="17"/>
      <c r="XZ2462" s="17"/>
      <c r="YA2462" s="17"/>
      <c r="YB2462" s="17"/>
      <c r="YC2462" s="17"/>
      <c r="YD2462" s="17"/>
      <c r="YE2462" s="17"/>
      <c r="YF2462" s="17"/>
      <c r="YG2462" s="17"/>
      <c r="YH2462" s="17"/>
      <c r="YI2462" s="17"/>
      <c r="YJ2462" s="17"/>
      <c r="YK2462" s="17"/>
      <c r="YL2462" s="17"/>
      <c r="YM2462" s="17"/>
      <c r="YN2462" s="17"/>
      <c r="YO2462" s="17"/>
      <c r="YP2462" s="17"/>
      <c r="YQ2462" s="17"/>
      <c r="YR2462" s="17"/>
      <c r="YS2462" s="17"/>
      <c r="YT2462" s="17"/>
      <c r="YU2462" s="17"/>
      <c r="YV2462" s="17"/>
      <c r="YW2462" s="17"/>
      <c r="YX2462" s="17"/>
      <c r="YY2462" s="17"/>
      <c r="YZ2462" s="17"/>
      <c r="ZA2462" s="17"/>
      <c r="ZB2462" s="17"/>
      <c r="ZC2462" s="17"/>
      <c r="ZD2462" s="17"/>
      <c r="ZE2462" s="17"/>
      <c r="ZF2462" s="17"/>
      <c r="ZG2462" s="17"/>
      <c r="ZH2462" s="17"/>
      <c r="ZI2462" s="17"/>
      <c r="ZJ2462" s="17"/>
      <c r="ZK2462" s="17"/>
      <c r="ZL2462" s="17"/>
      <c r="ZM2462" s="17"/>
      <c r="ZN2462" s="17"/>
      <c r="ZO2462" s="17"/>
      <c r="ZP2462" s="17"/>
      <c r="ZQ2462" s="17"/>
      <c r="ZR2462" s="17"/>
      <c r="ZS2462" s="17"/>
      <c r="ZT2462" s="17"/>
      <c r="ZU2462" s="17"/>
      <c r="ZV2462" s="17"/>
      <c r="ZW2462" s="17"/>
      <c r="ZX2462" s="17"/>
      <c r="ZY2462" s="17"/>
      <c r="ZZ2462" s="17"/>
      <c r="AAA2462" s="17"/>
      <c r="AAB2462" s="17"/>
      <c r="AAC2462" s="17"/>
      <c r="AAD2462" s="17"/>
      <c r="AAE2462" s="17"/>
      <c r="AAF2462" s="17"/>
      <c r="AAG2462" s="17"/>
      <c r="AAH2462" s="17"/>
      <c r="AAI2462" s="17"/>
      <c r="AAJ2462" s="17"/>
      <c r="AAK2462" s="17"/>
      <c r="AAL2462" s="17"/>
      <c r="AAM2462" s="17"/>
      <c r="AAN2462" s="17"/>
      <c r="AAO2462" s="17"/>
      <c r="AAP2462" s="17"/>
      <c r="AAQ2462" s="17"/>
      <c r="AAR2462" s="17"/>
      <c r="AAS2462" s="17"/>
      <c r="AAT2462" s="17"/>
      <c r="AAU2462" s="17"/>
      <c r="AAV2462" s="17"/>
      <c r="AAW2462" s="17"/>
      <c r="AAX2462" s="17"/>
      <c r="AAY2462" s="17"/>
      <c r="AAZ2462" s="17"/>
      <c r="ABA2462" s="17"/>
      <c r="ABB2462" s="17"/>
      <c r="ABC2462" s="17"/>
      <c r="ABD2462" s="17"/>
      <c r="ABE2462" s="17"/>
      <c r="ABF2462" s="17"/>
      <c r="ABG2462" s="17"/>
      <c r="ABH2462" s="17"/>
      <c r="ABI2462" s="17"/>
      <c r="ABJ2462" s="17"/>
      <c r="ABK2462" s="17"/>
      <c r="ABL2462" s="17"/>
      <c r="ABM2462" s="17"/>
      <c r="ABN2462" s="17"/>
      <c r="ABO2462" s="17"/>
      <c r="ABP2462" s="17"/>
      <c r="ABQ2462" s="17"/>
      <c r="ABR2462" s="17"/>
      <c r="ABS2462" s="17"/>
      <c r="ABT2462" s="17"/>
      <c r="ABU2462" s="17"/>
      <c r="ABV2462" s="17"/>
      <c r="ABW2462" s="17"/>
      <c r="ABX2462" s="17"/>
      <c r="ABY2462" s="17"/>
      <c r="ABZ2462" s="17"/>
      <c r="ACA2462" s="17"/>
      <c r="ACB2462" s="17"/>
      <c r="ACC2462" s="17"/>
      <c r="ACD2462" s="17"/>
      <c r="ACE2462" s="17"/>
      <c r="ACF2462" s="17"/>
      <c r="ACG2462" s="17"/>
      <c r="ACH2462" s="17"/>
      <c r="ACI2462" s="17"/>
      <c r="ACJ2462" s="17"/>
      <c r="ACK2462" s="17"/>
      <c r="ACL2462" s="17"/>
      <c r="ACM2462" s="17"/>
      <c r="ACN2462" s="17"/>
      <c r="ACO2462" s="17"/>
      <c r="ACP2462" s="17"/>
      <c r="ACQ2462" s="17"/>
      <c r="ACR2462" s="17"/>
      <c r="ACS2462" s="17"/>
      <c r="ACT2462" s="17"/>
      <c r="ACU2462" s="17"/>
      <c r="ACV2462" s="17"/>
      <c r="ACW2462" s="17"/>
      <c r="ACX2462" s="17"/>
      <c r="ACY2462" s="17"/>
      <c r="ACZ2462" s="17"/>
      <c r="ADA2462" s="17"/>
      <c r="ADB2462" s="17"/>
      <c r="ADC2462" s="17"/>
      <c r="ADD2462" s="17"/>
      <c r="ADE2462" s="17"/>
      <c r="ADF2462" s="17"/>
      <c r="ADG2462" s="17"/>
      <c r="ADH2462" s="17"/>
      <c r="ADI2462" s="17"/>
      <c r="ADJ2462" s="17"/>
      <c r="ADK2462" s="17"/>
      <c r="ADL2462" s="17"/>
      <c r="ADM2462" s="17"/>
      <c r="ADN2462" s="17"/>
      <c r="ADO2462" s="17"/>
      <c r="ADP2462" s="17"/>
      <c r="ADQ2462" s="17"/>
      <c r="ADR2462" s="17"/>
      <c r="ADS2462" s="17"/>
      <c r="ADT2462" s="17"/>
      <c r="ADU2462" s="17"/>
      <c r="ADV2462" s="17"/>
      <c r="ADW2462" s="17"/>
      <c r="ADX2462" s="17"/>
      <c r="ADY2462" s="17"/>
      <c r="ADZ2462" s="17"/>
      <c r="AEA2462" s="17"/>
      <c r="AEB2462" s="17"/>
      <c r="AEC2462" s="17"/>
      <c r="AED2462" s="17"/>
      <c r="AEE2462" s="17"/>
      <c r="AEF2462" s="17"/>
      <c r="AEG2462" s="17"/>
      <c r="AEH2462" s="17"/>
      <c r="AEI2462" s="17"/>
      <c r="AEJ2462" s="17"/>
      <c r="AEK2462" s="17"/>
      <c r="AEL2462" s="17"/>
      <c r="AEM2462" s="17"/>
      <c r="AEN2462" s="17"/>
      <c r="AEO2462" s="17"/>
      <c r="AEP2462" s="17"/>
      <c r="AEQ2462" s="17"/>
      <c r="AER2462" s="17"/>
      <c r="AES2462" s="17"/>
      <c r="AET2462" s="17"/>
      <c r="AEU2462" s="17"/>
      <c r="AEV2462" s="17"/>
      <c r="AEW2462" s="17"/>
      <c r="AEX2462" s="17"/>
      <c r="AEY2462" s="17"/>
      <c r="AEZ2462" s="17"/>
      <c r="AFA2462" s="17"/>
      <c r="AFB2462" s="17"/>
      <c r="AFC2462" s="17"/>
      <c r="AFD2462" s="17"/>
      <c r="AFE2462" s="17"/>
      <c r="AFF2462" s="17"/>
      <c r="AFG2462" s="17"/>
      <c r="AFH2462" s="17"/>
      <c r="AFI2462" s="17"/>
      <c r="AFJ2462" s="17"/>
      <c r="AFK2462" s="17"/>
      <c r="AFL2462" s="17"/>
      <c r="AFM2462" s="17"/>
      <c r="AFN2462" s="17"/>
      <c r="AFO2462" s="17"/>
      <c r="AFP2462" s="17"/>
      <c r="AFQ2462" s="17"/>
      <c r="AFR2462" s="17"/>
      <c r="AFS2462" s="17"/>
      <c r="AFT2462" s="17"/>
      <c r="AFU2462" s="17"/>
      <c r="AFV2462" s="17"/>
      <c r="AFW2462" s="17"/>
      <c r="AFX2462" s="17"/>
      <c r="AFY2462" s="17"/>
      <c r="AFZ2462" s="17"/>
      <c r="AGA2462" s="17"/>
      <c r="AGB2462" s="17"/>
      <c r="AGC2462" s="17"/>
      <c r="AGD2462" s="17"/>
      <c r="AGE2462" s="17"/>
      <c r="AGF2462" s="17"/>
      <c r="AGG2462" s="17"/>
      <c r="AGH2462" s="17"/>
      <c r="AGI2462" s="17"/>
      <c r="AGJ2462" s="17"/>
      <c r="AGK2462" s="17"/>
      <c r="AGL2462" s="17"/>
      <c r="AGM2462" s="17"/>
      <c r="AGN2462" s="17"/>
      <c r="AGO2462" s="17"/>
      <c r="AGP2462" s="17"/>
      <c r="AGQ2462" s="17"/>
      <c r="AGR2462" s="17"/>
      <c r="AGS2462" s="17"/>
      <c r="AGT2462" s="17"/>
      <c r="AGU2462" s="17"/>
      <c r="AGV2462" s="17"/>
      <c r="AGW2462" s="17"/>
      <c r="AGX2462" s="17"/>
      <c r="AGY2462" s="17"/>
      <c r="AGZ2462" s="17"/>
      <c r="AHA2462" s="17"/>
      <c r="AHB2462" s="17"/>
      <c r="AHC2462" s="17"/>
      <c r="AHD2462" s="17"/>
      <c r="AHE2462" s="17"/>
      <c r="AHF2462" s="17"/>
      <c r="AHG2462" s="17"/>
      <c r="AHH2462" s="17"/>
      <c r="AHI2462" s="17"/>
      <c r="AHJ2462" s="17"/>
      <c r="AHK2462" s="17"/>
      <c r="AHL2462" s="17"/>
      <c r="AHM2462" s="17"/>
      <c r="AHN2462" s="17"/>
      <c r="AHO2462" s="17"/>
      <c r="AHP2462" s="17"/>
      <c r="AHQ2462" s="17"/>
      <c r="AHR2462" s="17"/>
      <c r="AHS2462" s="17"/>
      <c r="AHT2462" s="17"/>
      <c r="AHU2462" s="17"/>
      <c r="AHV2462" s="17"/>
      <c r="AHW2462" s="17"/>
      <c r="AHX2462" s="17"/>
      <c r="AHY2462" s="17"/>
      <c r="AHZ2462" s="17"/>
      <c r="AIA2462" s="17"/>
      <c r="AIB2462" s="17"/>
      <c r="AIC2462" s="17"/>
      <c r="AID2462" s="17"/>
      <c r="AIE2462" s="17"/>
      <c r="AIF2462" s="17"/>
      <c r="AIG2462" s="17"/>
      <c r="AIH2462" s="17"/>
      <c r="AII2462" s="17"/>
      <c r="AIJ2462" s="17"/>
      <c r="AIK2462" s="17"/>
      <c r="AIL2462" s="17"/>
      <c r="AIM2462" s="17"/>
      <c r="AIN2462" s="17"/>
      <c r="AIO2462" s="17"/>
      <c r="AIP2462" s="17"/>
      <c r="AIQ2462" s="17"/>
      <c r="AIR2462" s="17"/>
      <c r="AIS2462" s="17"/>
      <c r="AIT2462" s="17"/>
      <c r="AIU2462" s="17"/>
      <c r="AIV2462" s="17"/>
      <c r="AIW2462" s="17"/>
      <c r="AIX2462" s="17"/>
      <c r="AIY2462" s="17"/>
      <c r="AIZ2462" s="17"/>
      <c r="AJA2462" s="17"/>
      <c r="AJB2462" s="17"/>
      <c r="AJC2462" s="17"/>
      <c r="AJD2462" s="17"/>
      <c r="AJE2462" s="17"/>
      <c r="AJF2462" s="17"/>
      <c r="AJG2462" s="17"/>
      <c r="AJH2462" s="17"/>
      <c r="AJI2462" s="17"/>
      <c r="AJJ2462" s="17"/>
      <c r="AJK2462" s="17"/>
      <c r="AJL2462" s="17"/>
      <c r="AJM2462" s="17"/>
      <c r="AJN2462" s="17"/>
      <c r="AJO2462" s="17"/>
      <c r="AJP2462" s="17"/>
      <c r="AJQ2462" s="17"/>
      <c r="AJR2462" s="17"/>
      <c r="AJS2462" s="17"/>
      <c r="AJT2462" s="17"/>
      <c r="AJU2462" s="17"/>
      <c r="AJV2462" s="17"/>
      <c r="AJW2462" s="17"/>
      <c r="AJX2462" s="17"/>
      <c r="AJY2462" s="17"/>
      <c r="AJZ2462" s="17"/>
      <c r="AKA2462" s="17"/>
      <c r="AKB2462" s="17"/>
      <c r="AKC2462" s="17"/>
      <c r="AKD2462" s="17"/>
      <c r="AKE2462" s="17"/>
      <c r="AKF2462" s="17"/>
      <c r="AKG2462" s="17"/>
      <c r="AKH2462" s="17"/>
      <c r="AKI2462" s="17"/>
      <c r="AKJ2462" s="17"/>
      <c r="AKK2462" s="17"/>
      <c r="AKL2462" s="17"/>
      <c r="AKM2462" s="17"/>
      <c r="AKN2462" s="17"/>
      <c r="AKO2462" s="17"/>
      <c r="AKP2462" s="17"/>
      <c r="AKQ2462" s="17"/>
      <c r="AKR2462" s="17"/>
      <c r="AKS2462" s="17"/>
      <c r="AKT2462" s="17"/>
      <c r="AKU2462" s="17"/>
      <c r="AKV2462" s="17"/>
      <c r="AKW2462" s="17"/>
      <c r="AKX2462" s="17"/>
      <c r="AKY2462" s="17"/>
      <c r="AKZ2462" s="17"/>
      <c r="ALA2462" s="17"/>
      <c r="ALB2462" s="17"/>
      <c r="ALC2462" s="17"/>
      <c r="ALD2462" s="17"/>
      <c r="ALE2462" s="17"/>
      <c r="ALF2462" s="17"/>
      <c r="ALG2462" s="17"/>
      <c r="ALH2462" s="17"/>
      <c r="ALI2462" s="17"/>
      <c r="ALJ2462" s="17"/>
      <c r="ALK2462" s="17"/>
      <c r="ALL2462" s="17"/>
      <c r="ALM2462" s="17"/>
      <c r="ALN2462" s="17"/>
      <c r="ALO2462" s="17"/>
      <c r="ALP2462" s="17"/>
      <c r="ALQ2462" s="17"/>
      <c r="ALR2462" s="17"/>
      <c r="ALS2462" s="17"/>
      <c r="ALT2462" s="17"/>
      <c r="ALU2462" s="17"/>
      <c r="ALV2462" s="17"/>
      <c r="ALW2462" s="17"/>
      <c r="ALX2462" s="17"/>
      <c r="ALY2462" s="17"/>
      <c r="ALZ2462" s="17"/>
      <c r="AMA2462" s="17"/>
      <c r="AMB2462" s="17"/>
      <c r="AMC2462" s="17"/>
      <c r="AMD2462" s="17"/>
      <c r="AME2462" s="17"/>
      <c r="AMF2462" s="17"/>
      <c r="AMG2462" s="17"/>
      <c r="AMH2462" s="17"/>
      <c r="AMI2462" s="17"/>
      <c r="AMJ2462" s="17"/>
    </row>
    <row r="2463" spans="1:1024" s="362" customFormat="1" ht="21" customHeight="1">
      <c r="A2463" s="15"/>
      <c r="B2463" s="66" t="s">
        <v>14</v>
      </c>
      <c r="C2463" s="48"/>
      <c r="D2463" s="48"/>
      <c r="E2463" s="67"/>
      <c r="F2463" s="42"/>
      <c r="G2463" s="68"/>
      <c r="H2463" s="54">
        <f ca="1">SUM(H2460:H2462)</f>
        <v>9.870000000000001</v>
      </c>
      <c r="I2463" s="29" t="str">
        <f>A2458</f>
        <v>SEDUC E 190</v>
      </c>
      <c r="J2463" s="204">
        <f ca="1">H2463</f>
        <v>9.870000000000001</v>
      </c>
      <c r="K2463" s="17" t="str">
        <f t="shared" si="328"/>
        <v>SEDUC E 190</v>
      </c>
      <c r="L2463" s="17"/>
      <c r="M2463" s="17"/>
      <c r="N2463" s="17"/>
      <c r="O2463" s="17"/>
      <c r="P2463" s="17"/>
      <c r="Q2463" s="17"/>
      <c r="R2463" s="17"/>
      <c r="S2463" s="17"/>
      <c r="T2463" s="17"/>
      <c r="U2463" s="17"/>
      <c r="V2463" s="17"/>
      <c r="W2463" s="17"/>
      <c r="X2463" s="17"/>
      <c r="Y2463" s="17"/>
      <c r="Z2463" s="17"/>
      <c r="AA2463" s="17"/>
      <c r="AB2463" s="17"/>
      <c r="AC2463" s="17"/>
      <c r="AD2463" s="17"/>
      <c r="AE2463" s="17"/>
      <c r="AF2463" s="17"/>
      <c r="AG2463" s="17"/>
      <c r="AH2463" s="17"/>
      <c r="AI2463" s="17"/>
      <c r="AJ2463" s="17"/>
      <c r="AK2463" s="17"/>
      <c r="AL2463" s="17"/>
      <c r="AM2463" s="17"/>
      <c r="AN2463" s="17"/>
      <c r="AO2463" s="17"/>
      <c r="AP2463" s="17"/>
      <c r="AQ2463" s="17"/>
      <c r="AR2463" s="17"/>
      <c r="AS2463" s="17"/>
      <c r="AT2463" s="17"/>
      <c r="AU2463" s="17"/>
      <c r="AV2463" s="17"/>
      <c r="AW2463" s="17"/>
      <c r="AX2463" s="17"/>
      <c r="AY2463" s="17"/>
      <c r="AZ2463" s="17"/>
      <c r="BA2463" s="17"/>
      <c r="BB2463" s="17"/>
      <c r="BC2463" s="17"/>
      <c r="BD2463" s="17"/>
      <c r="BE2463" s="17"/>
      <c r="BF2463" s="17"/>
      <c r="BG2463" s="17"/>
      <c r="BH2463" s="17"/>
      <c r="BI2463" s="17"/>
      <c r="BJ2463" s="17"/>
      <c r="BK2463" s="17"/>
      <c r="BL2463" s="17"/>
      <c r="BM2463" s="17"/>
      <c r="BN2463" s="17"/>
      <c r="BO2463" s="17"/>
      <c r="BP2463" s="17"/>
      <c r="BQ2463" s="17"/>
      <c r="BR2463" s="17"/>
      <c r="BS2463" s="17"/>
      <c r="BT2463" s="17"/>
      <c r="BU2463" s="17"/>
      <c r="BV2463" s="17"/>
      <c r="BW2463" s="17"/>
      <c r="BX2463" s="17"/>
      <c r="BY2463" s="17"/>
      <c r="BZ2463" s="17"/>
      <c r="CA2463" s="17"/>
      <c r="CB2463" s="17"/>
      <c r="CC2463" s="17"/>
      <c r="CD2463" s="17"/>
      <c r="CE2463" s="17"/>
      <c r="CF2463" s="17"/>
      <c r="CG2463" s="17"/>
      <c r="CH2463" s="17"/>
      <c r="CI2463" s="17"/>
      <c r="CJ2463" s="17"/>
      <c r="CK2463" s="17"/>
      <c r="CL2463" s="17"/>
      <c r="CM2463" s="17"/>
      <c r="CN2463" s="17"/>
      <c r="CO2463" s="17"/>
      <c r="CP2463" s="17"/>
      <c r="CQ2463" s="17"/>
      <c r="CR2463" s="17"/>
      <c r="CS2463" s="17"/>
      <c r="CT2463" s="17"/>
      <c r="CU2463" s="17"/>
      <c r="CV2463" s="17"/>
      <c r="CW2463" s="17"/>
      <c r="CX2463" s="17"/>
      <c r="CY2463" s="17"/>
      <c r="CZ2463" s="17"/>
      <c r="DA2463" s="17"/>
      <c r="DB2463" s="17"/>
      <c r="DC2463" s="17"/>
      <c r="DD2463" s="17"/>
      <c r="DE2463" s="17"/>
      <c r="DF2463" s="17"/>
      <c r="DG2463" s="17"/>
      <c r="DH2463" s="17"/>
      <c r="DI2463" s="17"/>
      <c r="DJ2463" s="17"/>
      <c r="DK2463" s="17"/>
      <c r="DL2463" s="17"/>
      <c r="DM2463" s="17"/>
      <c r="DN2463" s="17"/>
      <c r="DO2463" s="17"/>
      <c r="DP2463" s="17"/>
      <c r="DQ2463" s="17"/>
      <c r="DR2463" s="17"/>
      <c r="DS2463" s="17"/>
      <c r="DT2463" s="17"/>
      <c r="DU2463" s="17"/>
      <c r="DV2463" s="17"/>
      <c r="DW2463" s="17"/>
      <c r="DX2463" s="17"/>
      <c r="DY2463" s="17"/>
      <c r="DZ2463" s="17"/>
      <c r="EA2463" s="17"/>
      <c r="EB2463" s="17"/>
      <c r="EC2463" s="17"/>
      <c r="ED2463" s="17"/>
      <c r="EE2463" s="17"/>
      <c r="EF2463" s="17"/>
      <c r="EG2463" s="17"/>
      <c r="EH2463" s="17"/>
      <c r="EI2463" s="17"/>
      <c r="EJ2463" s="17"/>
      <c r="EK2463" s="17"/>
      <c r="EL2463" s="17"/>
      <c r="EM2463" s="17"/>
      <c r="EN2463" s="17"/>
      <c r="EO2463" s="17"/>
      <c r="EP2463" s="17"/>
      <c r="EQ2463" s="17"/>
      <c r="ER2463" s="17"/>
      <c r="ES2463" s="17"/>
      <c r="ET2463" s="17"/>
      <c r="EU2463" s="17"/>
      <c r="EV2463" s="17"/>
      <c r="EW2463" s="17"/>
      <c r="EX2463" s="17"/>
      <c r="EY2463" s="17"/>
      <c r="EZ2463" s="17"/>
      <c r="FA2463" s="17"/>
      <c r="FB2463" s="17"/>
      <c r="FC2463" s="17"/>
      <c r="FD2463" s="17"/>
      <c r="FE2463" s="17"/>
      <c r="FF2463" s="17"/>
      <c r="FG2463" s="17"/>
      <c r="FH2463" s="17"/>
      <c r="FI2463" s="17"/>
      <c r="FJ2463" s="17"/>
      <c r="FK2463" s="17"/>
      <c r="FL2463" s="17"/>
      <c r="FM2463" s="17"/>
      <c r="FN2463" s="17"/>
      <c r="FO2463" s="17"/>
      <c r="FP2463" s="17"/>
      <c r="FQ2463" s="17"/>
      <c r="FR2463" s="17"/>
      <c r="FS2463" s="17"/>
      <c r="FT2463" s="17"/>
      <c r="FU2463" s="17"/>
      <c r="FV2463" s="17"/>
      <c r="FW2463" s="17"/>
      <c r="FX2463" s="17"/>
      <c r="FY2463" s="17"/>
      <c r="FZ2463" s="17"/>
      <c r="GA2463" s="17"/>
      <c r="GB2463" s="17"/>
      <c r="GC2463" s="17"/>
      <c r="GD2463" s="17"/>
      <c r="GE2463" s="17"/>
      <c r="GF2463" s="17"/>
      <c r="GG2463" s="17"/>
      <c r="GH2463" s="17"/>
      <c r="GI2463" s="17"/>
      <c r="GJ2463" s="17"/>
      <c r="GK2463" s="17"/>
      <c r="GL2463" s="17"/>
      <c r="GM2463" s="17"/>
      <c r="GN2463" s="17"/>
      <c r="GO2463" s="17"/>
      <c r="GP2463" s="17"/>
      <c r="GQ2463" s="17"/>
      <c r="GR2463" s="17"/>
      <c r="GS2463" s="17"/>
      <c r="GT2463" s="17"/>
      <c r="GU2463" s="17"/>
      <c r="GV2463" s="17"/>
      <c r="GW2463" s="17"/>
      <c r="GX2463" s="17"/>
      <c r="GY2463" s="17"/>
      <c r="GZ2463" s="17"/>
      <c r="HA2463" s="17"/>
      <c r="HB2463" s="17"/>
      <c r="HC2463" s="17"/>
      <c r="HD2463" s="17"/>
      <c r="HE2463" s="17"/>
      <c r="HF2463" s="17"/>
      <c r="HG2463" s="17"/>
      <c r="HH2463" s="17"/>
      <c r="HI2463" s="17"/>
      <c r="HJ2463" s="17"/>
      <c r="HK2463" s="17"/>
      <c r="HL2463" s="17"/>
      <c r="HM2463" s="17"/>
      <c r="HN2463" s="17"/>
      <c r="HO2463" s="17"/>
      <c r="HP2463" s="17"/>
      <c r="HQ2463" s="17"/>
      <c r="HR2463" s="17"/>
      <c r="HS2463" s="17"/>
      <c r="HT2463" s="17"/>
      <c r="HU2463" s="17"/>
      <c r="HV2463" s="17"/>
      <c r="HW2463" s="17"/>
      <c r="HX2463" s="17"/>
      <c r="HY2463" s="17"/>
      <c r="HZ2463" s="17"/>
      <c r="IA2463" s="17"/>
      <c r="IB2463" s="17"/>
      <c r="IC2463" s="17"/>
      <c r="ID2463" s="17"/>
      <c r="IE2463" s="17"/>
      <c r="IF2463" s="17"/>
      <c r="IG2463" s="17"/>
      <c r="IH2463" s="17"/>
      <c r="II2463" s="17"/>
      <c r="IJ2463" s="17"/>
      <c r="IK2463" s="17"/>
      <c r="IL2463" s="17"/>
      <c r="IM2463" s="17"/>
      <c r="IN2463" s="17"/>
      <c r="IO2463" s="17"/>
      <c r="IP2463" s="17"/>
      <c r="IQ2463" s="17"/>
      <c r="IR2463" s="17"/>
      <c r="IS2463" s="17"/>
      <c r="IT2463" s="17"/>
      <c r="IU2463" s="17"/>
      <c r="IV2463" s="17"/>
      <c r="IW2463" s="17"/>
      <c r="IX2463" s="17"/>
      <c r="IY2463" s="17"/>
      <c r="IZ2463" s="17"/>
      <c r="JA2463" s="17"/>
      <c r="JB2463" s="17"/>
      <c r="JC2463" s="17"/>
      <c r="JD2463" s="17"/>
      <c r="JE2463" s="17"/>
      <c r="JF2463" s="17"/>
      <c r="JG2463" s="17"/>
      <c r="JH2463" s="17"/>
      <c r="JI2463" s="17"/>
      <c r="JJ2463" s="17"/>
      <c r="JK2463" s="17"/>
      <c r="JL2463" s="17"/>
      <c r="JM2463" s="17"/>
      <c r="JN2463" s="17"/>
      <c r="JO2463" s="17"/>
      <c r="JP2463" s="17"/>
      <c r="JQ2463" s="17"/>
      <c r="JR2463" s="17"/>
      <c r="JS2463" s="17"/>
      <c r="JT2463" s="17"/>
      <c r="JU2463" s="17"/>
      <c r="JV2463" s="17"/>
      <c r="JW2463" s="17"/>
      <c r="JX2463" s="17"/>
      <c r="JY2463" s="17"/>
      <c r="JZ2463" s="17"/>
      <c r="KA2463" s="17"/>
      <c r="KB2463" s="17"/>
      <c r="KC2463" s="17"/>
      <c r="KD2463" s="17"/>
      <c r="KE2463" s="17"/>
      <c r="KF2463" s="17"/>
      <c r="KG2463" s="17"/>
      <c r="KH2463" s="17"/>
      <c r="KI2463" s="17"/>
      <c r="KJ2463" s="17"/>
      <c r="KK2463" s="17"/>
      <c r="KL2463" s="17"/>
      <c r="KM2463" s="17"/>
      <c r="KN2463" s="17"/>
      <c r="KO2463" s="17"/>
      <c r="KP2463" s="17"/>
      <c r="KQ2463" s="17"/>
      <c r="KR2463" s="17"/>
      <c r="KS2463" s="17"/>
      <c r="KT2463" s="17"/>
      <c r="KU2463" s="17"/>
      <c r="KV2463" s="17"/>
      <c r="KW2463" s="17"/>
      <c r="KX2463" s="17"/>
      <c r="KY2463" s="17"/>
      <c r="KZ2463" s="17"/>
      <c r="LA2463" s="17"/>
      <c r="LB2463" s="17"/>
      <c r="LC2463" s="17"/>
      <c r="LD2463" s="17"/>
      <c r="LE2463" s="17"/>
      <c r="LF2463" s="17"/>
      <c r="LG2463" s="17"/>
      <c r="LH2463" s="17"/>
      <c r="LI2463" s="17"/>
      <c r="LJ2463" s="17"/>
      <c r="LK2463" s="17"/>
      <c r="LL2463" s="17"/>
      <c r="LM2463" s="17"/>
      <c r="LN2463" s="17"/>
      <c r="LO2463" s="17"/>
      <c r="LP2463" s="17"/>
      <c r="LQ2463" s="17"/>
      <c r="LR2463" s="17"/>
      <c r="LS2463" s="17"/>
      <c r="LT2463" s="17"/>
      <c r="LU2463" s="17"/>
      <c r="LV2463" s="17"/>
      <c r="LW2463" s="17"/>
      <c r="LX2463" s="17"/>
      <c r="LY2463" s="17"/>
      <c r="LZ2463" s="17"/>
      <c r="MA2463" s="17"/>
      <c r="MB2463" s="17"/>
      <c r="MC2463" s="17"/>
      <c r="MD2463" s="17"/>
      <c r="ME2463" s="17"/>
      <c r="MF2463" s="17"/>
      <c r="MG2463" s="17"/>
      <c r="MH2463" s="17"/>
      <c r="MI2463" s="17"/>
      <c r="MJ2463" s="17"/>
      <c r="MK2463" s="17"/>
      <c r="ML2463" s="17"/>
      <c r="MM2463" s="17"/>
      <c r="MN2463" s="17"/>
      <c r="MO2463" s="17"/>
      <c r="MP2463" s="17"/>
      <c r="MQ2463" s="17"/>
      <c r="MR2463" s="17"/>
      <c r="MS2463" s="17"/>
      <c r="MT2463" s="17"/>
      <c r="MU2463" s="17"/>
      <c r="MV2463" s="17"/>
      <c r="MW2463" s="17"/>
      <c r="MX2463" s="17"/>
      <c r="MY2463" s="17"/>
      <c r="MZ2463" s="17"/>
      <c r="NA2463" s="17"/>
      <c r="NB2463" s="17"/>
      <c r="NC2463" s="17"/>
      <c r="ND2463" s="17"/>
      <c r="NE2463" s="17"/>
      <c r="NF2463" s="17"/>
      <c r="NG2463" s="17"/>
      <c r="NH2463" s="17"/>
      <c r="NI2463" s="17"/>
      <c r="NJ2463" s="17"/>
      <c r="NK2463" s="17"/>
      <c r="NL2463" s="17"/>
      <c r="NM2463" s="17"/>
      <c r="NN2463" s="17"/>
      <c r="NO2463" s="17"/>
      <c r="NP2463" s="17"/>
      <c r="NQ2463" s="17"/>
      <c r="NR2463" s="17"/>
      <c r="NS2463" s="17"/>
      <c r="NT2463" s="17"/>
      <c r="NU2463" s="17"/>
      <c r="NV2463" s="17"/>
      <c r="NW2463" s="17"/>
      <c r="NX2463" s="17"/>
      <c r="NY2463" s="17"/>
      <c r="NZ2463" s="17"/>
      <c r="OA2463" s="17"/>
      <c r="OB2463" s="17"/>
      <c r="OC2463" s="17"/>
      <c r="OD2463" s="17"/>
      <c r="OE2463" s="17"/>
      <c r="OF2463" s="17"/>
      <c r="OG2463" s="17"/>
      <c r="OH2463" s="17"/>
      <c r="OI2463" s="17"/>
      <c r="OJ2463" s="17"/>
      <c r="OK2463" s="17"/>
      <c r="OL2463" s="17"/>
      <c r="OM2463" s="17"/>
      <c r="ON2463" s="17"/>
      <c r="OO2463" s="17"/>
      <c r="OP2463" s="17"/>
      <c r="OQ2463" s="17"/>
      <c r="OR2463" s="17"/>
      <c r="OS2463" s="17"/>
      <c r="OT2463" s="17"/>
      <c r="OU2463" s="17"/>
      <c r="OV2463" s="17"/>
      <c r="OW2463" s="17"/>
      <c r="OX2463" s="17"/>
      <c r="OY2463" s="17"/>
      <c r="OZ2463" s="17"/>
      <c r="PA2463" s="17"/>
      <c r="PB2463" s="17"/>
      <c r="PC2463" s="17"/>
      <c r="PD2463" s="17"/>
      <c r="PE2463" s="17"/>
      <c r="PF2463" s="17"/>
      <c r="PG2463" s="17"/>
      <c r="PH2463" s="17"/>
      <c r="PI2463" s="17"/>
      <c r="PJ2463" s="17"/>
      <c r="PK2463" s="17"/>
      <c r="PL2463" s="17"/>
      <c r="PM2463" s="17"/>
      <c r="PN2463" s="17"/>
      <c r="PO2463" s="17"/>
      <c r="PP2463" s="17"/>
      <c r="PQ2463" s="17"/>
      <c r="PR2463" s="17"/>
      <c r="PS2463" s="17"/>
      <c r="PT2463" s="17"/>
      <c r="PU2463" s="17"/>
      <c r="PV2463" s="17"/>
      <c r="PW2463" s="17"/>
      <c r="PX2463" s="17"/>
      <c r="PY2463" s="17"/>
      <c r="PZ2463" s="17"/>
      <c r="QA2463" s="17"/>
      <c r="QB2463" s="17"/>
      <c r="QC2463" s="17"/>
      <c r="QD2463" s="17"/>
      <c r="QE2463" s="17"/>
      <c r="QF2463" s="17"/>
      <c r="QG2463" s="17"/>
      <c r="QH2463" s="17"/>
      <c r="QI2463" s="17"/>
      <c r="QJ2463" s="17"/>
      <c r="QK2463" s="17"/>
      <c r="QL2463" s="17"/>
      <c r="QM2463" s="17"/>
      <c r="QN2463" s="17"/>
      <c r="QO2463" s="17"/>
      <c r="QP2463" s="17"/>
      <c r="QQ2463" s="17"/>
      <c r="QR2463" s="17"/>
      <c r="QS2463" s="17"/>
      <c r="QT2463" s="17"/>
      <c r="QU2463" s="17"/>
      <c r="QV2463" s="17"/>
      <c r="QW2463" s="17"/>
      <c r="QX2463" s="17"/>
      <c r="QY2463" s="17"/>
      <c r="QZ2463" s="17"/>
      <c r="RA2463" s="17"/>
      <c r="RB2463" s="17"/>
      <c r="RC2463" s="17"/>
      <c r="RD2463" s="17"/>
      <c r="RE2463" s="17"/>
      <c r="RF2463" s="17"/>
      <c r="RG2463" s="17"/>
      <c r="RH2463" s="17"/>
      <c r="RI2463" s="17"/>
      <c r="RJ2463" s="17"/>
      <c r="RK2463" s="17"/>
      <c r="RL2463" s="17"/>
      <c r="RM2463" s="17"/>
      <c r="RN2463" s="17"/>
      <c r="RO2463" s="17"/>
      <c r="RP2463" s="17"/>
      <c r="RQ2463" s="17"/>
      <c r="RR2463" s="17"/>
      <c r="RS2463" s="17"/>
      <c r="RT2463" s="17"/>
      <c r="RU2463" s="17"/>
      <c r="RV2463" s="17"/>
      <c r="RW2463" s="17"/>
      <c r="RX2463" s="17"/>
      <c r="RY2463" s="17"/>
      <c r="RZ2463" s="17"/>
      <c r="SA2463" s="17"/>
      <c r="SB2463" s="17"/>
      <c r="SC2463" s="17"/>
      <c r="SD2463" s="17"/>
      <c r="SE2463" s="17"/>
      <c r="SF2463" s="17"/>
      <c r="SG2463" s="17"/>
      <c r="SH2463" s="17"/>
      <c r="SI2463" s="17"/>
      <c r="SJ2463" s="17"/>
      <c r="SK2463" s="17"/>
      <c r="SL2463" s="17"/>
      <c r="SM2463" s="17"/>
      <c r="SN2463" s="17"/>
      <c r="SO2463" s="17"/>
      <c r="SP2463" s="17"/>
      <c r="SQ2463" s="17"/>
      <c r="SR2463" s="17"/>
      <c r="SS2463" s="17"/>
      <c r="ST2463" s="17"/>
      <c r="SU2463" s="17"/>
      <c r="SV2463" s="17"/>
      <c r="SW2463" s="17"/>
      <c r="SX2463" s="17"/>
      <c r="SY2463" s="17"/>
      <c r="SZ2463" s="17"/>
      <c r="TA2463" s="17"/>
      <c r="TB2463" s="17"/>
      <c r="TC2463" s="17"/>
      <c r="TD2463" s="17"/>
      <c r="TE2463" s="17"/>
      <c r="TF2463" s="17"/>
      <c r="TG2463" s="17"/>
      <c r="TH2463" s="17"/>
      <c r="TI2463" s="17"/>
      <c r="TJ2463" s="17"/>
      <c r="TK2463" s="17"/>
      <c r="TL2463" s="17"/>
      <c r="TM2463" s="17"/>
      <c r="TN2463" s="17"/>
      <c r="TO2463" s="17"/>
      <c r="TP2463" s="17"/>
      <c r="TQ2463" s="17"/>
      <c r="TR2463" s="17"/>
      <c r="TS2463" s="17"/>
      <c r="TT2463" s="17"/>
      <c r="TU2463" s="17"/>
      <c r="TV2463" s="17"/>
      <c r="TW2463" s="17"/>
      <c r="TX2463" s="17"/>
      <c r="TY2463" s="17"/>
      <c r="TZ2463" s="17"/>
      <c r="UA2463" s="17"/>
      <c r="UB2463" s="17"/>
      <c r="UC2463" s="17"/>
      <c r="UD2463" s="17"/>
      <c r="UE2463" s="17"/>
      <c r="UF2463" s="17"/>
      <c r="UG2463" s="17"/>
      <c r="UH2463" s="17"/>
      <c r="UI2463" s="17"/>
      <c r="UJ2463" s="17"/>
      <c r="UK2463" s="17"/>
      <c r="UL2463" s="17"/>
      <c r="UM2463" s="17"/>
      <c r="UN2463" s="17"/>
      <c r="UO2463" s="17"/>
      <c r="UP2463" s="17"/>
      <c r="UQ2463" s="17"/>
      <c r="UR2463" s="17"/>
      <c r="US2463" s="17"/>
      <c r="UT2463" s="17"/>
      <c r="UU2463" s="17"/>
      <c r="UV2463" s="17"/>
      <c r="UW2463" s="17"/>
      <c r="UX2463" s="17"/>
      <c r="UY2463" s="17"/>
      <c r="UZ2463" s="17"/>
      <c r="VA2463" s="17"/>
      <c r="VB2463" s="17"/>
      <c r="VC2463" s="17"/>
      <c r="VD2463" s="17"/>
      <c r="VE2463" s="17"/>
      <c r="VF2463" s="17"/>
      <c r="VG2463" s="17"/>
      <c r="VH2463" s="17"/>
      <c r="VI2463" s="17"/>
      <c r="VJ2463" s="17"/>
      <c r="VK2463" s="17"/>
      <c r="VL2463" s="17"/>
      <c r="VM2463" s="17"/>
      <c r="VN2463" s="17"/>
      <c r="VO2463" s="17"/>
      <c r="VP2463" s="17"/>
      <c r="VQ2463" s="17"/>
      <c r="VR2463" s="17"/>
      <c r="VS2463" s="17"/>
      <c r="VT2463" s="17"/>
      <c r="VU2463" s="17"/>
      <c r="VV2463" s="17"/>
      <c r="VW2463" s="17"/>
      <c r="VX2463" s="17"/>
      <c r="VY2463" s="17"/>
      <c r="VZ2463" s="17"/>
      <c r="WA2463" s="17"/>
      <c r="WB2463" s="17"/>
      <c r="WC2463" s="17"/>
      <c r="WD2463" s="17"/>
      <c r="WE2463" s="17"/>
      <c r="WF2463" s="17"/>
      <c r="WG2463" s="17"/>
      <c r="WH2463" s="17"/>
      <c r="WI2463" s="17"/>
      <c r="WJ2463" s="17"/>
      <c r="WK2463" s="17"/>
      <c r="WL2463" s="17"/>
      <c r="WM2463" s="17"/>
      <c r="WN2463" s="17"/>
      <c r="WO2463" s="17"/>
      <c r="WP2463" s="17"/>
      <c r="WQ2463" s="17"/>
      <c r="WR2463" s="17"/>
      <c r="WS2463" s="17"/>
      <c r="WT2463" s="17"/>
      <c r="WU2463" s="17"/>
      <c r="WV2463" s="17"/>
      <c r="WW2463" s="17"/>
      <c r="WX2463" s="17"/>
      <c r="WY2463" s="17"/>
      <c r="WZ2463" s="17"/>
      <c r="XA2463" s="17"/>
      <c r="XB2463" s="17"/>
      <c r="XC2463" s="17"/>
      <c r="XD2463" s="17"/>
      <c r="XE2463" s="17"/>
      <c r="XF2463" s="17"/>
      <c r="XG2463" s="17"/>
      <c r="XH2463" s="17"/>
      <c r="XI2463" s="17"/>
      <c r="XJ2463" s="17"/>
      <c r="XK2463" s="17"/>
      <c r="XL2463" s="17"/>
      <c r="XM2463" s="17"/>
      <c r="XN2463" s="17"/>
      <c r="XO2463" s="17"/>
      <c r="XP2463" s="17"/>
      <c r="XQ2463" s="17"/>
      <c r="XR2463" s="17"/>
      <c r="XS2463" s="17"/>
      <c r="XT2463" s="17"/>
      <c r="XU2463" s="17"/>
      <c r="XV2463" s="17"/>
      <c r="XW2463" s="17"/>
      <c r="XX2463" s="17"/>
      <c r="XY2463" s="17"/>
      <c r="XZ2463" s="17"/>
      <c r="YA2463" s="17"/>
      <c r="YB2463" s="17"/>
      <c r="YC2463" s="17"/>
      <c r="YD2463" s="17"/>
      <c r="YE2463" s="17"/>
      <c r="YF2463" s="17"/>
      <c r="YG2463" s="17"/>
      <c r="YH2463" s="17"/>
      <c r="YI2463" s="17"/>
      <c r="YJ2463" s="17"/>
      <c r="YK2463" s="17"/>
      <c r="YL2463" s="17"/>
      <c r="YM2463" s="17"/>
      <c r="YN2463" s="17"/>
      <c r="YO2463" s="17"/>
      <c r="YP2463" s="17"/>
      <c r="YQ2463" s="17"/>
      <c r="YR2463" s="17"/>
      <c r="YS2463" s="17"/>
      <c r="YT2463" s="17"/>
      <c r="YU2463" s="17"/>
      <c r="YV2463" s="17"/>
      <c r="YW2463" s="17"/>
      <c r="YX2463" s="17"/>
      <c r="YY2463" s="17"/>
      <c r="YZ2463" s="17"/>
      <c r="ZA2463" s="17"/>
      <c r="ZB2463" s="17"/>
      <c r="ZC2463" s="17"/>
      <c r="ZD2463" s="17"/>
      <c r="ZE2463" s="17"/>
      <c r="ZF2463" s="17"/>
      <c r="ZG2463" s="17"/>
      <c r="ZH2463" s="17"/>
      <c r="ZI2463" s="17"/>
      <c r="ZJ2463" s="17"/>
      <c r="ZK2463" s="17"/>
      <c r="ZL2463" s="17"/>
      <c r="ZM2463" s="17"/>
      <c r="ZN2463" s="17"/>
      <c r="ZO2463" s="17"/>
      <c r="ZP2463" s="17"/>
      <c r="ZQ2463" s="17"/>
      <c r="ZR2463" s="17"/>
      <c r="ZS2463" s="17"/>
      <c r="ZT2463" s="17"/>
      <c r="ZU2463" s="17"/>
      <c r="ZV2463" s="17"/>
      <c r="ZW2463" s="17"/>
      <c r="ZX2463" s="17"/>
      <c r="ZY2463" s="17"/>
      <c r="ZZ2463" s="17"/>
      <c r="AAA2463" s="17"/>
      <c r="AAB2463" s="17"/>
      <c r="AAC2463" s="17"/>
      <c r="AAD2463" s="17"/>
      <c r="AAE2463" s="17"/>
      <c r="AAF2463" s="17"/>
      <c r="AAG2463" s="17"/>
      <c r="AAH2463" s="17"/>
      <c r="AAI2463" s="17"/>
      <c r="AAJ2463" s="17"/>
      <c r="AAK2463" s="17"/>
      <c r="AAL2463" s="17"/>
      <c r="AAM2463" s="17"/>
      <c r="AAN2463" s="17"/>
      <c r="AAO2463" s="17"/>
      <c r="AAP2463" s="17"/>
      <c r="AAQ2463" s="17"/>
      <c r="AAR2463" s="17"/>
      <c r="AAS2463" s="17"/>
      <c r="AAT2463" s="17"/>
      <c r="AAU2463" s="17"/>
      <c r="AAV2463" s="17"/>
      <c r="AAW2463" s="17"/>
      <c r="AAX2463" s="17"/>
      <c r="AAY2463" s="17"/>
      <c r="AAZ2463" s="17"/>
      <c r="ABA2463" s="17"/>
      <c r="ABB2463" s="17"/>
      <c r="ABC2463" s="17"/>
      <c r="ABD2463" s="17"/>
      <c r="ABE2463" s="17"/>
      <c r="ABF2463" s="17"/>
      <c r="ABG2463" s="17"/>
      <c r="ABH2463" s="17"/>
      <c r="ABI2463" s="17"/>
      <c r="ABJ2463" s="17"/>
      <c r="ABK2463" s="17"/>
      <c r="ABL2463" s="17"/>
      <c r="ABM2463" s="17"/>
      <c r="ABN2463" s="17"/>
      <c r="ABO2463" s="17"/>
      <c r="ABP2463" s="17"/>
      <c r="ABQ2463" s="17"/>
      <c r="ABR2463" s="17"/>
      <c r="ABS2463" s="17"/>
      <c r="ABT2463" s="17"/>
      <c r="ABU2463" s="17"/>
      <c r="ABV2463" s="17"/>
      <c r="ABW2463" s="17"/>
      <c r="ABX2463" s="17"/>
      <c r="ABY2463" s="17"/>
      <c r="ABZ2463" s="17"/>
      <c r="ACA2463" s="17"/>
      <c r="ACB2463" s="17"/>
      <c r="ACC2463" s="17"/>
      <c r="ACD2463" s="17"/>
      <c r="ACE2463" s="17"/>
      <c r="ACF2463" s="17"/>
      <c r="ACG2463" s="17"/>
      <c r="ACH2463" s="17"/>
      <c r="ACI2463" s="17"/>
      <c r="ACJ2463" s="17"/>
      <c r="ACK2463" s="17"/>
      <c r="ACL2463" s="17"/>
      <c r="ACM2463" s="17"/>
      <c r="ACN2463" s="17"/>
      <c r="ACO2463" s="17"/>
      <c r="ACP2463" s="17"/>
      <c r="ACQ2463" s="17"/>
      <c r="ACR2463" s="17"/>
      <c r="ACS2463" s="17"/>
      <c r="ACT2463" s="17"/>
      <c r="ACU2463" s="17"/>
      <c r="ACV2463" s="17"/>
      <c r="ACW2463" s="17"/>
      <c r="ACX2463" s="17"/>
      <c r="ACY2463" s="17"/>
      <c r="ACZ2463" s="17"/>
      <c r="ADA2463" s="17"/>
      <c r="ADB2463" s="17"/>
      <c r="ADC2463" s="17"/>
      <c r="ADD2463" s="17"/>
      <c r="ADE2463" s="17"/>
      <c r="ADF2463" s="17"/>
      <c r="ADG2463" s="17"/>
      <c r="ADH2463" s="17"/>
      <c r="ADI2463" s="17"/>
      <c r="ADJ2463" s="17"/>
      <c r="ADK2463" s="17"/>
      <c r="ADL2463" s="17"/>
      <c r="ADM2463" s="17"/>
      <c r="ADN2463" s="17"/>
      <c r="ADO2463" s="17"/>
      <c r="ADP2463" s="17"/>
      <c r="ADQ2463" s="17"/>
      <c r="ADR2463" s="17"/>
      <c r="ADS2463" s="17"/>
      <c r="ADT2463" s="17"/>
      <c r="ADU2463" s="17"/>
      <c r="ADV2463" s="17"/>
      <c r="ADW2463" s="17"/>
      <c r="ADX2463" s="17"/>
      <c r="ADY2463" s="17"/>
      <c r="ADZ2463" s="17"/>
      <c r="AEA2463" s="17"/>
      <c r="AEB2463" s="17"/>
      <c r="AEC2463" s="17"/>
      <c r="AED2463" s="17"/>
      <c r="AEE2463" s="17"/>
      <c r="AEF2463" s="17"/>
      <c r="AEG2463" s="17"/>
      <c r="AEH2463" s="17"/>
      <c r="AEI2463" s="17"/>
      <c r="AEJ2463" s="17"/>
      <c r="AEK2463" s="17"/>
      <c r="AEL2463" s="17"/>
      <c r="AEM2463" s="17"/>
      <c r="AEN2463" s="17"/>
      <c r="AEO2463" s="17"/>
      <c r="AEP2463" s="17"/>
      <c r="AEQ2463" s="17"/>
      <c r="AER2463" s="17"/>
      <c r="AES2463" s="17"/>
      <c r="AET2463" s="17"/>
      <c r="AEU2463" s="17"/>
      <c r="AEV2463" s="17"/>
      <c r="AEW2463" s="17"/>
      <c r="AEX2463" s="17"/>
      <c r="AEY2463" s="17"/>
      <c r="AEZ2463" s="17"/>
      <c r="AFA2463" s="17"/>
      <c r="AFB2463" s="17"/>
      <c r="AFC2463" s="17"/>
      <c r="AFD2463" s="17"/>
      <c r="AFE2463" s="17"/>
      <c r="AFF2463" s="17"/>
      <c r="AFG2463" s="17"/>
      <c r="AFH2463" s="17"/>
      <c r="AFI2463" s="17"/>
      <c r="AFJ2463" s="17"/>
      <c r="AFK2463" s="17"/>
      <c r="AFL2463" s="17"/>
      <c r="AFM2463" s="17"/>
      <c r="AFN2463" s="17"/>
      <c r="AFO2463" s="17"/>
      <c r="AFP2463" s="17"/>
      <c r="AFQ2463" s="17"/>
      <c r="AFR2463" s="17"/>
      <c r="AFS2463" s="17"/>
      <c r="AFT2463" s="17"/>
      <c r="AFU2463" s="17"/>
      <c r="AFV2463" s="17"/>
      <c r="AFW2463" s="17"/>
      <c r="AFX2463" s="17"/>
      <c r="AFY2463" s="17"/>
      <c r="AFZ2463" s="17"/>
      <c r="AGA2463" s="17"/>
      <c r="AGB2463" s="17"/>
      <c r="AGC2463" s="17"/>
      <c r="AGD2463" s="17"/>
      <c r="AGE2463" s="17"/>
      <c r="AGF2463" s="17"/>
      <c r="AGG2463" s="17"/>
      <c r="AGH2463" s="17"/>
      <c r="AGI2463" s="17"/>
      <c r="AGJ2463" s="17"/>
      <c r="AGK2463" s="17"/>
      <c r="AGL2463" s="17"/>
      <c r="AGM2463" s="17"/>
      <c r="AGN2463" s="17"/>
      <c r="AGO2463" s="17"/>
      <c r="AGP2463" s="17"/>
      <c r="AGQ2463" s="17"/>
      <c r="AGR2463" s="17"/>
      <c r="AGS2463" s="17"/>
      <c r="AGT2463" s="17"/>
      <c r="AGU2463" s="17"/>
      <c r="AGV2463" s="17"/>
      <c r="AGW2463" s="17"/>
      <c r="AGX2463" s="17"/>
      <c r="AGY2463" s="17"/>
      <c r="AGZ2463" s="17"/>
      <c r="AHA2463" s="17"/>
      <c r="AHB2463" s="17"/>
      <c r="AHC2463" s="17"/>
      <c r="AHD2463" s="17"/>
      <c r="AHE2463" s="17"/>
      <c r="AHF2463" s="17"/>
      <c r="AHG2463" s="17"/>
      <c r="AHH2463" s="17"/>
      <c r="AHI2463" s="17"/>
      <c r="AHJ2463" s="17"/>
      <c r="AHK2463" s="17"/>
      <c r="AHL2463" s="17"/>
      <c r="AHM2463" s="17"/>
      <c r="AHN2463" s="17"/>
      <c r="AHO2463" s="17"/>
      <c r="AHP2463" s="17"/>
      <c r="AHQ2463" s="17"/>
      <c r="AHR2463" s="17"/>
      <c r="AHS2463" s="17"/>
      <c r="AHT2463" s="17"/>
      <c r="AHU2463" s="17"/>
      <c r="AHV2463" s="17"/>
      <c r="AHW2463" s="17"/>
      <c r="AHX2463" s="17"/>
      <c r="AHY2463" s="17"/>
      <c r="AHZ2463" s="17"/>
      <c r="AIA2463" s="17"/>
      <c r="AIB2463" s="17"/>
      <c r="AIC2463" s="17"/>
      <c r="AID2463" s="17"/>
      <c r="AIE2463" s="17"/>
      <c r="AIF2463" s="17"/>
      <c r="AIG2463" s="17"/>
      <c r="AIH2463" s="17"/>
      <c r="AII2463" s="17"/>
      <c r="AIJ2463" s="17"/>
      <c r="AIK2463" s="17"/>
      <c r="AIL2463" s="17"/>
      <c r="AIM2463" s="17"/>
      <c r="AIN2463" s="17"/>
      <c r="AIO2463" s="17"/>
      <c r="AIP2463" s="17"/>
      <c r="AIQ2463" s="17"/>
      <c r="AIR2463" s="17"/>
      <c r="AIS2463" s="17"/>
      <c r="AIT2463" s="17"/>
      <c r="AIU2463" s="17"/>
      <c r="AIV2463" s="17"/>
      <c r="AIW2463" s="17"/>
      <c r="AIX2463" s="17"/>
      <c r="AIY2463" s="17"/>
      <c r="AIZ2463" s="17"/>
      <c r="AJA2463" s="17"/>
      <c r="AJB2463" s="17"/>
      <c r="AJC2463" s="17"/>
      <c r="AJD2463" s="17"/>
      <c r="AJE2463" s="17"/>
      <c r="AJF2463" s="17"/>
      <c r="AJG2463" s="17"/>
      <c r="AJH2463" s="17"/>
      <c r="AJI2463" s="17"/>
      <c r="AJJ2463" s="17"/>
      <c r="AJK2463" s="17"/>
      <c r="AJL2463" s="17"/>
      <c r="AJM2463" s="17"/>
      <c r="AJN2463" s="17"/>
      <c r="AJO2463" s="17"/>
      <c r="AJP2463" s="17"/>
      <c r="AJQ2463" s="17"/>
      <c r="AJR2463" s="17"/>
      <c r="AJS2463" s="17"/>
      <c r="AJT2463" s="17"/>
      <c r="AJU2463" s="17"/>
      <c r="AJV2463" s="17"/>
      <c r="AJW2463" s="17"/>
      <c r="AJX2463" s="17"/>
      <c r="AJY2463" s="17"/>
      <c r="AJZ2463" s="17"/>
      <c r="AKA2463" s="17"/>
      <c r="AKB2463" s="17"/>
      <c r="AKC2463" s="17"/>
      <c r="AKD2463" s="17"/>
      <c r="AKE2463" s="17"/>
      <c r="AKF2463" s="17"/>
      <c r="AKG2463" s="17"/>
      <c r="AKH2463" s="17"/>
      <c r="AKI2463" s="17"/>
      <c r="AKJ2463" s="17"/>
      <c r="AKK2463" s="17"/>
      <c r="AKL2463" s="17"/>
      <c r="AKM2463" s="17"/>
      <c r="AKN2463" s="17"/>
      <c r="AKO2463" s="17"/>
      <c r="AKP2463" s="17"/>
      <c r="AKQ2463" s="17"/>
      <c r="AKR2463" s="17"/>
      <c r="AKS2463" s="17"/>
      <c r="AKT2463" s="17"/>
      <c r="AKU2463" s="17"/>
      <c r="AKV2463" s="17"/>
      <c r="AKW2463" s="17"/>
      <c r="AKX2463" s="17"/>
      <c r="AKY2463" s="17"/>
      <c r="AKZ2463" s="17"/>
      <c r="ALA2463" s="17"/>
      <c r="ALB2463" s="17"/>
      <c r="ALC2463" s="17"/>
      <c r="ALD2463" s="17"/>
      <c r="ALE2463" s="17"/>
      <c r="ALF2463" s="17"/>
      <c r="ALG2463" s="17"/>
      <c r="ALH2463" s="17"/>
      <c r="ALI2463" s="17"/>
      <c r="ALJ2463" s="17"/>
      <c r="ALK2463" s="17"/>
      <c r="ALL2463" s="17"/>
      <c r="ALM2463" s="17"/>
      <c r="ALN2463" s="17"/>
      <c r="ALO2463" s="17"/>
      <c r="ALP2463" s="17"/>
      <c r="ALQ2463" s="17"/>
      <c r="ALR2463" s="17"/>
      <c r="ALS2463" s="17"/>
      <c r="ALT2463" s="17"/>
      <c r="ALU2463" s="17"/>
      <c r="ALV2463" s="17"/>
      <c r="ALW2463" s="17"/>
      <c r="ALX2463" s="17"/>
      <c r="ALY2463" s="17"/>
      <c r="ALZ2463" s="17"/>
      <c r="AMA2463" s="17"/>
      <c r="AMB2463" s="17"/>
      <c r="AMC2463" s="17"/>
      <c r="AMD2463" s="17"/>
      <c r="AME2463" s="17"/>
      <c r="AMF2463" s="17"/>
      <c r="AMG2463" s="17"/>
      <c r="AMH2463" s="17"/>
      <c r="AMI2463" s="17"/>
      <c r="AMJ2463" s="17"/>
    </row>
    <row r="2464" spans="1:1024" s="362" customFormat="1" ht="21" customHeight="1">
      <c r="A2464" s="15"/>
      <c r="B2464" s="335"/>
      <c r="C2464" s="336"/>
      <c r="D2464" s="336"/>
      <c r="E2464" s="337"/>
      <c r="F2464" s="338"/>
      <c r="G2464" s="339"/>
      <c r="H2464" s="340"/>
      <c r="I2464" s="29"/>
      <c r="J2464" s="29"/>
      <c r="K2464" s="17" t="str">
        <f t="shared" si="328"/>
        <v>SEDUC E 190</v>
      </c>
      <c r="L2464" s="17"/>
      <c r="M2464" s="17"/>
      <c r="N2464" s="17"/>
      <c r="O2464" s="17"/>
      <c r="P2464" s="17"/>
      <c r="Q2464" s="17"/>
      <c r="R2464" s="17"/>
      <c r="S2464" s="17"/>
      <c r="T2464" s="17"/>
      <c r="U2464" s="17"/>
      <c r="V2464" s="17"/>
      <c r="W2464" s="17"/>
      <c r="X2464" s="17"/>
      <c r="Y2464" s="17"/>
      <c r="Z2464" s="17"/>
      <c r="AA2464" s="17"/>
      <c r="AB2464" s="17"/>
      <c r="AC2464" s="17"/>
      <c r="AD2464" s="17"/>
      <c r="AE2464" s="17"/>
      <c r="AF2464" s="17"/>
      <c r="AG2464" s="17"/>
      <c r="AH2464" s="17"/>
      <c r="AI2464" s="17"/>
      <c r="AJ2464" s="17"/>
      <c r="AK2464" s="17"/>
      <c r="AL2464" s="17"/>
      <c r="AM2464" s="17"/>
      <c r="AN2464" s="17"/>
      <c r="AO2464" s="17"/>
      <c r="AP2464" s="17"/>
      <c r="AQ2464" s="17"/>
      <c r="AR2464" s="17"/>
      <c r="AS2464" s="17"/>
      <c r="AT2464" s="17"/>
      <c r="AU2464" s="17"/>
      <c r="AV2464" s="17"/>
      <c r="AW2464" s="17"/>
      <c r="AX2464" s="17"/>
      <c r="AY2464" s="17"/>
      <c r="AZ2464" s="17"/>
      <c r="BA2464" s="17"/>
      <c r="BB2464" s="17"/>
      <c r="BC2464" s="17"/>
      <c r="BD2464" s="17"/>
      <c r="BE2464" s="17"/>
      <c r="BF2464" s="17"/>
      <c r="BG2464" s="17"/>
      <c r="BH2464" s="17"/>
      <c r="BI2464" s="17"/>
      <c r="BJ2464" s="17"/>
      <c r="BK2464" s="17"/>
      <c r="BL2464" s="17"/>
      <c r="BM2464" s="17"/>
      <c r="BN2464" s="17"/>
      <c r="BO2464" s="17"/>
      <c r="BP2464" s="17"/>
      <c r="BQ2464" s="17"/>
      <c r="BR2464" s="17"/>
      <c r="BS2464" s="17"/>
      <c r="BT2464" s="17"/>
      <c r="BU2464" s="17"/>
      <c r="BV2464" s="17"/>
      <c r="BW2464" s="17"/>
      <c r="BX2464" s="17"/>
      <c r="BY2464" s="17"/>
      <c r="BZ2464" s="17"/>
      <c r="CA2464" s="17"/>
      <c r="CB2464" s="17"/>
      <c r="CC2464" s="17"/>
      <c r="CD2464" s="17"/>
      <c r="CE2464" s="17"/>
      <c r="CF2464" s="17"/>
      <c r="CG2464" s="17"/>
      <c r="CH2464" s="17"/>
      <c r="CI2464" s="17"/>
      <c r="CJ2464" s="17"/>
      <c r="CK2464" s="17"/>
      <c r="CL2464" s="17"/>
      <c r="CM2464" s="17"/>
      <c r="CN2464" s="17"/>
      <c r="CO2464" s="17"/>
      <c r="CP2464" s="17"/>
      <c r="CQ2464" s="17"/>
      <c r="CR2464" s="17"/>
      <c r="CS2464" s="17"/>
      <c r="CT2464" s="17"/>
      <c r="CU2464" s="17"/>
      <c r="CV2464" s="17"/>
      <c r="CW2464" s="17"/>
      <c r="CX2464" s="17"/>
      <c r="CY2464" s="17"/>
      <c r="CZ2464" s="17"/>
      <c r="DA2464" s="17"/>
      <c r="DB2464" s="17"/>
      <c r="DC2464" s="17"/>
      <c r="DD2464" s="17"/>
      <c r="DE2464" s="17"/>
      <c r="DF2464" s="17"/>
      <c r="DG2464" s="17"/>
      <c r="DH2464" s="17"/>
      <c r="DI2464" s="17"/>
      <c r="DJ2464" s="17"/>
      <c r="DK2464" s="17"/>
      <c r="DL2464" s="17"/>
      <c r="DM2464" s="17"/>
      <c r="DN2464" s="17"/>
      <c r="DO2464" s="17"/>
      <c r="DP2464" s="17"/>
      <c r="DQ2464" s="17"/>
      <c r="DR2464" s="17"/>
      <c r="DS2464" s="17"/>
      <c r="DT2464" s="17"/>
      <c r="DU2464" s="17"/>
      <c r="DV2464" s="17"/>
      <c r="DW2464" s="17"/>
      <c r="DX2464" s="17"/>
      <c r="DY2464" s="17"/>
      <c r="DZ2464" s="17"/>
      <c r="EA2464" s="17"/>
      <c r="EB2464" s="17"/>
      <c r="EC2464" s="17"/>
      <c r="ED2464" s="17"/>
      <c r="EE2464" s="17"/>
      <c r="EF2464" s="17"/>
      <c r="EG2464" s="17"/>
      <c r="EH2464" s="17"/>
      <c r="EI2464" s="17"/>
      <c r="EJ2464" s="17"/>
      <c r="EK2464" s="17"/>
      <c r="EL2464" s="17"/>
      <c r="EM2464" s="17"/>
      <c r="EN2464" s="17"/>
      <c r="EO2464" s="17"/>
      <c r="EP2464" s="17"/>
      <c r="EQ2464" s="17"/>
      <c r="ER2464" s="17"/>
      <c r="ES2464" s="17"/>
      <c r="ET2464" s="17"/>
      <c r="EU2464" s="17"/>
      <c r="EV2464" s="17"/>
      <c r="EW2464" s="17"/>
      <c r="EX2464" s="17"/>
      <c r="EY2464" s="17"/>
      <c r="EZ2464" s="17"/>
      <c r="FA2464" s="17"/>
      <c r="FB2464" s="17"/>
      <c r="FC2464" s="17"/>
      <c r="FD2464" s="17"/>
      <c r="FE2464" s="17"/>
      <c r="FF2464" s="17"/>
      <c r="FG2464" s="17"/>
      <c r="FH2464" s="17"/>
      <c r="FI2464" s="17"/>
      <c r="FJ2464" s="17"/>
      <c r="FK2464" s="17"/>
      <c r="FL2464" s="17"/>
      <c r="FM2464" s="17"/>
      <c r="FN2464" s="17"/>
      <c r="FO2464" s="17"/>
      <c r="FP2464" s="17"/>
      <c r="FQ2464" s="17"/>
      <c r="FR2464" s="17"/>
      <c r="FS2464" s="17"/>
      <c r="FT2464" s="17"/>
      <c r="FU2464" s="17"/>
      <c r="FV2464" s="17"/>
      <c r="FW2464" s="17"/>
      <c r="FX2464" s="17"/>
      <c r="FY2464" s="17"/>
      <c r="FZ2464" s="17"/>
      <c r="GA2464" s="17"/>
      <c r="GB2464" s="17"/>
      <c r="GC2464" s="17"/>
      <c r="GD2464" s="17"/>
      <c r="GE2464" s="17"/>
      <c r="GF2464" s="17"/>
      <c r="GG2464" s="17"/>
      <c r="GH2464" s="17"/>
      <c r="GI2464" s="17"/>
      <c r="GJ2464" s="17"/>
      <c r="GK2464" s="17"/>
      <c r="GL2464" s="17"/>
      <c r="GM2464" s="17"/>
      <c r="GN2464" s="17"/>
      <c r="GO2464" s="17"/>
      <c r="GP2464" s="17"/>
      <c r="GQ2464" s="17"/>
      <c r="GR2464" s="17"/>
      <c r="GS2464" s="17"/>
      <c r="GT2464" s="17"/>
      <c r="GU2464" s="17"/>
      <c r="GV2464" s="17"/>
      <c r="GW2464" s="17"/>
      <c r="GX2464" s="17"/>
      <c r="GY2464" s="17"/>
      <c r="GZ2464" s="17"/>
      <c r="HA2464" s="17"/>
      <c r="HB2464" s="17"/>
      <c r="HC2464" s="17"/>
      <c r="HD2464" s="17"/>
      <c r="HE2464" s="17"/>
      <c r="HF2464" s="17"/>
      <c r="HG2464" s="17"/>
      <c r="HH2464" s="17"/>
      <c r="HI2464" s="17"/>
      <c r="HJ2464" s="17"/>
      <c r="HK2464" s="17"/>
      <c r="HL2464" s="17"/>
      <c r="HM2464" s="17"/>
      <c r="HN2464" s="17"/>
      <c r="HO2464" s="17"/>
      <c r="HP2464" s="17"/>
      <c r="HQ2464" s="17"/>
      <c r="HR2464" s="17"/>
      <c r="HS2464" s="17"/>
      <c r="HT2464" s="17"/>
      <c r="HU2464" s="17"/>
      <c r="HV2464" s="17"/>
      <c r="HW2464" s="17"/>
      <c r="HX2464" s="17"/>
      <c r="HY2464" s="17"/>
      <c r="HZ2464" s="17"/>
      <c r="IA2464" s="17"/>
      <c r="IB2464" s="17"/>
      <c r="IC2464" s="17"/>
      <c r="ID2464" s="17"/>
      <c r="IE2464" s="17"/>
      <c r="IF2464" s="17"/>
      <c r="IG2464" s="17"/>
      <c r="IH2464" s="17"/>
      <c r="II2464" s="17"/>
      <c r="IJ2464" s="17"/>
      <c r="IK2464" s="17"/>
      <c r="IL2464" s="17"/>
      <c r="IM2464" s="17"/>
      <c r="IN2464" s="17"/>
      <c r="IO2464" s="17"/>
      <c r="IP2464" s="17"/>
      <c r="IQ2464" s="17"/>
      <c r="IR2464" s="17"/>
      <c r="IS2464" s="17"/>
      <c r="IT2464" s="17"/>
      <c r="IU2464" s="17"/>
      <c r="IV2464" s="17"/>
      <c r="IW2464" s="17"/>
      <c r="IX2464" s="17"/>
      <c r="IY2464" s="17"/>
      <c r="IZ2464" s="17"/>
      <c r="JA2464" s="17"/>
      <c r="JB2464" s="17"/>
      <c r="JC2464" s="17"/>
      <c r="JD2464" s="17"/>
      <c r="JE2464" s="17"/>
      <c r="JF2464" s="17"/>
      <c r="JG2464" s="17"/>
      <c r="JH2464" s="17"/>
      <c r="JI2464" s="17"/>
      <c r="JJ2464" s="17"/>
      <c r="JK2464" s="17"/>
      <c r="JL2464" s="17"/>
      <c r="JM2464" s="17"/>
      <c r="JN2464" s="17"/>
      <c r="JO2464" s="17"/>
      <c r="JP2464" s="17"/>
      <c r="JQ2464" s="17"/>
      <c r="JR2464" s="17"/>
      <c r="JS2464" s="17"/>
      <c r="JT2464" s="17"/>
      <c r="JU2464" s="17"/>
      <c r="JV2464" s="17"/>
      <c r="JW2464" s="17"/>
      <c r="JX2464" s="17"/>
      <c r="JY2464" s="17"/>
      <c r="JZ2464" s="17"/>
      <c r="KA2464" s="17"/>
      <c r="KB2464" s="17"/>
      <c r="KC2464" s="17"/>
      <c r="KD2464" s="17"/>
      <c r="KE2464" s="17"/>
      <c r="KF2464" s="17"/>
      <c r="KG2464" s="17"/>
      <c r="KH2464" s="17"/>
      <c r="KI2464" s="17"/>
      <c r="KJ2464" s="17"/>
      <c r="KK2464" s="17"/>
      <c r="KL2464" s="17"/>
      <c r="KM2464" s="17"/>
      <c r="KN2464" s="17"/>
      <c r="KO2464" s="17"/>
      <c r="KP2464" s="17"/>
      <c r="KQ2464" s="17"/>
      <c r="KR2464" s="17"/>
      <c r="KS2464" s="17"/>
      <c r="KT2464" s="17"/>
      <c r="KU2464" s="17"/>
      <c r="KV2464" s="17"/>
      <c r="KW2464" s="17"/>
      <c r="KX2464" s="17"/>
      <c r="KY2464" s="17"/>
      <c r="KZ2464" s="17"/>
      <c r="LA2464" s="17"/>
      <c r="LB2464" s="17"/>
      <c r="LC2464" s="17"/>
      <c r="LD2464" s="17"/>
      <c r="LE2464" s="17"/>
      <c r="LF2464" s="17"/>
      <c r="LG2464" s="17"/>
      <c r="LH2464" s="17"/>
      <c r="LI2464" s="17"/>
      <c r="LJ2464" s="17"/>
      <c r="LK2464" s="17"/>
      <c r="LL2464" s="17"/>
      <c r="LM2464" s="17"/>
      <c r="LN2464" s="17"/>
      <c r="LO2464" s="17"/>
      <c r="LP2464" s="17"/>
      <c r="LQ2464" s="17"/>
      <c r="LR2464" s="17"/>
      <c r="LS2464" s="17"/>
      <c r="LT2464" s="17"/>
      <c r="LU2464" s="17"/>
      <c r="LV2464" s="17"/>
      <c r="LW2464" s="17"/>
      <c r="LX2464" s="17"/>
      <c r="LY2464" s="17"/>
      <c r="LZ2464" s="17"/>
      <c r="MA2464" s="17"/>
      <c r="MB2464" s="17"/>
      <c r="MC2464" s="17"/>
      <c r="MD2464" s="17"/>
      <c r="ME2464" s="17"/>
      <c r="MF2464" s="17"/>
      <c r="MG2464" s="17"/>
      <c r="MH2464" s="17"/>
      <c r="MI2464" s="17"/>
      <c r="MJ2464" s="17"/>
      <c r="MK2464" s="17"/>
      <c r="ML2464" s="17"/>
      <c r="MM2464" s="17"/>
      <c r="MN2464" s="17"/>
      <c r="MO2464" s="17"/>
      <c r="MP2464" s="17"/>
      <c r="MQ2464" s="17"/>
      <c r="MR2464" s="17"/>
      <c r="MS2464" s="17"/>
      <c r="MT2464" s="17"/>
      <c r="MU2464" s="17"/>
      <c r="MV2464" s="17"/>
      <c r="MW2464" s="17"/>
      <c r="MX2464" s="17"/>
      <c r="MY2464" s="17"/>
      <c r="MZ2464" s="17"/>
      <c r="NA2464" s="17"/>
      <c r="NB2464" s="17"/>
      <c r="NC2464" s="17"/>
      <c r="ND2464" s="17"/>
      <c r="NE2464" s="17"/>
      <c r="NF2464" s="17"/>
      <c r="NG2464" s="17"/>
      <c r="NH2464" s="17"/>
      <c r="NI2464" s="17"/>
      <c r="NJ2464" s="17"/>
      <c r="NK2464" s="17"/>
      <c r="NL2464" s="17"/>
      <c r="NM2464" s="17"/>
      <c r="NN2464" s="17"/>
      <c r="NO2464" s="17"/>
      <c r="NP2464" s="17"/>
      <c r="NQ2464" s="17"/>
      <c r="NR2464" s="17"/>
      <c r="NS2464" s="17"/>
      <c r="NT2464" s="17"/>
      <c r="NU2464" s="17"/>
      <c r="NV2464" s="17"/>
      <c r="NW2464" s="17"/>
      <c r="NX2464" s="17"/>
      <c r="NY2464" s="17"/>
      <c r="NZ2464" s="17"/>
      <c r="OA2464" s="17"/>
      <c r="OB2464" s="17"/>
      <c r="OC2464" s="17"/>
      <c r="OD2464" s="17"/>
      <c r="OE2464" s="17"/>
      <c r="OF2464" s="17"/>
      <c r="OG2464" s="17"/>
      <c r="OH2464" s="17"/>
      <c r="OI2464" s="17"/>
      <c r="OJ2464" s="17"/>
      <c r="OK2464" s="17"/>
      <c r="OL2464" s="17"/>
      <c r="OM2464" s="17"/>
      <c r="ON2464" s="17"/>
      <c r="OO2464" s="17"/>
      <c r="OP2464" s="17"/>
      <c r="OQ2464" s="17"/>
      <c r="OR2464" s="17"/>
      <c r="OS2464" s="17"/>
      <c r="OT2464" s="17"/>
      <c r="OU2464" s="17"/>
      <c r="OV2464" s="17"/>
      <c r="OW2464" s="17"/>
      <c r="OX2464" s="17"/>
      <c r="OY2464" s="17"/>
      <c r="OZ2464" s="17"/>
      <c r="PA2464" s="17"/>
      <c r="PB2464" s="17"/>
      <c r="PC2464" s="17"/>
      <c r="PD2464" s="17"/>
      <c r="PE2464" s="17"/>
      <c r="PF2464" s="17"/>
      <c r="PG2464" s="17"/>
      <c r="PH2464" s="17"/>
      <c r="PI2464" s="17"/>
      <c r="PJ2464" s="17"/>
      <c r="PK2464" s="17"/>
      <c r="PL2464" s="17"/>
      <c r="PM2464" s="17"/>
      <c r="PN2464" s="17"/>
      <c r="PO2464" s="17"/>
      <c r="PP2464" s="17"/>
      <c r="PQ2464" s="17"/>
      <c r="PR2464" s="17"/>
      <c r="PS2464" s="17"/>
      <c r="PT2464" s="17"/>
      <c r="PU2464" s="17"/>
      <c r="PV2464" s="17"/>
      <c r="PW2464" s="17"/>
      <c r="PX2464" s="17"/>
      <c r="PY2464" s="17"/>
      <c r="PZ2464" s="17"/>
      <c r="QA2464" s="17"/>
      <c r="QB2464" s="17"/>
      <c r="QC2464" s="17"/>
      <c r="QD2464" s="17"/>
      <c r="QE2464" s="17"/>
      <c r="QF2464" s="17"/>
      <c r="QG2464" s="17"/>
      <c r="QH2464" s="17"/>
      <c r="QI2464" s="17"/>
      <c r="QJ2464" s="17"/>
      <c r="QK2464" s="17"/>
      <c r="QL2464" s="17"/>
      <c r="QM2464" s="17"/>
      <c r="QN2464" s="17"/>
      <c r="QO2464" s="17"/>
      <c r="QP2464" s="17"/>
      <c r="QQ2464" s="17"/>
      <c r="QR2464" s="17"/>
      <c r="QS2464" s="17"/>
      <c r="QT2464" s="17"/>
      <c r="QU2464" s="17"/>
      <c r="QV2464" s="17"/>
      <c r="QW2464" s="17"/>
      <c r="QX2464" s="17"/>
      <c r="QY2464" s="17"/>
      <c r="QZ2464" s="17"/>
      <c r="RA2464" s="17"/>
      <c r="RB2464" s="17"/>
      <c r="RC2464" s="17"/>
      <c r="RD2464" s="17"/>
      <c r="RE2464" s="17"/>
      <c r="RF2464" s="17"/>
      <c r="RG2464" s="17"/>
      <c r="RH2464" s="17"/>
      <c r="RI2464" s="17"/>
      <c r="RJ2464" s="17"/>
      <c r="RK2464" s="17"/>
      <c r="RL2464" s="17"/>
      <c r="RM2464" s="17"/>
      <c r="RN2464" s="17"/>
      <c r="RO2464" s="17"/>
      <c r="RP2464" s="17"/>
      <c r="RQ2464" s="17"/>
      <c r="RR2464" s="17"/>
      <c r="RS2464" s="17"/>
      <c r="RT2464" s="17"/>
      <c r="RU2464" s="17"/>
      <c r="RV2464" s="17"/>
      <c r="RW2464" s="17"/>
      <c r="RX2464" s="17"/>
      <c r="RY2464" s="17"/>
      <c r="RZ2464" s="17"/>
      <c r="SA2464" s="17"/>
      <c r="SB2464" s="17"/>
      <c r="SC2464" s="17"/>
      <c r="SD2464" s="17"/>
      <c r="SE2464" s="17"/>
      <c r="SF2464" s="17"/>
      <c r="SG2464" s="17"/>
      <c r="SH2464" s="17"/>
      <c r="SI2464" s="17"/>
      <c r="SJ2464" s="17"/>
      <c r="SK2464" s="17"/>
      <c r="SL2464" s="17"/>
      <c r="SM2464" s="17"/>
      <c r="SN2464" s="17"/>
      <c r="SO2464" s="17"/>
      <c r="SP2464" s="17"/>
      <c r="SQ2464" s="17"/>
      <c r="SR2464" s="17"/>
      <c r="SS2464" s="17"/>
      <c r="ST2464" s="17"/>
      <c r="SU2464" s="17"/>
      <c r="SV2464" s="17"/>
      <c r="SW2464" s="17"/>
      <c r="SX2464" s="17"/>
      <c r="SY2464" s="17"/>
      <c r="SZ2464" s="17"/>
      <c r="TA2464" s="17"/>
      <c r="TB2464" s="17"/>
      <c r="TC2464" s="17"/>
      <c r="TD2464" s="17"/>
      <c r="TE2464" s="17"/>
      <c r="TF2464" s="17"/>
      <c r="TG2464" s="17"/>
      <c r="TH2464" s="17"/>
      <c r="TI2464" s="17"/>
      <c r="TJ2464" s="17"/>
      <c r="TK2464" s="17"/>
      <c r="TL2464" s="17"/>
      <c r="TM2464" s="17"/>
      <c r="TN2464" s="17"/>
      <c r="TO2464" s="17"/>
      <c r="TP2464" s="17"/>
      <c r="TQ2464" s="17"/>
      <c r="TR2464" s="17"/>
      <c r="TS2464" s="17"/>
      <c r="TT2464" s="17"/>
      <c r="TU2464" s="17"/>
      <c r="TV2464" s="17"/>
      <c r="TW2464" s="17"/>
      <c r="TX2464" s="17"/>
      <c r="TY2464" s="17"/>
      <c r="TZ2464" s="17"/>
      <c r="UA2464" s="17"/>
      <c r="UB2464" s="17"/>
      <c r="UC2464" s="17"/>
      <c r="UD2464" s="17"/>
      <c r="UE2464" s="17"/>
      <c r="UF2464" s="17"/>
      <c r="UG2464" s="17"/>
      <c r="UH2464" s="17"/>
      <c r="UI2464" s="17"/>
      <c r="UJ2464" s="17"/>
      <c r="UK2464" s="17"/>
      <c r="UL2464" s="17"/>
      <c r="UM2464" s="17"/>
      <c r="UN2464" s="17"/>
      <c r="UO2464" s="17"/>
      <c r="UP2464" s="17"/>
      <c r="UQ2464" s="17"/>
      <c r="UR2464" s="17"/>
      <c r="US2464" s="17"/>
      <c r="UT2464" s="17"/>
      <c r="UU2464" s="17"/>
      <c r="UV2464" s="17"/>
      <c r="UW2464" s="17"/>
      <c r="UX2464" s="17"/>
      <c r="UY2464" s="17"/>
      <c r="UZ2464" s="17"/>
      <c r="VA2464" s="17"/>
      <c r="VB2464" s="17"/>
      <c r="VC2464" s="17"/>
      <c r="VD2464" s="17"/>
      <c r="VE2464" s="17"/>
      <c r="VF2464" s="17"/>
      <c r="VG2464" s="17"/>
      <c r="VH2464" s="17"/>
      <c r="VI2464" s="17"/>
      <c r="VJ2464" s="17"/>
      <c r="VK2464" s="17"/>
      <c r="VL2464" s="17"/>
      <c r="VM2464" s="17"/>
      <c r="VN2464" s="17"/>
      <c r="VO2464" s="17"/>
      <c r="VP2464" s="17"/>
      <c r="VQ2464" s="17"/>
      <c r="VR2464" s="17"/>
      <c r="VS2464" s="17"/>
      <c r="VT2464" s="17"/>
      <c r="VU2464" s="17"/>
      <c r="VV2464" s="17"/>
      <c r="VW2464" s="17"/>
      <c r="VX2464" s="17"/>
      <c r="VY2464" s="17"/>
      <c r="VZ2464" s="17"/>
      <c r="WA2464" s="17"/>
      <c r="WB2464" s="17"/>
      <c r="WC2464" s="17"/>
      <c r="WD2464" s="17"/>
      <c r="WE2464" s="17"/>
      <c r="WF2464" s="17"/>
      <c r="WG2464" s="17"/>
      <c r="WH2464" s="17"/>
      <c r="WI2464" s="17"/>
      <c r="WJ2464" s="17"/>
      <c r="WK2464" s="17"/>
      <c r="WL2464" s="17"/>
      <c r="WM2464" s="17"/>
      <c r="WN2464" s="17"/>
      <c r="WO2464" s="17"/>
      <c r="WP2464" s="17"/>
      <c r="WQ2464" s="17"/>
      <c r="WR2464" s="17"/>
      <c r="WS2464" s="17"/>
      <c r="WT2464" s="17"/>
      <c r="WU2464" s="17"/>
      <c r="WV2464" s="17"/>
      <c r="WW2464" s="17"/>
      <c r="WX2464" s="17"/>
      <c r="WY2464" s="17"/>
      <c r="WZ2464" s="17"/>
      <c r="XA2464" s="17"/>
      <c r="XB2464" s="17"/>
      <c r="XC2464" s="17"/>
      <c r="XD2464" s="17"/>
      <c r="XE2464" s="17"/>
      <c r="XF2464" s="17"/>
      <c r="XG2464" s="17"/>
      <c r="XH2464" s="17"/>
      <c r="XI2464" s="17"/>
      <c r="XJ2464" s="17"/>
      <c r="XK2464" s="17"/>
      <c r="XL2464" s="17"/>
      <c r="XM2464" s="17"/>
      <c r="XN2464" s="17"/>
      <c r="XO2464" s="17"/>
      <c r="XP2464" s="17"/>
      <c r="XQ2464" s="17"/>
      <c r="XR2464" s="17"/>
      <c r="XS2464" s="17"/>
      <c r="XT2464" s="17"/>
      <c r="XU2464" s="17"/>
      <c r="XV2464" s="17"/>
      <c r="XW2464" s="17"/>
      <c r="XX2464" s="17"/>
      <c r="XY2464" s="17"/>
      <c r="XZ2464" s="17"/>
      <c r="YA2464" s="17"/>
      <c r="YB2464" s="17"/>
      <c r="YC2464" s="17"/>
      <c r="YD2464" s="17"/>
      <c r="YE2464" s="17"/>
      <c r="YF2464" s="17"/>
      <c r="YG2464" s="17"/>
      <c r="YH2464" s="17"/>
      <c r="YI2464" s="17"/>
      <c r="YJ2464" s="17"/>
      <c r="YK2464" s="17"/>
      <c r="YL2464" s="17"/>
      <c r="YM2464" s="17"/>
      <c r="YN2464" s="17"/>
      <c r="YO2464" s="17"/>
      <c r="YP2464" s="17"/>
      <c r="YQ2464" s="17"/>
      <c r="YR2464" s="17"/>
      <c r="YS2464" s="17"/>
      <c r="YT2464" s="17"/>
      <c r="YU2464" s="17"/>
      <c r="YV2464" s="17"/>
      <c r="YW2464" s="17"/>
      <c r="YX2464" s="17"/>
      <c r="YY2464" s="17"/>
      <c r="YZ2464" s="17"/>
      <c r="ZA2464" s="17"/>
      <c r="ZB2464" s="17"/>
      <c r="ZC2464" s="17"/>
      <c r="ZD2464" s="17"/>
      <c r="ZE2464" s="17"/>
      <c r="ZF2464" s="17"/>
      <c r="ZG2464" s="17"/>
      <c r="ZH2464" s="17"/>
      <c r="ZI2464" s="17"/>
      <c r="ZJ2464" s="17"/>
      <c r="ZK2464" s="17"/>
      <c r="ZL2464" s="17"/>
      <c r="ZM2464" s="17"/>
      <c r="ZN2464" s="17"/>
      <c r="ZO2464" s="17"/>
      <c r="ZP2464" s="17"/>
      <c r="ZQ2464" s="17"/>
      <c r="ZR2464" s="17"/>
      <c r="ZS2464" s="17"/>
      <c r="ZT2464" s="17"/>
      <c r="ZU2464" s="17"/>
      <c r="ZV2464" s="17"/>
      <c r="ZW2464" s="17"/>
      <c r="ZX2464" s="17"/>
      <c r="ZY2464" s="17"/>
      <c r="ZZ2464" s="17"/>
      <c r="AAA2464" s="17"/>
      <c r="AAB2464" s="17"/>
      <c r="AAC2464" s="17"/>
      <c r="AAD2464" s="17"/>
      <c r="AAE2464" s="17"/>
      <c r="AAF2464" s="17"/>
      <c r="AAG2464" s="17"/>
      <c r="AAH2464" s="17"/>
      <c r="AAI2464" s="17"/>
      <c r="AAJ2464" s="17"/>
      <c r="AAK2464" s="17"/>
      <c r="AAL2464" s="17"/>
      <c r="AAM2464" s="17"/>
      <c r="AAN2464" s="17"/>
      <c r="AAO2464" s="17"/>
      <c r="AAP2464" s="17"/>
      <c r="AAQ2464" s="17"/>
      <c r="AAR2464" s="17"/>
      <c r="AAS2464" s="17"/>
      <c r="AAT2464" s="17"/>
      <c r="AAU2464" s="17"/>
      <c r="AAV2464" s="17"/>
      <c r="AAW2464" s="17"/>
      <c r="AAX2464" s="17"/>
      <c r="AAY2464" s="17"/>
      <c r="AAZ2464" s="17"/>
      <c r="ABA2464" s="17"/>
      <c r="ABB2464" s="17"/>
      <c r="ABC2464" s="17"/>
      <c r="ABD2464" s="17"/>
      <c r="ABE2464" s="17"/>
      <c r="ABF2464" s="17"/>
      <c r="ABG2464" s="17"/>
      <c r="ABH2464" s="17"/>
      <c r="ABI2464" s="17"/>
      <c r="ABJ2464" s="17"/>
      <c r="ABK2464" s="17"/>
      <c r="ABL2464" s="17"/>
      <c r="ABM2464" s="17"/>
      <c r="ABN2464" s="17"/>
      <c r="ABO2464" s="17"/>
      <c r="ABP2464" s="17"/>
      <c r="ABQ2464" s="17"/>
      <c r="ABR2464" s="17"/>
      <c r="ABS2464" s="17"/>
      <c r="ABT2464" s="17"/>
      <c r="ABU2464" s="17"/>
      <c r="ABV2464" s="17"/>
      <c r="ABW2464" s="17"/>
      <c r="ABX2464" s="17"/>
      <c r="ABY2464" s="17"/>
      <c r="ABZ2464" s="17"/>
      <c r="ACA2464" s="17"/>
      <c r="ACB2464" s="17"/>
      <c r="ACC2464" s="17"/>
      <c r="ACD2464" s="17"/>
      <c r="ACE2464" s="17"/>
      <c r="ACF2464" s="17"/>
      <c r="ACG2464" s="17"/>
      <c r="ACH2464" s="17"/>
      <c r="ACI2464" s="17"/>
      <c r="ACJ2464" s="17"/>
      <c r="ACK2464" s="17"/>
      <c r="ACL2464" s="17"/>
      <c r="ACM2464" s="17"/>
      <c r="ACN2464" s="17"/>
      <c r="ACO2464" s="17"/>
      <c r="ACP2464" s="17"/>
      <c r="ACQ2464" s="17"/>
      <c r="ACR2464" s="17"/>
      <c r="ACS2464" s="17"/>
      <c r="ACT2464" s="17"/>
      <c r="ACU2464" s="17"/>
      <c r="ACV2464" s="17"/>
      <c r="ACW2464" s="17"/>
      <c r="ACX2464" s="17"/>
      <c r="ACY2464" s="17"/>
      <c r="ACZ2464" s="17"/>
      <c r="ADA2464" s="17"/>
      <c r="ADB2464" s="17"/>
      <c r="ADC2464" s="17"/>
      <c r="ADD2464" s="17"/>
      <c r="ADE2464" s="17"/>
      <c r="ADF2464" s="17"/>
      <c r="ADG2464" s="17"/>
      <c r="ADH2464" s="17"/>
      <c r="ADI2464" s="17"/>
      <c r="ADJ2464" s="17"/>
      <c r="ADK2464" s="17"/>
      <c r="ADL2464" s="17"/>
      <c r="ADM2464" s="17"/>
      <c r="ADN2464" s="17"/>
      <c r="ADO2464" s="17"/>
      <c r="ADP2464" s="17"/>
      <c r="ADQ2464" s="17"/>
      <c r="ADR2464" s="17"/>
      <c r="ADS2464" s="17"/>
      <c r="ADT2464" s="17"/>
      <c r="ADU2464" s="17"/>
      <c r="ADV2464" s="17"/>
      <c r="ADW2464" s="17"/>
      <c r="ADX2464" s="17"/>
      <c r="ADY2464" s="17"/>
      <c r="ADZ2464" s="17"/>
      <c r="AEA2464" s="17"/>
      <c r="AEB2464" s="17"/>
      <c r="AEC2464" s="17"/>
      <c r="AED2464" s="17"/>
      <c r="AEE2464" s="17"/>
      <c r="AEF2464" s="17"/>
      <c r="AEG2464" s="17"/>
      <c r="AEH2464" s="17"/>
      <c r="AEI2464" s="17"/>
      <c r="AEJ2464" s="17"/>
      <c r="AEK2464" s="17"/>
      <c r="AEL2464" s="17"/>
      <c r="AEM2464" s="17"/>
      <c r="AEN2464" s="17"/>
      <c r="AEO2464" s="17"/>
      <c r="AEP2464" s="17"/>
      <c r="AEQ2464" s="17"/>
      <c r="AER2464" s="17"/>
      <c r="AES2464" s="17"/>
      <c r="AET2464" s="17"/>
      <c r="AEU2464" s="17"/>
      <c r="AEV2464" s="17"/>
      <c r="AEW2464" s="17"/>
      <c r="AEX2464" s="17"/>
      <c r="AEY2464" s="17"/>
      <c r="AEZ2464" s="17"/>
      <c r="AFA2464" s="17"/>
      <c r="AFB2464" s="17"/>
      <c r="AFC2464" s="17"/>
      <c r="AFD2464" s="17"/>
      <c r="AFE2464" s="17"/>
      <c r="AFF2464" s="17"/>
      <c r="AFG2464" s="17"/>
      <c r="AFH2464" s="17"/>
      <c r="AFI2464" s="17"/>
      <c r="AFJ2464" s="17"/>
      <c r="AFK2464" s="17"/>
      <c r="AFL2464" s="17"/>
      <c r="AFM2464" s="17"/>
      <c r="AFN2464" s="17"/>
      <c r="AFO2464" s="17"/>
      <c r="AFP2464" s="17"/>
      <c r="AFQ2464" s="17"/>
      <c r="AFR2464" s="17"/>
      <c r="AFS2464" s="17"/>
      <c r="AFT2464" s="17"/>
      <c r="AFU2464" s="17"/>
      <c r="AFV2464" s="17"/>
      <c r="AFW2464" s="17"/>
      <c r="AFX2464" s="17"/>
      <c r="AFY2464" s="17"/>
      <c r="AFZ2464" s="17"/>
      <c r="AGA2464" s="17"/>
      <c r="AGB2464" s="17"/>
      <c r="AGC2464" s="17"/>
      <c r="AGD2464" s="17"/>
      <c r="AGE2464" s="17"/>
      <c r="AGF2464" s="17"/>
      <c r="AGG2464" s="17"/>
      <c r="AGH2464" s="17"/>
      <c r="AGI2464" s="17"/>
      <c r="AGJ2464" s="17"/>
      <c r="AGK2464" s="17"/>
      <c r="AGL2464" s="17"/>
      <c r="AGM2464" s="17"/>
      <c r="AGN2464" s="17"/>
      <c r="AGO2464" s="17"/>
      <c r="AGP2464" s="17"/>
      <c r="AGQ2464" s="17"/>
      <c r="AGR2464" s="17"/>
      <c r="AGS2464" s="17"/>
      <c r="AGT2464" s="17"/>
      <c r="AGU2464" s="17"/>
      <c r="AGV2464" s="17"/>
      <c r="AGW2464" s="17"/>
      <c r="AGX2464" s="17"/>
      <c r="AGY2464" s="17"/>
      <c r="AGZ2464" s="17"/>
      <c r="AHA2464" s="17"/>
      <c r="AHB2464" s="17"/>
      <c r="AHC2464" s="17"/>
      <c r="AHD2464" s="17"/>
      <c r="AHE2464" s="17"/>
      <c r="AHF2464" s="17"/>
      <c r="AHG2464" s="17"/>
      <c r="AHH2464" s="17"/>
      <c r="AHI2464" s="17"/>
      <c r="AHJ2464" s="17"/>
      <c r="AHK2464" s="17"/>
      <c r="AHL2464" s="17"/>
      <c r="AHM2464" s="17"/>
      <c r="AHN2464" s="17"/>
      <c r="AHO2464" s="17"/>
      <c r="AHP2464" s="17"/>
      <c r="AHQ2464" s="17"/>
      <c r="AHR2464" s="17"/>
      <c r="AHS2464" s="17"/>
      <c r="AHT2464" s="17"/>
      <c r="AHU2464" s="17"/>
      <c r="AHV2464" s="17"/>
      <c r="AHW2464" s="17"/>
      <c r="AHX2464" s="17"/>
      <c r="AHY2464" s="17"/>
      <c r="AHZ2464" s="17"/>
      <c r="AIA2464" s="17"/>
      <c r="AIB2464" s="17"/>
      <c r="AIC2464" s="17"/>
      <c r="AID2464" s="17"/>
      <c r="AIE2464" s="17"/>
      <c r="AIF2464" s="17"/>
      <c r="AIG2464" s="17"/>
      <c r="AIH2464" s="17"/>
      <c r="AII2464" s="17"/>
      <c r="AIJ2464" s="17"/>
      <c r="AIK2464" s="17"/>
      <c r="AIL2464" s="17"/>
      <c r="AIM2464" s="17"/>
      <c r="AIN2464" s="17"/>
      <c r="AIO2464" s="17"/>
      <c r="AIP2464" s="17"/>
      <c r="AIQ2464" s="17"/>
      <c r="AIR2464" s="17"/>
      <c r="AIS2464" s="17"/>
      <c r="AIT2464" s="17"/>
      <c r="AIU2464" s="17"/>
      <c r="AIV2464" s="17"/>
      <c r="AIW2464" s="17"/>
      <c r="AIX2464" s="17"/>
      <c r="AIY2464" s="17"/>
      <c r="AIZ2464" s="17"/>
      <c r="AJA2464" s="17"/>
      <c r="AJB2464" s="17"/>
      <c r="AJC2464" s="17"/>
      <c r="AJD2464" s="17"/>
      <c r="AJE2464" s="17"/>
      <c r="AJF2464" s="17"/>
      <c r="AJG2464" s="17"/>
      <c r="AJH2464" s="17"/>
      <c r="AJI2464" s="17"/>
      <c r="AJJ2464" s="17"/>
      <c r="AJK2464" s="17"/>
      <c r="AJL2464" s="17"/>
      <c r="AJM2464" s="17"/>
      <c r="AJN2464" s="17"/>
      <c r="AJO2464" s="17"/>
      <c r="AJP2464" s="17"/>
      <c r="AJQ2464" s="17"/>
      <c r="AJR2464" s="17"/>
      <c r="AJS2464" s="17"/>
      <c r="AJT2464" s="17"/>
      <c r="AJU2464" s="17"/>
      <c r="AJV2464" s="17"/>
      <c r="AJW2464" s="17"/>
      <c r="AJX2464" s="17"/>
      <c r="AJY2464" s="17"/>
      <c r="AJZ2464" s="17"/>
      <c r="AKA2464" s="17"/>
      <c r="AKB2464" s="17"/>
      <c r="AKC2464" s="17"/>
      <c r="AKD2464" s="17"/>
      <c r="AKE2464" s="17"/>
      <c r="AKF2464" s="17"/>
      <c r="AKG2464" s="17"/>
      <c r="AKH2464" s="17"/>
      <c r="AKI2464" s="17"/>
      <c r="AKJ2464" s="17"/>
      <c r="AKK2464" s="17"/>
      <c r="AKL2464" s="17"/>
      <c r="AKM2464" s="17"/>
      <c r="AKN2464" s="17"/>
      <c r="AKO2464" s="17"/>
      <c r="AKP2464" s="17"/>
      <c r="AKQ2464" s="17"/>
      <c r="AKR2464" s="17"/>
      <c r="AKS2464" s="17"/>
      <c r="AKT2464" s="17"/>
      <c r="AKU2464" s="17"/>
      <c r="AKV2464" s="17"/>
      <c r="AKW2464" s="17"/>
      <c r="AKX2464" s="17"/>
      <c r="AKY2464" s="17"/>
      <c r="AKZ2464" s="17"/>
      <c r="ALA2464" s="17"/>
      <c r="ALB2464" s="17"/>
      <c r="ALC2464" s="17"/>
      <c r="ALD2464" s="17"/>
      <c r="ALE2464" s="17"/>
      <c r="ALF2464" s="17"/>
      <c r="ALG2464" s="17"/>
      <c r="ALH2464" s="17"/>
      <c r="ALI2464" s="17"/>
      <c r="ALJ2464" s="17"/>
      <c r="ALK2464" s="17"/>
      <c r="ALL2464" s="17"/>
      <c r="ALM2464" s="17"/>
      <c r="ALN2464" s="17"/>
      <c r="ALO2464" s="17"/>
      <c r="ALP2464" s="17"/>
      <c r="ALQ2464" s="17"/>
      <c r="ALR2464" s="17"/>
      <c r="ALS2464" s="17"/>
      <c r="ALT2464" s="17"/>
      <c r="ALU2464" s="17"/>
      <c r="ALV2464" s="17"/>
      <c r="ALW2464" s="17"/>
      <c r="ALX2464" s="17"/>
      <c r="ALY2464" s="17"/>
      <c r="ALZ2464" s="17"/>
      <c r="AMA2464" s="17"/>
      <c r="AMB2464" s="17"/>
      <c r="AMC2464" s="17"/>
      <c r="AMD2464" s="17"/>
      <c r="AME2464" s="17"/>
      <c r="AMF2464" s="17"/>
      <c r="AMG2464" s="17"/>
      <c r="AMH2464" s="17"/>
      <c r="AMI2464" s="17"/>
      <c r="AMJ2464" s="17"/>
    </row>
    <row r="2465" spans="1:1024" s="362" customFormat="1" ht="20.25">
      <c r="A2465" s="15"/>
      <c r="B2465" s="372" t="str">
        <f>A2466</f>
        <v>SEDUC E 191</v>
      </c>
      <c r="C2465" s="373"/>
      <c r="D2465" s="373"/>
      <c r="E2465" s="373"/>
      <c r="F2465" s="373"/>
      <c r="G2465" s="373"/>
      <c r="H2465" s="374"/>
      <c r="I2465" s="98"/>
      <c r="J2465" s="29"/>
      <c r="K2465" s="17" t="str">
        <f>A2466</f>
        <v>SEDUC E 191</v>
      </c>
      <c r="L2465" s="17"/>
      <c r="M2465" s="17"/>
      <c r="N2465" s="17"/>
      <c r="O2465" s="17"/>
      <c r="P2465" s="17"/>
      <c r="Q2465" s="17"/>
      <c r="R2465" s="17"/>
      <c r="S2465" s="17"/>
      <c r="T2465" s="17"/>
      <c r="U2465" s="17"/>
      <c r="V2465" s="17"/>
      <c r="W2465" s="17"/>
      <c r="X2465" s="17"/>
      <c r="Y2465" s="17"/>
      <c r="Z2465" s="17"/>
      <c r="AA2465" s="17"/>
      <c r="AB2465" s="17"/>
      <c r="AC2465" s="17"/>
      <c r="AD2465" s="17"/>
      <c r="AE2465" s="17"/>
      <c r="AF2465" s="17"/>
      <c r="AG2465" s="17"/>
      <c r="AH2465" s="17"/>
      <c r="AI2465" s="17"/>
      <c r="AJ2465" s="17"/>
      <c r="AK2465" s="17"/>
      <c r="AL2465" s="17"/>
      <c r="AM2465" s="17"/>
      <c r="AN2465" s="17"/>
      <c r="AO2465" s="17"/>
      <c r="AP2465" s="17"/>
      <c r="AQ2465" s="17"/>
      <c r="AR2465" s="17"/>
      <c r="AS2465" s="17"/>
      <c r="AT2465" s="17"/>
      <c r="AU2465" s="17"/>
      <c r="AV2465" s="17"/>
      <c r="AW2465" s="17"/>
      <c r="AX2465" s="17"/>
      <c r="AY2465" s="17"/>
      <c r="AZ2465" s="17"/>
      <c r="BA2465" s="17"/>
      <c r="BB2465" s="17"/>
      <c r="BC2465" s="17"/>
      <c r="BD2465" s="17"/>
      <c r="BE2465" s="17"/>
      <c r="BF2465" s="17"/>
      <c r="BG2465" s="17"/>
      <c r="BH2465" s="17"/>
      <c r="BI2465" s="17"/>
      <c r="BJ2465" s="17"/>
      <c r="BK2465" s="17"/>
      <c r="BL2465" s="17"/>
      <c r="BM2465" s="17"/>
      <c r="BN2465" s="17"/>
      <c r="BO2465" s="17"/>
      <c r="BP2465" s="17"/>
      <c r="BQ2465" s="17"/>
      <c r="BR2465" s="17"/>
      <c r="BS2465" s="17"/>
      <c r="BT2465" s="17"/>
      <c r="BU2465" s="17"/>
      <c r="BV2465" s="17"/>
      <c r="BW2465" s="17"/>
      <c r="BX2465" s="17"/>
      <c r="BY2465" s="17"/>
      <c r="BZ2465" s="17"/>
      <c r="CA2465" s="17"/>
      <c r="CB2465" s="17"/>
      <c r="CC2465" s="17"/>
      <c r="CD2465" s="17"/>
      <c r="CE2465" s="17"/>
      <c r="CF2465" s="17"/>
      <c r="CG2465" s="17"/>
      <c r="CH2465" s="17"/>
      <c r="CI2465" s="17"/>
      <c r="CJ2465" s="17"/>
      <c r="CK2465" s="17"/>
      <c r="CL2465" s="17"/>
      <c r="CM2465" s="17"/>
      <c r="CN2465" s="17"/>
      <c r="CO2465" s="17"/>
      <c r="CP2465" s="17"/>
      <c r="CQ2465" s="17"/>
      <c r="CR2465" s="17"/>
      <c r="CS2465" s="17"/>
      <c r="CT2465" s="17"/>
      <c r="CU2465" s="17"/>
      <c r="CV2465" s="17"/>
      <c r="CW2465" s="17"/>
      <c r="CX2465" s="17"/>
      <c r="CY2465" s="17"/>
      <c r="CZ2465" s="17"/>
      <c r="DA2465" s="17"/>
      <c r="DB2465" s="17"/>
      <c r="DC2465" s="17"/>
      <c r="DD2465" s="17"/>
      <c r="DE2465" s="17"/>
      <c r="DF2465" s="17"/>
      <c r="DG2465" s="17"/>
      <c r="DH2465" s="17"/>
      <c r="DI2465" s="17"/>
      <c r="DJ2465" s="17"/>
      <c r="DK2465" s="17"/>
      <c r="DL2465" s="17"/>
      <c r="DM2465" s="17"/>
      <c r="DN2465" s="17"/>
      <c r="DO2465" s="17"/>
      <c r="DP2465" s="17"/>
      <c r="DQ2465" s="17"/>
      <c r="DR2465" s="17"/>
      <c r="DS2465" s="17"/>
      <c r="DT2465" s="17"/>
      <c r="DU2465" s="17"/>
      <c r="DV2465" s="17"/>
      <c r="DW2465" s="17"/>
      <c r="DX2465" s="17"/>
      <c r="DY2465" s="17"/>
      <c r="DZ2465" s="17"/>
      <c r="EA2465" s="17"/>
      <c r="EB2465" s="17"/>
      <c r="EC2465" s="17"/>
      <c r="ED2465" s="17"/>
      <c r="EE2465" s="17"/>
      <c r="EF2465" s="17"/>
      <c r="EG2465" s="17"/>
      <c r="EH2465" s="17"/>
      <c r="EI2465" s="17"/>
      <c r="EJ2465" s="17"/>
      <c r="EK2465" s="17"/>
      <c r="EL2465" s="17"/>
      <c r="EM2465" s="17"/>
      <c r="EN2465" s="17"/>
      <c r="EO2465" s="17"/>
      <c r="EP2465" s="17"/>
      <c r="EQ2465" s="17"/>
      <c r="ER2465" s="17"/>
      <c r="ES2465" s="17"/>
      <c r="ET2465" s="17"/>
      <c r="EU2465" s="17"/>
      <c r="EV2465" s="17"/>
      <c r="EW2465" s="17"/>
      <c r="EX2465" s="17"/>
      <c r="EY2465" s="17"/>
      <c r="EZ2465" s="17"/>
      <c r="FA2465" s="17"/>
      <c r="FB2465" s="17"/>
      <c r="FC2465" s="17"/>
      <c r="FD2465" s="17"/>
      <c r="FE2465" s="17"/>
      <c r="FF2465" s="17"/>
      <c r="FG2465" s="17"/>
      <c r="FH2465" s="17"/>
      <c r="FI2465" s="17"/>
      <c r="FJ2465" s="17"/>
      <c r="FK2465" s="17"/>
      <c r="FL2465" s="17"/>
      <c r="FM2465" s="17"/>
      <c r="FN2465" s="17"/>
      <c r="FO2465" s="17"/>
      <c r="FP2465" s="17"/>
      <c r="FQ2465" s="17"/>
      <c r="FR2465" s="17"/>
      <c r="FS2465" s="17"/>
      <c r="FT2465" s="17"/>
      <c r="FU2465" s="17"/>
      <c r="FV2465" s="17"/>
      <c r="FW2465" s="17"/>
      <c r="FX2465" s="17"/>
      <c r="FY2465" s="17"/>
      <c r="FZ2465" s="17"/>
      <c r="GA2465" s="17"/>
      <c r="GB2465" s="17"/>
      <c r="GC2465" s="17"/>
      <c r="GD2465" s="17"/>
      <c r="GE2465" s="17"/>
      <c r="GF2465" s="17"/>
      <c r="GG2465" s="17"/>
      <c r="GH2465" s="17"/>
      <c r="GI2465" s="17"/>
      <c r="GJ2465" s="17"/>
      <c r="GK2465" s="17"/>
      <c r="GL2465" s="17"/>
      <c r="GM2465" s="17"/>
      <c r="GN2465" s="17"/>
      <c r="GO2465" s="17"/>
      <c r="GP2465" s="17"/>
      <c r="GQ2465" s="17"/>
      <c r="GR2465" s="17"/>
      <c r="GS2465" s="17"/>
      <c r="GT2465" s="17"/>
      <c r="GU2465" s="17"/>
      <c r="GV2465" s="17"/>
      <c r="GW2465" s="17"/>
      <c r="GX2465" s="17"/>
      <c r="GY2465" s="17"/>
      <c r="GZ2465" s="17"/>
      <c r="HA2465" s="17"/>
      <c r="HB2465" s="17"/>
      <c r="HC2465" s="17"/>
      <c r="HD2465" s="17"/>
      <c r="HE2465" s="17"/>
      <c r="HF2465" s="17"/>
      <c r="HG2465" s="17"/>
      <c r="HH2465" s="17"/>
      <c r="HI2465" s="17"/>
      <c r="HJ2465" s="17"/>
      <c r="HK2465" s="17"/>
      <c r="HL2465" s="17"/>
      <c r="HM2465" s="17"/>
      <c r="HN2465" s="17"/>
      <c r="HO2465" s="17"/>
      <c r="HP2465" s="17"/>
      <c r="HQ2465" s="17"/>
      <c r="HR2465" s="17"/>
      <c r="HS2465" s="17"/>
      <c r="HT2465" s="17"/>
      <c r="HU2465" s="17"/>
      <c r="HV2465" s="17"/>
      <c r="HW2465" s="17"/>
      <c r="HX2465" s="17"/>
      <c r="HY2465" s="17"/>
      <c r="HZ2465" s="17"/>
      <c r="IA2465" s="17"/>
      <c r="IB2465" s="17"/>
      <c r="IC2465" s="17"/>
      <c r="ID2465" s="17"/>
      <c r="IE2465" s="17"/>
      <c r="IF2465" s="17"/>
      <c r="IG2465" s="17"/>
      <c r="IH2465" s="17"/>
      <c r="II2465" s="17"/>
      <c r="IJ2465" s="17"/>
      <c r="IK2465" s="17"/>
      <c r="IL2465" s="17"/>
      <c r="IM2465" s="17"/>
      <c r="IN2465" s="17"/>
      <c r="IO2465" s="17"/>
      <c r="IP2465" s="17"/>
      <c r="IQ2465" s="17"/>
      <c r="IR2465" s="17"/>
      <c r="IS2465" s="17"/>
      <c r="IT2465" s="17"/>
      <c r="IU2465" s="17"/>
      <c r="IV2465" s="17"/>
      <c r="IW2465" s="17"/>
      <c r="IX2465" s="17"/>
      <c r="IY2465" s="17"/>
      <c r="IZ2465" s="17"/>
      <c r="JA2465" s="17"/>
      <c r="JB2465" s="17"/>
      <c r="JC2465" s="17"/>
      <c r="JD2465" s="17"/>
      <c r="JE2465" s="17"/>
      <c r="JF2465" s="17"/>
      <c r="JG2465" s="17"/>
      <c r="JH2465" s="17"/>
      <c r="JI2465" s="17"/>
      <c r="JJ2465" s="17"/>
      <c r="JK2465" s="17"/>
      <c r="JL2465" s="17"/>
      <c r="JM2465" s="17"/>
      <c r="JN2465" s="17"/>
      <c r="JO2465" s="17"/>
      <c r="JP2465" s="17"/>
      <c r="JQ2465" s="17"/>
      <c r="JR2465" s="17"/>
      <c r="JS2465" s="17"/>
      <c r="JT2465" s="17"/>
      <c r="JU2465" s="17"/>
      <c r="JV2465" s="17"/>
      <c r="JW2465" s="17"/>
      <c r="JX2465" s="17"/>
      <c r="JY2465" s="17"/>
      <c r="JZ2465" s="17"/>
      <c r="KA2465" s="17"/>
      <c r="KB2465" s="17"/>
      <c r="KC2465" s="17"/>
      <c r="KD2465" s="17"/>
      <c r="KE2465" s="17"/>
      <c r="KF2465" s="17"/>
      <c r="KG2465" s="17"/>
      <c r="KH2465" s="17"/>
      <c r="KI2465" s="17"/>
      <c r="KJ2465" s="17"/>
      <c r="KK2465" s="17"/>
      <c r="KL2465" s="17"/>
      <c r="KM2465" s="17"/>
      <c r="KN2465" s="17"/>
      <c r="KO2465" s="17"/>
      <c r="KP2465" s="17"/>
      <c r="KQ2465" s="17"/>
      <c r="KR2465" s="17"/>
      <c r="KS2465" s="17"/>
      <c r="KT2465" s="17"/>
      <c r="KU2465" s="17"/>
      <c r="KV2465" s="17"/>
      <c r="KW2465" s="17"/>
      <c r="KX2465" s="17"/>
      <c r="KY2465" s="17"/>
      <c r="KZ2465" s="17"/>
      <c r="LA2465" s="17"/>
      <c r="LB2465" s="17"/>
      <c r="LC2465" s="17"/>
      <c r="LD2465" s="17"/>
      <c r="LE2465" s="17"/>
      <c r="LF2465" s="17"/>
      <c r="LG2465" s="17"/>
      <c r="LH2465" s="17"/>
      <c r="LI2465" s="17"/>
      <c r="LJ2465" s="17"/>
      <c r="LK2465" s="17"/>
      <c r="LL2465" s="17"/>
      <c r="LM2465" s="17"/>
      <c r="LN2465" s="17"/>
      <c r="LO2465" s="17"/>
      <c r="LP2465" s="17"/>
      <c r="LQ2465" s="17"/>
      <c r="LR2465" s="17"/>
      <c r="LS2465" s="17"/>
      <c r="LT2465" s="17"/>
      <c r="LU2465" s="17"/>
      <c r="LV2465" s="17"/>
      <c r="LW2465" s="17"/>
      <c r="LX2465" s="17"/>
      <c r="LY2465" s="17"/>
      <c r="LZ2465" s="17"/>
      <c r="MA2465" s="17"/>
      <c r="MB2465" s="17"/>
      <c r="MC2465" s="17"/>
      <c r="MD2465" s="17"/>
      <c r="ME2465" s="17"/>
      <c r="MF2465" s="17"/>
      <c r="MG2465" s="17"/>
      <c r="MH2465" s="17"/>
      <c r="MI2465" s="17"/>
      <c r="MJ2465" s="17"/>
      <c r="MK2465" s="17"/>
      <c r="ML2465" s="17"/>
      <c r="MM2465" s="17"/>
      <c r="MN2465" s="17"/>
      <c r="MO2465" s="17"/>
      <c r="MP2465" s="17"/>
      <c r="MQ2465" s="17"/>
      <c r="MR2465" s="17"/>
      <c r="MS2465" s="17"/>
      <c r="MT2465" s="17"/>
      <c r="MU2465" s="17"/>
      <c r="MV2465" s="17"/>
      <c r="MW2465" s="17"/>
      <c r="MX2465" s="17"/>
      <c r="MY2465" s="17"/>
      <c r="MZ2465" s="17"/>
      <c r="NA2465" s="17"/>
      <c r="NB2465" s="17"/>
      <c r="NC2465" s="17"/>
      <c r="ND2465" s="17"/>
      <c r="NE2465" s="17"/>
      <c r="NF2465" s="17"/>
      <c r="NG2465" s="17"/>
      <c r="NH2465" s="17"/>
      <c r="NI2465" s="17"/>
      <c r="NJ2465" s="17"/>
      <c r="NK2465" s="17"/>
      <c r="NL2465" s="17"/>
      <c r="NM2465" s="17"/>
      <c r="NN2465" s="17"/>
      <c r="NO2465" s="17"/>
      <c r="NP2465" s="17"/>
      <c r="NQ2465" s="17"/>
      <c r="NR2465" s="17"/>
      <c r="NS2465" s="17"/>
      <c r="NT2465" s="17"/>
      <c r="NU2465" s="17"/>
      <c r="NV2465" s="17"/>
      <c r="NW2465" s="17"/>
      <c r="NX2465" s="17"/>
      <c r="NY2465" s="17"/>
      <c r="NZ2465" s="17"/>
      <c r="OA2465" s="17"/>
      <c r="OB2465" s="17"/>
      <c r="OC2465" s="17"/>
      <c r="OD2465" s="17"/>
      <c r="OE2465" s="17"/>
      <c r="OF2465" s="17"/>
      <c r="OG2465" s="17"/>
      <c r="OH2465" s="17"/>
      <c r="OI2465" s="17"/>
      <c r="OJ2465" s="17"/>
      <c r="OK2465" s="17"/>
      <c r="OL2465" s="17"/>
      <c r="OM2465" s="17"/>
      <c r="ON2465" s="17"/>
      <c r="OO2465" s="17"/>
      <c r="OP2465" s="17"/>
      <c r="OQ2465" s="17"/>
      <c r="OR2465" s="17"/>
      <c r="OS2465" s="17"/>
      <c r="OT2465" s="17"/>
      <c r="OU2465" s="17"/>
      <c r="OV2465" s="17"/>
      <c r="OW2465" s="17"/>
      <c r="OX2465" s="17"/>
      <c r="OY2465" s="17"/>
      <c r="OZ2465" s="17"/>
      <c r="PA2465" s="17"/>
      <c r="PB2465" s="17"/>
      <c r="PC2465" s="17"/>
      <c r="PD2465" s="17"/>
      <c r="PE2465" s="17"/>
      <c r="PF2465" s="17"/>
      <c r="PG2465" s="17"/>
      <c r="PH2465" s="17"/>
      <c r="PI2465" s="17"/>
      <c r="PJ2465" s="17"/>
      <c r="PK2465" s="17"/>
      <c r="PL2465" s="17"/>
      <c r="PM2465" s="17"/>
      <c r="PN2465" s="17"/>
      <c r="PO2465" s="17"/>
      <c r="PP2465" s="17"/>
      <c r="PQ2465" s="17"/>
      <c r="PR2465" s="17"/>
      <c r="PS2465" s="17"/>
      <c r="PT2465" s="17"/>
      <c r="PU2465" s="17"/>
      <c r="PV2465" s="17"/>
      <c r="PW2465" s="17"/>
      <c r="PX2465" s="17"/>
      <c r="PY2465" s="17"/>
      <c r="PZ2465" s="17"/>
      <c r="QA2465" s="17"/>
      <c r="QB2465" s="17"/>
      <c r="QC2465" s="17"/>
      <c r="QD2465" s="17"/>
      <c r="QE2465" s="17"/>
      <c r="QF2465" s="17"/>
      <c r="QG2465" s="17"/>
      <c r="QH2465" s="17"/>
      <c r="QI2465" s="17"/>
      <c r="QJ2465" s="17"/>
      <c r="QK2465" s="17"/>
      <c r="QL2465" s="17"/>
      <c r="QM2465" s="17"/>
      <c r="QN2465" s="17"/>
      <c r="QO2465" s="17"/>
      <c r="QP2465" s="17"/>
      <c r="QQ2465" s="17"/>
      <c r="QR2465" s="17"/>
      <c r="QS2465" s="17"/>
      <c r="QT2465" s="17"/>
      <c r="QU2465" s="17"/>
      <c r="QV2465" s="17"/>
      <c r="QW2465" s="17"/>
      <c r="QX2465" s="17"/>
      <c r="QY2465" s="17"/>
      <c r="QZ2465" s="17"/>
      <c r="RA2465" s="17"/>
      <c r="RB2465" s="17"/>
      <c r="RC2465" s="17"/>
      <c r="RD2465" s="17"/>
      <c r="RE2465" s="17"/>
      <c r="RF2465" s="17"/>
      <c r="RG2465" s="17"/>
      <c r="RH2465" s="17"/>
      <c r="RI2465" s="17"/>
      <c r="RJ2465" s="17"/>
      <c r="RK2465" s="17"/>
      <c r="RL2465" s="17"/>
      <c r="RM2465" s="17"/>
      <c r="RN2465" s="17"/>
      <c r="RO2465" s="17"/>
      <c r="RP2465" s="17"/>
      <c r="RQ2465" s="17"/>
      <c r="RR2465" s="17"/>
      <c r="RS2465" s="17"/>
      <c r="RT2465" s="17"/>
      <c r="RU2465" s="17"/>
      <c r="RV2465" s="17"/>
      <c r="RW2465" s="17"/>
      <c r="RX2465" s="17"/>
      <c r="RY2465" s="17"/>
      <c r="RZ2465" s="17"/>
      <c r="SA2465" s="17"/>
      <c r="SB2465" s="17"/>
      <c r="SC2465" s="17"/>
      <c r="SD2465" s="17"/>
      <c r="SE2465" s="17"/>
      <c r="SF2465" s="17"/>
      <c r="SG2465" s="17"/>
      <c r="SH2465" s="17"/>
      <c r="SI2465" s="17"/>
      <c r="SJ2465" s="17"/>
      <c r="SK2465" s="17"/>
      <c r="SL2465" s="17"/>
      <c r="SM2465" s="17"/>
      <c r="SN2465" s="17"/>
      <c r="SO2465" s="17"/>
      <c r="SP2465" s="17"/>
      <c r="SQ2465" s="17"/>
      <c r="SR2465" s="17"/>
      <c r="SS2465" s="17"/>
      <c r="ST2465" s="17"/>
      <c r="SU2465" s="17"/>
      <c r="SV2465" s="17"/>
      <c r="SW2465" s="17"/>
      <c r="SX2465" s="17"/>
      <c r="SY2465" s="17"/>
      <c r="SZ2465" s="17"/>
      <c r="TA2465" s="17"/>
      <c r="TB2465" s="17"/>
      <c r="TC2465" s="17"/>
      <c r="TD2465" s="17"/>
      <c r="TE2465" s="17"/>
      <c r="TF2465" s="17"/>
      <c r="TG2465" s="17"/>
      <c r="TH2465" s="17"/>
      <c r="TI2465" s="17"/>
      <c r="TJ2465" s="17"/>
      <c r="TK2465" s="17"/>
      <c r="TL2465" s="17"/>
      <c r="TM2465" s="17"/>
      <c r="TN2465" s="17"/>
      <c r="TO2465" s="17"/>
      <c r="TP2465" s="17"/>
      <c r="TQ2465" s="17"/>
      <c r="TR2465" s="17"/>
      <c r="TS2465" s="17"/>
      <c r="TT2465" s="17"/>
      <c r="TU2465" s="17"/>
      <c r="TV2465" s="17"/>
      <c r="TW2465" s="17"/>
      <c r="TX2465" s="17"/>
      <c r="TY2465" s="17"/>
      <c r="TZ2465" s="17"/>
      <c r="UA2465" s="17"/>
      <c r="UB2465" s="17"/>
      <c r="UC2465" s="17"/>
      <c r="UD2465" s="17"/>
      <c r="UE2465" s="17"/>
      <c r="UF2465" s="17"/>
      <c r="UG2465" s="17"/>
      <c r="UH2465" s="17"/>
      <c r="UI2465" s="17"/>
      <c r="UJ2465" s="17"/>
      <c r="UK2465" s="17"/>
      <c r="UL2465" s="17"/>
      <c r="UM2465" s="17"/>
      <c r="UN2465" s="17"/>
      <c r="UO2465" s="17"/>
      <c r="UP2465" s="17"/>
      <c r="UQ2465" s="17"/>
      <c r="UR2465" s="17"/>
      <c r="US2465" s="17"/>
      <c r="UT2465" s="17"/>
      <c r="UU2465" s="17"/>
      <c r="UV2465" s="17"/>
      <c r="UW2465" s="17"/>
      <c r="UX2465" s="17"/>
      <c r="UY2465" s="17"/>
      <c r="UZ2465" s="17"/>
      <c r="VA2465" s="17"/>
      <c r="VB2465" s="17"/>
      <c r="VC2465" s="17"/>
      <c r="VD2465" s="17"/>
      <c r="VE2465" s="17"/>
      <c r="VF2465" s="17"/>
      <c r="VG2465" s="17"/>
      <c r="VH2465" s="17"/>
      <c r="VI2465" s="17"/>
      <c r="VJ2465" s="17"/>
      <c r="VK2465" s="17"/>
      <c r="VL2465" s="17"/>
      <c r="VM2465" s="17"/>
      <c r="VN2465" s="17"/>
      <c r="VO2465" s="17"/>
      <c r="VP2465" s="17"/>
      <c r="VQ2465" s="17"/>
      <c r="VR2465" s="17"/>
      <c r="VS2465" s="17"/>
      <c r="VT2465" s="17"/>
      <c r="VU2465" s="17"/>
      <c r="VV2465" s="17"/>
      <c r="VW2465" s="17"/>
      <c r="VX2465" s="17"/>
      <c r="VY2465" s="17"/>
      <c r="VZ2465" s="17"/>
      <c r="WA2465" s="17"/>
      <c r="WB2465" s="17"/>
      <c r="WC2465" s="17"/>
      <c r="WD2465" s="17"/>
      <c r="WE2465" s="17"/>
      <c r="WF2465" s="17"/>
      <c r="WG2465" s="17"/>
      <c r="WH2465" s="17"/>
      <c r="WI2465" s="17"/>
      <c r="WJ2465" s="17"/>
      <c r="WK2465" s="17"/>
      <c r="WL2465" s="17"/>
      <c r="WM2465" s="17"/>
      <c r="WN2465" s="17"/>
      <c r="WO2465" s="17"/>
      <c r="WP2465" s="17"/>
      <c r="WQ2465" s="17"/>
      <c r="WR2465" s="17"/>
      <c r="WS2465" s="17"/>
      <c r="WT2465" s="17"/>
      <c r="WU2465" s="17"/>
      <c r="WV2465" s="17"/>
      <c r="WW2465" s="17"/>
      <c r="WX2465" s="17"/>
      <c r="WY2465" s="17"/>
      <c r="WZ2465" s="17"/>
      <c r="XA2465" s="17"/>
      <c r="XB2465" s="17"/>
      <c r="XC2465" s="17"/>
      <c r="XD2465" s="17"/>
      <c r="XE2465" s="17"/>
      <c r="XF2465" s="17"/>
      <c r="XG2465" s="17"/>
      <c r="XH2465" s="17"/>
      <c r="XI2465" s="17"/>
      <c r="XJ2465" s="17"/>
      <c r="XK2465" s="17"/>
      <c r="XL2465" s="17"/>
      <c r="XM2465" s="17"/>
      <c r="XN2465" s="17"/>
      <c r="XO2465" s="17"/>
      <c r="XP2465" s="17"/>
      <c r="XQ2465" s="17"/>
      <c r="XR2465" s="17"/>
      <c r="XS2465" s="17"/>
      <c r="XT2465" s="17"/>
      <c r="XU2465" s="17"/>
      <c r="XV2465" s="17"/>
      <c r="XW2465" s="17"/>
      <c r="XX2465" s="17"/>
      <c r="XY2465" s="17"/>
      <c r="XZ2465" s="17"/>
      <c r="YA2465" s="17"/>
      <c r="YB2465" s="17"/>
      <c r="YC2465" s="17"/>
      <c r="YD2465" s="17"/>
      <c r="YE2465" s="17"/>
      <c r="YF2465" s="17"/>
      <c r="YG2465" s="17"/>
      <c r="YH2465" s="17"/>
      <c r="YI2465" s="17"/>
      <c r="YJ2465" s="17"/>
      <c r="YK2465" s="17"/>
      <c r="YL2465" s="17"/>
      <c r="YM2465" s="17"/>
      <c r="YN2465" s="17"/>
      <c r="YO2465" s="17"/>
      <c r="YP2465" s="17"/>
      <c r="YQ2465" s="17"/>
      <c r="YR2465" s="17"/>
      <c r="YS2465" s="17"/>
      <c r="YT2465" s="17"/>
      <c r="YU2465" s="17"/>
      <c r="YV2465" s="17"/>
      <c r="YW2465" s="17"/>
      <c r="YX2465" s="17"/>
      <c r="YY2465" s="17"/>
      <c r="YZ2465" s="17"/>
      <c r="ZA2465" s="17"/>
      <c r="ZB2465" s="17"/>
      <c r="ZC2465" s="17"/>
      <c r="ZD2465" s="17"/>
      <c r="ZE2465" s="17"/>
      <c r="ZF2465" s="17"/>
      <c r="ZG2465" s="17"/>
      <c r="ZH2465" s="17"/>
      <c r="ZI2465" s="17"/>
      <c r="ZJ2465" s="17"/>
      <c r="ZK2465" s="17"/>
      <c r="ZL2465" s="17"/>
      <c r="ZM2465" s="17"/>
      <c r="ZN2465" s="17"/>
      <c r="ZO2465" s="17"/>
      <c r="ZP2465" s="17"/>
      <c r="ZQ2465" s="17"/>
      <c r="ZR2465" s="17"/>
      <c r="ZS2465" s="17"/>
      <c r="ZT2465" s="17"/>
      <c r="ZU2465" s="17"/>
      <c r="ZV2465" s="17"/>
      <c r="ZW2465" s="17"/>
      <c r="ZX2465" s="17"/>
      <c r="ZY2465" s="17"/>
      <c r="ZZ2465" s="17"/>
      <c r="AAA2465" s="17"/>
      <c r="AAB2465" s="17"/>
      <c r="AAC2465" s="17"/>
      <c r="AAD2465" s="17"/>
      <c r="AAE2465" s="17"/>
      <c r="AAF2465" s="17"/>
      <c r="AAG2465" s="17"/>
      <c r="AAH2465" s="17"/>
      <c r="AAI2465" s="17"/>
      <c r="AAJ2465" s="17"/>
      <c r="AAK2465" s="17"/>
      <c r="AAL2465" s="17"/>
      <c r="AAM2465" s="17"/>
      <c r="AAN2465" s="17"/>
      <c r="AAO2465" s="17"/>
      <c r="AAP2465" s="17"/>
      <c r="AAQ2465" s="17"/>
      <c r="AAR2465" s="17"/>
      <c r="AAS2465" s="17"/>
      <c r="AAT2465" s="17"/>
      <c r="AAU2465" s="17"/>
      <c r="AAV2465" s="17"/>
      <c r="AAW2465" s="17"/>
      <c r="AAX2465" s="17"/>
      <c r="AAY2465" s="17"/>
      <c r="AAZ2465" s="17"/>
      <c r="ABA2465" s="17"/>
      <c r="ABB2465" s="17"/>
      <c r="ABC2465" s="17"/>
      <c r="ABD2465" s="17"/>
      <c r="ABE2465" s="17"/>
      <c r="ABF2465" s="17"/>
      <c r="ABG2465" s="17"/>
      <c r="ABH2465" s="17"/>
      <c r="ABI2465" s="17"/>
      <c r="ABJ2465" s="17"/>
      <c r="ABK2465" s="17"/>
      <c r="ABL2465" s="17"/>
      <c r="ABM2465" s="17"/>
      <c r="ABN2465" s="17"/>
      <c r="ABO2465" s="17"/>
      <c r="ABP2465" s="17"/>
      <c r="ABQ2465" s="17"/>
      <c r="ABR2465" s="17"/>
      <c r="ABS2465" s="17"/>
      <c r="ABT2465" s="17"/>
      <c r="ABU2465" s="17"/>
      <c r="ABV2465" s="17"/>
      <c r="ABW2465" s="17"/>
      <c r="ABX2465" s="17"/>
      <c r="ABY2465" s="17"/>
      <c r="ABZ2465" s="17"/>
      <c r="ACA2465" s="17"/>
      <c r="ACB2465" s="17"/>
      <c r="ACC2465" s="17"/>
      <c r="ACD2465" s="17"/>
      <c r="ACE2465" s="17"/>
      <c r="ACF2465" s="17"/>
      <c r="ACG2465" s="17"/>
      <c r="ACH2465" s="17"/>
      <c r="ACI2465" s="17"/>
      <c r="ACJ2465" s="17"/>
      <c r="ACK2465" s="17"/>
      <c r="ACL2465" s="17"/>
      <c r="ACM2465" s="17"/>
      <c r="ACN2465" s="17"/>
      <c r="ACO2465" s="17"/>
      <c r="ACP2465" s="17"/>
      <c r="ACQ2465" s="17"/>
      <c r="ACR2465" s="17"/>
      <c r="ACS2465" s="17"/>
      <c r="ACT2465" s="17"/>
      <c r="ACU2465" s="17"/>
      <c r="ACV2465" s="17"/>
      <c r="ACW2465" s="17"/>
      <c r="ACX2465" s="17"/>
      <c r="ACY2465" s="17"/>
      <c r="ACZ2465" s="17"/>
      <c r="ADA2465" s="17"/>
      <c r="ADB2465" s="17"/>
      <c r="ADC2465" s="17"/>
      <c r="ADD2465" s="17"/>
      <c r="ADE2465" s="17"/>
      <c r="ADF2465" s="17"/>
      <c r="ADG2465" s="17"/>
      <c r="ADH2465" s="17"/>
      <c r="ADI2465" s="17"/>
      <c r="ADJ2465" s="17"/>
      <c r="ADK2465" s="17"/>
      <c r="ADL2465" s="17"/>
      <c r="ADM2465" s="17"/>
      <c r="ADN2465" s="17"/>
      <c r="ADO2465" s="17"/>
      <c r="ADP2465" s="17"/>
      <c r="ADQ2465" s="17"/>
      <c r="ADR2465" s="17"/>
      <c r="ADS2465" s="17"/>
      <c r="ADT2465" s="17"/>
      <c r="ADU2465" s="17"/>
      <c r="ADV2465" s="17"/>
      <c r="ADW2465" s="17"/>
      <c r="ADX2465" s="17"/>
      <c r="ADY2465" s="17"/>
      <c r="ADZ2465" s="17"/>
      <c r="AEA2465" s="17"/>
      <c r="AEB2465" s="17"/>
      <c r="AEC2465" s="17"/>
      <c r="AED2465" s="17"/>
      <c r="AEE2465" s="17"/>
      <c r="AEF2465" s="17"/>
      <c r="AEG2465" s="17"/>
      <c r="AEH2465" s="17"/>
      <c r="AEI2465" s="17"/>
      <c r="AEJ2465" s="17"/>
      <c r="AEK2465" s="17"/>
      <c r="AEL2465" s="17"/>
      <c r="AEM2465" s="17"/>
      <c r="AEN2465" s="17"/>
      <c r="AEO2465" s="17"/>
      <c r="AEP2465" s="17"/>
      <c r="AEQ2465" s="17"/>
      <c r="AER2465" s="17"/>
      <c r="AES2465" s="17"/>
      <c r="AET2465" s="17"/>
      <c r="AEU2465" s="17"/>
      <c r="AEV2465" s="17"/>
      <c r="AEW2465" s="17"/>
      <c r="AEX2465" s="17"/>
      <c r="AEY2465" s="17"/>
      <c r="AEZ2465" s="17"/>
      <c r="AFA2465" s="17"/>
      <c r="AFB2465" s="17"/>
      <c r="AFC2465" s="17"/>
      <c r="AFD2465" s="17"/>
      <c r="AFE2465" s="17"/>
      <c r="AFF2465" s="17"/>
      <c r="AFG2465" s="17"/>
      <c r="AFH2465" s="17"/>
      <c r="AFI2465" s="17"/>
      <c r="AFJ2465" s="17"/>
      <c r="AFK2465" s="17"/>
      <c r="AFL2465" s="17"/>
      <c r="AFM2465" s="17"/>
      <c r="AFN2465" s="17"/>
      <c r="AFO2465" s="17"/>
      <c r="AFP2465" s="17"/>
      <c r="AFQ2465" s="17"/>
      <c r="AFR2465" s="17"/>
      <c r="AFS2465" s="17"/>
      <c r="AFT2465" s="17"/>
      <c r="AFU2465" s="17"/>
      <c r="AFV2465" s="17"/>
      <c r="AFW2465" s="17"/>
      <c r="AFX2465" s="17"/>
      <c r="AFY2465" s="17"/>
      <c r="AFZ2465" s="17"/>
      <c r="AGA2465" s="17"/>
      <c r="AGB2465" s="17"/>
      <c r="AGC2465" s="17"/>
      <c r="AGD2465" s="17"/>
      <c r="AGE2465" s="17"/>
      <c r="AGF2465" s="17"/>
      <c r="AGG2465" s="17"/>
      <c r="AGH2465" s="17"/>
      <c r="AGI2465" s="17"/>
      <c r="AGJ2465" s="17"/>
      <c r="AGK2465" s="17"/>
      <c r="AGL2465" s="17"/>
      <c r="AGM2465" s="17"/>
      <c r="AGN2465" s="17"/>
      <c r="AGO2465" s="17"/>
      <c r="AGP2465" s="17"/>
      <c r="AGQ2465" s="17"/>
      <c r="AGR2465" s="17"/>
      <c r="AGS2465" s="17"/>
      <c r="AGT2465" s="17"/>
      <c r="AGU2465" s="17"/>
      <c r="AGV2465" s="17"/>
      <c r="AGW2465" s="17"/>
      <c r="AGX2465" s="17"/>
      <c r="AGY2465" s="17"/>
      <c r="AGZ2465" s="17"/>
      <c r="AHA2465" s="17"/>
      <c r="AHB2465" s="17"/>
      <c r="AHC2465" s="17"/>
      <c r="AHD2465" s="17"/>
      <c r="AHE2465" s="17"/>
      <c r="AHF2465" s="17"/>
      <c r="AHG2465" s="17"/>
      <c r="AHH2465" s="17"/>
      <c r="AHI2465" s="17"/>
      <c r="AHJ2465" s="17"/>
      <c r="AHK2465" s="17"/>
      <c r="AHL2465" s="17"/>
      <c r="AHM2465" s="17"/>
      <c r="AHN2465" s="17"/>
      <c r="AHO2465" s="17"/>
      <c r="AHP2465" s="17"/>
      <c r="AHQ2465" s="17"/>
      <c r="AHR2465" s="17"/>
      <c r="AHS2465" s="17"/>
      <c r="AHT2465" s="17"/>
      <c r="AHU2465" s="17"/>
      <c r="AHV2465" s="17"/>
      <c r="AHW2465" s="17"/>
      <c r="AHX2465" s="17"/>
      <c r="AHY2465" s="17"/>
      <c r="AHZ2465" s="17"/>
      <c r="AIA2465" s="17"/>
      <c r="AIB2465" s="17"/>
      <c r="AIC2465" s="17"/>
      <c r="AID2465" s="17"/>
      <c r="AIE2465" s="17"/>
      <c r="AIF2465" s="17"/>
      <c r="AIG2465" s="17"/>
      <c r="AIH2465" s="17"/>
      <c r="AII2465" s="17"/>
      <c r="AIJ2465" s="17"/>
      <c r="AIK2465" s="17"/>
      <c r="AIL2465" s="17"/>
      <c r="AIM2465" s="17"/>
      <c r="AIN2465" s="17"/>
      <c r="AIO2465" s="17"/>
      <c r="AIP2465" s="17"/>
      <c r="AIQ2465" s="17"/>
      <c r="AIR2465" s="17"/>
      <c r="AIS2465" s="17"/>
      <c r="AIT2465" s="17"/>
      <c r="AIU2465" s="17"/>
      <c r="AIV2465" s="17"/>
      <c r="AIW2465" s="17"/>
      <c r="AIX2465" s="17"/>
      <c r="AIY2465" s="17"/>
      <c r="AIZ2465" s="17"/>
      <c r="AJA2465" s="17"/>
      <c r="AJB2465" s="17"/>
      <c r="AJC2465" s="17"/>
      <c r="AJD2465" s="17"/>
      <c r="AJE2465" s="17"/>
      <c r="AJF2465" s="17"/>
      <c r="AJG2465" s="17"/>
      <c r="AJH2465" s="17"/>
      <c r="AJI2465" s="17"/>
      <c r="AJJ2465" s="17"/>
      <c r="AJK2465" s="17"/>
      <c r="AJL2465" s="17"/>
      <c r="AJM2465" s="17"/>
      <c r="AJN2465" s="17"/>
      <c r="AJO2465" s="17"/>
      <c r="AJP2465" s="17"/>
      <c r="AJQ2465" s="17"/>
      <c r="AJR2465" s="17"/>
      <c r="AJS2465" s="17"/>
      <c r="AJT2465" s="17"/>
      <c r="AJU2465" s="17"/>
      <c r="AJV2465" s="17"/>
      <c r="AJW2465" s="17"/>
      <c r="AJX2465" s="17"/>
      <c r="AJY2465" s="17"/>
      <c r="AJZ2465" s="17"/>
      <c r="AKA2465" s="17"/>
      <c r="AKB2465" s="17"/>
      <c r="AKC2465" s="17"/>
      <c r="AKD2465" s="17"/>
      <c r="AKE2465" s="17"/>
      <c r="AKF2465" s="17"/>
      <c r="AKG2465" s="17"/>
      <c r="AKH2465" s="17"/>
      <c r="AKI2465" s="17"/>
      <c r="AKJ2465" s="17"/>
      <c r="AKK2465" s="17"/>
      <c r="AKL2465" s="17"/>
      <c r="AKM2465" s="17"/>
      <c r="AKN2465" s="17"/>
      <c r="AKO2465" s="17"/>
      <c r="AKP2465" s="17"/>
      <c r="AKQ2465" s="17"/>
      <c r="AKR2465" s="17"/>
      <c r="AKS2465" s="17"/>
      <c r="AKT2465" s="17"/>
      <c r="AKU2465" s="17"/>
      <c r="AKV2465" s="17"/>
      <c r="AKW2465" s="17"/>
      <c r="AKX2465" s="17"/>
      <c r="AKY2465" s="17"/>
      <c r="AKZ2465" s="17"/>
      <c r="ALA2465" s="17"/>
      <c r="ALB2465" s="17"/>
      <c r="ALC2465" s="17"/>
      <c r="ALD2465" s="17"/>
      <c r="ALE2465" s="17"/>
      <c r="ALF2465" s="17"/>
      <c r="ALG2465" s="17"/>
      <c r="ALH2465" s="17"/>
      <c r="ALI2465" s="17"/>
      <c r="ALJ2465" s="17"/>
      <c r="ALK2465" s="17"/>
      <c r="ALL2465" s="17"/>
      <c r="ALM2465" s="17"/>
      <c r="ALN2465" s="17"/>
      <c r="ALO2465" s="17"/>
      <c r="ALP2465" s="17"/>
      <c r="ALQ2465" s="17"/>
      <c r="ALR2465" s="17"/>
      <c r="ALS2465" s="17"/>
      <c r="ALT2465" s="17"/>
      <c r="ALU2465" s="17"/>
      <c r="ALV2465" s="17"/>
      <c r="ALW2465" s="17"/>
      <c r="ALX2465" s="17"/>
      <c r="ALY2465" s="17"/>
      <c r="ALZ2465" s="17"/>
      <c r="AMA2465" s="17"/>
      <c r="AMB2465" s="17"/>
      <c r="AMC2465" s="17"/>
      <c r="AMD2465" s="17"/>
      <c r="AME2465" s="17"/>
      <c r="AMF2465" s="17"/>
      <c r="AMG2465" s="17"/>
      <c r="AMH2465" s="17"/>
      <c r="AMI2465" s="17"/>
      <c r="AMJ2465" s="17"/>
    </row>
    <row r="2466" spans="1:1024" s="362" customFormat="1">
      <c r="A2466" s="276" t="s">
        <v>39266</v>
      </c>
      <c r="B2466" s="375" t="s">
        <v>39267</v>
      </c>
      <c r="C2466" s="376"/>
      <c r="D2466" s="376"/>
      <c r="E2466" s="376"/>
      <c r="F2466" s="377"/>
      <c r="G2466" s="58" t="s">
        <v>4</v>
      </c>
      <c r="H2466" s="360" t="s">
        <v>5</v>
      </c>
      <c r="I2466" s="98"/>
      <c r="J2466" s="29"/>
      <c r="K2466" s="17" t="str">
        <f>K2465</f>
        <v>SEDUC E 191</v>
      </c>
      <c r="L2466" s="17"/>
      <c r="M2466" s="17"/>
      <c r="N2466" s="17"/>
      <c r="O2466" s="17"/>
      <c r="P2466" s="17"/>
      <c r="Q2466" s="17"/>
      <c r="R2466" s="17"/>
      <c r="S2466" s="17"/>
      <c r="T2466" s="17"/>
      <c r="U2466" s="17"/>
      <c r="V2466" s="17"/>
      <c r="W2466" s="17"/>
      <c r="X2466" s="17"/>
      <c r="Y2466" s="17"/>
      <c r="Z2466" s="17"/>
      <c r="AA2466" s="17"/>
      <c r="AB2466" s="17"/>
      <c r="AC2466" s="17"/>
      <c r="AD2466" s="17"/>
      <c r="AE2466" s="17"/>
      <c r="AF2466" s="17"/>
      <c r="AG2466" s="17"/>
      <c r="AH2466" s="17"/>
      <c r="AI2466" s="17"/>
      <c r="AJ2466" s="17"/>
      <c r="AK2466" s="17"/>
      <c r="AL2466" s="17"/>
      <c r="AM2466" s="17"/>
      <c r="AN2466" s="17"/>
      <c r="AO2466" s="17"/>
      <c r="AP2466" s="17"/>
      <c r="AQ2466" s="17"/>
      <c r="AR2466" s="17"/>
      <c r="AS2466" s="17"/>
      <c r="AT2466" s="17"/>
      <c r="AU2466" s="17"/>
      <c r="AV2466" s="17"/>
      <c r="AW2466" s="17"/>
      <c r="AX2466" s="17"/>
      <c r="AY2466" s="17"/>
      <c r="AZ2466" s="17"/>
      <c r="BA2466" s="17"/>
      <c r="BB2466" s="17"/>
      <c r="BC2466" s="17"/>
      <c r="BD2466" s="17"/>
      <c r="BE2466" s="17"/>
      <c r="BF2466" s="17"/>
      <c r="BG2466" s="17"/>
      <c r="BH2466" s="17"/>
      <c r="BI2466" s="17"/>
      <c r="BJ2466" s="17"/>
      <c r="BK2466" s="17"/>
      <c r="BL2466" s="17"/>
      <c r="BM2466" s="17"/>
      <c r="BN2466" s="17"/>
      <c r="BO2466" s="17"/>
      <c r="BP2466" s="17"/>
      <c r="BQ2466" s="17"/>
      <c r="BR2466" s="17"/>
      <c r="BS2466" s="17"/>
      <c r="BT2466" s="17"/>
      <c r="BU2466" s="17"/>
      <c r="BV2466" s="17"/>
      <c r="BW2466" s="17"/>
      <c r="BX2466" s="17"/>
      <c r="BY2466" s="17"/>
      <c r="BZ2466" s="17"/>
      <c r="CA2466" s="17"/>
      <c r="CB2466" s="17"/>
      <c r="CC2466" s="17"/>
      <c r="CD2466" s="17"/>
      <c r="CE2466" s="17"/>
      <c r="CF2466" s="17"/>
      <c r="CG2466" s="17"/>
      <c r="CH2466" s="17"/>
      <c r="CI2466" s="17"/>
      <c r="CJ2466" s="17"/>
      <c r="CK2466" s="17"/>
      <c r="CL2466" s="17"/>
      <c r="CM2466" s="17"/>
      <c r="CN2466" s="17"/>
      <c r="CO2466" s="17"/>
      <c r="CP2466" s="17"/>
      <c r="CQ2466" s="17"/>
      <c r="CR2466" s="17"/>
      <c r="CS2466" s="17"/>
      <c r="CT2466" s="17"/>
      <c r="CU2466" s="17"/>
      <c r="CV2466" s="17"/>
      <c r="CW2466" s="17"/>
      <c r="CX2466" s="17"/>
      <c r="CY2466" s="17"/>
      <c r="CZ2466" s="17"/>
      <c r="DA2466" s="17"/>
      <c r="DB2466" s="17"/>
      <c r="DC2466" s="17"/>
      <c r="DD2466" s="17"/>
      <c r="DE2466" s="17"/>
      <c r="DF2466" s="17"/>
      <c r="DG2466" s="17"/>
      <c r="DH2466" s="17"/>
      <c r="DI2466" s="17"/>
      <c r="DJ2466" s="17"/>
      <c r="DK2466" s="17"/>
      <c r="DL2466" s="17"/>
      <c r="DM2466" s="17"/>
      <c r="DN2466" s="17"/>
      <c r="DO2466" s="17"/>
      <c r="DP2466" s="17"/>
      <c r="DQ2466" s="17"/>
      <c r="DR2466" s="17"/>
      <c r="DS2466" s="17"/>
      <c r="DT2466" s="17"/>
      <c r="DU2466" s="17"/>
      <c r="DV2466" s="17"/>
      <c r="DW2466" s="17"/>
      <c r="DX2466" s="17"/>
      <c r="DY2466" s="17"/>
      <c r="DZ2466" s="17"/>
      <c r="EA2466" s="17"/>
      <c r="EB2466" s="17"/>
      <c r="EC2466" s="17"/>
      <c r="ED2466" s="17"/>
      <c r="EE2466" s="17"/>
      <c r="EF2466" s="17"/>
      <c r="EG2466" s="17"/>
      <c r="EH2466" s="17"/>
      <c r="EI2466" s="17"/>
      <c r="EJ2466" s="17"/>
      <c r="EK2466" s="17"/>
      <c r="EL2466" s="17"/>
      <c r="EM2466" s="17"/>
      <c r="EN2466" s="17"/>
      <c r="EO2466" s="17"/>
      <c r="EP2466" s="17"/>
      <c r="EQ2466" s="17"/>
      <c r="ER2466" s="17"/>
      <c r="ES2466" s="17"/>
      <c r="ET2466" s="17"/>
      <c r="EU2466" s="17"/>
      <c r="EV2466" s="17"/>
      <c r="EW2466" s="17"/>
      <c r="EX2466" s="17"/>
      <c r="EY2466" s="17"/>
      <c r="EZ2466" s="17"/>
      <c r="FA2466" s="17"/>
      <c r="FB2466" s="17"/>
      <c r="FC2466" s="17"/>
      <c r="FD2466" s="17"/>
      <c r="FE2466" s="17"/>
      <c r="FF2466" s="17"/>
      <c r="FG2466" s="17"/>
      <c r="FH2466" s="17"/>
      <c r="FI2466" s="17"/>
      <c r="FJ2466" s="17"/>
      <c r="FK2466" s="17"/>
      <c r="FL2466" s="17"/>
      <c r="FM2466" s="17"/>
      <c r="FN2466" s="17"/>
      <c r="FO2466" s="17"/>
      <c r="FP2466" s="17"/>
      <c r="FQ2466" s="17"/>
      <c r="FR2466" s="17"/>
      <c r="FS2466" s="17"/>
      <c r="FT2466" s="17"/>
      <c r="FU2466" s="17"/>
      <c r="FV2466" s="17"/>
      <c r="FW2466" s="17"/>
      <c r="FX2466" s="17"/>
      <c r="FY2466" s="17"/>
      <c r="FZ2466" s="17"/>
      <c r="GA2466" s="17"/>
      <c r="GB2466" s="17"/>
      <c r="GC2466" s="17"/>
      <c r="GD2466" s="17"/>
      <c r="GE2466" s="17"/>
      <c r="GF2466" s="17"/>
      <c r="GG2466" s="17"/>
      <c r="GH2466" s="17"/>
      <c r="GI2466" s="17"/>
      <c r="GJ2466" s="17"/>
      <c r="GK2466" s="17"/>
      <c r="GL2466" s="17"/>
      <c r="GM2466" s="17"/>
      <c r="GN2466" s="17"/>
      <c r="GO2466" s="17"/>
      <c r="GP2466" s="17"/>
      <c r="GQ2466" s="17"/>
      <c r="GR2466" s="17"/>
      <c r="GS2466" s="17"/>
      <c r="GT2466" s="17"/>
      <c r="GU2466" s="17"/>
      <c r="GV2466" s="17"/>
      <c r="GW2466" s="17"/>
      <c r="GX2466" s="17"/>
      <c r="GY2466" s="17"/>
      <c r="GZ2466" s="17"/>
      <c r="HA2466" s="17"/>
      <c r="HB2466" s="17"/>
      <c r="HC2466" s="17"/>
      <c r="HD2466" s="17"/>
      <c r="HE2466" s="17"/>
      <c r="HF2466" s="17"/>
      <c r="HG2466" s="17"/>
      <c r="HH2466" s="17"/>
      <c r="HI2466" s="17"/>
      <c r="HJ2466" s="17"/>
      <c r="HK2466" s="17"/>
      <c r="HL2466" s="17"/>
      <c r="HM2466" s="17"/>
      <c r="HN2466" s="17"/>
      <c r="HO2466" s="17"/>
      <c r="HP2466" s="17"/>
      <c r="HQ2466" s="17"/>
      <c r="HR2466" s="17"/>
      <c r="HS2466" s="17"/>
      <c r="HT2466" s="17"/>
      <c r="HU2466" s="17"/>
      <c r="HV2466" s="17"/>
      <c r="HW2466" s="17"/>
      <c r="HX2466" s="17"/>
      <c r="HY2466" s="17"/>
      <c r="HZ2466" s="17"/>
      <c r="IA2466" s="17"/>
      <c r="IB2466" s="17"/>
      <c r="IC2466" s="17"/>
      <c r="ID2466" s="17"/>
      <c r="IE2466" s="17"/>
      <c r="IF2466" s="17"/>
      <c r="IG2466" s="17"/>
      <c r="IH2466" s="17"/>
      <c r="II2466" s="17"/>
      <c r="IJ2466" s="17"/>
      <c r="IK2466" s="17"/>
      <c r="IL2466" s="17"/>
      <c r="IM2466" s="17"/>
      <c r="IN2466" s="17"/>
      <c r="IO2466" s="17"/>
      <c r="IP2466" s="17"/>
      <c r="IQ2466" s="17"/>
      <c r="IR2466" s="17"/>
      <c r="IS2466" s="17"/>
      <c r="IT2466" s="17"/>
      <c r="IU2466" s="17"/>
      <c r="IV2466" s="17"/>
      <c r="IW2466" s="17"/>
      <c r="IX2466" s="17"/>
      <c r="IY2466" s="17"/>
      <c r="IZ2466" s="17"/>
      <c r="JA2466" s="17"/>
      <c r="JB2466" s="17"/>
      <c r="JC2466" s="17"/>
      <c r="JD2466" s="17"/>
      <c r="JE2466" s="17"/>
      <c r="JF2466" s="17"/>
      <c r="JG2466" s="17"/>
      <c r="JH2466" s="17"/>
      <c r="JI2466" s="17"/>
      <c r="JJ2466" s="17"/>
      <c r="JK2466" s="17"/>
      <c r="JL2466" s="17"/>
      <c r="JM2466" s="17"/>
      <c r="JN2466" s="17"/>
      <c r="JO2466" s="17"/>
      <c r="JP2466" s="17"/>
      <c r="JQ2466" s="17"/>
      <c r="JR2466" s="17"/>
      <c r="JS2466" s="17"/>
      <c r="JT2466" s="17"/>
      <c r="JU2466" s="17"/>
      <c r="JV2466" s="17"/>
      <c r="JW2466" s="17"/>
      <c r="JX2466" s="17"/>
      <c r="JY2466" s="17"/>
      <c r="JZ2466" s="17"/>
      <c r="KA2466" s="17"/>
      <c r="KB2466" s="17"/>
      <c r="KC2466" s="17"/>
      <c r="KD2466" s="17"/>
      <c r="KE2466" s="17"/>
      <c r="KF2466" s="17"/>
      <c r="KG2466" s="17"/>
      <c r="KH2466" s="17"/>
      <c r="KI2466" s="17"/>
      <c r="KJ2466" s="17"/>
      <c r="KK2466" s="17"/>
      <c r="KL2466" s="17"/>
      <c r="KM2466" s="17"/>
      <c r="KN2466" s="17"/>
      <c r="KO2466" s="17"/>
      <c r="KP2466" s="17"/>
      <c r="KQ2466" s="17"/>
      <c r="KR2466" s="17"/>
      <c r="KS2466" s="17"/>
      <c r="KT2466" s="17"/>
      <c r="KU2466" s="17"/>
      <c r="KV2466" s="17"/>
      <c r="KW2466" s="17"/>
      <c r="KX2466" s="17"/>
      <c r="KY2466" s="17"/>
      <c r="KZ2466" s="17"/>
      <c r="LA2466" s="17"/>
      <c r="LB2466" s="17"/>
      <c r="LC2466" s="17"/>
      <c r="LD2466" s="17"/>
      <c r="LE2466" s="17"/>
      <c r="LF2466" s="17"/>
      <c r="LG2466" s="17"/>
      <c r="LH2466" s="17"/>
      <c r="LI2466" s="17"/>
      <c r="LJ2466" s="17"/>
      <c r="LK2466" s="17"/>
      <c r="LL2466" s="17"/>
      <c r="LM2466" s="17"/>
      <c r="LN2466" s="17"/>
      <c r="LO2466" s="17"/>
      <c r="LP2466" s="17"/>
      <c r="LQ2466" s="17"/>
      <c r="LR2466" s="17"/>
      <c r="LS2466" s="17"/>
      <c r="LT2466" s="17"/>
      <c r="LU2466" s="17"/>
      <c r="LV2466" s="17"/>
      <c r="LW2466" s="17"/>
      <c r="LX2466" s="17"/>
      <c r="LY2466" s="17"/>
      <c r="LZ2466" s="17"/>
      <c r="MA2466" s="17"/>
      <c r="MB2466" s="17"/>
      <c r="MC2466" s="17"/>
      <c r="MD2466" s="17"/>
      <c r="ME2466" s="17"/>
      <c r="MF2466" s="17"/>
      <c r="MG2466" s="17"/>
      <c r="MH2466" s="17"/>
      <c r="MI2466" s="17"/>
      <c r="MJ2466" s="17"/>
      <c r="MK2466" s="17"/>
      <c r="ML2466" s="17"/>
      <c r="MM2466" s="17"/>
      <c r="MN2466" s="17"/>
      <c r="MO2466" s="17"/>
      <c r="MP2466" s="17"/>
      <c r="MQ2466" s="17"/>
      <c r="MR2466" s="17"/>
      <c r="MS2466" s="17"/>
      <c r="MT2466" s="17"/>
      <c r="MU2466" s="17"/>
      <c r="MV2466" s="17"/>
      <c r="MW2466" s="17"/>
      <c r="MX2466" s="17"/>
      <c r="MY2466" s="17"/>
      <c r="MZ2466" s="17"/>
      <c r="NA2466" s="17"/>
      <c r="NB2466" s="17"/>
      <c r="NC2466" s="17"/>
      <c r="ND2466" s="17"/>
      <c r="NE2466" s="17"/>
      <c r="NF2466" s="17"/>
      <c r="NG2466" s="17"/>
      <c r="NH2466" s="17"/>
      <c r="NI2466" s="17"/>
      <c r="NJ2466" s="17"/>
      <c r="NK2466" s="17"/>
      <c r="NL2466" s="17"/>
      <c r="NM2466" s="17"/>
      <c r="NN2466" s="17"/>
      <c r="NO2466" s="17"/>
      <c r="NP2466" s="17"/>
      <c r="NQ2466" s="17"/>
      <c r="NR2466" s="17"/>
      <c r="NS2466" s="17"/>
      <c r="NT2466" s="17"/>
      <c r="NU2466" s="17"/>
      <c r="NV2466" s="17"/>
      <c r="NW2466" s="17"/>
      <c r="NX2466" s="17"/>
      <c r="NY2466" s="17"/>
      <c r="NZ2466" s="17"/>
      <c r="OA2466" s="17"/>
      <c r="OB2466" s="17"/>
      <c r="OC2466" s="17"/>
      <c r="OD2466" s="17"/>
      <c r="OE2466" s="17"/>
      <c r="OF2466" s="17"/>
      <c r="OG2466" s="17"/>
      <c r="OH2466" s="17"/>
      <c r="OI2466" s="17"/>
      <c r="OJ2466" s="17"/>
      <c r="OK2466" s="17"/>
      <c r="OL2466" s="17"/>
      <c r="OM2466" s="17"/>
      <c r="ON2466" s="17"/>
      <c r="OO2466" s="17"/>
      <c r="OP2466" s="17"/>
      <c r="OQ2466" s="17"/>
      <c r="OR2466" s="17"/>
      <c r="OS2466" s="17"/>
      <c r="OT2466" s="17"/>
      <c r="OU2466" s="17"/>
      <c r="OV2466" s="17"/>
      <c r="OW2466" s="17"/>
      <c r="OX2466" s="17"/>
      <c r="OY2466" s="17"/>
      <c r="OZ2466" s="17"/>
      <c r="PA2466" s="17"/>
      <c r="PB2466" s="17"/>
      <c r="PC2466" s="17"/>
      <c r="PD2466" s="17"/>
      <c r="PE2466" s="17"/>
      <c r="PF2466" s="17"/>
      <c r="PG2466" s="17"/>
      <c r="PH2466" s="17"/>
      <c r="PI2466" s="17"/>
      <c r="PJ2466" s="17"/>
      <c r="PK2466" s="17"/>
      <c r="PL2466" s="17"/>
      <c r="PM2466" s="17"/>
      <c r="PN2466" s="17"/>
      <c r="PO2466" s="17"/>
      <c r="PP2466" s="17"/>
      <c r="PQ2466" s="17"/>
      <c r="PR2466" s="17"/>
      <c r="PS2466" s="17"/>
      <c r="PT2466" s="17"/>
      <c r="PU2466" s="17"/>
      <c r="PV2466" s="17"/>
      <c r="PW2466" s="17"/>
      <c r="PX2466" s="17"/>
      <c r="PY2466" s="17"/>
      <c r="PZ2466" s="17"/>
      <c r="QA2466" s="17"/>
      <c r="QB2466" s="17"/>
      <c r="QC2466" s="17"/>
      <c r="QD2466" s="17"/>
      <c r="QE2466" s="17"/>
      <c r="QF2466" s="17"/>
      <c r="QG2466" s="17"/>
      <c r="QH2466" s="17"/>
      <c r="QI2466" s="17"/>
      <c r="QJ2466" s="17"/>
      <c r="QK2466" s="17"/>
      <c r="QL2466" s="17"/>
      <c r="QM2466" s="17"/>
      <c r="QN2466" s="17"/>
      <c r="QO2466" s="17"/>
      <c r="QP2466" s="17"/>
      <c r="QQ2466" s="17"/>
      <c r="QR2466" s="17"/>
      <c r="QS2466" s="17"/>
      <c r="QT2466" s="17"/>
      <c r="QU2466" s="17"/>
      <c r="QV2466" s="17"/>
      <c r="QW2466" s="17"/>
      <c r="QX2466" s="17"/>
      <c r="QY2466" s="17"/>
      <c r="QZ2466" s="17"/>
      <c r="RA2466" s="17"/>
      <c r="RB2466" s="17"/>
      <c r="RC2466" s="17"/>
      <c r="RD2466" s="17"/>
      <c r="RE2466" s="17"/>
      <c r="RF2466" s="17"/>
      <c r="RG2466" s="17"/>
      <c r="RH2466" s="17"/>
      <c r="RI2466" s="17"/>
      <c r="RJ2466" s="17"/>
      <c r="RK2466" s="17"/>
      <c r="RL2466" s="17"/>
      <c r="RM2466" s="17"/>
      <c r="RN2466" s="17"/>
      <c r="RO2466" s="17"/>
      <c r="RP2466" s="17"/>
      <c r="RQ2466" s="17"/>
      <c r="RR2466" s="17"/>
      <c r="RS2466" s="17"/>
      <c r="RT2466" s="17"/>
      <c r="RU2466" s="17"/>
      <c r="RV2466" s="17"/>
      <c r="RW2466" s="17"/>
      <c r="RX2466" s="17"/>
      <c r="RY2466" s="17"/>
      <c r="RZ2466" s="17"/>
      <c r="SA2466" s="17"/>
      <c r="SB2466" s="17"/>
      <c r="SC2466" s="17"/>
      <c r="SD2466" s="17"/>
      <c r="SE2466" s="17"/>
      <c r="SF2466" s="17"/>
      <c r="SG2466" s="17"/>
      <c r="SH2466" s="17"/>
      <c r="SI2466" s="17"/>
      <c r="SJ2466" s="17"/>
      <c r="SK2466" s="17"/>
      <c r="SL2466" s="17"/>
      <c r="SM2466" s="17"/>
      <c r="SN2466" s="17"/>
      <c r="SO2466" s="17"/>
      <c r="SP2466" s="17"/>
      <c r="SQ2466" s="17"/>
      <c r="SR2466" s="17"/>
      <c r="SS2466" s="17"/>
      <c r="ST2466" s="17"/>
      <c r="SU2466" s="17"/>
      <c r="SV2466" s="17"/>
      <c r="SW2466" s="17"/>
      <c r="SX2466" s="17"/>
      <c r="SY2466" s="17"/>
      <c r="SZ2466" s="17"/>
      <c r="TA2466" s="17"/>
      <c r="TB2466" s="17"/>
      <c r="TC2466" s="17"/>
      <c r="TD2466" s="17"/>
      <c r="TE2466" s="17"/>
      <c r="TF2466" s="17"/>
      <c r="TG2466" s="17"/>
      <c r="TH2466" s="17"/>
      <c r="TI2466" s="17"/>
      <c r="TJ2466" s="17"/>
      <c r="TK2466" s="17"/>
      <c r="TL2466" s="17"/>
      <c r="TM2466" s="17"/>
      <c r="TN2466" s="17"/>
      <c r="TO2466" s="17"/>
      <c r="TP2466" s="17"/>
      <c r="TQ2466" s="17"/>
      <c r="TR2466" s="17"/>
      <c r="TS2466" s="17"/>
      <c r="TT2466" s="17"/>
      <c r="TU2466" s="17"/>
      <c r="TV2466" s="17"/>
      <c r="TW2466" s="17"/>
      <c r="TX2466" s="17"/>
      <c r="TY2466" s="17"/>
      <c r="TZ2466" s="17"/>
      <c r="UA2466" s="17"/>
      <c r="UB2466" s="17"/>
      <c r="UC2466" s="17"/>
      <c r="UD2466" s="17"/>
      <c r="UE2466" s="17"/>
      <c r="UF2466" s="17"/>
      <c r="UG2466" s="17"/>
      <c r="UH2466" s="17"/>
      <c r="UI2466" s="17"/>
      <c r="UJ2466" s="17"/>
      <c r="UK2466" s="17"/>
      <c r="UL2466" s="17"/>
      <c r="UM2466" s="17"/>
      <c r="UN2466" s="17"/>
      <c r="UO2466" s="17"/>
      <c r="UP2466" s="17"/>
      <c r="UQ2466" s="17"/>
      <c r="UR2466" s="17"/>
      <c r="US2466" s="17"/>
      <c r="UT2466" s="17"/>
      <c r="UU2466" s="17"/>
      <c r="UV2466" s="17"/>
      <c r="UW2466" s="17"/>
      <c r="UX2466" s="17"/>
      <c r="UY2466" s="17"/>
      <c r="UZ2466" s="17"/>
      <c r="VA2466" s="17"/>
      <c r="VB2466" s="17"/>
      <c r="VC2466" s="17"/>
      <c r="VD2466" s="17"/>
      <c r="VE2466" s="17"/>
      <c r="VF2466" s="17"/>
      <c r="VG2466" s="17"/>
      <c r="VH2466" s="17"/>
      <c r="VI2466" s="17"/>
      <c r="VJ2466" s="17"/>
      <c r="VK2466" s="17"/>
      <c r="VL2466" s="17"/>
      <c r="VM2466" s="17"/>
      <c r="VN2466" s="17"/>
      <c r="VO2466" s="17"/>
      <c r="VP2466" s="17"/>
      <c r="VQ2466" s="17"/>
      <c r="VR2466" s="17"/>
      <c r="VS2466" s="17"/>
      <c r="VT2466" s="17"/>
      <c r="VU2466" s="17"/>
      <c r="VV2466" s="17"/>
      <c r="VW2466" s="17"/>
      <c r="VX2466" s="17"/>
      <c r="VY2466" s="17"/>
      <c r="VZ2466" s="17"/>
      <c r="WA2466" s="17"/>
      <c r="WB2466" s="17"/>
      <c r="WC2466" s="17"/>
      <c r="WD2466" s="17"/>
      <c r="WE2466" s="17"/>
      <c r="WF2466" s="17"/>
      <c r="WG2466" s="17"/>
      <c r="WH2466" s="17"/>
      <c r="WI2466" s="17"/>
      <c r="WJ2466" s="17"/>
      <c r="WK2466" s="17"/>
      <c r="WL2466" s="17"/>
      <c r="WM2466" s="17"/>
      <c r="WN2466" s="17"/>
      <c r="WO2466" s="17"/>
      <c r="WP2466" s="17"/>
      <c r="WQ2466" s="17"/>
      <c r="WR2466" s="17"/>
      <c r="WS2466" s="17"/>
      <c r="WT2466" s="17"/>
      <c r="WU2466" s="17"/>
      <c r="WV2466" s="17"/>
      <c r="WW2466" s="17"/>
      <c r="WX2466" s="17"/>
      <c r="WY2466" s="17"/>
      <c r="WZ2466" s="17"/>
      <c r="XA2466" s="17"/>
      <c r="XB2466" s="17"/>
      <c r="XC2466" s="17"/>
      <c r="XD2466" s="17"/>
      <c r="XE2466" s="17"/>
      <c r="XF2466" s="17"/>
      <c r="XG2466" s="17"/>
      <c r="XH2466" s="17"/>
      <c r="XI2466" s="17"/>
      <c r="XJ2466" s="17"/>
      <c r="XK2466" s="17"/>
      <c r="XL2466" s="17"/>
      <c r="XM2466" s="17"/>
      <c r="XN2466" s="17"/>
      <c r="XO2466" s="17"/>
      <c r="XP2466" s="17"/>
      <c r="XQ2466" s="17"/>
      <c r="XR2466" s="17"/>
      <c r="XS2466" s="17"/>
      <c r="XT2466" s="17"/>
      <c r="XU2466" s="17"/>
      <c r="XV2466" s="17"/>
      <c r="XW2466" s="17"/>
      <c r="XX2466" s="17"/>
      <c r="XY2466" s="17"/>
      <c r="XZ2466" s="17"/>
      <c r="YA2466" s="17"/>
      <c r="YB2466" s="17"/>
      <c r="YC2466" s="17"/>
      <c r="YD2466" s="17"/>
      <c r="YE2466" s="17"/>
      <c r="YF2466" s="17"/>
      <c r="YG2466" s="17"/>
      <c r="YH2466" s="17"/>
      <c r="YI2466" s="17"/>
      <c r="YJ2466" s="17"/>
      <c r="YK2466" s="17"/>
      <c r="YL2466" s="17"/>
      <c r="YM2466" s="17"/>
      <c r="YN2466" s="17"/>
      <c r="YO2466" s="17"/>
      <c r="YP2466" s="17"/>
      <c r="YQ2466" s="17"/>
      <c r="YR2466" s="17"/>
      <c r="YS2466" s="17"/>
      <c r="YT2466" s="17"/>
      <c r="YU2466" s="17"/>
      <c r="YV2466" s="17"/>
      <c r="YW2466" s="17"/>
      <c r="YX2466" s="17"/>
      <c r="YY2466" s="17"/>
      <c r="YZ2466" s="17"/>
      <c r="ZA2466" s="17"/>
      <c r="ZB2466" s="17"/>
      <c r="ZC2466" s="17"/>
      <c r="ZD2466" s="17"/>
      <c r="ZE2466" s="17"/>
      <c r="ZF2466" s="17"/>
      <c r="ZG2466" s="17"/>
      <c r="ZH2466" s="17"/>
      <c r="ZI2466" s="17"/>
      <c r="ZJ2466" s="17"/>
      <c r="ZK2466" s="17"/>
      <c r="ZL2466" s="17"/>
      <c r="ZM2466" s="17"/>
      <c r="ZN2466" s="17"/>
      <c r="ZO2466" s="17"/>
      <c r="ZP2466" s="17"/>
      <c r="ZQ2466" s="17"/>
      <c r="ZR2466" s="17"/>
      <c r="ZS2466" s="17"/>
      <c r="ZT2466" s="17"/>
      <c r="ZU2466" s="17"/>
      <c r="ZV2466" s="17"/>
      <c r="ZW2466" s="17"/>
      <c r="ZX2466" s="17"/>
      <c r="ZY2466" s="17"/>
      <c r="ZZ2466" s="17"/>
      <c r="AAA2466" s="17"/>
      <c r="AAB2466" s="17"/>
      <c r="AAC2466" s="17"/>
      <c r="AAD2466" s="17"/>
      <c r="AAE2466" s="17"/>
      <c r="AAF2466" s="17"/>
      <c r="AAG2466" s="17"/>
      <c r="AAH2466" s="17"/>
      <c r="AAI2466" s="17"/>
      <c r="AAJ2466" s="17"/>
      <c r="AAK2466" s="17"/>
      <c r="AAL2466" s="17"/>
      <c r="AAM2466" s="17"/>
      <c r="AAN2466" s="17"/>
      <c r="AAO2466" s="17"/>
      <c r="AAP2466" s="17"/>
      <c r="AAQ2466" s="17"/>
      <c r="AAR2466" s="17"/>
      <c r="AAS2466" s="17"/>
      <c r="AAT2466" s="17"/>
      <c r="AAU2466" s="17"/>
      <c r="AAV2466" s="17"/>
      <c r="AAW2466" s="17"/>
      <c r="AAX2466" s="17"/>
      <c r="AAY2466" s="17"/>
      <c r="AAZ2466" s="17"/>
      <c r="ABA2466" s="17"/>
      <c r="ABB2466" s="17"/>
      <c r="ABC2466" s="17"/>
      <c r="ABD2466" s="17"/>
      <c r="ABE2466" s="17"/>
      <c r="ABF2466" s="17"/>
      <c r="ABG2466" s="17"/>
      <c r="ABH2466" s="17"/>
      <c r="ABI2466" s="17"/>
      <c r="ABJ2466" s="17"/>
      <c r="ABK2466" s="17"/>
      <c r="ABL2466" s="17"/>
      <c r="ABM2466" s="17"/>
      <c r="ABN2466" s="17"/>
      <c r="ABO2466" s="17"/>
      <c r="ABP2466" s="17"/>
      <c r="ABQ2466" s="17"/>
      <c r="ABR2466" s="17"/>
      <c r="ABS2466" s="17"/>
      <c r="ABT2466" s="17"/>
      <c r="ABU2466" s="17"/>
      <c r="ABV2466" s="17"/>
      <c r="ABW2466" s="17"/>
      <c r="ABX2466" s="17"/>
      <c r="ABY2466" s="17"/>
      <c r="ABZ2466" s="17"/>
      <c r="ACA2466" s="17"/>
      <c r="ACB2466" s="17"/>
      <c r="ACC2466" s="17"/>
      <c r="ACD2466" s="17"/>
      <c r="ACE2466" s="17"/>
      <c r="ACF2466" s="17"/>
      <c r="ACG2466" s="17"/>
      <c r="ACH2466" s="17"/>
      <c r="ACI2466" s="17"/>
      <c r="ACJ2466" s="17"/>
      <c r="ACK2466" s="17"/>
      <c r="ACL2466" s="17"/>
      <c r="ACM2466" s="17"/>
      <c r="ACN2466" s="17"/>
      <c r="ACO2466" s="17"/>
      <c r="ACP2466" s="17"/>
      <c r="ACQ2466" s="17"/>
      <c r="ACR2466" s="17"/>
      <c r="ACS2466" s="17"/>
      <c r="ACT2466" s="17"/>
      <c r="ACU2466" s="17"/>
      <c r="ACV2466" s="17"/>
      <c r="ACW2466" s="17"/>
      <c r="ACX2466" s="17"/>
      <c r="ACY2466" s="17"/>
      <c r="ACZ2466" s="17"/>
      <c r="ADA2466" s="17"/>
      <c r="ADB2466" s="17"/>
      <c r="ADC2466" s="17"/>
      <c r="ADD2466" s="17"/>
      <c r="ADE2466" s="17"/>
      <c r="ADF2466" s="17"/>
      <c r="ADG2466" s="17"/>
      <c r="ADH2466" s="17"/>
      <c r="ADI2466" s="17"/>
      <c r="ADJ2466" s="17"/>
      <c r="ADK2466" s="17"/>
      <c r="ADL2466" s="17"/>
      <c r="ADM2466" s="17"/>
      <c r="ADN2466" s="17"/>
      <c r="ADO2466" s="17"/>
      <c r="ADP2466" s="17"/>
      <c r="ADQ2466" s="17"/>
      <c r="ADR2466" s="17"/>
      <c r="ADS2466" s="17"/>
      <c r="ADT2466" s="17"/>
      <c r="ADU2466" s="17"/>
      <c r="ADV2466" s="17"/>
      <c r="ADW2466" s="17"/>
      <c r="ADX2466" s="17"/>
      <c r="ADY2466" s="17"/>
      <c r="ADZ2466" s="17"/>
      <c r="AEA2466" s="17"/>
      <c r="AEB2466" s="17"/>
      <c r="AEC2466" s="17"/>
      <c r="AED2466" s="17"/>
      <c r="AEE2466" s="17"/>
      <c r="AEF2466" s="17"/>
      <c r="AEG2466" s="17"/>
      <c r="AEH2466" s="17"/>
      <c r="AEI2466" s="17"/>
      <c r="AEJ2466" s="17"/>
      <c r="AEK2466" s="17"/>
      <c r="AEL2466" s="17"/>
      <c r="AEM2466" s="17"/>
      <c r="AEN2466" s="17"/>
      <c r="AEO2466" s="17"/>
      <c r="AEP2466" s="17"/>
      <c r="AEQ2466" s="17"/>
      <c r="AER2466" s="17"/>
      <c r="AES2466" s="17"/>
      <c r="AET2466" s="17"/>
      <c r="AEU2466" s="17"/>
      <c r="AEV2466" s="17"/>
      <c r="AEW2466" s="17"/>
      <c r="AEX2466" s="17"/>
      <c r="AEY2466" s="17"/>
      <c r="AEZ2466" s="17"/>
      <c r="AFA2466" s="17"/>
      <c r="AFB2466" s="17"/>
      <c r="AFC2466" s="17"/>
      <c r="AFD2466" s="17"/>
      <c r="AFE2466" s="17"/>
      <c r="AFF2466" s="17"/>
      <c r="AFG2466" s="17"/>
      <c r="AFH2466" s="17"/>
      <c r="AFI2466" s="17"/>
      <c r="AFJ2466" s="17"/>
      <c r="AFK2466" s="17"/>
      <c r="AFL2466" s="17"/>
      <c r="AFM2466" s="17"/>
      <c r="AFN2466" s="17"/>
      <c r="AFO2466" s="17"/>
      <c r="AFP2466" s="17"/>
      <c r="AFQ2466" s="17"/>
      <c r="AFR2466" s="17"/>
      <c r="AFS2466" s="17"/>
      <c r="AFT2466" s="17"/>
      <c r="AFU2466" s="17"/>
      <c r="AFV2466" s="17"/>
      <c r="AFW2466" s="17"/>
      <c r="AFX2466" s="17"/>
      <c r="AFY2466" s="17"/>
      <c r="AFZ2466" s="17"/>
      <c r="AGA2466" s="17"/>
      <c r="AGB2466" s="17"/>
      <c r="AGC2466" s="17"/>
      <c r="AGD2466" s="17"/>
      <c r="AGE2466" s="17"/>
      <c r="AGF2466" s="17"/>
      <c r="AGG2466" s="17"/>
      <c r="AGH2466" s="17"/>
      <c r="AGI2466" s="17"/>
      <c r="AGJ2466" s="17"/>
      <c r="AGK2466" s="17"/>
      <c r="AGL2466" s="17"/>
      <c r="AGM2466" s="17"/>
      <c r="AGN2466" s="17"/>
      <c r="AGO2466" s="17"/>
      <c r="AGP2466" s="17"/>
      <c r="AGQ2466" s="17"/>
      <c r="AGR2466" s="17"/>
      <c r="AGS2466" s="17"/>
      <c r="AGT2466" s="17"/>
      <c r="AGU2466" s="17"/>
      <c r="AGV2466" s="17"/>
      <c r="AGW2466" s="17"/>
      <c r="AGX2466" s="17"/>
      <c r="AGY2466" s="17"/>
      <c r="AGZ2466" s="17"/>
      <c r="AHA2466" s="17"/>
      <c r="AHB2466" s="17"/>
      <c r="AHC2466" s="17"/>
      <c r="AHD2466" s="17"/>
      <c r="AHE2466" s="17"/>
      <c r="AHF2466" s="17"/>
      <c r="AHG2466" s="17"/>
      <c r="AHH2466" s="17"/>
      <c r="AHI2466" s="17"/>
      <c r="AHJ2466" s="17"/>
      <c r="AHK2466" s="17"/>
      <c r="AHL2466" s="17"/>
      <c r="AHM2466" s="17"/>
      <c r="AHN2466" s="17"/>
      <c r="AHO2466" s="17"/>
      <c r="AHP2466" s="17"/>
      <c r="AHQ2466" s="17"/>
      <c r="AHR2466" s="17"/>
      <c r="AHS2466" s="17"/>
      <c r="AHT2466" s="17"/>
      <c r="AHU2466" s="17"/>
      <c r="AHV2466" s="17"/>
      <c r="AHW2466" s="17"/>
      <c r="AHX2466" s="17"/>
      <c r="AHY2466" s="17"/>
      <c r="AHZ2466" s="17"/>
      <c r="AIA2466" s="17"/>
      <c r="AIB2466" s="17"/>
      <c r="AIC2466" s="17"/>
      <c r="AID2466" s="17"/>
      <c r="AIE2466" s="17"/>
      <c r="AIF2466" s="17"/>
      <c r="AIG2466" s="17"/>
      <c r="AIH2466" s="17"/>
      <c r="AII2466" s="17"/>
      <c r="AIJ2466" s="17"/>
      <c r="AIK2466" s="17"/>
      <c r="AIL2466" s="17"/>
      <c r="AIM2466" s="17"/>
      <c r="AIN2466" s="17"/>
      <c r="AIO2466" s="17"/>
      <c r="AIP2466" s="17"/>
      <c r="AIQ2466" s="17"/>
      <c r="AIR2466" s="17"/>
      <c r="AIS2466" s="17"/>
      <c r="AIT2466" s="17"/>
      <c r="AIU2466" s="17"/>
      <c r="AIV2466" s="17"/>
      <c r="AIW2466" s="17"/>
      <c r="AIX2466" s="17"/>
      <c r="AIY2466" s="17"/>
      <c r="AIZ2466" s="17"/>
      <c r="AJA2466" s="17"/>
      <c r="AJB2466" s="17"/>
      <c r="AJC2466" s="17"/>
      <c r="AJD2466" s="17"/>
      <c r="AJE2466" s="17"/>
      <c r="AJF2466" s="17"/>
      <c r="AJG2466" s="17"/>
      <c r="AJH2466" s="17"/>
      <c r="AJI2466" s="17"/>
      <c r="AJJ2466" s="17"/>
      <c r="AJK2466" s="17"/>
      <c r="AJL2466" s="17"/>
      <c r="AJM2466" s="17"/>
      <c r="AJN2466" s="17"/>
      <c r="AJO2466" s="17"/>
      <c r="AJP2466" s="17"/>
      <c r="AJQ2466" s="17"/>
      <c r="AJR2466" s="17"/>
      <c r="AJS2466" s="17"/>
      <c r="AJT2466" s="17"/>
      <c r="AJU2466" s="17"/>
      <c r="AJV2466" s="17"/>
      <c r="AJW2466" s="17"/>
      <c r="AJX2466" s="17"/>
      <c r="AJY2466" s="17"/>
      <c r="AJZ2466" s="17"/>
      <c r="AKA2466" s="17"/>
      <c r="AKB2466" s="17"/>
      <c r="AKC2466" s="17"/>
      <c r="AKD2466" s="17"/>
      <c r="AKE2466" s="17"/>
      <c r="AKF2466" s="17"/>
      <c r="AKG2466" s="17"/>
      <c r="AKH2466" s="17"/>
      <c r="AKI2466" s="17"/>
      <c r="AKJ2466" s="17"/>
      <c r="AKK2466" s="17"/>
      <c r="AKL2466" s="17"/>
      <c r="AKM2466" s="17"/>
      <c r="AKN2466" s="17"/>
      <c r="AKO2466" s="17"/>
      <c r="AKP2466" s="17"/>
      <c r="AKQ2466" s="17"/>
      <c r="AKR2466" s="17"/>
      <c r="AKS2466" s="17"/>
      <c r="AKT2466" s="17"/>
      <c r="AKU2466" s="17"/>
      <c r="AKV2466" s="17"/>
      <c r="AKW2466" s="17"/>
      <c r="AKX2466" s="17"/>
      <c r="AKY2466" s="17"/>
      <c r="AKZ2466" s="17"/>
      <c r="ALA2466" s="17"/>
      <c r="ALB2466" s="17"/>
      <c r="ALC2466" s="17"/>
      <c r="ALD2466" s="17"/>
      <c r="ALE2466" s="17"/>
      <c r="ALF2466" s="17"/>
      <c r="ALG2466" s="17"/>
      <c r="ALH2466" s="17"/>
      <c r="ALI2466" s="17"/>
      <c r="ALJ2466" s="17"/>
      <c r="ALK2466" s="17"/>
      <c r="ALL2466" s="17"/>
      <c r="ALM2466" s="17"/>
      <c r="ALN2466" s="17"/>
      <c r="ALO2466" s="17"/>
      <c r="ALP2466" s="17"/>
      <c r="ALQ2466" s="17"/>
      <c r="ALR2466" s="17"/>
      <c r="ALS2466" s="17"/>
      <c r="ALT2466" s="17"/>
      <c r="ALU2466" s="17"/>
      <c r="ALV2466" s="17"/>
      <c r="ALW2466" s="17"/>
      <c r="ALX2466" s="17"/>
      <c r="ALY2466" s="17"/>
      <c r="ALZ2466" s="17"/>
      <c r="AMA2466" s="17"/>
      <c r="AMB2466" s="17"/>
      <c r="AMC2466" s="17"/>
      <c r="AMD2466" s="17"/>
      <c r="AME2466" s="17"/>
      <c r="AMF2466" s="17"/>
      <c r="AMG2466" s="17"/>
      <c r="AMH2466" s="17"/>
      <c r="AMI2466" s="17"/>
      <c r="AMJ2466" s="17"/>
    </row>
    <row r="2467" spans="1:1024" s="362" customFormat="1">
      <c r="A2467" s="15"/>
      <c r="B2467" s="60" t="s">
        <v>6</v>
      </c>
      <c r="C2467" s="61" t="s">
        <v>7</v>
      </c>
      <c r="D2467" s="61" t="s">
        <v>8</v>
      </c>
      <c r="E2467" s="62" t="s">
        <v>9</v>
      </c>
      <c r="F2467" s="60" t="s">
        <v>17</v>
      </c>
      <c r="G2467" s="63" t="s">
        <v>18</v>
      </c>
      <c r="H2467" s="64" t="s">
        <v>12</v>
      </c>
      <c r="I2467" s="98"/>
      <c r="J2467" s="29"/>
      <c r="K2467" s="17" t="str">
        <f t="shared" ref="K2467:K2472" si="329">K2466</f>
        <v>SEDUC E 191</v>
      </c>
      <c r="L2467" s="17"/>
      <c r="M2467" s="17"/>
      <c r="N2467" s="17"/>
      <c r="O2467" s="17"/>
      <c r="P2467" s="17"/>
      <c r="Q2467" s="17"/>
      <c r="R2467" s="17"/>
      <c r="S2467" s="17"/>
      <c r="T2467" s="17"/>
      <c r="U2467" s="17"/>
      <c r="V2467" s="17"/>
      <c r="W2467" s="17"/>
      <c r="X2467" s="17"/>
      <c r="Y2467" s="17"/>
      <c r="Z2467" s="17"/>
      <c r="AA2467" s="17"/>
      <c r="AB2467" s="17"/>
      <c r="AC2467" s="17"/>
      <c r="AD2467" s="17"/>
      <c r="AE2467" s="17"/>
      <c r="AF2467" s="17"/>
      <c r="AG2467" s="17"/>
      <c r="AH2467" s="17"/>
      <c r="AI2467" s="17"/>
      <c r="AJ2467" s="17"/>
      <c r="AK2467" s="17"/>
      <c r="AL2467" s="17"/>
      <c r="AM2467" s="17"/>
      <c r="AN2467" s="17"/>
      <c r="AO2467" s="17"/>
      <c r="AP2467" s="17"/>
      <c r="AQ2467" s="17"/>
      <c r="AR2467" s="17"/>
      <c r="AS2467" s="17"/>
      <c r="AT2467" s="17"/>
      <c r="AU2467" s="17"/>
      <c r="AV2467" s="17"/>
      <c r="AW2467" s="17"/>
      <c r="AX2467" s="17"/>
      <c r="AY2467" s="17"/>
      <c r="AZ2467" s="17"/>
      <c r="BA2467" s="17"/>
      <c r="BB2467" s="17"/>
      <c r="BC2467" s="17"/>
      <c r="BD2467" s="17"/>
      <c r="BE2467" s="17"/>
      <c r="BF2467" s="17"/>
      <c r="BG2467" s="17"/>
      <c r="BH2467" s="17"/>
      <c r="BI2467" s="17"/>
      <c r="BJ2467" s="17"/>
      <c r="BK2467" s="17"/>
      <c r="BL2467" s="17"/>
      <c r="BM2467" s="17"/>
      <c r="BN2467" s="17"/>
      <c r="BO2467" s="17"/>
      <c r="BP2467" s="17"/>
      <c r="BQ2467" s="17"/>
      <c r="BR2467" s="17"/>
      <c r="BS2467" s="17"/>
      <c r="BT2467" s="17"/>
      <c r="BU2467" s="17"/>
      <c r="BV2467" s="17"/>
      <c r="BW2467" s="17"/>
      <c r="BX2467" s="17"/>
      <c r="BY2467" s="17"/>
      <c r="BZ2467" s="17"/>
      <c r="CA2467" s="17"/>
      <c r="CB2467" s="17"/>
      <c r="CC2467" s="17"/>
      <c r="CD2467" s="17"/>
      <c r="CE2467" s="17"/>
      <c r="CF2467" s="17"/>
      <c r="CG2467" s="17"/>
      <c r="CH2467" s="17"/>
      <c r="CI2467" s="17"/>
      <c r="CJ2467" s="17"/>
      <c r="CK2467" s="17"/>
      <c r="CL2467" s="17"/>
      <c r="CM2467" s="17"/>
      <c r="CN2467" s="17"/>
      <c r="CO2467" s="17"/>
      <c r="CP2467" s="17"/>
      <c r="CQ2467" s="17"/>
      <c r="CR2467" s="17"/>
      <c r="CS2467" s="17"/>
      <c r="CT2467" s="17"/>
      <c r="CU2467" s="17"/>
      <c r="CV2467" s="17"/>
      <c r="CW2467" s="17"/>
      <c r="CX2467" s="17"/>
      <c r="CY2467" s="17"/>
      <c r="CZ2467" s="17"/>
      <c r="DA2467" s="17"/>
      <c r="DB2467" s="17"/>
      <c r="DC2467" s="17"/>
      <c r="DD2467" s="17"/>
      <c r="DE2467" s="17"/>
      <c r="DF2467" s="17"/>
      <c r="DG2467" s="17"/>
      <c r="DH2467" s="17"/>
      <c r="DI2467" s="17"/>
      <c r="DJ2467" s="17"/>
      <c r="DK2467" s="17"/>
      <c r="DL2467" s="17"/>
      <c r="DM2467" s="17"/>
      <c r="DN2467" s="17"/>
      <c r="DO2467" s="17"/>
      <c r="DP2467" s="17"/>
      <c r="DQ2467" s="17"/>
      <c r="DR2467" s="17"/>
      <c r="DS2467" s="17"/>
      <c r="DT2467" s="17"/>
      <c r="DU2467" s="17"/>
      <c r="DV2467" s="17"/>
      <c r="DW2467" s="17"/>
      <c r="DX2467" s="17"/>
      <c r="DY2467" s="17"/>
      <c r="DZ2467" s="17"/>
      <c r="EA2467" s="17"/>
      <c r="EB2467" s="17"/>
      <c r="EC2467" s="17"/>
      <c r="ED2467" s="17"/>
      <c r="EE2467" s="17"/>
      <c r="EF2467" s="17"/>
      <c r="EG2467" s="17"/>
      <c r="EH2467" s="17"/>
      <c r="EI2467" s="17"/>
      <c r="EJ2467" s="17"/>
      <c r="EK2467" s="17"/>
      <c r="EL2467" s="17"/>
      <c r="EM2467" s="17"/>
      <c r="EN2467" s="17"/>
      <c r="EO2467" s="17"/>
      <c r="EP2467" s="17"/>
      <c r="EQ2467" s="17"/>
      <c r="ER2467" s="17"/>
      <c r="ES2467" s="17"/>
      <c r="ET2467" s="17"/>
      <c r="EU2467" s="17"/>
      <c r="EV2467" s="17"/>
      <c r="EW2467" s="17"/>
      <c r="EX2467" s="17"/>
      <c r="EY2467" s="17"/>
      <c r="EZ2467" s="17"/>
      <c r="FA2467" s="17"/>
      <c r="FB2467" s="17"/>
      <c r="FC2467" s="17"/>
      <c r="FD2467" s="17"/>
      <c r="FE2467" s="17"/>
      <c r="FF2467" s="17"/>
      <c r="FG2467" s="17"/>
      <c r="FH2467" s="17"/>
      <c r="FI2467" s="17"/>
      <c r="FJ2467" s="17"/>
      <c r="FK2467" s="17"/>
      <c r="FL2467" s="17"/>
      <c r="FM2467" s="17"/>
      <c r="FN2467" s="17"/>
      <c r="FO2467" s="17"/>
      <c r="FP2467" s="17"/>
      <c r="FQ2467" s="17"/>
      <c r="FR2467" s="17"/>
      <c r="FS2467" s="17"/>
      <c r="FT2467" s="17"/>
      <c r="FU2467" s="17"/>
      <c r="FV2467" s="17"/>
      <c r="FW2467" s="17"/>
      <c r="FX2467" s="17"/>
      <c r="FY2467" s="17"/>
      <c r="FZ2467" s="17"/>
      <c r="GA2467" s="17"/>
      <c r="GB2467" s="17"/>
      <c r="GC2467" s="17"/>
      <c r="GD2467" s="17"/>
      <c r="GE2467" s="17"/>
      <c r="GF2467" s="17"/>
      <c r="GG2467" s="17"/>
      <c r="GH2467" s="17"/>
      <c r="GI2467" s="17"/>
      <c r="GJ2467" s="17"/>
      <c r="GK2467" s="17"/>
      <c r="GL2467" s="17"/>
      <c r="GM2467" s="17"/>
      <c r="GN2467" s="17"/>
      <c r="GO2467" s="17"/>
      <c r="GP2467" s="17"/>
      <c r="GQ2467" s="17"/>
      <c r="GR2467" s="17"/>
      <c r="GS2467" s="17"/>
      <c r="GT2467" s="17"/>
      <c r="GU2467" s="17"/>
      <c r="GV2467" s="17"/>
      <c r="GW2467" s="17"/>
      <c r="GX2467" s="17"/>
      <c r="GY2467" s="17"/>
      <c r="GZ2467" s="17"/>
      <c r="HA2467" s="17"/>
      <c r="HB2467" s="17"/>
      <c r="HC2467" s="17"/>
      <c r="HD2467" s="17"/>
      <c r="HE2467" s="17"/>
      <c r="HF2467" s="17"/>
      <c r="HG2467" s="17"/>
      <c r="HH2467" s="17"/>
      <c r="HI2467" s="17"/>
      <c r="HJ2467" s="17"/>
      <c r="HK2467" s="17"/>
      <c r="HL2467" s="17"/>
      <c r="HM2467" s="17"/>
      <c r="HN2467" s="17"/>
      <c r="HO2467" s="17"/>
      <c r="HP2467" s="17"/>
      <c r="HQ2467" s="17"/>
      <c r="HR2467" s="17"/>
      <c r="HS2467" s="17"/>
      <c r="HT2467" s="17"/>
      <c r="HU2467" s="17"/>
      <c r="HV2467" s="17"/>
      <c r="HW2467" s="17"/>
      <c r="HX2467" s="17"/>
      <c r="HY2467" s="17"/>
      <c r="HZ2467" s="17"/>
      <c r="IA2467" s="17"/>
      <c r="IB2467" s="17"/>
      <c r="IC2467" s="17"/>
      <c r="ID2467" s="17"/>
      <c r="IE2467" s="17"/>
      <c r="IF2467" s="17"/>
      <c r="IG2467" s="17"/>
      <c r="IH2467" s="17"/>
      <c r="II2467" s="17"/>
      <c r="IJ2467" s="17"/>
      <c r="IK2467" s="17"/>
      <c r="IL2467" s="17"/>
      <c r="IM2467" s="17"/>
      <c r="IN2467" s="17"/>
      <c r="IO2467" s="17"/>
      <c r="IP2467" s="17"/>
      <c r="IQ2467" s="17"/>
      <c r="IR2467" s="17"/>
      <c r="IS2467" s="17"/>
      <c r="IT2467" s="17"/>
      <c r="IU2467" s="17"/>
      <c r="IV2467" s="17"/>
      <c r="IW2467" s="17"/>
      <c r="IX2467" s="17"/>
      <c r="IY2467" s="17"/>
      <c r="IZ2467" s="17"/>
      <c r="JA2467" s="17"/>
      <c r="JB2467" s="17"/>
      <c r="JC2467" s="17"/>
      <c r="JD2467" s="17"/>
      <c r="JE2467" s="17"/>
      <c r="JF2467" s="17"/>
      <c r="JG2467" s="17"/>
      <c r="JH2467" s="17"/>
      <c r="JI2467" s="17"/>
      <c r="JJ2467" s="17"/>
      <c r="JK2467" s="17"/>
      <c r="JL2467" s="17"/>
      <c r="JM2467" s="17"/>
      <c r="JN2467" s="17"/>
      <c r="JO2467" s="17"/>
      <c r="JP2467" s="17"/>
      <c r="JQ2467" s="17"/>
      <c r="JR2467" s="17"/>
      <c r="JS2467" s="17"/>
      <c r="JT2467" s="17"/>
      <c r="JU2467" s="17"/>
      <c r="JV2467" s="17"/>
      <c r="JW2467" s="17"/>
      <c r="JX2467" s="17"/>
      <c r="JY2467" s="17"/>
      <c r="JZ2467" s="17"/>
      <c r="KA2467" s="17"/>
      <c r="KB2467" s="17"/>
      <c r="KC2467" s="17"/>
      <c r="KD2467" s="17"/>
      <c r="KE2467" s="17"/>
      <c r="KF2467" s="17"/>
      <c r="KG2467" s="17"/>
      <c r="KH2467" s="17"/>
      <c r="KI2467" s="17"/>
      <c r="KJ2467" s="17"/>
      <c r="KK2467" s="17"/>
      <c r="KL2467" s="17"/>
      <c r="KM2467" s="17"/>
      <c r="KN2467" s="17"/>
      <c r="KO2467" s="17"/>
      <c r="KP2467" s="17"/>
      <c r="KQ2467" s="17"/>
      <c r="KR2467" s="17"/>
      <c r="KS2467" s="17"/>
      <c r="KT2467" s="17"/>
      <c r="KU2467" s="17"/>
      <c r="KV2467" s="17"/>
      <c r="KW2467" s="17"/>
      <c r="KX2467" s="17"/>
      <c r="KY2467" s="17"/>
      <c r="KZ2467" s="17"/>
      <c r="LA2467" s="17"/>
      <c r="LB2467" s="17"/>
      <c r="LC2467" s="17"/>
      <c r="LD2467" s="17"/>
      <c r="LE2467" s="17"/>
      <c r="LF2467" s="17"/>
      <c r="LG2467" s="17"/>
      <c r="LH2467" s="17"/>
      <c r="LI2467" s="17"/>
      <c r="LJ2467" s="17"/>
      <c r="LK2467" s="17"/>
      <c r="LL2467" s="17"/>
      <c r="LM2467" s="17"/>
      <c r="LN2467" s="17"/>
      <c r="LO2467" s="17"/>
      <c r="LP2467" s="17"/>
      <c r="LQ2467" s="17"/>
      <c r="LR2467" s="17"/>
      <c r="LS2467" s="17"/>
      <c r="LT2467" s="17"/>
      <c r="LU2467" s="17"/>
      <c r="LV2467" s="17"/>
      <c r="LW2467" s="17"/>
      <c r="LX2467" s="17"/>
      <c r="LY2467" s="17"/>
      <c r="LZ2467" s="17"/>
      <c r="MA2467" s="17"/>
      <c r="MB2467" s="17"/>
      <c r="MC2467" s="17"/>
      <c r="MD2467" s="17"/>
      <c r="ME2467" s="17"/>
      <c r="MF2467" s="17"/>
      <c r="MG2467" s="17"/>
      <c r="MH2467" s="17"/>
      <c r="MI2467" s="17"/>
      <c r="MJ2467" s="17"/>
      <c r="MK2467" s="17"/>
      <c r="ML2467" s="17"/>
      <c r="MM2467" s="17"/>
      <c r="MN2467" s="17"/>
      <c r="MO2467" s="17"/>
      <c r="MP2467" s="17"/>
      <c r="MQ2467" s="17"/>
      <c r="MR2467" s="17"/>
      <c r="MS2467" s="17"/>
      <c r="MT2467" s="17"/>
      <c r="MU2467" s="17"/>
      <c r="MV2467" s="17"/>
      <c r="MW2467" s="17"/>
      <c r="MX2467" s="17"/>
      <c r="MY2467" s="17"/>
      <c r="MZ2467" s="17"/>
      <c r="NA2467" s="17"/>
      <c r="NB2467" s="17"/>
      <c r="NC2467" s="17"/>
      <c r="ND2467" s="17"/>
      <c r="NE2467" s="17"/>
      <c r="NF2467" s="17"/>
      <c r="NG2467" s="17"/>
      <c r="NH2467" s="17"/>
      <c r="NI2467" s="17"/>
      <c r="NJ2467" s="17"/>
      <c r="NK2467" s="17"/>
      <c r="NL2467" s="17"/>
      <c r="NM2467" s="17"/>
      <c r="NN2467" s="17"/>
      <c r="NO2467" s="17"/>
      <c r="NP2467" s="17"/>
      <c r="NQ2467" s="17"/>
      <c r="NR2467" s="17"/>
      <c r="NS2467" s="17"/>
      <c r="NT2467" s="17"/>
      <c r="NU2467" s="17"/>
      <c r="NV2467" s="17"/>
      <c r="NW2467" s="17"/>
      <c r="NX2467" s="17"/>
      <c r="NY2467" s="17"/>
      <c r="NZ2467" s="17"/>
      <c r="OA2467" s="17"/>
      <c r="OB2467" s="17"/>
      <c r="OC2467" s="17"/>
      <c r="OD2467" s="17"/>
      <c r="OE2467" s="17"/>
      <c r="OF2467" s="17"/>
      <c r="OG2467" s="17"/>
      <c r="OH2467" s="17"/>
      <c r="OI2467" s="17"/>
      <c r="OJ2467" s="17"/>
      <c r="OK2467" s="17"/>
      <c r="OL2467" s="17"/>
      <c r="OM2467" s="17"/>
      <c r="ON2467" s="17"/>
      <c r="OO2467" s="17"/>
      <c r="OP2467" s="17"/>
      <c r="OQ2467" s="17"/>
      <c r="OR2467" s="17"/>
      <c r="OS2467" s="17"/>
      <c r="OT2467" s="17"/>
      <c r="OU2467" s="17"/>
      <c r="OV2467" s="17"/>
      <c r="OW2467" s="17"/>
      <c r="OX2467" s="17"/>
      <c r="OY2467" s="17"/>
      <c r="OZ2467" s="17"/>
      <c r="PA2467" s="17"/>
      <c r="PB2467" s="17"/>
      <c r="PC2467" s="17"/>
      <c r="PD2467" s="17"/>
      <c r="PE2467" s="17"/>
      <c r="PF2467" s="17"/>
      <c r="PG2467" s="17"/>
      <c r="PH2467" s="17"/>
      <c r="PI2467" s="17"/>
      <c r="PJ2467" s="17"/>
      <c r="PK2467" s="17"/>
      <c r="PL2467" s="17"/>
      <c r="PM2467" s="17"/>
      <c r="PN2467" s="17"/>
      <c r="PO2467" s="17"/>
      <c r="PP2467" s="17"/>
      <c r="PQ2467" s="17"/>
      <c r="PR2467" s="17"/>
      <c r="PS2467" s="17"/>
      <c r="PT2467" s="17"/>
      <c r="PU2467" s="17"/>
      <c r="PV2467" s="17"/>
      <c r="PW2467" s="17"/>
      <c r="PX2467" s="17"/>
      <c r="PY2467" s="17"/>
      <c r="PZ2467" s="17"/>
      <c r="QA2467" s="17"/>
      <c r="QB2467" s="17"/>
      <c r="QC2467" s="17"/>
      <c r="QD2467" s="17"/>
      <c r="QE2467" s="17"/>
      <c r="QF2467" s="17"/>
      <c r="QG2467" s="17"/>
      <c r="QH2467" s="17"/>
      <c r="QI2467" s="17"/>
      <c r="QJ2467" s="17"/>
      <c r="QK2467" s="17"/>
      <c r="QL2467" s="17"/>
      <c r="QM2467" s="17"/>
      <c r="QN2467" s="17"/>
      <c r="QO2467" s="17"/>
      <c r="QP2467" s="17"/>
      <c r="QQ2467" s="17"/>
      <c r="QR2467" s="17"/>
      <c r="QS2467" s="17"/>
      <c r="QT2467" s="17"/>
      <c r="QU2467" s="17"/>
      <c r="QV2467" s="17"/>
      <c r="QW2467" s="17"/>
      <c r="QX2467" s="17"/>
      <c r="QY2467" s="17"/>
      <c r="QZ2467" s="17"/>
      <c r="RA2467" s="17"/>
      <c r="RB2467" s="17"/>
      <c r="RC2467" s="17"/>
      <c r="RD2467" s="17"/>
      <c r="RE2467" s="17"/>
      <c r="RF2467" s="17"/>
      <c r="RG2467" s="17"/>
      <c r="RH2467" s="17"/>
      <c r="RI2467" s="17"/>
      <c r="RJ2467" s="17"/>
      <c r="RK2467" s="17"/>
      <c r="RL2467" s="17"/>
      <c r="RM2467" s="17"/>
      <c r="RN2467" s="17"/>
      <c r="RO2467" s="17"/>
      <c r="RP2467" s="17"/>
      <c r="RQ2467" s="17"/>
      <c r="RR2467" s="17"/>
      <c r="RS2467" s="17"/>
      <c r="RT2467" s="17"/>
      <c r="RU2467" s="17"/>
      <c r="RV2467" s="17"/>
      <c r="RW2467" s="17"/>
      <c r="RX2467" s="17"/>
      <c r="RY2467" s="17"/>
      <c r="RZ2467" s="17"/>
      <c r="SA2467" s="17"/>
      <c r="SB2467" s="17"/>
      <c r="SC2467" s="17"/>
      <c r="SD2467" s="17"/>
      <c r="SE2467" s="17"/>
      <c r="SF2467" s="17"/>
      <c r="SG2467" s="17"/>
      <c r="SH2467" s="17"/>
      <c r="SI2467" s="17"/>
      <c r="SJ2467" s="17"/>
      <c r="SK2467" s="17"/>
      <c r="SL2467" s="17"/>
      <c r="SM2467" s="17"/>
      <c r="SN2467" s="17"/>
      <c r="SO2467" s="17"/>
      <c r="SP2467" s="17"/>
      <c r="SQ2467" s="17"/>
      <c r="SR2467" s="17"/>
      <c r="SS2467" s="17"/>
      <c r="ST2467" s="17"/>
      <c r="SU2467" s="17"/>
      <c r="SV2467" s="17"/>
      <c r="SW2467" s="17"/>
      <c r="SX2467" s="17"/>
      <c r="SY2467" s="17"/>
      <c r="SZ2467" s="17"/>
      <c r="TA2467" s="17"/>
      <c r="TB2467" s="17"/>
      <c r="TC2467" s="17"/>
      <c r="TD2467" s="17"/>
      <c r="TE2467" s="17"/>
      <c r="TF2467" s="17"/>
      <c r="TG2467" s="17"/>
      <c r="TH2467" s="17"/>
      <c r="TI2467" s="17"/>
      <c r="TJ2467" s="17"/>
      <c r="TK2467" s="17"/>
      <c r="TL2467" s="17"/>
      <c r="TM2467" s="17"/>
      <c r="TN2467" s="17"/>
      <c r="TO2467" s="17"/>
      <c r="TP2467" s="17"/>
      <c r="TQ2467" s="17"/>
      <c r="TR2467" s="17"/>
      <c r="TS2467" s="17"/>
      <c r="TT2467" s="17"/>
      <c r="TU2467" s="17"/>
      <c r="TV2467" s="17"/>
      <c r="TW2467" s="17"/>
      <c r="TX2467" s="17"/>
      <c r="TY2467" s="17"/>
      <c r="TZ2467" s="17"/>
      <c r="UA2467" s="17"/>
      <c r="UB2467" s="17"/>
      <c r="UC2467" s="17"/>
      <c r="UD2467" s="17"/>
      <c r="UE2467" s="17"/>
      <c r="UF2467" s="17"/>
      <c r="UG2467" s="17"/>
      <c r="UH2467" s="17"/>
      <c r="UI2467" s="17"/>
      <c r="UJ2467" s="17"/>
      <c r="UK2467" s="17"/>
      <c r="UL2467" s="17"/>
      <c r="UM2467" s="17"/>
      <c r="UN2467" s="17"/>
      <c r="UO2467" s="17"/>
      <c r="UP2467" s="17"/>
      <c r="UQ2467" s="17"/>
      <c r="UR2467" s="17"/>
      <c r="US2467" s="17"/>
      <c r="UT2467" s="17"/>
      <c r="UU2467" s="17"/>
      <c r="UV2467" s="17"/>
      <c r="UW2467" s="17"/>
      <c r="UX2467" s="17"/>
      <c r="UY2467" s="17"/>
      <c r="UZ2467" s="17"/>
      <c r="VA2467" s="17"/>
      <c r="VB2467" s="17"/>
      <c r="VC2467" s="17"/>
      <c r="VD2467" s="17"/>
      <c r="VE2467" s="17"/>
      <c r="VF2467" s="17"/>
      <c r="VG2467" s="17"/>
      <c r="VH2467" s="17"/>
      <c r="VI2467" s="17"/>
      <c r="VJ2467" s="17"/>
      <c r="VK2467" s="17"/>
      <c r="VL2467" s="17"/>
      <c r="VM2467" s="17"/>
      <c r="VN2467" s="17"/>
      <c r="VO2467" s="17"/>
      <c r="VP2467" s="17"/>
      <c r="VQ2467" s="17"/>
      <c r="VR2467" s="17"/>
      <c r="VS2467" s="17"/>
      <c r="VT2467" s="17"/>
      <c r="VU2467" s="17"/>
      <c r="VV2467" s="17"/>
      <c r="VW2467" s="17"/>
      <c r="VX2467" s="17"/>
      <c r="VY2467" s="17"/>
      <c r="VZ2467" s="17"/>
      <c r="WA2467" s="17"/>
      <c r="WB2467" s="17"/>
      <c r="WC2467" s="17"/>
      <c r="WD2467" s="17"/>
      <c r="WE2467" s="17"/>
      <c r="WF2467" s="17"/>
      <c r="WG2467" s="17"/>
      <c r="WH2467" s="17"/>
      <c r="WI2467" s="17"/>
      <c r="WJ2467" s="17"/>
      <c r="WK2467" s="17"/>
      <c r="WL2467" s="17"/>
      <c r="WM2467" s="17"/>
      <c r="WN2467" s="17"/>
      <c r="WO2467" s="17"/>
      <c r="WP2467" s="17"/>
      <c r="WQ2467" s="17"/>
      <c r="WR2467" s="17"/>
      <c r="WS2467" s="17"/>
      <c r="WT2467" s="17"/>
      <c r="WU2467" s="17"/>
      <c r="WV2467" s="17"/>
      <c r="WW2467" s="17"/>
      <c r="WX2467" s="17"/>
      <c r="WY2467" s="17"/>
      <c r="WZ2467" s="17"/>
      <c r="XA2467" s="17"/>
      <c r="XB2467" s="17"/>
      <c r="XC2467" s="17"/>
      <c r="XD2467" s="17"/>
      <c r="XE2467" s="17"/>
      <c r="XF2467" s="17"/>
      <c r="XG2467" s="17"/>
      <c r="XH2467" s="17"/>
      <c r="XI2467" s="17"/>
      <c r="XJ2467" s="17"/>
      <c r="XK2467" s="17"/>
      <c r="XL2467" s="17"/>
      <c r="XM2467" s="17"/>
      <c r="XN2467" s="17"/>
      <c r="XO2467" s="17"/>
      <c r="XP2467" s="17"/>
      <c r="XQ2467" s="17"/>
      <c r="XR2467" s="17"/>
      <c r="XS2467" s="17"/>
      <c r="XT2467" s="17"/>
      <c r="XU2467" s="17"/>
      <c r="XV2467" s="17"/>
      <c r="XW2467" s="17"/>
      <c r="XX2467" s="17"/>
      <c r="XY2467" s="17"/>
      <c r="XZ2467" s="17"/>
      <c r="YA2467" s="17"/>
      <c r="YB2467" s="17"/>
      <c r="YC2467" s="17"/>
      <c r="YD2467" s="17"/>
      <c r="YE2467" s="17"/>
      <c r="YF2467" s="17"/>
      <c r="YG2467" s="17"/>
      <c r="YH2467" s="17"/>
      <c r="YI2467" s="17"/>
      <c r="YJ2467" s="17"/>
      <c r="YK2467" s="17"/>
      <c r="YL2467" s="17"/>
      <c r="YM2467" s="17"/>
      <c r="YN2467" s="17"/>
      <c r="YO2467" s="17"/>
      <c r="YP2467" s="17"/>
      <c r="YQ2467" s="17"/>
      <c r="YR2467" s="17"/>
      <c r="YS2467" s="17"/>
      <c r="YT2467" s="17"/>
      <c r="YU2467" s="17"/>
      <c r="YV2467" s="17"/>
      <c r="YW2467" s="17"/>
      <c r="YX2467" s="17"/>
      <c r="YY2467" s="17"/>
      <c r="YZ2467" s="17"/>
      <c r="ZA2467" s="17"/>
      <c r="ZB2467" s="17"/>
      <c r="ZC2467" s="17"/>
      <c r="ZD2467" s="17"/>
      <c r="ZE2467" s="17"/>
      <c r="ZF2467" s="17"/>
      <c r="ZG2467" s="17"/>
      <c r="ZH2467" s="17"/>
      <c r="ZI2467" s="17"/>
      <c r="ZJ2467" s="17"/>
      <c r="ZK2467" s="17"/>
      <c r="ZL2467" s="17"/>
      <c r="ZM2467" s="17"/>
      <c r="ZN2467" s="17"/>
      <c r="ZO2467" s="17"/>
      <c r="ZP2467" s="17"/>
      <c r="ZQ2467" s="17"/>
      <c r="ZR2467" s="17"/>
      <c r="ZS2467" s="17"/>
      <c r="ZT2467" s="17"/>
      <c r="ZU2467" s="17"/>
      <c r="ZV2467" s="17"/>
      <c r="ZW2467" s="17"/>
      <c r="ZX2467" s="17"/>
      <c r="ZY2467" s="17"/>
      <c r="ZZ2467" s="17"/>
      <c r="AAA2467" s="17"/>
      <c r="AAB2467" s="17"/>
      <c r="AAC2467" s="17"/>
      <c r="AAD2467" s="17"/>
      <c r="AAE2467" s="17"/>
      <c r="AAF2467" s="17"/>
      <c r="AAG2467" s="17"/>
      <c r="AAH2467" s="17"/>
      <c r="AAI2467" s="17"/>
      <c r="AAJ2467" s="17"/>
      <c r="AAK2467" s="17"/>
      <c r="AAL2467" s="17"/>
      <c r="AAM2467" s="17"/>
      <c r="AAN2467" s="17"/>
      <c r="AAO2467" s="17"/>
      <c r="AAP2467" s="17"/>
      <c r="AAQ2467" s="17"/>
      <c r="AAR2467" s="17"/>
      <c r="AAS2467" s="17"/>
      <c r="AAT2467" s="17"/>
      <c r="AAU2467" s="17"/>
      <c r="AAV2467" s="17"/>
      <c r="AAW2467" s="17"/>
      <c r="AAX2467" s="17"/>
      <c r="AAY2467" s="17"/>
      <c r="AAZ2467" s="17"/>
      <c r="ABA2467" s="17"/>
      <c r="ABB2467" s="17"/>
      <c r="ABC2467" s="17"/>
      <c r="ABD2467" s="17"/>
      <c r="ABE2467" s="17"/>
      <c r="ABF2467" s="17"/>
      <c r="ABG2467" s="17"/>
      <c r="ABH2467" s="17"/>
      <c r="ABI2467" s="17"/>
      <c r="ABJ2467" s="17"/>
      <c r="ABK2467" s="17"/>
      <c r="ABL2467" s="17"/>
      <c r="ABM2467" s="17"/>
      <c r="ABN2467" s="17"/>
      <c r="ABO2467" s="17"/>
      <c r="ABP2467" s="17"/>
      <c r="ABQ2467" s="17"/>
      <c r="ABR2467" s="17"/>
      <c r="ABS2467" s="17"/>
      <c r="ABT2467" s="17"/>
      <c r="ABU2467" s="17"/>
      <c r="ABV2467" s="17"/>
      <c r="ABW2467" s="17"/>
      <c r="ABX2467" s="17"/>
      <c r="ABY2467" s="17"/>
      <c r="ABZ2467" s="17"/>
      <c r="ACA2467" s="17"/>
      <c r="ACB2467" s="17"/>
      <c r="ACC2467" s="17"/>
      <c r="ACD2467" s="17"/>
      <c r="ACE2467" s="17"/>
      <c r="ACF2467" s="17"/>
      <c r="ACG2467" s="17"/>
      <c r="ACH2467" s="17"/>
      <c r="ACI2467" s="17"/>
      <c r="ACJ2467" s="17"/>
      <c r="ACK2467" s="17"/>
      <c r="ACL2467" s="17"/>
      <c r="ACM2467" s="17"/>
      <c r="ACN2467" s="17"/>
      <c r="ACO2467" s="17"/>
      <c r="ACP2467" s="17"/>
      <c r="ACQ2467" s="17"/>
      <c r="ACR2467" s="17"/>
      <c r="ACS2467" s="17"/>
      <c r="ACT2467" s="17"/>
      <c r="ACU2467" s="17"/>
      <c r="ACV2467" s="17"/>
      <c r="ACW2467" s="17"/>
      <c r="ACX2467" s="17"/>
      <c r="ACY2467" s="17"/>
      <c r="ACZ2467" s="17"/>
      <c r="ADA2467" s="17"/>
      <c r="ADB2467" s="17"/>
      <c r="ADC2467" s="17"/>
      <c r="ADD2467" s="17"/>
      <c r="ADE2467" s="17"/>
      <c r="ADF2467" s="17"/>
      <c r="ADG2467" s="17"/>
      <c r="ADH2467" s="17"/>
      <c r="ADI2467" s="17"/>
      <c r="ADJ2467" s="17"/>
      <c r="ADK2467" s="17"/>
      <c r="ADL2467" s="17"/>
      <c r="ADM2467" s="17"/>
      <c r="ADN2467" s="17"/>
      <c r="ADO2467" s="17"/>
      <c r="ADP2467" s="17"/>
      <c r="ADQ2467" s="17"/>
      <c r="ADR2467" s="17"/>
      <c r="ADS2467" s="17"/>
      <c r="ADT2467" s="17"/>
      <c r="ADU2467" s="17"/>
      <c r="ADV2467" s="17"/>
      <c r="ADW2467" s="17"/>
      <c r="ADX2467" s="17"/>
      <c r="ADY2467" s="17"/>
      <c r="ADZ2467" s="17"/>
      <c r="AEA2467" s="17"/>
      <c r="AEB2467" s="17"/>
      <c r="AEC2467" s="17"/>
      <c r="AED2467" s="17"/>
      <c r="AEE2467" s="17"/>
      <c r="AEF2467" s="17"/>
      <c r="AEG2467" s="17"/>
      <c r="AEH2467" s="17"/>
      <c r="AEI2467" s="17"/>
      <c r="AEJ2467" s="17"/>
      <c r="AEK2467" s="17"/>
      <c r="AEL2467" s="17"/>
      <c r="AEM2467" s="17"/>
      <c r="AEN2467" s="17"/>
      <c r="AEO2467" s="17"/>
      <c r="AEP2467" s="17"/>
      <c r="AEQ2467" s="17"/>
      <c r="AER2467" s="17"/>
      <c r="AES2467" s="17"/>
      <c r="AET2467" s="17"/>
      <c r="AEU2467" s="17"/>
      <c r="AEV2467" s="17"/>
      <c r="AEW2467" s="17"/>
      <c r="AEX2467" s="17"/>
      <c r="AEY2467" s="17"/>
      <c r="AEZ2467" s="17"/>
      <c r="AFA2467" s="17"/>
      <c r="AFB2467" s="17"/>
      <c r="AFC2467" s="17"/>
      <c r="AFD2467" s="17"/>
      <c r="AFE2467" s="17"/>
      <c r="AFF2467" s="17"/>
      <c r="AFG2467" s="17"/>
      <c r="AFH2467" s="17"/>
      <c r="AFI2467" s="17"/>
      <c r="AFJ2467" s="17"/>
      <c r="AFK2467" s="17"/>
      <c r="AFL2467" s="17"/>
      <c r="AFM2467" s="17"/>
      <c r="AFN2467" s="17"/>
      <c r="AFO2467" s="17"/>
      <c r="AFP2467" s="17"/>
      <c r="AFQ2467" s="17"/>
      <c r="AFR2467" s="17"/>
      <c r="AFS2467" s="17"/>
      <c r="AFT2467" s="17"/>
      <c r="AFU2467" s="17"/>
      <c r="AFV2467" s="17"/>
      <c r="AFW2467" s="17"/>
      <c r="AFX2467" s="17"/>
      <c r="AFY2467" s="17"/>
      <c r="AFZ2467" s="17"/>
      <c r="AGA2467" s="17"/>
      <c r="AGB2467" s="17"/>
      <c r="AGC2467" s="17"/>
      <c r="AGD2467" s="17"/>
      <c r="AGE2467" s="17"/>
      <c r="AGF2467" s="17"/>
      <c r="AGG2467" s="17"/>
      <c r="AGH2467" s="17"/>
      <c r="AGI2467" s="17"/>
      <c r="AGJ2467" s="17"/>
      <c r="AGK2467" s="17"/>
      <c r="AGL2467" s="17"/>
      <c r="AGM2467" s="17"/>
      <c r="AGN2467" s="17"/>
      <c r="AGO2467" s="17"/>
      <c r="AGP2467" s="17"/>
      <c r="AGQ2467" s="17"/>
      <c r="AGR2467" s="17"/>
      <c r="AGS2467" s="17"/>
      <c r="AGT2467" s="17"/>
      <c r="AGU2467" s="17"/>
      <c r="AGV2467" s="17"/>
      <c r="AGW2467" s="17"/>
      <c r="AGX2467" s="17"/>
      <c r="AGY2467" s="17"/>
      <c r="AGZ2467" s="17"/>
      <c r="AHA2467" s="17"/>
      <c r="AHB2467" s="17"/>
      <c r="AHC2467" s="17"/>
      <c r="AHD2467" s="17"/>
      <c r="AHE2467" s="17"/>
      <c r="AHF2467" s="17"/>
      <c r="AHG2467" s="17"/>
      <c r="AHH2467" s="17"/>
      <c r="AHI2467" s="17"/>
      <c r="AHJ2467" s="17"/>
      <c r="AHK2467" s="17"/>
      <c r="AHL2467" s="17"/>
      <c r="AHM2467" s="17"/>
      <c r="AHN2467" s="17"/>
      <c r="AHO2467" s="17"/>
      <c r="AHP2467" s="17"/>
      <c r="AHQ2467" s="17"/>
      <c r="AHR2467" s="17"/>
      <c r="AHS2467" s="17"/>
      <c r="AHT2467" s="17"/>
      <c r="AHU2467" s="17"/>
      <c r="AHV2467" s="17"/>
      <c r="AHW2467" s="17"/>
      <c r="AHX2467" s="17"/>
      <c r="AHY2467" s="17"/>
      <c r="AHZ2467" s="17"/>
      <c r="AIA2467" s="17"/>
      <c r="AIB2467" s="17"/>
      <c r="AIC2467" s="17"/>
      <c r="AID2467" s="17"/>
      <c r="AIE2467" s="17"/>
      <c r="AIF2467" s="17"/>
      <c r="AIG2467" s="17"/>
      <c r="AIH2467" s="17"/>
      <c r="AII2467" s="17"/>
      <c r="AIJ2467" s="17"/>
      <c r="AIK2467" s="17"/>
      <c r="AIL2467" s="17"/>
      <c r="AIM2467" s="17"/>
      <c r="AIN2467" s="17"/>
      <c r="AIO2467" s="17"/>
      <c r="AIP2467" s="17"/>
      <c r="AIQ2467" s="17"/>
      <c r="AIR2467" s="17"/>
      <c r="AIS2467" s="17"/>
      <c r="AIT2467" s="17"/>
      <c r="AIU2467" s="17"/>
      <c r="AIV2467" s="17"/>
      <c r="AIW2467" s="17"/>
      <c r="AIX2467" s="17"/>
      <c r="AIY2467" s="17"/>
      <c r="AIZ2467" s="17"/>
      <c r="AJA2467" s="17"/>
      <c r="AJB2467" s="17"/>
      <c r="AJC2467" s="17"/>
      <c r="AJD2467" s="17"/>
      <c r="AJE2467" s="17"/>
      <c r="AJF2467" s="17"/>
      <c r="AJG2467" s="17"/>
      <c r="AJH2467" s="17"/>
      <c r="AJI2467" s="17"/>
      <c r="AJJ2467" s="17"/>
      <c r="AJK2467" s="17"/>
      <c r="AJL2467" s="17"/>
      <c r="AJM2467" s="17"/>
      <c r="AJN2467" s="17"/>
      <c r="AJO2467" s="17"/>
      <c r="AJP2467" s="17"/>
      <c r="AJQ2467" s="17"/>
      <c r="AJR2467" s="17"/>
      <c r="AJS2467" s="17"/>
      <c r="AJT2467" s="17"/>
      <c r="AJU2467" s="17"/>
      <c r="AJV2467" s="17"/>
      <c r="AJW2467" s="17"/>
      <c r="AJX2467" s="17"/>
      <c r="AJY2467" s="17"/>
      <c r="AJZ2467" s="17"/>
      <c r="AKA2467" s="17"/>
      <c r="AKB2467" s="17"/>
      <c r="AKC2467" s="17"/>
      <c r="AKD2467" s="17"/>
      <c r="AKE2467" s="17"/>
      <c r="AKF2467" s="17"/>
      <c r="AKG2467" s="17"/>
      <c r="AKH2467" s="17"/>
      <c r="AKI2467" s="17"/>
      <c r="AKJ2467" s="17"/>
      <c r="AKK2467" s="17"/>
      <c r="AKL2467" s="17"/>
      <c r="AKM2467" s="17"/>
      <c r="AKN2467" s="17"/>
      <c r="AKO2467" s="17"/>
      <c r="AKP2467" s="17"/>
      <c r="AKQ2467" s="17"/>
      <c r="AKR2467" s="17"/>
      <c r="AKS2467" s="17"/>
      <c r="AKT2467" s="17"/>
      <c r="AKU2467" s="17"/>
      <c r="AKV2467" s="17"/>
      <c r="AKW2467" s="17"/>
      <c r="AKX2467" s="17"/>
      <c r="AKY2467" s="17"/>
      <c r="AKZ2467" s="17"/>
      <c r="ALA2467" s="17"/>
      <c r="ALB2467" s="17"/>
      <c r="ALC2467" s="17"/>
      <c r="ALD2467" s="17"/>
      <c r="ALE2467" s="17"/>
      <c r="ALF2467" s="17"/>
      <c r="ALG2467" s="17"/>
      <c r="ALH2467" s="17"/>
      <c r="ALI2467" s="17"/>
      <c r="ALJ2467" s="17"/>
      <c r="ALK2467" s="17"/>
      <c r="ALL2467" s="17"/>
      <c r="ALM2467" s="17"/>
      <c r="ALN2467" s="17"/>
      <c r="ALO2467" s="17"/>
      <c r="ALP2467" s="17"/>
      <c r="ALQ2467" s="17"/>
      <c r="ALR2467" s="17"/>
      <c r="ALS2467" s="17"/>
      <c r="ALT2467" s="17"/>
      <c r="ALU2467" s="17"/>
      <c r="ALV2467" s="17"/>
      <c r="ALW2467" s="17"/>
      <c r="ALX2467" s="17"/>
      <c r="ALY2467" s="17"/>
      <c r="ALZ2467" s="17"/>
      <c r="AMA2467" s="17"/>
      <c r="AMB2467" s="17"/>
      <c r="AMC2467" s="17"/>
      <c r="AMD2467" s="17"/>
      <c r="AME2467" s="17"/>
      <c r="AMF2467" s="17"/>
      <c r="AMG2467" s="17"/>
      <c r="AMH2467" s="17"/>
      <c r="AMI2467" s="17"/>
      <c r="AMJ2467" s="17"/>
    </row>
    <row r="2468" spans="1:1024" s="362" customFormat="1" ht="28.5" customHeight="1">
      <c r="A2468" s="15"/>
      <c r="B2468"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32 MM (1 1/4")                                                                                                                                                                                                                                                                                                                                                                                                              </v>
      </c>
      <c r="C2468" s="48" t="s">
        <v>24743</v>
      </c>
      <c r="D2468" s="264">
        <v>2618</v>
      </c>
      <c r="E2468" s="65">
        <v>1</v>
      </c>
      <c r="F24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8"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13.35</v>
      </c>
      <c r="H2468" s="65">
        <f ca="1">ROUND(E2468*G2468,2)</f>
        <v>13.35</v>
      </c>
      <c r="I2468" s="98"/>
      <c r="J2468" s="29"/>
      <c r="K2468" s="17" t="str">
        <f t="shared" si="329"/>
        <v>SEDUC E 191</v>
      </c>
      <c r="L2468" s="17"/>
      <c r="M2468" s="17"/>
      <c r="N2468" s="17"/>
      <c r="O2468" s="17"/>
      <c r="P2468" s="17"/>
      <c r="Q2468" s="17"/>
      <c r="R2468" s="17"/>
      <c r="S2468" s="17"/>
      <c r="T2468" s="17"/>
      <c r="U2468" s="17"/>
      <c r="V2468" s="17"/>
      <c r="W2468" s="17"/>
      <c r="X2468" s="17"/>
      <c r="Y2468" s="17"/>
      <c r="Z2468" s="17"/>
      <c r="AA2468" s="17"/>
      <c r="AB2468" s="17"/>
      <c r="AC2468" s="17"/>
      <c r="AD2468" s="17"/>
      <c r="AE2468" s="17"/>
      <c r="AF2468" s="17"/>
      <c r="AG2468" s="17"/>
      <c r="AH2468" s="17"/>
      <c r="AI2468" s="17"/>
      <c r="AJ2468" s="17"/>
      <c r="AK2468" s="17"/>
      <c r="AL2468" s="17"/>
      <c r="AM2468" s="17"/>
      <c r="AN2468" s="17"/>
      <c r="AO2468" s="17"/>
      <c r="AP2468" s="17"/>
      <c r="AQ2468" s="17"/>
      <c r="AR2468" s="17"/>
      <c r="AS2468" s="17"/>
      <c r="AT2468" s="17"/>
      <c r="AU2468" s="17"/>
      <c r="AV2468" s="17"/>
      <c r="AW2468" s="17"/>
      <c r="AX2468" s="17"/>
      <c r="AY2468" s="17"/>
      <c r="AZ2468" s="17"/>
      <c r="BA2468" s="17"/>
      <c r="BB2468" s="17"/>
      <c r="BC2468" s="17"/>
      <c r="BD2468" s="17"/>
      <c r="BE2468" s="17"/>
      <c r="BF2468" s="17"/>
      <c r="BG2468" s="17"/>
      <c r="BH2468" s="17"/>
      <c r="BI2468" s="17"/>
      <c r="BJ2468" s="17"/>
      <c r="BK2468" s="17"/>
      <c r="BL2468" s="17"/>
      <c r="BM2468" s="17"/>
      <c r="BN2468" s="17"/>
      <c r="BO2468" s="17"/>
      <c r="BP2468" s="17"/>
      <c r="BQ2468" s="17"/>
      <c r="BR2468" s="17"/>
      <c r="BS2468" s="17"/>
      <c r="BT2468" s="17"/>
      <c r="BU2468" s="17"/>
      <c r="BV2468" s="17"/>
      <c r="BW2468" s="17"/>
      <c r="BX2468" s="17"/>
      <c r="BY2468" s="17"/>
      <c r="BZ2468" s="17"/>
      <c r="CA2468" s="17"/>
      <c r="CB2468" s="17"/>
      <c r="CC2468" s="17"/>
      <c r="CD2468" s="17"/>
      <c r="CE2468" s="17"/>
      <c r="CF2468" s="17"/>
      <c r="CG2468" s="17"/>
      <c r="CH2468" s="17"/>
      <c r="CI2468" s="17"/>
      <c r="CJ2468" s="17"/>
      <c r="CK2468" s="17"/>
      <c r="CL2468" s="17"/>
      <c r="CM2468" s="17"/>
      <c r="CN2468" s="17"/>
      <c r="CO2468" s="17"/>
      <c r="CP2468" s="17"/>
      <c r="CQ2468" s="17"/>
      <c r="CR2468" s="17"/>
      <c r="CS2468" s="17"/>
      <c r="CT2468" s="17"/>
      <c r="CU2468" s="17"/>
      <c r="CV2468" s="17"/>
      <c r="CW2468" s="17"/>
      <c r="CX2468" s="17"/>
      <c r="CY2468" s="17"/>
      <c r="CZ2468" s="17"/>
      <c r="DA2468" s="17"/>
      <c r="DB2468" s="17"/>
      <c r="DC2468" s="17"/>
      <c r="DD2468" s="17"/>
      <c r="DE2468" s="17"/>
      <c r="DF2468" s="17"/>
      <c r="DG2468" s="17"/>
      <c r="DH2468" s="17"/>
      <c r="DI2468" s="17"/>
      <c r="DJ2468" s="17"/>
      <c r="DK2468" s="17"/>
      <c r="DL2468" s="17"/>
      <c r="DM2468" s="17"/>
      <c r="DN2468" s="17"/>
      <c r="DO2468" s="17"/>
      <c r="DP2468" s="17"/>
      <c r="DQ2468" s="17"/>
      <c r="DR2468" s="17"/>
      <c r="DS2468" s="17"/>
      <c r="DT2468" s="17"/>
      <c r="DU2468" s="17"/>
      <c r="DV2468" s="17"/>
      <c r="DW2468" s="17"/>
      <c r="DX2468" s="17"/>
      <c r="DY2468" s="17"/>
      <c r="DZ2468" s="17"/>
      <c r="EA2468" s="17"/>
      <c r="EB2468" s="17"/>
      <c r="EC2468" s="17"/>
      <c r="ED2468" s="17"/>
      <c r="EE2468" s="17"/>
      <c r="EF2468" s="17"/>
      <c r="EG2468" s="17"/>
      <c r="EH2468" s="17"/>
      <c r="EI2468" s="17"/>
      <c r="EJ2468" s="17"/>
      <c r="EK2468" s="17"/>
      <c r="EL2468" s="17"/>
      <c r="EM2468" s="17"/>
      <c r="EN2468" s="17"/>
      <c r="EO2468" s="17"/>
      <c r="EP2468" s="17"/>
      <c r="EQ2468" s="17"/>
      <c r="ER2468" s="17"/>
      <c r="ES2468" s="17"/>
      <c r="ET2468" s="17"/>
      <c r="EU2468" s="17"/>
      <c r="EV2468" s="17"/>
      <c r="EW2468" s="17"/>
      <c r="EX2468" s="17"/>
      <c r="EY2468" s="17"/>
      <c r="EZ2468" s="17"/>
      <c r="FA2468" s="17"/>
      <c r="FB2468" s="17"/>
      <c r="FC2468" s="17"/>
      <c r="FD2468" s="17"/>
      <c r="FE2468" s="17"/>
      <c r="FF2468" s="17"/>
      <c r="FG2468" s="17"/>
      <c r="FH2468" s="17"/>
      <c r="FI2468" s="17"/>
      <c r="FJ2468" s="17"/>
      <c r="FK2468" s="17"/>
      <c r="FL2468" s="17"/>
      <c r="FM2468" s="17"/>
      <c r="FN2468" s="17"/>
      <c r="FO2468" s="17"/>
      <c r="FP2468" s="17"/>
      <c r="FQ2468" s="17"/>
      <c r="FR2468" s="17"/>
      <c r="FS2468" s="17"/>
      <c r="FT2468" s="17"/>
      <c r="FU2468" s="17"/>
      <c r="FV2468" s="17"/>
      <c r="FW2468" s="17"/>
      <c r="FX2468" s="17"/>
      <c r="FY2468" s="17"/>
      <c r="FZ2468" s="17"/>
      <c r="GA2468" s="17"/>
      <c r="GB2468" s="17"/>
      <c r="GC2468" s="17"/>
      <c r="GD2468" s="17"/>
      <c r="GE2468" s="17"/>
      <c r="GF2468" s="17"/>
      <c r="GG2468" s="17"/>
      <c r="GH2468" s="17"/>
      <c r="GI2468" s="17"/>
      <c r="GJ2468" s="17"/>
      <c r="GK2468" s="17"/>
      <c r="GL2468" s="17"/>
      <c r="GM2468" s="17"/>
      <c r="GN2468" s="17"/>
      <c r="GO2468" s="17"/>
      <c r="GP2468" s="17"/>
      <c r="GQ2468" s="17"/>
      <c r="GR2468" s="17"/>
      <c r="GS2468" s="17"/>
      <c r="GT2468" s="17"/>
      <c r="GU2468" s="17"/>
      <c r="GV2468" s="17"/>
      <c r="GW2468" s="17"/>
      <c r="GX2468" s="17"/>
      <c r="GY2468" s="17"/>
      <c r="GZ2468" s="17"/>
      <c r="HA2468" s="17"/>
      <c r="HB2468" s="17"/>
      <c r="HC2468" s="17"/>
      <c r="HD2468" s="17"/>
      <c r="HE2468" s="17"/>
      <c r="HF2468" s="17"/>
      <c r="HG2468" s="17"/>
      <c r="HH2468" s="17"/>
      <c r="HI2468" s="17"/>
      <c r="HJ2468" s="17"/>
      <c r="HK2468" s="17"/>
      <c r="HL2468" s="17"/>
      <c r="HM2468" s="17"/>
      <c r="HN2468" s="17"/>
      <c r="HO2468" s="17"/>
      <c r="HP2468" s="17"/>
      <c r="HQ2468" s="17"/>
      <c r="HR2468" s="17"/>
      <c r="HS2468" s="17"/>
      <c r="HT2468" s="17"/>
      <c r="HU2468" s="17"/>
      <c r="HV2468" s="17"/>
      <c r="HW2468" s="17"/>
      <c r="HX2468" s="17"/>
      <c r="HY2468" s="17"/>
      <c r="HZ2468" s="17"/>
      <c r="IA2468" s="17"/>
      <c r="IB2468" s="17"/>
      <c r="IC2468" s="17"/>
      <c r="ID2468" s="17"/>
      <c r="IE2468" s="17"/>
      <c r="IF2468" s="17"/>
      <c r="IG2468" s="17"/>
      <c r="IH2468" s="17"/>
      <c r="II2468" s="17"/>
      <c r="IJ2468" s="17"/>
      <c r="IK2468" s="17"/>
      <c r="IL2468" s="17"/>
      <c r="IM2468" s="17"/>
      <c r="IN2468" s="17"/>
      <c r="IO2468" s="17"/>
      <c r="IP2468" s="17"/>
      <c r="IQ2468" s="17"/>
      <c r="IR2468" s="17"/>
      <c r="IS2468" s="17"/>
      <c r="IT2468" s="17"/>
      <c r="IU2468" s="17"/>
      <c r="IV2468" s="17"/>
      <c r="IW2468" s="17"/>
      <c r="IX2468" s="17"/>
      <c r="IY2468" s="17"/>
      <c r="IZ2468" s="17"/>
      <c r="JA2468" s="17"/>
      <c r="JB2468" s="17"/>
      <c r="JC2468" s="17"/>
      <c r="JD2468" s="17"/>
      <c r="JE2468" s="17"/>
      <c r="JF2468" s="17"/>
      <c r="JG2468" s="17"/>
      <c r="JH2468" s="17"/>
      <c r="JI2468" s="17"/>
      <c r="JJ2468" s="17"/>
      <c r="JK2468" s="17"/>
      <c r="JL2468" s="17"/>
      <c r="JM2468" s="17"/>
      <c r="JN2468" s="17"/>
      <c r="JO2468" s="17"/>
      <c r="JP2468" s="17"/>
      <c r="JQ2468" s="17"/>
      <c r="JR2468" s="17"/>
      <c r="JS2468" s="17"/>
      <c r="JT2468" s="17"/>
      <c r="JU2468" s="17"/>
      <c r="JV2468" s="17"/>
      <c r="JW2468" s="17"/>
      <c r="JX2468" s="17"/>
      <c r="JY2468" s="17"/>
      <c r="JZ2468" s="17"/>
      <c r="KA2468" s="17"/>
      <c r="KB2468" s="17"/>
      <c r="KC2468" s="17"/>
      <c r="KD2468" s="17"/>
      <c r="KE2468" s="17"/>
      <c r="KF2468" s="17"/>
      <c r="KG2468" s="17"/>
      <c r="KH2468" s="17"/>
      <c r="KI2468" s="17"/>
      <c r="KJ2468" s="17"/>
      <c r="KK2468" s="17"/>
      <c r="KL2468" s="17"/>
      <c r="KM2468" s="17"/>
      <c r="KN2468" s="17"/>
      <c r="KO2468" s="17"/>
      <c r="KP2468" s="17"/>
      <c r="KQ2468" s="17"/>
      <c r="KR2468" s="17"/>
      <c r="KS2468" s="17"/>
      <c r="KT2468" s="17"/>
      <c r="KU2468" s="17"/>
      <c r="KV2468" s="17"/>
      <c r="KW2468" s="17"/>
      <c r="KX2468" s="17"/>
      <c r="KY2468" s="17"/>
      <c r="KZ2468" s="17"/>
      <c r="LA2468" s="17"/>
      <c r="LB2468" s="17"/>
      <c r="LC2468" s="17"/>
      <c r="LD2468" s="17"/>
      <c r="LE2468" s="17"/>
      <c r="LF2468" s="17"/>
      <c r="LG2468" s="17"/>
      <c r="LH2468" s="17"/>
      <c r="LI2468" s="17"/>
      <c r="LJ2468" s="17"/>
      <c r="LK2468" s="17"/>
      <c r="LL2468" s="17"/>
      <c r="LM2468" s="17"/>
      <c r="LN2468" s="17"/>
      <c r="LO2468" s="17"/>
      <c r="LP2468" s="17"/>
      <c r="LQ2468" s="17"/>
      <c r="LR2468" s="17"/>
      <c r="LS2468" s="17"/>
      <c r="LT2468" s="17"/>
      <c r="LU2468" s="17"/>
      <c r="LV2468" s="17"/>
      <c r="LW2468" s="17"/>
      <c r="LX2468" s="17"/>
      <c r="LY2468" s="17"/>
      <c r="LZ2468" s="17"/>
      <c r="MA2468" s="17"/>
      <c r="MB2468" s="17"/>
      <c r="MC2468" s="17"/>
      <c r="MD2468" s="17"/>
      <c r="ME2468" s="17"/>
      <c r="MF2468" s="17"/>
      <c r="MG2468" s="17"/>
      <c r="MH2468" s="17"/>
      <c r="MI2468" s="17"/>
      <c r="MJ2468" s="17"/>
      <c r="MK2468" s="17"/>
      <c r="ML2468" s="17"/>
      <c r="MM2468" s="17"/>
      <c r="MN2468" s="17"/>
      <c r="MO2468" s="17"/>
      <c r="MP2468" s="17"/>
      <c r="MQ2468" s="17"/>
      <c r="MR2468" s="17"/>
      <c r="MS2468" s="17"/>
      <c r="MT2468" s="17"/>
      <c r="MU2468" s="17"/>
      <c r="MV2468" s="17"/>
      <c r="MW2468" s="17"/>
      <c r="MX2468" s="17"/>
      <c r="MY2468" s="17"/>
      <c r="MZ2468" s="17"/>
      <c r="NA2468" s="17"/>
      <c r="NB2468" s="17"/>
      <c r="NC2468" s="17"/>
      <c r="ND2468" s="17"/>
      <c r="NE2468" s="17"/>
      <c r="NF2468" s="17"/>
      <c r="NG2468" s="17"/>
      <c r="NH2468" s="17"/>
      <c r="NI2468" s="17"/>
      <c r="NJ2468" s="17"/>
      <c r="NK2468" s="17"/>
      <c r="NL2468" s="17"/>
      <c r="NM2468" s="17"/>
      <c r="NN2468" s="17"/>
      <c r="NO2468" s="17"/>
      <c r="NP2468" s="17"/>
      <c r="NQ2468" s="17"/>
      <c r="NR2468" s="17"/>
      <c r="NS2468" s="17"/>
      <c r="NT2468" s="17"/>
      <c r="NU2468" s="17"/>
      <c r="NV2468" s="17"/>
      <c r="NW2468" s="17"/>
      <c r="NX2468" s="17"/>
      <c r="NY2468" s="17"/>
      <c r="NZ2468" s="17"/>
      <c r="OA2468" s="17"/>
      <c r="OB2468" s="17"/>
      <c r="OC2468" s="17"/>
      <c r="OD2468" s="17"/>
      <c r="OE2468" s="17"/>
      <c r="OF2468" s="17"/>
      <c r="OG2468" s="17"/>
      <c r="OH2468" s="17"/>
      <c r="OI2468" s="17"/>
      <c r="OJ2468" s="17"/>
      <c r="OK2468" s="17"/>
      <c r="OL2468" s="17"/>
      <c r="OM2468" s="17"/>
      <c r="ON2468" s="17"/>
      <c r="OO2468" s="17"/>
      <c r="OP2468" s="17"/>
      <c r="OQ2468" s="17"/>
      <c r="OR2468" s="17"/>
      <c r="OS2468" s="17"/>
      <c r="OT2468" s="17"/>
      <c r="OU2468" s="17"/>
      <c r="OV2468" s="17"/>
      <c r="OW2468" s="17"/>
      <c r="OX2468" s="17"/>
      <c r="OY2468" s="17"/>
      <c r="OZ2468" s="17"/>
      <c r="PA2468" s="17"/>
      <c r="PB2468" s="17"/>
      <c r="PC2468" s="17"/>
      <c r="PD2468" s="17"/>
      <c r="PE2468" s="17"/>
      <c r="PF2468" s="17"/>
      <c r="PG2468" s="17"/>
      <c r="PH2468" s="17"/>
      <c r="PI2468" s="17"/>
      <c r="PJ2468" s="17"/>
      <c r="PK2468" s="17"/>
      <c r="PL2468" s="17"/>
      <c r="PM2468" s="17"/>
      <c r="PN2468" s="17"/>
      <c r="PO2468" s="17"/>
      <c r="PP2468" s="17"/>
      <c r="PQ2468" s="17"/>
      <c r="PR2468" s="17"/>
      <c r="PS2468" s="17"/>
      <c r="PT2468" s="17"/>
      <c r="PU2468" s="17"/>
      <c r="PV2468" s="17"/>
      <c r="PW2468" s="17"/>
      <c r="PX2468" s="17"/>
      <c r="PY2468" s="17"/>
      <c r="PZ2468" s="17"/>
      <c r="QA2468" s="17"/>
      <c r="QB2468" s="17"/>
      <c r="QC2468" s="17"/>
      <c r="QD2468" s="17"/>
      <c r="QE2468" s="17"/>
      <c r="QF2468" s="17"/>
      <c r="QG2468" s="17"/>
      <c r="QH2468" s="17"/>
      <c r="QI2468" s="17"/>
      <c r="QJ2468" s="17"/>
      <c r="QK2468" s="17"/>
      <c r="QL2468" s="17"/>
      <c r="QM2468" s="17"/>
      <c r="QN2468" s="17"/>
      <c r="QO2468" s="17"/>
      <c r="QP2468" s="17"/>
      <c r="QQ2468" s="17"/>
      <c r="QR2468" s="17"/>
      <c r="QS2468" s="17"/>
      <c r="QT2468" s="17"/>
      <c r="QU2468" s="17"/>
      <c r="QV2468" s="17"/>
      <c r="QW2468" s="17"/>
      <c r="QX2468" s="17"/>
      <c r="QY2468" s="17"/>
      <c r="QZ2468" s="17"/>
      <c r="RA2468" s="17"/>
      <c r="RB2468" s="17"/>
      <c r="RC2468" s="17"/>
      <c r="RD2468" s="17"/>
      <c r="RE2468" s="17"/>
      <c r="RF2468" s="17"/>
      <c r="RG2468" s="17"/>
      <c r="RH2468" s="17"/>
      <c r="RI2468" s="17"/>
      <c r="RJ2468" s="17"/>
      <c r="RK2468" s="17"/>
      <c r="RL2468" s="17"/>
      <c r="RM2468" s="17"/>
      <c r="RN2468" s="17"/>
      <c r="RO2468" s="17"/>
      <c r="RP2468" s="17"/>
      <c r="RQ2468" s="17"/>
      <c r="RR2468" s="17"/>
      <c r="RS2468" s="17"/>
      <c r="RT2468" s="17"/>
      <c r="RU2468" s="17"/>
      <c r="RV2468" s="17"/>
      <c r="RW2468" s="17"/>
      <c r="RX2468" s="17"/>
      <c r="RY2468" s="17"/>
      <c r="RZ2468" s="17"/>
      <c r="SA2468" s="17"/>
      <c r="SB2468" s="17"/>
      <c r="SC2468" s="17"/>
      <c r="SD2468" s="17"/>
      <c r="SE2468" s="17"/>
      <c r="SF2468" s="17"/>
      <c r="SG2468" s="17"/>
      <c r="SH2468" s="17"/>
      <c r="SI2468" s="17"/>
      <c r="SJ2468" s="17"/>
      <c r="SK2468" s="17"/>
      <c r="SL2468" s="17"/>
      <c r="SM2468" s="17"/>
      <c r="SN2468" s="17"/>
      <c r="SO2468" s="17"/>
      <c r="SP2468" s="17"/>
      <c r="SQ2468" s="17"/>
      <c r="SR2468" s="17"/>
      <c r="SS2468" s="17"/>
      <c r="ST2468" s="17"/>
      <c r="SU2468" s="17"/>
      <c r="SV2468" s="17"/>
      <c r="SW2468" s="17"/>
      <c r="SX2468" s="17"/>
      <c r="SY2468" s="17"/>
      <c r="SZ2468" s="17"/>
      <c r="TA2468" s="17"/>
      <c r="TB2468" s="17"/>
      <c r="TC2468" s="17"/>
      <c r="TD2468" s="17"/>
      <c r="TE2468" s="17"/>
      <c r="TF2468" s="17"/>
      <c r="TG2468" s="17"/>
      <c r="TH2468" s="17"/>
      <c r="TI2468" s="17"/>
      <c r="TJ2468" s="17"/>
      <c r="TK2468" s="17"/>
      <c r="TL2468" s="17"/>
      <c r="TM2468" s="17"/>
      <c r="TN2468" s="17"/>
      <c r="TO2468" s="17"/>
      <c r="TP2468" s="17"/>
      <c r="TQ2468" s="17"/>
      <c r="TR2468" s="17"/>
      <c r="TS2468" s="17"/>
      <c r="TT2468" s="17"/>
      <c r="TU2468" s="17"/>
      <c r="TV2468" s="17"/>
      <c r="TW2468" s="17"/>
      <c r="TX2468" s="17"/>
      <c r="TY2468" s="17"/>
      <c r="TZ2468" s="17"/>
      <c r="UA2468" s="17"/>
      <c r="UB2468" s="17"/>
      <c r="UC2468" s="17"/>
      <c r="UD2468" s="17"/>
      <c r="UE2468" s="17"/>
      <c r="UF2468" s="17"/>
      <c r="UG2468" s="17"/>
      <c r="UH2468" s="17"/>
      <c r="UI2468" s="17"/>
      <c r="UJ2468" s="17"/>
      <c r="UK2468" s="17"/>
      <c r="UL2468" s="17"/>
      <c r="UM2468" s="17"/>
      <c r="UN2468" s="17"/>
      <c r="UO2468" s="17"/>
      <c r="UP2468" s="17"/>
      <c r="UQ2468" s="17"/>
      <c r="UR2468" s="17"/>
      <c r="US2468" s="17"/>
      <c r="UT2468" s="17"/>
      <c r="UU2468" s="17"/>
      <c r="UV2468" s="17"/>
      <c r="UW2468" s="17"/>
      <c r="UX2468" s="17"/>
      <c r="UY2468" s="17"/>
      <c r="UZ2468" s="17"/>
      <c r="VA2468" s="17"/>
      <c r="VB2468" s="17"/>
      <c r="VC2468" s="17"/>
      <c r="VD2468" s="17"/>
      <c r="VE2468" s="17"/>
      <c r="VF2468" s="17"/>
      <c r="VG2468" s="17"/>
      <c r="VH2468" s="17"/>
      <c r="VI2468" s="17"/>
      <c r="VJ2468" s="17"/>
      <c r="VK2468" s="17"/>
      <c r="VL2468" s="17"/>
      <c r="VM2468" s="17"/>
      <c r="VN2468" s="17"/>
      <c r="VO2468" s="17"/>
      <c r="VP2468" s="17"/>
      <c r="VQ2468" s="17"/>
      <c r="VR2468" s="17"/>
      <c r="VS2468" s="17"/>
      <c r="VT2468" s="17"/>
      <c r="VU2468" s="17"/>
      <c r="VV2468" s="17"/>
      <c r="VW2468" s="17"/>
      <c r="VX2468" s="17"/>
      <c r="VY2468" s="17"/>
      <c r="VZ2468" s="17"/>
      <c r="WA2468" s="17"/>
      <c r="WB2468" s="17"/>
      <c r="WC2468" s="17"/>
      <c r="WD2468" s="17"/>
      <c r="WE2468" s="17"/>
      <c r="WF2468" s="17"/>
      <c r="WG2468" s="17"/>
      <c r="WH2468" s="17"/>
      <c r="WI2468" s="17"/>
      <c r="WJ2468" s="17"/>
      <c r="WK2468" s="17"/>
      <c r="WL2468" s="17"/>
      <c r="WM2468" s="17"/>
      <c r="WN2468" s="17"/>
      <c r="WO2468" s="17"/>
      <c r="WP2468" s="17"/>
      <c r="WQ2468" s="17"/>
      <c r="WR2468" s="17"/>
      <c r="WS2468" s="17"/>
      <c r="WT2468" s="17"/>
      <c r="WU2468" s="17"/>
      <c r="WV2468" s="17"/>
      <c r="WW2468" s="17"/>
      <c r="WX2468" s="17"/>
      <c r="WY2468" s="17"/>
      <c r="WZ2468" s="17"/>
      <c r="XA2468" s="17"/>
      <c r="XB2468" s="17"/>
      <c r="XC2468" s="17"/>
      <c r="XD2468" s="17"/>
      <c r="XE2468" s="17"/>
      <c r="XF2468" s="17"/>
      <c r="XG2468" s="17"/>
      <c r="XH2468" s="17"/>
      <c r="XI2468" s="17"/>
      <c r="XJ2468" s="17"/>
      <c r="XK2468" s="17"/>
      <c r="XL2468" s="17"/>
      <c r="XM2468" s="17"/>
      <c r="XN2468" s="17"/>
      <c r="XO2468" s="17"/>
      <c r="XP2468" s="17"/>
      <c r="XQ2468" s="17"/>
      <c r="XR2468" s="17"/>
      <c r="XS2468" s="17"/>
      <c r="XT2468" s="17"/>
      <c r="XU2468" s="17"/>
      <c r="XV2468" s="17"/>
      <c r="XW2468" s="17"/>
      <c r="XX2468" s="17"/>
      <c r="XY2468" s="17"/>
      <c r="XZ2468" s="17"/>
      <c r="YA2468" s="17"/>
      <c r="YB2468" s="17"/>
      <c r="YC2468" s="17"/>
      <c r="YD2468" s="17"/>
      <c r="YE2468" s="17"/>
      <c r="YF2468" s="17"/>
      <c r="YG2468" s="17"/>
      <c r="YH2468" s="17"/>
      <c r="YI2468" s="17"/>
      <c r="YJ2468" s="17"/>
      <c r="YK2468" s="17"/>
      <c r="YL2468" s="17"/>
      <c r="YM2468" s="17"/>
      <c r="YN2468" s="17"/>
      <c r="YO2468" s="17"/>
      <c r="YP2468" s="17"/>
      <c r="YQ2468" s="17"/>
      <c r="YR2468" s="17"/>
      <c r="YS2468" s="17"/>
      <c r="YT2468" s="17"/>
      <c r="YU2468" s="17"/>
      <c r="YV2468" s="17"/>
      <c r="YW2468" s="17"/>
      <c r="YX2468" s="17"/>
      <c r="YY2468" s="17"/>
      <c r="YZ2468" s="17"/>
      <c r="ZA2468" s="17"/>
      <c r="ZB2468" s="17"/>
      <c r="ZC2468" s="17"/>
      <c r="ZD2468" s="17"/>
      <c r="ZE2468" s="17"/>
      <c r="ZF2468" s="17"/>
      <c r="ZG2468" s="17"/>
      <c r="ZH2468" s="17"/>
      <c r="ZI2468" s="17"/>
      <c r="ZJ2468" s="17"/>
      <c r="ZK2468" s="17"/>
      <c r="ZL2468" s="17"/>
      <c r="ZM2468" s="17"/>
      <c r="ZN2468" s="17"/>
      <c r="ZO2468" s="17"/>
      <c r="ZP2468" s="17"/>
      <c r="ZQ2468" s="17"/>
      <c r="ZR2468" s="17"/>
      <c r="ZS2468" s="17"/>
      <c r="ZT2468" s="17"/>
      <c r="ZU2468" s="17"/>
      <c r="ZV2468" s="17"/>
      <c r="ZW2468" s="17"/>
      <c r="ZX2468" s="17"/>
      <c r="ZY2468" s="17"/>
      <c r="ZZ2468" s="17"/>
      <c r="AAA2468" s="17"/>
      <c r="AAB2468" s="17"/>
      <c r="AAC2468" s="17"/>
      <c r="AAD2468" s="17"/>
      <c r="AAE2468" s="17"/>
      <c r="AAF2468" s="17"/>
      <c r="AAG2468" s="17"/>
      <c r="AAH2468" s="17"/>
      <c r="AAI2468" s="17"/>
      <c r="AAJ2468" s="17"/>
      <c r="AAK2468" s="17"/>
      <c r="AAL2468" s="17"/>
      <c r="AAM2468" s="17"/>
      <c r="AAN2468" s="17"/>
      <c r="AAO2468" s="17"/>
      <c r="AAP2468" s="17"/>
      <c r="AAQ2468" s="17"/>
      <c r="AAR2468" s="17"/>
      <c r="AAS2468" s="17"/>
      <c r="AAT2468" s="17"/>
      <c r="AAU2468" s="17"/>
      <c r="AAV2468" s="17"/>
      <c r="AAW2468" s="17"/>
      <c r="AAX2468" s="17"/>
      <c r="AAY2468" s="17"/>
      <c r="AAZ2468" s="17"/>
      <c r="ABA2468" s="17"/>
      <c r="ABB2468" s="17"/>
      <c r="ABC2468" s="17"/>
      <c r="ABD2468" s="17"/>
      <c r="ABE2468" s="17"/>
      <c r="ABF2468" s="17"/>
      <c r="ABG2468" s="17"/>
      <c r="ABH2468" s="17"/>
      <c r="ABI2468" s="17"/>
      <c r="ABJ2468" s="17"/>
      <c r="ABK2468" s="17"/>
      <c r="ABL2468" s="17"/>
      <c r="ABM2468" s="17"/>
      <c r="ABN2468" s="17"/>
      <c r="ABO2468" s="17"/>
      <c r="ABP2468" s="17"/>
      <c r="ABQ2468" s="17"/>
      <c r="ABR2468" s="17"/>
      <c r="ABS2468" s="17"/>
      <c r="ABT2468" s="17"/>
      <c r="ABU2468" s="17"/>
      <c r="ABV2468" s="17"/>
      <c r="ABW2468" s="17"/>
      <c r="ABX2468" s="17"/>
      <c r="ABY2468" s="17"/>
      <c r="ABZ2468" s="17"/>
      <c r="ACA2468" s="17"/>
      <c r="ACB2468" s="17"/>
      <c r="ACC2468" s="17"/>
      <c r="ACD2468" s="17"/>
      <c r="ACE2468" s="17"/>
      <c r="ACF2468" s="17"/>
      <c r="ACG2468" s="17"/>
      <c r="ACH2468" s="17"/>
      <c r="ACI2468" s="17"/>
      <c r="ACJ2468" s="17"/>
      <c r="ACK2468" s="17"/>
      <c r="ACL2468" s="17"/>
      <c r="ACM2468" s="17"/>
      <c r="ACN2468" s="17"/>
      <c r="ACO2468" s="17"/>
      <c r="ACP2468" s="17"/>
      <c r="ACQ2468" s="17"/>
      <c r="ACR2468" s="17"/>
      <c r="ACS2468" s="17"/>
      <c r="ACT2468" s="17"/>
      <c r="ACU2468" s="17"/>
      <c r="ACV2468" s="17"/>
      <c r="ACW2468" s="17"/>
      <c r="ACX2468" s="17"/>
      <c r="ACY2468" s="17"/>
      <c r="ACZ2468" s="17"/>
      <c r="ADA2468" s="17"/>
      <c r="ADB2468" s="17"/>
      <c r="ADC2468" s="17"/>
      <c r="ADD2468" s="17"/>
      <c r="ADE2468" s="17"/>
      <c r="ADF2468" s="17"/>
      <c r="ADG2468" s="17"/>
      <c r="ADH2468" s="17"/>
      <c r="ADI2468" s="17"/>
      <c r="ADJ2468" s="17"/>
      <c r="ADK2468" s="17"/>
      <c r="ADL2468" s="17"/>
      <c r="ADM2468" s="17"/>
      <c r="ADN2468" s="17"/>
      <c r="ADO2468" s="17"/>
      <c r="ADP2468" s="17"/>
      <c r="ADQ2468" s="17"/>
      <c r="ADR2468" s="17"/>
      <c r="ADS2468" s="17"/>
      <c r="ADT2468" s="17"/>
      <c r="ADU2468" s="17"/>
      <c r="ADV2468" s="17"/>
      <c r="ADW2468" s="17"/>
      <c r="ADX2468" s="17"/>
      <c r="ADY2468" s="17"/>
      <c r="ADZ2468" s="17"/>
      <c r="AEA2468" s="17"/>
      <c r="AEB2468" s="17"/>
      <c r="AEC2468" s="17"/>
      <c r="AED2468" s="17"/>
      <c r="AEE2468" s="17"/>
      <c r="AEF2468" s="17"/>
      <c r="AEG2468" s="17"/>
      <c r="AEH2468" s="17"/>
      <c r="AEI2468" s="17"/>
      <c r="AEJ2468" s="17"/>
      <c r="AEK2468" s="17"/>
      <c r="AEL2468" s="17"/>
      <c r="AEM2468" s="17"/>
      <c r="AEN2468" s="17"/>
      <c r="AEO2468" s="17"/>
      <c r="AEP2468" s="17"/>
      <c r="AEQ2468" s="17"/>
      <c r="AER2468" s="17"/>
      <c r="AES2468" s="17"/>
      <c r="AET2468" s="17"/>
      <c r="AEU2468" s="17"/>
      <c r="AEV2468" s="17"/>
      <c r="AEW2468" s="17"/>
      <c r="AEX2468" s="17"/>
      <c r="AEY2468" s="17"/>
      <c r="AEZ2468" s="17"/>
      <c r="AFA2468" s="17"/>
      <c r="AFB2468" s="17"/>
      <c r="AFC2468" s="17"/>
      <c r="AFD2468" s="17"/>
      <c r="AFE2468" s="17"/>
      <c r="AFF2468" s="17"/>
      <c r="AFG2468" s="17"/>
      <c r="AFH2468" s="17"/>
      <c r="AFI2468" s="17"/>
      <c r="AFJ2468" s="17"/>
      <c r="AFK2468" s="17"/>
      <c r="AFL2468" s="17"/>
      <c r="AFM2468" s="17"/>
      <c r="AFN2468" s="17"/>
      <c r="AFO2468" s="17"/>
      <c r="AFP2468" s="17"/>
      <c r="AFQ2468" s="17"/>
      <c r="AFR2468" s="17"/>
      <c r="AFS2468" s="17"/>
      <c r="AFT2468" s="17"/>
      <c r="AFU2468" s="17"/>
      <c r="AFV2468" s="17"/>
      <c r="AFW2468" s="17"/>
      <c r="AFX2468" s="17"/>
      <c r="AFY2468" s="17"/>
      <c r="AFZ2468" s="17"/>
      <c r="AGA2468" s="17"/>
      <c r="AGB2468" s="17"/>
      <c r="AGC2468" s="17"/>
      <c r="AGD2468" s="17"/>
      <c r="AGE2468" s="17"/>
      <c r="AGF2468" s="17"/>
      <c r="AGG2468" s="17"/>
      <c r="AGH2468" s="17"/>
      <c r="AGI2468" s="17"/>
      <c r="AGJ2468" s="17"/>
      <c r="AGK2468" s="17"/>
      <c r="AGL2468" s="17"/>
      <c r="AGM2468" s="17"/>
      <c r="AGN2468" s="17"/>
      <c r="AGO2468" s="17"/>
      <c r="AGP2468" s="17"/>
      <c r="AGQ2468" s="17"/>
      <c r="AGR2468" s="17"/>
      <c r="AGS2468" s="17"/>
      <c r="AGT2468" s="17"/>
      <c r="AGU2468" s="17"/>
      <c r="AGV2468" s="17"/>
      <c r="AGW2468" s="17"/>
      <c r="AGX2468" s="17"/>
      <c r="AGY2468" s="17"/>
      <c r="AGZ2468" s="17"/>
      <c r="AHA2468" s="17"/>
      <c r="AHB2468" s="17"/>
      <c r="AHC2468" s="17"/>
      <c r="AHD2468" s="17"/>
      <c r="AHE2468" s="17"/>
      <c r="AHF2468" s="17"/>
      <c r="AHG2468" s="17"/>
      <c r="AHH2468" s="17"/>
      <c r="AHI2468" s="17"/>
      <c r="AHJ2468" s="17"/>
      <c r="AHK2468" s="17"/>
      <c r="AHL2468" s="17"/>
      <c r="AHM2468" s="17"/>
      <c r="AHN2468" s="17"/>
      <c r="AHO2468" s="17"/>
      <c r="AHP2468" s="17"/>
      <c r="AHQ2468" s="17"/>
      <c r="AHR2468" s="17"/>
      <c r="AHS2468" s="17"/>
      <c r="AHT2468" s="17"/>
      <c r="AHU2468" s="17"/>
      <c r="AHV2468" s="17"/>
      <c r="AHW2468" s="17"/>
      <c r="AHX2468" s="17"/>
      <c r="AHY2468" s="17"/>
      <c r="AHZ2468" s="17"/>
      <c r="AIA2468" s="17"/>
      <c r="AIB2468" s="17"/>
      <c r="AIC2468" s="17"/>
      <c r="AID2468" s="17"/>
      <c r="AIE2468" s="17"/>
      <c r="AIF2468" s="17"/>
      <c r="AIG2468" s="17"/>
      <c r="AIH2468" s="17"/>
      <c r="AII2468" s="17"/>
      <c r="AIJ2468" s="17"/>
      <c r="AIK2468" s="17"/>
      <c r="AIL2468" s="17"/>
      <c r="AIM2468" s="17"/>
      <c r="AIN2468" s="17"/>
      <c r="AIO2468" s="17"/>
      <c r="AIP2468" s="17"/>
      <c r="AIQ2468" s="17"/>
      <c r="AIR2468" s="17"/>
      <c r="AIS2468" s="17"/>
      <c r="AIT2468" s="17"/>
      <c r="AIU2468" s="17"/>
      <c r="AIV2468" s="17"/>
      <c r="AIW2468" s="17"/>
      <c r="AIX2468" s="17"/>
      <c r="AIY2468" s="17"/>
      <c r="AIZ2468" s="17"/>
      <c r="AJA2468" s="17"/>
      <c r="AJB2468" s="17"/>
      <c r="AJC2468" s="17"/>
      <c r="AJD2468" s="17"/>
      <c r="AJE2468" s="17"/>
      <c r="AJF2468" s="17"/>
      <c r="AJG2468" s="17"/>
      <c r="AJH2468" s="17"/>
      <c r="AJI2468" s="17"/>
      <c r="AJJ2468" s="17"/>
      <c r="AJK2468" s="17"/>
      <c r="AJL2468" s="17"/>
      <c r="AJM2468" s="17"/>
      <c r="AJN2468" s="17"/>
      <c r="AJO2468" s="17"/>
      <c r="AJP2468" s="17"/>
      <c r="AJQ2468" s="17"/>
      <c r="AJR2468" s="17"/>
      <c r="AJS2468" s="17"/>
      <c r="AJT2468" s="17"/>
      <c r="AJU2468" s="17"/>
      <c r="AJV2468" s="17"/>
      <c r="AJW2468" s="17"/>
      <c r="AJX2468" s="17"/>
      <c r="AJY2468" s="17"/>
      <c r="AJZ2468" s="17"/>
      <c r="AKA2468" s="17"/>
      <c r="AKB2468" s="17"/>
      <c r="AKC2468" s="17"/>
      <c r="AKD2468" s="17"/>
      <c r="AKE2468" s="17"/>
      <c r="AKF2468" s="17"/>
      <c r="AKG2468" s="17"/>
      <c r="AKH2468" s="17"/>
      <c r="AKI2468" s="17"/>
      <c r="AKJ2468" s="17"/>
      <c r="AKK2468" s="17"/>
      <c r="AKL2468" s="17"/>
      <c r="AKM2468" s="17"/>
      <c r="AKN2468" s="17"/>
      <c r="AKO2468" s="17"/>
      <c r="AKP2468" s="17"/>
      <c r="AKQ2468" s="17"/>
      <c r="AKR2468" s="17"/>
      <c r="AKS2468" s="17"/>
      <c r="AKT2468" s="17"/>
      <c r="AKU2468" s="17"/>
      <c r="AKV2468" s="17"/>
      <c r="AKW2468" s="17"/>
      <c r="AKX2468" s="17"/>
      <c r="AKY2468" s="17"/>
      <c r="AKZ2468" s="17"/>
      <c r="ALA2468" s="17"/>
      <c r="ALB2468" s="17"/>
      <c r="ALC2468" s="17"/>
      <c r="ALD2468" s="17"/>
      <c r="ALE2468" s="17"/>
      <c r="ALF2468" s="17"/>
      <c r="ALG2468" s="17"/>
      <c r="ALH2468" s="17"/>
      <c r="ALI2468" s="17"/>
      <c r="ALJ2468" s="17"/>
      <c r="ALK2468" s="17"/>
      <c r="ALL2468" s="17"/>
      <c r="ALM2468" s="17"/>
      <c r="ALN2468" s="17"/>
      <c r="ALO2468" s="17"/>
      <c r="ALP2468" s="17"/>
      <c r="ALQ2468" s="17"/>
      <c r="ALR2468" s="17"/>
      <c r="ALS2468" s="17"/>
      <c r="ALT2468" s="17"/>
      <c r="ALU2468" s="17"/>
      <c r="ALV2468" s="17"/>
      <c r="ALW2468" s="17"/>
      <c r="ALX2468" s="17"/>
      <c r="ALY2468" s="17"/>
      <c r="ALZ2468" s="17"/>
      <c r="AMA2468" s="17"/>
      <c r="AMB2468" s="17"/>
      <c r="AMC2468" s="17"/>
      <c r="AMD2468" s="17"/>
      <c r="AME2468" s="17"/>
      <c r="AMF2468" s="17"/>
      <c r="AMG2468" s="17"/>
      <c r="AMH2468" s="17"/>
      <c r="AMI2468" s="17"/>
      <c r="AMJ2468" s="17"/>
    </row>
    <row r="2469" spans="1:1024" s="362" customFormat="1" ht="17.25" customHeight="1">
      <c r="A2469" s="49"/>
      <c r="B2469"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9" s="48" t="s">
        <v>13</v>
      </c>
      <c r="D2469" s="264">
        <v>88247</v>
      </c>
      <c r="E2469" s="277">
        <v>0.113</v>
      </c>
      <c r="F246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9"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9" s="65">
        <f ca="1">ROUND(E2469*G2469,2)</f>
        <v>1.75</v>
      </c>
      <c r="I2469" s="98"/>
      <c r="J2469" s="204"/>
      <c r="K2469" s="17" t="str">
        <f t="shared" si="329"/>
        <v>SEDUC E 191</v>
      </c>
      <c r="L2469" s="17"/>
      <c r="M2469" s="17"/>
      <c r="N2469" s="17"/>
      <c r="O2469" s="17"/>
      <c r="P2469" s="17"/>
      <c r="Q2469" s="17"/>
      <c r="R2469" s="17"/>
      <c r="S2469" s="17"/>
      <c r="T2469" s="17"/>
      <c r="U2469" s="17"/>
      <c r="V2469" s="17"/>
      <c r="W2469" s="17"/>
      <c r="X2469" s="17"/>
      <c r="Y2469" s="17"/>
      <c r="Z2469" s="17"/>
      <c r="AA2469" s="17"/>
      <c r="AB2469" s="17"/>
      <c r="AC2469" s="17"/>
      <c r="AD2469" s="17"/>
      <c r="AE2469" s="17"/>
      <c r="AF2469" s="17"/>
      <c r="AG2469" s="17"/>
      <c r="AH2469" s="17"/>
      <c r="AI2469" s="17"/>
      <c r="AJ2469" s="17"/>
      <c r="AK2469" s="17"/>
      <c r="AL2469" s="17"/>
      <c r="AM2469" s="17"/>
      <c r="AN2469" s="17"/>
      <c r="AO2469" s="17"/>
      <c r="AP2469" s="17"/>
      <c r="AQ2469" s="17"/>
      <c r="AR2469" s="17"/>
      <c r="AS2469" s="17"/>
      <c r="AT2469" s="17"/>
      <c r="AU2469" s="17"/>
      <c r="AV2469" s="17"/>
      <c r="AW2469" s="17"/>
      <c r="AX2469" s="17"/>
      <c r="AY2469" s="17"/>
      <c r="AZ2469" s="17"/>
      <c r="BA2469" s="17"/>
      <c r="BB2469" s="17"/>
      <c r="BC2469" s="17"/>
      <c r="BD2469" s="17"/>
      <c r="BE2469" s="17"/>
      <c r="BF2469" s="17"/>
      <c r="BG2469" s="17"/>
      <c r="BH2469" s="17"/>
      <c r="BI2469" s="17"/>
      <c r="BJ2469" s="17"/>
      <c r="BK2469" s="17"/>
      <c r="BL2469" s="17"/>
      <c r="BM2469" s="17"/>
      <c r="BN2469" s="17"/>
      <c r="BO2469" s="17"/>
      <c r="BP2469" s="17"/>
      <c r="BQ2469" s="17"/>
      <c r="BR2469" s="17"/>
      <c r="BS2469" s="17"/>
      <c r="BT2469" s="17"/>
      <c r="BU2469" s="17"/>
      <c r="BV2469" s="17"/>
      <c r="BW2469" s="17"/>
      <c r="BX2469" s="17"/>
      <c r="BY2469" s="17"/>
      <c r="BZ2469" s="17"/>
      <c r="CA2469" s="17"/>
      <c r="CB2469" s="17"/>
      <c r="CC2469" s="17"/>
      <c r="CD2469" s="17"/>
      <c r="CE2469" s="17"/>
      <c r="CF2469" s="17"/>
      <c r="CG2469" s="17"/>
      <c r="CH2469" s="17"/>
      <c r="CI2469" s="17"/>
      <c r="CJ2469" s="17"/>
      <c r="CK2469" s="17"/>
      <c r="CL2469" s="17"/>
      <c r="CM2469" s="17"/>
      <c r="CN2469" s="17"/>
      <c r="CO2469" s="17"/>
      <c r="CP2469" s="17"/>
      <c r="CQ2469" s="17"/>
      <c r="CR2469" s="17"/>
      <c r="CS2469" s="17"/>
      <c r="CT2469" s="17"/>
      <c r="CU2469" s="17"/>
      <c r="CV2469" s="17"/>
      <c r="CW2469" s="17"/>
      <c r="CX2469" s="17"/>
      <c r="CY2469" s="17"/>
      <c r="CZ2469" s="17"/>
      <c r="DA2469" s="17"/>
      <c r="DB2469" s="17"/>
      <c r="DC2469" s="17"/>
      <c r="DD2469" s="17"/>
      <c r="DE2469" s="17"/>
      <c r="DF2469" s="17"/>
      <c r="DG2469" s="17"/>
      <c r="DH2469" s="17"/>
      <c r="DI2469" s="17"/>
      <c r="DJ2469" s="17"/>
      <c r="DK2469" s="17"/>
      <c r="DL2469" s="17"/>
      <c r="DM2469" s="17"/>
      <c r="DN2469" s="17"/>
      <c r="DO2469" s="17"/>
      <c r="DP2469" s="17"/>
      <c r="DQ2469" s="17"/>
      <c r="DR2469" s="17"/>
      <c r="DS2469" s="17"/>
      <c r="DT2469" s="17"/>
      <c r="DU2469" s="17"/>
      <c r="DV2469" s="17"/>
      <c r="DW2469" s="17"/>
      <c r="DX2469" s="17"/>
      <c r="DY2469" s="17"/>
      <c r="DZ2469" s="17"/>
      <c r="EA2469" s="17"/>
      <c r="EB2469" s="17"/>
      <c r="EC2469" s="17"/>
      <c r="ED2469" s="17"/>
      <c r="EE2469" s="17"/>
      <c r="EF2469" s="17"/>
      <c r="EG2469" s="17"/>
      <c r="EH2469" s="17"/>
      <c r="EI2469" s="17"/>
      <c r="EJ2469" s="17"/>
      <c r="EK2469" s="17"/>
      <c r="EL2469" s="17"/>
      <c r="EM2469" s="17"/>
      <c r="EN2469" s="17"/>
      <c r="EO2469" s="17"/>
      <c r="EP2469" s="17"/>
      <c r="EQ2469" s="17"/>
      <c r="ER2469" s="17"/>
      <c r="ES2469" s="17"/>
      <c r="ET2469" s="17"/>
      <c r="EU2469" s="17"/>
      <c r="EV2469" s="17"/>
      <c r="EW2469" s="17"/>
      <c r="EX2469" s="17"/>
      <c r="EY2469" s="17"/>
      <c r="EZ2469" s="17"/>
      <c r="FA2469" s="17"/>
      <c r="FB2469" s="17"/>
      <c r="FC2469" s="17"/>
      <c r="FD2469" s="17"/>
      <c r="FE2469" s="17"/>
      <c r="FF2469" s="17"/>
      <c r="FG2469" s="17"/>
      <c r="FH2469" s="17"/>
      <c r="FI2469" s="17"/>
      <c r="FJ2469" s="17"/>
      <c r="FK2469" s="17"/>
      <c r="FL2469" s="17"/>
      <c r="FM2469" s="17"/>
      <c r="FN2469" s="17"/>
      <c r="FO2469" s="17"/>
      <c r="FP2469" s="17"/>
      <c r="FQ2469" s="17"/>
      <c r="FR2469" s="17"/>
      <c r="FS2469" s="17"/>
      <c r="FT2469" s="17"/>
      <c r="FU2469" s="17"/>
      <c r="FV2469" s="17"/>
      <c r="FW2469" s="17"/>
      <c r="FX2469" s="17"/>
      <c r="FY2469" s="17"/>
      <c r="FZ2469" s="17"/>
      <c r="GA2469" s="17"/>
      <c r="GB2469" s="17"/>
      <c r="GC2469" s="17"/>
      <c r="GD2469" s="17"/>
      <c r="GE2469" s="17"/>
      <c r="GF2469" s="17"/>
      <c r="GG2469" s="17"/>
      <c r="GH2469" s="17"/>
      <c r="GI2469" s="17"/>
      <c r="GJ2469" s="17"/>
      <c r="GK2469" s="17"/>
      <c r="GL2469" s="17"/>
      <c r="GM2469" s="17"/>
      <c r="GN2469" s="17"/>
      <c r="GO2469" s="17"/>
      <c r="GP2469" s="17"/>
      <c r="GQ2469" s="17"/>
      <c r="GR2469" s="17"/>
      <c r="GS2469" s="17"/>
      <c r="GT2469" s="17"/>
      <c r="GU2469" s="17"/>
      <c r="GV2469" s="17"/>
      <c r="GW2469" s="17"/>
      <c r="GX2469" s="17"/>
      <c r="GY2469" s="17"/>
      <c r="GZ2469" s="17"/>
      <c r="HA2469" s="17"/>
      <c r="HB2469" s="17"/>
      <c r="HC2469" s="17"/>
      <c r="HD2469" s="17"/>
      <c r="HE2469" s="17"/>
      <c r="HF2469" s="17"/>
      <c r="HG2469" s="17"/>
      <c r="HH2469" s="17"/>
      <c r="HI2469" s="17"/>
      <c r="HJ2469" s="17"/>
      <c r="HK2469" s="17"/>
      <c r="HL2469" s="17"/>
      <c r="HM2469" s="17"/>
      <c r="HN2469" s="17"/>
      <c r="HO2469" s="17"/>
      <c r="HP2469" s="17"/>
      <c r="HQ2469" s="17"/>
      <c r="HR2469" s="17"/>
      <c r="HS2469" s="17"/>
      <c r="HT2469" s="17"/>
      <c r="HU2469" s="17"/>
      <c r="HV2469" s="17"/>
      <c r="HW2469" s="17"/>
      <c r="HX2469" s="17"/>
      <c r="HY2469" s="17"/>
      <c r="HZ2469" s="17"/>
      <c r="IA2469" s="17"/>
      <c r="IB2469" s="17"/>
      <c r="IC2469" s="17"/>
      <c r="ID2469" s="17"/>
      <c r="IE2469" s="17"/>
      <c r="IF2469" s="17"/>
      <c r="IG2469" s="17"/>
      <c r="IH2469" s="17"/>
      <c r="II2469" s="17"/>
      <c r="IJ2469" s="17"/>
      <c r="IK2469" s="17"/>
      <c r="IL2469" s="17"/>
      <c r="IM2469" s="17"/>
      <c r="IN2469" s="17"/>
      <c r="IO2469" s="17"/>
      <c r="IP2469" s="17"/>
      <c r="IQ2469" s="17"/>
      <c r="IR2469" s="17"/>
      <c r="IS2469" s="17"/>
      <c r="IT2469" s="17"/>
      <c r="IU2469" s="17"/>
      <c r="IV2469" s="17"/>
      <c r="IW2469" s="17"/>
      <c r="IX2469" s="17"/>
      <c r="IY2469" s="17"/>
      <c r="IZ2469" s="17"/>
      <c r="JA2469" s="17"/>
      <c r="JB2469" s="17"/>
      <c r="JC2469" s="17"/>
      <c r="JD2469" s="17"/>
      <c r="JE2469" s="17"/>
      <c r="JF2469" s="17"/>
      <c r="JG2469" s="17"/>
      <c r="JH2469" s="17"/>
      <c r="JI2469" s="17"/>
      <c r="JJ2469" s="17"/>
      <c r="JK2469" s="17"/>
      <c r="JL2469" s="17"/>
      <c r="JM2469" s="17"/>
      <c r="JN2469" s="17"/>
      <c r="JO2469" s="17"/>
      <c r="JP2469" s="17"/>
      <c r="JQ2469" s="17"/>
      <c r="JR2469" s="17"/>
      <c r="JS2469" s="17"/>
      <c r="JT2469" s="17"/>
      <c r="JU2469" s="17"/>
      <c r="JV2469" s="17"/>
      <c r="JW2469" s="17"/>
      <c r="JX2469" s="17"/>
      <c r="JY2469" s="17"/>
      <c r="JZ2469" s="17"/>
      <c r="KA2469" s="17"/>
      <c r="KB2469" s="17"/>
      <c r="KC2469" s="17"/>
      <c r="KD2469" s="17"/>
      <c r="KE2469" s="17"/>
      <c r="KF2469" s="17"/>
      <c r="KG2469" s="17"/>
      <c r="KH2469" s="17"/>
      <c r="KI2469" s="17"/>
      <c r="KJ2469" s="17"/>
      <c r="KK2469" s="17"/>
      <c r="KL2469" s="17"/>
      <c r="KM2469" s="17"/>
      <c r="KN2469" s="17"/>
      <c r="KO2469" s="17"/>
      <c r="KP2469" s="17"/>
      <c r="KQ2469" s="17"/>
      <c r="KR2469" s="17"/>
      <c r="KS2469" s="17"/>
      <c r="KT2469" s="17"/>
      <c r="KU2469" s="17"/>
      <c r="KV2469" s="17"/>
      <c r="KW2469" s="17"/>
      <c r="KX2469" s="17"/>
      <c r="KY2469" s="17"/>
      <c r="KZ2469" s="17"/>
      <c r="LA2469" s="17"/>
      <c r="LB2469" s="17"/>
      <c r="LC2469" s="17"/>
      <c r="LD2469" s="17"/>
      <c r="LE2469" s="17"/>
      <c r="LF2469" s="17"/>
      <c r="LG2469" s="17"/>
      <c r="LH2469" s="17"/>
      <c r="LI2469" s="17"/>
      <c r="LJ2469" s="17"/>
      <c r="LK2469" s="17"/>
      <c r="LL2469" s="17"/>
      <c r="LM2469" s="17"/>
      <c r="LN2469" s="17"/>
      <c r="LO2469" s="17"/>
      <c r="LP2469" s="17"/>
      <c r="LQ2469" s="17"/>
      <c r="LR2469" s="17"/>
      <c r="LS2469" s="17"/>
      <c r="LT2469" s="17"/>
      <c r="LU2469" s="17"/>
      <c r="LV2469" s="17"/>
      <c r="LW2469" s="17"/>
      <c r="LX2469" s="17"/>
      <c r="LY2469" s="17"/>
      <c r="LZ2469" s="17"/>
      <c r="MA2469" s="17"/>
      <c r="MB2469" s="17"/>
      <c r="MC2469" s="17"/>
      <c r="MD2469" s="17"/>
      <c r="ME2469" s="17"/>
      <c r="MF2469" s="17"/>
      <c r="MG2469" s="17"/>
      <c r="MH2469" s="17"/>
      <c r="MI2469" s="17"/>
      <c r="MJ2469" s="17"/>
      <c r="MK2469" s="17"/>
      <c r="ML2469" s="17"/>
      <c r="MM2469" s="17"/>
      <c r="MN2469" s="17"/>
      <c r="MO2469" s="17"/>
      <c r="MP2469" s="17"/>
      <c r="MQ2469" s="17"/>
      <c r="MR2469" s="17"/>
      <c r="MS2469" s="17"/>
      <c r="MT2469" s="17"/>
      <c r="MU2469" s="17"/>
      <c r="MV2469" s="17"/>
      <c r="MW2469" s="17"/>
      <c r="MX2469" s="17"/>
      <c r="MY2469" s="17"/>
      <c r="MZ2469" s="17"/>
      <c r="NA2469" s="17"/>
      <c r="NB2469" s="17"/>
      <c r="NC2469" s="17"/>
      <c r="ND2469" s="17"/>
      <c r="NE2469" s="17"/>
      <c r="NF2469" s="17"/>
      <c r="NG2469" s="17"/>
      <c r="NH2469" s="17"/>
      <c r="NI2469" s="17"/>
      <c r="NJ2469" s="17"/>
      <c r="NK2469" s="17"/>
      <c r="NL2469" s="17"/>
      <c r="NM2469" s="17"/>
      <c r="NN2469" s="17"/>
      <c r="NO2469" s="17"/>
      <c r="NP2469" s="17"/>
      <c r="NQ2469" s="17"/>
      <c r="NR2469" s="17"/>
      <c r="NS2469" s="17"/>
      <c r="NT2469" s="17"/>
      <c r="NU2469" s="17"/>
      <c r="NV2469" s="17"/>
      <c r="NW2469" s="17"/>
      <c r="NX2469" s="17"/>
      <c r="NY2469" s="17"/>
      <c r="NZ2469" s="17"/>
      <c r="OA2469" s="17"/>
      <c r="OB2469" s="17"/>
      <c r="OC2469" s="17"/>
      <c r="OD2469" s="17"/>
      <c r="OE2469" s="17"/>
      <c r="OF2469" s="17"/>
      <c r="OG2469" s="17"/>
      <c r="OH2469" s="17"/>
      <c r="OI2469" s="17"/>
      <c r="OJ2469" s="17"/>
      <c r="OK2469" s="17"/>
      <c r="OL2469" s="17"/>
      <c r="OM2469" s="17"/>
      <c r="ON2469" s="17"/>
      <c r="OO2469" s="17"/>
      <c r="OP2469" s="17"/>
      <c r="OQ2469" s="17"/>
      <c r="OR2469" s="17"/>
      <c r="OS2469" s="17"/>
      <c r="OT2469" s="17"/>
      <c r="OU2469" s="17"/>
      <c r="OV2469" s="17"/>
      <c r="OW2469" s="17"/>
      <c r="OX2469" s="17"/>
      <c r="OY2469" s="17"/>
      <c r="OZ2469" s="17"/>
      <c r="PA2469" s="17"/>
      <c r="PB2469" s="17"/>
      <c r="PC2469" s="17"/>
      <c r="PD2469" s="17"/>
      <c r="PE2469" s="17"/>
      <c r="PF2469" s="17"/>
      <c r="PG2469" s="17"/>
      <c r="PH2469" s="17"/>
      <c r="PI2469" s="17"/>
      <c r="PJ2469" s="17"/>
      <c r="PK2469" s="17"/>
      <c r="PL2469" s="17"/>
      <c r="PM2469" s="17"/>
      <c r="PN2469" s="17"/>
      <c r="PO2469" s="17"/>
      <c r="PP2469" s="17"/>
      <c r="PQ2469" s="17"/>
      <c r="PR2469" s="17"/>
      <c r="PS2469" s="17"/>
      <c r="PT2469" s="17"/>
      <c r="PU2469" s="17"/>
      <c r="PV2469" s="17"/>
      <c r="PW2469" s="17"/>
      <c r="PX2469" s="17"/>
      <c r="PY2469" s="17"/>
      <c r="PZ2469" s="17"/>
      <c r="QA2469" s="17"/>
      <c r="QB2469" s="17"/>
      <c r="QC2469" s="17"/>
      <c r="QD2469" s="17"/>
      <c r="QE2469" s="17"/>
      <c r="QF2469" s="17"/>
      <c r="QG2469" s="17"/>
      <c r="QH2469" s="17"/>
      <c r="QI2469" s="17"/>
      <c r="QJ2469" s="17"/>
      <c r="QK2469" s="17"/>
      <c r="QL2469" s="17"/>
      <c r="QM2469" s="17"/>
      <c r="QN2469" s="17"/>
      <c r="QO2469" s="17"/>
      <c r="QP2469" s="17"/>
      <c r="QQ2469" s="17"/>
      <c r="QR2469" s="17"/>
      <c r="QS2469" s="17"/>
      <c r="QT2469" s="17"/>
      <c r="QU2469" s="17"/>
      <c r="QV2469" s="17"/>
      <c r="QW2469" s="17"/>
      <c r="QX2469" s="17"/>
      <c r="QY2469" s="17"/>
      <c r="QZ2469" s="17"/>
      <c r="RA2469" s="17"/>
      <c r="RB2469" s="17"/>
      <c r="RC2469" s="17"/>
      <c r="RD2469" s="17"/>
      <c r="RE2469" s="17"/>
      <c r="RF2469" s="17"/>
      <c r="RG2469" s="17"/>
      <c r="RH2469" s="17"/>
      <c r="RI2469" s="17"/>
      <c r="RJ2469" s="17"/>
      <c r="RK2469" s="17"/>
      <c r="RL2469" s="17"/>
      <c r="RM2469" s="17"/>
      <c r="RN2469" s="17"/>
      <c r="RO2469" s="17"/>
      <c r="RP2469" s="17"/>
      <c r="RQ2469" s="17"/>
      <c r="RR2469" s="17"/>
      <c r="RS2469" s="17"/>
      <c r="RT2469" s="17"/>
      <c r="RU2469" s="17"/>
      <c r="RV2469" s="17"/>
      <c r="RW2469" s="17"/>
      <c r="RX2469" s="17"/>
      <c r="RY2469" s="17"/>
      <c r="RZ2469" s="17"/>
      <c r="SA2469" s="17"/>
      <c r="SB2469" s="17"/>
      <c r="SC2469" s="17"/>
      <c r="SD2469" s="17"/>
      <c r="SE2469" s="17"/>
      <c r="SF2469" s="17"/>
      <c r="SG2469" s="17"/>
      <c r="SH2469" s="17"/>
      <c r="SI2469" s="17"/>
      <c r="SJ2469" s="17"/>
      <c r="SK2469" s="17"/>
      <c r="SL2469" s="17"/>
      <c r="SM2469" s="17"/>
      <c r="SN2469" s="17"/>
      <c r="SO2469" s="17"/>
      <c r="SP2469" s="17"/>
      <c r="SQ2469" s="17"/>
      <c r="SR2469" s="17"/>
      <c r="SS2469" s="17"/>
      <c r="ST2469" s="17"/>
      <c r="SU2469" s="17"/>
      <c r="SV2469" s="17"/>
      <c r="SW2469" s="17"/>
      <c r="SX2469" s="17"/>
      <c r="SY2469" s="17"/>
      <c r="SZ2469" s="17"/>
      <c r="TA2469" s="17"/>
      <c r="TB2469" s="17"/>
      <c r="TC2469" s="17"/>
      <c r="TD2469" s="17"/>
      <c r="TE2469" s="17"/>
      <c r="TF2469" s="17"/>
      <c r="TG2469" s="17"/>
      <c r="TH2469" s="17"/>
      <c r="TI2469" s="17"/>
      <c r="TJ2469" s="17"/>
      <c r="TK2469" s="17"/>
      <c r="TL2469" s="17"/>
      <c r="TM2469" s="17"/>
      <c r="TN2469" s="17"/>
      <c r="TO2469" s="17"/>
      <c r="TP2469" s="17"/>
      <c r="TQ2469" s="17"/>
      <c r="TR2469" s="17"/>
      <c r="TS2469" s="17"/>
      <c r="TT2469" s="17"/>
      <c r="TU2469" s="17"/>
      <c r="TV2469" s="17"/>
      <c r="TW2469" s="17"/>
      <c r="TX2469" s="17"/>
      <c r="TY2469" s="17"/>
      <c r="TZ2469" s="17"/>
      <c r="UA2469" s="17"/>
      <c r="UB2469" s="17"/>
      <c r="UC2469" s="17"/>
      <c r="UD2469" s="17"/>
      <c r="UE2469" s="17"/>
      <c r="UF2469" s="17"/>
      <c r="UG2469" s="17"/>
      <c r="UH2469" s="17"/>
      <c r="UI2469" s="17"/>
      <c r="UJ2469" s="17"/>
      <c r="UK2469" s="17"/>
      <c r="UL2469" s="17"/>
      <c r="UM2469" s="17"/>
      <c r="UN2469" s="17"/>
      <c r="UO2469" s="17"/>
      <c r="UP2469" s="17"/>
      <c r="UQ2469" s="17"/>
      <c r="UR2469" s="17"/>
      <c r="US2469" s="17"/>
      <c r="UT2469" s="17"/>
      <c r="UU2469" s="17"/>
      <c r="UV2469" s="17"/>
      <c r="UW2469" s="17"/>
      <c r="UX2469" s="17"/>
      <c r="UY2469" s="17"/>
      <c r="UZ2469" s="17"/>
      <c r="VA2469" s="17"/>
      <c r="VB2469" s="17"/>
      <c r="VC2469" s="17"/>
      <c r="VD2469" s="17"/>
      <c r="VE2469" s="17"/>
      <c r="VF2469" s="17"/>
      <c r="VG2469" s="17"/>
      <c r="VH2469" s="17"/>
      <c r="VI2469" s="17"/>
      <c r="VJ2469" s="17"/>
      <c r="VK2469" s="17"/>
      <c r="VL2469" s="17"/>
      <c r="VM2469" s="17"/>
      <c r="VN2469" s="17"/>
      <c r="VO2469" s="17"/>
      <c r="VP2469" s="17"/>
      <c r="VQ2469" s="17"/>
      <c r="VR2469" s="17"/>
      <c r="VS2469" s="17"/>
      <c r="VT2469" s="17"/>
      <c r="VU2469" s="17"/>
      <c r="VV2469" s="17"/>
      <c r="VW2469" s="17"/>
      <c r="VX2469" s="17"/>
      <c r="VY2469" s="17"/>
      <c r="VZ2469" s="17"/>
      <c r="WA2469" s="17"/>
      <c r="WB2469" s="17"/>
      <c r="WC2469" s="17"/>
      <c r="WD2469" s="17"/>
      <c r="WE2469" s="17"/>
      <c r="WF2469" s="17"/>
      <c r="WG2469" s="17"/>
      <c r="WH2469" s="17"/>
      <c r="WI2469" s="17"/>
      <c r="WJ2469" s="17"/>
      <c r="WK2469" s="17"/>
      <c r="WL2469" s="17"/>
      <c r="WM2469" s="17"/>
      <c r="WN2469" s="17"/>
      <c r="WO2469" s="17"/>
      <c r="WP2469" s="17"/>
      <c r="WQ2469" s="17"/>
      <c r="WR2469" s="17"/>
      <c r="WS2469" s="17"/>
      <c r="WT2469" s="17"/>
      <c r="WU2469" s="17"/>
      <c r="WV2469" s="17"/>
      <c r="WW2469" s="17"/>
      <c r="WX2469" s="17"/>
      <c r="WY2469" s="17"/>
      <c r="WZ2469" s="17"/>
      <c r="XA2469" s="17"/>
      <c r="XB2469" s="17"/>
      <c r="XC2469" s="17"/>
      <c r="XD2469" s="17"/>
      <c r="XE2469" s="17"/>
      <c r="XF2469" s="17"/>
      <c r="XG2469" s="17"/>
      <c r="XH2469" s="17"/>
      <c r="XI2469" s="17"/>
      <c r="XJ2469" s="17"/>
      <c r="XK2469" s="17"/>
      <c r="XL2469" s="17"/>
      <c r="XM2469" s="17"/>
      <c r="XN2469" s="17"/>
      <c r="XO2469" s="17"/>
      <c r="XP2469" s="17"/>
      <c r="XQ2469" s="17"/>
      <c r="XR2469" s="17"/>
      <c r="XS2469" s="17"/>
      <c r="XT2469" s="17"/>
      <c r="XU2469" s="17"/>
      <c r="XV2469" s="17"/>
      <c r="XW2469" s="17"/>
      <c r="XX2469" s="17"/>
      <c r="XY2469" s="17"/>
      <c r="XZ2469" s="17"/>
      <c r="YA2469" s="17"/>
      <c r="YB2469" s="17"/>
      <c r="YC2469" s="17"/>
      <c r="YD2469" s="17"/>
      <c r="YE2469" s="17"/>
      <c r="YF2469" s="17"/>
      <c r="YG2469" s="17"/>
      <c r="YH2469" s="17"/>
      <c r="YI2469" s="17"/>
      <c r="YJ2469" s="17"/>
      <c r="YK2469" s="17"/>
      <c r="YL2469" s="17"/>
      <c r="YM2469" s="17"/>
      <c r="YN2469" s="17"/>
      <c r="YO2469" s="17"/>
      <c r="YP2469" s="17"/>
      <c r="YQ2469" s="17"/>
      <c r="YR2469" s="17"/>
      <c r="YS2469" s="17"/>
      <c r="YT2469" s="17"/>
      <c r="YU2469" s="17"/>
      <c r="YV2469" s="17"/>
      <c r="YW2469" s="17"/>
      <c r="YX2469" s="17"/>
      <c r="YY2469" s="17"/>
      <c r="YZ2469" s="17"/>
      <c r="ZA2469" s="17"/>
      <c r="ZB2469" s="17"/>
      <c r="ZC2469" s="17"/>
      <c r="ZD2469" s="17"/>
      <c r="ZE2469" s="17"/>
      <c r="ZF2469" s="17"/>
      <c r="ZG2469" s="17"/>
      <c r="ZH2469" s="17"/>
      <c r="ZI2469" s="17"/>
      <c r="ZJ2469" s="17"/>
      <c r="ZK2469" s="17"/>
      <c r="ZL2469" s="17"/>
      <c r="ZM2469" s="17"/>
      <c r="ZN2469" s="17"/>
      <c r="ZO2469" s="17"/>
      <c r="ZP2469" s="17"/>
      <c r="ZQ2469" s="17"/>
      <c r="ZR2469" s="17"/>
      <c r="ZS2469" s="17"/>
      <c r="ZT2469" s="17"/>
      <c r="ZU2469" s="17"/>
      <c r="ZV2469" s="17"/>
      <c r="ZW2469" s="17"/>
      <c r="ZX2469" s="17"/>
      <c r="ZY2469" s="17"/>
      <c r="ZZ2469" s="17"/>
      <c r="AAA2469" s="17"/>
      <c r="AAB2469" s="17"/>
      <c r="AAC2469" s="17"/>
      <c r="AAD2469" s="17"/>
      <c r="AAE2469" s="17"/>
      <c r="AAF2469" s="17"/>
      <c r="AAG2469" s="17"/>
      <c r="AAH2469" s="17"/>
      <c r="AAI2469" s="17"/>
      <c r="AAJ2469" s="17"/>
      <c r="AAK2469" s="17"/>
      <c r="AAL2469" s="17"/>
      <c r="AAM2469" s="17"/>
      <c r="AAN2469" s="17"/>
      <c r="AAO2469" s="17"/>
      <c r="AAP2469" s="17"/>
      <c r="AAQ2469" s="17"/>
      <c r="AAR2469" s="17"/>
      <c r="AAS2469" s="17"/>
      <c r="AAT2469" s="17"/>
      <c r="AAU2469" s="17"/>
      <c r="AAV2469" s="17"/>
      <c r="AAW2469" s="17"/>
      <c r="AAX2469" s="17"/>
      <c r="AAY2469" s="17"/>
      <c r="AAZ2469" s="17"/>
      <c r="ABA2469" s="17"/>
      <c r="ABB2469" s="17"/>
      <c r="ABC2469" s="17"/>
      <c r="ABD2469" s="17"/>
      <c r="ABE2469" s="17"/>
      <c r="ABF2469" s="17"/>
      <c r="ABG2469" s="17"/>
      <c r="ABH2469" s="17"/>
      <c r="ABI2469" s="17"/>
      <c r="ABJ2469" s="17"/>
      <c r="ABK2469" s="17"/>
      <c r="ABL2469" s="17"/>
      <c r="ABM2469" s="17"/>
      <c r="ABN2469" s="17"/>
      <c r="ABO2469" s="17"/>
      <c r="ABP2469" s="17"/>
      <c r="ABQ2469" s="17"/>
      <c r="ABR2469" s="17"/>
      <c r="ABS2469" s="17"/>
      <c r="ABT2469" s="17"/>
      <c r="ABU2469" s="17"/>
      <c r="ABV2469" s="17"/>
      <c r="ABW2469" s="17"/>
      <c r="ABX2469" s="17"/>
      <c r="ABY2469" s="17"/>
      <c r="ABZ2469" s="17"/>
      <c r="ACA2469" s="17"/>
      <c r="ACB2469" s="17"/>
      <c r="ACC2469" s="17"/>
      <c r="ACD2469" s="17"/>
      <c r="ACE2469" s="17"/>
      <c r="ACF2469" s="17"/>
      <c r="ACG2469" s="17"/>
      <c r="ACH2469" s="17"/>
      <c r="ACI2469" s="17"/>
      <c r="ACJ2469" s="17"/>
      <c r="ACK2469" s="17"/>
      <c r="ACL2469" s="17"/>
      <c r="ACM2469" s="17"/>
      <c r="ACN2469" s="17"/>
      <c r="ACO2469" s="17"/>
      <c r="ACP2469" s="17"/>
      <c r="ACQ2469" s="17"/>
      <c r="ACR2469" s="17"/>
      <c r="ACS2469" s="17"/>
      <c r="ACT2469" s="17"/>
      <c r="ACU2469" s="17"/>
      <c r="ACV2469" s="17"/>
      <c r="ACW2469" s="17"/>
      <c r="ACX2469" s="17"/>
      <c r="ACY2469" s="17"/>
      <c r="ACZ2469" s="17"/>
      <c r="ADA2469" s="17"/>
      <c r="ADB2469" s="17"/>
      <c r="ADC2469" s="17"/>
      <c r="ADD2469" s="17"/>
      <c r="ADE2469" s="17"/>
      <c r="ADF2469" s="17"/>
      <c r="ADG2469" s="17"/>
      <c r="ADH2469" s="17"/>
      <c r="ADI2469" s="17"/>
      <c r="ADJ2469" s="17"/>
      <c r="ADK2469" s="17"/>
      <c r="ADL2469" s="17"/>
      <c r="ADM2469" s="17"/>
      <c r="ADN2469" s="17"/>
      <c r="ADO2469" s="17"/>
      <c r="ADP2469" s="17"/>
      <c r="ADQ2469" s="17"/>
      <c r="ADR2469" s="17"/>
      <c r="ADS2469" s="17"/>
      <c r="ADT2469" s="17"/>
      <c r="ADU2469" s="17"/>
      <c r="ADV2469" s="17"/>
      <c r="ADW2469" s="17"/>
      <c r="ADX2469" s="17"/>
      <c r="ADY2469" s="17"/>
      <c r="ADZ2469" s="17"/>
      <c r="AEA2469" s="17"/>
      <c r="AEB2469" s="17"/>
      <c r="AEC2469" s="17"/>
      <c r="AED2469" s="17"/>
      <c r="AEE2469" s="17"/>
      <c r="AEF2469" s="17"/>
      <c r="AEG2469" s="17"/>
      <c r="AEH2469" s="17"/>
      <c r="AEI2469" s="17"/>
      <c r="AEJ2469" s="17"/>
      <c r="AEK2469" s="17"/>
      <c r="AEL2469" s="17"/>
      <c r="AEM2469" s="17"/>
      <c r="AEN2469" s="17"/>
      <c r="AEO2469" s="17"/>
      <c r="AEP2469" s="17"/>
      <c r="AEQ2469" s="17"/>
      <c r="AER2469" s="17"/>
      <c r="AES2469" s="17"/>
      <c r="AET2469" s="17"/>
      <c r="AEU2469" s="17"/>
      <c r="AEV2469" s="17"/>
      <c r="AEW2469" s="17"/>
      <c r="AEX2469" s="17"/>
      <c r="AEY2469" s="17"/>
      <c r="AEZ2469" s="17"/>
      <c r="AFA2469" s="17"/>
      <c r="AFB2469" s="17"/>
      <c r="AFC2469" s="17"/>
      <c r="AFD2469" s="17"/>
      <c r="AFE2469" s="17"/>
      <c r="AFF2469" s="17"/>
      <c r="AFG2469" s="17"/>
      <c r="AFH2469" s="17"/>
      <c r="AFI2469" s="17"/>
      <c r="AFJ2469" s="17"/>
      <c r="AFK2469" s="17"/>
      <c r="AFL2469" s="17"/>
      <c r="AFM2469" s="17"/>
      <c r="AFN2469" s="17"/>
      <c r="AFO2469" s="17"/>
      <c r="AFP2469" s="17"/>
      <c r="AFQ2469" s="17"/>
      <c r="AFR2469" s="17"/>
      <c r="AFS2469" s="17"/>
      <c r="AFT2469" s="17"/>
      <c r="AFU2469" s="17"/>
      <c r="AFV2469" s="17"/>
      <c r="AFW2469" s="17"/>
      <c r="AFX2469" s="17"/>
      <c r="AFY2469" s="17"/>
      <c r="AFZ2469" s="17"/>
      <c r="AGA2469" s="17"/>
      <c r="AGB2469" s="17"/>
      <c r="AGC2469" s="17"/>
      <c r="AGD2469" s="17"/>
      <c r="AGE2469" s="17"/>
      <c r="AGF2469" s="17"/>
      <c r="AGG2469" s="17"/>
      <c r="AGH2469" s="17"/>
      <c r="AGI2469" s="17"/>
      <c r="AGJ2469" s="17"/>
      <c r="AGK2469" s="17"/>
      <c r="AGL2469" s="17"/>
      <c r="AGM2469" s="17"/>
      <c r="AGN2469" s="17"/>
      <c r="AGO2469" s="17"/>
      <c r="AGP2469" s="17"/>
      <c r="AGQ2469" s="17"/>
      <c r="AGR2469" s="17"/>
      <c r="AGS2469" s="17"/>
      <c r="AGT2469" s="17"/>
      <c r="AGU2469" s="17"/>
      <c r="AGV2469" s="17"/>
      <c r="AGW2469" s="17"/>
      <c r="AGX2469" s="17"/>
      <c r="AGY2469" s="17"/>
      <c r="AGZ2469" s="17"/>
      <c r="AHA2469" s="17"/>
      <c r="AHB2469" s="17"/>
      <c r="AHC2469" s="17"/>
      <c r="AHD2469" s="17"/>
      <c r="AHE2469" s="17"/>
      <c r="AHF2469" s="17"/>
      <c r="AHG2469" s="17"/>
      <c r="AHH2469" s="17"/>
      <c r="AHI2469" s="17"/>
      <c r="AHJ2469" s="17"/>
      <c r="AHK2469" s="17"/>
      <c r="AHL2469" s="17"/>
      <c r="AHM2469" s="17"/>
      <c r="AHN2469" s="17"/>
      <c r="AHO2469" s="17"/>
      <c r="AHP2469" s="17"/>
      <c r="AHQ2469" s="17"/>
      <c r="AHR2469" s="17"/>
      <c r="AHS2469" s="17"/>
      <c r="AHT2469" s="17"/>
      <c r="AHU2469" s="17"/>
      <c r="AHV2469" s="17"/>
      <c r="AHW2469" s="17"/>
      <c r="AHX2469" s="17"/>
      <c r="AHY2469" s="17"/>
      <c r="AHZ2469" s="17"/>
      <c r="AIA2469" s="17"/>
      <c r="AIB2469" s="17"/>
      <c r="AIC2469" s="17"/>
      <c r="AID2469" s="17"/>
      <c r="AIE2469" s="17"/>
      <c r="AIF2469" s="17"/>
      <c r="AIG2469" s="17"/>
      <c r="AIH2469" s="17"/>
      <c r="AII2469" s="17"/>
      <c r="AIJ2469" s="17"/>
      <c r="AIK2469" s="17"/>
      <c r="AIL2469" s="17"/>
      <c r="AIM2469" s="17"/>
      <c r="AIN2469" s="17"/>
      <c r="AIO2469" s="17"/>
      <c r="AIP2469" s="17"/>
      <c r="AIQ2469" s="17"/>
      <c r="AIR2469" s="17"/>
      <c r="AIS2469" s="17"/>
      <c r="AIT2469" s="17"/>
      <c r="AIU2469" s="17"/>
      <c r="AIV2469" s="17"/>
      <c r="AIW2469" s="17"/>
      <c r="AIX2469" s="17"/>
      <c r="AIY2469" s="17"/>
      <c r="AIZ2469" s="17"/>
      <c r="AJA2469" s="17"/>
      <c r="AJB2469" s="17"/>
      <c r="AJC2469" s="17"/>
      <c r="AJD2469" s="17"/>
      <c r="AJE2469" s="17"/>
      <c r="AJF2469" s="17"/>
      <c r="AJG2469" s="17"/>
      <c r="AJH2469" s="17"/>
      <c r="AJI2469" s="17"/>
      <c r="AJJ2469" s="17"/>
      <c r="AJK2469" s="17"/>
      <c r="AJL2469" s="17"/>
      <c r="AJM2469" s="17"/>
      <c r="AJN2469" s="17"/>
      <c r="AJO2469" s="17"/>
      <c r="AJP2469" s="17"/>
      <c r="AJQ2469" s="17"/>
      <c r="AJR2469" s="17"/>
      <c r="AJS2469" s="17"/>
      <c r="AJT2469" s="17"/>
      <c r="AJU2469" s="17"/>
      <c r="AJV2469" s="17"/>
      <c r="AJW2469" s="17"/>
      <c r="AJX2469" s="17"/>
      <c r="AJY2469" s="17"/>
      <c r="AJZ2469" s="17"/>
      <c r="AKA2469" s="17"/>
      <c r="AKB2469" s="17"/>
      <c r="AKC2469" s="17"/>
      <c r="AKD2469" s="17"/>
      <c r="AKE2469" s="17"/>
      <c r="AKF2469" s="17"/>
      <c r="AKG2469" s="17"/>
      <c r="AKH2469" s="17"/>
      <c r="AKI2469" s="17"/>
      <c r="AKJ2469" s="17"/>
      <c r="AKK2469" s="17"/>
      <c r="AKL2469" s="17"/>
      <c r="AKM2469" s="17"/>
      <c r="AKN2469" s="17"/>
      <c r="AKO2469" s="17"/>
      <c r="AKP2469" s="17"/>
      <c r="AKQ2469" s="17"/>
      <c r="AKR2469" s="17"/>
      <c r="AKS2469" s="17"/>
      <c r="AKT2469" s="17"/>
      <c r="AKU2469" s="17"/>
      <c r="AKV2469" s="17"/>
      <c r="AKW2469" s="17"/>
      <c r="AKX2469" s="17"/>
      <c r="AKY2469" s="17"/>
      <c r="AKZ2469" s="17"/>
      <c r="ALA2469" s="17"/>
      <c r="ALB2469" s="17"/>
      <c r="ALC2469" s="17"/>
      <c r="ALD2469" s="17"/>
      <c r="ALE2469" s="17"/>
      <c r="ALF2469" s="17"/>
      <c r="ALG2469" s="17"/>
      <c r="ALH2469" s="17"/>
      <c r="ALI2469" s="17"/>
      <c r="ALJ2469" s="17"/>
      <c r="ALK2469" s="17"/>
      <c r="ALL2469" s="17"/>
      <c r="ALM2469" s="17"/>
      <c r="ALN2469" s="17"/>
      <c r="ALO2469" s="17"/>
      <c r="ALP2469" s="17"/>
      <c r="ALQ2469" s="17"/>
      <c r="ALR2469" s="17"/>
      <c r="ALS2469" s="17"/>
      <c r="ALT2469" s="17"/>
      <c r="ALU2469" s="17"/>
      <c r="ALV2469" s="17"/>
      <c r="ALW2469" s="17"/>
      <c r="ALX2469" s="17"/>
      <c r="ALY2469" s="17"/>
      <c r="ALZ2469" s="17"/>
      <c r="AMA2469" s="17"/>
      <c r="AMB2469" s="17"/>
      <c r="AMC2469" s="17"/>
      <c r="AMD2469" s="17"/>
      <c r="AME2469" s="17"/>
      <c r="AMF2469" s="17"/>
      <c r="AMG2469" s="17"/>
      <c r="AMH2469" s="17"/>
      <c r="AMI2469" s="17"/>
      <c r="AMJ2469" s="17"/>
    </row>
    <row r="2470" spans="1:1024" s="362" customFormat="1" ht="18.75" customHeight="1">
      <c r="A2470" s="49">
        <f ca="1">H2470</f>
        <v>2.2599999999999998</v>
      </c>
      <c r="B2470"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0" s="48" t="s">
        <v>13</v>
      </c>
      <c r="D2470" s="264">
        <v>88264</v>
      </c>
      <c r="E2470" s="277">
        <v>0.113</v>
      </c>
      <c r="F247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0" s="65">
        <f ca="1">ROUND(E2470*G2470,2)</f>
        <v>2.2599999999999998</v>
      </c>
      <c r="J2470" s="204"/>
      <c r="K2470" s="17" t="str">
        <f t="shared" si="329"/>
        <v>SEDUC E 191</v>
      </c>
      <c r="L2470" s="17"/>
      <c r="M2470" s="17"/>
      <c r="N2470" s="17"/>
      <c r="O2470" s="17"/>
      <c r="P2470" s="17"/>
      <c r="Q2470" s="17"/>
      <c r="R2470" s="17"/>
      <c r="S2470" s="17"/>
      <c r="T2470" s="17"/>
      <c r="U2470" s="17"/>
      <c r="V2470" s="17"/>
      <c r="W2470" s="17"/>
      <c r="X2470" s="17"/>
      <c r="Y2470" s="17"/>
      <c r="Z2470" s="17"/>
      <c r="AA2470" s="17"/>
      <c r="AB2470" s="17"/>
      <c r="AC2470" s="17"/>
      <c r="AD2470" s="17"/>
      <c r="AE2470" s="17"/>
      <c r="AF2470" s="17"/>
      <c r="AG2470" s="17"/>
      <c r="AH2470" s="17"/>
      <c r="AI2470" s="17"/>
      <c r="AJ2470" s="17"/>
      <c r="AK2470" s="17"/>
      <c r="AL2470" s="17"/>
      <c r="AM2470" s="17"/>
      <c r="AN2470" s="17"/>
      <c r="AO2470" s="17"/>
      <c r="AP2470" s="17"/>
      <c r="AQ2470" s="17"/>
      <c r="AR2470" s="17"/>
      <c r="AS2470" s="17"/>
      <c r="AT2470" s="17"/>
      <c r="AU2470" s="17"/>
      <c r="AV2470" s="17"/>
      <c r="AW2470" s="17"/>
      <c r="AX2470" s="17"/>
      <c r="AY2470" s="17"/>
      <c r="AZ2470" s="17"/>
      <c r="BA2470" s="17"/>
      <c r="BB2470" s="17"/>
      <c r="BC2470" s="17"/>
      <c r="BD2470" s="17"/>
      <c r="BE2470" s="17"/>
      <c r="BF2470" s="17"/>
      <c r="BG2470" s="17"/>
      <c r="BH2470" s="17"/>
      <c r="BI2470" s="17"/>
      <c r="BJ2470" s="17"/>
      <c r="BK2470" s="17"/>
      <c r="BL2470" s="17"/>
      <c r="BM2470" s="17"/>
      <c r="BN2470" s="17"/>
      <c r="BO2470" s="17"/>
      <c r="BP2470" s="17"/>
      <c r="BQ2470" s="17"/>
      <c r="BR2470" s="17"/>
      <c r="BS2470" s="17"/>
      <c r="BT2470" s="17"/>
      <c r="BU2470" s="17"/>
      <c r="BV2470" s="17"/>
      <c r="BW2470" s="17"/>
      <c r="BX2470" s="17"/>
      <c r="BY2470" s="17"/>
      <c r="BZ2470" s="17"/>
      <c r="CA2470" s="17"/>
      <c r="CB2470" s="17"/>
      <c r="CC2470" s="17"/>
      <c r="CD2470" s="17"/>
      <c r="CE2470" s="17"/>
      <c r="CF2470" s="17"/>
      <c r="CG2470" s="17"/>
      <c r="CH2470" s="17"/>
      <c r="CI2470" s="17"/>
      <c r="CJ2470" s="17"/>
      <c r="CK2470" s="17"/>
      <c r="CL2470" s="17"/>
      <c r="CM2470" s="17"/>
      <c r="CN2470" s="17"/>
      <c r="CO2470" s="17"/>
      <c r="CP2470" s="17"/>
      <c r="CQ2470" s="17"/>
      <c r="CR2470" s="17"/>
      <c r="CS2470" s="17"/>
      <c r="CT2470" s="17"/>
      <c r="CU2470" s="17"/>
      <c r="CV2470" s="17"/>
      <c r="CW2470" s="17"/>
      <c r="CX2470" s="17"/>
      <c r="CY2470" s="17"/>
      <c r="CZ2470" s="17"/>
      <c r="DA2470" s="17"/>
      <c r="DB2470" s="17"/>
      <c r="DC2470" s="17"/>
      <c r="DD2470" s="17"/>
      <c r="DE2470" s="17"/>
      <c r="DF2470" s="17"/>
      <c r="DG2470" s="17"/>
      <c r="DH2470" s="17"/>
      <c r="DI2470" s="17"/>
      <c r="DJ2470" s="17"/>
      <c r="DK2470" s="17"/>
      <c r="DL2470" s="17"/>
      <c r="DM2470" s="17"/>
      <c r="DN2470" s="17"/>
      <c r="DO2470" s="17"/>
      <c r="DP2470" s="17"/>
      <c r="DQ2470" s="17"/>
      <c r="DR2470" s="17"/>
      <c r="DS2470" s="17"/>
      <c r="DT2470" s="17"/>
      <c r="DU2470" s="17"/>
      <c r="DV2470" s="17"/>
      <c r="DW2470" s="17"/>
      <c r="DX2470" s="17"/>
      <c r="DY2470" s="17"/>
      <c r="DZ2470" s="17"/>
      <c r="EA2470" s="17"/>
      <c r="EB2470" s="17"/>
      <c r="EC2470" s="17"/>
      <c r="ED2470" s="17"/>
      <c r="EE2470" s="17"/>
      <c r="EF2470" s="17"/>
      <c r="EG2470" s="17"/>
      <c r="EH2470" s="17"/>
      <c r="EI2470" s="17"/>
      <c r="EJ2470" s="17"/>
      <c r="EK2470" s="17"/>
      <c r="EL2470" s="17"/>
      <c r="EM2470" s="17"/>
      <c r="EN2470" s="17"/>
      <c r="EO2470" s="17"/>
      <c r="EP2470" s="17"/>
      <c r="EQ2470" s="17"/>
      <c r="ER2470" s="17"/>
      <c r="ES2470" s="17"/>
      <c r="ET2470" s="17"/>
      <c r="EU2470" s="17"/>
      <c r="EV2470" s="17"/>
      <c r="EW2470" s="17"/>
      <c r="EX2470" s="17"/>
      <c r="EY2470" s="17"/>
      <c r="EZ2470" s="17"/>
      <c r="FA2470" s="17"/>
      <c r="FB2470" s="17"/>
      <c r="FC2470" s="17"/>
      <c r="FD2470" s="17"/>
      <c r="FE2470" s="17"/>
      <c r="FF2470" s="17"/>
      <c r="FG2470" s="17"/>
      <c r="FH2470" s="17"/>
      <c r="FI2470" s="17"/>
      <c r="FJ2470" s="17"/>
      <c r="FK2470" s="17"/>
      <c r="FL2470" s="17"/>
      <c r="FM2470" s="17"/>
      <c r="FN2470" s="17"/>
      <c r="FO2470" s="17"/>
      <c r="FP2470" s="17"/>
      <c r="FQ2470" s="17"/>
      <c r="FR2470" s="17"/>
      <c r="FS2470" s="17"/>
      <c r="FT2470" s="17"/>
      <c r="FU2470" s="17"/>
      <c r="FV2470" s="17"/>
      <c r="FW2470" s="17"/>
      <c r="FX2470" s="17"/>
      <c r="FY2470" s="17"/>
      <c r="FZ2470" s="17"/>
      <c r="GA2470" s="17"/>
      <c r="GB2470" s="17"/>
      <c r="GC2470" s="17"/>
      <c r="GD2470" s="17"/>
      <c r="GE2470" s="17"/>
      <c r="GF2470" s="17"/>
      <c r="GG2470" s="17"/>
      <c r="GH2470" s="17"/>
      <c r="GI2470" s="17"/>
      <c r="GJ2470" s="17"/>
      <c r="GK2470" s="17"/>
      <c r="GL2470" s="17"/>
      <c r="GM2470" s="17"/>
      <c r="GN2470" s="17"/>
      <c r="GO2470" s="17"/>
      <c r="GP2470" s="17"/>
      <c r="GQ2470" s="17"/>
      <c r="GR2470" s="17"/>
      <c r="GS2470" s="17"/>
      <c r="GT2470" s="17"/>
      <c r="GU2470" s="17"/>
      <c r="GV2470" s="17"/>
      <c r="GW2470" s="17"/>
      <c r="GX2470" s="17"/>
      <c r="GY2470" s="17"/>
      <c r="GZ2470" s="17"/>
      <c r="HA2470" s="17"/>
      <c r="HB2470" s="17"/>
      <c r="HC2470" s="17"/>
      <c r="HD2470" s="17"/>
      <c r="HE2470" s="17"/>
      <c r="HF2470" s="17"/>
      <c r="HG2470" s="17"/>
      <c r="HH2470" s="17"/>
      <c r="HI2470" s="17"/>
      <c r="HJ2470" s="17"/>
      <c r="HK2470" s="17"/>
      <c r="HL2470" s="17"/>
      <c r="HM2470" s="17"/>
      <c r="HN2470" s="17"/>
      <c r="HO2470" s="17"/>
      <c r="HP2470" s="17"/>
      <c r="HQ2470" s="17"/>
      <c r="HR2470" s="17"/>
      <c r="HS2470" s="17"/>
      <c r="HT2470" s="17"/>
      <c r="HU2470" s="17"/>
      <c r="HV2470" s="17"/>
      <c r="HW2470" s="17"/>
      <c r="HX2470" s="17"/>
      <c r="HY2470" s="17"/>
      <c r="HZ2470" s="17"/>
      <c r="IA2470" s="17"/>
      <c r="IB2470" s="17"/>
      <c r="IC2470" s="17"/>
      <c r="ID2470" s="17"/>
      <c r="IE2470" s="17"/>
      <c r="IF2470" s="17"/>
      <c r="IG2470" s="17"/>
      <c r="IH2470" s="17"/>
      <c r="II2470" s="17"/>
      <c r="IJ2470" s="17"/>
      <c r="IK2470" s="17"/>
      <c r="IL2470" s="17"/>
      <c r="IM2470" s="17"/>
      <c r="IN2470" s="17"/>
      <c r="IO2470" s="17"/>
      <c r="IP2470" s="17"/>
      <c r="IQ2470" s="17"/>
      <c r="IR2470" s="17"/>
      <c r="IS2470" s="17"/>
      <c r="IT2470" s="17"/>
      <c r="IU2470" s="17"/>
      <c r="IV2470" s="17"/>
      <c r="IW2470" s="17"/>
      <c r="IX2470" s="17"/>
      <c r="IY2470" s="17"/>
      <c r="IZ2470" s="17"/>
      <c r="JA2470" s="17"/>
      <c r="JB2470" s="17"/>
      <c r="JC2470" s="17"/>
      <c r="JD2470" s="17"/>
      <c r="JE2470" s="17"/>
      <c r="JF2470" s="17"/>
      <c r="JG2470" s="17"/>
      <c r="JH2470" s="17"/>
      <c r="JI2470" s="17"/>
      <c r="JJ2470" s="17"/>
      <c r="JK2470" s="17"/>
      <c r="JL2470" s="17"/>
      <c r="JM2470" s="17"/>
      <c r="JN2470" s="17"/>
      <c r="JO2470" s="17"/>
      <c r="JP2470" s="17"/>
      <c r="JQ2470" s="17"/>
      <c r="JR2470" s="17"/>
      <c r="JS2470" s="17"/>
      <c r="JT2470" s="17"/>
      <c r="JU2470" s="17"/>
      <c r="JV2470" s="17"/>
      <c r="JW2470" s="17"/>
      <c r="JX2470" s="17"/>
      <c r="JY2470" s="17"/>
      <c r="JZ2470" s="17"/>
      <c r="KA2470" s="17"/>
      <c r="KB2470" s="17"/>
      <c r="KC2470" s="17"/>
      <c r="KD2470" s="17"/>
      <c r="KE2470" s="17"/>
      <c r="KF2470" s="17"/>
      <c r="KG2470" s="17"/>
      <c r="KH2470" s="17"/>
      <c r="KI2470" s="17"/>
      <c r="KJ2470" s="17"/>
      <c r="KK2470" s="17"/>
      <c r="KL2470" s="17"/>
      <c r="KM2470" s="17"/>
      <c r="KN2470" s="17"/>
      <c r="KO2470" s="17"/>
      <c r="KP2470" s="17"/>
      <c r="KQ2470" s="17"/>
      <c r="KR2470" s="17"/>
      <c r="KS2470" s="17"/>
      <c r="KT2470" s="17"/>
      <c r="KU2470" s="17"/>
      <c r="KV2470" s="17"/>
      <c r="KW2470" s="17"/>
      <c r="KX2470" s="17"/>
      <c r="KY2470" s="17"/>
      <c r="KZ2470" s="17"/>
      <c r="LA2470" s="17"/>
      <c r="LB2470" s="17"/>
      <c r="LC2470" s="17"/>
      <c r="LD2470" s="17"/>
      <c r="LE2470" s="17"/>
      <c r="LF2470" s="17"/>
      <c r="LG2470" s="17"/>
      <c r="LH2470" s="17"/>
      <c r="LI2470" s="17"/>
      <c r="LJ2470" s="17"/>
      <c r="LK2470" s="17"/>
      <c r="LL2470" s="17"/>
      <c r="LM2470" s="17"/>
      <c r="LN2470" s="17"/>
      <c r="LO2470" s="17"/>
      <c r="LP2470" s="17"/>
      <c r="LQ2470" s="17"/>
      <c r="LR2470" s="17"/>
      <c r="LS2470" s="17"/>
      <c r="LT2470" s="17"/>
      <c r="LU2470" s="17"/>
      <c r="LV2470" s="17"/>
      <c r="LW2470" s="17"/>
      <c r="LX2470" s="17"/>
      <c r="LY2470" s="17"/>
      <c r="LZ2470" s="17"/>
      <c r="MA2470" s="17"/>
      <c r="MB2470" s="17"/>
      <c r="MC2470" s="17"/>
      <c r="MD2470" s="17"/>
      <c r="ME2470" s="17"/>
      <c r="MF2470" s="17"/>
      <c r="MG2470" s="17"/>
      <c r="MH2470" s="17"/>
      <c r="MI2470" s="17"/>
      <c r="MJ2470" s="17"/>
      <c r="MK2470" s="17"/>
      <c r="ML2470" s="17"/>
      <c r="MM2470" s="17"/>
      <c r="MN2470" s="17"/>
      <c r="MO2470" s="17"/>
      <c r="MP2470" s="17"/>
      <c r="MQ2470" s="17"/>
      <c r="MR2470" s="17"/>
      <c r="MS2470" s="17"/>
      <c r="MT2470" s="17"/>
      <c r="MU2470" s="17"/>
      <c r="MV2470" s="17"/>
      <c r="MW2470" s="17"/>
      <c r="MX2470" s="17"/>
      <c r="MY2470" s="17"/>
      <c r="MZ2470" s="17"/>
      <c r="NA2470" s="17"/>
      <c r="NB2470" s="17"/>
      <c r="NC2470" s="17"/>
      <c r="ND2470" s="17"/>
      <c r="NE2470" s="17"/>
      <c r="NF2470" s="17"/>
      <c r="NG2470" s="17"/>
      <c r="NH2470" s="17"/>
      <c r="NI2470" s="17"/>
      <c r="NJ2470" s="17"/>
      <c r="NK2470" s="17"/>
      <c r="NL2470" s="17"/>
      <c r="NM2470" s="17"/>
      <c r="NN2470" s="17"/>
      <c r="NO2470" s="17"/>
      <c r="NP2470" s="17"/>
      <c r="NQ2470" s="17"/>
      <c r="NR2470" s="17"/>
      <c r="NS2470" s="17"/>
      <c r="NT2470" s="17"/>
      <c r="NU2470" s="17"/>
      <c r="NV2470" s="17"/>
      <c r="NW2470" s="17"/>
      <c r="NX2470" s="17"/>
      <c r="NY2470" s="17"/>
      <c r="NZ2470" s="17"/>
      <c r="OA2470" s="17"/>
      <c r="OB2470" s="17"/>
      <c r="OC2470" s="17"/>
      <c r="OD2470" s="17"/>
      <c r="OE2470" s="17"/>
      <c r="OF2470" s="17"/>
      <c r="OG2470" s="17"/>
      <c r="OH2470" s="17"/>
      <c r="OI2470" s="17"/>
      <c r="OJ2470" s="17"/>
      <c r="OK2470" s="17"/>
      <c r="OL2470" s="17"/>
      <c r="OM2470" s="17"/>
      <c r="ON2470" s="17"/>
      <c r="OO2470" s="17"/>
      <c r="OP2470" s="17"/>
      <c r="OQ2470" s="17"/>
      <c r="OR2470" s="17"/>
      <c r="OS2470" s="17"/>
      <c r="OT2470" s="17"/>
      <c r="OU2470" s="17"/>
      <c r="OV2470" s="17"/>
      <c r="OW2470" s="17"/>
      <c r="OX2470" s="17"/>
      <c r="OY2470" s="17"/>
      <c r="OZ2470" s="17"/>
      <c r="PA2470" s="17"/>
      <c r="PB2470" s="17"/>
      <c r="PC2470" s="17"/>
      <c r="PD2470" s="17"/>
      <c r="PE2470" s="17"/>
      <c r="PF2470" s="17"/>
      <c r="PG2470" s="17"/>
      <c r="PH2470" s="17"/>
      <c r="PI2470" s="17"/>
      <c r="PJ2470" s="17"/>
      <c r="PK2470" s="17"/>
      <c r="PL2470" s="17"/>
      <c r="PM2470" s="17"/>
      <c r="PN2470" s="17"/>
      <c r="PO2470" s="17"/>
      <c r="PP2470" s="17"/>
      <c r="PQ2470" s="17"/>
      <c r="PR2470" s="17"/>
      <c r="PS2470" s="17"/>
      <c r="PT2470" s="17"/>
      <c r="PU2470" s="17"/>
      <c r="PV2470" s="17"/>
      <c r="PW2470" s="17"/>
      <c r="PX2470" s="17"/>
      <c r="PY2470" s="17"/>
      <c r="PZ2470" s="17"/>
      <c r="QA2470" s="17"/>
      <c r="QB2470" s="17"/>
      <c r="QC2470" s="17"/>
      <c r="QD2470" s="17"/>
      <c r="QE2470" s="17"/>
      <c r="QF2470" s="17"/>
      <c r="QG2470" s="17"/>
      <c r="QH2470" s="17"/>
      <c r="QI2470" s="17"/>
      <c r="QJ2470" s="17"/>
      <c r="QK2470" s="17"/>
      <c r="QL2470" s="17"/>
      <c r="QM2470" s="17"/>
      <c r="QN2470" s="17"/>
      <c r="QO2470" s="17"/>
      <c r="QP2470" s="17"/>
      <c r="QQ2470" s="17"/>
      <c r="QR2470" s="17"/>
      <c r="QS2470" s="17"/>
      <c r="QT2470" s="17"/>
      <c r="QU2470" s="17"/>
      <c r="QV2470" s="17"/>
      <c r="QW2470" s="17"/>
      <c r="QX2470" s="17"/>
      <c r="QY2470" s="17"/>
      <c r="QZ2470" s="17"/>
      <c r="RA2470" s="17"/>
      <c r="RB2470" s="17"/>
      <c r="RC2470" s="17"/>
      <c r="RD2470" s="17"/>
      <c r="RE2470" s="17"/>
      <c r="RF2470" s="17"/>
      <c r="RG2470" s="17"/>
      <c r="RH2470" s="17"/>
      <c r="RI2470" s="17"/>
      <c r="RJ2470" s="17"/>
      <c r="RK2470" s="17"/>
      <c r="RL2470" s="17"/>
      <c r="RM2470" s="17"/>
      <c r="RN2470" s="17"/>
      <c r="RO2470" s="17"/>
      <c r="RP2470" s="17"/>
      <c r="RQ2470" s="17"/>
      <c r="RR2470" s="17"/>
      <c r="RS2470" s="17"/>
      <c r="RT2470" s="17"/>
      <c r="RU2470" s="17"/>
      <c r="RV2470" s="17"/>
      <c r="RW2470" s="17"/>
      <c r="RX2470" s="17"/>
      <c r="RY2470" s="17"/>
      <c r="RZ2470" s="17"/>
      <c r="SA2470" s="17"/>
      <c r="SB2470" s="17"/>
      <c r="SC2470" s="17"/>
      <c r="SD2470" s="17"/>
      <c r="SE2470" s="17"/>
      <c r="SF2470" s="17"/>
      <c r="SG2470" s="17"/>
      <c r="SH2470" s="17"/>
      <c r="SI2470" s="17"/>
      <c r="SJ2470" s="17"/>
      <c r="SK2470" s="17"/>
      <c r="SL2470" s="17"/>
      <c r="SM2470" s="17"/>
      <c r="SN2470" s="17"/>
      <c r="SO2470" s="17"/>
      <c r="SP2470" s="17"/>
      <c r="SQ2470" s="17"/>
      <c r="SR2470" s="17"/>
      <c r="SS2470" s="17"/>
      <c r="ST2470" s="17"/>
      <c r="SU2470" s="17"/>
      <c r="SV2470" s="17"/>
      <c r="SW2470" s="17"/>
      <c r="SX2470" s="17"/>
      <c r="SY2470" s="17"/>
      <c r="SZ2470" s="17"/>
      <c r="TA2470" s="17"/>
      <c r="TB2470" s="17"/>
      <c r="TC2470" s="17"/>
      <c r="TD2470" s="17"/>
      <c r="TE2470" s="17"/>
      <c r="TF2470" s="17"/>
      <c r="TG2470" s="17"/>
      <c r="TH2470" s="17"/>
      <c r="TI2470" s="17"/>
      <c r="TJ2470" s="17"/>
      <c r="TK2470" s="17"/>
      <c r="TL2470" s="17"/>
      <c r="TM2470" s="17"/>
      <c r="TN2470" s="17"/>
      <c r="TO2470" s="17"/>
      <c r="TP2470" s="17"/>
      <c r="TQ2470" s="17"/>
      <c r="TR2470" s="17"/>
      <c r="TS2470" s="17"/>
      <c r="TT2470" s="17"/>
      <c r="TU2470" s="17"/>
      <c r="TV2470" s="17"/>
      <c r="TW2470" s="17"/>
      <c r="TX2470" s="17"/>
      <c r="TY2470" s="17"/>
      <c r="TZ2470" s="17"/>
      <c r="UA2470" s="17"/>
      <c r="UB2470" s="17"/>
      <c r="UC2470" s="17"/>
      <c r="UD2470" s="17"/>
      <c r="UE2470" s="17"/>
      <c r="UF2470" s="17"/>
      <c r="UG2470" s="17"/>
      <c r="UH2470" s="17"/>
      <c r="UI2470" s="17"/>
      <c r="UJ2470" s="17"/>
      <c r="UK2470" s="17"/>
      <c r="UL2470" s="17"/>
      <c r="UM2470" s="17"/>
      <c r="UN2470" s="17"/>
      <c r="UO2470" s="17"/>
      <c r="UP2470" s="17"/>
      <c r="UQ2470" s="17"/>
      <c r="UR2470" s="17"/>
      <c r="US2470" s="17"/>
      <c r="UT2470" s="17"/>
      <c r="UU2470" s="17"/>
      <c r="UV2470" s="17"/>
      <c r="UW2470" s="17"/>
      <c r="UX2470" s="17"/>
      <c r="UY2470" s="17"/>
      <c r="UZ2470" s="17"/>
      <c r="VA2470" s="17"/>
      <c r="VB2470" s="17"/>
      <c r="VC2470" s="17"/>
      <c r="VD2470" s="17"/>
      <c r="VE2470" s="17"/>
      <c r="VF2470" s="17"/>
      <c r="VG2470" s="17"/>
      <c r="VH2470" s="17"/>
      <c r="VI2470" s="17"/>
      <c r="VJ2470" s="17"/>
      <c r="VK2470" s="17"/>
      <c r="VL2470" s="17"/>
      <c r="VM2470" s="17"/>
      <c r="VN2470" s="17"/>
      <c r="VO2470" s="17"/>
      <c r="VP2470" s="17"/>
      <c r="VQ2470" s="17"/>
      <c r="VR2470" s="17"/>
      <c r="VS2470" s="17"/>
      <c r="VT2470" s="17"/>
      <c r="VU2470" s="17"/>
      <c r="VV2470" s="17"/>
      <c r="VW2470" s="17"/>
      <c r="VX2470" s="17"/>
      <c r="VY2470" s="17"/>
      <c r="VZ2470" s="17"/>
      <c r="WA2470" s="17"/>
      <c r="WB2470" s="17"/>
      <c r="WC2470" s="17"/>
      <c r="WD2470" s="17"/>
      <c r="WE2470" s="17"/>
      <c r="WF2470" s="17"/>
      <c r="WG2470" s="17"/>
      <c r="WH2470" s="17"/>
      <c r="WI2470" s="17"/>
      <c r="WJ2470" s="17"/>
      <c r="WK2470" s="17"/>
      <c r="WL2470" s="17"/>
      <c r="WM2470" s="17"/>
      <c r="WN2470" s="17"/>
      <c r="WO2470" s="17"/>
      <c r="WP2470" s="17"/>
      <c r="WQ2470" s="17"/>
      <c r="WR2470" s="17"/>
      <c r="WS2470" s="17"/>
      <c r="WT2470" s="17"/>
      <c r="WU2470" s="17"/>
      <c r="WV2470" s="17"/>
      <c r="WW2470" s="17"/>
      <c r="WX2470" s="17"/>
      <c r="WY2470" s="17"/>
      <c r="WZ2470" s="17"/>
      <c r="XA2470" s="17"/>
      <c r="XB2470" s="17"/>
      <c r="XC2470" s="17"/>
      <c r="XD2470" s="17"/>
      <c r="XE2470" s="17"/>
      <c r="XF2470" s="17"/>
      <c r="XG2470" s="17"/>
      <c r="XH2470" s="17"/>
      <c r="XI2470" s="17"/>
      <c r="XJ2470" s="17"/>
      <c r="XK2470" s="17"/>
      <c r="XL2470" s="17"/>
      <c r="XM2470" s="17"/>
      <c r="XN2470" s="17"/>
      <c r="XO2470" s="17"/>
      <c r="XP2470" s="17"/>
      <c r="XQ2470" s="17"/>
      <c r="XR2470" s="17"/>
      <c r="XS2470" s="17"/>
      <c r="XT2470" s="17"/>
      <c r="XU2470" s="17"/>
      <c r="XV2470" s="17"/>
      <c r="XW2470" s="17"/>
      <c r="XX2470" s="17"/>
      <c r="XY2470" s="17"/>
      <c r="XZ2470" s="17"/>
      <c r="YA2470" s="17"/>
      <c r="YB2470" s="17"/>
      <c r="YC2470" s="17"/>
      <c r="YD2470" s="17"/>
      <c r="YE2470" s="17"/>
      <c r="YF2470" s="17"/>
      <c r="YG2470" s="17"/>
      <c r="YH2470" s="17"/>
      <c r="YI2470" s="17"/>
      <c r="YJ2470" s="17"/>
      <c r="YK2470" s="17"/>
      <c r="YL2470" s="17"/>
      <c r="YM2470" s="17"/>
      <c r="YN2470" s="17"/>
      <c r="YO2470" s="17"/>
      <c r="YP2470" s="17"/>
      <c r="YQ2470" s="17"/>
      <c r="YR2470" s="17"/>
      <c r="YS2470" s="17"/>
      <c r="YT2470" s="17"/>
      <c r="YU2470" s="17"/>
      <c r="YV2470" s="17"/>
      <c r="YW2470" s="17"/>
      <c r="YX2470" s="17"/>
      <c r="YY2470" s="17"/>
      <c r="YZ2470" s="17"/>
      <c r="ZA2470" s="17"/>
      <c r="ZB2470" s="17"/>
      <c r="ZC2470" s="17"/>
      <c r="ZD2470" s="17"/>
      <c r="ZE2470" s="17"/>
      <c r="ZF2470" s="17"/>
      <c r="ZG2470" s="17"/>
      <c r="ZH2470" s="17"/>
      <c r="ZI2470" s="17"/>
      <c r="ZJ2470" s="17"/>
      <c r="ZK2470" s="17"/>
      <c r="ZL2470" s="17"/>
      <c r="ZM2470" s="17"/>
      <c r="ZN2470" s="17"/>
      <c r="ZO2470" s="17"/>
      <c r="ZP2470" s="17"/>
      <c r="ZQ2470" s="17"/>
      <c r="ZR2470" s="17"/>
      <c r="ZS2470" s="17"/>
      <c r="ZT2470" s="17"/>
      <c r="ZU2470" s="17"/>
      <c r="ZV2470" s="17"/>
      <c r="ZW2470" s="17"/>
      <c r="ZX2470" s="17"/>
      <c r="ZY2470" s="17"/>
      <c r="ZZ2470" s="17"/>
      <c r="AAA2470" s="17"/>
      <c r="AAB2470" s="17"/>
      <c r="AAC2470" s="17"/>
      <c r="AAD2470" s="17"/>
      <c r="AAE2470" s="17"/>
      <c r="AAF2470" s="17"/>
      <c r="AAG2470" s="17"/>
      <c r="AAH2470" s="17"/>
      <c r="AAI2470" s="17"/>
      <c r="AAJ2470" s="17"/>
      <c r="AAK2470" s="17"/>
      <c r="AAL2470" s="17"/>
      <c r="AAM2470" s="17"/>
      <c r="AAN2470" s="17"/>
      <c r="AAO2470" s="17"/>
      <c r="AAP2470" s="17"/>
      <c r="AAQ2470" s="17"/>
      <c r="AAR2470" s="17"/>
      <c r="AAS2470" s="17"/>
      <c r="AAT2470" s="17"/>
      <c r="AAU2470" s="17"/>
      <c r="AAV2470" s="17"/>
      <c r="AAW2470" s="17"/>
      <c r="AAX2470" s="17"/>
      <c r="AAY2470" s="17"/>
      <c r="AAZ2470" s="17"/>
      <c r="ABA2470" s="17"/>
      <c r="ABB2470" s="17"/>
      <c r="ABC2470" s="17"/>
      <c r="ABD2470" s="17"/>
      <c r="ABE2470" s="17"/>
      <c r="ABF2470" s="17"/>
      <c r="ABG2470" s="17"/>
      <c r="ABH2470" s="17"/>
      <c r="ABI2470" s="17"/>
      <c r="ABJ2470" s="17"/>
      <c r="ABK2470" s="17"/>
      <c r="ABL2470" s="17"/>
      <c r="ABM2470" s="17"/>
      <c r="ABN2470" s="17"/>
      <c r="ABO2470" s="17"/>
      <c r="ABP2470" s="17"/>
      <c r="ABQ2470" s="17"/>
      <c r="ABR2470" s="17"/>
      <c r="ABS2470" s="17"/>
      <c r="ABT2470" s="17"/>
      <c r="ABU2470" s="17"/>
      <c r="ABV2470" s="17"/>
      <c r="ABW2470" s="17"/>
      <c r="ABX2470" s="17"/>
      <c r="ABY2470" s="17"/>
      <c r="ABZ2470" s="17"/>
      <c r="ACA2470" s="17"/>
      <c r="ACB2470" s="17"/>
      <c r="ACC2470" s="17"/>
      <c r="ACD2470" s="17"/>
      <c r="ACE2470" s="17"/>
      <c r="ACF2470" s="17"/>
      <c r="ACG2470" s="17"/>
      <c r="ACH2470" s="17"/>
      <c r="ACI2470" s="17"/>
      <c r="ACJ2470" s="17"/>
      <c r="ACK2470" s="17"/>
      <c r="ACL2470" s="17"/>
      <c r="ACM2470" s="17"/>
      <c r="ACN2470" s="17"/>
      <c r="ACO2470" s="17"/>
      <c r="ACP2470" s="17"/>
      <c r="ACQ2470" s="17"/>
      <c r="ACR2470" s="17"/>
      <c r="ACS2470" s="17"/>
      <c r="ACT2470" s="17"/>
      <c r="ACU2470" s="17"/>
      <c r="ACV2470" s="17"/>
      <c r="ACW2470" s="17"/>
      <c r="ACX2470" s="17"/>
      <c r="ACY2470" s="17"/>
      <c r="ACZ2470" s="17"/>
      <c r="ADA2470" s="17"/>
      <c r="ADB2470" s="17"/>
      <c r="ADC2470" s="17"/>
      <c r="ADD2470" s="17"/>
      <c r="ADE2470" s="17"/>
      <c r="ADF2470" s="17"/>
      <c r="ADG2470" s="17"/>
      <c r="ADH2470" s="17"/>
      <c r="ADI2470" s="17"/>
      <c r="ADJ2470" s="17"/>
      <c r="ADK2470" s="17"/>
      <c r="ADL2470" s="17"/>
      <c r="ADM2470" s="17"/>
      <c r="ADN2470" s="17"/>
      <c r="ADO2470" s="17"/>
      <c r="ADP2470" s="17"/>
      <c r="ADQ2470" s="17"/>
      <c r="ADR2470" s="17"/>
      <c r="ADS2470" s="17"/>
      <c r="ADT2470" s="17"/>
      <c r="ADU2470" s="17"/>
      <c r="ADV2470" s="17"/>
      <c r="ADW2470" s="17"/>
      <c r="ADX2470" s="17"/>
      <c r="ADY2470" s="17"/>
      <c r="ADZ2470" s="17"/>
      <c r="AEA2470" s="17"/>
      <c r="AEB2470" s="17"/>
      <c r="AEC2470" s="17"/>
      <c r="AED2470" s="17"/>
      <c r="AEE2470" s="17"/>
      <c r="AEF2470" s="17"/>
      <c r="AEG2470" s="17"/>
      <c r="AEH2470" s="17"/>
      <c r="AEI2470" s="17"/>
      <c r="AEJ2470" s="17"/>
      <c r="AEK2470" s="17"/>
      <c r="AEL2470" s="17"/>
      <c r="AEM2470" s="17"/>
      <c r="AEN2470" s="17"/>
      <c r="AEO2470" s="17"/>
      <c r="AEP2470" s="17"/>
      <c r="AEQ2470" s="17"/>
      <c r="AER2470" s="17"/>
      <c r="AES2470" s="17"/>
      <c r="AET2470" s="17"/>
      <c r="AEU2470" s="17"/>
      <c r="AEV2470" s="17"/>
      <c r="AEW2470" s="17"/>
      <c r="AEX2470" s="17"/>
      <c r="AEY2470" s="17"/>
      <c r="AEZ2470" s="17"/>
      <c r="AFA2470" s="17"/>
      <c r="AFB2470" s="17"/>
      <c r="AFC2470" s="17"/>
      <c r="AFD2470" s="17"/>
      <c r="AFE2470" s="17"/>
      <c r="AFF2470" s="17"/>
      <c r="AFG2470" s="17"/>
      <c r="AFH2470" s="17"/>
      <c r="AFI2470" s="17"/>
      <c r="AFJ2470" s="17"/>
      <c r="AFK2470" s="17"/>
      <c r="AFL2470" s="17"/>
      <c r="AFM2470" s="17"/>
      <c r="AFN2470" s="17"/>
      <c r="AFO2470" s="17"/>
      <c r="AFP2470" s="17"/>
      <c r="AFQ2470" s="17"/>
      <c r="AFR2470" s="17"/>
      <c r="AFS2470" s="17"/>
      <c r="AFT2470" s="17"/>
      <c r="AFU2470" s="17"/>
      <c r="AFV2470" s="17"/>
      <c r="AFW2470" s="17"/>
      <c r="AFX2470" s="17"/>
      <c r="AFY2470" s="17"/>
      <c r="AFZ2470" s="17"/>
      <c r="AGA2470" s="17"/>
      <c r="AGB2470" s="17"/>
      <c r="AGC2470" s="17"/>
      <c r="AGD2470" s="17"/>
      <c r="AGE2470" s="17"/>
      <c r="AGF2470" s="17"/>
      <c r="AGG2470" s="17"/>
      <c r="AGH2470" s="17"/>
      <c r="AGI2470" s="17"/>
      <c r="AGJ2470" s="17"/>
      <c r="AGK2470" s="17"/>
      <c r="AGL2470" s="17"/>
      <c r="AGM2470" s="17"/>
      <c r="AGN2470" s="17"/>
      <c r="AGO2470" s="17"/>
      <c r="AGP2470" s="17"/>
      <c r="AGQ2470" s="17"/>
      <c r="AGR2470" s="17"/>
      <c r="AGS2470" s="17"/>
      <c r="AGT2470" s="17"/>
      <c r="AGU2470" s="17"/>
      <c r="AGV2470" s="17"/>
      <c r="AGW2470" s="17"/>
      <c r="AGX2470" s="17"/>
      <c r="AGY2470" s="17"/>
      <c r="AGZ2470" s="17"/>
      <c r="AHA2470" s="17"/>
      <c r="AHB2470" s="17"/>
      <c r="AHC2470" s="17"/>
      <c r="AHD2470" s="17"/>
      <c r="AHE2470" s="17"/>
      <c r="AHF2470" s="17"/>
      <c r="AHG2470" s="17"/>
      <c r="AHH2470" s="17"/>
      <c r="AHI2470" s="17"/>
      <c r="AHJ2470" s="17"/>
      <c r="AHK2470" s="17"/>
      <c r="AHL2470" s="17"/>
      <c r="AHM2470" s="17"/>
      <c r="AHN2470" s="17"/>
      <c r="AHO2470" s="17"/>
      <c r="AHP2470" s="17"/>
      <c r="AHQ2470" s="17"/>
      <c r="AHR2470" s="17"/>
      <c r="AHS2470" s="17"/>
      <c r="AHT2470" s="17"/>
      <c r="AHU2470" s="17"/>
      <c r="AHV2470" s="17"/>
      <c r="AHW2470" s="17"/>
      <c r="AHX2470" s="17"/>
      <c r="AHY2470" s="17"/>
      <c r="AHZ2470" s="17"/>
      <c r="AIA2470" s="17"/>
      <c r="AIB2470" s="17"/>
      <c r="AIC2470" s="17"/>
      <c r="AID2470" s="17"/>
      <c r="AIE2470" s="17"/>
      <c r="AIF2470" s="17"/>
      <c r="AIG2470" s="17"/>
      <c r="AIH2470" s="17"/>
      <c r="AII2470" s="17"/>
      <c r="AIJ2470" s="17"/>
      <c r="AIK2470" s="17"/>
      <c r="AIL2470" s="17"/>
      <c r="AIM2470" s="17"/>
      <c r="AIN2470" s="17"/>
      <c r="AIO2470" s="17"/>
      <c r="AIP2470" s="17"/>
      <c r="AIQ2470" s="17"/>
      <c r="AIR2470" s="17"/>
      <c r="AIS2470" s="17"/>
      <c r="AIT2470" s="17"/>
      <c r="AIU2470" s="17"/>
      <c r="AIV2470" s="17"/>
      <c r="AIW2470" s="17"/>
      <c r="AIX2470" s="17"/>
      <c r="AIY2470" s="17"/>
      <c r="AIZ2470" s="17"/>
      <c r="AJA2470" s="17"/>
      <c r="AJB2470" s="17"/>
      <c r="AJC2470" s="17"/>
      <c r="AJD2470" s="17"/>
      <c r="AJE2470" s="17"/>
      <c r="AJF2470" s="17"/>
      <c r="AJG2470" s="17"/>
      <c r="AJH2470" s="17"/>
      <c r="AJI2470" s="17"/>
      <c r="AJJ2470" s="17"/>
      <c r="AJK2470" s="17"/>
      <c r="AJL2470" s="17"/>
      <c r="AJM2470" s="17"/>
      <c r="AJN2470" s="17"/>
      <c r="AJO2470" s="17"/>
      <c r="AJP2470" s="17"/>
      <c r="AJQ2470" s="17"/>
      <c r="AJR2470" s="17"/>
      <c r="AJS2470" s="17"/>
      <c r="AJT2470" s="17"/>
      <c r="AJU2470" s="17"/>
      <c r="AJV2470" s="17"/>
      <c r="AJW2470" s="17"/>
      <c r="AJX2470" s="17"/>
      <c r="AJY2470" s="17"/>
      <c r="AJZ2470" s="17"/>
      <c r="AKA2470" s="17"/>
      <c r="AKB2470" s="17"/>
      <c r="AKC2470" s="17"/>
      <c r="AKD2470" s="17"/>
      <c r="AKE2470" s="17"/>
      <c r="AKF2470" s="17"/>
      <c r="AKG2470" s="17"/>
      <c r="AKH2470" s="17"/>
      <c r="AKI2470" s="17"/>
      <c r="AKJ2470" s="17"/>
      <c r="AKK2470" s="17"/>
      <c r="AKL2470" s="17"/>
      <c r="AKM2470" s="17"/>
      <c r="AKN2470" s="17"/>
      <c r="AKO2470" s="17"/>
      <c r="AKP2470" s="17"/>
      <c r="AKQ2470" s="17"/>
      <c r="AKR2470" s="17"/>
      <c r="AKS2470" s="17"/>
      <c r="AKT2470" s="17"/>
      <c r="AKU2470" s="17"/>
      <c r="AKV2470" s="17"/>
      <c r="AKW2470" s="17"/>
      <c r="AKX2470" s="17"/>
      <c r="AKY2470" s="17"/>
      <c r="AKZ2470" s="17"/>
      <c r="ALA2470" s="17"/>
      <c r="ALB2470" s="17"/>
      <c r="ALC2470" s="17"/>
      <c r="ALD2470" s="17"/>
      <c r="ALE2470" s="17"/>
      <c r="ALF2470" s="17"/>
      <c r="ALG2470" s="17"/>
      <c r="ALH2470" s="17"/>
      <c r="ALI2470" s="17"/>
      <c r="ALJ2470" s="17"/>
      <c r="ALK2470" s="17"/>
      <c r="ALL2470" s="17"/>
      <c r="ALM2470" s="17"/>
      <c r="ALN2470" s="17"/>
      <c r="ALO2470" s="17"/>
      <c r="ALP2470" s="17"/>
      <c r="ALQ2470" s="17"/>
      <c r="ALR2470" s="17"/>
      <c r="ALS2470" s="17"/>
      <c r="ALT2470" s="17"/>
      <c r="ALU2470" s="17"/>
      <c r="ALV2470" s="17"/>
      <c r="ALW2470" s="17"/>
      <c r="ALX2470" s="17"/>
      <c r="ALY2470" s="17"/>
      <c r="ALZ2470" s="17"/>
      <c r="AMA2470" s="17"/>
      <c r="AMB2470" s="17"/>
      <c r="AMC2470" s="17"/>
      <c r="AMD2470" s="17"/>
      <c r="AME2470" s="17"/>
      <c r="AMF2470" s="17"/>
      <c r="AMG2470" s="17"/>
      <c r="AMH2470" s="17"/>
      <c r="AMI2470" s="17"/>
      <c r="AMJ2470" s="17"/>
    </row>
    <row r="2471" spans="1:1024" s="362" customFormat="1" ht="21" customHeight="1">
      <c r="A2471" s="15"/>
      <c r="B2471" s="66" t="s">
        <v>14</v>
      </c>
      <c r="C2471" s="48"/>
      <c r="D2471" s="48"/>
      <c r="E2471" s="67"/>
      <c r="F2471" s="42"/>
      <c r="G2471" s="68"/>
      <c r="H2471" s="54">
        <f ca="1">SUM(H2468:H2470)</f>
        <v>17.36</v>
      </c>
      <c r="I2471" s="29" t="str">
        <f>A2466</f>
        <v>SEDUC E 191</v>
      </c>
      <c r="J2471" s="204">
        <f ca="1">H2471</f>
        <v>17.36</v>
      </c>
      <c r="K2471" s="17" t="str">
        <f t="shared" si="329"/>
        <v>SEDUC E 191</v>
      </c>
      <c r="L2471" s="17"/>
      <c r="M2471" s="17"/>
      <c r="N2471" s="17"/>
      <c r="O2471" s="17"/>
      <c r="P2471" s="17"/>
      <c r="Q2471" s="17"/>
      <c r="R2471" s="17"/>
      <c r="S2471" s="17"/>
      <c r="T2471" s="17"/>
      <c r="U2471" s="17"/>
      <c r="V2471" s="17"/>
      <c r="W2471" s="17"/>
      <c r="X2471" s="17"/>
      <c r="Y2471" s="17"/>
      <c r="Z2471" s="17"/>
      <c r="AA2471" s="17"/>
      <c r="AB2471" s="17"/>
      <c r="AC2471" s="17"/>
      <c r="AD2471" s="17"/>
      <c r="AE2471" s="17"/>
      <c r="AF2471" s="17"/>
      <c r="AG2471" s="17"/>
      <c r="AH2471" s="17"/>
      <c r="AI2471" s="17"/>
      <c r="AJ2471" s="17"/>
      <c r="AK2471" s="17"/>
      <c r="AL2471" s="17"/>
      <c r="AM2471" s="17"/>
      <c r="AN2471" s="17"/>
      <c r="AO2471" s="17"/>
      <c r="AP2471" s="17"/>
      <c r="AQ2471" s="17"/>
      <c r="AR2471" s="17"/>
      <c r="AS2471" s="17"/>
      <c r="AT2471" s="17"/>
      <c r="AU2471" s="17"/>
      <c r="AV2471" s="17"/>
      <c r="AW2471" s="17"/>
      <c r="AX2471" s="17"/>
      <c r="AY2471" s="17"/>
      <c r="AZ2471" s="17"/>
      <c r="BA2471" s="17"/>
      <c r="BB2471" s="17"/>
      <c r="BC2471" s="17"/>
      <c r="BD2471" s="17"/>
      <c r="BE2471" s="17"/>
      <c r="BF2471" s="17"/>
      <c r="BG2471" s="17"/>
      <c r="BH2471" s="17"/>
      <c r="BI2471" s="17"/>
      <c r="BJ2471" s="17"/>
      <c r="BK2471" s="17"/>
      <c r="BL2471" s="17"/>
      <c r="BM2471" s="17"/>
      <c r="BN2471" s="17"/>
      <c r="BO2471" s="17"/>
      <c r="BP2471" s="17"/>
      <c r="BQ2471" s="17"/>
      <c r="BR2471" s="17"/>
      <c r="BS2471" s="17"/>
      <c r="BT2471" s="17"/>
      <c r="BU2471" s="17"/>
      <c r="BV2471" s="17"/>
      <c r="BW2471" s="17"/>
      <c r="BX2471" s="17"/>
      <c r="BY2471" s="17"/>
      <c r="BZ2471" s="17"/>
      <c r="CA2471" s="17"/>
      <c r="CB2471" s="17"/>
      <c r="CC2471" s="17"/>
      <c r="CD2471" s="17"/>
      <c r="CE2471" s="17"/>
      <c r="CF2471" s="17"/>
      <c r="CG2471" s="17"/>
      <c r="CH2471" s="17"/>
      <c r="CI2471" s="17"/>
      <c r="CJ2471" s="17"/>
      <c r="CK2471" s="17"/>
      <c r="CL2471" s="17"/>
      <c r="CM2471" s="17"/>
      <c r="CN2471" s="17"/>
      <c r="CO2471" s="17"/>
      <c r="CP2471" s="17"/>
      <c r="CQ2471" s="17"/>
      <c r="CR2471" s="17"/>
      <c r="CS2471" s="17"/>
      <c r="CT2471" s="17"/>
      <c r="CU2471" s="17"/>
      <c r="CV2471" s="17"/>
      <c r="CW2471" s="17"/>
      <c r="CX2471" s="17"/>
      <c r="CY2471" s="17"/>
      <c r="CZ2471" s="17"/>
      <c r="DA2471" s="17"/>
      <c r="DB2471" s="17"/>
      <c r="DC2471" s="17"/>
      <c r="DD2471" s="17"/>
      <c r="DE2471" s="17"/>
      <c r="DF2471" s="17"/>
      <c r="DG2471" s="17"/>
      <c r="DH2471" s="17"/>
      <c r="DI2471" s="17"/>
      <c r="DJ2471" s="17"/>
      <c r="DK2471" s="17"/>
      <c r="DL2471" s="17"/>
      <c r="DM2471" s="17"/>
      <c r="DN2471" s="17"/>
      <c r="DO2471" s="17"/>
      <c r="DP2471" s="17"/>
      <c r="DQ2471" s="17"/>
      <c r="DR2471" s="17"/>
      <c r="DS2471" s="17"/>
      <c r="DT2471" s="17"/>
      <c r="DU2471" s="17"/>
      <c r="DV2471" s="17"/>
      <c r="DW2471" s="17"/>
      <c r="DX2471" s="17"/>
      <c r="DY2471" s="17"/>
      <c r="DZ2471" s="17"/>
      <c r="EA2471" s="17"/>
      <c r="EB2471" s="17"/>
      <c r="EC2471" s="17"/>
      <c r="ED2471" s="17"/>
      <c r="EE2471" s="17"/>
      <c r="EF2471" s="17"/>
      <c r="EG2471" s="17"/>
      <c r="EH2471" s="17"/>
      <c r="EI2471" s="17"/>
      <c r="EJ2471" s="17"/>
      <c r="EK2471" s="17"/>
      <c r="EL2471" s="17"/>
      <c r="EM2471" s="17"/>
      <c r="EN2471" s="17"/>
      <c r="EO2471" s="17"/>
      <c r="EP2471" s="17"/>
      <c r="EQ2471" s="17"/>
      <c r="ER2471" s="17"/>
      <c r="ES2471" s="17"/>
      <c r="ET2471" s="17"/>
      <c r="EU2471" s="17"/>
      <c r="EV2471" s="17"/>
      <c r="EW2471" s="17"/>
      <c r="EX2471" s="17"/>
      <c r="EY2471" s="17"/>
      <c r="EZ2471" s="17"/>
      <c r="FA2471" s="17"/>
      <c r="FB2471" s="17"/>
      <c r="FC2471" s="17"/>
      <c r="FD2471" s="17"/>
      <c r="FE2471" s="17"/>
      <c r="FF2471" s="17"/>
      <c r="FG2471" s="17"/>
      <c r="FH2471" s="17"/>
      <c r="FI2471" s="17"/>
      <c r="FJ2471" s="17"/>
      <c r="FK2471" s="17"/>
      <c r="FL2471" s="17"/>
      <c r="FM2471" s="17"/>
      <c r="FN2471" s="17"/>
      <c r="FO2471" s="17"/>
      <c r="FP2471" s="17"/>
      <c r="FQ2471" s="17"/>
      <c r="FR2471" s="17"/>
      <c r="FS2471" s="17"/>
      <c r="FT2471" s="17"/>
      <c r="FU2471" s="17"/>
      <c r="FV2471" s="17"/>
      <c r="FW2471" s="17"/>
      <c r="FX2471" s="17"/>
      <c r="FY2471" s="17"/>
      <c r="FZ2471" s="17"/>
      <c r="GA2471" s="17"/>
      <c r="GB2471" s="17"/>
      <c r="GC2471" s="17"/>
      <c r="GD2471" s="17"/>
      <c r="GE2471" s="17"/>
      <c r="GF2471" s="17"/>
      <c r="GG2471" s="17"/>
      <c r="GH2471" s="17"/>
      <c r="GI2471" s="17"/>
      <c r="GJ2471" s="17"/>
      <c r="GK2471" s="17"/>
      <c r="GL2471" s="17"/>
      <c r="GM2471" s="17"/>
      <c r="GN2471" s="17"/>
      <c r="GO2471" s="17"/>
      <c r="GP2471" s="17"/>
      <c r="GQ2471" s="17"/>
      <c r="GR2471" s="17"/>
      <c r="GS2471" s="17"/>
      <c r="GT2471" s="17"/>
      <c r="GU2471" s="17"/>
      <c r="GV2471" s="17"/>
      <c r="GW2471" s="17"/>
      <c r="GX2471" s="17"/>
      <c r="GY2471" s="17"/>
      <c r="GZ2471" s="17"/>
      <c r="HA2471" s="17"/>
      <c r="HB2471" s="17"/>
      <c r="HC2471" s="17"/>
      <c r="HD2471" s="17"/>
      <c r="HE2471" s="17"/>
      <c r="HF2471" s="17"/>
      <c r="HG2471" s="17"/>
      <c r="HH2471" s="17"/>
      <c r="HI2471" s="17"/>
      <c r="HJ2471" s="17"/>
      <c r="HK2471" s="17"/>
      <c r="HL2471" s="17"/>
      <c r="HM2471" s="17"/>
      <c r="HN2471" s="17"/>
      <c r="HO2471" s="17"/>
      <c r="HP2471" s="17"/>
      <c r="HQ2471" s="17"/>
      <c r="HR2471" s="17"/>
      <c r="HS2471" s="17"/>
      <c r="HT2471" s="17"/>
      <c r="HU2471" s="17"/>
      <c r="HV2471" s="17"/>
      <c r="HW2471" s="17"/>
      <c r="HX2471" s="17"/>
      <c r="HY2471" s="17"/>
      <c r="HZ2471" s="17"/>
      <c r="IA2471" s="17"/>
      <c r="IB2471" s="17"/>
      <c r="IC2471" s="17"/>
      <c r="ID2471" s="17"/>
      <c r="IE2471" s="17"/>
      <c r="IF2471" s="17"/>
      <c r="IG2471" s="17"/>
      <c r="IH2471" s="17"/>
      <c r="II2471" s="17"/>
      <c r="IJ2471" s="17"/>
      <c r="IK2471" s="17"/>
      <c r="IL2471" s="17"/>
      <c r="IM2471" s="17"/>
      <c r="IN2471" s="17"/>
      <c r="IO2471" s="17"/>
      <c r="IP2471" s="17"/>
      <c r="IQ2471" s="17"/>
      <c r="IR2471" s="17"/>
      <c r="IS2471" s="17"/>
      <c r="IT2471" s="17"/>
      <c r="IU2471" s="17"/>
      <c r="IV2471" s="17"/>
      <c r="IW2471" s="17"/>
      <c r="IX2471" s="17"/>
      <c r="IY2471" s="17"/>
      <c r="IZ2471" s="17"/>
      <c r="JA2471" s="17"/>
      <c r="JB2471" s="17"/>
      <c r="JC2471" s="17"/>
      <c r="JD2471" s="17"/>
      <c r="JE2471" s="17"/>
      <c r="JF2471" s="17"/>
      <c r="JG2471" s="17"/>
      <c r="JH2471" s="17"/>
      <c r="JI2471" s="17"/>
      <c r="JJ2471" s="17"/>
      <c r="JK2471" s="17"/>
      <c r="JL2471" s="17"/>
      <c r="JM2471" s="17"/>
      <c r="JN2471" s="17"/>
      <c r="JO2471" s="17"/>
      <c r="JP2471" s="17"/>
      <c r="JQ2471" s="17"/>
      <c r="JR2471" s="17"/>
      <c r="JS2471" s="17"/>
      <c r="JT2471" s="17"/>
      <c r="JU2471" s="17"/>
      <c r="JV2471" s="17"/>
      <c r="JW2471" s="17"/>
      <c r="JX2471" s="17"/>
      <c r="JY2471" s="17"/>
      <c r="JZ2471" s="17"/>
      <c r="KA2471" s="17"/>
      <c r="KB2471" s="17"/>
      <c r="KC2471" s="17"/>
      <c r="KD2471" s="17"/>
      <c r="KE2471" s="17"/>
      <c r="KF2471" s="17"/>
      <c r="KG2471" s="17"/>
      <c r="KH2471" s="17"/>
      <c r="KI2471" s="17"/>
      <c r="KJ2471" s="17"/>
      <c r="KK2471" s="17"/>
      <c r="KL2471" s="17"/>
      <c r="KM2471" s="17"/>
      <c r="KN2471" s="17"/>
      <c r="KO2471" s="17"/>
      <c r="KP2471" s="17"/>
      <c r="KQ2471" s="17"/>
      <c r="KR2471" s="17"/>
      <c r="KS2471" s="17"/>
      <c r="KT2471" s="17"/>
      <c r="KU2471" s="17"/>
      <c r="KV2471" s="17"/>
      <c r="KW2471" s="17"/>
      <c r="KX2471" s="17"/>
      <c r="KY2471" s="17"/>
      <c r="KZ2471" s="17"/>
      <c r="LA2471" s="17"/>
      <c r="LB2471" s="17"/>
      <c r="LC2471" s="17"/>
      <c r="LD2471" s="17"/>
      <c r="LE2471" s="17"/>
      <c r="LF2471" s="17"/>
      <c r="LG2471" s="17"/>
      <c r="LH2471" s="17"/>
      <c r="LI2471" s="17"/>
      <c r="LJ2471" s="17"/>
      <c r="LK2471" s="17"/>
      <c r="LL2471" s="17"/>
      <c r="LM2471" s="17"/>
      <c r="LN2471" s="17"/>
      <c r="LO2471" s="17"/>
      <c r="LP2471" s="17"/>
      <c r="LQ2471" s="17"/>
      <c r="LR2471" s="17"/>
      <c r="LS2471" s="17"/>
      <c r="LT2471" s="17"/>
      <c r="LU2471" s="17"/>
      <c r="LV2471" s="17"/>
      <c r="LW2471" s="17"/>
      <c r="LX2471" s="17"/>
      <c r="LY2471" s="17"/>
      <c r="LZ2471" s="17"/>
      <c r="MA2471" s="17"/>
      <c r="MB2471" s="17"/>
      <c r="MC2471" s="17"/>
      <c r="MD2471" s="17"/>
      <c r="ME2471" s="17"/>
      <c r="MF2471" s="17"/>
      <c r="MG2471" s="17"/>
      <c r="MH2471" s="17"/>
      <c r="MI2471" s="17"/>
      <c r="MJ2471" s="17"/>
      <c r="MK2471" s="17"/>
      <c r="ML2471" s="17"/>
      <c r="MM2471" s="17"/>
      <c r="MN2471" s="17"/>
      <c r="MO2471" s="17"/>
      <c r="MP2471" s="17"/>
      <c r="MQ2471" s="17"/>
      <c r="MR2471" s="17"/>
      <c r="MS2471" s="17"/>
      <c r="MT2471" s="17"/>
      <c r="MU2471" s="17"/>
      <c r="MV2471" s="17"/>
      <c r="MW2471" s="17"/>
      <c r="MX2471" s="17"/>
      <c r="MY2471" s="17"/>
      <c r="MZ2471" s="17"/>
      <c r="NA2471" s="17"/>
      <c r="NB2471" s="17"/>
      <c r="NC2471" s="17"/>
      <c r="ND2471" s="17"/>
      <c r="NE2471" s="17"/>
      <c r="NF2471" s="17"/>
      <c r="NG2471" s="17"/>
      <c r="NH2471" s="17"/>
      <c r="NI2471" s="17"/>
      <c r="NJ2471" s="17"/>
      <c r="NK2471" s="17"/>
      <c r="NL2471" s="17"/>
      <c r="NM2471" s="17"/>
      <c r="NN2471" s="17"/>
      <c r="NO2471" s="17"/>
      <c r="NP2471" s="17"/>
      <c r="NQ2471" s="17"/>
      <c r="NR2471" s="17"/>
      <c r="NS2471" s="17"/>
      <c r="NT2471" s="17"/>
      <c r="NU2471" s="17"/>
      <c r="NV2471" s="17"/>
      <c r="NW2471" s="17"/>
      <c r="NX2471" s="17"/>
      <c r="NY2471" s="17"/>
      <c r="NZ2471" s="17"/>
      <c r="OA2471" s="17"/>
      <c r="OB2471" s="17"/>
      <c r="OC2471" s="17"/>
      <c r="OD2471" s="17"/>
      <c r="OE2471" s="17"/>
      <c r="OF2471" s="17"/>
      <c r="OG2471" s="17"/>
      <c r="OH2471" s="17"/>
      <c r="OI2471" s="17"/>
      <c r="OJ2471" s="17"/>
      <c r="OK2471" s="17"/>
      <c r="OL2471" s="17"/>
      <c r="OM2471" s="17"/>
      <c r="ON2471" s="17"/>
      <c r="OO2471" s="17"/>
      <c r="OP2471" s="17"/>
      <c r="OQ2471" s="17"/>
      <c r="OR2471" s="17"/>
      <c r="OS2471" s="17"/>
      <c r="OT2471" s="17"/>
      <c r="OU2471" s="17"/>
      <c r="OV2471" s="17"/>
      <c r="OW2471" s="17"/>
      <c r="OX2471" s="17"/>
      <c r="OY2471" s="17"/>
      <c r="OZ2471" s="17"/>
      <c r="PA2471" s="17"/>
      <c r="PB2471" s="17"/>
      <c r="PC2471" s="17"/>
      <c r="PD2471" s="17"/>
      <c r="PE2471" s="17"/>
      <c r="PF2471" s="17"/>
      <c r="PG2471" s="17"/>
      <c r="PH2471" s="17"/>
      <c r="PI2471" s="17"/>
      <c r="PJ2471" s="17"/>
      <c r="PK2471" s="17"/>
      <c r="PL2471" s="17"/>
      <c r="PM2471" s="17"/>
      <c r="PN2471" s="17"/>
      <c r="PO2471" s="17"/>
      <c r="PP2471" s="17"/>
      <c r="PQ2471" s="17"/>
      <c r="PR2471" s="17"/>
      <c r="PS2471" s="17"/>
      <c r="PT2471" s="17"/>
      <c r="PU2471" s="17"/>
      <c r="PV2471" s="17"/>
      <c r="PW2471" s="17"/>
      <c r="PX2471" s="17"/>
      <c r="PY2471" s="17"/>
      <c r="PZ2471" s="17"/>
      <c r="QA2471" s="17"/>
      <c r="QB2471" s="17"/>
      <c r="QC2471" s="17"/>
      <c r="QD2471" s="17"/>
      <c r="QE2471" s="17"/>
      <c r="QF2471" s="17"/>
      <c r="QG2471" s="17"/>
      <c r="QH2471" s="17"/>
      <c r="QI2471" s="17"/>
      <c r="QJ2471" s="17"/>
      <c r="QK2471" s="17"/>
      <c r="QL2471" s="17"/>
      <c r="QM2471" s="17"/>
      <c r="QN2471" s="17"/>
      <c r="QO2471" s="17"/>
      <c r="QP2471" s="17"/>
      <c r="QQ2471" s="17"/>
      <c r="QR2471" s="17"/>
      <c r="QS2471" s="17"/>
      <c r="QT2471" s="17"/>
      <c r="QU2471" s="17"/>
      <c r="QV2471" s="17"/>
      <c r="QW2471" s="17"/>
      <c r="QX2471" s="17"/>
      <c r="QY2471" s="17"/>
      <c r="QZ2471" s="17"/>
      <c r="RA2471" s="17"/>
      <c r="RB2471" s="17"/>
      <c r="RC2471" s="17"/>
      <c r="RD2471" s="17"/>
      <c r="RE2471" s="17"/>
      <c r="RF2471" s="17"/>
      <c r="RG2471" s="17"/>
      <c r="RH2471" s="17"/>
      <c r="RI2471" s="17"/>
      <c r="RJ2471" s="17"/>
      <c r="RK2471" s="17"/>
      <c r="RL2471" s="17"/>
      <c r="RM2471" s="17"/>
      <c r="RN2471" s="17"/>
      <c r="RO2471" s="17"/>
      <c r="RP2471" s="17"/>
      <c r="RQ2471" s="17"/>
      <c r="RR2471" s="17"/>
      <c r="RS2471" s="17"/>
      <c r="RT2471" s="17"/>
      <c r="RU2471" s="17"/>
      <c r="RV2471" s="17"/>
      <c r="RW2471" s="17"/>
      <c r="RX2471" s="17"/>
      <c r="RY2471" s="17"/>
      <c r="RZ2471" s="17"/>
      <c r="SA2471" s="17"/>
      <c r="SB2471" s="17"/>
      <c r="SC2471" s="17"/>
      <c r="SD2471" s="17"/>
      <c r="SE2471" s="17"/>
      <c r="SF2471" s="17"/>
      <c r="SG2471" s="17"/>
      <c r="SH2471" s="17"/>
      <c r="SI2471" s="17"/>
      <c r="SJ2471" s="17"/>
      <c r="SK2471" s="17"/>
      <c r="SL2471" s="17"/>
      <c r="SM2471" s="17"/>
      <c r="SN2471" s="17"/>
      <c r="SO2471" s="17"/>
      <c r="SP2471" s="17"/>
      <c r="SQ2471" s="17"/>
      <c r="SR2471" s="17"/>
      <c r="SS2471" s="17"/>
      <c r="ST2471" s="17"/>
      <c r="SU2471" s="17"/>
      <c r="SV2471" s="17"/>
      <c r="SW2471" s="17"/>
      <c r="SX2471" s="17"/>
      <c r="SY2471" s="17"/>
      <c r="SZ2471" s="17"/>
      <c r="TA2471" s="17"/>
      <c r="TB2471" s="17"/>
      <c r="TC2471" s="17"/>
      <c r="TD2471" s="17"/>
      <c r="TE2471" s="17"/>
      <c r="TF2471" s="17"/>
      <c r="TG2471" s="17"/>
      <c r="TH2471" s="17"/>
      <c r="TI2471" s="17"/>
      <c r="TJ2471" s="17"/>
      <c r="TK2471" s="17"/>
      <c r="TL2471" s="17"/>
      <c r="TM2471" s="17"/>
      <c r="TN2471" s="17"/>
      <c r="TO2471" s="17"/>
      <c r="TP2471" s="17"/>
      <c r="TQ2471" s="17"/>
      <c r="TR2471" s="17"/>
      <c r="TS2471" s="17"/>
      <c r="TT2471" s="17"/>
      <c r="TU2471" s="17"/>
      <c r="TV2471" s="17"/>
      <c r="TW2471" s="17"/>
      <c r="TX2471" s="17"/>
      <c r="TY2471" s="17"/>
      <c r="TZ2471" s="17"/>
      <c r="UA2471" s="17"/>
      <c r="UB2471" s="17"/>
      <c r="UC2471" s="17"/>
      <c r="UD2471" s="17"/>
      <c r="UE2471" s="17"/>
      <c r="UF2471" s="17"/>
      <c r="UG2471" s="17"/>
      <c r="UH2471" s="17"/>
      <c r="UI2471" s="17"/>
      <c r="UJ2471" s="17"/>
      <c r="UK2471" s="17"/>
      <c r="UL2471" s="17"/>
      <c r="UM2471" s="17"/>
      <c r="UN2471" s="17"/>
      <c r="UO2471" s="17"/>
      <c r="UP2471" s="17"/>
      <c r="UQ2471" s="17"/>
      <c r="UR2471" s="17"/>
      <c r="US2471" s="17"/>
      <c r="UT2471" s="17"/>
      <c r="UU2471" s="17"/>
      <c r="UV2471" s="17"/>
      <c r="UW2471" s="17"/>
      <c r="UX2471" s="17"/>
      <c r="UY2471" s="17"/>
      <c r="UZ2471" s="17"/>
      <c r="VA2471" s="17"/>
      <c r="VB2471" s="17"/>
      <c r="VC2471" s="17"/>
      <c r="VD2471" s="17"/>
      <c r="VE2471" s="17"/>
      <c r="VF2471" s="17"/>
      <c r="VG2471" s="17"/>
      <c r="VH2471" s="17"/>
      <c r="VI2471" s="17"/>
      <c r="VJ2471" s="17"/>
      <c r="VK2471" s="17"/>
      <c r="VL2471" s="17"/>
      <c r="VM2471" s="17"/>
      <c r="VN2471" s="17"/>
      <c r="VO2471" s="17"/>
      <c r="VP2471" s="17"/>
      <c r="VQ2471" s="17"/>
      <c r="VR2471" s="17"/>
      <c r="VS2471" s="17"/>
      <c r="VT2471" s="17"/>
      <c r="VU2471" s="17"/>
      <c r="VV2471" s="17"/>
      <c r="VW2471" s="17"/>
      <c r="VX2471" s="17"/>
      <c r="VY2471" s="17"/>
      <c r="VZ2471" s="17"/>
      <c r="WA2471" s="17"/>
      <c r="WB2471" s="17"/>
      <c r="WC2471" s="17"/>
      <c r="WD2471" s="17"/>
      <c r="WE2471" s="17"/>
      <c r="WF2471" s="17"/>
      <c r="WG2471" s="17"/>
      <c r="WH2471" s="17"/>
      <c r="WI2471" s="17"/>
      <c r="WJ2471" s="17"/>
      <c r="WK2471" s="17"/>
      <c r="WL2471" s="17"/>
      <c r="WM2471" s="17"/>
      <c r="WN2471" s="17"/>
      <c r="WO2471" s="17"/>
      <c r="WP2471" s="17"/>
      <c r="WQ2471" s="17"/>
      <c r="WR2471" s="17"/>
      <c r="WS2471" s="17"/>
      <c r="WT2471" s="17"/>
      <c r="WU2471" s="17"/>
      <c r="WV2471" s="17"/>
      <c r="WW2471" s="17"/>
      <c r="WX2471" s="17"/>
      <c r="WY2471" s="17"/>
      <c r="WZ2471" s="17"/>
      <c r="XA2471" s="17"/>
      <c r="XB2471" s="17"/>
      <c r="XC2471" s="17"/>
      <c r="XD2471" s="17"/>
      <c r="XE2471" s="17"/>
      <c r="XF2471" s="17"/>
      <c r="XG2471" s="17"/>
      <c r="XH2471" s="17"/>
      <c r="XI2471" s="17"/>
      <c r="XJ2471" s="17"/>
      <c r="XK2471" s="17"/>
      <c r="XL2471" s="17"/>
      <c r="XM2471" s="17"/>
      <c r="XN2471" s="17"/>
      <c r="XO2471" s="17"/>
      <c r="XP2471" s="17"/>
      <c r="XQ2471" s="17"/>
      <c r="XR2471" s="17"/>
      <c r="XS2471" s="17"/>
      <c r="XT2471" s="17"/>
      <c r="XU2471" s="17"/>
      <c r="XV2471" s="17"/>
      <c r="XW2471" s="17"/>
      <c r="XX2471" s="17"/>
      <c r="XY2471" s="17"/>
      <c r="XZ2471" s="17"/>
      <c r="YA2471" s="17"/>
      <c r="YB2471" s="17"/>
      <c r="YC2471" s="17"/>
      <c r="YD2471" s="17"/>
      <c r="YE2471" s="17"/>
      <c r="YF2471" s="17"/>
      <c r="YG2471" s="17"/>
      <c r="YH2471" s="17"/>
      <c r="YI2471" s="17"/>
      <c r="YJ2471" s="17"/>
      <c r="YK2471" s="17"/>
      <c r="YL2471" s="17"/>
      <c r="YM2471" s="17"/>
      <c r="YN2471" s="17"/>
      <c r="YO2471" s="17"/>
      <c r="YP2471" s="17"/>
      <c r="YQ2471" s="17"/>
      <c r="YR2471" s="17"/>
      <c r="YS2471" s="17"/>
      <c r="YT2471" s="17"/>
      <c r="YU2471" s="17"/>
      <c r="YV2471" s="17"/>
      <c r="YW2471" s="17"/>
      <c r="YX2471" s="17"/>
      <c r="YY2471" s="17"/>
      <c r="YZ2471" s="17"/>
      <c r="ZA2471" s="17"/>
      <c r="ZB2471" s="17"/>
      <c r="ZC2471" s="17"/>
      <c r="ZD2471" s="17"/>
      <c r="ZE2471" s="17"/>
      <c r="ZF2471" s="17"/>
      <c r="ZG2471" s="17"/>
      <c r="ZH2471" s="17"/>
      <c r="ZI2471" s="17"/>
      <c r="ZJ2471" s="17"/>
      <c r="ZK2471" s="17"/>
      <c r="ZL2471" s="17"/>
      <c r="ZM2471" s="17"/>
      <c r="ZN2471" s="17"/>
      <c r="ZO2471" s="17"/>
      <c r="ZP2471" s="17"/>
      <c r="ZQ2471" s="17"/>
      <c r="ZR2471" s="17"/>
      <c r="ZS2471" s="17"/>
      <c r="ZT2471" s="17"/>
      <c r="ZU2471" s="17"/>
      <c r="ZV2471" s="17"/>
      <c r="ZW2471" s="17"/>
      <c r="ZX2471" s="17"/>
      <c r="ZY2471" s="17"/>
      <c r="ZZ2471" s="17"/>
      <c r="AAA2471" s="17"/>
      <c r="AAB2471" s="17"/>
      <c r="AAC2471" s="17"/>
      <c r="AAD2471" s="17"/>
      <c r="AAE2471" s="17"/>
      <c r="AAF2471" s="17"/>
      <c r="AAG2471" s="17"/>
      <c r="AAH2471" s="17"/>
      <c r="AAI2471" s="17"/>
      <c r="AAJ2471" s="17"/>
      <c r="AAK2471" s="17"/>
      <c r="AAL2471" s="17"/>
      <c r="AAM2471" s="17"/>
      <c r="AAN2471" s="17"/>
      <c r="AAO2471" s="17"/>
      <c r="AAP2471" s="17"/>
      <c r="AAQ2471" s="17"/>
      <c r="AAR2471" s="17"/>
      <c r="AAS2471" s="17"/>
      <c r="AAT2471" s="17"/>
      <c r="AAU2471" s="17"/>
      <c r="AAV2471" s="17"/>
      <c r="AAW2471" s="17"/>
      <c r="AAX2471" s="17"/>
      <c r="AAY2471" s="17"/>
      <c r="AAZ2471" s="17"/>
      <c r="ABA2471" s="17"/>
      <c r="ABB2471" s="17"/>
      <c r="ABC2471" s="17"/>
      <c r="ABD2471" s="17"/>
      <c r="ABE2471" s="17"/>
      <c r="ABF2471" s="17"/>
      <c r="ABG2471" s="17"/>
      <c r="ABH2471" s="17"/>
      <c r="ABI2471" s="17"/>
      <c r="ABJ2471" s="17"/>
      <c r="ABK2471" s="17"/>
      <c r="ABL2471" s="17"/>
      <c r="ABM2471" s="17"/>
      <c r="ABN2471" s="17"/>
      <c r="ABO2471" s="17"/>
      <c r="ABP2471" s="17"/>
      <c r="ABQ2471" s="17"/>
      <c r="ABR2471" s="17"/>
      <c r="ABS2471" s="17"/>
      <c r="ABT2471" s="17"/>
      <c r="ABU2471" s="17"/>
      <c r="ABV2471" s="17"/>
      <c r="ABW2471" s="17"/>
      <c r="ABX2471" s="17"/>
      <c r="ABY2471" s="17"/>
      <c r="ABZ2471" s="17"/>
      <c r="ACA2471" s="17"/>
      <c r="ACB2471" s="17"/>
      <c r="ACC2471" s="17"/>
      <c r="ACD2471" s="17"/>
      <c r="ACE2471" s="17"/>
      <c r="ACF2471" s="17"/>
      <c r="ACG2471" s="17"/>
      <c r="ACH2471" s="17"/>
      <c r="ACI2471" s="17"/>
      <c r="ACJ2471" s="17"/>
      <c r="ACK2471" s="17"/>
      <c r="ACL2471" s="17"/>
      <c r="ACM2471" s="17"/>
      <c r="ACN2471" s="17"/>
      <c r="ACO2471" s="17"/>
      <c r="ACP2471" s="17"/>
      <c r="ACQ2471" s="17"/>
      <c r="ACR2471" s="17"/>
      <c r="ACS2471" s="17"/>
      <c r="ACT2471" s="17"/>
      <c r="ACU2471" s="17"/>
      <c r="ACV2471" s="17"/>
      <c r="ACW2471" s="17"/>
      <c r="ACX2471" s="17"/>
      <c r="ACY2471" s="17"/>
      <c r="ACZ2471" s="17"/>
      <c r="ADA2471" s="17"/>
      <c r="ADB2471" s="17"/>
      <c r="ADC2471" s="17"/>
      <c r="ADD2471" s="17"/>
      <c r="ADE2471" s="17"/>
      <c r="ADF2471" s="17"/>
      <c r="ADG2471" s="17"/>
      <c r="ADH2471" s="17"/>
      <c r="ADI2471" s="17"/>
      <c r="ADJ2471" s="17"/>
      <c r="ADK2471" s="17"/>
      <c r="ADL2471" s="17"/>
      <c r="ADM2471" s="17"/>
      <c r="ADN2471" s="17"/>
      <c r="ADO2471" s="17"/>
      <c r="ADP2471" s="17"/>
      <c r="ADQ2471" s="17"/>
      <c r="ADR2471" s="17"/>
      <c r="ADS2471" s="17"/>
      <c r="ADT2471" s="17"/>
      <c r="ADU2471" s="17"/>
      <c r="ADV2471" s="17"/>
      <c r="ADW2471" s="17"/>
      <c r="ADX2471" s="17"/>
      <c r="ADY2471" s="17"/>
      <c r="ADZ2471" s="17"/>
      <c r="AEA2471" s="17"/>
      <c r="AEB2471" s="17"/>
      <c r="AEC2471" s="17"/>
      <c r="AED2471" s="17"/>
      <c r="AEE2471" s="17"/>
      <c r="AEF2471" s="17"/>
      <c r="AEG2471" s="17"/>
      <c r="AEH2471" s="17"/>
      <c r="AEI2471" s="17"/>
      <c r="AEJ2471" s="17"/>
      <c r="AEK2471" s="17"/>
      <c r="AEL2471" s="17"/>
      <c r="AEM2471" s="17"/>
      <c r="AEN2471" s="17"/>
      <c r="AEO2471" s="17"/>
      <c r="AEP2471" s="17"/>
      <c r="AEQ2471" s="17"/>
      <c r="AER2471" s="17"/>
      <c r="AES2471" s="17"/>
      <c r="AET2471" s="17"/>
      <c r="AEU2471" s="17"/>
      <c r="AEV2471" s="17"/>
      <c r="AEW2471" s="17"/>
      <c r="AEX2471" s="17"/>
      <c r="AEY2471" s="17"/>
      <c r="AEZ2471" s="17"/>
      <c r="AFA2471" s="17"/>
      <c r="AFB2471" s="17"/>
      <c r="AFC2471" s="17"/>
      <c r="AFD2471" s="17"/>
      <c r="AFE2471" s="17"/>
      <c r="AFF2471" s="17"/>
      <c r="AFG2471" s="17"/>
      <c r="AFH2471" s="17"/>
      <c r="AFI2471" s="17"/>
      <c r="AFJ2471" s="17"/>
      <c r="AFK2471" s="17"/>
      <c r="AFL2471" s="17"/>
      <c r="AFM2471" s="17"/>
      <c r="AFN2471" s="17"/>
      <c r="AFO2471" s="17"/>
      <c r="AFP2471" s="17"/>
      <c r="AFQ2471" s="17"/>
      <c r="AFR2471" s="17"/>
      <c r="AFS2471" s="17"/>
      <c r="AFT2471" s="17"/>
      <c r="AFU2471" s="17"/>
      <c r="AFV2471" s="17"/>
      <c r="AFW2471" s="17"/>
      <c r="AFX2471" s="17"/>
      <c r="AFY2471" s="17"/>
      <c r="AFZ2471" s="17"/>
      <c r="AGA2471" s="17"/>
      <c r="AGB2471" s="17"/>
      <c r="AGC2471" s="17"/>
      <c r="AGD2471" s="17"/>
      <c r="AGE2471" s="17"/>
      <c r="AGF2471" s="17"/>
      <c r="AGG2471" s="17"/>
      <c r="AGH2471" s="17"/>
      <c r="AGI2471" s="17"/>
      <c r="AGJ2471" s="17"/>
      <c r="AGK2471" s="17"/>
      <c r="AGL2471" s="17"/>
      <c r="AGM2471" s="17"/>
      <c r="AGN2471" s="17"/>
      <c r="AGO2471" s="17"/>
      <c r="AGP2471" s="17"/>
      <c r="AGQ2471" s="17"/>
      <c r="AGR2471" s="17"/>
      <c r="AGS2471" s="17"/>
      <c r="AGT2471" s="17"/>
      <c r="AGU2471" s="17"/>
      <c r="AGV2471" s="17"/>
      <c r="AGW2471" s="17"/>
      <c r="AGX2471" s="17"/>
      <c r="AGY2471" s="17"/>
      <c r="AGZ2471" s="17"/>
      <c r="AHA2471" s="17"/>
      <c r="AHB2471" s="17"/>
      <c r="AHC2471" s="17"/>
      <c r="AHD2471" s="17"/>
      <c r="AHE2471" s="17"/>
      <c r="AHF2471" s="17"/>
      <c r="AHG2471" s="17"/>
      <c r="AHH2471" s="17"/>
      <c r="AHI2471" s="17"/>
      <c r="AHJ2471" s="17"/>
      <c r="AHK2471" s="17"/>
      <c r="AHL2471" s="17"/>
      <c r="AHM2471" s="17"/>
      <c r="AHN2471" s="17"/>
      <c r="AHO2471" s="17"/>
      <c r="AHP2471" s="17"/>
      <c r="AHQ2471" s="17"/>
      <c r="AHR2471" s="17"/>
      <c r="AHS2471" s="17"/>
      <c r="AHT2471" s="17"/>
      <c r="AHU2471" s="17"/>
      <c r="AHV2471" s="17"/>
      <c r="AHW2471" s="17"/>
      <c r="AHX2471" s="17"/>
      <c r="AHY2471" s="17"/>
      <c r="AHZ2471" s="17"/>
      <c r="AIA2471" s="17"/>
      <c r="AIB2471" s="17"/>
      <c r="AIC2471" s="17"/>
      <c r="AID2471" s="17"/>
      <c r="AIE2471" s="17"/>
      <c r="AIF2471" s="17"/>
      <c r="AIG2471" s="17"/>
      <c r="AIH2471" s="17"/>
      <c r="AII2471" s="17"/>
      <c r="AIJ2471" s="17"/>
      <c r="AIK2471" s="17"/>
      <c r="AIL2471" s="17"/>
      <c r="AIM2471" s="17"/>
      <c r="AIN2471" s="17"/>
      <c r="AIO2471" s="17"/>
      <c r="AIP2471" s="17"/>
      <c r="AIQ2471" s="17"/>
      <c r="AIR2471" s="17"/>
      <c r="AIS2471" s="17"/>
      <c r="AIT2471" s="17"/>
      <c r="AIU2471" s="17"/>
      <c r="AIV2471" s="17"/>
      <c r="AIW2471" s="17"/>
      <c r="AIX2471" s="17"/>
      <c r="AIY2471" s="17"/>
      <c r="AIZ2471" s="17"/>
      <c r="AJA2471" s="17"/>
      <c r="AJB2471" s="17"/>
      <c r="AJC2471" s="17"/>
      <c r="AJD2471" s="17"/>
      <c r="AJE2471" s="17"/>
      <c r="AJF2471" s="17"/>
      <c r="AJG2471" s="17"/>
      <c r="AJH2471" s="17"/>
      <c r="AJI2471" s="17"/>
      <c r="AJJ2471" s="17"/>
      <c r="AJK2471" s="17"/>
      <c r="AJL2471" s="17"/>
      <c r="AJM2471" s="17"/>
      <c r="AJN2471" s="17"/>
      <c r="AJO2471" s="17"/>
      <c r="AJP2471" s="17"/>
      <c r="AJQ2471" s="17"/>
      <c r="AJR2471" s="17"/>
      <c r="AJS2471" s="17"/>
      <c r="AJT2471" s="17"/>
      <c r="AJU2471" s="17"/>
      <c r="AJV2471" s="17"/>
      <c r="AJW2471" s="17"/>
      <c r="AJX2471" s="17"/>
      <c r="AJY2471" s="17"/>
      <c r="AJZ2471" s="17"/>
      <c r="AKA2471" s="17"/>
      <c r="AKB2471" s="17"/>
      <c r="AKC2471" s="17"/>
      <c r="AKD2471" s="17"/>
      <c r="AKE2471" s="17"/>
      <c r="AKF2471" s="17"/>
      <c r="AKG2471" s="17"/>
      <c r="AKH2471" s="17"/>
      <c r="AKI2471" s="17"/>
      <c r="AKJ2471" s="17"/>
      <c r="AKK2471" s="17"/>
      <c r="AKL2471" s="17"/>
      <c r="AKM2471" s="17"/>
      <c r="AKN2471" s="17"/>
      <c r="AKO2471" s="17"/>
      <c r="AKP2471" s="17"/>
      <c r="AKQ2471" s="17"/>
      <c r="AKR2471" s="17"/>
      <c r="AKS2471" s="17"/>
      <c r="AKT2471" s="17"/>
      <c r="AKU2471" s="17"/>
      <c r="AKV2471" s="17"/>
      <c r="AKW2471" s="17"/>
      <c r="AKX2471" s="17"/>
      <c r="AKY2471" s="17"/>
      <c r="AKZ2471" s="17"/>
      <c r="ALA2471" s="17"/>
      <c r="ALB2471" s="17"/>
      <c r="ALC2471" s="17"/>
      <c r="ALD2471" s="17"/>
      <c r="ALE2471" s="17"/>
      <c r="ALF2471" s="17"/>
      <c r="ALG2471" s="17"/>
      <c r="ALH2471" s="17"/>
      <c r="ALI2471" s="17"/>
      <c r="ALJ2471" s="17"/>
      <c r="ALK2471" s="17"/>
      <c r="ALL2471" s="17"/>
      <c r="ALM2471" s="17"/>
      <c r="ALN2471" s="17"/>
      <c r="ALO2471" s="17"/>
      <c r="ALP2471" s="17"/>
      <c r="ALQ2471" s="17"/>
      <c r="ALR2471" s="17"/>
      <c r="ALS2471" s="17"/>
      <c r="ALT2471" s="17"/>
      <c r="ALU2471" s="17"/>
      <c r="ALV2471" s="17"/>
      <c r="ALW2471" s="17"/>
      <c r="ALX2471" s="17"/>
      <c r="ALY2471" s="17"/>
      <c r="ALZ2471" s="17"/>
      <c r="AMA2471" s="17"/>
      <c r="AMB2471" s="17"/>
      <c r="AMC2471" s="17"/>
      <c r="AMD2471" s="17"/>
      <c r="AME2471" s="17"/>
      <c r="AMF2471" s="17"/>
      <c r="AMG2471" s="17"/>
      <c r="AMH2471" s="17"/>
      <c r="AMI2471" s="17"/>
      <c r="AMJ2471" s="17"/>
    </row>
    <row r="2472" spans="1:1024" s="362" customFormat="1" ht="21" customHeight="1">
      <c r="A2472" s="15"/>
      <c r="B2472" s="335"/>
      <c r="C2472" s="336"/>
      <c r="D2472" s="336"/>
      <c r="E2472" s="337"/>
      <c r="F2472" s="338"/>
      <c r="G2472" s="339"/>
      <c r="H2472" s="340"/>
      <c r="I2472" s="29"/>
      <c r="J2472" s="29"/>
      <c r="K2472" s="17" t="str">
        <f t="shared" si="329"/>
        <v>SEDUC E 191</v>
      </c>
      <c r="L2472" s="17"/>
      <c r="M2472" s="17"/>
      <c r="N2472" s="17"/>
      <c r="O2472" s="17"/>
      <c r="P2472" s="17"/>
      <c r="Q2472" s="17"/>
      <c r="R2472" s="17"/>
      <c r="S2472" s="17"/>
      <c r="T2472" s="17"/>
      <c r="U2472" s="17"/>
      <c r="V2472" s="17"/>
      <c r="W2472" s="17"/>
      <c r="X2472" s="17"/>
      <c r="Y2472" s="17"/>
      <c r="Z2472" s="17"/>
      <c r="AA2472" s="17"/>
      <c r="AB2472" s="17"/>
      <c r="AC2472" s="17"/>
      <c r="AD2472" s="17"/>
      <c r="AE2472" s="17"/>
      <c r="AF2472" s="17"/>
      <c r="AG2472" s="17"/>
      <c r="AH2472" s="17"/>
      <c r="AI2472" s="17"/>
      <c r="AJ2472" s="17"/>
      <c r="AK2472" s="17"/>
      <c r="AL2472" s="17"/>
      <c r="AM2472" s="17"/>
      <c r="AN2472" s="17"/>
      <c r="AO2472" s="17"/>
      <c r="AP2472" s="17"/>
      <c r="AQ2472" s="17"/>
      <c r="AR2472" s="17"/>
      <c r="AS2472" s="17"/>
      <c r="AT2472" s="17"/>
      <c r="AU2472" s="17"/>
      <c r="AV2472" s="17"/>
      <c r="AW2472" s="17"/>
      <c r="AX2472" s="17"/>
      <c r="AY2472" s="17"/>
      <c r="AZ2472" s="17"/>
      <c r="BA2472" s="17"/>
      <c r="BB2472" s="17"/>
      <c r="BC2472" s="17"/>
      <c r="BD2472" s="17"/>
      <c r="BE2472" s="17"/>
      <c r="BF2472" s="17"/>
      <c r="BG2472" s="17"/>
      <c r="BH2472" s="17"/>
      <c r="BI2472" s="17"/>
      <c r="BJ2472" s="17"/>
      <c r="BK2472" s="17"/>
      <c r="BL2472" s="17"/>
      <c r="BM2472" s="17"/>
      <c r="BN2472" s="17"/>
      <c r="BO2472" s="17"/>
      <c r="BP2472" s="17"/>
      <c r="BQ2472" s="17"/>
      <c r="BR2472" s="17"/>
      <c r="BS2472" s="17"/>
      <c r="BT2472" s="17"/>
      <c r="BU2472" s="17"/>
      <c r="BV2472" s="17"/>
      <c r="BW2472" s="17"/>
      <c r="BX2472" s="17"/>
      <c r="BY2472" s="17"/>
      <c r="BZ2472" s="17"/>
      <c r="CA2472" s="17"/>
      <c r="CB2472" s="17"/>
      <c r="CC2472" s="17"/>
      <c r="CD2472" s="17"/>
      <c r="CE2472" s="17"/>
      <c r="CF2472" s="17"/>
      <c r="CG2472" s="17"/>
      <c r="CH2472" s="17"/>
      <c r="CI2472" s="17"/>
      <c r="CJ2472" s="17"/>
      <c r="CK2472" s="17"/>
      <c r="CL2472" s="17"/>
      <c r="CM2472" s="17"/>
      <c r="CN2472" s="17"/>
      <c r="CO2472" s="17"/>
      <c r="CP2472" s="17"/>
      <c r="CQ2472" s="17"/>
      <c r="CR2472" s="17"/>
      <c r="CS2472" s="17"/>
      <c r="CT2472" s="17"/>
      <c r="CU2472" s="17"/>
      <c r="CV2472" s="17"/>
      <c r="CW2472" s="17"/>
      <c r="CX2472" s="17"/>
      <c r="CY2472" s="17"/>
      <c r="CZ2472" s="17"/>
      <c r="DA2472" s="17"/>
      <c r="DB2472" s="17"/>
      <c r="DC2472" s="17"/>
      <c r="DD2472" s="17"/>
      <c r="DE2472" s="17"/>
      <c r="DF2472" s="17"/>
      <c r="DG2472" s="17"/>
      <c r="DH2472" s="17"/>
      <c r="DI2472" s="17"/>
      <c r="DJ2472" s="17"/>
      <c r="DK2472" s="17"/>
      <c r="DL2472" s="17"/>
      <c r="DM2472" s="17"/>
      <c r="DN2472" s="17"/>
      <c r="DO2472" s="17"/>
      <c r="DP2472" s="17"/>
      <c r="DQ2472" s="17"/>
      <c r="DR2472" s="17"/>
      <c r="DS2472" s="17"/>
      <c r="DT2472" s="17"/>
      <c r="DU2472" s="17"/>
      <c r="DV2472" s="17"/>
      <c r="DW2472" s="17"/>
      <c r="DX2472" s="17"/>
      <c r="DY2472" s="17"/>
      <c r="DZ2472" s="17"/>
      <c r="EA2472" s="17"/>
      <c r="EB2472" s="17"/>
      <c r="EC2472" s="17"/>
      <c r="ED2472" s="17"/>
      <c r="EE2472" s="17"/>
      <c r="EF2472" s="17"/>
      <c r="EG2472" s="17"/>
      <c r="EH2472" s="17"/>
      <c r="EI2472" s="17"/>
      <c r="EJ2472" s="17"/>
      <c r="EK2472" s="17"/>
      <c r="EL2472" s="17"/>
      <c r="EM2472" s="17"/>
      <c r="EN2472" s="17"/>
      <c r="EO2472" s="17"/>
      <c r="EP2472" s="17"/>
      <c r="EQ2472" s="17"/>
      <c r="ER2472" s="17"/>
      <c r="ES2472" s="17"/>
      <c r="ET2472" s="17"/>
      <c r="EU2472" s="17"/>
      <c r="EV2472" s="17"/>
      <c r="EW2472" s="17"/>
      <c r="EX2472" s="17"/>
      <c r="EY2472" s="17"/>
      <c r="EZ2472" s="17"/>
      <c r="FA2472" s="17"/>
      <c r="FB2472" s="17"/>
      <c r="FC2472" s="17"/>
      <c r="FD2472" s="17"/>
      <c r="FE2472" s="17"/>
      <c r="FF2472" s="17"/>
      <c r="FG2472" s="17"/>
      <c r="FH2472" s="17"/>
      <c r="FI2472" s="17"/>
      <c r="FJ2472" s="17"/>
      <c r="FK2472" s="17"/>
      <c r="FL2472" s="17"/>
      <c r="FM2472" s="17"/>
      <c r="FN2472" s="17"/>
      <c r="FO2472" s="17"/>
      <c r="FP2472" s="17"/>
      <c r="FQ2472" s="17"/>
      <c r="FR2472" s="17"/>
      <c r="FS2472" s="17"/>
      <c r="FT2472" s="17"/>
      <c r="FU2472" s="17"/>
      <c r="FV2472" s="17"/>
      <c r="FW2472" s="17"/>
      <c r="FX2472" s="17"/>
      <c r="FY2472" s="17"/>
      <c r="FZ2472" s="17"/>
      <c r="GA2472" s="17"/>
      <c r="GB2472" s="17"/>
      <c r="GC2472" s="17"/>
      <c r="GD2472" s="17"/>
      <c r="GE2472" s="17"/>
      <c r="GF2472" s="17"/>
      <c r="GG2472" s="17"/>
      <c r="GH2472" s="17"/>
      <c r="GI2472" s="17"/>
      <c r="GJ2472" s="17"/>
      <c r="GK2472" s="17"/>
      <c r="GL2472" s="17"/>
      <c r="GM2472" s="17"/>
      <c r="GN2472" s="17"/>
      <c r="GO2472" s="17"/>
      <c r="GP2472" s="17"/>
      <c r="GQ2472" s="17"/>
      <c r="GR2472" s="17"/>
      <c r="GS2472" s="17"/>
      <c r="GT2472" s="17"/>
      <c r="GU2472" s="17"/>
      <c r="GV2472" s="17"/>
      <c r="GW2472" s="17"/>
      <c r="GX2472" s="17"/>
      <c r="GY2472" s="17"/>
      <c r="GZ2472" s="17"/>
      <c r="HA2472" s="17"/>
      <c r="HB2472" s="17"/>
      <c r="HC2472" s="17"/>
      <c r="HD2472" s="17"/>
      <c r="HE2472" s="17"/>
      <c r="HF2472" s="17"/>
      <c r="HG2472" s="17"/>
      <c r="HH2472" s="17"/>
      <c r="HI2472" s="17"/>
      <c r="HJ2472" s="17"/>
      <c r="HK2472" s="17"/>
      <c r="HL2472" s="17"/>
      <c r="HM2472" s="17"/>
      <c r="HN2472" s="17"/>
      <c r="HO2472" s="17"/>
      <c r="HP2472" s="17"/>
      <c r="HQ2472" s="17"/>
      <c r="HR2472" s="17"/>
      <c r="HS2472" s="17"/>
      <c r="HT2472" s="17"/>
      <c r="HU2472" s="17"/>
      <c r="HV2472" s="17"/>
      <c r="HW2472" s="17"/>
      <c r="HX2472" s="17"/>
      <c r="HY2472" s="17"/>
      <c r="HZ2472" s="17"/>
      <c r="IA2472" s="17"/>
      <c r="IB2472" s="17"/>
      <c r="IC2472" s="17"/>
      <c r="ID2472" s="17"/>
      <c r="IE2472" s="17"/>
      <c r="IF2472" s="17"/>
      <c r="IG2472" s="17"/>
      <c r="IH2472" s="17"/>
      <c r="II2472" s="17"/>
      <c r="IJ2472" s="17"/>
      <c r="IK2472" s="17"/>
      <c r="IL2472" s="17"/>
      <c r="IM2472" s="17"/>
      <c r="IN2472" s="17"/>
      <c r="IO2472" s="17"/>
      <c r="IP2472" s="17"/>
      <c r="IQ2472" s="17"/>
      <c r="IR2472" s="17"/>
      <c r="IS2472" s="17"/>
      <c r="IT2472" s="17"/>
      <c r="IU2472" s="17"/>
      <c r="IV2472" s="17"/>
      <c r="IW2472" s="17"/>
      <c r="IX2472" s="17"/>
      <c r="IY2472" s="17"/>
      <c r="IZ2472" s="17"/>
      <c r="JA2472" s="17"/>
      <c r="JB2472" s="17"/>
      <c r="JC2472" s="17"/>
      <c r="JD2472" s="17"/>
      <c r="JE2472" s="17"/>
      <c r="JF2472" s="17"/>
      <c r="JG2472" s="17"/>
      <c r="JH2472" s="17"/>
      <c r="JI2472" s="17"/>
      <c r="JJ2472" s="17"/>
      <c r="JK2472" s="17"/>
      <c r="JL2472" s="17"/>
      <c r="JM2472" s="17"/>
      <c r="JN2472" s="17"/>
      <c r="JO2472" s="17"/>
      <c r="JP2472" s="17"/>
      <c r="JQ2472" s="17"/>
      <c r="JR2472" s="17"/>
      <c r="JS2472" s="17"/>
      <c r="JT2472" s="17"/>
      <c r="JU2472" s="17"/>
      <c r="JV2472" s="17"/>
      <c r="JW2472" s="17"/>
      <c r="JX2472" s="17"/>
      <c r="JY2472" s="17"/>
      <c r="JZ2472" s="17"/>
      <c r="KA2472" s="17"/>
      <c r="KB2472" s="17"/>
      <c r="KC2472" s="17"/>
      <c r="KD2472" s="17"/>
      <c r="KE2472" s="17"/>
      <c r="KF2472" s="17"/>
      <c r="KG2472" s="17"/>
      <c r="KH2472" s="17"/>
      <c r="KI2472" s="17"/>
      <c r="KJ2472" s="17"/>
      <c r="KK2472" s="17"/>
      <c r="KL2472" s="17"/>
      <c r="KM2472" s="17"/>
      <c r="KN2472" s="17"/>
      <c r="KO2472" s="17"/>
      <c r="KP2472" s="17"/>
      <c r="KQ2472" s="17"/>
      <c r="KR2472" s="17"/>
      <c r="KS2472" s="17"/>
      <c r="KT2472" s="17"/>
      <c r="KU2472" s="17"/>
      <c r="KV2472" s="17"/>
      <c r="KW2472" s="17"/>
      <c r="KX2472" s="17"/>
      <c r="KY2472" s="17"/>
      <c r="KZ2472" s="17"/>
      <c r="LA2472" s="17"/>
      <c r="LB2472" s="17"/>
      <c r="LC2472" s="17"/>
      <c r="LD2472" s="17"/>
      <c r="LE2472" s="17"/>
      <c r="LF2472" s="17"/>
      <c r="LG2472" s="17"/>
      <c r="LH2472" s="17"/>
      <c r="LI2472" s="17"/>
      <c r="LJ2472" s="17"/>
      <c r="LK2472" s="17"/>
      <c r="LL2472" s="17"/>
      <c r="LM2472" s="17"/>
      <c r="LN2472" s="17"/>
      <c r="LO2472" s="17"/>
      <c r="LP2472" s="17"/>
      <c r="LQ2472" s="17"/>
      <c r="LR2472" s="17"/>
      <c r="LS2472" s="17"/>
      <c r="LT2472" s="17"/>
      <c r="LU2472" s="17"/>
      <c r="LV2472" s="17"/>
      <c r="LW2472" s="17"/>
      <c r="LX2472" s="17"/>
      <c r="LY2472" s="17"/>
      <c r="LZ2472" s="17"/>
      <c r="MA2472" s="17"/>
      <c r="MB2472" s="17"/>
      <c r="MC2472" s="17"/>
      <c r="MD2472" s="17"/>
      <c r="ME2472" s="17"/>
      <c r="MF2472" s="17"/>
      <c r="MG2472" s="17"/>
      <c r="MH2472" s="17"/>
      <c r="MI2472" s="17"/>
      <c r="MJ2472" s="17"/>
      <c r="MK2472" s="17"/>
      <c r="ML2472" s="17"/>
      <c r="MM2472" s="17"/>
      <c r="MN2472" s="17"/>
      <c r="MO2472" s="17"/>
      <c r="MP2472" s="17"/>
      <c r="MQ2472" s="17"/>
      <c r="MR2472" s="17"/>
      <c r="MS2472" s="17"/>
      <c r="MT2472" s="17"/>
      <c r="MU2472" s="17"/>
      <c r="MV2472" s="17"/>
      <c r="MW2472" s="17"/>
      <c r="MX2472" s="17"/>
      <c r="MY2472" s="17"/>
      <c r="MZ2472" s="17"/>
      <c r="NA2472" s="17"/>
      <c r="NB2472" s="17"/>
      <c r="NC2472" s="17"/>
      <c r="ND2472" s="17"/>
      <c r="NE2472" s="17"/>
      <c r="NF2472" s="17"/>
      <c r="NG2472" s="17"/>
      <c r="NH2472" s="17"/>
      <c r="NI2472" s="17"/>
      <c r="NJ2472" s="17"/>
      <c r="NK2472" s="17"/>
      <c r="NL2472" s="17"/>
      <c r="NM2472" s="17"/>
      <c r="NN2472" s="17"/>
      <c r="NO2472" s="17"/>
      <c r="NP2472" s="17"/>
      <c r="NQ2472" s="17"/>
      <c r="NR2472" s="17"/>
      <c r="NS2472" s="17"/>
      <c r="NT2472" s="17"/>
      <c r="NU2472" s="17"/>
      <c r="NV2472" s="17"/>
      <c r="NW2472" s="17"/>
      <c r="NX2472" s="17"/>
      <c r="NY2472" s="17"/>
      <c r="NZ2472" s="17"/>
      <c r="OA2472" s="17"/>
      <c r="OB2472" s="17"/>
      <c r="OC2472" s="17"/>
      <c r="OD2472" s="17"/>
      <c r="OE2472" s="17"/>
      <c r="OF2472" s="17"/>
      <c r="OG2472" s="17"/>
      <c r="OH2472" s="17"/>
      <c r="OI2472" s="17"/>
      <c r="OJ2472" s="17"/>
      <c r="OK2472" s="17"/>
      <c r="OL2472" s="17"/>
      <c r="OM2472" s="17"/>
      <c r="ON2472" s="17"/>
      <c r="OO2472" s="17"/>
      <c r="OP2472" s="17"/>
      <c r="OQ2472" s="17"/>
      <c r="OR2472" s="17"/>
      <c r="OS2472" s="17"/>
      <c r="OT2472" s="17"/>
      <c r="OU2472" s="17"/>
      <c r="OV2472" s="17"/>
      <c r="OW2472" s="17"/>
      <c r="OX2472" s="17"/>
      <c r="OY2472" s="17"/>
      <c r="OZ2472" s="17"/>
      <c r="PA2472" s="17"/>
      <c r="PB2472" s="17"/>
      <c r="PC2472" s="17"/>
      <c r="PD2472" s="17"/>
      <c r="PE2472" s="17"/>
      <c r="PF2472" s="17"/>
      <c r="PG2472" s="17"/>
      <c r="PH2472" s="17"/>
      <c r="PI2472" s="17"/>
      <c r="PJ2472" s="17"/>
      <c r="PK2472" s="17"/>
      <c r="PL2472" s="17"/>
      <c r="PM2472" s="17"/>
      <c r="PN2472" s="17"/>
      <c r="PO2472" s="17"/>
      <c r="PP2472" s="17"/>
      <c r="PQ2472" s="17"/>
      <c r="PR2472" s="17"/>
      <c r="PS2472" s="17"/>
      <c r="PT2472" s="17"/>
      <c r="PU2472" s="17"/>
      <c r="PV2472" s="17"/>
      <c r="PW2472" s="17"/>
      <c r="PX2472" s="17"/>
      <c r="PY2472" s="17"/>
      <c r="PZ2472" s="17"/>
      <c r="QA2472" s="17"/>
      <c r="QB2472" s="17"/>
      <c r="QC2472" s="17"/>
      <c r="QD2472" s="17"/>
      <c r="QE2472" s="17"/>
      <c r="QF2472" s="17"/>
      <c r="QG2472" s="17"/>
      <c r="QH2472" s="17"/>
      <c r="QI2472" s="17"/>
      <c r="QJ2472" s="17"/>
      <c r="QK2472" s="17"/>
      <c r="QL2472" s="17"/>
      <c r="QM2472" s="17"/>
      <c r="QN2472" s="17"/>
      <c r="QO2472" s="17"/>
      <c r="QP2472" s="17"/>
      <c r="QQ2472" s="17"/>
      <c r="QR2472" s="17"/>
      <c r="QS2472" s="17"/>
      <c r="QT2472" s="17"/>
      <c r="QU2472" s="17"/>
      <c r="QV2472" s="17"/>
      <c r="QW2472" s="17"/>
      <c r="QX2472" s="17"/>
      <c r="QY2472" s="17"/>
      <c r="QZ2472" s="17"/>
      <c r="RA2472" s="17"/>
      <c r="RB2472" s="17"/>
      <c r="RC2472" s="17"/>
      <c r="RD2472" s="17"/>
      <c r="RE2472" s="17"/>
      <c r="RF2472" s="17"/>
      <c r="RG2472" s="17"/>
      <c r="RH2472" s="17"/>
      <c r="RI2472" s="17"/>
      <c r="RJ2472" s="17"/>
      <c r="RK2472" s="17"/>
      <c r="RL2472" s="17"/>
      <c r="RM2472" s="17"/>
      <c r="RN2472" s="17"/>
      <c r="RO2472" s="17"/>
      <c r="RP2472" s="17"/>
      <c r="RQ2472" s="17"/>
      <c r="RR2472" s="17"/>
      <c r="RS2472" s="17"/>
      <c r="RT2472" s="17"/>
      <c r="RU2472" s="17"/>
      <c r="RV2472" s="17"/>
      <c r="RW2472" s="17"/>
      <c r="RX2472" s="17"/>
      <c r="RY2472" s="17"/>
      <c r="RZ2472" s="17"/>
      <c r="SA2472" s="17"/>
      <c r="SB2472" s="17"/>
      <c r="SC2472" s="17"/>
      <c r="SD2472" s="17"/>
      <c r="SE2472" s="17"/>
      <c r="SF2472" s="17"/>
      <c r="SG2472" s="17"/>
      <c r="SH2472" s="17"/>
      <c r="SI2472" s="17"/>
      <c r="SJ2472" s="17"/>
      <c r="SK2472" s="17"/>
      <c r="SL2472" s="17"/>
      <c r="SM2472" s="17"/>
      <c r="SN2472" s="17"/>
      <c r="SO2472" s="17"/>
      <c r="SP2472" s="17"/>
      <c r="SQ2472" s="17"/>
      <c r="SR2472" s="17"/>
      <c r="SS2472" s="17"/>
      <c r="ST2472" s="17"/>
      <c r="SU2472" s="17"/>
      <c r="SV2472" s="17"/>
      <c r="SW2472" s="17"/>
      <c r="SX2472" s="17"/>
      <c r="SY2472" s="17"/>
      <c r="SZ2472" s="17"/>
      <c r="TA2472" s="17"/>
      <c r="TB2472" s="17"/>
      <c r="TC2472" s="17"/>
      <c r="TD2472" s="17"/>
      <c r="TE2472" s="17"/>
      <c r="TF2472" s="17"/>
      <c r="TG2472" s="17"/>
      <c r="TH2472" s="17"/>
      <c r="TI2472" s="17"/>
      <c r="TJ2472" s="17"/>
      <c r="TK2472" s="17"/>
      <c r="TL2472" s="17"/>
      <c r="TM2472" s="17"/>
      <c r="TN2472" s="17"/>
      <c r="TO2472" s="17"/>
      <c r="TP2472" s="17"/>
      <c r="TQ2472" s="17"/>
      <c r="TR2472" s="17"/>
      <c r="TS2472" s="17"/>
      <c r="TT2472" s="17"/>
      <c r="TU2472" s="17"/>
      <c r="TV2472" s="17"/>
      <c r="TW2472" s="17"/>
      <c r="TX2472" s="17"/>
      <c r="TY2472" s="17"/>
      <c r="TZ2472" s="17"/>
      <c r="UA2472" s="17"/>
      <c r="UB2472" s="17"/>
      <c r="UC2472" s="17"/>
      <c r="UD2472" s="17"/>
      <c r="UE2472" s="17"/>
      <c r="UF2472" s="17"/>
      <c r="UG2472" s="17"/>
      <c r="UH2472" s="17"/>
      <c r="UI2472" s="17"/>
      <c r="UJ2472" s="17"/>
      <c r="UK2472" s="17"/>
      <c r="UL2472" s="17"/>
      <c r="UM2472" s="17"/>
      <c r="UN2472" s="17"/>
      <c r="UO2472" s="17"/>
      <c r="UP2472" s="17"/>
      <c r="UQ2472" s="17"/>
      <c r="UR2472" s="17"/>
      <c r="US2472" s="17"/>
      <c r="UT2472" s="17"/>
      <c r="UU2472" s="17"/>
      <c r="UV2472" s="17"/>
      <c r="UW2472" s="17"/>
      <c r="UX2472" s="17"/>
      <c r="UY2472" s="17"/>
      <c r="UZ2472" s="17"/>
      <c r="VA2472" s="17"/>
      <c r="VB2472" s="17"/>
      <c r="VC2472" s="17"/>
      <c r="VD2472" s="17"/>
      <c r="VE2472" s="17"/>
      <c r="VF2472" s="17"/>
      <c r="VG2472" s="17"/>
      <c r="VH2472" s="17"/>
      <c r="VI2472" s="17"/>
      <c r="VJ2472" s="17"/>
      <c r="VK2472" s="17"/>
      <c r="VL2472" s="17"/>
      <c r="VM2472" s="17"/>
      <c r="VN2472" s="17"/>
      <c r="VO2472" s="17"/>
      <c r="VP2472" s="17"/>
      <c r="VQ2472" s="17"/>
      <c r="VR2472" s="17"/>
      <c r="VS2472" s="17"/>
      <c r="VT2472" s="17"/>
      <c r="VU2472" s="17"/>
      <c r="VV2472" s="17"/>
      <c r="VW2472" s="17"/>
      <c r="VX2472" s="17"/>
      <c r="VY2472" s="17"/>
      <c r="VZ2472" s="17"/>
      <c r="WA2472" s="17"/>
      <c r="WB2472" s="17"/>
      <c r="WC2472" s="17"/>
      <c r="WD2472" s="17"/>
      <c r="WE2472" s="17"/>
      <c r="WF2472" s="17"/>
      <c r="WG2472" s="17"/>
      <c r="WH2472" s="17"/>
      <c r="WI2472" s="17"/>
      <c r="WJ2472" s="17"/>
      <c r="WK2472" s="17"/>
      <c r="WL2472" s="17"/>
      <c r="WM2472" s="17"/>
      <c r="WN2472" s="17"/>
      <c r="WO2472" s="17"/>
      <c r="WP2472" s="17"/>
      <c r="WQ2472" s="17"/>
      <c r="WR2472" s="17"/>
      <c r="WS2472" s="17"/>
      <c r="WT2472" s="17"/>
      <c r="WU2472" s="17"/>
      <c r="WV2472" s="17"/>
      <c r="WW2472" s="17"/>
      <c r="WX2472" s="17"/>
      <c r="WY2472" s="17"/>
      <c r="WZ2472" s="17"/>
      <c r="XA2472" s="17"/>
      <c r="XB2472" s="17"/>
      <c r="XC2472" s="17"/>
      <c r="XD2472" s="17"/>
      <c r="XE2472" s="17"/>
      <c r="XF2472" s="17"/>
      <c r="XG2472" s="17"/>
      <c r="XH2472" s="17"/>
      <c r="XI2472" s="17"/>
      <c r="XJ2472" s="17"/>
      <c r="XK2472" s="17"/>
      <c r="XL2472" s="17"/>
      <c r="XM2472" s="17"/>
      <c r="XN2472" s="17"/>
      <c r="XO2472" s="17"/>
      <c r="XP2472" s="17"/>
      <c r="XQ2472" s="17"/>
      <c r="XR2472" s="17"/>
      <c r="XS2472" s="17"/>
      <c r="XT2472" s="17"/>
      <c r="XU2472" s="17"/>
      <c r="XV2472" s="17"/>
      <c r="XW2472" s="17"/>
      <c r="XX2472" s="17"/>
      <c r="XY2472" s="17"/>
      <c r="XZ2472" s="17"/>
      <c r="YA2472" s="17"/>
      <c r="YB2472" s="17"/>
      <c r="YC2472" s="17"/>
      <c r="YD2472" s="17"/>
      <c r="YE2472" s="17"/>
      <c r="YF2472" s="17"/>
      <c r="YG2472" s="17"/>
      <c r="YH2472" s="17"/>
      <c r="YI2472" s="17"/>
      <c r="YJ2472" s="17"/>
      <c r="YK2472" s="17"/>
      <c r="YL2472" s="17"/>
      <c r="YM2472" s="17"/>
      <c r="YN2472" s="17"/>
      <c r="YO2472" s="17"/>
      <c r="YP2472" s="17"/>
      <c r="YQ2472" s="17"/>
      <c r="YR2472" s="17"/>
      <c r="YS2472" s="17"/>
      <c r="YT2472" s="17"/>
      <c r="YU2472" s="17"/>
      <c r="YV2472" s="17"/>
      <c r="YW2472" s="17"/>
      <c r="YX2472" s="17"/>
      <c r="YY2472" s="17"/>
      <c r="YZ2472" s="17"/>
      <c r="ZA2472" s="17"/>
      <c r="ZB2472" s="17"/>
      <c r="ZC2472" s="17"/>
      <c r="ZD2472" s="17"/>
      <c r="ZE2472" s="17"/>
      <c r="ZF2472" s="17"/>
      <c r="ZG2472" s="17"/>
      <c r="ZH2472" s="17"/>
      <c r="ZI2472" s="17"/>
      <c r="ZJ2472" s="17"/>
      <c r="ZK2472" s="17"/>
      <c r="ZL2472" s="17"/>
      <c r="ZM2472" s="17"/>
      <c r="ZN2472" s="17"/>
      <c r="ZO2472" s="17"/>
      <c r="ZP2472" s="17"/>
      <c r="ZQ2472" s="17"/>
      <c r="ZR2472" s="17"/>
      <c r="ZS2472" s="17"/>
      <c r="ZT2472" s="17"/>
      <c r="ZU2472" s="17"/>
      <c r="ZV2472" s="17"/>
      <c r="ZW2472" s="17"/>
      <c r="ZX2472" s="17"/>
      <c r="ZY2472" s="17"/>
      <c r="ZZ2472" s="17"/>
      <c r="AAA2472" s="17"/>
      <c r="AAB2472" s="17"/>
      <c r="AAC2472" s="17"/>
      <c r="AAD2472" s="17"/>
      <c r="AAE2472" s="17"/>
      <c r="AAF2472" s="17"/>
      <c r="AAG2472" s="17"/>
      <c r="AAH2472" s="17"/>
      <c r="AAI2472" s="17"/>
      <c r="AAJ2472" s="17"/>
      <c r="AAK2472" s="17"/>
      <c r="AAL2472" s="17"/>
      <c r="AAM2472" s="17"/>
      <c r="AAN2472" s="17"/>
      <c r="AAO2472" s="17"/>
      <c r="AAP2472" s="17"/>
      <c r="AAQ2472" s="17"/>
      <c r="AAR2472" s="17"/>
      <c r="AAS2472" s="17"/>
      <c r="AAT2472" s="17"/>
      <c r="AAU2472" s="17"/>
      <c r="AAV2472" s="17"/>
      <c r="AAW2472" s="17"/>
      <c r="AAX2472" s="17"/>
      <c r="AAY2472" s="17"/>
      <c r="AAZ2472" s="17"/>
      <c r="ABA2472" s="17"/>
      <c r="ABB2472" s="17"/>
      <c r="ABC2472" s="17"/>
      <c r="ABD2472" s="17"/>
      <c r="ABE2472" s="17"/>
      <c r="ABF2472" s="17"/>
      <c r="ABG2472" s="17"/>
      <c r="ABH2472" s="17"/>
      <c r="ABI2472" s="17"/>
      <c r="ABJ2472" s="17"/>
      <c r="ABK2472" s="17"/>
      <c r="ABL2472" s="17"/>
      <c r="ABM2472" s="17"/>
      <c r="ABN2472" s="17"/>
      <c r="ABO2472" s="17"/>
      <c r="ABP2472" s="17"/>
      <c r="ABQ2472" s="17"/>
      <c r="ABR2472" s="17"/>
      <c r="ABS2472" s="17"/>
      <c r="ABT2472" s="17"/>
      <c r="ABU2472" s="17"/>
      <c r="ABV2472" s="17"/>
      <c r="ABW2472" s="17"/>
      <c r="ABX2472" s="17"/>
      <c r="ABY2472" s="17"/>
      <c r="ABZ2472" s="17"/>
      <c r="ACA2472" s="17"/>
      <c r="ACB2472" s="17"/>
      <c r="ACC2472" s="17"/>
      <c r="ACD2472" s="17"/>
      <c r="ACE2472" s="17"/>
      <c r="ACF2472" s="17"/>
      <c r="ACG2472" s="17"/>
      <c r="ACH2472" s="17"/>
      <c r="ACI2472" s="17"/>
      <c r="ACJ2472" s="17"/>
      <c r="ACK2472" s="17"/>
      <c r="ACL2472" s="17"/>
      <c r="ACM2472" s="17"/>
      <c r="ACN2472" s="17"/>
      <c r="ACO2472" s="17"/>
      <c r="ACP2472" s="17"/>
      <c r="ACQ2472" s="17"/>
      <c r="ACR2472" s="17"/>
      <c r="ACS2472" s="17"/>
      <c r="ACT2472" s="17"/>
      <c r="ACU2472" s="17"/>
      <c r="ACV2472" s="17"/>
      <c r="ACW2472" s="17"/>
      <c r="ACX2472" s="17"/>
      <c r="ACY2472" s="17"/>
      <c r="ACZ2472" s="17"/>
      <c r="ADA2472" s="17"/>
      <c r="ADB2472" s="17"/>
      <c r="ADC2472" s="17"/>
      <c r="ADD2472" s="17"/>
      <c r="ADE2472" s="17"/>
      <c r="ADF2472" s="17"/>
      <c r="ADG2472" s="17"/>
      <c r="ADH2472" s="17"/>
      <c r="ADI2472" s="17"/>
      <c r="ADJ2472" s="17"/>
      <c r="ADK2472" s="17"/>
      <c r="ADL2472" s="17"/>
      <c r="ADM2472" s="17"/>
      <c r="ADN2472" s="17"/>
      <c r="ADO2472" s="17"/>
      <c r="ADP2472" s="17"/>
      <c r="ADQ2472" s="17"/>
      <c r="ADR2472" s="17"/>
      <c r="ADS2472" s="17"/>
      <c r="ADT2472" s="17"/>
      <c r="ADU2472" s="17"/>
      <c r="ADV2472" s="17"/>
      <c r="ADW2472" s="17"/>
      <c r="ADX2472" s="17"/>
      <c r="ADY2472" s="17"/>
      <c r="ADZ2472" s="17"/>
      <c r="AEA2472" s="17"/>
      <c r="AEB2472" s="17"/>
      <c r="AEC2472" s="17"/>
      <c r="AED2472" s="17"/>
      <c r="AEE2472" s="17"/>
      <c r="AEF2472" s="17"/>
      <c r="AEG2472" s="17"/>
      <c r="AEH2472" s="17"/>
      <c r="AEI2472" s="17"/>
      <c r="AEJ2472" s="17"/>
      <c r="AEK2472" s="17"/>
      <c r="AEL2472" s="17"/>
      <c r="AEM2472" s="17"/>
      <c r="AEN2472" s="17"/>
      <c r="AEO2472" s="17"/>
      <c r="AEP2472" s="17"/>
      <c r="AEQ2472" s="17"/>
      <c r="AER2472" s="17"/>
      <c r="AES2472" s="17"/>
      <c r="AET2472" s="17"/>
      <c r="AEU2472" s="17"/>
      <c r="AEV2472" s="17"/>
      <c r="AEW2472" s="17"/>
      <c r="AEX2472" s="17"/>
      <c r="AEY2472" s="17"/>
      <c r="AEZ2472" s="17"/>
      <c r="AFA2472" s="17"/>
      <c r="AFB2472" s="17"/>
      <c r="AFC2472" s="17"/>
      <c r="AFD2472" s="17"/>
      <c r="AFE2472" s="17"/>
      <c r="AFF2472" s="17"/>
      <c r="AFG2472" s="17"/>
      <c r="AFH2472" s="17"/>
      <c r="AFI2472" s="17"/>
      <c r="AFJ2472" s="17"/>
      <c r="AFK2472" s="17"/>
      <c r="AFL2472" s="17"/>
      <c r="AFM2472" s="17"/>
      <c r="AFN2472" s="17"/>
      <c r="AFO2472" s="17"/>
      <c r="AFP2472" s="17"/>
      <c r="AFQ2472" s="17"/>
      <c r="AFR2472" s="17"/>
      <c r="AFS2472" s="17"/>
      <c r="AFT2472" s="17"/>
      <c r="AFU2472" s="17"/>
      <c r="AFV2472" s="17"/>
      <c r="AFW2472" s="17"/>
      <c r="AFX2472" s="17"/>
      <c r="AFY2472" s="17"/>
      <c r="AFZ2472" s="17"/>
      <c r="AGA2472" s="17"/>
      <c r="AGB2472" s="17"/>
      <c r="AGC2472" s="17"/>
      <c r="AGD2472" s="17"/>
      <c r="AGE2472" s="17"/>
      <c r="AGF2472" s="17"/>
      <c r="AGG2472" s="17"/>
      <c r="AGH2472" s="17"/>
      <c r="AGI2472" s="17"/>
      <c r="AGJ2472" s="17"/>
      <c r="AGK2472" s="17"/>
      <c r="AGL2472" s="17"/>
      <c r="AGM2472" s="17"/>
      <c r="AGN2472" s="17"/>
      <c r="AGO2472" s="17"/>
      <c r="AGP2472" s="17"/>
      <c r="AGQ2472" s="17"/>
      <c r="AGR2472" s="17"/>
      <c r="AGS2472" s="17"/>
      <c r="AGT2472" s="17"/>
      <c r="AGU2472" s="17"/>
      <c r="AGV2472" s="17"/>
      <c r="AGW2472" s="17"/>
      <c r="AGX2472" s="17"/>
      <c r="AGY2472" s="17"/>
      <c r="AGZ2472" s="17"/>
      <c r="AHA2472" s="17"/>
      <c r="AHB2472" s="17"/>
      <c r="AHC2472" s="17"/>
      <c r="AHD2472" s="17"/>
      <c r="AHE2472" s="17"/>
      <c r="AHF2472" s="17"/>
      <c r="AHG2472" s="17"/>
      <c r="AHH2472" s="17"/>
      <c r="AHI2472" s="17"/>
      <c r="AHJ2472" s="17"/>
      <c r="AHK2472" s="17"/>
      <c r="AHL2472" s="17"/>
      <c r="AHM2472" s="17"/>
      <c r="AHN2472" s="17"/>
      <c r="AHO2472" s="17"/>
      <c r="AHP2472" s="17"/>
      <c r="AHQ2472" s="17"/>
      <c r="AHR2472" s="17"/>
      <c r="AHS2472" s="17"/>
      <c r="AHT2472" s="17"/>
      <c r="AHU2472" s="17"/>
      <c r="AHV2472" s="17"/>
      <c r="AHW2472" s="17"/>
      <c r="AHX2472" s="17"/>
      <c r="AHY2472" s="17"/>
      <c r="AHZ2472" s="17"/>
      <c r="AIA2472" s="17"/>
      <c r="AIB2472" s="17"/>
      <c r="AIC2472" s="17"/>
      <c r="AID2472" s="17"/>
      <c r="AIE2472" s="17"/>
      <c r="AIF2472" s="17"/>
      <c r="AIG2472" s="17"/>
      <c r="AIH2472" s="17"/>
      <c r="AII2472" s="17"/>
      <c r="AIJ2472" s="17"/>
      <c r="AIK2472" s="17"/>
      <c r="AIL2472" s="17"/>
      <c r="AIM2472" s="17"/>
      <c r="AIN2472" s="17"/>
      <c r="AIO2472" s="17"/>
      <c r="AIP2472" s="17"/>
      <c r="AIQ2472" s="17"/>
      <c r="AIR2472" s="17"/>
      <c r="AIS2472" s="17"/>
      <c r="AIT2472" s="17"/>
      <c r="AIU2472" s="17"/>
      <c r="AIV2472" s="17"/>
      <c r="AIW2472" s="17"/>
      <c r="AIX2472" s="17"/>
      <c r="AIY2472" s="17"/>
      <c r="AIZ2472" s="17"/>
      <c r="AJA2472" s="17"/>
      <c r="AJB2472" s="17"/>
      <c r="AJC2472" s="17"/>
      <c r="AJD2472" s="17"/>
      <c r="AJE2472" s="17"/>
      <c r="AJF2472" s="17"/>
      <c r="AJG2472" s="17"/>
      <c r="AJH2472" s="17"/>
      <c r="AJI2472" s="17"/>
      <c r="AJJ2472" s="17"/>
      <c r="AJK2472" s="17"/>
      <c r="AJL2472" s="17"/>
      <c r="AJM2472" s="17"/>
      <c r="AJN2472" s="17"/>
      <c r="AJO2472" s="17"/>
      <c r="AJP2472" s="17"/>
      <c r="AJQ2472" s="17"/>
      <c r="AJR2472" s="17"/>
      <c r="AJS2472" s="17"/>
      <c r="AJT2472" s="17"/>
      <c r="AJU2472" s="17"/>
      <c r="AJV2472" s="17"/>
      <c r="AJW2472" s="17"/>
      <c r="AJX2472" s="17"/>
      <c r="AJY2472" s="17"/>
      <c r="AJZ2472" s="17"/>
      <c r="AKA2472" s="17"/>
      <c r="AKB2472" s="17"/>
      <c r="AKC2472" s="17"/>
      <c r="AKD2472" s="17"/>
      <c r="AKE2472" s="17"/>
      <c r="AKF2472" s="17"/>
      <c r="AKG2472" s="17"/>
      <c r="AKH2472" s="17"/>
      <c r="AKI2472" s="17"/>
      <c r="AKJ2472" s="17"/>
      <c r="AKK2472" s="17"/>
      <c r="AKL2472" s="17"/>
      <c r="AKM2472" s="17"/>
      <c r="AKN2472" s="17"/>
      <c r="AKO2472" s="17"/>
      <c r="AKP2472" s="17"/>
      <c r="AKQ2472" s="17"/>
      <c r="AKR2472" s="17"/>
      <c r="AKS2472" s="17"/>
      <c r="AKT2472" s="17"/>
      <c r="AKU2472" s="17"/>
      <c r="AKV2472" s="17"/>
      <c r="AKW2472" s="17"/>
      <c r="AKX2472" s="17"/>
      <c r="AKY2472" s="17"/>
      <c r="AKZ2472" s="17"/>
      <c r="ALA2472" s="17"/>
      <c r="ALB2472" s="17"/>
      <c r="ALC2472" s="17"/>
      <c r="ALD2472" s="17"/>
      <c r="ALE2472" s="17"/>
      <c r="ALF2472" s="17"/>
      <c r="ALG2472" s="17"/>
      <c r="ALH2472" s="17"/>
      <c r="ALI2472" s="17"/>
      <c r="ALJ2472" s="17"/>
      <c r="ALK2472" s="17"/>
      <c r="ALL2472" s="17"/>
      <c r="ALM2472" s="17"/>
      <c r="ALN2472" s="17"/>
      <c r="ALO2472" s="17"/>
      <c r="ALP2472" s="17"/>
      <c r="ALQ2472" s="17"/>
      <c r="ALR2472" s="17"/>
      <c r="ALS2472" s="17"/>
      <c r="ALT2472" s="17"/>
      <c r="ALU2472" s="17"/>
      <c r="ALV2472" s="17"/>
      <c r="ALW2472" s="17"/>
      <c r="ALX2472" s="17"/>
      <c r="ALY2472" s="17"/>
      <c r="ALZ2472" s="17"/>
      <c r="AMA2472" s="17"/>
      <c r="AMB2472" s="17"/>
      <c r="AMC2472" s="17"/>
      <c r="AMD2472" s="17"/>
      <c r="AME2472" s="17"/>
      <c r="AMF2472" s="17"/>
      <c r="AMG2472" s="17"/>
      <c r="AMH2472" s="17"/>
      <c r="AMI2472" s="17"/>
      <c r="AMJ2472" s="17"/>
    </row>
    <row r="2473" spans="1:1024" s="362" customFormat="1" ht="20.25">
      <c r="A2473" s="15"/>
      <c r="B2473" s="372" t="str">
        <f>A2474</f>
        <v>SEDUC E 192</v>
      </c>
      <c r="C2473" s="373"/>
      <c r="D2473" s="373"/>
      <c r="E2473" s="373"/>
      <c r="F2473" s="373"/>
      <c r="G2473" s="373"/>
      <c r="H2473" s="374"/>
      <c r="I2473" s="98"/>
      <c r="J2473" s="29"/>
      <c r="K2473" s="17" t="str">
        <f>A2474</f>
        <v>SEDUC E 192</v>
      </c>
      <c r="L2473" s="17"/>
      <c r="M2473" s="17"/>
      <c r="N2473" s="17"/>
      <c r="O2473" s="17"/>
      <c r="P2473" s="17"/>
      <c r="Q2473" s="17"/>
      <c r="R2473" s="17"/>
      <c r="S2473" s="17"/>
      <c r="T2473" s="17"/>
      <c r="U2473" s="17"/>
      <c r="V2473" s="17"/>
      <c r="W2473" s="17"/>
      <c r="X2473" s="17"/>
      <c r="Y2473" s="17"/>
      <c r="Z2473" s="17"/>
      <c r="AA2473" s="17"/>
      <c r="AB2473" s="17"/>
      <c r="AC2473" s="17"/>
      <c r="AD2473" s="17"/>
      <c r="AE2473" s="17"/>
      <c r="AF2473" s="17"/>
      <c r="AG2473" s="17"/>
      <c r="AH2473" s="17"/>
      <c r="AI2473" s="17"/>
      <c r="AJ2473" s="17"/>
      <c r="AK2473" s="17"/>
      <c r="AL2473" s="17"/>
      <c r="AM2473" s="17"/>
      <c r="AN2473" s="17"/>
      <c r="AO2473" s="17"/>
      <c r="AP2473" s="17"/>
      <c r="AQ2473" s="17"/>
      <c r="AR2473" s="17"/>
      <c r="AS2473" s="17"/>
      <c r="AT2473" s="17"/>
      <c r="AU2473" s="17"/>
      <c r="AV2473" s="17"/>
      <c r="AW2473" s="17"/>
      <c r="AX2473" s="17"/>
      <c r="AY2473" s="17"/>
      <c r="AZ2473" s="17"/>
      <c r="BA2473" s="17"/>
      <c r="BB2473" s="17"/>
      <c r="BC2473" s="17"/>
      <c r="BD2473" s="17"/>
      <c r="BE2473" s="17"/>
      <c r="BF2473" s="17"/>
      <c r="BG2473" s="17"/>
      <c r="BH2473" s="17"/>
      <c r="BI2473" s="17"/>
      <c r="BJ2473" s="17"/>
      <c r="BK2473" s="17"/>
      <c r="BL2473" s="17"/>
      <c r="BM2473" s="17"/>
      <c r="BN2473" s="17"/>
      <c r="BO2473" s="17"/>
      <c r="BP2473" s="17"/>
      <c r="BQ2473" s="17"/>
      <c r="BR2473" s="17"/>
      <c r="BS2473" s="17"/>
      <c r="BT2473" s="17"/>
      <c r="BU2473" s="17"/>
      <c r="BV2473" s="17"/>
      <c r="BW2473" s="17"/>
      <c r="BX2473" s="17"/>
      <c r="BY2473" s="17"/>
      <c r="BZ2473" s="17"/>
      <c r="CA2473" s="17"/>
      <c r="CB2473" s="17"/>
      <c r="CC2473" s="17"/>
      <c r="CD2473" s="17"/>
      <c r="CE2473" s="17"/>
      <c r="CF2473" s="17"/>
      <c r="CG2473" s="17"/>
      <c r="CH2473" s="17"/>
      <c r="CI2473" s="17"/>
      <c r="CJ2473" s="17"/>
      <c r="CK2473" s="17"/>
      <c r="CL2473" s="17"/>
      <c r="CM2473" s="17"/>
      <c r="CN2473" s="17"/>
      <c r="CO2473" s="17"/>
      <c r="CP2473" s="17"/>
      <c r="CQ2473" s="17"/>
      <c r="CR2473" s="17"/>
      <c r="CS2473" s="17"/>
      <c r="CT2473" s="17"/>
      <c r="CU2473" s="17"/>
      <c r="CV2473" s="17"/>
      <c r="CW2473" s="17"/>
      <c r="CX2473" s="17"/>
      <c r="CY2473" s="17"/>
      <c r="CZ2473" s="17"/>
      <c r="DA2473" s="17"/>
      <c r="DB2473" s="17"/>
      <c r="DC2473" s="17"/>
      <c r="DD2473" s="17"/>
      <c r="DE2473" s="17"/>
      <c r="DF2473" s="17"/>
      <c r="DG2473" s="17"/>
      <c r="DH2473" s="17"/>
      <c r="DI2473" s="17"/>
      <c r="DJ2473" s="17"/>
      <c r="DK2473" s="17"/>
      <c r="DL2473" s="17"/>
      <c r="DM2473" s="17"/>
      <c r="DN2473" s="17"/>
      <c r="DO2473" s="17"/>
      <c r="DP2473" s="17"/>
      <c r="DQ2473" s="17"/>
      <c r="DR2473" s="17"/>
      <c r="DS2473" s="17"/>
      <c r="DT2473" s="17"/>
      <c r="DU2473" s="17"/>
      <c r="DV2473" s="17"/>
      <c r="DW2473" s="17"/>
      <c r="DX2473" s="17"/>
      <c r="DY2473" s="17"/>
      <c r="DZ2473" s="17"/>
      <c r="EA2473" s="17"/>
      <c r="EB2473" s="17"/>
      <c r="EC2473" s="17"/>
      <c r="ED2473" s="17"/>
      <c r="EE2473" s="17"/>
      <c r="EF2473" s="17"/>
      <c r="EG2473" s="17"/>
      <c r="EH2473" s="17"/>
      <c r="EI2473" s="17"/>
      <c r="EJ2473" s="17"/>
      <c r="EK2473" s="17"/>
      <c r="EL2473" s="17"/>
      <c r="EM2473" s="17"/>
      <c r="EN2473" s="17"/>
      <c r="EO2473" s="17"/>
      <c r="EP2473" s="17"/>
      <c r="EQ2473" s="17"/>
      <c r="ER2473" s="17"/>
      <c r="ES2473" s="17"/>
      <c r="ET2473" s="17"/>
      <c r="EU2473" s="17"/>
      <c r="EV2473" s="17"/>
      <c r="EW2473" s="17"/>
      <c r="EX2473" s="17"/>
      <c r="EY2473" s="17"/>
      <c r="EZ2473" s="17"/>
      <c r="FA2473" s="17"/>
      <c r="FB2473" s="17"/>
      <c r="FC2473" s="17"/>
      <c r="FD2473" s="17"/>
      <c r="FE2473" s="17"/>
      <c r="FF2473" s="17"/>
      <c r="FG2473" s="17"/>
      <c r="FH2473" s="17"/>
      <c r="FI2473" s="17"/>
      <c r="FJ2473" s="17"/>
      <c r="FK2473" s="17"/>
      <c r="FL2473" s="17"/>
      <c r="FM2473" s="17"/>
      <c r="FN2473" s="17"/>
      <c r="FO2473" s="17"/>
      <c r="FP2473" s="17"/>
      <c r="FQ2473" s="17"/>
      <c r="FR2473" s="17"/>
      <c r="FS2473" s="17"/>
      <c r="FT2473" s="17"/>
      <c r="FU2473" s="17"/>
      <c r="FV2473" s="17"/>
      <c r="FW2473" s="17"/>
      <c r="FX2473" s="17"/>
      <c r="FY2473" s="17"/>
      <c r="FZ2473" s="17"/>
      <c r="GA2473" s="17"/>
      <c r="GB2473" s="17"/>
      <c r="GC2473" s="17"/>
      <c r="GD2473" s="17"/>
      <c r="GE2473" s="17"/>
      <c r="GF2473" s="17"/>
      <c r="GG2473" s="17"/>
      <c r="GH2473" s="17"/>
      <c r="GI2473" s="17"/>
      <c r="GJ2473" s="17"/>
      <c r="GK2473" s="17"/>
      <c r="GL2473" s="17"/>
      <c r="GM2473" s="17"/>
      <c r="GN2473" s="17"/>
      <c r="GO2473" s="17"/>
      <c r="GP2473" s="17"/>
      <c r="GQ2473" s="17"/>
      <c r="GR2473" s="17"/>
      <c r="GS2473" s="17"/>
      <c r="GT2473" s="17"/>
      <c r="GU2473" s="17"/>
      <c r="GV2473" s="17"/>
      <c r="GW2473" s="17"/>
      <c r="GX2473" s="17"/>
      <c r="GY2473" s="17"/>
      <c r="GZ2473" s="17"/>
      <c r="HA2473" s="17"/>
      <c r="HB2473" s="17"/>
      <c r="HC2473" s="17"/>
      <c r="HD2473" s="17"/>
      <c r="HE2473" s="17"/>
      <c r="HF2473" s="17"/>
      <c r="HG2473" s="17"/>
      <c r="HH2473" s="17"/>
      <c r="HI2473" s="17"/>
      <c r="HJ2473" s="17"/>
      <c r="HK2473" s="17"/>
      <c r="HL2473" s="17"/>
      <c r="HM2473" s="17"/>
      <c r="HN2473" s="17"/>
      <c r="HO2473" s="17"/>
      <c r="HP2473" s="17"/>
      <c r="HQ2473" s="17"/>
      <c r="HR2473" s="17"/>
      <c r="HS2473" s="17"/>
      <c r="HT2473" s="17"/>
      <c r="HU2473" s="17"/>
      <c r="HV2473" s="17"/>
      <c r="HW2473" s="17"/>
      <c r="HX2473" s="17"/>
      <c r="HY2473" s="17"/>
      <c r="HZ2473" s="17"/>
      <c r="IA2473" s="17"/>
      <c r="IB2473" s="17"/>
      <c r="IC2473" s="17"/>
      <c r="ID2473" s="17"/>
      <c r="IE2473" s="17"/>
      <c r="IF2473" s="17"/>
      <c r="IG2473" s="17"/>
      <c r="IH2473" s="17"/>
      <c r="II2473" s="17"/>
      <c r="IJ2473" s="17"/>
      <c r="IK2473" s="17"/>
      <c r="IL2473" s="17"/>
      <c r="IM2473" s="17"/>
      <c r="IN2473" s="17"/>
      <c r="IO2473" s="17"/>
      <c r="IP2473" s="17"/>
      <c r="IQ2473" s="17"/>
      <c r="IR2473" s="17"/>
      <c r="IS2473" s="17"/>
      <c r="IT2473" s="17"/>
      <c r="IU2473" s="17"/>
      <c r="IV2473" s="17"/>
      <c r="IW2473" s="17"/>
      <c r="IX2473" s="17"/>
      <c r="IY2473" s="17"/>
      <c r="IZ2473" s="17"/>
      <c r="JA2473" s="17"/>
      <c r="JB2473" s="17"/>
      <c r="JC2473" s="17"/>
      <c r="JD2473" s="17"/>
      <c r="JE2473" s="17"/>
      <c r="JF2473" s="17"/>
      <c r="JG2473" s="17"/>
      <c r="JH2473" s="17"/>
      <c r="JI2473" s="17"/>
      <c r="JJ2473" s="17"/>
      <c r="JK2473" s="17"/>
      <c r="JL2473" s="17"/>
      <c r="JM2473" s="17"/>
      <c r="JN2473" s="17"/>
      <c r="JO2473" s="17"/>
      <c r="JP2473" s="17"/>
      <c r="JQ2473" s="17"/>
      <c r="JR2473" s="17"/>
      <c r="JS2473" s="17"/>
      <c r="JT2473" s="17"/>
      <c r="JU2473" s="17"/>
      <c r="JV2473" s="17"/>
      <c r="JW2473" s="17"/>
      <c r="JX2473" s="17"/>
      <c r="JY2473" s="17"/>
      <c r="JZ2473" s="17"/>
      <c r="KA2473" s="17"/>
      <c r="KB2473" s="17"/>
      <c r="KC2473" s="17"/>
      <c r="KD2473" s="17"/>
      <c r="KE2473" s="17"/>
      <c r="KF2473" s="17"/>
      <c r="KG2473" s="17"/>
      <c r="KH2473" s="17"/>
      <c r="KI2473" s="17"/>
      <c r="KJ2473" s="17"/>
      <c r="KK2473" s="17"/>
      <c r="KL2473" s="17"/>
      <c r="KM2473" s="17"/>
      <c r="KN2473" s="17"/>
      <c r="KO2473" s="17"/>
      <c r="KP2473" s="17"/>
      <c r="KQ2473" s="17"/>
      <c r="KR2473" s="17"/>
      <c r="KS2473" s="17"/>
      <c r="KT2473" s="17"/>
      <c r="KU2473" s="17"/>
      <c r="KV2473" s="17"/>
      <c r="KW2473" s="17"/>
      <c r="KX2473" s="17"/>
      <c r="KY2473" s="17"/>
      <c r="KZ2473" s="17"/>
      <c r="LA2473" s="17"/>
      <c r="LB2473" s="17"/>
      <c r="LC2473" s="17"/>
      <c r="LD2473" s="17"/>
      <c r="LE2473" s="17"/>
      <c r="LF2473" s="17"/>
      <c r="LG2473" s="17"/>
      <c r="LH2473" s="17"/>
      <c r="LI2473" s="17"/>
      <c r="LJ2473" s="17"/>
      <c r="LK2473" s="17"/>
      <c r="LL2473" s="17"/>
      <c r="LM2473" s="17"/>
      <c r="LN2473" s="17"/>
      <c r="LO2473" s="17"/>
      <c r="LP2473" s="17"/>
      <c r="LQ2473" s="17"/>
      <c r="LR2473" s="17"/>
      <c r="LS2473" s="17"/>
      <c r="LT2473" s="17"/>
      <c r="LU2473" s="17"/>
      <c r="LV2473" s="17"/>
      <c r="LW2473" s="17"/>
      <c r="LX2473" s="17"/>
      <c r="LY2473" s="17"/>
      <c r="LZ2473" s="17"/>
      <c r="MA2473" s="17"/>
      <c r="MB2473" s="17"/>
      <c r="MC2473" s="17"/>
      <c r="MD2473" s="17"/>
      <c r="ME2473" s="17"/>
      <c r="MF2473" s="17"/>
      <c r="MG2473" s="17"/>
      <c r="MH2473" s="17"/>
      <c r="MI2473" s="17"/>
      <c r="MJ2473" s="17"/>
      <c r="MK2473" s="17"/>
      <c r="ML2473" s="17"/>
      <c r="MM2473" s="17"/>
      <c r="MN2473" s="17"/>
      <c r="MO2473" s="17"/>
      <c r="MP2473" s="17"/>
      <c r="MQ2473" s="17"/>
      <c r="MR2473" s="17"/>
      <c r="MS2473" s="17"/>
      <c r="MT2473" s="17"/>
      <c r="MU2473" s="17"/>
      <c r="MV2473" s="17"/>
      <c r="MW2473" s="17"/>
      <c r="MX2473" s="17"/>
      <c r="MY2473" s="17"/>
      <c r="MZ2473" s="17"/>
      <c r="NA2473" s="17"/>
      <c r="NB2473" s="17"/>
      <c r="NC2473" s="17"/>
      <c r="ND2473" s="17"/>
      <c r="NE2473" s="17"/>
      <c r="NF2473" s="17"/>
      <c r="NG2473" s="17"/>
      <c r="NH2473" s="17"/>
      <c r="NI2473" s="17"/>
      <c r="NJ2473" s="17"/>
      <c r="NK2473" s="17"/>
      <c r="NL2473" s="17"/>
      <c r="NM2473" s="17"/>
      <c r="NN2473" s="17"/>
      <c r="NO2473" s="17"/>
      <c r="NP2473" s="17"/>
      <c r="NQ2473" s="17"/>
      <c r="NR2473" s="17"/>
      <c r="NS2473" s="17"/>
      <c r="NT2473" s="17"/>
      <c r="NU2473" s="17"/>
      <c r="NV2473" s="17"/>
      <c r="NW2473" s="17"/>
      <c r="NX2473" s="17"/>
      <c r="NY2473" s="17"/>
      <c r="NZ2473" s="17"/>
      <c r="OA2473" s="17"/>
      <c r="OB2473" s="17"/>
      <c r="OC2473" s="17"/>
      <c r="OD2473" s="17"/>
      <c r="OE2473" s="17"/>
      <c r="OF2473" s="17"/>
      <c r="OG2473" s="17"/>
      <c r="OH2473" s="17"/>
      <c r="OI2473" s="17"/>
      <c r="OJ2473" s="17"/>
      <c r="OK2473" s="17"/>
      <c r="OL2473" s="17"/>
      <c r="OM2473" s="17"/>
      <c r="ON2473" s="17"/>
      <c r="OO2473" s="17"/>
      <c r="OP2473" s="17"/>
      <c r="OQ2473" s="17"/>
      <c r="OR2473" s="17"/>
      <c r="OS2473" s="17"/>
      <c r="OT2473" s="17"/>
      <c r="OU2473" s="17"/>
      <c r="OV2473" s="17"/>
      <c r="OW2473" s="17"/>
      <c r="OX2473" s="17"/>
      <c r="OY2473" s="17"/>
      <c r="OZ2473" s="17"/>
      <c r="PA2473" s="17"/>
      <c r="PB2473" s="17"/>
      <c r="PC2473" s="17"/>
      <c r="PD2473" s="17"/>
      <c r="PE2473" s="17"/>
      <c r="PF2473" s="17"/>
      <c r="PG2473" s="17"/>
      <c r="PH2473" s="17"/>
      <c r="PI2473" s="17"/>
      <c r="PJ2473" s="17"/>
      <c r="PK2473" s="17"/>
      <c r="PL2473" s="17"/>
      <c r="PM2473" s="17"/>
      <c r="PN2473" s="17"/>
      <c r="PO2473" s="17"/>
      <c r="PP2473" s="17"/>
      <c r="PQ2473" s="17"/>
      <c r="PR2473" s="17"/>
      <c r="PS2473" s="17"/>
      <c r="PT2473" s="17"/>
      <c r="PU2473" s="17"/>
      <c r="PV2473" s="17"/>
      <c r="PW2473" s="17"/>
      <c r="PX2473" s="17"/>
      <c r="PY2473" s="17"/>
      <c r="PZ2473" s="17"/>
      <c r="QA2473" s="17"/>
      <c r="QB2473" s="17"/>
      <c r="QC2473" s="17"/>
      <c r="QD2473" s="17"/>
      <c r="QE2473" s="17"/>
      <c r="QF2473" s="17"/>
      <c r="QG2473" s="17"/>
      <c r="QH2473" s="17"/>
      <c r="QI2473" s="17"/>
      <c r="QJ2473" s="17"/>
      <c r="QK2473" s="17"/>
      <c r="QL2473" s="17"/>
      <c r="QM2473" s="17"/>
      <c r="QN2473" s="17"/>
      <c r="QO2473" s="17"/>
      <c r="QP2473" s="17"/>
      <c r="QQ2473" s="17"/>
      <c r="QR2473" s="17"/>
      <c r="QS2473" s="17"/>
      <c r="QT2473" s="17"/>
      <c r="QU2473" s="17"/>
      <c r="QV2473" s="17"/>
      <c r="QW2473" s="17"/>
      <c r="QX2473" s="17"/>
      <c r="QY2473" s="17"/>
      <c r="QZ2473" s="17"/>
      <c r="RA2473" s="17"/>
      <c r="RB2473" s="17"/>
      <c r="RC2473" s="17"/>
      <c r="RD2473" s="17"/>
      <c r="RE2473" s="17"/>
      <c r="RF2473" s="17"/>
      <c r="RG2473" s="17"/>
      <c r="RH2473" s="17"/>
      <c r="RI2473" s="17"/>
      <c r="RJ2473" s="17"/>
      <c r="RK2473" s="17"/>
      <c r="RL2473" s="17"/>
      <c r="RM2473" s="17"/>
      <c r="RN2473" s="17"/>
      <c r="RO2473" s="17"/>
      <c r="RP2473" s="17"/>
      <c r="RQ2473" s="17"/>
      <c r="RR2473" s="17"/>
      <c r="RS2473" s="17"/>
      <c r="RT2473" s="17"/>
      <c r="RU2473" s="17"/>
      <c r="RV2473" s="17"/>
      <c r="RW2473" s="17"/>
      <c r="RX2473" s="17"/>
      <c r="RY2473" s="17"/>
      <c r="RZ2473" s="17"/>
      <c r="SA2473" s="17"/>
      <c r="SB2473" s="17"/>
      <c r="SC2473" s="17"/>
      <c r="SD2473" s="17"/>
      <c r="SE2473" s="17"/>
      <c r="SF2473" s="17"/>
      <c r="SG2473" s="17"/>
      <c r="SH2473" s="17"/>
      <c r="SI2473" s="17"/>
      <c r="SJ2473" s="17"/>
      <c r="SK2473" s="17"/>
      <c r="SL2473" s="17"/>
      <c r="SM2473" s="17"/>
      <c r="SN2473" s="17"/>
      <c r="SO2473" s="17"/>
      <c r="SP2473" s="17"/>
      <c r="SQ2473" s="17"/>
      <c r="SR2473" s="17"/>
      <c r="SS2473" s="17"/>
      <c r="ST2473" s="17"/>
      <c r="SU2473" s="17"/>
      <c r="SV2473" s="17"/>
      <c r="SW2473" s="17"/>
      <c r="SX2473" s="17"/>
      <c r="SY2473" s="17"/>
      <c r="SZ2473" s="17"/>
      <c r="TA2473" s="17"/>
      <c r="TB2473" s="17"/>
      <c r="TC2473" s="17"/>
      <c r="TD2473" s="17"/>
      <c r="TE2473" s="17"/>
      <c r="TF2473" s="17"/>
      <c r="TG2473" s="17"/>
      <c r="TH2473" s="17"/>
      <c r="TI2473" s="17"/>
      <c r="TJ2473" s="17"/>
      <c r="TK2473" s="17"/>
      <c r="TL2473" s="17"/>
      <c r="TM2473" s="17"/>
      <c r="TN2473" s="17"/>
      <c r="TO2473" s="17"/>
      <c r="TP2473" s="17"/>
      <c r="TQ2473" s="17"/>
      <c r="TR2473" s="17"/>
      <c r="TS2473" s="17"/>
      <c r="TT2473" s="17"/>
      <c r="TU2473" s="17"/>
      <c r="TV2473" s="17"/>
      <c r="TW2473" s="17"/>
      <c r="TX2473" s="17"/>
      <c r="TY2473" s="17"/>
      <c r="TZ2473" s="17"/>
      <c r="UA2473" s="17"/>
      <c r="UB2473" s="17"/>
      <c r="UC2473" s="17"/>
      <c r="UD2473" s="17"/>
      <c r="UE2473" s="17"/>
      <c r="UF2473" s="17"/>
      <c r="UG2473" s="17"/>
      <c r="UH2473" s="17"/>
      <c r="UI2473" s="17"/>
      <c r="UJ2473" s="17"/>
      <c r="UK2473" s="17"/>
      <c r="UL2473" s="17"/>
      <c r="UM2473" s="17"/>
      <c r="UN2473" s="17"/>
      <c r="UO2473" s="17"/>
      <c r="UP2473" s="17"/>
      <c r="UQ2473" s="17"/>
      <c r="UR2473" s="17"/>
      <c r="US2473" s="17"/>
      <c r="UT2473" s="17"/>
      <c r="UU2473" s="17"/>
      <c r="UV2473" s="17"/>
      <c r="UW2473" s="17"/>
      <c r="UX2473" s="17"/>
      <c r="UY2473" s="17"/>
      <c r="UZ2473" s="17"/>
      <c r="VA2473" s="17"/>
      <c r="VB2473" s="17"/>
      <c r="VC2473" s="17"/>
      <c r="VD2473" s="17"/>
      <c r="VE2473" s="17"/>
      <c r="VF2473" s="17"/>
      <c r="VG2473" s="17"/>
      <c r="VH2473" s="17"/>
      <c r="VI2473" s="17"/>
      <c r="VJ2473" s="17"/>
      <c r="VK2473" s="17"/>
      <c r="VL2473" s="17"/>
      <c r="VM2473" s="17"/>
      <c r="VN2473" s="17"/>
      <c r="VO2473" s="17"/>
      <c r="VP2473" s="17"/>
      <c r="VQ2473" s="17"/>
      <c r="VR2473" s="17"/>
      <c r="VS2473" s="17"/>
      <c r="VT2473" s="17"/>
      <c r="VU2473" s="17"/>
      <c r="VV2473" s="17"/>
      <c r="VW2473" s="17"/>
      <c r="VX2473" s="17"/>
      <c r="VY2473" s="17"/>
      <c r="VZ2473" s="17"/>
      <c r="WA2473" s="17"/>
      <c r="WB2473" s="17"/>
      <c r="WC2473" s="17"/>
      <c r="WD2473" s="17"/>
      <c r="WE2473" s="17"/>
      <c r="WF2473" s="17"/>
      <c r="WG2473" s="17"/>
      <c r="WH2473" s="17"/>
      <c r="WI2473" s="17"/>
      <c r="WJ2473" s="17"/>
      <c r="WK2473" s="17"/>
      <c r="WL2473" s="17"/>
      <c r="WM2473" s="17"/>
      <c r="WN2473" s="17"/>
      <c r="WO2473" s="17"/>
      <c r="WP2473" s="17"/>
      <c r="WQ2473" s="17"/>
      <c r="WR2473" s="17"/>
      <c r="WS2473" s="17"/>
      <c r="WT2473" s="17"/>
      <c r="WU2473" s="17"/>
      <c r="WV2473" s="17"/>
      <c r="WW2473" s="17"/>
      <c r="WX2473" s="17"/>
      <c r="WY2473" s="17"/>
      <c r="WZ2473" s="17"/>
      <c r="XA2473" s="17"/>
      <c r="XB2473" s="17"/>
      <c r="XC2473" s="17"/>
      <c r="XD2473" s="17"/>
      <c r="XE2473" s="17"/>
      <c r="XF2473" s="17"/>
      <c r="XG2473" s="17"/>
      <c r="XH2473" s="17"/>
      <c r="XI2473" s="17"/>
      <c r="XJ2473" s="17"/>
      <c r="XK2473" s="17"/>
      <c r="XL2473" s="17"/>
      <c r="XM2473" s="17"/>
      <c r="XN2473" s="17"/>
      <c r="XO2473" s="17"/>
      <c r="XP2473" s="17"/>
      <c r="XQ2473" s="17"/>
      <c r="XR2473" s="17"/>
      <c r="XS2473" s="17"/>
      <c r="XT2473" s="17"/>
      <c r="XU2473" s="17"/>
      <c r="XV2473" s="17"/>
      <c r="XW2473" s="17"/>
      <c r="XX2473" s="17"/>
      <c r="XY2473" s="17"/>
      <c r="XZ2473" s="17"/>
      <c r="YA2473" s="17"/>
      <c r="YB2473" s="17"/>
      <c r="YC2473" s="17"/>
      <c r="YD2473" s="17"/>
      <c r="YE2473" s="17"/>
      <c r="YF2473" s="17"/>
      <c r="YG2473" s="17"/>
      <c r="YH2473" s="17"/>
      <c r="YI2473" s="17"/>
      <c r="YJ2473" s="17"/>
      <c r="YK2473" s="17"/>
      <c r="YL2473" s="17"/>
      <c r="YM2473" s="17"/>
      <c r="YN2473" s="17"/>
      <c r="YO2473" s="17"/>
      <c r="YP2473" s="17"/>
      <c r="YQ2473" s="17"/>
      <c r="YR2473" s="17"/>
      <c r="YS2473" s="17"/>
      <c r="YT2473" s="17"/>
      <c r="YU2473" s="17"/>
      <c r="YV2473" s="17"/>
      <c r="YW2473" s="17"/>
      <c r="YX2473" s="17"/>
      <c r="YY2473" s="17"/>
      <c r="YZ2473" s="17"/>
      <c r="ZA2473" s="17"/>
      <c r="ZB2473" s="17"/>
      <c r="ZC2473" s="17"/>
      <c r="ZD2473" s="17"/>
      <c r="ZE2473" s="17"/>
      <c r="ZF2473" s="17"/>
      <c r="ZG2473" s="17"/>
      <c r="ZH2473" s="17"/>
      <c r="ZI2473" s="17"/>
      <c r="ZJ2473" s="17"/>
      <c r="ZK2473" s="17"/>
      <c r="ZL2473" s="17"/>
      <c r="ZM2473" s="17"/>
      <c r="ZN2473" s="17"/>
      <c r="ZO2473" s="17"/>
      <c r="ZP2473" s="17"/>
      <c r="ZQ2473" s="17"/>
      <c r="ZR2473" s="17"/>
      <c r="ZS2473" s="17"/>
      <c r="ZT2473" s="17"/>
      <c r="ZU2473" s="17"/>
      <c r="ZV2473" s="17"/>
      <c r="ZW2473" s="17"/>
      <c r="ZX2473" s="17"/>
      <c r="ZY2473" s="17"/>
      <c r="ZZ2473" s="17"/>
      <c r="AAA2473" s="17"/>
      <c r="AAB2473" s="17"/>
      <c r="AAC2473" s="17"/>
      <c r="AAD2473" s="17"/>
      <c r="AAE2473" s="17"/>
      <c r="AAF2473" s="17"/>
      <c r="AAG2473" s="17"/>
      <c r="AAH2473" s="17"/>
      <c r="AAI2473" s="17"/>
      <c r="AAJ2473" s="17"/>
      <c r="AAK2473" s="17"/>
      <c r="AAL2473" s="17"/>
      <c r="AAM2473" s="17"/>
      <c r="AAN2473" s="17"/>
      <c r="AAO2473" s="17"/>
      <c r="AAP2473" s="17"/>
      <c r="AAQ2473" s="17"/>
      <c r="AAR2473" s="17"/>
      <c r="AAS2473" s="17"/>
      <c r="AAT2473" s="17"/>
      <c r="AAU2473" s="17"/>
      <c r="AAV2473" s="17"/>
      <c r="AAW2473" s="17"/>
      <c r="AAX2473" s="17"/>
      <c r="AAY2473" s="17"/>
      <c r="AAZ2473" s="17"/>
      <c r="ABA2473" s="17"/>
      <c r="ABB2473" s="17"/>
      <c r="ABC2473" s="17"/>
      <c r="ABD2473" s="17"/>
      <c r="ABE2473" s="17"/>
      <c r="ABF2473" s="17"/>
      <c r="ABG2473" s="17"/>
      <c r="ABH2473" s="17"/>
      <c r="ABI2473" s="17"/>
      <c r="ABJ2473" s="17"/>
      <c r="ABK2473" s="17"/>
      <c r="ABL2473" s="17"/>
      <c r="ABM2473" s="17"/>
      <c r="ABN2473" s="17"/>
      <c r="ABO2473" s="17"/>
      <c r="ABP2473" s="17"/>
      <c r="ABQ2473" s="17"/>
      <c r="ABR2473" s="17"/>
      <c r="ABS2473" s="17"/>
      <c r="ABT2473" s="17"/>
      <c r="ABU2473" s="17"/>
      <c r="ABV2473" s="17"/>
      <c r="ABW2473" s="17"/>
      <c r="ABX2473" s="17"/>
      <c r="ABY2473" s="17"/>
      <c r="ABZ2473" s="17"/>
      <c r="ACA2473" s="17"/>
      <c r="ACB2473" s="17"/>
      <c r="ACC2473" s="17"/>
      <c r="ACD2473" s="17"/>
      <c r="ACE2473" s="17"/>
      <c r="ACF2473" s="17"/>
      <c r="ACG2473" s="17"/>
      <c r="ACH2473" s="17"/>
      <c r="ACI2473" s="17"/>
      <c r="ACJ2473" s="17"/>
      <c r="ACK2473" s="17"/>
      <c r="ACL2473" s="17"/>
      <c r="ACM2473" s="17"/>
      <c r="ACN2473" s="17"/>
      <c r="ACO2473" s="17"/>
      <c r="ACP2473" s="17"/>
      <c r="ACQ2473" s="17"/>
      <c r="ACR2473" s="17"/>
      <c r="ACS2473" s="17"/>
      <c r="ACT2473" s="17"/>
      <c r="ACU2473" s="17"/>
      <c r="ACV2473" s="17"/>
      <c r="ACW2473" s="17"/>
      <c r="ACX2473" s="17"/>
      <c r="ACY2473" s="17"/>
      <c r="ACZ2473" s="17"/>
      <c r="ADA2473" s="17"/>
      <c r="ADB2473" s="17"/>
      <c r="ADC2473" s="17"/>
      <c r="ADD2473" s="17"/>
      <c r="ADE2473" s="17"/>
      <c r="ADF2473" s="17"/>
      <c r="ADG2473" s="17"/>
      <c r="ADH2473" s="17"/>
      <c r="ADI2473" s="17"/>
      <c r="ADJ2473" s="17"/>
      <c r="ADK2473" s="17"/>
      <c r="ADL2473" s="17"/>
      <c r="ADM2473" s="17"/>
      <c r="ADN2473" s="17"/>
      <c r="ADO2473" s="17"/>
      <c r="ADP2473" s="17"/>
      <c r="ADQ2473" s="17"/>
      <c r="ADR2473" s="17"/>
      <c r="ADS2473" s="17"/>
      <c r="ADT2473" s="17"/>
      <c r="ADU2473" s="17"/>
      <c r="ADV2473" s="17"/>
      <c r="ADW2473" s="17"/>
      <c r="ADX2473" s="17"/>
      <c r="ADY2473" s="17"/>
      <c r="ADZ2473" s="17"/>
      <c r="AEA2473" s="17"/>
      <c r="AEB2473" s="17"/>
      <c r="AEC2473" s="17"/>
      <c r="AED2473" s="17"/>
      <c r="AEE2473" s="17"/>
      <c r="AEF2473" s="17"/>
      <c r="AEG2473" s="17"/>
      <c r="AEH2473" s="17"/>
      <c r="AEI2473" s="17"/>
      <c r="AEJ2473" s="17"/>
      <c r="AEK2473" s="17"/>
      <c r="AEL2473" s="17"/>
      <c r="AEM2473" s="17"/>
      <c r="AEN2473" s="17"/>
      <c r="AEO2473" s="17"/>
      <c r="AEP2473" s="17"/>
      <c r="AEQ2473" s="17"/>
      <c r="AER2473" s="17"/>
      <c r="AES2473" s="17"/>
      <c r="AET2473" s="17"/>
      <c r="AEU2473" s="17"/>
      <c r="AEV2473" s="17"/>
      <c r="AEW2473" s="17"/>
      <c r="AEX2473" s="17"/>
      <c r="AEY2473" s="17"/>
      <c r="AEZ2473" s="17"/>
      <c r="AFA2473" s="17"/>
      <c r="AFB2473" s="17"/>
      <c r="AFC2473" s="17"/>
      <c r="AFD2473" s="17"/>
      <c r="AFE2473" s="17"/>
      <c r="AFF2473" s="17"/>
      <c r="AFG2473" s="17"/>
      <c r="AFH2473" s="17"/>
      <c r="AFI2473" s="17"/>
      <c r="AFJ2473" s="17"/>
      <c r="AFK2473" s="17"/>
      <c r="AFL2473" s="17"/>
      <c r="AFM2473" s="17"/>
      <c r="AFN2473" s="17"/>
      <c r="AFO2473" s="17"/>
      <c r="AFP2473" s="17"/>
      <c r="AFQ2473" s="17"/>
      <c r="AFR2473" s="17"/>
      <c r="AFS2473" s="17"/>
      <c r="AFT2473" s="17"/>
      <c r="AFU2473" s="17"/>
      <c r="AFV2473" s="17"/>
      <c r="AFW2473" s="17"/>
      <c r="AFX2473" s="17"/>
      <c r="AFY2473" s="17"/>
      <c r="AFZ2473" s="17"/>
      <c r="AGA2473" s="17"/>
      <c r="AGB2473" s="17"/>
      <c r="AGC2473" s="17"/>
      <c r="AGD2473" s="17"/>
      <c r="AGE2473" s="17"/>
      <c r="AGF2473" s="17"/>
      <c r="AGG2473" s="17"/>
      <c r="AGH2473" s="17"/>
      <c r="AGI2473" s="17"/>
      <c r="AGJ2473" s="17"/>
      <c r="AGK2473" s="17"/>
      <c r="AGL2473" s="17"/>
      <c r="AGM2473" s="17"/>
      <c r="AGN2473" s="17"/>
      <c r="AGO2473" s="17"/>
      <c r="AGP2473" s="17"/>
      <c r="AGQ2473" s="17"/>
      <c r="AGR2473" s="17"/>
      <c r="AGS2473" s="17"/>
      <c r="AGT2473" s="17"/>
      <c r="AGU2473" s="17"/>
      <c r="AGV2473" s="17"/>
      <c r="AGW2473" s="17"/>
      <c r="AGX2473" s="17"/>
      <c r="AGY2473" s="17"/>
      <c r="AGZ2473" s="17"/>
      <c r="AHA2473" s="17"/>
      <c r="AHB2473" s="17"/>
      <c r="AHC2473" s="17"/>
      <c r="AHD2473" s="17"/>
      <c r="AHE2473" s="17"/>
      <c r="AHF2473" s="17"/>
      <c r="AHG2473" s="17"/>
      <c r="AHH2473" s="17"/>
      <c r="AHI2473" s="17"/>
      <c r="AHJ2473" s="17"/>
      <c r="AHK2473" s="17"/>
      <c r="AHL2473" s="17"/>
      <c r="AHM2473" s="17"/>
      <c r="AHN2473" s="17"/>
      <c r="AHO2473" s="17"/>
      <c r="AHP2473" s="17"/>
      <c r="AHQ2473" s="17"/>
      <c r="AHR2473" s="17"/>
      <c r="AHS2473" s="17"/>
      <c r="AHT2473" s="17"/>
      <c r="AHU2473" s="17"/>
      <c r="AHV2473" s="17"/>
      <c r="AHW2473" s="17"/>
      <c r="AHX2473" s="17"/>
      <c r="AHY2473" s="17"/>
      <c r="AHZ2473" s="17"/>
      <c r="AIA2473" s="17"/>
      <c r="AIB2473" s="17"/>
      <c r="AIC2473" s="17"/>
      <c r="AID2473" s="17"/>
      <c r="AIE2473" s="17"/>
      <c r="AIF2473" s="17"/>
      <c r="AIG2473" s="17"/>
      <c r="AIH2473" s="17"/>
      <c r="AII2473" s="17"/>
      <c r="AIJ2473" s="17"/>
      <c r="AIK2473" s="17"/>
      <c r="AIL2473" s="17"/>
      <c r="AIM2473" s="17"/>
      <c r="AIN2473" s="17"/>
      <c r="AIO2473" s="17"/>
      <c r="AIP2473" s="17"/>
      <c r="AIQ2473" s="17"/>
      <c r="AIR2473" s="17"/>
      <c r="AIS2473" s="17"/>
      <c r="AIT2473" s="17"/>
      <c r="AIU2473" s="17"/>
      <c r="AIV2473" s="17"/>
      <c r="AIW2473" s="17"/>
      <c r="AIX2473" s="17"/>
      <c r="AIY2473" s="17"/>
      <c r="AIZ2473" s="17"/>
      <c r="AJA2473" s="17"/>
      <c r="AJB2473" s="17"/>
      <c r="AJC2473" s="17"/>
      <c r="AJD2473" s="17"/>
      <c r="AJE2473" s="17"/>
      <c r="AJF2473" s="17"/>
      <c r="AJG2473" s="17"/>
      <c r="AJH2473" s="17"/>
      <c r="AJI2473" s="17"/>
      <c r="AJJ2473" s="17"/>
      <c r="AJK2473" s="17"/>
      <c r="AJL2473" s="17"/>
      <c r="AJM2473" s="17"/>
      <c r="AJN2473" s="17"/>
      <c r="AJO2473" s="17"/>
      <c r="AJP2473" s="17"/>
      <c r="AJQ2473" s="17"/>
      <c r="AJR2473" s="17"/>
      <c r="AJS2473" s="17"/>
      <c r="AJT2473" s="17"/>
      <c r="AJU2473" s="17"/>
      <c r="AJV2473" s="17"/>
      <c r="AJW2473" s="17"/>
      <c r="AJX2473" s="17"/>
      <c r="AJY2473" s="17"/>
      <c r="AJZ2473" s="17"/>
      <c r="AKA2473" s="17"/>
      <c r="AKB2473" s="17"/>
      <c r="AKC2473" s="17"/>
      <c r="AKD2473" s="17"/>
      <c r="AKE2473" s="17"/>
      <c r="AKF2473" s="17"/>
      <c r="AKG2473" s="17"/>
      <c r="AKH2473" s="17"/>
      <c r="AKI2473" s="17"/>
      <c r="AKJ2473" s="17"/>
      <c r="AKK2473" s="17"/>
      <c r="AKL2473" s="17"/>
      <c r="AKM2473" s="17"/>
      <c r="AKN2473" s="17"/>
      <c r="AKO2473" s="17"/>
      <c r="AKP2473" s="17"/>
      <c r="AKQ2473" s="17"/>
      <c r="AKR2473" s="17"/>
      <c r="AKS2473" s="17"/>
      <c r="AKT2473" s="17"/>
      <c r="AKU2473" s="17"/>
      <c r="AKV2473" s="17"/>
      <c r="AKW2473" s="17"/>
      <c r="AKX2473" s="17"/>
      <c r="AKY2473" s="17"/>
      <c r="AKZ2473" s="17"/>
      <c r="ALA2473" s="17"/>
      <c r="ALB2473" s="17"/>
      <c r="ALC2473" s="17"/>
      <c r="ALD2473" s="17"/>
      <c r="ALE2473" s="17"/>
      <c r="ALF2473" s="17"/>
      <c r="ALG2473" s="17"/>
      <c r="ALH2473" s="17"/>
      <c r="ALI2473" s="17"/>
      <c r="ALJ2473" s="17"/>
      <c r="ALK2473" s="17"/>
      <c r="ALL2473" s="17"/>
      <c r="ALM2473" s="17"/>
      <c r="ALN2473" s="17"/>
      <c r="ALO2473" s="17"/>
      <c r="ALP2473" s="17"/>
      <c r="ALQ2473" s="17"/>
      <c r="ALR2473" s="17"/>
      <c r="ALS2473" s="17"/>
      <c r="ALT2473" s="17"/>
      <c r="ALU2473" s="17"/>
      <c r="ALV2473" s="17"/>
      <c r="ALW2473" s="17"/>
      <c r="ALX2473" s="17"/>
      <c r="ALY2473" s="17"/>
      <c r="ALZ2473" s="17"/>
      <c r="AMA2473" s="17"/>
      <c r="AMB2473" s="17"/>
      <c r="AMC2473" s="17"/>
      <c r="AMD2473" s="17"/>
      <c r="AME2473" s="17"/>
      <c r="AMF2473" s="17"/>
      <c r="AMG2473" s="17"/>
      <c r="AMH2473" s="17"/>
      <c r="AMI2473" s="17"/>
      <c r="AMJ2473" s="17"/>
    </row>
    <row r="2474" spans="1:1024" s="362" customFormat="1">
      <c r="A2474" s="276" t="s">
        <v>39268</v>
      </c>
      <c r="B2474" s="375" t="s">
        <v>39269</v>
      </c>
      <c r="C2474" s="376"/>
      <c r="D2474" s="376"/>
      <c r="E2474" s="376"/>
      <c r="F2474" s="377"/>
      <c r="G2474" s="58" t="s">
        <v>4</v>
      </c>
      <c r="H2474" s="360" t="s">
        <v>5</v>
      </c>
      <c r="I2474" s="98"/>
      <c r="J2474" s="29"/>
      <c r="K2474" s="17" t="str">
        <f>K2473</f>
        <v>SEDUC E 192</v>
      </c>
      <c r="L2474" s="17"/>
      <c r="M2474" s="17"/>
      <c r="N2474" s="17"/>
      <c r="O2474" s="17"/>
      <c r="P2474" s="17"/>
      <c r="Q2474" s="17"/>
      <c r="R2474" s="17"/>
      <c r="S2474" s="17"/>
      <c r="T2474" s="17"/>
      <c r="U2474" s="17"/>
      <c r="V2474" s="17"/>
      <c r="W2474" s="17"/>
      <c r="X2474" s="17"/>
      <c r="Y2474" s="17"/>
      <c r="Z2474" s="17"/>
      <c r="AA2474" s="17"/>
      <c r="AB2474" s="17"/>
      <c r="AC2474" s="17"/>
      <c r="AD2474" s="17"/>
      <c r="AE2474" s="17"/>
      <c r="AF2474" s="17"/>
      <c r="AG2474" s="17"/>
      <c r="AH2474" s="17"/>
      <c r="AI2474" s="17"/>
      <c r="AJ2474" s="17"/>
      <c r="AK2474" s="17"/>
      <c r="AL2474" s="17"/>
      <c r="AM2474" s="17"/>
      <c r="AN2474" s="17"/>
      <c r="AO2474" s="17"/>
      <c r="AP2474" s="17"/>
      <c r="AQ2474" s="17"/>
      <c r="AR2474" s="17"/>
      <c r="AS2474" s="17"/>
      <c r="AT2474" s="17"/>
      <c r="AU2474" s="17"/>
      <c r="AV2474" s="17"/>
      <c r="AW2474" s="17"/>
      <c r="AX2474" s="17"/>
      <c r="AY2474" s="17"/>
      <c r="AZ2474" s="17"/>
      <c r="BA2474" s="17"/>
      <c r="BB2474" s="17"/>
      <c r="BC2474" s="17"/>
      <c r="BD2474" s="17"/>
      <c r="BE2474" s="17"/>
      <c r="BF2474" s="17"/>
      <c r="BG2474" s="17"/>
      <c r="BH2474" s="17"/>
      <c r="BI2474" s="17"/>
      <c r="BJ2474" s="17"/>
      <c r="BK2474" s="17"/>
      <c r="BL2474" s="17"/>
      <c r="BM2474" s="17"/>
      <c r="BN2474" s="17"/>
      <c r="BO2474" s="17"/>
      <c r="BP2474" s="17"/>
      <c r="BQ2474" s="17"/>
      <c r="BR2474" s="17"/>
      <c r="BS2474" s="17"/>
      <c r="BT2474" s="17"/>
      <c r="BU2474" s="17"/>
      <c r="BV2474" s="17"/>
      <c r="BW2474" s="17"/>
      <c r="BX2474" s="17"/>
      <c r="BY2474" s="17"/>
      <c r="BZ2474" s="17"/>
      <c r="CA2474" s="17"/>
      <c r="CB2474" s="17"/>
      <c r="CC2474" s="17"/>
      <c r="CD2474" s="17"/>
      <c r="CE2474" s="17"/>
      <c r="CF2474" s="17"/>
      <c r="CG2474" s="17"/>
      <c r="CH2474" s="17"/>
      <c r="CI2474" s="17"/>
      <c r="CJ2474" s="17"/>
      <c r="CK2474" s="17"/>
      <c r="CL2474" s="17"/>
      <c r="CM2474" s="17"/>
      <c r="CN2474" s="17"/>
      <c r="CO2474" s="17"/>
      <c r="CP2474" s="17"/>
      <c r="CQ2474" s="17"/>
      <c r="CR2474" s="17"/>
      <c r="CS2474" s="17"/>
      <c r="CT2474" s="17"/>
      <c r="CU2474" s="17"/>
      <c r="CV2474" s="17"/>
      <c r="CW2474" s="17"/>
      <c r="CX2474" s="17"/>
      <c r="CY2474" s="17"/>
      <c r="CZ2474" s="17"/>
      <c r="DA2474" s="17"/>
      <c r="DB2474" s="17"/>
      <c r="DC2474" s="17"/>
      <c r="DD2474" s="17"/>
      <c r="DE2474" s="17"/>
      <c r="DF2474" s="17"/>
      <c r="DG2474" s="17"/>
      <c r="DH2474" s="17"/>
      <c r="DI2474" s="17"/>
      <c r="DJ2474" s="17"/>
      <c r="DK2474" s="17"/>
      <c r="DL2474" s="17"/>
      <c r="DM2474" s="17"/>
      <c r="DN2474" s="17"/>
      <c r="DO2474" s="17"/>
      <c r="DP2474" s="17"/>
      <c r="DQ2474" s="17"/>
      <c r="DR2474" s="17"/>
      <c r="DS2474" s="17"/>
      <c r="DT2474" s="17"/>
      <c r="DU2474" s="17"/>
      <c r="DV2474" s="17"/>
      <c r="DW2474" s="17"/>
      <c r="DX2474" s="17"/>
      <c r="DY2474" s="17"/>
      <c r="DZ2474" s="17"/>
      <c r="EA2474" s="17"/>
      <c r="EB2474" s="17"/>
      <c r="EC2474" s="17"/>
      <c r="ED2474" s="17"/>
      <c r="EE2474" s="17"/>
      <c r="EF2474" s="17"/>
      <c r="EG2474" s="17"/>
      <c r="EH2474" s="17"/>
      <c r="EI2474" s="17"/>
      <c r="EJ2474" s="17"/>
      <c r="EK2474" s="17"/>
      <c r="EL2474" s="17"/>
      <c r="EM2474" s="17"/>
      <c r="EN2474" s="17"/>
      <c r="EO2474" s="17"/>
      <c r="EP2474" s="17"/>
      <c r="EQ2474" s="17"/>
      <c r="ER2474" s="17"/>
      <c r="ES2474" s="17"/>
      <c r="ET2474" s="17"/>
      <c r="EU2474" s="17"/>
      <c r="EV2474" s="17"/>
      <c r="EW2474" s="17"/>
      <c r="EX2474" s="17"/>
      <c r="EY2474" s="17"/>
      <c r="EZ2474" s="17"/>
      <c r="FA2474" s="17"/>
      <c r="FB2474" s="17"/>
      <c r="FC2474" s="17"/>
      <c r="FD2474" s="17"/>
      <c r="FE2474" s="17"/>
      <c r="FF2474" s="17"/>
      <c r="FG2474" s="17"/>
      <c r="FH2474" s="17"/>
      <c r="FI2474" s="17"/>
      <c r="FJ2474" s="17"/>
      <c r="FK2474" s="17"/>
      <c r="FL2474" s="17"/>
      <c r="FM2474" s="17"/>
      <c r="FN2474" s="17"/>
      <c r="FO2474" s="17"/>
      <c r="FP2474" s="17"/>
      <c r="FQ2474" s="17"/>
      <c r="FR2474" s="17"/>
      <c r="FS2474" s="17"/>
      <c r="FT2474" s="17"/>
      <c r="FU2474" s="17"/>
      <c r="FV2474" s="17"/>
      <c r="FW2474" s="17"/>
      <c r="FX2474" s="17"/>
      <c r="FY2474" s="17"/>
      <c r="FZ2474" s="17"/>
      <c r="GA2474" s="17"/>
      <c r="GB2474" s="17"/>
      <c r="GC2474" s="17"/>
      <c r="GD2474" s="17"/>
      <c r="GE2474" s="17"/>
      <c r="GF2474" s="17"/>
      <c r="GG2474" s="17"/>
      <c r="GH2474" s="17"/>
      <c r="GI2474" s="17"/>
      <c r="GJ2474" s="17"/>
      <c r="GK2474" s="17"/>
      <c r="GL2474" s="17"/>
      <c r="GM2474" s="17"/>
      <c r="GN2474" s="17"/>
      <c r="GO2474" s="17"/>
      <c r="GP2474" s="17"/>
      <c r="GQ2474" s="17"/>
      <c r="GR2474" s="17"/>
      <c r="GS2474" s="17"/>
      <c r="GT2474" s="17"/>
      <c r="GU2474" s="17"/>
      <c r="GV2474" s="17"/>
      <c r="GW2474" s="17"/>
      <c r="GX2474" s="17"/>
      <c r="GY2474" s="17"/>
      <c r="GZ2474" s="17"/>
      <c r="HA2474" s="17"/>
      <c r="HB2474" s="17"/>
      <c r="HC2474" s="17"/>
      <c r="HD2474" s="17"/>
      <c r="HE2474" s="17"/>
      <c r="HF2474" s="17"/>
      <c r="HG2474" s="17"/>
      <c r="HH2474" s="17"/>
      <c r="HI2474" s="17"/>
      <c r="HJ2474" s="17"/>
      <c r="HK2474" s="17"/>
      <c r="HL2474" s="17"/>
      <c r="HM2474" s="17"/>
      <c r="HN2474" s="17"/>
      <c r="HO2474" s="17"/>
      <c r="HP2474" s="17"/>
      <c r="HQ2474" s="17"/>
      <c r="HR2474" s="17"/>
      <c r="HS2474" s="17"/>
      <c r="HT2474" s="17"/>
      <c r="HU2474" s="17"/>
      <c r="HV2474" s="17"/>
      <c r="HW2474" s="17"/>
      <c r="HX2474" s="17"/>
      <c r="HY2474" s="17"/>
      <c r="HZ2474" s="17"/>
      <c r="IA2474" s="17"/>
      <c r="IB2474" s="17"/>
      <c r="IC2474" s="17"/>
      <c r="ID2474" s="17"/>
      <c r="IE2474" s="17"/>
      <c r="IF2474" s="17"/>
      <c r="IG2474" s="17"/>
      <c r="IH2474" s="17"/>
      <c r="II2474" s="17"/>
      <c r="IJ2474" s="17"/>
      <c r="IK2474" s="17"/>
      <c r="IL2474" s="17"/>
      <c r="IM2474" s="17"/>
      <c r="IN2474" s="17"/>
      <c r="IO2474" s="17"/>
      <c r="IP2474" s="17"/>
      <c r="IQ2474" s="17"/>
      <c r="IR2474" s="17"/>
      <c r="IS2474" s="17"/>
      <c r="IT2474" s="17"/>
      <c r="IU2474" s="17"/>
      <c r="IV2474" s="17"/>
      <c r="IW2474" s="17"/>
      <c r="IX2474" s="17"/>
      <c r="IY2474" s="17"/>
      <c r="IZ2474" s="17"/>
      <c r="JA2474" s="17"/>
      <c r="JB2474" s="17"/>
      <c r="JC2474" s="17"/>
      <c r="JD2474" s="17"/>
      <c r="JE2474" s="17"/>
      <c r="JF2474" s="17"/>
      <c r="JG2474" s="17"/>
      <c r="JH2474" s="17"/>
      <c r="JI2474" s="17"/>
      <c r="JJ2474" s="17"/>
      <c r="JK2474" s="17"/>
      <c r="JL2474" s="17"/>
      <c r="JM2474" s="17"/>
      <c r="JN2474" s="17"/>
      <c r="JO2474" s="17"/>
      <c r="JP2474" s="17"/>
      <c r="JQ2474" s="17"/>
      <c r="JR2474" s="17"/>
      <c r="JS2474" s="17"/>
      <c r="JT2474" s="17"/>
      <c r="JU2474" s="17"/>
      <c r="JV2474" s="17"/>
      <c r="JW2474" s="17"/>
      <c r="JX2474" s="17"/>
      <c r="JY2474" s="17"/>
      <c r="JZ2474" s="17"/>
      <c r="KA2474" s="17"/>
      <c r="KB2474" s="17"/>
      <c r="KC2474" s="17"/>
      <c r="KD2474" s="17"/>
      <c r="KE2474" s="17"/>
      <c r="KF2474" s="17"/>
      <c r="KG2474" s="17"/>
      <c r="KH2474" s="17"/>
      <c r="KI2474" s="17"/>
      <c r="KJ2474" s="17"/>
      <c r="KK2474" s="17"/>
      <c r="KL2474" s="17"/>
      <c r="KM2474" s="17"/>
      <c r="KN2474" s="17"/>
      <c r="KO2474" s="17"/>
      <c r="KP2474" s="17"/>
      <c r="KQ2474" s="17"/>
      <c r="KR2474" s="17"/>
      <c r="KS2474" s="17"/>
      <c r="KT2474" s="17"/>
      <c r="KU2474" s="17"/>
      <c r="KV2474" s="17"/>
      <c r="KW2474" s="17"/>
      <c r="KX2474" s="17"/>
      <c r="KY2474" s="17"/>
      <c r="KZ2474" s="17"/>
      <c r="LA2474" s="17"/>
      <c r="LB2474" s="17"/>
      <c r="LC2474" s="17"/>
      <c r="LD2474" s="17"/>
      <c r="LE2474" s="17"/>
      <c r="LF2474" s="17"/>
      <c r="LG2474" s="17"/>
      <c r="LH2474" s="17"/>
      <c r="LI2474" s="17"/>
      <c r="LJ2474" s="17"/>
      <c r="LK2474" s="17"/>
      <c r="LL2474" s="17"/>
      <c r="LM2474" s="17"/>
      <c r="LN2474" s="17"/>
      <c r="LO2474" s="17"/>
      <c r="LP2474" s="17"/>
      <c r="LQ2474" s="17"/>
      <c r="LR2474" s="17"/>
      <c r="LS2474" s="17"/>
      <c r="LT2474" s="17"/>
      <c r="LU2474" s="17"/>
      <c r="LV2474" s="17"/>
      <c r="LW2474" s="17"/>
      <c r="LX2474" s="17"/>
      <c r="LY2474" s="17"/>
      <c r="LZ2474" s="17"/>
      <c r="MA2474" s="17"/>
      <c r="MB2474" s="17"/>
      <c r="MC2474" s="17"/>
      <c r="MD2474" s="17"/>
      <c r="ME2474" s="17"/>
      <c r="MF2474" s="17"/>
      <c r="MG2474" s="17"/>
      <c r="MH2474" s="17"/>
      <c r="MI2474" s="17"/>
      <c r="MJ2474" s="17"/>
      <c r="MK2474" s="17"/>
      <c r="ML2474" s="17"/>
      <c r="MM2474" s="17"/>
      <c r="MN2474" s="17"/>
      <c r="MO2474" s="17"/>
      <c r="MP2474" s="17"/>
      <c r="MQ2474" s="17"/>
      <c r="MR2474" s="17"/>
      <c r="MS2474" s="17"/>
      <c r="MT2474" s="17"/>
      <c r="MU2474" s="17"/>
      <c r="MV2474" s="17"/>
      <c r="MW2474" s="17"/>
      <c r="MX2474" s="17"/>
      <c r="MY2474" s="17"/>
      <c r="MZ2474" s="17"/>
      <c r="NA2474" s="17"/>
      <c r="NB2474" s="17"/>
      <c r="NC2474" s="17"/>
      <c r="ND2474" s="17"/>
      <c r="NE2474" s="17"/>
      <c r="NF2474" s="17"/>
      <c r="NG2474" s="17"/>
      <c r="NH2474" s="17"/>
      <c r="NI2474" s="17"/>
      <c r="NJ2474" s="17"/>
      <c r="NK2474" s="17"/>
      <c r="NL2474" s="17"/>
      <c r="NM2474" s="17"/>
      <c r="NN2474" s="17"/>
      <c r="NO2474" s="17"/>
      <c r="NP2474" s="17"/>
      <c r="NQ2474" s="17"/>
      <c r="NR2474" s="17"/>
      <c r="NS2474" s="17"/>
      <c r="NT2474" s="17"/>
      <c r="NU2474" s="17"/>
      <c r="NV2474" s="17"/>
      <c r="NW2474" s="17"/>
      <c r="NX2474" s="17"/>
      <c r="NY2474" s="17"/>
      <c r="NZ2474" s="17"/>
      <c r="OA2474" s="17"/>
      <c r="OB2474" s="17"/>
      <c r="OC2474" s="17"/>
      <c r="OD2474" s="17"/>
      <c r="OE2474" s="17"/>
      <c r="OF2474" s="17"/>
      <c r="OG2474" s="17"/>
      <c r="OH2474" s="17"/>
      <c r="OI2474" s="17"/>
      <c r="OJ2474" s="17"/>
      <c r="OK2474" s="17"/>
      <c r="OL2474" s="17"/>
      <c r="OM2474" s="17"/>
      <c r="ON2474" s="17"/>
      <c r="OO2474" s="17"/>
      <c r="OP2474" s="17"/>
      <c r="OQ2474" s="17"/>
      <c r="OR2474" s="17"/>
      <c r="OS2474" s="17"/>
      <c r="OT2474" s="17"/>
      <c r="OU2474" s="17"/>
      <c r="OV2474" s="17"/>
      <c r="OW2474" s="17"/>
      <c r="OX2474" s="17"/>
      <c r="OY2474" s="17"/>
      <c r="OZ2474" s="17"/>
      <c r="PA2474" s="17"/>
      <c r="PB2474" s="17"/>
      <c r="PC2474" s="17"/>
      <c r="PD2474" s="17"/>
      <c r="PE2474" s="17"/>
      <c r="PF2474" s="17"/>
      <c r="PG2474" s="17"/>
      <c r="PH2474" s="17"/>
      <c r="PI2474" s="17"/>
      <c r="PJ2474" s="17"/>
      <c r="PK2474" s="17"/>
      <c r="PL2474" s="17"/>
      <c r="PM2474" s="17"/>
      <c r="PN2474" s="17"/>
      <c r="PO2474" s="17"/>
      <c r="PP2474" s="17"/>
      <c r="PQ2474" s="17"/>
      <c r="PR2474" s="17"/>
      <c r="PS2474" s="17"/>
      <c r="PT2474" s="17"/>
      <c r="PU2474" s="17"/>
      <c r="PV2474" s="17"/>
      <c r="PW2474" s="17"/>
      <c r="PX2474" s="17"/>
      <c r="PY2474" s="17"/>
      <c r="PZ2474" s="17"/>
      <c r="QA2474" s="17"/>
      <c r="QB2474" s="17"/>
      <c r="QC2474" s="17"/>
      <c r="QD2474" s="17"/>
      <c r="QE2474" s="17"/>
      <c r="QF2474" s="17"/>
      <c r="QG2474" s="17"/>
      <c r="QH2474" s="17"/>
      <c r="QI2474" s="17"/>
      <c r="QJ2474" s="17"/>
      <c r="QK2474" s="17"/>
      <c r="QL2474" s="17"/>
      <c r="QM2474" s="17"/>
      <c r="QN2474" s="17"/>
      <c r="QO2474" s="17"/>
      <c r="QP2474" s="17"/>
      <c r="QQ2474" s="17"/>
      <c r="QR2474" s="17"/>
      <c r="QS2474" s="17"/>
      <c r="QT2474" s="17"/>
      <c r="QU2474" s="17"/>
      <c r="QV2474" s="17"/>
      <c r="QW2474" s="17"/>
      <c r="QX2474" s="17"/>
      <c r="QY2474" s="17"/>
      <c r="QZ2474" s="17"/>
      <c r="RA2474" s="17"/>
      <c r="RB2474" s="17"/>
      <c r="RC2474" s="17"/>
      <c r="RD2474" s="17"/>
      <c r="RE2474" s="17"/>
      <c r="RF2474" s="17"/>
      <c r="RG2474" s="17"/>
      <c r="RH2474" s="17"/>
      <c r="RI2474" s="17"/>
      <c r="RJ2474" s="17"/>
      <c r="RK2474" s="17"/>
      <c r="RL2474" s="17"/>
      <c r="RM2474" s="17"/>
      <c r="RN2474" s="17"/>
      <c r="RO2474" s="17"/>
      <c r="RP2474" s="17"/>
      <c r="RQ2474" s="17"/>
      <c r="RR2474" s="17"/>
      <c r="RS2474" s="17"/>
      <c r="RT2474" s="17"/>
      <c r="RU2474" s="17"/>
      <c r="RV2474" s="17"/>
      <c r="RW2474" s="17"/>
      <c r="RX2474" s="17"/>
      <c r="RY2474" s="17"/>
      <c r="RZ2474" s="17"/>
      <c r="SA2474" s="17"/>
      <c r="SB2474" s="17"/>
      <c r="SC2474" s="17"/>
      <c r="SD2474" s="17"/>
      <c r="SE2474" s="17"/>
      <c r="SF2474" s="17"/>
      <c r="SG2474" s="17"/>
      <c r="SH2474" s="17"/>
      <c r="SI2474" s="17"/>
      <c r="SJ2474" s="17"/>
      <c r="SK2474" s="17"/>
      <c r="SL2474" s="17"/>
      <c r="SM2474" s="17"/>
      <c r="SN2474" s="17"/>
      <c r="SO2474" s="17"/>
      <c r="SP2474" s="17"/>
      <c r="SQ2474" s="17"/>
      <c r="SR2474" s="17"/>
      <c r="SS2474" s="17"/>
      <c r="ST2474" s="17"/>
      <c r="SU2474" s="17"/>
      <c r="SV2474" s="17"/>
      <c r="SW2474" s="17"/>
      <c r="SX2474" s="17"/>
      <c r="SY2474" s="17"/>
      <c r="SZ2474" s="17"/>
      <c r="TA2474" s="17"/>
      <c r="TB2474" s="17"/>
      <c r="TC2474" s="17"/>
      <c r="TD2474" s="17"/>
      <c r="TE2474" s="17"/>
      <c r="TF2474" s="17"/>
      <c r="TG2474" s="17"/>
      <c r="TH2474" s="17"/>
      <c r="TI2474" s="17"/>
      <c r="TJ2474" s="17"/>
      <c r="TK2474" s="17"/>
      <c r="TL2474" s="17"/>
      <c r="TM2474" s="17"/>
      <c r="TN2474" s="17"/>
      <c r="TO2474" s="17"/>
      <c r="TP2474" s="17"/>
      <c r="TQ2474" s="17"/>
      <c r="TR2474" s="17"/>
      <c r="TS2474" s="17"/>
      <c r="TT2474" s="17"/>
      <c r="TU2474" s="17"/>
      <c r="TV2474" s="17"/>
      <c r="TW2474" s="17"/>
      <c r="TX2474" s="17"/>
      <c r="TY2474" s="17"/>
      <c r="TZ2474" s="17"/>
      <c r="UA2474" s="17"/>
      <c r="UB2474" s="17"/>
      <c r="UC2474" s="17"/>
      <c r="UD2474" s="17"/>
      <c r="UE2474" s="17"/>
      <c r="UF2474" s="17"/>
      <c r="UG2474" s="17"/>
      <c r="UH2474" s="17"/>
      <c r="UI2474" s="17"/>
      <c r="UJ2474" s="17"/>
      <c r="UK2474" s="17"/>
      <c r="UL2474" s="17"/>
      <c r="UM2474" s="17"/>
      <c r="UN2474" s="17"/>
      <c r="UO2474" s="17"/>
      <c r="UP2474" s="17"/>
      <c r="UQ2474" s="17"/>
      <c r="UR2474" s="17"/>
      <c r="US2474" s="17"/>
      <c r="UT2474" s="17"/>
      <c r="UU2474" s="17"/>
      <c r="UV2474" s="17"/>
      <c r="UW2474" s="17"/>
      <c r="UX2474" s="17"/>
      <c r="UY2474" s="17"/>
      <c r="UZ2474" s="17"/>
      <c r="VA2474" s="17"/>
      <c r="VB2474" s="17"/>
      <c r="VC2474" s="17"/>
      <c r="VD2474" s="17"/>
      <c r="VE2474" s="17"/>
      <c r="VF2474" s="17"/>
      <c r="VG2474" s="17"/>
      <c r="VH2474" s="17"/>
      <c r="VI2474" s="17"/>
      <c r="VJ2474" s="17"/>
      <c r="VK2474" s="17"/>
      <c r="VL2474" s="17"/>
      <c r="VM2474" s="17"/>
      <c r="VN2474" s="17"/>
      <c r="VO2474" s="17"/>
      <c r="VP2474" s="17"/>
      <c r="VQ2474" s="17"/>
      <c r="VR2474" s="17"/>
      <c r="VS2474" s="17"/>
      <c r="VT2474" s="17"/>
      <c r="VU2474" s="17"/>
      <c r="VV2474" s="17"/>
      <c r="VW2474" s="17"/>
      <c r="VX2474" s="17"/>
      <c r="VY2474" s="17"/>
      <c r="VZ2474" s="17"/>
      <c r="WA2474" s="17"/>
      <c r="WB2474" s="17"/>
      <c r="WC2474" s="17"/>
      <c r="WD2474" s="17"/>
      <c r="WE2474" s="17"/>
      <c r="WF2474" s="17"/>
      <c r="WG2474" s="17"/>
      <c r="WH2474" s="17"/>
      <c r="WI2474" s="17"/>
      <c r="WJ2474" s="17"/>
      <c r="WK2474" s="17"/>
      <c r="WL2474" s="17"/>
      <c r="WM2474" s="17"/>
      <c r="WN2474" s="17"/>
      <c r="WO2474" s="17"/>
      <c r="WP2474" s="17"/>
      <c r="WQ2474" s="17"/>
      <c r="WR2474" s="17"/>
      <c r="WS2474" s="17"/>
      <c r="WT2474" s="17"/>
      <c r="WU2474" s="17"/>
      <c r="WV2474" s="17"/>
      <c r="WW2474" s="17"/>
      <c r="WX2474" s="17"/>
      <c r="WY2474" s="17"/>
      <c r="WZ2474" s="17"/>
      <c r="XA2474" s="17"/>
      <c r="XB2474" s="17"/>
      <c r="XC2474" s="17"/>
      <c r="XD2474" s="17"/>
      <c r="XE2474" s="17"/>
      <c r="XF2474" s="17"/>
      <c r="XG2474" s="17"/>
      <c r="XH2474" s="17"/>
      <c r="XI2474" s="17"/>
      <c r="XJ2474" s="17"/>
      <c r="XK2474" s="17"/>
      <c r="XL2474" s="17"/>
      <c r="XM2474" s="17"/>
      <c r="XN2474" s="17"/>
      <c r="XO2474" s="17"/>
      <c r="XP2474" s="17"/>
      <c r="XQ2474" s="17"/>
      <c r="XR2474" s="17"/>
      <c r="XS2474" s="17"/>
      <c r="XT2474" s="17"/>
      <c r="XU2474" s="17"/>
      <c r="XV2474" s="17"/>
      <c r="XW2474" s="17"/>
      <c r="XX2474" s="17"/>
      <c r="XY2474" s="17"/>
      <c r="XZ2474" s="17"/>
      <c r="YA2474" s="17"/>
      <c r="YB2474" s="17"/>
      <c r="YC2474" s="17"/>
      <c r="YD2474" s="17"/>
      <c r="YE2474" s="17"/>
      <c r="YF2474" s="17"/>
      <c r="YG2474" s="17"/>
      <c r="YH2474" s="17"/>
      <c r="YI2474" s="17"/>
      <c r="YJ2474" s="17"/>
      <c r="YK2474" s="17"/>
      <c r="YL2474" s="17"/>
      <c r="YM2474" s="17"/>
      <c r="YN2474" s="17"/>
      <c r="YO2474" s="17"/>
      <c r="YP2474" s="17"/>
      <c r="YQ2474" s="17"/>
      <c r="YR2474" s="17"/>
      <c r="YS2474" s="17"/>
      <c r="YT2474" s="17"/>
      <c r="YU2474" s="17"/>
      <c r="YV2474" s="17"/>
      <c r="YW2474" s="17"/>
      <c r="YX2474" s="17"/>
      <c r="YY2474" s="17"/>
      <c r="YZ2474" s="17"/>
      <c r="ZA2474" s="17"/>
      <c r="ZB2474" s="17"/>
      <c r="ZC2474" s="17"/>
      <c r="ZD2474" s="17"/>
      <c r="ZE2474" s="17"/>
      <c r="ZF2474" s="17"/>
      <c r="ZG2474" s="17"/>
      <c r="ZH2474" s="17"/>
      <c r="ZI2474" s="17"/>
      <c r="ZJ2474" s="17"/>
      <c r="ZK2474" s="17"/>
      <c r="ZL2474" s="17"/>
      <c r="ZM2474" s="17"/>
      <c r="ZN2474" s="17"/>
      <c r="ZO2474" s="17"/>
      <c r="ZP2474" s="17"/>
      <c r="ZQ2474" s="17"/>
      <c r="ZR2474" s="17"/>
      <c r="ZS2474" s="17"/>
      <c r="ZT2474" s="17"/>
      <c r="ZU2474" s="17"/>
      <c r="ZV2474" s="17"/>
      <c r="ZW2474" s="17"/>
      <c r="ZX2474" s="17"/>
      <c r="ZY2474" s="17"/>
      <c r="ZZ2474" s="17"/>
      <c r="AAA2474" s="17"/>
      <c r="AAB2474" s="17"/>
      <c r="AAC2474" s="17"/>
      <c r="AAD2474" s="17"/>
      <c r="AAE2474" s="17"/>
      <c r="AAF2474" s="17"/>
      <c r="AAG2474" s="17"/>
      <c r="AAH2474" s="17"/>
      <c r="AAI2474" s="17"/>
      <c r="AAJ2474" s="17"/>
      <c r="AAK2474" s="17"/>
      <c r="AAL2474" s="17"/>
      <c r="AAM2474" s="17"/>
      <c r="AAN2474" s="17"/>
      <c r="AAO2474" s="17"/>
      <c r="AAP2474" s="17"/>
      <c r="AAQ2474" s="17"/>
      <c r="AAR2474" s="17"/>
      <c r="AAS2474" s="17"/>
      <c r="AAT2474" s="17"/>
      <c r="AAU2474" s="17"/>
      <c r="AAV2474" s="17"/>
      <c r="AAW2474" s="17"/>
      <c r="AAX2474" s="17"/>
      <c r="AAY2474" s="17"/>
      <c r="AAZ2474" s="17"/>
      <c r="ABA2474" s="17"/>
      <c r="ABB2474" s="17"/>
      <c r="ABC2474" s="17"/>
      <c r="ABD2474" s="17"/>
      <c r="ABE2474" s="17"/>
      <c r="ABF2474" s="17"/>
      <c r="ABG2474" s="17"/>
      <c r="ABH2474" s="17"/>
      <c r="ABI2474" s="17"/>
      <c r="ABJ2474" s="17"/>
      <c r="ABK2474" s="17"/>
      <c r="ABL2474" s="17"/>
      <c r="ABM2474" s="17"/>
      <c r="ABN2474" s="17"/>
      <c r="ABO2474" s="17"/>
      <c r="ABP2474" s="17"/>
      <c r="ABQ2474" s="17"/>
      <c r="ABR2474" s="17"/>
      <c r="ABS2474" s="17"/>
      <c r="ABT2474" s="17"/>
      <c r="ABU2474" s="17"/>
      <c r="ABV2474" s="17"/>
      <c r="ABW2474" s="17"/>
      <c r="ABX2474" s="17"/>
      <c r="ABY2474" s="17"/>
      <c r="ABZ2474" s="17"/>
      <c r="ACA2474" s="17"/>
      <c r="ACB2474" s="17"/>
      <c r="ACC2474" s="17"/>
      <c r="ACD2474" s="17"/>
      <c r="ACE2474" s="17"/>
      <c r="ACF2474" s="17"/>
      <c r="ACG2474" s="17"/>
      <c r="ACH2474" s="17"/>
      <c r="ACI2474" s="17"/>
      <c r="ACJ2474" s="17"/>
      <c r="ACK2474" s="17"/>
      <c r="ACL2474" s="17"/>
      <c r="ACM2474" s="17"/>
      <c r="ACN2474" s="17"/>
      <c r="ACO2474" s="17"/>
      <c r="ACP2474" s="17"/>
      <c r="ACQ2474" s="17"/>
      <c r="ACR2474" s="17"/>
      <c r="ACS2474" s="17"/>
      <c r="ACT2474" s="17"/>
      <c r="ACU2474" s="17"/>
      <c r="ACV2474" s="17"/>
      <c r="ACW2474" s="17"/>
      <c r="ACX2474" s="17"/>
      <c r="ACY2474" s="17"/>
      <c r="ACZ2474" s="17"/>
      <c r="ADA2474" s="17"/>
      <c r="ADB2474" s="17"/>
      <c r="ADC2474" s="17"/>
      <c r="ADD2474" s="17"/>
      <c r="ADE2474" s="17"/>
      <c r="ADF2474" s="17"/>
      <c r="ADG2474" s="17"/>
      <c r="ADH2474" s="17"/>
      <c r="ADI2474" s="17"/>
      <c r="ADJ2474" s="17"/>
      <c r="ADK2474" s="17"/>
      <c r="ADL2474" s="17"/>
      <c r="ADM2474" s="17"/>
      <c r="ADN2474" s="17"/>
      <c r="ADO2474" s="17"/>
      <c r="ADP2474" s="17"/>
      <c r="ADQ2474" s="17"/>
      <c r="ADR2474" s="17"/>
      <c r="ADS2474" s="17"/>
      <c r="ADT2474" s="17"/>
      <c r="ADU2474" s="17"/>
      <c r="ADV2474" s="17"/>
      <c r="ADW2474" s="17"/>
      <c r="ADX2474" s="17"/>
      <c r="ADY2474" s="17"/>
      <c r="ADZ2474" s="17"/>
      <c r="AEA2474" s="17"/>
      <c r="AEB2474" s="17"/>
      <c r="AEC2474" s="17"/>
      <c r="AED2474" s="17"/>
      <c r="AEE2474" s="17"/>
      <c r="AEF2474" s="17"/>
      <c r="AEG2474" s="17"/>
      <c r="AEH2474" s="17"/>
      <c r="AEI2474" s="17"/>
      <c r="AEJ2474" s="17"/>
      <c r="AEK2474" s="17"/>
      <c r="AEL2474" s="17"/>
      <c r="AEM2474" s="17"/>
      <c r="AEN2474" s="17"/>
      <c r="AEO2474" s="17"/>
      <c r="AEP2474" s="17"/>
      <c r="AEQ2474" s="17"/>
      <c r="AER2474" s="17"/>
      <c r="AES2474" s="17"/>
      <c r="AET2474" s="17"/>
      <c r="AEU2474" s="17"/>
      <c r="AEV2474" s="17"/>
      <c r="AEW2474" s="17"/>
      <c r="AEX2474" s="17"/>
      <c r="AEY2474" s="17"/>
      <c r="AEZ2474" s="17"/>
      <c r="AFA2474" s="17"/>
      <c r="AFB2474" s="17"/>
      <c r="AFC2474" s="17"/>
      <c r="AFD2474" s="17"/>
      <c r="AFE2474" s="17"/>
      <c r="AFF2474" s="17"/>
      <c r="AFG2474" s="17"/>
      <c r="AFH2474" s="17"/>
      <c r="AFI2474" s="17"/>
      <c r="AFJ2474" s="17"/>
      <c r="AFK2474" s="17"/>
      <c r="AFL2474" s="17"/>
      <c r="AFM2474" s="17"/>
      <c r="AFN2474" s="17"/>
      <c r="AFO2474" s="17"/>
      <c r="AFP2474" s="17"/>
      <c r="AFQ2474" s="17"/>
      <c r="AFR2474" s="17"/>
      <c r="AFS2474" s="17"/>
      <c r="AFT2474" s="17"/>
      <c r="AFU2474" s="17"/>
      <c r="AFV2474" s="17"/>
      <c r="AFW2474" s="17"/>
      <c r="AFX2474" s="17"/>
      <c r="AFY2474" s="17"/>
      <c r="AFZ2474" s="17"/>
      <c r="AGA2474" s="17"/>
      <c r="AGB2474" s="17"/>
      <c r="AGC2474" s="17"/>
      <c r="AGD2474" s="17"/>
      <c r="AGE2474" s="17"/>
      <c r="AGF2474" s="17"/>
      <c r="AGG2474" s="17"/>
      <c r="AGH2474" s="17"/>
      <c r="AGI2474" s="17"/>
      <c r="AGJ2474" s="17"/>
      <c r="AGK2474" s="17"/>
      <c r="AGL2474" s="17"/>
      <c r="AGM2474" s="17"/>
      <c r="AGN2474" s="17"/>
      <c r="AGO2474" s="17"/>
      <c r="AGP2474" s="17"/>
      <c r="AGQ2474" s="17"/>
      <c r="AGR2474" s="17"/>
      <c r="AGS2474" s="17"/>
      <c r="AGT2474" s="17"/>
      <c r="AGU2474" s="17"/>
      <c r="AGV2474" s="17"/>
      <c r="AGW2474" s="17"/>
      <c r="AGX2474" s="17"/>
      <c r="AGY2474" s="17"/>
      <c r="AGZ2474" s="17"/>
      <c r="AHA2474" s="17"/>
      <c r="AHB2474" s="17"/>
      <c r="AHC2474" s="17"/>
      <c r="AHD2474" s="17"/>
      <c r="AHE2474" s="17"/>
      <c r="AHF2474" s="17"/>
      <c r="AHG2474" s="17"/>
      <c r="AHH2474" s="17"/>
      <c r="AHI2474" s="17"/>
      <c r="AHJ2474" s="17"/>
      <c r="AHK2474" s="17"/>
      <c r="AHL2474" s="17"/>
      <c r="AHM2474" s="17"/>
      <c r="AHN2474" s="17"/>
      <c r="AHO2474" s="17"/>
      <c r="AHP2474" s="17"/>
      <c r="AHQ2474" s="17"/>
      <c r="AHR2474" s="17"/>
      <c r="AHS2474" s="17"/>
      <c r="AHT2474" s="17"/>
      <c r="AHU2474" s="17"/>
      <c r="AHV2474" s="17"/>
      <c r="AHW2474" s="17"/>
      <c r="AHX2474" s="17"/>
      <c r="AHY2474" s="17"/>
      <c r="AHZ2474" s="17"/>
      <c r="AIA2474" s="17"/>
      <c r="AIB2474" s="17"/>
      <c r="AIC2474" s="17"/>
      <c r="AID2474" s="17"/>
      <c r="AIE2474" s="17"/>
      <c r="AIF2474" s="17"/>
      <c r="AIG2474" s="17"/>
      <c r="AIH2474" s="17"/>
      <c r="AII2474" s="17"/>
      <c r="AIJ2474" s="17"/>
      <c r="AIK2474" s="17"/>
      <c r="AIL2474" s="17"/>
      <c r="AIM2474" s="17"/>
      <c r="AIN2474" s="17"/>
      <c r="AIO2474" s="17"/>
      <c r="AIP2474" s="17"/>
      <c r="AIQ2474" s="17"/>
      <c r="AIR2474" s="17"/>
      <c r="AIS2474" s="17"/>
      <c r="AIT2474" s="17"/>
      <c r="AIU2474" s="17"/>
      <c r="AIV2474" s="17"/>
      <c r="AIW2474" s="17"/>
      <c r="AIX2474" s="17"/>
      <c r="AIY2474" s="17"/>
      <c r="AIZ2474" s="17"/>
      <c r="AJA2474" s="17"/>
      <c r="AJB2474" s="17"/>
      <c r="AJC2474" s="17"/>
      <c r="AJD2474" s="17"/>
      <c r="AJE2474" s="17"/>
      <c r="AJF2474" s="17"/>
      <c r="AJG2474" s="17"/>
      <c r="AJH2474" s="17"/>
      <c r="AJI2474" s="17"/>
      <c r="AJJ2474" s="17"/>
      <c r="AJK2474" s="17"/>
      <c r="AJL2474" s="17"/>
      <c r="AJM2474" s="17"/>
      <c r="AJN2474" s="17"/>
      <c r="AJO2474" s="17"/>
      <c r="AJP2474" s="17"/>
      <c r="AJQ2474" s="17"/>
      <c r="AJR2474" s="17"/>
      <c r="AJS2474" s="17"/>
      <c r="AJT2474" s="17"/>
      <c r="AJU2474" s="17"/>
      <c r="AJV2474" s="17"/>
      <c r="AJW2474" s="17"/>
      <c r="AJX2474" s="17"/>
      <c r="AJY2474" s="17"/>
      <c r="AJZ2474" s="17"/>
      <c r="AKA2474" s="17"/>
      <c r="AKB2474" s="17"/>
      <c r="AKC2474" s="17"/>
      <c r="AKD2474" s="17"/>
      <c r="AKE2474" s="17"/>
      <c r="AKF2474" s="17"/>
      <c r="AKG2474" s="17"/>
      <c r="AKH2474" s="17"/>
      <c r="AKI2474" s="17"/>
      <c r="AKJ2474" s="17"/>
      <c r="AKK2474" s="17"/>
      <c r="AKL2474" s="17"/>
      <c r="AKM2474" s="17"/>
      <c r="AKN2474" s="17"/>
      <c r="AKO2474" s="17"/>
      <c r="AKP2474" s="17"/>
      <c r="AKQ2474" s="17"/>
      <c r="AKR2474" s="17"/>
      <c r="AKS2474" s="17"/>
      <c r="AKT2474" s="17"/>
      <c r="AKU2474" s="17"/>
      <c r="AKV2474" s="17"/>
      <c r="AKW2474" s="17"/>
      <c r="AKX2474" s="17"/>
      <c r="AKY2474" s="17"/>
      <c r="AKZ2474" s="17"/>
      <c r="ALA2474" s="17"/>
      <c r="ALB2474" s="17"/>
      <c r="ALC2474" s="17"/>
      <c r="ALD2474" s="17"/>
      <c r="ALE2474" s="17"/>
      <c r="ALF2474" s="17"/>
      <c r="ALG2474" s="17"/>
      <c r="ALH2474" s="17"/>
      <c r="ALI2474" s="17"/>
      <c r="ALJ2474" s="17"/>
      <c r="ALK2474" s="17"/>
      <c r="ALL2474" s="17"/>
      <c r="ALM2474" s="17"/>
      <c r="ALN2474" s="17"/>
      <c r="ALO2474" s="17"/>
      <c r="ALP2474" s="17"/>
      <c r="ALQ2474" s="17"/>
      <c r="ALR2474" s="17"/>
      <c r="ALS2474" s="17"/>
      <c r="ALT2474" s="17"/>
      <c r="ALU2474" s="17"/>
      <c r="ALV2474" s="17"/>
      <c r="ALW2474" s="17"/>
      <c r="ALX2474" s="17"/>
      <c r="ALY2474" s="17"/>
      <c r="ALZ2474" s="17"/>
      <c r="AMA2474" s="17"/>
      <c r="AMB2474" s="17"/>
      <c r="AMC2474" s="17"/>
      <c r="AMD2474" s="17"/>
      <c r="AME2474" s="17"/>
      <c r="AMF2474" s="17"/>
      <c r="AMG2474" s="17"/>
      <c r="AMH2474" s="17"/>
      <c r="AMI2474" s="17"/>
      <c r="AMJ2474" s="17"/>
    </row>
    <row r="2475" spans="1:1024" s="362" customFormat="1">
      <c r="A2475" s="15"/>
      <c r="B2475" s="60" t="s">
        <v>6</v>
      </c>
      <c r="C2475" s="61" t="s">
        <v>7</v>
      </c>
      <c r="D2475" s="61" t="s">
        <v>8</v>
      </c>
      <c r="E2475" s="62" t="s">
        <v>9</v>
      </c>
      <c r="F2475" s="60" t="s">
        <v>17</v>
      </c>
      <c r="G2475" s="63" t="s">
        <v>18</v>
      </c>
      <c r="H2475" s="64" t="s">
        <v>12</v>
      </c>
      <c r="I2475" s="98"/>
      <c r="J2475" s="29"/>
      <c r="K2475" s="17" t="str">
        <f t="shared" ref="K2475:K2480" si="330">K2474</f>
        <v>SEDUC E 192</v>
      </c>
      <c r="L2475" s="17"/>
      <c r="M2475" s="17"/>
      <c r="N2475" s="17"/>
      <c r="O2475" s="17"/>
      <c r="P2475" s="17"/>
      <c r="Q2475" s="17"/>
      <c r="R2475" s="17"/>
      <c r="S2475" s="17"/>
      <c r="T2475" s="17"/>
      <c r="U2475" s="17"/>
      <c r="V2475" s="17"/>
      <c r="W2475" s="17"/>
      <c r="X2475" s="17"/>
      <c r="Y2475" s="17"/>
      <c r="Z2475" s="17"/>
      <c r="AA2475" s="17"/>
      <c r="AB2475" s="17"/>
      <c r="AC2475" s="17"/>
      <c r="AD2475" s="17"/>
      <c r="AE2475" s="17"/>
      <c r="AF2475" s="17"/>
      <c r="AG2475" s="17"/>
      <c r="AH2475" s="17"/>
      <c r="AI2475" s="17"/>
      <c r="AJ2475" s="17"/>
      <c r="AK2475" s="17"/>
      <c r="AL2475" s="17"/>
      <c r="AM2475" s="17"/>
      <c r="AN2475" s="17"/>
      <c r="AO2475" s="17"/>
      <c r="AP2475" s="17"/>
      <c r="AQ2475" s="17"/>
      <c r="AR2475" s="17"/>
      <c r="AS2475" s="17"/>
      <c r="AT2475" s="17"/>
      <c r="AU2475" s="17"/>
      <c r="AV2475" s="17"/>
      <c r="AW2475" s="17"/>
      <c r="AX2475" s="17"/>
      <c r="AY2475" s="17"/>
      <c r="AZ2475" s="17"/>
      <c r="BA2475" s="17"/>
      <c r="BB2475" s="17"/>
      <c r="BC2475" s="17"/>
      <c r="BD2475" s="17"/>
      <c r="BE2475" s="17"/>
      <c r="BF2475" s="17"/>
      <c r="BG2475" s="17"/>
      <c r="BH2475" s="17"/>
      <c r="BI2475" s="17"/>
      <c r="BJ2475" s="17"/>
      <c r="BK2475" s="17"/>
      <c r="BL2475" s="17"/>
      <c r="BM2475" s="17"/>
      <c r="BN2475" s="17"/>
      <c r="BO2475" s="17"/>
      <c r="BP2475" s="17"/>
      <c r="BQ2475" s="17"/>
      <c r="BR2475" s="17"/>
      <c r="BS2475" s="17"/>
      <c r="BT2475" s="17"/>
      <c r="BU2475" s="17"/>
      <c r="BV2475" s="17"/>
      <c r="BW2475" s="17"/>
      <c r="BX2475" s="17"/>
      <c r="BY2475" s="17"/>
      <c r="BZ2475" s="17"/>
      <c r="CA2475" s="17"/>
      <c r="CB2475" s="17"/>
      <c r="CC2475" s="17"/>
      <c r="CD2475" s="17"/>
      <c r="CE2475" s="17"/>
      <c r="CF2475" s="17"/>
      <c r="CG2475" s="17"/>
      <c r="CH2475" s="17"/>
      <c r="CI2475" s="17"/>
      <c r="CJ2475" s="17"/>
      <c r="CK2475" s="17"/>
      <c r="CL2475" s="17"/>
      <c r="CM2475" s="17"/>
      <c r="CN2475" s="17"/>
      <c r="CO2475" s="17"/>
      <c r="CP2475" s="17"/>
      <c r="CQ2475" s="17"/>
      <c r="CR2475" s="17"/>
      <c r="CS2475" s="17"/>
      <c r="CT2475" s="17"/>
      <c r="CU2475" s="17"/>
      <c r="CV2475" s="17"/>
      <c r="CW2475" s="17"/>
      <c r="CX2475" s="17"/>
      <c r="CY2475" s="17"/>
      <c r="CZ2475" s="17"/>
      <c r="DA2475" s="17"/>
      <c r="DB2475" s="17"/>
      <c r="DC2475" s="17"/>
      <c r="DD2475" s="17"/>
      <c r="DE2475" s="17"/>
      <c r="DF2475" s="17"/>
      <c r="DG2475" s="17"/>
      <c r="DH2475" s="17"/>
      <c r="DI2475" s="17"/>
      <c r="DJ2475" s="17"/>
      <c r="DK2475" s="17"/>
      <c r="DL2475" s="17"/>
      <c r="DM2475" s="17"/>
      <c r="DN2475" s="17"/>
      <c r="DO2475" s="17"/>
      <c r="DP2475" s="17"/>
      <c r="DQ2475" s="17"/>
      <c r="DR2475" s="17"/>
      <c r="DS2475" s="17"/>
      <c r="DT2475" s="17"/>
      <c r="DU2475" s="17"/>
      <c r="DV2475" s="17"/>
      <c r="DW2475" s="17"/>
      <c r="DX2475" s="17"/>
      <c r="DY2475" s="17"/>
      <c r="DZ2475" s="17"/>
      <c r="EA2475" s="17"/>
      <c r="EB2475" s="17"/>
      <c r="EC2475" s="17"/>
      <c r="ED2475" s="17"/>
      <c r="EE2475" s="17"/>
      <c r="EF2475" s="17"/>
      <c r="EG2475" s="17"/>
      <c r="EH2475" s="17"/>
      <c r="EI2475" s="17"/>
      <c r="EJ2475" s="17"/>
      <c r="EK2475" s="17"/>
      <c r="EL2475" s="17"/>
      <c r="EM2475" s="17"/>
      <c r="EN2475" s="17"/>
      <c r="EO2475" s="17"/>
      <c r="EP2475" s="17"/>
      <c r="EQ2475" s="17"/>
      <c r="ER2475" s="17"/>
      <c r="ES2475" s="17"/>
      <c r="ET2475" s="17"/>
      <c r="EU2475" s="17"/>
      <c r="EV2475" s="17"/>
      <c r="EW2475" s="17"/>
      <c r="EX2475" s="17"/>
      <c r="EY2475" s="17"/>
      <c r="EZ2475" s="17"/>
      <c r="FA2475" s="17"/>
      <c r="FB2475" s="17"/>
      <c r="FC2475" s="17"/>
      <c r="FD2475" s="17"/>
      <c r="FE2475" s="17"/>
      <c r="FF2475" s="17"/>
      <c r="FG2475" s="17"/>
      <c r="FH2475" s="17"/>
      <c r="FI2475" s="17"/>
      <c r="FJ2475" s="17"/>
      <c r="FK2475" s="17"/>
      <c r="FL2475" s="17"/>
      <c r="FM2475" s="17"/>
      <c r="FN2475" s="17"/>
      <c r="FO2475" s="17"/>
      <c r="FP2475" s="17"/>
      <c r="FQ2475" s="17"/>
      <c r="FR2475" s="17"/>
      <c r="FS2475" s="17"/>
      <c r="FT2475" s="17"/>
      <c r="FU2475" s="17"/>
      <c r="FV2475" s="17"/>
      <c r="FW2475" s="17"/>
      <c r="FX2475" s="17"/>
      <c r="FY2475" s="17"/>
      <c r="FZ2475" s="17"/>
      <c r="GA2475" s="17"/>
      <c r="GB2475" s="17"/>
      <c r="GC2475" s="17"/>
      <c r="GD2475" s="17"/>
      <c r="GE2475" s="17"/>
      <c r="GF2475" s="17"/>
      <c r="GG2475" s="17"/>
      <c r="GH2475" s="17"/>
      <c r="GI2475" s="17"/>
      <c r="GJ2475" s="17"/>
      <c r="GK2475" s="17"/>
      <c r="GL2475" s="17"/>
      <c r="GM2475" s="17"/>
      <c r="GN2475" s="17"/>
      <c r="GO2475" s="17"/>
      <c r="GP2475" s="17"/>
      <c r="GQ2475" s="17"/>
      <c r="GR2475" s="17"/>
      <c r="GS2475" s="17"/>
      <c r="GT2475" s="17"/>
      <c r="GU2475" s="17"/>
      <c r="GV2475" s="17"/>
      <c r="GW2475" s="17"/>
      <c r="GX2475" s="17"/>
      <c r="GY2475" s="17"/>
      <c r="GZ2475" s="17"/>
      <c r="HA2475" s="17"/>
      <c r="HB2475" s="17"/>
      <c r="HC2475" s="17"/>
      <c r="HD2475" s="17"/>
      <c r="HE2475" s="17"/>
      <c r="HF2475" s="17"/>
      <c r="HG2475" s="17"/>
      <c r="HH2475" s="17"/>
      <c r="HI2475" s="17"/>
      <c r="HJ2475" s="17"/>
      <c r="HK2475" s="17"/>
      <c r="HL2475" s="17"/>
      <c r="HM2475" s="17"/>
      <c r="HN2475" s="17"/>
      <c r="HO2475" s="17"/>
      <c r="HP2475" s="17"/>
      <c r="HQ2475" s="17"/>
      <c r="HR2475" s="17"/>
      <c r="HS2475" s="17"/>
      <c r="HT2475" s="17"/>
      <c r="HU2475" s="17"/>
      <c r="HV2475" s="17"/>
      <c r="HW2475" s="17"/>
      <c r="HX2475" s="17"/>
      <c r="HY2475" s="17"/>
      <c r="HZ2475" s="17"/>
      <c r="IA2475" s="17"/>
      <c r="IB2475" s="17"/>
      <c r="IC2475" s="17"/>
      <c r="ID2475" s="17"/>
      <c r="IE2475" s="17"/>
      <c r="IF2475" s="17"/>
      <c r="IG2475" s="17"/>
      <c r="IH2475" s="17"/>
      <c r="II2475" s="17"/>
      <c r="IJ2475" s="17"/>
      <c r="IK2475" s="17"/>
      <c r="IL2475" s="17"/>
      <c r="IM2475" s="17"/>
      <c r="IN2475" s="17"/>
      <c r="IO2475" s="17"/>
      <c r="IP2475" s="17"/>
      <c r="IQ2475" s="17"/>
      <c r="IR2475" s="17"/>
      <c r="IS2475" s="17"/>
      <c r="IT2475" s="17"/>
      <c r="IU2475" s="17"/>
      <c r="IV2475" s="17"/>
      <c r="IW2475" s="17"/>
      <c r="IX2475" s="17"/>
      <c r="IY2475" s="17"/>
      <c r="IZ2475" s="17"/>
      <c r="JA2475" s="17"/>
      <c r="JB2475" s="17"/>
      <c r="JC2475" s="17"/>
      <c r="JD2475" s="17"/>
      <c r="JE2475" s="17"/>
      <c r="JF2475" s="17"/>
      <c r="JG2475" s="17"/>
      <c r="JH2475" s="17"/>
      <c r="JI2475" s="17"/>
      <c r="JJ2475" s="17"/>
      <c r="JK2475" s="17"/>
      <c r="JL2475" s="17"/>
      <c r="JM2475" s="17"/>
      <c r="JN2475" s="17"/>
      <c r="JO2475" s="17"/>
      <c r="JP2475" s="17"/>
      <c r="JQ2475" s="17"/>
      <c r="JR2475" s="17"/>
      <c r="JS2475" s="17"/>
      <c r="JT2475" s="17"/>
      <c r="JU2475" s="17"/>
      <c r="JV2475" s="17"/>
      <c r="JW2475" s="17"/>
      <c r="JX2475" s="17"/>
      <c r="JY2475" s="17"/>
      <c r="JZ2475" s="17"/>
      <c r="KA2475" s="17"/>
      <c r="KB2475" s="17"/>
      <c r="KC2475" s="17"/>
      <c r="KD2475" s="17"/>
      <c r="KE2475" s="17"/>
      <c r="KF2475" s="17"/>
      <c r="KG2475" s="17"/>
      <c r="KH2475" s="17"/>
      <c r="KI2475" s="17"/>
      <c r="KJ2475" s="17"/>
      <c r="KK2475" s="17"/>
      <c r="KL2475" s="17"/>
      <c r="KM2475" s="17"/>
      <c r="KN2475" s="17"/>
      <c r="KO2475" s="17"/>
      <c r="KP2475" s="17"/>
      <c r="KQ2475" s="17"/>
      <c r="KR2475" s="17"/>
      <c r="KS2475" s="17"/>
      <c r="KT2475" s="17"/>
      <c r="KU2475" s="17"/>
      <c r="KV2475" s="17"/>
      <c r="KW2475" s="17"/>
      <c r="KX2475" s="17"/>
      <c r="KY2475" s="17"/>
      <c r="KZ2475" s="17"/>
      <c r="LA2475" s="17"/>
      <c r="LB2475" s="17"/>
      <c r="LC2475" s="17"/>
      <c r="LD2475" s="17"/>
      <c r="LE2475" s="17"/>
      <c r="LF2475" s="17"/>
      <c r="LG2475" s="17"/>
      <c r="LH2475" s="17"/>
      <c r="LI2475" s="17"/>
      <c r="LJ2475" s="17"/>
      <c r="LK2475" s="17"/>
      <c r="LL2475" s="17"/>
      <c r="LM2475" s="17"/>
      <c r="LN2475" s="17"/>
      <c r="LO2475" s="17"/>
      <c r="LP2475" s="17"/>
      <c r="LQ2475" s="17"/>
      <c r="LR2475" s="17"/>
      <c r="LS2475" s="17"/>
      <c r="LT2475" s="17"/>
      <c r="LU2475" s="17"/>
      <c r="LV2475" s="17"/>
      <c r="LW2475" s="17"/>
      <c r="LX2475" s="17"/>
      <c r="LY2475" s="17"/>
      <c r="LZ2475" s="17"/>
      <c r="MA2475" s="17"/>
      <c r="MB2475" s="17"/>
      <c r="MC2475" s="17"/>
      <c r="MD2475" s="17"/>
      <c r="ME2475" s="17"/>
      <c r="MF2475" s="17"/>
      <c r="MG2475" s="17"/>
      <c r="MH2475" s="17"/>
      <c r="MI2475" s="17"/>
      <c r="MJ2475" s="17"/>
      <c r="MK2475" s="17"/>
      <c r="ML2475" s="17"/>
      <c r="MM2475" s="17"/>
      <c r="MN2475" s="17"/>
      <c r="MO2475" s="17"/>
      <c r="MP2475" s="17"/>
      <c r="MQ2475" s="17"/>
      <c r="MR2475" s="17"/>
      <c r="MS2475" s="17"/>
      <c r="MT2475" s="17"/>
      <c r="MU2475" s="17"/>
      <c r="MV2475" s="17"/>
      <c r="MW2475" s="17"/>
      <c r="MX2475" s="17"/>
      <c r="MY2475" s="17"/>
      <c r="MZ2475" s="17"/>
      <c r="NA2475" s="17"/>
      <c r="NB2475" s="17"/>
      <c r="NC2475" s="17"/>
      <c r="ND2475" s="17"/>
      <c r="NE2475" s="17"/>
      <c r="NF2475" s="17"/>
      <c r="NG2475" s="17"/>
      <c r="NH2475" s="17"/>
      <c r="NI2475" s="17"/>
      <c r="NJ2475" s="17"/>
      <c r="NK2475" s="17"/>
      <c r="NL2475" s="17"/>
      <c r="NM2475" s="17"/>
      <c r="NN2475" s="17"/>
      <c r="NO2475" s="17"/>
      <c r="NP2475" s="17"/>
      <c r="NQ2475" s="17"/>
      <c r="NR2475" s="17"/>
      <c r="NS2475" s="17"/>
      <c r="NT2475" s="17"/>
      <c r="NU2475" s="17"/>
      <c r="NV2475" s="17"/>
      <c r="NW2475" s="17"/>
      <c r="NX2475" s="17"/>
      <c r="NY2475" s="17"/>
      <c r="NZ2475" s="17"/>
      <c r="OA2475" s="17"/>
      <c r="OB2475" s="17"/>
      <c r="OC2475" s="17"/>
      <c r="OD2475" s="17"/>
      <c r="OE2475" s="17"/>
      <c r="OF2475" s="17"/>
      <c r="OG2475" s="17"/>
      <c r="OH2475" s="17"/>
      <c r="OI2475" s="17"/>
      <c r="OJ2475" s="17"/>
      <c r="OK2475" s="17"/>
      <c r="OL2475" s="17"/>
      <c r="OM2475" s="17"/>
      <c r="ON2475" s="17"/>
      <c r="OO2475" s="17"/>
      <c r="OP2475" s="17"/>
      <c r="OQ2475" s="17"/>
      <c r="OR2475" s="17"/>
      <c r="OS2475" s="17"/>
      <c r="OT2475" s="17"/>
      <c r="OU2475" s="17"/>
      <c r="OV2475" s="17"/>
      <c r="OW2475" s="17"/>
      <c r="OX2475" s="17"/>
      <c r="OY2475" s="17"/>
      <c r="OZ2475" s="17"/>
      <c r="PA2475" s="17"/>
      <c r="PB2475" s="17"/>
      <c r="PC2475" s="17"/>
      <c r="PD2475" s="17"/>
      <c r="PE2475" s="17"/>
      <c r="PF2475" s="17"/>
      <c r="PG2475" s="17"/>
      <c r="PH2475" s="17"/>
      <c r="PI2475" s="17"/>
      <c r="PJ2475" s="17"/>
      <c r="PK2475" s="17"/>
      <c r="PL2475" s="17"/>
      <c r="PM2475" s="17"/>
      <c r="PN2475" s="17"/>
      <c r="PO2475" s="17"/>
      <c r="PP2475" s="17"/>
      <c r="PQ2475" s="17"/>
      <c r="PR2475" s="17"/>
      <c r="PS2475" s="17"/>
      <c r="PT2475" s="17"/>
      <c r="PU2475" s="17"/>
      <c r="PV2475" s="17"/>
      <c r="PW2475" s="17"/>
      <c r="PX2475" s="17"/>
      <c r="PY2475" s="17"/>
      <c r="PZ2475" s="17"/>
      <c r="QA2475" s="17"/>
      <c r="QB2475" s="17"/>
      <c r="QC2475" s="17"/>
      <c r="QD2475" s="17"/>
      <c r="QE2475" s="17"/>
      <c r="QF2475" s="17"/>
      <c r="QG2475" s="17"/>
      <c r="QH2475" s="17"/>
      <c r="QI2475" s="17"/>
      <c r="QJ2475" s="17"/>
      <c r="QK2475" s="17"/>
      <c r="QL2475" s="17"/>
      <c r="QM2475" s="17"/>
      <c r="QN2475" s="17"/>
      <c r="QO2475" s="17"/>
      <c r="QP2475" s="17"/>
      <c r="QQ2475" s="17"/>
      <c r="QR2475" s="17"/>
      <c r="QS2475" s="17"/>
      <c r="QT2475" s="17"/>
      <c r="QU2475" s="17"/>
      <c r="QV2475" s="17"/>
      <c r="QW2475" s="17"/>
      <c r="QX2475" s="17"/>
      <c r="QY2475" s="17"/>
      <c r="QZ2475" s="17"/>
      <c r="RA2475" s="17"/>
      <c r="RB2475" s="17"/>
      <c r="RC2475" s="17"/>
      <c r="RD2475" s="17"/>
      <c r="RE2475" s="17"/>
      <c r="RF2475" s="17"/>
      <c r="RG2475" s="17"/>
      <c r="RH2475" s="17"/>
      <c r="RI2475" s="17"/>
      <c r="RJ2475" s="17"/>
      <c r="RK2475" s="17"/>
      <c r="RL2475" s="17"/>
      <c r="RM2475" s="17"/>
      <c r="RN2475" s="17"/>
      <c r="RO2475" s="17"/>
      <c r="RP2475" s="17"/>
      <c r="RQ2475" s="17"/>
      <c r="RR2475" s="17"/>
      <c r="RS2475" s="17"/>
      <c r="RT2475" s="17"/>
      <c r="RU2475" s="17"/>
      <c r="RV2475" s="17"/>
      <c r="RW2475" s="17"/>
      <c r="RX2475" s="17"/>
      <c r="RY2475" s="17"/>
      <c r="RZ2475" s="17"/>
      <c r="SA2475" s="17"/>
      <c r="SB2475" s="17"/>
      <c r="SC2475" s="17"/>
      <c r="SD2475" s="17"/>
      <c r="SE2475" s="17"/>
      <c r="SF2475" s="17"/>
      <c r="SG2475" s="17"/>
      <c r="SH2475" s="17"/>
      <c r="SI2475" s="17"/>
      <c r="SJ2475" s="17"/>
      <c r="SK2475" s="17"/>
      <c r="SL2475" s="17"/>
      <c r="SM2475" s="17"/>
      <c r="SN2475" s="17"/>
      <c r="SO2475" s="17"/>
      <c r="SP2475" s="17"/>
      <c r="SQ2475" s="17"/>
      <c r="SR2475" s="17"/>
      <c r="SS2475" s="17"/>
      <c r="ST2475" s="17"/>
      <c r="SU2475" s="17"/>
      <c r="SV2475" s="17"/>
      <c r="SW2475" s="17"/>
      <c r="SX2475" s="17"/>
      <c r="SY2475" s="17"/>
      <c r="SZ2475" s="17"/>
      <c r="TA2475" s="17"/>
      <c r="TB2475" s="17"/>
      <c r="TC2475" s="17"/>
      <c r="TD2475" s="17"/>
      <c r="TE2475" s="17"/>
      <c r="TF2475" s="17"/>
      <c r="TG2475" s="17"/>
      <c r="TH2475" s="17"/>
      <c r="TI2475" s="17"/>
      <c r="TJ2475" s="17"/>
      <c r="TK2475" s="17"/>
      <c r="TL2475" s="17"/>
      <c r="TM2475" s="17"/>
      <c r="TN2475" s="17"/>
      <c r="TO2475" s="17"/>
      <c r="TP2475" s="17"/>
      <c r="TQ2475" s="17"/>
      <c r="TR2475" s="17"/>
      <c r="TS2475" s="17"/>
      <c r="TT2475" s="17"/>
      <c r="TU2475" s="17"/>
      <c r="TV2475" s="17"/>
      <c r="TW2475" s="17"/>
      <c r="TX2475" s="17"/>
      <c r="TY2475" s="17"/>
      <c r="TZ2475" s="17"/>
      <c r="UA2475" s="17"/>
      <c r="UB2475" s="17"/>
      <c r="UC2475" s="17"/>
      <c r="UD2475" s="17"/>
      <c r="UE2475" s="17"/>
      <c r="UF2475" s="17"/>
      <c r="UG2475" s="17"/>
      <c r="UH2475" s="17"/>
      <c r="UI2475" s="17"/>
      <c r="UJ2475" s="17"/>
      <c r="UK2475" s="17"/>
      <c r="UL2475" s="17"/>
      <c r="UM2475" s="17"/>
      <c r="UN2475" s="17"/>
      <c r="UO2475" s="17"/>
      <c r="UP2475" s="17"/>
      <c r="UQ2475" s="17"/>
      <c r="UR2475" s="17"/>
      <c r="US2475" s="17"/>
      <c r="UT2475" s="17"/>
      <c r="UU2475" s="17"/>
      <c r="UV2475" s="17"/>
      <c r="UW2475" s="17"/>
      <c r="UX2475" s="17"/>
      <c r="UY2475" s="17"/>
      <c r="UZ2475" s="17"/>
      <c r="VA2475" s="17"/>
      <c r="VB2475" s="17"/>
      <c r="VC2475" s="17"/>
      <c r="VD2475" s="17"/>
      <c r="VE2475" s="17"/>
      <c r="VF2475" s="17"/>
      <c r="VG2475" s="17"/>
      <c r="VH2475" s="17"/>
      <c r="VI2475" s="17"/>
      <c r="VJ2475" s="17"/>
      <c r="VK2475" s="17"/>
      <c r="VL2475" s="17"/>
      <c r="VM2475" s="17"/>
      <c r="VN2475" s="17"/>
      <c r="VO2475" s="17"/>
      <c r="VP2475" s="17"/>
      <c r="VQ2475" s="17"/>
      <c r="VR2475" s="17"/>
      <c r="VS2475" s="17"/>
      <c r="VT2475" s="17"/>
      <c r="VU2475" s="17"/>
      <c r="VV2475" s="17"/>
      <c r="VW2475" s="17"/>
      <c r="VX2475" s="17"/>
      <c r="VY2475" s="17"/>
      <c r="VZ2475" s="17"/>
      <c r="WA2475" s="17"/>
      <c r="WB2475" s="17"/>
      <c r="WC2475" s="17"/>
      <c r="WD2475" s="17"/>
      <c r="WE2475" s="17"/>
      <c r="WF2475" s="17"/>
      <c r="WG2475" s="17"/>
      <c r="WH2475" s="17"/>
      <c r="WI2475" s="17"/>
      <c r="WJ2475" s="17"/>
      <c r="WK2475" s="17"/>
      <c r="WL2475" s="17"/>
      <c r="WM2475" s="17"/>
      <c r="WN2475" s="17"/>
      <c r="WO2475" s="17"/>
      <c r="WP2475" s="17"/>
      <c r="WQ2475" s="17"/>
      <c r="WR2475" s="17"/>
      <c r="WS2475" s="17"/>
      <c r="WT2475" s="17"/>
      <c r="WU2475" s="17"/>
      <c r="WV2475" s="17"/>
      <c r="WW2475" s="17"/>
      <c r="WX2475" s="17"/>
      <c r="WY2475" s="17"/>
      <c r="WZ2475" s="17"/>
      <c r="XA2475" s="17"/>
      <c r="XB2475" s="17"/>
      <c r="XC2475" s="17"/>
      <c r="XD2475" s="17"/>
      <c r="XE2475" s="17"/>
      <c r="XF2475" s="17"/>
      <c r="XG2475" s="17"/>
      <c r="XH2475" s="17"/>
      <c r="XI2475" s="17"/>
      <c r="XJ2475" s="17"/>
      <c r="XK2475" s="17"/>
      <c r="XL2475" s="17"/>
      <c r="XM2475" s="17"/>
      <c r="XN2475" s="17"/>
      <c r="XO2475" s="17"/>
      <c r="XP2475" s="17"/>
      <c r="XQ2475" s="17"/>
      <c r="XR2475" s="17"/>
      <c r="XS2475" s="17"/>
      <c r="XT2475" s="17"/>
      <c r="XU2475" s="17"/>
      <c r="XV2475" s="17"/>
      <c r="XW2475" s="17"/>
      <c r="XX2475" s="17"/>
      <c r="XY2475" s="17"/>
      <c r="XZ2475" s="17"/>
      <c r="YA2475" s="17"/>
      <c r="YB2475" s="17"/>
      <c r="YC2475" s="17"/>
      <c r="YD2475" s="17"/>
      <c r="YE2475" s="17"/>
      <c r="YF2475" s="17"/>
      <c r="YG2475" s="17"/>
      <c r="YH2475" s="17"/>
      <c r="YI2475" s="17"/>
      <c r="YJ2475" s="17"/>
      <c r="YK2475" s="17"/>
      <c r="YL2475" s="17"/>
      <c r="YM2475" s="17"/>
      <c r="YN2475" s="17"/>
      <c r="YO2475" s="17"/>
      <c r="YP2475" s="17"/>
      <c r="YQ2475" s="17"/>
      <c r="YR2475" s="17"/>
      <c r="YS2475" s="17"/>
      <c r="YT2475" s="17"/>
      <c r="YU2475" s="17"/>
      <c r="YV2475" s="17"/>
      <c r="YW2475" s="17"/>
      <c r="YX2475" s="17"/>
      <c r="YY2475" s="17"/>
      <c r="YZ2475" s="17"/>
      <c r="ZA2475" s="17"/>
      <c r="ZB2475" s="17"/>
      <c r="ZC2475" s="17"/>
      <c r="ZD2475" s="17"/>
      <c r="ZE2475" s="17"/>
      <c r="ZF2475" s="17"/>
      <c r="ZG2475" s="17"/>
      <c r="ZH2475" s="17"/>
      <c r="ZI2475" s="17"/>
      <c r="ZJ2475" s="17"/>
      <c r="ZK2475" s="17"/>
      <c r="ZL2475" s="17"/>
      <c r="ZM2475" s="17"/>
      <c r="ZN2475" s="17"/>
      <c r="ZO2475" s="17"/>
      <c r="ZP2475" s="17"/>
      <c r="ZQ2475" s="17"/>
      <c r="ZR2475" s="17"/>
      <c r="ZS2475" s="17"/>
      <c r="ZT2475" s="17"/>
      <c r="ZU2475" s="17"/>
      <c r="ZV2475" s="17"/>
      <c r="ZW2475" s="17"/>
      <c r="ZX2475" s="17"/>
      <c r="ZY2475" s="17"/>
      <c r="ZZ2475" s="17"/>
      <c r="AAA2475" s="17"/>
      <c r="AAB2475" s="17"/>
      <c r="AAC2475" s="17"/>
      <c r="AAD2475" s="17"/>
      <c r="AAE2475" s="17"/>
      <c r="AAF2475" s="17"/>
      <c r="AAG2475" s="17"/>
      <c r="AAH2475" s="17"/>
      <c r="AAI2475" s="17"/>
      <c r="AAJ2475" s="17"/>
      <c r="AAK2475" s="17"/>
      <c r="AAL2475" s="17"/>
      <c r="AAM2475" s="17"/>
      <c r="AAN2475" s="17"/>
      <c r="AAO2475" s="17"/>
      <c r="AAP2475" s="17"/>
      <c r="AAQ2475" s="17"/>
      <c r="AAR2475" s="17"/>
      <c r="AAS2475" s="17"/>
      <c r="AAT2475" s="17"/>
      <c r="AAU2475" s="17"/>
      <c r="AAV2475" s="17"/>
      <c r="AAW2475" s="17"/>
      <c r="AAX2475" s="17"/>
      <c r="AAY2475" s="17"/>
      <c r="AAZ2475" s="17"/>
      <c r="ABA2475" s="17"/>
      <c r="ABB2475" s="17"/>
      <c r="ABC2475" s="17"/>
      <c r="ABD2475" s="17"/>
      <c r="ABE2475" s="17"/>
      <c r="ABF2475" s="17"/>
      <c r="ABG2475" s="17"/>
      <c r="ABH2475" s="17"/>
      <c r="ABI2475" s="17"/>
      <c r="ABJ2475" s="17"/>
      <c r="ABK2475" s="17"/>
      <c r="ABL2475" s="17"/>
      <c r="ABM2475" s="17"/>
      <c r="ABN2475" s="17"/>
      <c r="ABO2475" s="17"/>
      <c r="ABP2475" s="17"/>
      <c r="ABQ2475" s="17"/>
      <c r="ABR2475" s="17"/>
      <c r="ABS2475" s="17"/>
      <c r="ABT2475" s="17"/>
      <c r="ABU2475" s="17"/>
      <c r="ABV2475" s="17"/>
      <c r="ABW2475" s="17"/>
      <c r="ABX2475" s="17"/>
      <c r="ABY2475" s="17"/>
      <c r="ABZ2475" s="17"/>
      <c r="ACA2475" s="17"/>
      <c r="ACB2475" s="17"/>
      <c r="ACC2475" s="17"/>
      <c r="ACD2475" s="17"/>
      <c r="ACE2475" s="17"/>
      <c r="ACF2475" s="17"/>
      <c r="ACG2475" s="17"/>
      <c r="ACH2475" s="17"/>
      <c r="ACI2475" s="17"/>
      <c r="ACJ2475" s="17"/>
      <c r="ACK2475" s="17"/>
      <c r="ACL2475" s="17"/>
      <c r="ACM2475" s="17"/>
      <c r="ACN2475" s="17"/>
      <c r="ACO2475" s="17"/>
      <c r="ACP2475" s="17"/>
      <c r="ACQ2475" s="17"/>
      <c r="ACR2475" s="17"/>
      <c r="ACS2475" s="17"/>
      <c r="ACT2475" s="17"/>
      <c r="ACU2475" s="17"/>
      <c r="ACV2475" s="17"/>
      <c r="ACW2475" s="17"/>
      <c r="ACX2475" s="17"/>
      <c r="ACY2475" s="17"/>
      <c r="ACZ2475" s="17"/>
      <c r="ADA2475" s="17"/>
      <c r="ADB2475" s="17"/>
      <c r="ADC2475" s="17"/>
      <c r="ADD2475" s="17"/>
      <c r="ADE2475" s="17"/>
      <c r="ADF2475" s="17"/>
      <c r="ADG2475" s="17"/>
      <c r="ADH2475" s="17"/>
      <c r="ADI2475" s="17"/>
      <c r="ADJ2475" s="17"/>
      <c r="ADK2475" s="17"/>
      <c r="ADL2475" s="17"/>
      <c r="ADM2475" s="17"/>
      <c r="ADN2475" s="17"/>
      <c r="ADO2475" s="17"/>
      <c r="ADP2475" s="17"/>
      <c r="ADQ2475" s="17"/>
      <c r="ADR2475" s="17"/>
      <c r="ADS2475" s="17"/>
      <c r="ADT2475" s="17"/>
      <c r="ADU2475" s="17"/>
      <c r="ADV2475" s="17"/>
      <c r="ADW2475" s="17"/>
      <c r="ADX2475" s="17"/>
      <c r="ADY2475" s="17"/>
      <c r="ADZ2475" s="17"/>
      <c r="AEA2475" s="17"/>
      <c r="AEB2475" s="17"/>
      <c r="AEC2475" s="17"/>
      <c r="AED2475" s="17"/>
      <c r="AEE2475" s="17"/>
      <c r="AEF2475" s="17"/>
      <c r="AEG2475" s="17"/>
      <c r="AEH2475" s="17"/>
      <c r="AEI2475" s="17"/>
      <c r="AEJ2475" s="17"/>
      <c r="AEK2475" s="17"/>
      <c r="AEL2475" s="17"/>
      <c r="AEM2475" s="17"/>
      <c r="AEN2475" s="17"/>
      <c r="AEO2475" s="17"/>
      <c r="AEP2475" s="17"/>
      <c r="AEQ2475" s="17"/>
      <c r="AER2475" s="17"/>
      <c r="AES2475" s="17"/>
      <c r="AET2475" s="17"/>
      <c r="AEU2475" s="17"/>
      <c r="AEV2475" s="17"/>
      <c r="AEW2475" s="17"/>
      <c r="AEX2475" s="17"/>
      <c r="AEY2475" s="17"/>
      <c r="AEZ2475" s="17"/>
      <c r="AFA2475" s="17"/>
      <c r="AFB2475" s="17"/>
      <c r="AFC2475" s="17"/>
      <c r="AFD2475" s="17"/>
      <c r="AFE2475" s="17"/>
      <c r="AFF2475" s="17"/>
      <c r="AFG2475" s="17"/>
      <c r="AFH2475" s="17"/>
      <c r="AFI2475" s="17"/>
      <c r="AFJ2475" s="17"/>
      <c r="AFK2475" s="17"/>
      <c r="AFL2475" s="17"/>
      <c r="AFM2475" s="17"/>
      <c r="AFN2475" s="17"/>
      <c r="AFO2475" s="17"/>
      <c r="AFP2475" s="17"/>
      <c r="AFQ2475" s="17"/>
      <c r="AFR2475" s="17"/>
      <c r="AFS2475" s="17"/>
      <c r="AFT2475" s="17"/>
      <c r="AFU2475" s="17"/>
      <c r="AFV2475" s="17"/>
      <c r="AFW2475" s="17"/>
      <c r="AFX2475" s="17"/>
      <c r="AFY2475" s="17"/>
      <c r="AFZ2475" s="17"/>
      <c r="AGA2475" s="17"/>
      <c r="AGB2475" s="17"/>
      <c r="AGC2475" s="17"/>
      <c r="AGD2475" s="17"/>
      <c r="AGE2475" s="17"/>
      <c r="AGF2475" s="17"/>
      <c r="AGG2475" s="17"/>
      <c r="AGH2475" s="17"/>
      <c r="AGI2475" s="17"/>
      <c r="AGJ2475" s="17"/>
      <c r="AGK2475" s="17"/>
      <c r="AGL2475" s="17"/>
      <c r="AGM2475" s="17"/>
      <c r="AGN2475" s="17"/>
      <c r="AGO2475" s="17"/>
      <c r="AGP2475" s="17"/>
      <c r="AGQ2475" s="17"/>
      <c r="AGR2475" s="17"/>
      <c r="AGS2475" s="17"/>
      <c r="AGT2475" s="17"/>
      <c r="AGU2475" s="17"/>
      <c r="AGV2475" s="17"/>
      <c r="AGW2475" s="17"/>
      <c r="AGX2475" s="17"/>
      <c r="AGY2475" s="17"/>
      <c r="AGZ2475" s="17"/>
      <c r="AHA2475" s="17"/>
      <c r="AHB2475" s="17"/>
      <c r="AHC2475" s="17"/>
      <c r="AHD2475" s="17"/>
      <c r="AHE2475" s="17"/>
      <c r="AHF2475" s="17"/>
      <c r="AHG2475" s="17"/>
      <c r="AHH2475" s="17"/>
      <c r="AHI2475" s="17"/>
      <c r="AHJ2475" s="17"/>
      <c r="AHK2475" s="17"/>
      <c r="AHL2475" s="17"/>
      <c r="AHM2475" s="17"/>
      <c r="AHN2475" s="17"/>
      <c r="AHO2475" s="17"/>
      <c r="AHP2475" s="17"/>
      <c r="AHQ2475" s="17"/>
      <c r="AHR2475" s="17"/>
      <c r="AHS2475" s="17"/>
      <c r="AHT2475" s="17"/>
      <c r="AHU2475" s="17"/>
      <c r="AHV2475" s="17"/>
      <c r="AHW2475" s="17"/>
      <c r="AHX2475" s="17"/>
      <c r="AHY2475" s="17"/>
      <c r="AHZ2475" s="17"/>
      <c r="AIA2475" s="17"/>
      <c r="AIB2475" s="17"/>
      <c r="AIC2475" s="17"/>
      <c r="AID2475" s="17"/>
      <c r="AIE2475" s="17"/>
      <c r="AIF2475" s="17"/>
      <c r="AIG2475" s="17"/>
      <c r="AIH2475" s="17"/>
      <c r="AII2475" s="17"/>
      <c r="AIJ2475" s="17"/>
      <c r="AIK2475" s="17"/>
      <c r="AIL2475" s="17"/>
      <c r="AIM2475" s="17"/>
      <c r="AIN2475" s="17"/>
      <c r="AIO2475" s="17"/>
      <c r="AIP2475" s="17"/>
      <c r="AIQ2475" s="17"/>
      <c r="AIR2475" s="17"/>
      <c r="AIS2475" s="17"/>
      <c r="AIT2475" s="17"/>
      <c r="AIU2475" s="17"/>
      <c r="AIV2475" s="17"/>
      <c r="AIW2475" s="17"/>
      <c r="AIX2475" s="17"/>
      <c r="AIY2475" s="17"/>
      <c r="AIZ2475" s="17"/>
      <c r="AJA2475" s="17"/>
      <c r="AJB2475" s="17"/>
      <c r="AJC2475" s="17"/>
      <c r="AJD2475" s="17"/>
      <c r="AJE2475" s="17"/>
      <c r="AJF2475" s="17"/>
      <c r="AJG2475" s="17"/>
      <c r="AJH2475" s="17"/>
      <c r="AJI2475" s="17"/>
      <c r="AJJ2475" s="17"/>
      <c r="AJK2475" s="17"/>
      <c r="AJL2475" s="17"/>
      <c r="AJM2475" s="17"/>
      <c r="AJN2475" s="17"/>
      <c r="AJO2475" s="17"/>
      <c r="AJP2475" s="17"/>
      <c r="AJQ2475" s="17"/>
      <c r="AJR2475" s="17"/>
      <c r="AJS2475" s="17"/>
      <c r="AJT2475" s="17"/>
      <c r="AJU2475" s="17"/>
      <c r="AJV2475" s="17"/>
      <c r="AJW2475" s="17"/>
      <c r="AJX2475" s="17"/>
      <c r="AJY2475" s="17"/>
      <c r="AJZ2475" s="17"/>
      <c r="AKA2475" s="17"/>
      <c r="AKB2475" s="17"/>
      <c r="AKC2475" s="17"/>
      <c r="AKD2475" s="17"/>
      <c r="AKE2475" s="17"/>
      <c r="AKF2475" s="17"/>
      <c r="AKG2475" s="17"/>
      <c r="AKH2475" s="17"/>
      <c r="AKI2475" s="17"/>
      <c r="AKJ2475" s="17"/>
      <c r="AKK2475" s="17"/>
      <c r="AKL2475" s="17"/>
      <c r="AKM2475" s="17"/>
      <c r="AKN2475" s="17"/>
      <c r="AKO2475" s="17"/>
      <c r="AKP2475" s="17"/>
      <c r="AKQ2475" s="17"/>
      <c r="AKR2475" s="17"/>
      <c r="AKS2475" s="17"/>
      <c r="AKT2475" s="17"/>
      <c r="AKU2475" s="17"/>
      <c r="AKV2475" s="17"/>
      <c r="AKW2475" s="17"/>
      <c r="AKX2475" s="17"/>
      <c r="AKY2475" s="17"/>
      <c r="AKZ2475" s="17"/>
      <c r="ALA2475" s="17"/>
      <c r="ALB2475" s="17"/>
      <c r="ALC2475" s="17"/>
      <c r="ALD2475" s="17"/>
      <c r="ALE2475" s="17"/>
      <c r="ALF2475" s="17"/>
      <c r="ALG2475" s="17"/>
      <c r="ALH2475" s="17"/>
      <c r="ALI2475" s="17"/>
      <c r="ALJ2475" s="17"/>
      <c r="ALK2475" s="17"/>
      <c r="ALL2475" s="17"/>
      <c r="ALM2475" s="17"/>
      <c r="ALN2475" s="17"/>
      <c r="ALO2475" s="17"/>
      <c r="ALP2475" s="17"/>
      <c r="ALQ2475" s="17"/>
      <c r="ALR2475" s="17"/>
      <c r="ALS2475" s="17"/>
      <c r="ALT2475" s="17"/>
      <c r="ALU2475" s="17"/>
      <c r="ALV2475" s="17"/>
      <c r="ALW2475" s="17"/>
      <c r="ALX2475" s="17"/>
      <c r="ALY2475" s="17"/>
      <c r="ALZ2475" s="17"/>
      <c r="AMA2475" s="17"/>
      <c r="AMB2475" s="17"/>
      <c r="AMC2475" s="17"/>
      <c r="AMD2475" s="17"/>
      <c r="AME2475" s="17"/>
      <c r="AMF2475" s="17"/>
      <c r="AMG2475" s="17"/>
      <c r="AMH2475" s="17"/>
      <c r="AMI2475" s="17"/>
      <c r="AMJ2475" s="17"/>
    </row>
    <row r="2476" spans="1:1024" s="362" customFormat="1" ht="28.5" customHeight="1">
      <c r="A2476" s="15"/>
      <c r="B2476"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40 MM (1 1/2")                                                                                                                                                                                                                                                                                                                                                                                                              </v>
      </c>
      <c r="C2476" s="48" t="s">
        <v>24743</v>
      </c>
      <c r="D2476" s="264">
        <v>2632</v>
      </c>
      <c r="E2476" s="65">
        <v>1</v>
      </c>
      <c r="F24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6"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16.28</v>
      </c>
      <c r="H2476" s="65">
        <f ca="1">ROUND(E2476*G2476,2)</f>
        <v>16.28</v>
      </c>
      <c r="I2476" s="98"/>
      <c r="J2476" s="29"/>
      <c r="K2476" s="17" t="str">
        <f t="shared" si="330"/>
        <v>SEDUC E 192</v>
      </c>
      <c r="L2476" s="17"/>
      <c r="M2476" s="17"/>
      <c r="N2476" s="17"/>
      <c r="O2476" s="17"/>
      <c r="P2476" s="17"/>
      <c r="Q2476" s="17"/>
      <c r="R2476" s="17"/>
      <c r="S2476" s="17"/>
      <c r="T2476" s="17"/>
      <c r="U2476" s="17"/>
      <c r="V2476" s="17"/>
      <c r="W2476" s="17"/>
      <c r="X2476" s="17"/>
      <c r="Y2476" s="17"/>
      <c r="Z2476" s="17"/>
      <c r="AA2476" s="17"/>
      <c r="AB2476" s="17"/>
      <c r="AC2476" s="17"/>
      <c r="AD2476" s="17"/>
      <c r="AE2476" s="17"/>
      <c r="AF2476" s="17"/>
      <c r="AG2476" s="17"/>
      <c r="AH2476" s="17"/>
      <c r="AI2476" s="17"/>
      <c r="AJ2476" s="17"/>
      <c r="AK2476" s="17"/>
      <c r="AL2476" s="17"/>
      <c r="AM2476" s="17"/>
      <c r="AN2476" s="17"/>
      <c r="AO2476" s="17"/>
      <c r="AP2476" s="17"/>
      <c r="AQ2476" s="17"/>
      <c r="AR2476" s="17"/>
      <c r="AS2476" s="17"/>
      <c r="AT2476" s="17"/>
      <c r="AU2476" s="17"/>
      <c r="AV2476" s="17"/>
      <c r="AW2476" s="17"/>
      <c r="AX2476" s="17"/>
      <c r="AY2476" s="17"/>
      <c r="AZ2476" s="17"/>
      <c r="BA2476" s="17"/>
      <c r="BB2476" s="17"/>
      <c r="BC2476" s="17"/>
      <c r="BD2476" s="17"/>
      <c r="BE2476" s="17"/>
      <c r="BF2476" s="17"/>
      <c r="BG2476" s="17"/>
      <c r="BH2476" s="17"/>
      <c r="BI2476" s="17"/>
      <c r="BJ2476" s="17"/>
      <c r="BK2476" s="17"/>
      <c r="BL2476" s="17"/>
      <c r="BM2476" s="17"/>
      <c r="BN2476" s="17"/>
      <c r="BO2476" s="17"/>
      <c r="BP2476" s="17"/>
      <c r="BQ2476" s="17"/>
      <c r="BR2476" s="17"/>
      <c r="BS2476" s="17"/>
      <c r="BT2476" s="17"/>
      <c r="BU2476" s="17"/>
      <c r="BV2476" s="17"/>
      <c r="BW2476" s="17"/>
      <c r="BX2476" s="17"/>
      <c r="BY2476" s="17"/>
      <c r="BZ2476" s="17"/>
      <c r="CA2476" s="17"/>
      <c r="CB2476" s="17"/>
      <c r="CC2476" s="17"/>
      <c r="CD2476" s="17"/>
      <c r="CE2476" s="17"/>
      <c r="CF2476" s="17"/>
      <c r="CG2476" s="17"/>
      <c r="CH2476" s="17"/>
      <c r="CI2476" s="17"/>
      <c r="CJ2476" s="17"/>
      <c r="CK2476" s="17"/>
      <c r="CL2476" s="17"/>
      <c r="CM2476" s="17"/>
      <c r="CN2476" s="17"/>
      <c r="CO2476" s="17"/>
      <c r="CP2476" s="17"/>
      <c r="CQ2476" s="17"/>
      <c r="CR2476" s="17"/>
      <c r="CS2476" s="17"/>
      <c r="CT2476" s="17"/>
      <c r="CU2476" s="17"/>
      <c r="CV2476" s="17"/>
      <c r="CW2476" s="17"/>
      <c r="CX2476" s="17"/>
      <c r="CY2476" s="17"/>
      <c r="CZ2476" s="17"/>
      <c r="DA2476" s="17"/>
      <c r="DB2476" s="17"/>
      <c r="DC2476" s="17"/>
      <c r="DD2476" s="17"/>
      <c r="DE2476" s="17"/>
      <c r="DF2476" s="17"/>
      <c r="DG2476" s="17"/>
      <c r="DH2476" s="17"/>
      <c r="DI2476" s="17"/>
      <c r="DJ2476" s="17"/>
      <c r="DK2476" s="17"/>
      <c r="DL2476" s="17"/>
      <c r="DM2476" s="17"/>
      <c r="DN2476" s="17"/>
      <c r="DO2476" s="17"/>
      <c r="DP2476" s="17"/>
      <c r="DQ2476" s="17"/>
      <c r="DR2476" s="17"/>
      <c r="DS2476" s="17"/>
      <c r="DT2476" s="17"/>
      <c r="DU2476" s="17"/>
      <c r="DV2476" s="17"/>
      <c r="DW2476" s="17"/>
      <c r="DX2476" s="17"/>
      <c r="DY2476" s="17"/>
      <c r="DZ2476" s="17"/>
      <c r="EA2476" s="17"/>
      <c r="EB2476" s="17"/>
      <c r="EC2476" s="17"/>
      <c r="ED2476" s="17"/>
      <c r="EE2476" s="17"/>
      <c r="EF2476" s="17"/>
      <c r="EG2476" s="17"/>
      <c r="EH2476" s="17"/>
      <c r="EI2476" s="17"/>
      <c r="EJ2476" s="17"/>
      <c r="EK2476" s="17"/>
      <c r="EL2476" s="17"/>
      <c r="EM2476" s="17"/>
      <c r="EN2476" s="17"/>
      <c r="EO2476" s="17"/>
      <c r="EP2476" s="17"/>
      <c r="EQ2476" s="17"/>
      <c r="ER2476" s="17"/>
      <c r="ES2476" s="17"/>
      <c r="ET2476" s="17"/>
      <c r="EU2476" s="17"/>
      <c r="EV2476" s="17"/>
      <c r="EW2476" s="17"/>
      <c r="EX2476" s="17"/>
      <c r="EY2476" s="17"/>
      <c r="EZ2476" s="17"/>
      <c r="FA2476" s="17"/>
      <c r="FB2476" s="17"/>
      <c r="FC2476" s="17"/>
      <c r="FD2476" s="17"/>
      <c r="FE2476" s="17"/>
      <c r="FF2476" s="17"/>
      <c r="FG2476" s="17"/>
      <c r="FH2476" s="17"/>
      <c r="FI2476" s="17"/>
      <c r="FJ2476" s="17"/>
      <c r="FK2476" s="17"/>
      <c r="FL2476" s="17"/>
      <c r="FM2476" s="17"/>
      <c r="FN2476" s="17"/>
      <c r="FO2476" s="17"/>
      <c r="FP2476" s="17"/>
      <c r="FQ2476" s="17"/>
      <c r="FR2476" s="17"/>
      <c r="FS2476" s="17"/>
      <c r="FT2476" s="17"/>
      <c r="FU2476" s="17"/>
      <c r="FV2476" s="17"/>
      <c r="FW2476" s="17"/>
      <c r="FX2476" s="17"/>
      <c r="FY2476" s="17"/>
      <c r="FZ2476" s="17"/>
      <c r="GA2476" s="17"/>
      <c r="GB2476" s="17"/>
      <c r="GC2476" s="17"/>
      <c r="GD2476" s="17"/>
      <c r="GE2476" s="17"/>
      <c r="GF2476" s="17"/>
      <c r="GG2476" s="17"/>
      <c r="GH2476" s="17"/>
      <c r="GI2476" s="17"/>
      <c r="GJ2476" s="17"/>
      <c r="GK2476" s="17"/>
      <c r="GL2476" s="17"/>
      <c r="GM2476" s="17"/>
      <c r="GN2476" s="17"/>
      <c r="GO2476" s="17"/>
      <c r="GP2476" s="17"/>
      <c r="GQ2476" s="17"/>
      <c r="GR2476" s="17"/>
      <c r="GS2476" s="17"/>
      <c r="GT2476" s="17"/>
      <c r="GU2476" s="17"/>
      <c r="GV2476" s="17"/>
      <c r="GW2476" s="17"/>
      <c r="GX2476" s="17"/>
      <c r="GY2476" s="17"/>
      <c r="GZ2476" s="17"/>
      <c r="HA2476" s="17"/>
      <c r="HB2476" s="17"/>
      <c r="HC2476" s="17"/>
      <c r="HD2476" s="17"/>
      <c r="HE2476" s="17"/>
      <c r="HF2476" s="17"/>
      <c r="HG2476" s="17"/>
      <c r="HH2476" s="17"/>
      <c r="HI2476" s="17"/>
      <c r="HJ2476" s="17"/>
      <c r="HK2476" s="17"/>
      <c r="HL2476" s="17"/>
      <c r="HM2476" s="17"/>
      <c r="HN2476" s="17"/>
      <c r="HO2476" s="17"/>
      <c r="HP2476" s="17"/>
      <c r="HQ2476" s="17"/>
      <c r="HR2476" s="17"/>
      <c r="HS2476" s="17"/>
      <c r="HT2476" s="17"/>
      <c r="HU2476" s="17"/>
      <c r="HV2476" s="17"/>
      <c r="HW2476" s="17"/>
      <c r="HX2476" s="17"/>
      <c r="HY2476" s="17"/>
      <c r="HZ2476" s="17"/>
      <c r="IA2476" s="17"/>
      <c r="IB2476" s="17"/>
      <c r="IC2476" s="17"/>
      <c r="ID2476" s="17"/>
      <c r="IE2476" s="17"/>
      <c r="IF2476" s="17"/>
      <c r="IG2476" s="17"/>
      <c r="IH2476" s="17"/>
      <c r="II2476" s="17"/>
      <c r="IJ2476" s="17"/>
      <c r="IK2476" s="17"/>
      <c r="IL2476" s="17"/>
      <c r="IM2476" s="17"/>
      <c r="IN2476" s="17"/>
      <c r="IO2476" s="17"/>
      <c r="IP2476" s="17"/>
      <c r="IQ2476" s="17"/>
      <c r="IR2476" s="17"/>
      <c r="IS2476" s="17"/>
      <c r="IT2476" s="17"/>
      <c r="IU2476" s="17"/>
      <c r="IV2476" s="17"/>
      <c r="IW2476" s="17"/>
      <c r="IX2476" s="17"/>
      <c r="IY2476" s="17"/>
      <c r="IZ2476" s="17"/>
      <c r="JA2476" s="17"/>
      <c r="JB2476" s="17"/>
      <c r="JC2476" s="17"/>
      <c r="JD2476" s="17"/>
      <c r="JE2476" s="17"/>
      <c r="JF2476" s="17"/>
      <c r="JG2476" s="17"/>
      <c r="JH2476" s="17"/>
      <c r="JI2476" s="17"/>
      <c r="JJ2476" s="17"/>
      <c r="JK2476" s="17"/>
      <c r="JL2476" s="17"/>
      <c r="JM2476" s="17"/>
      <c r="JN2476" s="17"/>
      <c r="JO2476" s="17"/>
      <c r="JP2476" s="17"/>
      <c r="JQ2476" s="17"/>
      <c r="JR2476" s="17"/>
      <c r="JS2476" s="17"/>
      <c r="JT2476" s="17"/>
      <c r="JU2476" s="17"/>
      <c r="JV2476" s="17"/>
      <c r="JW2476" s="17"/>
      <c r="JX2476" s="17"/>
      <c r="JY2476" s="17"/>
      <c r="JZ2476" s="17"/>
      <c r="KA2476" s="17"/>
      <c r="KB2476" s="17"/>
      <c r="KC2476" s="17"/>
      <c r="KD2476" s="17"/>
      <c r="KE2476" s="17"/>
      <c r="KF2476" s="17"/>
      <c r="KG2476" s="17"/>
      <c r="KH2476" s="17"/>
      <c r="KI2476" s="17"/>
      <c r="KJ2476" s="17"/>
      <c r="KK2476" s="17"/>
      <c r="KL2476" s="17"/>
      <c r="KM2476" s="17"/>
      <c r="KN2476" s="17"/>
      <c r="KO2476" s="17"/>
      <c r="KP2476" s="17"/>
      <c r="KQ2476" s="17"/>
      <c r="KR2476" s="17"/>
      <c r="KS2476" s="17"/>
      <c r="KT2476" s="17"/>
      <c r="KU2476" s="17"/>
      <c r="KV2476" s="17"/>
      <c r="KW2476" s="17"/>
      <c r="KX2476" s="17"/>
      <c r="KY2476" s="17"/>
      <c r="KZ2476" s="17"/>
      <c r="LA2476" s="17"/>
      <c r="LB2476" s="17"/>
      <c r="LC2476" s="17"/>
      <c r="LD2476" s="17"/>
      <c r="LE2476" s="17"/>
      <c r="LF2476" s="17"/>
      <c r="LG2476" s="17"/>
      <c r="LH2476" s="17"/>
      <c r="LI2476" s="17"/>
      <c r="LJ2476" s="17"/>
      <c r="LK2476" s="17"/>
      <c r="LL2476" s="17"/>
      <c r="LM2476" s="17"/>
      <c r="LN2476" s="17"/>
      <c r="LO2476" s="17"/>
      <c r="LP2476" s="17"/>
      <c r="LQ2476" s="17"/>
      <c r="LR2476" s="17"/>
      <c r="LS2476" s="17"/>
      <c r="LT2476" s="17"/>
      <c r="LU2476" s="17"/>
      <c r="LV2476" s="17"/>
      <c r="LW2476" s="17"/>
      <c r="LX2476" s="17"/>
      <c r="LY2476" s="17"/>
      <c r="LZ2476" s="17"/>
      <c r="MA2476" s="17"/>
      <c r="MB2476" s="17"/>
      <c r="MC2476" s="17"/>
      <c r="MD2476" s="17"/>
      <c r="ME2476" s="17"/>
      <c r="MF2476" s="17"/>
      <c r="MG2476" s="17"/>
      <c r="MH2476" s="17"/>
      <c r="MI2476" s="17"/>
      <c r="MJ2476" s="17"/>
      <c r="MK2476" s="17"/>
      <c r="ML2476" s="17"/>
      <c r="MM2476" s="17"/>
      <c r="MN2476" s="17"/>
      <c r="MO2476" s="17"/>
      <c r="MP2476" s="17"/>
      <c r="MQ2476" s="17"/>
      <c r="MR2476" s="17"/>
      <c r="MS2476" s="17"/>
      <c r="MT2476" s="17"/>
      <c r="MU2476" s="17"/>
      <c r="MV2476" s="17"/>
      <c r="MW2476" s="17"/>
      <c r="MX2476" s="17"/>
      <c r="MY2476" s="17"/>
      <c r="MZ2476" s="17"/>
      <c r="NA2476" s="17"/>
      <c r="NB2476" s="17"/>
      <c r="NC2476" s="17"/>
      <c r="ND2476" s="17"/>
      <c r="NE2476" s="17"/>
      <c r="NF2476" s="17"/>
      <c r="NG2476" s="17"/>
      <c r="NH2476" s="17"/>
      <c r="NI2476" s="17"/>
      <c r="NJ2476" s="17"/>
      <c r="NK2476" s="17"/>
      <c r="NL2476" s="17"/>
      <c r="NM2476" s="17"/>
      <c r="NN2476" s="17"/>
      <c r="NO2476" s="17"/>
      <c r="NP2476" s="17"/>
      <c r="NQ2476" s="17"/>
      <c r="NR2476" s="17"/>
      <c r="NS2476" s="17"/>
      <c r="NT2476" s="17"/>
      <c r="NU2476" s="17"/>
      <c r="NV2476" s="17"/>
      <c r="NW2476" s="17"/>
      <c r="NX2476" s="17"/>
      <c r="NY2476" s="17"/>
      <c r="NZ2476" s="17"/>
      <c r="OA2476" s="17"/>
      <c r="OB2476" s="17"/>
      <c r="OC2476" s="17"/>
      <c r="OD2476" s="17"/>
      <c r="OE2476" s="17"/>
      <c r="OF2476" s="17"/>
      <c r="OG2476" s="17"/>
      <c r="OH2476" s="17"/>
      <c r="OI2476" s="17"/>
      <c r="OJ2476" s="17"/>
      <c r="OK2476" s="17"/>
      <c r="OL2476" s="17"/>
      <c r="OM2476" s="17"/>
      <c r="ON2476" s="17"/>
      <c r="OO2476" s="17"/>
      <c r="OP2476" s="17"/>
      <c r="OQ2476" s="17"/>
      <c r="OR2476" s="17"/>
      <c r="OS2476" s="17"/>
      <c r="OT2476" s="17"/>
      <c r="OU2476" s="17"/>
      <c r="OV2476" s="17"/>
      <c r="OW2476" s="17"/>
      <c r="OX2476" s="17"/>
      <c r="OY2476" s="17"/>
      <c r="OZ2476" s="17"/>
      <c r="PA2476" s="17"/>
      <c r="PB2476" s="17"/>
      <c r="PC2476" s="17"/>
      <c r="PD2476" s="17"/>
      <c r="PE2476" s="17"/>
      <c r="PF2476" s="17"/>
      <c r="PG2476" s="17"/>
      <c r="PH2476" s="17"/>
      <c r="PI2476" s="17"/>
      <c r="PJ2476" s="17"/>
      <c r="PK2476" s="17"/>
      <c r="PL2476" s="17"/>
      <c r="PM2476" s="17"/>
      <c r="PN2476" s="17"/>
      <c r="PO2476" s="17"/>
      <c r="PP2476" s="17"/>
      <c r="PQ2476" s="17"/>
      <c r="PR2476" s="17"/>
      <c r="PS2476" s="17"/>
      <c r="PT2476" s="17"/>
      <c r="PU2476" s="17"/>
      <c r="PV2476" s="17"/>
      <c r="PW2476" s="17"/>
      <c r="PX2476" s="17"/>
      <c r="PY2476" s="17"/>
      <c r="PZ2476" s="17"/>
      <c r="QA2476" s="17"/>
      <c r="QB2476" s="17"/>
      <c r="QC2476" s="17"/>
      <c r="QD2476" s="17"/>
      <c r="QE2476" s="17"/>
      <c r="QF2476" s="17"/>
      <c r="QG2476" s="17"/>
      <c r="QH2476" s="17"/>
      <c r="QI2476" s="17"/>
      <c r="QJ2476" s="17"/>
      <c r="QK2476" s="17"/>
      <c r="QL2476" s="17"/>
      <c r="QM2476" s="17"/>
      <c r="QN2476" s="17"/>
      <c r="QO2476" s="17"/>
      <c r="QP2476" s="17"/>
      <c r="QQ2476" s="17"/>
      <c r="QR2476" s="17"/>
      <c r="QS2476" s="17"/>
      <c r="QT2476" s="17"/>
      <c r="QU2476" s="17"/>
      <c r="QV2476" s="17"/>
      <c r="QW2476" s="17"/>
      <c r="QX2476" s="17"/>
      <c r="QY2476" s="17"/>
      <c r="QZ2476" s="17"/>
      <c r="RA2476" s="17"/>
      <c r="RB2476" s="17"/>
      <c r="RC2476" s="17"/>
      <c r="RD2476" s="17"/>
      <c r="RE2476" s="17"/>
      <c r="RF2476" s="17"/>
      <c r="RG2476" s="17"/>
      <c r="RH2476" s="17"/>
      <c r="RI2476" s="17"/>
      <c r="RJ2476" s="17"/>
      <c r="RK2476" s="17"/>
      <c r="RL2476" s="17"/>
      <c r="RM2476" s="17"/>
      <c r="RN2476" s="17"/>
      <c r="RO2476" s="17"/>
      <c r="RP2476" s="17"/>
      <c r="RQ2476" s="17"/>
      <c r="RR2476" s="17"/>
      <c r="RS2476" s="17"/>
      <c r="RT2476" s="17"/>
      <c r="RU2476" s="17"/>
      <c r="RV2476" s="17"/>
      <c r="RW2476" s="17"/>
      <c r="RX2476" s="17"/>
      <c r="RY2476" s="17"/>
      <c r="RZ2476" s="17"/>
      <c r="SA2476" s="17"/>
      <c r="SB2476" s="17"/>
      <c r="SC2476" s="17"/>
      <c r="SD2476" s="17"/>
      <c r="SE2476" s="17"/>
      <c r="SF2476" s="17"/>
      <c r="SG2476" s="17"/>
      <c r="SH2476" s="17"/>
      <c r="SI2476" s="17"/>
      <c r="SJ2476" s="17"/>
      <c r="SK2476" s="17"/>
      <c r="SL2476" s="17"/>
      <c r="SM2476" s="17"/>
      <c r="SN2476" s="17"/>
      <c r="SO2476" s="17"/>
      <c r="SP2476" s="17"/>
      <c r="SQ2476" s="17"/>
      <c r="SR2476" s="17"/>
      <c r="SS2476" s="17"/>
      <c r="ST2476" s="17"/>
      <c r="SU2476" s="17"/>
      <c r="SV2476" s="17"/>
      <c r="SW2476" s="17"/>
      <c r="SX2476" s="17"/>
      <c r="SY2476" s="17"/>
      <c r="SZ2476" s="17"/>
      <c r="TA2476" s="17"/>
      <c r="TB2476" s="17"/>
      <c r="TC2476" s="17"/>
      <c r="TD2476" s="17"/>
      <c r="TE2476" s="17"/>
      <c r="TF2476" s="17"/>
      <c r="TG2476" s="17"/>
      <c r="TH2476" s="17"/>
      <c r="TI2476" s="17"/>
      <c r="TJ2476" s="17"/>
      <c r="TK2476" s="17"/>
      <c r="TL2476" s="17"/>
      <c r="TM2476" s="17"/>
      <c r="TN2476" s="17"/>
      <c r="TO2476" s="17"/>
      <c r="TP2476" s="17"/>
      <c r="TQ2476" s="17"/>
      <c r="TR2476" s="17"/>
      <c r="TS2476" s="17"/>
      <c r="TT2476" s="17"/>
      <c r="TU2476" s="17"/>
      <c r="TV2476" s="17"/>
      <c r="TW2476" s="17"/>
      <c r="TX2476" s="17"/>
      <c r="TY2476" s="17"/>
      <c r="TZ2476" s="17"/>
      <c r="UA2476" s="17"/>
      <c r="UB2476" s="17"/>
      <c r="UC2476" s="17"/>
      <c r="UD2476" s="17"/>
      <c r="UE2476" s="17"/>
      <c r="UF2476" s="17"/>
      <c r="UG2476" s="17"/>
      <c r="UH2476" s="17"/>
      <c r="UI2476" s="17"/>
      <c r="UJ2476" s="17"/>
      <c r="UK2476" s="17"/>
      <c r="UL2476" s="17"/>
      <c r="UM2476" s="17"/>
      <c r="UN2476" s="17"/>
      <c r="UO2476" s="17"/>
      <c r="UP2476" s="17"/>
      <c r="UQ2476" s="17"/>
      <c r="UR2476" s="17"/>
      <c r="US2476" s="17"/>
      <c r="UT2476" s="17"/>
      <c r="UU2476" s="17"/>
      <c r="UV2476" s="17"/>
      <c r="UW2476" s="17"/>
      <c r="UX2476" s="17"/>
      <c r="UY2476" s="17"/>
      <c r="UZ2476" s="17"/>
      <c r="VA2476" s="17"/>
      <c r="VB2476" s="17"/>
      <c r="VC2476" s="17"/>
      <c r="VD2476" s="17"/>
      <c r="VE2476" s="17"/>
      <c r="VF2476" s="17"/>
      <c r="VG2476" s="17"/>
      <c r="VH2476" s="17"/>
      <c r="VI2476" s="17"/>
      <c r="VJ2476" s="17"/>
      <c r="VK2476" s="17"/>
      <c r="VL2476" s="17"/>
      <c r="VM2476" s="17"/>
      <c r="VN2476" s="17"/>
      <c r="VO2476" s="17"/>
      <c r="VP2476" s="17"/>
      <c r="VQ2476" s="17"/>
      <c r="VR2476" s="17"/>
      <c r="VS2476" s="17"/>
      <c r="VT2476" s="17"/>
      <c r="VU2476" s="17"/>
      <c r="VV2476" s="17"/>
      <c r="VW2476" s="17"/>
      <c r="VX2476" s="17"/>
      <c r="VY2476" s="17"/>
      <c r="VZ2476" s="17"/>
      <c r="WA2476" s="17"/>
      <c r="WB2476" s="17"/>
      <c r="WC2476" s="17"/>
      <c r="WD2476" s="17"/>
      <c r="WE2476" s="17"/>
      <c r="WF2476" s="17"/>
      <c r="WG2476" s="17"/>
      <c r="WH2476" s="17"/>
      <c r="WI2476" s="17"/>
      <c r="WJ2476" s="17"/>
      <c r="WK2476" s="17"/>
      <c r="WL2476" s="17"/>
      <c r="WM2476" s="17"/>
      <c r="WN2476" s="17"/>
      <c r="WO2476" s="17"/>
      <c r="WP2476" s="17"/>
      <c r="WQ2476" s="17"/>
      <c r="WR2476" s="17"/>
      <c r="WS2476" s="17"/>
      <c r="WT2476" s="17"/>
      <c r="WU2476" s="17"/>
      <c r="WV2476" s="17"/>
      <c r="WW2476" s="17"/>
      <c r="WX2476" s="17"/>
      <c r="WY2476" s="17"/>
      <c r="WZ2476" s="17"/>
      <c r="XA2476" s="17"/>
      <c r="XB2476" s="17"/>
      <c r="XC2476" s="17"/>
      <c r="XD2476" s="17"/>
      <c r="XE2476" s="17"/>
      <c r="XF2476" s="17"/>
      <c r="XG2476" s="17"/>
      <c r="XH2476" s="17"/>
      <c r="XI2476" s="17"/>
      <c r="XJ2476" s="17"/>
      <c r="XK2476" s="17"/>
      <c r="XL2476" s="17"/>
      <c r="XM2476" s="17"/>
      <c r="XN2476" s="17"/>
      <c r="XO2476" s="17"/>
      <c r="XP2476" s="17"/>
      <c r="XQ2476" s="17"/>
      <c r="XR2476" s="17"/>
      <c r="XS2476" s="17"/>
      <c r="XT2476" s="17"/>
      <c r="XU2476" s="17"/>
      <c r="XV2476" s="17"/>
      <c r="XW2476" s="17"/>
      <c r="XX2476" s="17"/>
      <c r="XY2476" s="17"/>
      <c r="XZ2476" s="17"/>
      <c r="YA2476" s="17"/>
      <c r="YB2476" s="17"/>
      <c r="YC2476" s="17"/>
      <c r="YD2476" s="17"/>
      <c r="YE2476" s="17"/>
      <c r="YF2476" s="17"/>
      <c r="YG2476" s="17"/>
      <c r="YH2476" s="17"/>
      <c r="YI2476" s="17"/>
      <c r="YJ2476" s="17"/>
      <c r="YK2476" s="17"/>
      <c r="YL2476" s="17"/>
      <c r="YM2476" s="17"/>
      <c r="YN2476" s="17"/>
      <c r="YO2476" s="17"/>
      <c r="YP2476" s="17"/>
      <c r="YQ2476" s="17"/>
      <c r="YR2476" s="17"/>
      <c r="YS2476" s="17"/>
      <c r="YT2476" s="17"/>
      <c r="YU2476" s="17"/>
      <c r="YV2476" s="17"/>
      <c r="YW2476" s="17"/>
      <c r="YX2476" s="17"/>
      <c r="YY2476" s="17"/>
      <c r="YZ2476" s="17"/>
      <c r="ZA2476" s="17"/>
      <c r="ZB2476" s="17"/>
      <c r="ZC2476" s="17"/>
      <c r="ZD2476" s="17"/>
      <c r="ZE2476" s="17"/>
      <c r="ZF2476" s="17"/>
      <c r="ZG2476" s="17"/>
      <c r="ZH2476" s="17"/>
      <c r="ZI2476" s="17"/>
      <c r="ZJ2476" s="17"/>
      <c r="ZK2476" s="17"/>
      <c r="ZL2476" s="17"/>
      <c r="ZM2476" s="17"/>
      <c r="ZN2476" s="17"/>
      <c r="ZO2476" s="17"/>
      <c r="ZP2476" s="17"/>
      <c r="ZQ2476" s="17"/>
      <c r="ZR2476" s="17"/>
      <c r="ZS2476" s="17"/>
      <c r="ZT2476" s="17"/>
      <c r="ZU2476" s="17"/>
      <c r="ZV2476" s="17"/>
      <c r="ZW2476" s="17"/>
      <c r="ZX2476" s="17"/>
      <c r="ZY2476" s="17"/>
      <c r="ZZ2476" s="17"/>
      <c r="AAA2476" s="17"/>
      <c r="AAB2476" s="17"/>
      <c r="AAC2476" s="17"/>
      <c r="AAD2476" s="17"/>
      <c r="AAE2476" s="17"/>
      <c r="AAF2476" s="17"/>
      <c r="AAG2476" s="17"/>
      <c r="AAH2476" s="17"/>
      <c r="AAI2476" s="17"/>
      <c r="AAJ2476" s="17"/>
      <c r="AAK2476" s="17"/>
      <c r="AAL2476" s="17"/>
      <c r="AAM2476" s="17"/>
      <c r="AAN2476" s="17"/>
      <c r="AAO2476" s="17"/>
      <c r="AAP2476" s="17"/>
      <c r="AAQ2476" s="17"/>
      <c r="AAR2476" s="17"/>
      <c r="AAS2476" s="17"/>
      <c r="AAT2476" s="17"/>
      <c r="AAU2476" s="17"/>
      <c r="AAV2476" s="17"/>
      <c r="AAW2476" s="17"/>
      <c r="AAX2476" s="17"/>
      <c r="AAY2476" s="17"/>
      <c r="AAZ2476" s="17"/>
      <c r="ABA2476" s="17"/>
      <c r="ABB2476" s="17"/>
      <c r="ABC2476" s="17"/>
      <c r="ABD2476" s="17"/>
      <c r="ABE2476" s="17"/>
      <c r="ABF2476" s="17"/>
      <c r="ABG2476" s="17"/>
      <c r="ABH2476" s="17"/>
      <c r="ABI2476" s="17"/>
      <c r="ABJ2476" s="17"/>
      <c r="ABK2476" s="17"/>
      <c r="ABL2476" s="17"/>
      <c r="ABM2476" s="17"/>
      <c r="ABN2476" s="17"/>
      <c r="ABO2476" s="17"/>
      <c r="ABP2476" s="17"/>
      <c r="ABQ2476" s="17"/>
      <c r="ABR2476" s="17"/>
      <c r="ABS2476" s="17"/>
      <c r="ABT2476" s="17"/>
      <c r="ABU2476" s="17"/>
      <c r="ABV2476" s="17"/>
      <c r="ABW2476" s="17"/>
      <c r="ABX2476" s="17"/>
      <c r="ABY2476" s="17"/>
      <c r="ABZ2476" s="17"/>
      <c r="ACA2476" s="17"/>
      <c r="ACB2476" s="17"/>
      <c r="ACC2476" s="17"/>
      <c r="ACD2476" s="17"/>
      <c r="ACE2476" s="17"/>
      <c r="ACF2476" s="17"/>
      <c r="ACG2476" s="17"/>
      <c r="ACH2476" s="17"/>
      <c r="ACI2476" s="17"/>
      <c r="ACJ2476" s="17"/>
      <c r="ACK2476" s="17"/>
      <c r="ACL2476" s="17"/>
      <c r="ACM2476" s="17"/>
      <c r="ACN2476" s="17"/>
      <c r="ACO2476" s="17"/>
      <c r="ACP2476" s="17"/>
      <c r="ACQ2476" s="17"/>
      <c r="ACR2476" s="17"/>
      <c r="ACS2476" s="17"/>
      <c r="ACT2476" s="17"/>
      <c r="ACU2476" s="17"/>
      <c r="ACV2476" s="17"/>
      <c r="ACW2476" s="17"/>
      <c r="ACX2476" s="17"/>
      <c r="ACY2476" s="17"/>
      <c r="ACZ2476" s="17"/>
      <c r="ADA2476" s="17"/>
      <c r="ADB2476" s="17"/>
      <c r="ADC2476" s="17"/>
      <c r="ADD2476" s="17"/>
      <c r="ADE2476" s="17"/>
      <c r="ADF2476" s="17"/>
      <c r="ADG2476" s="17"/>
      <c r="ADH2476" s="17"/>
      <c r="ADI2476" s="17"/>
      <c r="ADJ2476" s="17"/>
      <c r="ADK2476" s="17"/>
      <c r="ADL2476" s="17"/>
      <c r="ADM2476" s="17"/>
      <c r="ADN2476" s="17"/>
      <c r="ADO2476" s="17"/>
      <c r="ADP2476" s="17"/>
      <c r="ADQ2476" s="17"/>
      <c r="ADR2476" s="17"/>
      <c r="ADS2476" s="17"/>
      <c r="ADT2476" s="17"/>
      <c r="ADU2476" s="17"/>
      <c r="ADV2476" s="17"/>
      <c r="ADW2476" s="17"/>
      <c r="ADX2476" s="17"/>
      <c r="ADY2476" s="17"/>
      <c r="ADZ2476" s="17"/>
      <c r="AEA2476" s="17"/>
      <c r="AEB2476" s="17"/>
      <c r="AEC2476" s="17"/>
      <c r="AED2476" s="17"/>
      <c r="AEE2476" s="17"/>
      <c r="AEF2476" s="17"/>
      <c r="AEG2476" s="17"/>
      <c r="AEH2476" s="17"/>
      <c r="AEI2476" s="17"/>
      <c r="AEJ2476" s="17"/>
      <c r="AEK2476" s="17"/>
      <c r="AEL2476" s="17"/>
      <c r="AEM2476" s="17"/>
      <c r="AEN2476" s="17"/>
      <c r="AEO2476" s="17"/>
      <c r="AEP2476" s="17"/>
      <c r="AEQ2476" s="17"/>
      <c r="AER2476" s="17"/>
      <c r="AES2476" s="17"/>
      <c r="AET2476" s="17"/>
      <c r="AEU2476" s="17"/>
      <c r="AEV2476" s="17"/>
      <c r="AEW2476" s="17"/>
      <c r="AEX2476" s="17"/>
      <c r="AEY2476" s="17"/>
      <c r="AEZ2476" s="17"/>
      <c r="AFA2476" s="17"/>
      <c r="AFB2476" s="17"/>
      <c r="AFC2476" s="17"/>
      <c r="AFD2476" s="17"/>
      <c r="AFE2476" s="17"/>
      <c r="AFF2476" s="17"/>
      <c r="AFG2476" s="17"/>
      <c r="AFH2476" s="17"/>
      <c r="AFI2476" s="17"/>
      <c r="AFJ2476" s="17"/>
      <c r="AFK2476" s="17"/>
      <c r="AFL2476" s="17"/>
      <c r="AFM2476" s="17"/>
      <c r="AFN2476" s="17"/>
      <c r="AFO2476" s="17"/>
      <c r="AFP2476" s="17"/>
      <c r="AFQ2476" s="17"/>
      <c r="AFR2476" s="17"/>
      <c r="AFS2476" s="17"/>
      <c r="AFT2476" s="17"/>
      <c r="AFU2476" s="17"/>
      <c r="AFV2476" s="17"/>
      <c r="AFW2476" s="17"/>
      <c r="AFX2476" s="17"/>
      <c r="AFY2476" s="17"/>
      <c r="AFZ2476" s="17"/>
      <c r="AGA2476" s="17"/>
      <c r="AGB2476" s="17"/>
      <c r="AGC2476" s="17"/>
      <c r="AGD2476" s="17"/>
      <c r="AGE2476" s="17"/>
      <c r="AGF2476" s="17"/>
      <c r="AGG2476" s="17"/>
      <c r="AGH2476" s="17"/>
      <c r="AGI2476" s="17"/>
      <c r="AGJ2476" s="17"/>
      <c r="AGK2476" s="17"/>
      <c r="AGL2476" s="17"/>
      <c r="AGM2476" s="17"/>
      <c r="AGN2476" s="17"/>
      <c r="AGO2476" s="17"/>
      <c r="AGP2476" s="17"/>
      <c r="AGQ2476" s="17"/>
      <c r="AGR2476" s="17"/>
      <c r="AGS2476" s="17"/>
      <c r="AGT2476" s="17"/>
      <c r="AGU2476" s="17"/>
      <c r="AGV2476" s="17"/>
      <c r="AGW2476" s="17"/>
      <c r="AGX2476" s="17"/>
      <c r="AGY2476" s="17"/>
      <c r="AGZ2476" s="17"/>
      <c r="AHA2476" s="17"/>
      <c r="AHB2476" s="17"/>
      <c r="AHC2476" s="17"/>
      <c r="AHD2476" s="17"/>
      <c r="AHE2476" s="17"/>
      <c r="AHF2476" s="17"/>
      <c r="AHG2476" s="17"/>
      <c r="AHH2476" s="17"/>
      <c r="AHI2476" s="17"/>
      <c r="AHJ2476" s="17"/>
      <c r="AHK2476" s="17"/>
      <c r="AHL2476" s="17"/>
      <c r="AHM2476" s="17"/>
      <c r="AHN2476" s="17"/>
      <c r="AHO2476" s="17"/>
      <c r="AHP2476" s="17"/>
      <c r="AHQ2476" s="17"/>
      <c r="AHR2476" s="17"/>
      <c r="AHS2476" s="17"/>
      <c r="AHT2476" s="17"/>
      <c r="AHU2476" s="17"/>
      <c r="AHV2476" s="17"/>
      <c r="AHW2476" s="17"/>
      <c r="AHX2476" s="17"/>
      <c r="AHY2476" s="17"/>
      <c r="AHZ2476" s="17"/>
      <c r="AIA2476" s="17"/>
      <c r="AIB2476" s="17"/>
      <c r="AIC2476" s="17"/>
      <c r="AID2476" s="17"/>
      <c r="AIE2476" s="17"/>
      <c r="AIF2476" s="17"/>
      <c r="AIG2476" s="17"/>
      <c r="AIH2476" s="17"/>
      <c r="AII2476" s="17"/>
      <c r="AIJ2476" s="17"/>
      <c r="AIK2476" s="17"/>
      <c r="AIL2476" s="17"/>
      <c r="AIM2476" s="17"/>
      <c r="AIN2476" s="17"/>
      <c r="AIO2476" s="17"/>
      <c r="AIP2476" s="17"/>
      <c r="AIQ2476" s="17"/>
      <c r="AIR2476" s="17"/>
      <c r="AIS2476" s="17"/>
      <c r="AIT2476" s="17"/>
      <c r="AIU2476" s="17"/>
      <c r="AIV2476" s="17"/>
      <c r="AIW2476" s="17"/>
      <c r="AIX2476" s="17"/>
      <c r="AIY2476" s="17"/>
      <c r="AIZ2476" s="17"/>
      <c r="AJA2476" s="17"/>
      <c r="AJB2476" s="17"/>
      <c r="AJC2476" s="17"/>
      <c r="AJD2476" s="17"/>
      <c r="AJE2476" s="17"/>
      <c r="AJF2476" s="17"/>
      <c r="AJG2476" s="17"/>
      <c r="AJH2476" s="17"/>
      <c r="AJI2476" s="17"/>
      <c r="AJJ2476" s="17"/>
      <c r="AJK2476" s="17"/>
      <c r="AJL2476" s="17"/>
      <c r="AJM2476" s="17"/>
      <c r="AJN2476" s="17"/>
      <c r="AJO2476" s="17"/>
      <c r="AJP2476" s="17"/>
      <c r="AJQ2476" s="17"/>
      <c r="AJR2476" s="17"/>
      <c r="AJS2476" s="17"/>
      <c r="AJT2476" s="17"/>
      <c r="AJU2476" s="17"/>
      <c r="AJV2476" s="17"/>
      <c r="AJW2476" s="17"/>
      <c r="AJX2476" s="17"/>
      <c r="AJY2476" s="17"/>
      <c r="AJZ2476" s="17"/>
      <c r="AKA2476" s="17"/>
      <c r="AKB2476" s="17"/>
      <c r="AKC2476" s="17"/>
      <c r="AKD2476" s="17"/>
      <c r="AKE2476" s="17"/>
      <c r="AKF2476" s="17"/>
      <c r="AKG2476" s="17"/>
      <c r="AKH2476" s="17"/>
      <c r="AKI2476" s="17"/>
      <c r="AKJ2476" s="17"/>
      <c r="AKK2476" s="17"/>
      <c r="AKL2476" s="17"/>
      <c r="AKM2476" s="17"/>
      <c r="AKN2476" s="17"/>
      <c r="AKO2476" s="17"/>
      <c r="AKP2476" s="17"/>
      <c r="AKQ2476" s="17"/>
      <c r="AKR2476" s="17"/>
      <c r="AKS2476" s="17"/>
      <c r="AKT2476" s="17"/>
      <c r="AKU2476" s="17"/>
      <c r="AKV2476" s="17"/>
      <c r="AKW2476" s="17"/>
      <c r="AKX2476" s="17"/>
      <c r="AKY2476" s="17"/>
      <c r="AKZ2476" s="17"/>
      <c r="ALA2476" s="17"/>
      <c r="ALB2476" s="17"/>
      <c r="ALC2476" s="17"/>
      <c r="ALD2476" s="17"/>
      <c r="ALE2476" s="17"/>
      <c r="ALF2476" s="17"/>
      <c r="ALG2476" s="17"/>
      <c r="ALH2476" s="17"/>
      <c r="ALI2476" s="17"/>
      <c r="ALJ2476" s="17"/>
      <c r="ALK2476" s="17"/>
      <c r="ALL2476" s="17"/>
      <c r="ALM2476" s="17"/>
      <c r="ALN2476" s="17"/>
      <c r="ALO2476" s="17"/>
      <c r="ALP2476" s="17"/>
      <c r="ALQ2476" s="17"/>
      <c r="ALR2476" s="17"/>
      <c r="ALS2476" s="17"/>
      <c r="ALT2476" s="17"/>
      <c r="ALU2476" s="17"/>
      <c r="ALV2476" s="17"/>
      <c r="ALW2476" s="17"/>
      <c r="ALX2476" s="17"/>
      <c r="ALY2476" s="17"/>
      <c r="ALZ2476" s="17"/>
      <c r="AMA2476" s="17"/>
      <c r="AMB2476" s="17"/>
      <c r="AMC2476" s="17"/>
      <c r="AMD2476" s="17"/>
      <c r="AME2476" s="17"/>
      <c r="AMF2476" s="17"/>
      <c r="AMG2476" s="17"/>
      <c r="AMH2476" s="17"/>
      <c r="AMI2476" s="17"/>
      <c r="AMJ2476" s="17"/>
    </row>
    <row r="2477" spans="1:1024" s="362" customFormat="1" ht="17.25" customHeight="1">
      <c r="A2477" s="49"/>
      <c r="B2477"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7" s="48" t="s">
        <v>13</v>
      </c>
      <c r="D2477" s="264">
        <v>88247</v>
      </c>
      <c r="E2477" s="277">
        <v>0.113</v>
      </c>
      <c r="F247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7"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77" s="65">
        <f ca="1">ROUND(E2477*G2477,2)</f>
        <v>1.75</v>
      </c>
      <c r="I2477" s="98"/>
      <c r="J2477" s="204"/>
      <c r="K2477" s="17" t="str">
        <f t="shared" si="330"/>
        <v>SEDUC E 192</v>
      </c>
      <c r="L2477" s="17"/>
      <c r="M2477" s="17"/>
      <c r="N2477" s="17"/>
      <c r="O2477" s="17"/>
      <c r="P2477" s="17"/>
      <c r="Q2477" s="17"/>
      <c r="R2477" s="17"/>
      <c r="S2477" s="17"/>
      <c r="T2477" s="17"/>
      <c r="U2477" s="17"/>
      <c r="V2477" s="17"/>
      <c r="W2477" s="17"/>
      <c r="X2477" s="17"/>
      <c r="Y2477" s="17"/>
      <c r="Z2477" s="17"/>
      <c r="AA2477" s="17"/>
      <c r="AB2477" s="17"/>
      <c r="AC2477" s="17"/>
      <c r="AD2477" s="17"/>
      <c r="AE2477" s="17"/>
      <c r="AF2477" s="17"/>
      <c r="AG2477" s="17"/>
      <c r="AH2477" s="17"/>
      <c r="AI2477" s="17"/>
      <c r="AJ2477" s="17"/>
      <c r="AK2477" s="17"/>
      <c r="AL2477" s="17"/>
      <c r="AM2477" s="17"/>
      <c r="AN2477" s="17"/>
      <c r="AO2477" s="17"/>
      <c r="AP2477" s="17"/>
      <c r="AQ2477" s="17"/>
      <c r="AR2477" s="17"/>
      <c r="AS2477" s="17"/>
      <c r="AT2477" s="17"/>
      <c r="AU2477" s="17"/>
      <c r="AV2477" s="17"/>
      <c r="AW2477" s="17"/>
      <c r="AX2477" s="17"/>
      <c r="AY2477" s="17"/>
      <c r="AZ2477" s="17"/>
      <c r="BA2477" s="17"/>
      <c r="BB2477" s="17"/>
      <c r="BC2477" s="17"/>
      <c r="BD2477" s="17"/>
      <c r="BE2477" s="17"/>
      <c r="BF2477" s="17"/>
      <c r="BG2477" s="17"/>
      <c r="BH2477" s="17"/>
      <c r="BI2477" s="17"/>
      <c r="BJ2477" s="17"/>
      <c r="BK2477" s="17"/>
      <c r="BL2477" s="17"/>
      <c r="BM2477" s="17"/>
      <c r="BN2477" s="17"/>
      <c r="BO2477" s="17"/>
      <c r="BP2477" s="17"/>
      <c r="BQ2477" s="17"/>
      <c r="BR2477" s="17"/>
      <c r="BS2477" s="17"/>
      <c r="BT2477" s="17"/>
      <c r="BU2477" s="17"/>
      <c r="BV2477" s="17"/>
      <c r="BW2477" s="17"/>
      <c r="BX2477" s="17"/>
      <c r="BY2477" s="17"/>
      <c r="BZ2477" s="17"/>
      <c r="CA2477" s="17"/>
      <c r="CB2477" s="17"/>
      <c r="CC2477" s="17"/>
      <c r="CD2477" s="17"/>
      <c r="CE2477" s="17"/>
      <c r="CF2477" s="17"/>
      <c r="CG2477" s="17"/>
      <c r="CH2477" s="17"/>
      <c r="CI2477" s="17"/>
      <c r="CJ2477" s="17"/>
      <c r="CK2477" s="17"/>
      <c r="CL2477" s="17"/>
      <c r="CM2477" s="17"/>
      <c r="CN2477" s="17"/>
      <c r="CO2477" s="17"/>
      <c r="CP2477" s="17"/>
      <c r="CQ2477" s="17"/>
      <c r="CR2477" s="17"/>
      <c r="CS2477" s="17"/>
      <c r="CT2477" s="17"/>
      <c r="CU2477" s="17"/>
      <c r="CV2477" s="17"/>
      <c r="CW2477" s="17"/>
      <c r="CX2477" s="17"/>
      <c r="CY2477" s="17"/>
      <c r="CZ2477" s="17"/>
      <c r="DA2477" s="17"/>
      <c r="DB2477" s="17"/>
      <c r="DC2477" s="17"/>
      <c r="DD2477" s="17"/>
      <c r="DE2477" s="17"/>
      <c r="DF2477" s="17"/>
      <c r="DG2477" s="17"/>
      <c r="DH2477" s="17"/>
      <c r="DI2477" s="17"/>
      <c r="DJ2477" s="17"/>
      <c r="DK2477" s="17"/>
      <c r="DL2477" s="17"/>
      <c r="DM2477" s="17"/>
      <c r="DN2477" s="17"/>
      <c r="DO2477" s="17"/>
      <c r="DP2477" s="17"/>
      <c r="DQ2477" s="17"/>
      <c r="DR2477" s="17"/>
      <c r="DS2477" s="17"/>
      <c r="DT2477" s="17"/>
      <c r="DU2477" s="17"/>
      <c r="DV2477" s="17"/>
      <c r="DW2477" s="17"/>
      <c r="DX2477" s="17"/>
      <c r="DY2477" s="17"/>
      <c r="DZ2477" s="17"/>
      <c r="EA2477" s="17"/>
      <c r="EB2477" s="17"/>
      <c r="EC2477" s="17"/>
      <c r="ED2477" s="17"/>
      <c r="EE2477" s="17"/>
      <c r="EF2477" s="17"/>
      <c r="EG2477" s="17"/>
      <c r="EH2477" s="17"/>
      <c r="EI2477" s="17"/>
      <c r="EJ2477" s="17"/>
      <c r="EK2477" s="17"/>
      <c r="EL2477" s="17"/>
      <c r="EM2477" s="17"/>
      <c r="EN2477" s="17"/>
      <c r="EO2477" s="17"/>
      <c r="EP2477" s="17"/>
      <c r="EQ2477" s="17"/>
      <c r="ER2477" s="17"/>
      <c r="ES2477" s="17"/>
      <c r="ET2477" s="17"/>
      <c r="EU2477" s="17"/>
      <c r="EV2477" s="17"/>
      <c r="EW2477" s="17"/>
      <c r="EX2477" s="17"/>
      <c r="EY2477" s="17"/>
      <c r="EZ2477" s="17"/>
      <c r="FA2477" s="17"/>
      <c r="FB2477" s="17"/>
      <c r="FC2477" s="17"/>
      <c r="FD2477" s="17"/>
      <c r="FE2477" s="17"/>
      <c r="FF2477" s="17"/>
      <c r="FG2477" s="17"/>
      <c r="FH2477" s="17"/>
      <c r="FI2477" s="17"/>
      <c r="FJ2477" s="17"/>
      <c r="FK2477" s="17"/>
      <c r="FL2477" s="17"/>
      <c r="FM2477" s="17"/>
      <c r="FN2477" s="17"/>
      <c r="FO2477" s="17"/>
      <c r="FP2477" s="17"/>
      <c r="FQ2477" s="17"/>
      <c r="FR2477" s="17"/>
      <c r="FS2477" s="17"/>
      <c r="FT2477" s="17"/>
      <c r="FU2477" s="17"/>
      <c r="FV2477" s="17"/>
      <c r="FW2477" s="17"/>
      <c r="FX2477" s="17"/>
      <c r="FY2477" s="17"/>
      <c r="FZ2477" s="17"/>
      <c r="GA2477" s="17"/>
      <c r="GB2477" s="17"/>
      <c r="GC2477" s="17"/>
      <c r="GD2477" s="17"/>
      <c r="GE2477" s="17"/>
      <c r="GF2477" s="17"/>
      <c r="GG2477" s="17"/>
      <c r="GH2477" s="17"/>
      <c r="GI2477" s="17"/>
      <c r="GJ2477" s="17"/>
      <c r="GK2477" s="17"/>
      <c r="GL2477" s="17"/>
      <c r="GM2477" s="17"/>
      <c r="GN2477" s="17"/>
      <c r="GO2477" s="17"/>
      <c r="GP2477" s="17"/>
      <c r="GQ2477" s="17"/>
      <c r="GR2477" s="17"/>
      <c r="GS2477" s="17"/>
      <c r="GT2477" s="17"/>
      <c r="GU2477" s="17"/>
      <c r="GV2477" s="17"/>
      <c r="GW2477" s="17"/>
      <c r="GX2477" s="17"/>
      <c r="GY2477" s="17"/>
      <c r="GZ2477" s="17"/>
      <c r="HA2477" s="17"/>
      <c r="HB2477" s="17"/>
      <c r="HC2477" s="17"/>
      <c r="HD2477" s="17"/>
      <c r="HE2477" s="17"/>
      <c r="HF2477" s="17"/>
      <c r="HG2477" s="17"/>
      <c r="HH2477" s="17"/>
      <c r="HI2477" s="17"/>
      <c r="HJ2477" s="17"/>
      <c r="HK2477" s="17"/>
      <c r="HL2477" s="17"/>
      <c r="HM2477" s="17"/>
      <c r="HN2477" s="17"/>
      <c r="HO2477" s="17"/>
      <c r="HP2477" s="17"/>
      <c r="HQ2477" s="17"/>
      <c r="HR2477" s="17"/>
      <c r="HS2477" s="17"/>
      <c r="HT2477" s="17"/>
      <c r="HU2477" s="17"/>
      <c r="HV2477" s="17"/>
      <c r="HW2477" s="17"/>
      <c r="HX2477" s="17"/>
      <c r="HY2477" s="17"/>
      <c r="HZ2477" s="17"/>
      <c r="IA2477" s="17"/>
      <c r="IB2477" s="17"/>
      <c r="IC2477" s="17"/>
      <c r="ID2477" s="17"/>
      <c r="IE2477" s="17"/>
      <c r="IF2477" s="17"/>
      <c r="IG2477" s="17"/>
      <c r="IH2477" s="17"/>
      <c r="II2477" s="17"/>
      <c r="IJ2477" s="17"/>
      <c r="IK2477" s="17"/>
      <c r="IL2477" s="17"/>
      <c r="IM2477" s="17"/>
      <c r="IN2477" s="17"/>
      <c r="IO2477" s="17"/>
      <c r="IP2477" s="17"/>
      <c r="IQ2477" s="17"/>
      <c r="IR2477" s="17"/>
      <c r="IS2477" s="17"/>
      <c r="IT2477" s="17"/>
      <c r="IU2477" s="17"/>
      <c r="IV2477" s="17"/>
      <c r="IW2477" s="17"/>
      <c r="IX2477" s="17"/>
      <c r="IY2477" s="17"/>
      <c r="IZ2477" s="17"/>
      <c r="JA2477" s="17"/>
      <c r="JB2477" s="17"/>
      <c r="JC2477" s="17"/>
      <c r="JD2477" s="17"/>
      <c r="JE2477" s="17"/>
      <c r="JF2477" s="17"/>
      <c r="JG2477" s="17"/>
      <c r="JH2477" s="17"/>
      <c r="JI2477" s="17"/>
      <c r="JJ2477" s="17"/>
      <c r="JK2477" s="17"/>
      <c r="JL2477" s="17"/>
      <c r="JM2477" s="17"/>
      <c r="JN2477" s="17"/>
      <c r="JO2477" s="17"/>
      <c r="JP2477" s="17"/>
      <c r="JQ2477" s="17"/>
      <c r="JR2477" s="17"/>
      <c r="JS2477" s="17"/>
      <c r="JT2477" s="17"/>
      <c r="JU2477" s="17"/>
      <c r="JV2477" s="17"/>
      <c r="JW2477" s="17"/>
      <c r="JX2477" s="17"/>
      <c r="JY2477" s="17"/>
      <c r="JZ2477" s="17"/>
      <c r="KA2477" s="17"/>
      <c r="KB2477" s="17"/>
      <c r="KC2477" s="17"/>
      <c r="KD2477" s="17"/>
      <c r="KE2477" s="17"/>
      <c r="KF2477" s="17"/>
      <c r="KG2477" s="17"/>
      <c r="KH2477" s="17"/>
      <c r="KI2477" s="17"/>
      <c r="KJ2477" s="17"/>
      <c r="KK2477" s="17"/>
      <c r="KL2477" s="17"/>
      <c r="KM2477" s="17"/>
      <c r="KN2477" s="17"/>
      <c r="KO2477" s="17"/>
      <c r="KP2477" s="17"/>
      <c r="KQ2477" s="17"/>
      <c r="KR2477" s="17"/>
      <c r="KS2477" s="17"/>
      <c r="KT2477" s="17"/>
      <c r="KU2477" s="17"/>
      <c r="KV2477" s="17"/>
      <c r="KW2477" s="17"/>
      <c r="KX2477" s="17"/>
      <c r="KY2477" s="17"/>
      <c r="KZ2477" s="17"/>
      <c r="LA2477" s="17"/>
      <c r="LB2477" s="17"/>
      <c r="LC2477" s="17"/>
      <c r="LD2477" s="17"/>
      <c r="LE2477" s="17"/>
      <c r="LF2477" s="17"/>
      <c r="LG2477" s="17"/>
      <c r="LH2477" s="17"/>
      <c r="LI2477" s="17"/>
      <c r="LJ2477" s="17"/>
      <c r="LK2477" s="17"/>
      <c r="LL2477" s="17"/>
      <c r="LM2477" s="17"/>
      <c r="LN2477" s="17"/>
      <c r="LO2477" s="17"/>
      <c r="LP2477" s="17"/>
      <c r="LQ2477" s="17"/>
      <c r="LR2477" s="17"/>
      <c r="LS2477" s="17"/>
      <c r="LT2477" s="17"/>
      <c r="LU2477" s="17"/>
      <c r="LV2477" s="17"/>
      <c r="LW2477" s="17"/>
      <c r="LX2477" s="17"/>
      <c r="LY2477" s="17"/>
      <c r="LZ2477" s="17"/>
      <c r="MA2477" s="17"/>
      <c r="MB2477" s="17"/>
      <c r="MC2477" s="17"/>
      <c r="MD2477" s="17"/>
      <c r="ME2477" s="17"/>
      <c r="MF2477" s="17"/>
      <c r="MG2477" s="17"/>
      <c r="MH2477" s="17"/>
      <c r="MI2477" s="17"/>
      <c r="MJ2477" s="17"/>
      <c r="MK2477" s="17"/>
      <c r="ML2477" s="17"/>
      <c r="MM2477" s="17"/>
      <c r="MN2477" s="17"/>
      <c r="MO2477" s="17"/>
      <c r="MP2477" s="17"/>
      <c r="MQ2477" s="17"/>
      <c r="MR2477" s="17"/>
      <c r="MS2477" s="17"/>
      <c r="MT2477" s="17"/>
      <c r="MU2477" s="17"/>
      <c r="MV2477" s="17"/>
      <c r="MW2477" s="17"/>
      <c r="MX2477" s="17"/>
      <c r="MY2477" s="17"/>
      <c r="MZ2477" s="17"/>
      <c r="NA2477" s="17"/>
      <c r="NB2477" s="17"/>
      <c r="NC2477" s="17"/>
      <c r="ND2477" s="17"/>
      <c r="NE2477" s="17"/>
      <c r="NF2477" s="17"/>
      <c r="NG2477" s="17"/>
      <c r="NH2477" s="17"/>
      <c r="NI2477" s="17"/>
      <c r="NJ2477" s="17"/>
      <c r="NK2477" s="17"/>
      <c r="NL2477" s="17"/>
      <c r="NM2477" s="17"/>
      <c r="NN2477" s="17"/>
      <c r="NO2477" s="17"/>
      <c r="NP2477" s="17"/>
      <c r="NQ2477" s="17"/>
      <c r="NR2477" s="17"/>
      <c r="NS2477" s="17"/>
      <c r="NT2477" s="17"/>
      <c r="NU2477" s="17"/>
      <c r="NV2477" s="17"/>
      <c r="NW2477" s="17"/>
      <c r="NX2477" s="17"/>
      <c r="NY2477" s="17"/>
      <c r="NZ2477" s="17"/>
      <c r="OA2477" s="17"/>
      <c r="OB2477" s="17"/>
      <c r="OC2477" s="17"/>
      <c r="OD2477" s="17"/>
      <c r="OE2477" s="17"/>
      <c r="OF2477" s="17"/>
      <c r="OG2477" s="17"/>
      <c r="OH2477" s="17"/>
      <c r="OI2477" s="17"/>
      <c r="OJ2477" s="17"/>
      <c r="OK2477" s="17"/>
      <c r="OL2477" s="17"/>
      <c r="OM2477" s="17"/>
      <c r="ON2477" s="17"/>
      <c r="OO2477" s="17"/>
      <c r="OP2477" s="17"/>
      <c r="OQ2477" s="17"/>
      <c r="OR2477" s="17"/>
      <c r="OS2477" s="17"/>
      <c r="OT2477" s="17"/>
      <c r="OU2477" s="17"/>
      <c r="OV2477" s="17"/>
      <c r="OW2477" s="17"/>
      <c r="OX2477" s="17"/>
      <c r="OY2477" s="17"/>
      <c r="OZ2477" s="17"/>
      <c r="PA2477" s="17"/>
      <c r="PB2477" s="17"/>
      <c r="PC2477" s="17"/>
      <c r="PD2477" s="17"/>
      <c r="PE2477" s="17"/>
      <c r="PF2477" s="17"/>
      <c r="PG2477" s="17"/>
      <c r="PH2477" s="17"/>
      <c r="PI2477" s="17"/>
      <c r="PJ2477" s="17"/>
      <c r="PK2477" s="17"/>
      <c r="PL2477" s="17"/>
      <c r="PM2477" s="17"/>
      <c r="PN2477" s="17"/>
      <c r="PO2477" s="17"/>
      <c r="PP2477" s="17"/>
      <c r="PQ2477" s="17"/>
      <c r="PR2477" s="17"/>
      <c r="PS2477" s="17"/>
      <c r="PT2477" s="17"/>
      <c r="PU2477" s="17"/>
      <c r="PV2477" s="17"/>
      <c r="PW2477" s="17"/>
      <c r="PX2477" s="17"/>
      <c r="PY2477" s="17"/>
      <c r="PZ2477" s="17"/>
      <c r="QA2477" s="17"/>
      <c r="QB2477" s="17"/>
      <c r="QC2477" s="17"/>
      <c r="QD2477" s="17"/>
      <c r="QE2477" s="17"/>
      <c r="QF2477" s="17"/>
      <c r="QG2477" s="17"/>
      <c r="QH2477" s="17"/>
      <c r="QI2477" s="17"/>
      <c r="QJ2477" s="17"/>
      <c r="QK2477" s="17"/>
      <c r="QL2477" s="17"/>
      <c r="QM2477" s="17"/>
      <c r="QN2477" s="17"/>
      <c r="QO2477" s="17"/>
      <c r="QP2477" s="17"/>
      <c r="QQ2477" s="17"/>
      <c r="QR2477" s="17"/>
      <c r="QS2477" s="17"/>
      <c r="QT2477" s="17"/>
      <c r="QU2477" s="17"/>
      <c r="QV2477" s="17"/>
      <c r="QW2477" s="17"/>
      <c r="QX2477" s="17"/>
      <c r="QY2477" s="17"/>
      <c r="QZ2477" s="17"/>
      <c r="RA2477" s="17"/>
      <c r="RB2477" s="17"/>
      <c r="RC2477" s="17"/>
      <c r="RD2477" s="17"/>
      <c r="RE2477" s="17"/>
      <c r="RF2477" s="17"/>
      <c r="RG2477" s="17"/>
      <c r="RH2477" s="17"/>
      <c r="RI2477" s="17"/>
      <c r="RJ2477" s="17"/>
      <c r="RK2477" s="17"/>
      <c r="RL2477" s="17"/>
      <c r="RM2477" s="17"/>
      <c r="RN2477" s="17"/>
      <c r="RO2477" s="17"/>
      <c r="RP2477" s="17"/>
      <c r="RQ2477" s="17"/>
      <c r="RR2477" s="17"/>
      <c r="RS2477" s="17"/>
      <c r="RT2477" s="17"/>
      <c r="RU2477" s="17"/>
      <c r="RV2477" s="17"/>
      <c r="RW2477" s="17"/>
      <c r="RX2477" s="17"/>
      <c r="RY2477" s="17"/>
      <c r="RZ2477" s="17"/>
      <c r="SA2477" s="17"/>
      <c r="SB2477" s="17"/>
      <c r="SC2477" s="17"/>
      <c r="SD2477" s="17"/>
      <c r="SE2477" s="17"/>
      <c r="SF2477" s="17"/>
      <c r="SG2477" s="17"/>
      <c r="SH2477" s="17"/>
      <c r="SI2477" s="17"/>
      <c r="SJ2477" s="17"/>
      <c r="SK2477" s="17"/>
      <c r="SL2477" s="17"/>
      <c r="SM2477" s="17"/>
      <c r="SN2477" s="17"/>
      <c r="SO2477" s="17"/>
      <c r="SP2477" s="17"/>
      <c r="SQ2477" s="17"/>
      <c r="SR2477" s="17"/>
      <c r="SS2477" s="17"/>
      <c r="ST2477" s="17"/>
      <c r="SU2477" s="17"/>
      <c r="SV2477" s="17"/>
      <c r="SW2477" s="17"/>
      <c r="SX2477" s="17"/>
      <c r="SY2477" s="17"/>
      <c r="SZ2477" s="17"/>
      <c r="TA2477" s="17"/>
      <c r="TB2477" s="17"/>
      <c r="TC2477" s="17"/>
      <c r="TD2477" s="17"/>
      <c r="TE2477" s="17"/>
      <c r="TF2477" s="17"/>
      <c r="TG2477" s="17"/>
      <c r="TH2477" s="17"/>
      <c r="TI2477" s="17"/>
      <c r="TJ2477" s="17"/>
      <c r="TK2477" s="17"/>
      <c r="TL2477" s="17"/>
      <c r="TM2477" s="17"/>
      <c r="TN2477" s="17"/>
      <c r="TO2477" s="17"/>
      <c r="TP2477" s="17"/>
      <c r="TQ2477" s="17"/>
      <c r="TR2477" s="17"/>
      <c r="TS2477" s="17"/>
      <c r="TT2477" s="17"/>
      <c r="TU2477" s="17"/>
      <c r="TV2477" s="17"/>
      <c r="TW2477" s="17"/>
      <c r="TX2477" s="17"/>
      <c r="TY2477" s="17"/>
      <c r="TZ2477" s="17"/>
      <c r="UA2477" s="17"/>
      <c r="UB2477" s="17"/>
      <c r="UC2477" s="17"/>
      <c r="UD2477" s="17"/>
      <c r="UE2477" s="17"/>
      <c r="UF2477" s="17"/>
      <c r="UG2477" s="17"/>
      <c r="UH2477" s="17"/>
      <c r="UI2477" s="17"/>
      <c r="UJ2477" s="17"/>
      <c r="UK2477" s="17"/>
      <c r="UL2477" s="17"/>
      <c r="UM2477" s="17"/>
      <c r="UN2477" s="17"/>
      <c r="UO2477" s="17"/>
      <c r="UP2477" s="17"/>
      <c r="UQ2477" s="17"/>
      <c r="UR2477" s="17"/>
      <c r="US2477" s="17"/>
      <c r="UT2477" s="17"/>
      <c r="UU2477" s="17"/>
      <c r="UV2477" s="17"/>
      <c r="UW2477" s="17"/>
      <c r="UX2477" s="17"/>
      <c r="UY2477" s="17"/>
      <c r="UZ2477" s="17"/>
      <c r="VA2477" s="17"/>
      <c r="VB2477" s="17"/>
      <c r="VC2477" s="17"/>
      <c r="VD2477" s="17"/>
      <c r="VE2477" s="17"/>
      <c r="VF2477" s="17"/>
      <c r="VG2477" s="17"/>
      <c r="VH2477" s="17"/>
      <c r="VI2477" s="17"/>
      <c r="VJ2477" s="17"/>
      <c r="VK2477" s="17"/>
      <c r="VL2477" s="17"/>
      <c r="VM2477" s="17"/>
      <c r="VN2477" s="17"/>
      <c r="VO2477" s="17"/>
      <c r="VP2477" s="17"/>
      <c r="VQ2477" s="17"/>
      <c r="VR2477" s="17"/>
      <c r="VS2477" s="17"/>
      <c r="VT2477" s="17"/>
      <c r="VU2477" s="17"/>
      <c r="VV2477" s="17"/>
      <c r="VW2477" s="17"/>
      <c r="VX2477" s="17"/>
      <c r="VY2477" s="17"/>
      <c r="VZ2477" s="17"/>
      <c r="WA2477" s="17"/>
      <c r="WB2477" s="17"/>
      <c r="WC2477" s="17"/>
      <c r="WD2477" s="17"/>
      <c r="WE2477" s="17"/>
      <c r="WF2477" s="17"/>
      <c r="WG2477" s="17"/>
      <c r="WH2477" s="17"/>
      <c r="WI2477" s="17"/>
      <c r="WJ2477" s="17"/>
      <c r="WK2477" s="17"/>
      <c r="WL2477" s="17"/>
      <c r="WM2477" s="17"/>
      <c r="WN2477" s="17"/>
      <c r="WO2477" s="17"/>
      <c r="WP2477" s="17"/>
      <c r="WQ2477" s="17"/>
      <c r="WR2477" s="17"/>
      <c r="WS2477" s="17"/>
      <c r="WT2477" s="17"/>
      <c r="WU2477" s="17"/>
      <c r="WV2477" s="17"/>
      <c r="WW2477" s="17"/>
      <c r="WX2477" s="17"/>
      <c r="WY2477" s="17"/>
      <c r="WZ2477" s="17"/>
      <c r="XA2477" s="17"/>
      <c r="XB2477" s="17"/>
      <c r="XC2477" s="17"/>
      <c r="XD2477" s="17"/>
      <c r="XE2477" s="17"/>
      <c r="XF2477" s="17"/>
      <c r="XG2477" s="17"/>
      <c r="XH2477" s="17"/>
      <c r="XI2477" s="17"/>
      <c r="XJ2477" s="17"/>
      <c r="XK2477" s="17"/>
      <c r="XL2477" s="17"/>
      <c r="XM2477" s="17"/>
      <c r="XN2477" s="17"/>
      <c r="XO2477" s="17"/>
      <c r="XP2477" s="17"/>
      <c r="XQ2477" s="17"/>
      <c r="XR2477" s="17"/>
      <c r="XS2477" s="17"/>
      <c r="XT2477" s="17"/>
      <c r="XU2477" s="17"/>
      <c r="XV2477" s="17"/>
      <c r="XW2477" s="17"/>
      <c r="XX2477" s="17"/>
      <c r="XY2477" s="17"/>
      <c r="XZ2477" s="17"/>
      <c r="YA2477" s="17"/>
      <c r="YB2477" s="17"/>
      <c r="YC2477" s="17"/>
      <c r="YD2477" s="17"/>
      <c r="YE2477" s="17"/>
      <c r="YF2477" s="17"/>
      <c r="YG2477" s="17"/>
      <c r="YH2477" s="17"/>
      <c r="YI2477" s="17"/>
      <c r="YJ2477" s="17"/>
      <c r="YK2477" s="17"/>
      <c r="YL2477" s="17"/>
      <c r="YM2477" s="17"/>
      <c r="YN2477" s="17"/>
      <c r="YO2477" s="17"/>
      <c r="YP2477" s="17"/>
      <c r="YQ2477" s="17"/>
      <c r="YR2477" s="17"/>
      <c r="YS2477" s="17"/>
      <c r="YT2477" s="17"/>
      <c r="YU2477" s="17"/>
      <c r="YV2477" s="17"/>
      <c r="YW2477" s="17"/>
      <c r="YX2477" s="17"/>
      <c r="YY2477" s="17"/>
      <c r="YZ2477" s="17"/>
      <c r="ZA2477" s="17"/>
      <c r="ZB2477" s="17"/>
      <c r="ZC2477" s="17"/>
      <c r="ZD2477" s="17"/>
      <c r="ZE2477" s="17"/>
      <c r="ZF2477" s="17"/>
      <c r="ZG2477" s="17"/>
      <c r="ZH2477" s="17"/>
      <c r="ZI2477" s="17"/>
      <c r="ZJ2477" s="17"/>
      <c r="ZK2477" s="17"/>
      <c r="ZL2477" s="17"/>
      <c r="ZM2477" s="17"/>
      <c r="ZN2477" s="17"/>
      <c r="ZO2477" s="17"/>
      <c r="ZP2477" s="17"/>
      <c r="ZQ2477" s="17"/>
      <c r="ZR2477" s="17"/>
      <c r="ZS2477" s="17"/>
      <c r="ZT2477" s="17"/>
      <c r="ZU2477" s="17"/>
      <c r="ZV2477" s="17"/>
      <c r="ZW2477" s="17"/>
      <c r="ZX2477" s="17"/>
      <c r="ZY2477" s="17"/>
      <c r="ZZ2477" s="17"/>
      <c r="AAA2477" s="17"/>
      <c r="AAB2477" s="17"/>
      <c r="AAC2477" s="17"/>
      <c r="AAD2477" s="17"/>
      <c r="AAE2477" s="17"/>
      <c r="AAF2477" s="17"/>
      <c r="AAG2477" s="17"/>
      <c r="AAH2477" s="17"/>
      <c r="AAI2477" s="17"/>
      <c r="AAJ2477" s="17"/>
      <c r="AAK2477" s="17"/>
      <c r="AAL2477" s="17"/>
      <c r="AAM2477" s="17"/>
      <c r="AAN2477" s="17"/>
      <c r="AAO2477" s="17"/>
      <c r="AAP2477" s="17"/>
      <c r="AAQ2477" s="17"/>
      <c r="AAR2477" s="17"/>
      <c r="AAS2477" s="17"/>
      <c r="AAT2477" s="17"/>
      <c r="AAU2477" s="17"/>
      <c r="AAV2477" s="17"/>
      <c r="AAW2477" s="17"/>
      <c r="AAX2477" s="17"/>
      <c r="AAY2477" s="17"/>
      <c r="AAZ2477" s="17"/>
      <c r="ABA2477" s="17"/>
      <c r="ABB2477" s="17"/>
      <c r="ABC2477" s="17"/>
      <c r="ABD2477" s="17"/>
      <c r="ABE2477" s="17"/>
      <c r="ABF2477" s="17"/>
      <c r="ABG2477" s="17"/>
      <c r="ABH2477" s="17"/>
      <c r="ABI2477" s="17"/>
      <c r="ABJ2477" s="17"/>
      <c r="ABK2477" s="17"/>
      <c r="ABL2477" s="17"/>
      <c r="ABM2477" s="17"/>
      <c r="ABN2477" s="17"/>
      <c r="ABO2477" s="17"/>
      <c r="ABP2477" s="17"/>
      <c r="ABQ2477" s="17"/>
      <c r="ABR2477" s="17"/>
      <c r="ABS2477" s="17"/>
      <c r="ABT2477" s="17"/>
      <c r="ABU2477" s="17"/>
      <c r="ABV2477" s="17"/>
      <c r="ABW2477" s="17"/>
      <c r="ABX2477" s="17"/>
      <c r="ABY2477" s="17"/>
      <c r="ABZ2477" s="17"/>
      <c r="ACA2477" s="17"/>
      <c r="ACB2477" s="17"/>
      <c r="ACC2477" s="17"/>
      <c r="ACD2477" s="17"/>
      <c r="ACE2477" s="17"/>
      <c r="ACF2477" s="17"/>
      <c r="ACG2477" s="17"/>
      <c r="ACH2477" s="17"/>
      <c r="ACI2477" s="17"/>
      <c r="ACJ2477" s="17"/>
      <c r="ACK2477" s="17"/>
      <c r="ACL2477" s="17"/>
      <c r="ACM2477" s="17"/>
      <c r="ACN2477" s="17"/>
      <c r="ACO2477" s="17"/>
      <c r="ACP2477" s="17"/>
      <c r="ACQ2477" s="17"/>
      <c r="ACR2477" s="17"/>
      <c r="ACS2477" s="17"/>
      <c r="ACT2477" s="17"/>
      <c r="ACU2477" s="17"/>
      <c r="ACV2477" s="17"/>
      <c r="ACW2477" s="17"/>
      <c r="ACX2477" s="17"/>
      <c r="ACY2477" s="17"/>
      <c r="ACZ2477" s="17"/>
      <c r="ADA2477" s="17"/>
      <c r="ADB2477" s="17"/>
      <c r="ADC2477" s="17"/>
      <c r="ADD2477" s="17"/>
      <c r="ADE2477" s="17"/>
      <c r="ADF2477" s="17"/>
      <c r="ADG2477" s="17"/>
      <c r="ADH2477" s="17"/>
      <c r="ADI2477" s="17"/>
      <c r="ADJ2477" s="17"/>
      <c r="ADK2477" s="17"/>
      <c r="ADL2477" s="17"/>
      <c r="ADM2477" s="17"/>
      <c r="ADN2477" s="17"/>
      <c r="ADO2477" s="17"/>
      <c r="ADP2477" s="17"/>
      <c r="ADQ2477" s="17"/>
      <c r="ADR2477" s="17"/>
      <c r="ADS2477" s="17"/>
      <c r="ADT2477" s="17"/>
      <c r="ADU2477" s="17"/>
      <c r="ADV2477" s="17"/>
      <c r="ADW2477" s="17"/>
      <c r="ADX2477" s="17"/>
      <c r="ADY2477" s="17"/>
      <c r="ADZ2477" s="17"/>
      <c r="AEA2477" s="17"/>
      <c r="AEB2477" s="17"/>
      <c r="AEC2477" s="17"/>
      <c r="AED2477" s="17"/>
      <c r="AEE2477" s="17"/>
      <c r="AEF2477" s="17"/>
      <c r="AEG2477" s="17"/>
      <c r="AEH2477" s="17"/>
      <c r="AEI2477" s="17"/>
      <c r="AEJ2477" s="17"/>
      <c r="AEK2477" s="17"/>
      <c r="AEL2477" s="17"/>
      <c r="AEM2477" s="17"/>
      <c r="AEN2477" s="17"/>
      <c r="AEO2477" s="17"/>
      <c r="AEP2477" s="17"/>
      <c r="AEQ2477" s="17"/>
      <c r="AER2477" s="17"/>
      <c r="AES2477" s="17"/>
      <c r="AET2477" s="17"/>
      <c r="AEU2477" s="17"/>
      <c r="AEV2477" s="17"/>
      <c r="AEW2477" s="17"/>
      <c r="AEX2477" s="17"/>
      <c r="AEY2477" s="17"/>
      <c r="AEZ2477" s="17"/>
      <c r="AFA2477" s="17"/>
      <c r="AFB2477" s="17"/>
      <c r="AFC2477" s="17"/>
      <c r="AFD2477" s="17"/>
      <c r="AFE2477" s="17"/>
      <c r="AFF2477" s="17"/>
      <c r="AFG2477" s="17"/>
      <c r="AFH2477" s="17"/>
      <c r="AFI2477" s="17"/>
      <c r="AFJ2477" s="17"/>
      <c r="AFK2477" s="17"/>
      <c r="AFL2477" s="17"/>
      <c r="AFM2477" s="17"/>
      <c r="AFN2477" s="17"/>
      <c r="AFO2477" s="17"/>
      <c r="AFP2477" s="17"/>
      <c r="AFQ2477" s="17"/>
      <c r="AFR2477" s="17"/>
      <c r="AFS2477" s="17"/>
      <c r="AFT2477" s="17"/>
      <c r="AFU2477" s="17"/>
      <c r="AFV2477" s="17"/>
      <c r="AFW2477" s="17"/>
      <c r="AFX2477" s="17"/>
      <c r="AFY2477" s="17"/>
      <c r="AFZ2477" s="17"/>
      <c r="AGA2477" s="17"/>
      <c r="AGB2477" s="17"/>
      <c r="AGC2477" s="17"/>
      <c r="AGD2477" s="17"/>
      <c r="AGE2477" s="17"/>
      <c r="AGF2477" s="17"/>
      <c r="AGG2477" s="17"/>
      <c r="AGH2477" s="17"/>
      <c r="AGI2477" s="17"/>
      <c r="AGJ2477" s="17"/>
      <c r="AGK2477" s="17"/>
      <c r="AGL2477" s="17"/>
      <c r="AGM2477" s="17"/>
      <c r="AGN2477" s="17"/>
      <c r="AGO2477" s="17"/>
      <c r="AGP2477" s="17"/>
      <c r="AGQ2477" s="17"/>
      <c r="AGR2477" s="17"/>
      <c r="AGS2477" s="17"/>
      <c r="AGT2477" s="17"/>
      <c r="AGU2477" s="17"/>
      <c r="AGV2477" s="17"/>
      <c r="AGW2477" s="17"/>
      <c r="AGX2477" s="17"/>
      <c r="AGY2477" s="17"/>
      <c r="AGZ2477" s="17"/>
      <c r="AHA2477" s="17"/>
      <c r="AHB2477" s="17"/>
      <c r="AHC2477" s="17"/>
      <c r="AHD2477" s="17"/>
      <c r="AHE2477" s="17"/>
      <c r="AHF2477" s="17"/>
      <c r="AHG2477" s="17"/>
      <c r="AHH2477" s="17"/>
      <c r="AHI2477" s="17"/>
      <c r="AHJ2477" s="17"/>
      <c r="AHK2477" s="17"/>
      <c r="AHL2477" s="17"/>
      <c r="AHM2477" s="17"/>
      <c r="AHN2477" s="17"/>
      <c r="AHO2477" s="17"/>
      <c r="AHP2477" s="17"/>
      <c r="AHQ2477" s="17"/>
      <c r="AHR2477" s="17"/>
      <c r="AHS2477" s="17"/>
      <c r="AHT2477" s="17"/>
      <c r="AHU2477" s="17"/>
      <c r="AHV2477" s="17"/>
      <c r="AHW2477" s="17"/>
      <c r="AHX2477" s="17"/>
      <c r="AHY2477" s="17"/>
      <c r="AHZ2477" s="17"/>
      <c r="AIA2477" s="17"/>
      <c r="AIB2477" s="17"/>
      <c r="AIC2477" s="17"/>
      <c r="AID2477" s="17"/>
      <c r="AIE2477" s="17"/>
      <c r="AIF2477" s="17"/>
      <c r="AIG2477" s="17"/>
      <c r="AIH2477" s="17"/>
      <c r="AII2477" s="17"/>
      <c r="AIJ2477" s="17"/>
      <c r="AIK2477" s="17"/>
      <c r="AIL2477" s="17"/>
      <c r="AIM2477" s="17"/>
      <c r="AIN2477" s="17"/>
      <c r="AIO2477" s="17"/>
      <c r="AIP2477" s="17"/>
      <c r="AIQ2477" s="17"/>
      <c r="AIR2477" s="17"/>
      <c r="AIS2477" s="17"/>
      <c r="AIT2477" s="17"/>
      <c r="AIU2477" s="17"/>
      <c r="AIV2477" s="17"/>
      <c r="AIW2477" s="17"/>
      <c r="AIX2477" s="17"/>
      <c r="AIY2477" s="17"/>
      <c r="AIZ2477" s="17"/>
      <c r="AJA2477" s="17"/>
      <c r="AJB2477" s="17"/>
      <c r="AJC2477" s="17"/>
      <c r="AJD2477" s="17"/>
      <c r="AJE2477" s="17"/>
      <c r="AJF2477" s="17"/>
      <c r="AJG2477" s="17"/>
      <c r="AJH2477" s="17"/>
      <c r="AJI2477" s="17"/>
      <c r="AJJ2477" s="17"/>
      <c r="AJK2477" s="17"/>
      <c r="AJL2477" s="17"/>
      <c r="AJM2477" s="17"/>
      <c r="AJN2477" s="17"/>
      <c r="AJO2477" s="17"/>
      <c r="AJP2477" s="17"/>
      <c r="AJQ2477" s="17"/>
      <c r="AJR2477" s="17"/>
      <c r="AJS2477" s="17"/>
      <c r="AJT2477" s="17"/>
      <c r="AJU2477" s="17"/>
      <c r="AJV2477" s="17"/>
      <c r="AJW2477" s="17"/>
      <c r="AJX2477" s="17"/>
      <c r="AJY2477" s="17"/>
      <c r="AJZ2477" s="17"/>
      <c r="AKA2477" s="17"/>
      <c r="AKB2477" s="17"/>
      <c r="AKC2477" s="17"/>
      <c r="AKD2477" s="17"/>
      <c r="AKE2477" s="17"/>
      <c r="AKF2477" s="17"/>
      <c r="AKG2477" s="17"/>
      <c r="AKH2477" s="17"/>
      <c r="AKI2477" s="17"/>
      <c r="AKJ2477" s="17"/>
      <c r="AKK2477" s="17"/>
      <c r="AKL2477" s="17"/>
      <c r="AKM2477" s="17"/>
      <c r="AKN2477" s="17"/>
      <c r="AKO2477" s="17"/>
      <c r="AKP2477" s="17"/>
      <c r="AKQ2477" s="17"/>
      <c r="AKR2477" s="17"/>
      <c r="AKS2477" s="17"/>
      <c r="AKT2477" s="17"/>
      <c r="AKU2477" s="17"/>
      <c r="AKV2477" s="17"/>
      <c r="AKW2477" s="17"/>
      <c r="AKX2477" s="17"/>
      <c r="AKY2477" s="17"/>
      <c r="AKZ2477" s="17"/>
      <c r="ALA2477" s="17"/>
      <c r="ALB2477" s="17"/>
      <c r="ALC2477" s="17"/>
      <c r="ALD2477" s="17"/>
      <c r="ALE2477" s="17"/>
      <c r="ALF2477" s="17"/>
      <c r="ALG2477" s="17"/>
      <c r="ALH2477" s="17"/>
      <c r="ALI2477" s="17"/>
      <c r="ALJ2477" s="17"/>
      <c r="ALK2477" s="17"/>
      <c r="ALL2477" s="17"/>
      <c r="ALM2477" s="17"/>
      <c r="ALN2477" s="17"/>
      <c r="ALO2477" s="17"/>
      <c r="ALP2477" s="17"/>
      <c r="ALQ2477" s="17"/>
      <c r="ALR2477" s="17"/>
      <c r="ALS2477" s="17"/>
      <c r="ALT2477" s="17"/>
      <c r="ALU2477" s="17"/>
      <c r="ALV2477" s="17"/>
      <c r="ALW2477" s="17"/>
      <c r="ALX2477" s="17"/>
      <c r="ALY2477" s="17"/>
      <c r="ALZ2477" s="17"/>
      <c r="AMA2477" s="17"/>
      <c r="AMB2477" s="17"/>
      <c r="AMC2477" s="17"/>
      <c r="AMD2477" s="17"/>
      <c r="AME2477" s="17"/>
      <c r="AMF2477" s="17"/>
      <c r="AMG2477" s="17"/>
      <c r="AMH2477" s="17"/>
      <c r="AMI2477" s="17"/>
      <c r="AMJ2477" s="17"/>
    </row>
    <row r="2478" spans="1:1024" s="362" customFormat="1" ht="18.75" customHeight="1">
      <c r="A2478" s="49">
        <f ca="1">H2478</f>
        <v>2.2599999999999998</v>
      </c>
      <c r="B2478"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8" s="48" t="s">
        <v>13</v>
      </c>
      <c r="D2478" s="264">
        <v>88264</v>
      </c>
      <c r="E2478" s="277">
        <v>0.113</v>
      </c>
      <c r="F247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8"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8" s="65">
        <f ca="1">ROUND(E2478*G2478,2)</f>
        <v>2.2599999999999998</v>
      </c>
      <c r="J2478" s="204"/>
      <c r="K2478" s="17" t="str">
        <f t="shared" si="330"/>
        <v>SEDUC E 192</v>
      </c>
      <c r="L2478" s="17"/>
      <c r="M2478" s="17"/>
      <c r="N2478" s="17"/>
      <c r="O2478" s="17"/>
      <c r="P2478" s="17"/>
      <c r="Q2478" s="17"/>
      <c r="R2478" s="17"/>
      <c r="S2478" s="17"/>
      <c r="T2478" s="17"/>
      <c r="U2478" s="17"/>
      <c r="V2478" s="17"/>
      <c r="W2478" s="17"/>
      <c r="X2478" s="17"/>
      <c r="Y2478" s="17"/>
      <c r="Z2478" s="17"/>
      <c r="AA2478" s="17"/>
      <c r="AB2478" s="17"/>
      <c r="AC2478" s="17"/>
      <c r="AD2478" s="17"/>
      <c r="AE2478" s="17"/>
      <c r="AF2478" s="17"/>
      <c r="AG2478" s="17"/>
      <c r="AH2478" s="17"/>
      <c r="AI2478" s="17"/>
      <c r="AJ2478" s="17"/>
      <c r="AK2478" s="17"/>
      <c r="AL2478" s="17"/>
      <c r="AM2478" s="17"/>
      <c r="AN2478" s="17"/>
      <c r="AO2478" s="17"/>
      <c r="AP2478" s="17"/>
      <c r="AQ2478" s="17"/>
      <c r="AR2478" s="17"/>
      <c r="AS2478" s="17"/>
      <c r="AT2478" s="17"/>
      <c r="AU2478" s="17"/>
      <c r="AV2478" s="17"/>
      <c r="AW2478" s="17"/>
      <c r="AX2478" s="17"/>
      <c r="AY2478" s="17"/>
      <c r="AZ2478" s="17"/>
      <c r="BA2478" s="17"/>
      <c r="BB2478" s="17"/>
      <c r="BC2478" s="17"/>
      <c r="BD2478" s="17"/>
      <c r="BE2478" s="17"/>
      <c r="BF2478" s="17"/>
      <c r="BG2478" s="17"/>
      <c r="BH2478" s="17"/>
      <c r="BI2478" s="17"/>
      <c r="BJ2478" s="17"/>
      <c r="BK2478" s="17"/>
      <c r="BL2478" s="17"/>
      <c r="BM2478" s="17"/>
      <c r="BN2478" s="17"/>
      <c r="BO2478" s="17"/>
      <c r="BP2478" s="17"/>
      <c r="BQ2478" s="17"/>
      <c r="BR2478" s="17"/>
      <c r="BS2478" s="17"/>
      <c r="BT2478" s="17"/>
      <c r="BU2478" s="17"/>
      <c r="BV2478" s="17"/>
      <c r="BW2478" s="17"/>
      <c r="BX2478" s="17"/>
      <c r="BY2478" s="17"/>
      <c r="BZ2478" s="17"/>
      <c r="CA2478" s="17"/>
      <c r="CB2478" s="17"/>
      <c r="CC2478" s="17"/>
      <c r="CD2478" s="17"/>
      <c r="CE2478" s="17"/>
      <c r="CF2478" s="17"/>
      <c r="CG2478" s="17"/>
      <c r="CH2478" s="17"/>
      <c r="CI2478" s="17"/>
      <c r="CJ2478" s="17"/>
      <c r="CK2478" s="17"/>
      <c r="CL2478" s="17"/>
      <c r="CM2478" s="17"/>
      <c r="CN2478" s="17"/>
      <c r="CO2478" s="17"/>
      <c r="CP2478" s="17"/>
      <c r="CQ2478" s="17"/>
      <c r="CR2478" s="17"/>
      <c r="CS2478" s="17"/>
      <c r="CT2478" s="17"/>
      <c r="CU2478" s="17"/>
      <c r="CV2478" s="17"/>
      <c r="CW2478" s="17"/>
      <c r="CX2478" s="17"/>
      <c r="CY2478" s="17"/>
      <c r="CZ2478" s="17"/>
      <c r="DA2478" s="17"/>
      <c r="DB2478" s="17"/>
      <c r="DC2478" s="17"/>
      <c r="DD2478" s="17"/>
      <c r="DE2478" s="17"/>
      <c r="DF2478" s="17"/>
      <c r="DG2478" s="17"/>
      <c r="DH2478" s="17"/>
      <c r="DI2478" s="17"/>
      <c r="DJ2478" s="17"/>
      <c r="DK2478" s="17"/>
      <c r="DL2478" s="17"/>
      <c r="DM2478" s="17"/>
      <c r="DN2478" s="17"/>
      <c r="DO2478" s="17"/>
      <c r="DP2478" s="17"/>
      <c r="DQ2478" s="17"/>
      <c r="DR2478" s="17"/>
      <c r="DS2478" s="17"/>
      <c r="DT2478" s="17"/>
      <c r="DU2478" s="17"/>
      <c r="DV2478" s="17"/>
      <c r="DW2478" s="17"/>
      <c r="DX2478" s="17"/>
      <c r="DY2478" s="17"/>
      <c r="DZ2478" s="17"/>
      <c r="EA2478" s="17"/>
      <c r="EB2478" s="17"/>
      <c r="EC2478" s="17"/>
      <c r="ED2478" s="17"/>
      <c r="EE2478" s="17"/>
      <c r="EF2478" s="17"/>
      <c r="EG2478" s="17"/>
      <c r="EH2478" s="17"/>
      <c r="EI2478" s="17"/>
      <c r="EJ2478" s="17"/>
      <c r="EK2478" s="17"/>
      <c r="EL2478" s="17"/>
      <c r="EM2478" s="17"/>
      <c r="EN2478" s="17"/>
      <c r="EO2478" s="17"/>
      <c r="EP2478" s="17"/>
      <c r="EQ2478" s="17"/>
      <c r="ER2478" s="17"/>
      <c r="ES2478" s="17"/>
      <c r="ET2478" s="17"/>
      <c r="EU2478" s="17"/>
      <c r="EV2478" s="17"/>
      <c r="EW2478" s="17"/>
      <c r="EX2478" s="17"/>
      <c r="EY2478" s="17"/>
      <c r="EZ2478" s="17"/>
      <c r="FA2478" s="17"/>
      <c r="FB2478" s="17"/>
      <c r="FC2478" s="17"/>
      <c r="FD2478" s="17"/>
      <c r="FE2478" s="17"/>
      <c r="FF2478" s="17"/>
      <c r="FG2478" s="17"/>
      <c r="FH2478" s="17"/>
      <c r="FI2478" s="17"/>
      <c r="FJ2478" s="17"/>
      <c r="FK2478" s="17"/>
      <c r="FL2478" s="17"/>
      <c r="FM2478" s="17"/>
      <c r="FN2478" s="17"/>
      <c r="FO2478" s="17"/>
      <c r="FP2478" s="17"/>
      <c r="FQ2478" s="17"/>
      <c r="FR2478" s="17"/>
      <c r="FS2478" s="17"/>
      <c r="FT2478" s="17"/>
      <c r="FU2478" s="17"/>
      <c r="FV2478" s="17"/>
      <c r="FW2478" s="17"/>
      <c r="FX2478" s="17"/>
      <c r="FY2478" s="17"/>
      <c r="FZ2478" s="17"/>
      <c r="GA2478" s="17"/>
      <c r="GB2478" s="17"/>
      <c r="GC2478" s="17"/>
      <c r="GD2478" s="17"/>
      <c r="GE2478" s="17"/>
      <c r="GF2478" s="17"/>
      <c r="GG2478" s="17"/>
      <c r="GH2478" s="17"/>
      <c r="GI2478" s="17"/>
      <c r="GJ2478" s="17"/>
      <c r="GK2478" s="17"/>
      <c r="GL2478" s="17"/>
      <c r="GM2478" s="17"/>
      <c r="GN2478" s="17"/>
      <c r="GO2478" s="17"/>
      <c r="GP2478" s="17"/>
      <c r="GQ2478" s="17"/>
      <c r="GR2478" s="17"/>
      <c r="GS2478" s="17"/>
      <c r="GT2478" s="17"/>
      <c r="GU2478" s="17"/>
      <c r="GV2478" s="17"/>
      <c r="GW2478" s="17"/>
      <c r="GX2478" s="17"/>
      <c r="GY2478" s="17"/>
      <c r="GZ2478" s="17"/>
      <c r="HA2478" s="17"/>
      <c r="HB2478" s="17"/>
      <c r="HC2478" s="17"/>
      <c r="HD2478" s="17"/>
      <c r="HE2478" s="17"/>
      <c r="HF2478" s="17"/>
      <c r="HG2478" s="17"/>
      <c r="HH2478" s="17"/>
      <c r="HI2478" s="17"/>
      <c r="HJ2478" s="17"/>
      <c r="HK2478" s="17"/>
      <c r="HL2478" s="17"/>
      <c r="HM2478" s="17"/>
      <c r="HN2478" s="17"/>
      <c r="HO2478" s="17"/>
      <c r="HP2478" s="17"/>
      <c r="HQ2478" s="17"/>
      <c r="HR2478" s="17"/>
      <c r="HS2478" s="17"/>
      <c r="HT2478" s="17"/>
      <c r="HU2478" s="17"/>
      <c r="HV2478" s="17"/>
      <c r="HW2478" s="17"/>
      <c r="HX2478" s="17"/>
      <c r="HY2478" s="17"/>
      <c r="HZ2478" s="17"/>
      <c r="IA2478" s="17"/>
      <c r="IB2478" s="17"/>
      <c r="IC2478" s="17"/>
      <c r="ID2478" s="17"/>
      <c r="IE2478" s="17"/>
      <c r="IF2478" s="17"/>
      <c r="IG2478" s="17"/>
      <c r="IH2478" s="17"/>
      <c r="II2478" s="17"/>
      <c r="IJ2478" s="17"/>
      <c r="IK2478" s="17"/>
      <c r="IL2478" s="17"/>
      <c r="IM2478" s="17"/>
      <c r="IN2478" s="17"/>
      <c r="IO2478" s="17"/>
      <c r="IP2478" s="17"/>
      <c r="IQ2478" s="17"/>
      <c r="IR2478" s="17"/>
      <c r="IS2478" s="17"/>
      <c r="IT2478" s="17"/>
      <c r="IU2478" s="17"/>
      <c r="IV2478" s="17"/>
      <c r="IW2478" s="17"/>
      <c r="IX2478" s="17"/>
      <c r="IY2478" s="17"/>
      <c r="IZ2478" s="17"/>
      <c r="JA2478" s="17"/>
      <c r="JB2478" s="17"/>
      <c r="JC2478" s="17"/>
      <c r="JD2478" s="17"/>
      <c r="JE2478" s="17"/>
      <c r="JF2478" s="17"/>
      <c r="JG2478" s="17"/>
      <c r="JH2478" s="17"/>
      <c r="JI2478" s="17"/>
      <c r="JJ2478" s="17"/>
      <c r="JK2478" s="17"/>
      <c r="JL2478" s="17"/>
      <c r="JM2478" s="17"/>
      <c r="JN2478" s="17"/>
      <c r="JO2478" s="17"/>
      <c r="JP2478" s="17"/>
      <c r="JQ2478" s="17"/>
      <c r="JR2478" s="17"/>
      <c r="JS2478" s="17"/>
      <c r="JT2478" s="17"/>
      <c r="JU2478" s="17"/>
      <c r="JV2478" s="17"/>
      <c r="JW2478" s="17"/>
      <c r="JX2478" s="17"/>
      <c r="JY2478" s="17"/>
      <c r="JZ2478" s="17"/>
      <c r="KA2478" s="17"/>
      <c r="KB2478" s="17"/>
      <c r="KC2478" s="17"/>
      <c r="KD2478" s="17"/>
      <c r="KE2478" s="17"/>
      <c r="KF2478" s="17"/>
      <c r="KG2478" s="17"/>
      <c r="KH2478" s="17"/>
      <c r="KI2478" s="17"/>
      <c r="KJ2478" s="17"/>
      <c r="KK2478" s="17"/>
      <c r="KL2478" s="17"/>
      <c r="KM2478" s="17"/>
      <c r="KN2478" s="17"/>
      <c r="KO2478" s="17"/>
      <c r="KP2478" s="17"/>
      <c r="KQ2478" s="17"/>
      <c r="KR2478" s="17"/>
      <c r="KS2478" s="17"/>
      <c r="KT2478" s="17"/>
      <c r="KU2478" s="17"/>
      <c r="KV2478" s="17"/>
      <c r="KW2478" s="17"/>
      <c r="KX2478" s="17"/>
      <c r="KY2478" s="17"/>
      <c r="KZ2478" s="17"/>
      <c r="LA2478" s="17"/>
      <c r="LB2478" s="17"/>
      <c r="LC2478" s="17"/>
      <c r="LD2478" s="17"/>
      <c r="LE2478" s="17"/>
      <c r="LF2478" s="17"/>
      <c r="LG2478" s="17"/>
      <c r="LH2478" s="17"/>
      <c r="LI2478" s="17"/>
      <c r="LJ2478" s="17"/>
      <c r="LK2478" s="17"/>
      <c r="LL2478" s="17"/>
      <c r="LM2478" s="17"/>
      <c r="LN2478" s="17"/>
      <c r="LO2478" s="17"/>
      <c r="LP2478" s="17"/>
      <c r="LQ2478" s="17"/>
      <c r="LR2478" s="17"/>
      <c r="LS2478" s="17"/>
      <c r="LT2478" s="17"/>
      <c r="LU2478" s="17"/>
      <c r="LV2478" s="17"/>
      <c r="LW2478" s="17"/>
      <c r="LX2478" s="17"/>
      <c r="LY2478" s="17"/>
      <c r="LZ2478" s="17"/>
      <c r="MA2478" s="17"/>
      <c r="MB2478" s="17"/>
      <c r="MC2478" s="17"/>
      <c r="MD2478" s="17"/>
      <c r="ME2478" s="17"/>
      <c r="MF2478" s="17"/>
      <c r="MG2478" s="17"/>
      <c r="MH2478" s="17"/>
      <c r="MI2478" s="17"/>
      <c r="MJ2478" s="17"/>
      <c r="MK2478" s="17"/>
      <c r="ML2478" s="17"/>
      <c r="MM2478" s="17"/>
      <c r="MN2478" s="17"/>
      <c r="MO2478" s="17"/>
      <c r="MP2478" s="17"/>
      <c r="MQ2478" s="17"/>
      <c r="MR2478" s="17"/>
      <c r="MS2478" s="17"/>
      <c r="MT2478" s="17"/>
      <c r="MU2478" s="17"/>
      <c r="MV2478" s="17"/>
      <c r="MW2478" s="17"/>
      <c r="MX2478" s="17"/>
      <c r="MY2478" s="17"/>
      <c r="MZ2478" s="17"/>
      <c r="NA2478" s="17"/>
      <c r="NB2478" s="17"/>
      <c r="NC2478" s="17"/>
      <c r="ND2478" s="17"/>
      <c r="NE2478" s="17"/>
      <c r="NF2478" s="17"/>
      <c r="NG2478" s="17"/>
      <c r="NH2478" s="17"/>
      <c r="NI2478" s="17"/>
      <c r="NJ2478" s="17"/>
      <c r="NK2478" s="17"/>
      <c r="NL2478" s="17"/>
      <c r="NM2478" s="17"/>
      <c r="NN2478" s="17"/>
      <c r="NO2478" s="17"/>
      <c r="NP2478" s="17"/>
      <c r="NQ2478" s="17"/>
      <c r="NR2478" s="17"/>
      <c r="NS2478" s="17"/>
      <c r="NT2478" s="17"/>
      <c r="NU2478" s="17"/>
      <c r="NV2478" s="17"/>
      <c r="NW2478" s="17"/>
      <c r="NX2478" s="17"/>
      <c r="NY2478" s="17"/>
      <c r="NZ2478" s="17"/>
      <c r="OA2478" s="17"/>
      <c r="OB2478" s="17"/>
      <c r="OC2478" s="17"/>
      <c r="OD2478" s="17"/>
      <c r="OE2478" s="17"/>
      <c r="OF2478" s="17"/>
      <c r="OG2478" s="17"/>
      <c r="OH2478" s="17"/>
      <c r="OI2478" s="17"/>
      <c r="OJ2478" s="17"/>
      <c r="OK2478" s="17"/>
      <c r="OL2478" s="17"/>
      <c r="OM2478" s="17"/>
      <c r="ON2478" s="17"/>
      <c r="OO2478" s="17"/>
      <c r="OP2478" s="17"/>
      <c r="OQ2478" s="17"/>
      <c r="OR2478" s="17"/>
      <c r="OS2478" s="17"/>
      <c r="OT2478" s="17"/>
      <c r="OU2478" s="17"/>
      <c r="OV2478" s="17"/>
      <c r="OW2478" s="17"/>
      <c r="OX2478" s="17"/>
      <c r="OY2478" s="17"/>
      <c r="OZ2478" s="17"/>
      <c r="PA2478" s="17"/>
      <c r="PB2478" s="17"/>
      <c r="PC2478" s="17"/>
      <c r="PD2478" s="17"/>
      <c r="PE2478" s="17"/>
      <c r="PF2478" s="17"/>
      <c r="PG2478" s="17"/>
      <c r="PH2478" s="17"/>
      <c r="PI2478" s="17"/>
      <c r="PJ2478" s="17"/>
      <c r="PK2478" s="17"/>
      <c r="PL2478" s="17"/>
      <c r="PM2478" s="17"/>
      <c r="PN2478" s="17"/>
      <c r="PO2478" s="17"/>
      <c r="PP2478" s="17"/>
      <c r="PQ2478" s="17"/>
      <c r="PR2478" s="17"/>
      <c r="PS2478" s="17"/>
      <c r="PT2478" s="17"/>
      <c r="PU2478" s="17"/>
      <c r="PV2478" s="17"/>
      <c r="PW2478" s="17"/>
      <c r="PX2478" s="17"/>
      <c r="PY2478" s="17"/>
      <c r="PZ2478" s="17"/>
      <c r="QA2478" s="17"/>
      <c r="QB2478" s="17"/>
      <c r="QC2478" s="17"/>
      <c r="QD2478" s="17"/>
      <c r="QE2478" s="17"/>
      <c r="QF2478" s="17"/>
      <c r="QG2478" s="17"/>
      <c r="QH2478" s="17"/>
      <c r="QI2478" s="17"/>
      <c r="QJ2478" s="17"/>
      <c r="QK2478" s="17"/>
      <c r="QL2478" s="17"/>
      <c r="QM2478" s="17"/>
      <c r="QN2478" s="17"/>
      <c r="QO2478" s="17"/>
      <c r="QP2478" s="17"/>
      <c r="QQ2478" s="17"/>
      <c r="QR2478" s="17"/>
      <c r="QS2478" s="17"/>
      <c r="QT2478" s="17"/>
      <c r="QU2478" s="17"/>
      <c r="QV2478" s="17"/>
      <c r="QW2478" s="17"/>
      <c r="QX2478" s="17"/>
      <c r="QY2478" s="17"/>
      <c r="QZ2478" s="17"/>
      <c r="RA2478" s="17"/>
      <c r="RB2478" s="17"/>
      <c r="RC2478" s="17"/>
      <c r="RD2478" s="17"/>
      <c r="RE2478" s="17"/>
      <c r="RF2478" s="17"/>
      <c r="RG2478" s="17"/>
      <c r="RH2478" s="17"/>
      <c r="RI2478" s="17"/>
      <c r="RJ2478" s="17"/>
      <c r="RK2478" s="17"/>
      <c r="RL2478" s="17"/>
      <c r="RM2478" s="17"/>
      <c r="RN2478" s="17"/>
      <c r="RO2478" s="17"/>
      <c r="RP2478" s="17"/>
      <c r="RQ2478" s="17"/>
      <c r="RR2478" s="17"/>
      <c r="RS2478" s="17"/>
      <c r="RT2478" s="17"/>
      <c r="RU2478" s="17"/>
      <c r="RV2478" s="17"/>
      <c r="RW2478" s="17"/>
      <c r="RX2478" s="17"/>
      <c r="RY2478" s="17"/>
      <c r="RZ2478" s="17"/>
      <c r="SA2478" s="17"/>
      <c r="SB2478" s="17"/>
      <c r="SC2478" s="17"/>
      <c r="SD2478" s="17"/>
      <c r="SE2478" s="17"/>
      <c r="SF2478" s="17"/>
      <c r="SG2478" s="17"/>
      <c r="SH2478" s="17"/>
      <c r="SI2478" s="17"/>
      <c r="SJ2478" s="17"/>
      <c r="SK2478" s="17"/>
      <c r="SL2478" s="17"/>
      <c r="SM2478" s="17"/>
      <c r="SN2478" s="17"/>
      <c r="SO2478" s="17"/>
      <c r="SP2478" s="17"/>
      <c r="SQ2478" s="17"/>
      <c r="SR2478" s="17"/>
      <c r="SS2478" s="17"/>
      <c r="ST2478" s="17"/>
      <c r="SU2478" s="17"/>
      <c r="SV2478" s="17"/>
      <c r="SW2478" s="17"/>
      <c r="SX2478" s="17"/>
      <c r="SY2478" s="17"/>
      <c r="SZ2478" s="17"/>
      <c r="TA2478" s="17"/>
      <c r="TB2478" s="17"/>
      <c r="TC2478" s="17"/>
      <c r="TD2478" s="17"/>
      <c r="TE2478" s="17"/>
      <c r="TF2478" s="17"/>
      <c r="TG2478" s="17"/>
      <c r="TH2478" s="17"/>
      <c r="TI2478" s="17"/>
      <c r="TJ2478" s="17"/>
      <c r="TK2478" s="17"/>
      <c r="TL2478" s="17"/>
      <c r="TM2478" s="17"/>
      <c r="TN2478" s="17"/>
      <c r="TO2478" s="17"/>
      <c r="TP2478" s="17"/>
      <c r="TQ2478" s="17"/>
      <c r="TR2478" s="17"/>
      <c r="TS2478" s="17"/>
      <c r="TT2478" s="17"/>
      <c r="TU2478" s="17"/>
      <c r="TV2478" s="17"/>
      <c r="TW2478" s="17"/>
      <c r="TX2478" s="17"/>
      <c r="TY2478" s="17"/>
      <c r="TZ2478" s="17"/>
      <c r="UA2478" s="17"/>
      <c r="UB2478" s="17"/>
      <c r="UC2478" s="17"/>
      <c r="UD2478" s="17"/>
      <c r="UE2478" s="17"/>
      <c r="UF2478" s="17"/>
      <c r="UG2478" s="17"/>
      <c r="UH2478" s="17"/>
      <c r="UI2478" s="17"/>
      <c r="UJ2478" s="17"/>
      <c r="UK2478" s="17"/>
      <c r="UL2478" s="17"/>
      <c r="UM2478" s="17"/>
      <c r="UN2478" s="17"/>
      <c r="UO2478" s="17"/>
      <c r="UP2478" s="17"/>
      <c r="UQ2478" s="17"/>
      <c r="UR2478" s="17"/>
      <c r="US2478" s="17"/>
      <c r="UT2478" s="17"/>
      <c r="UU2478" s="17"/>
      <c r="UV2478" s="17"/>
      <c r="UW2478" s="17"/>
      <c r="UX2478" s="17"/>
      <c r="UY2478" s="17"/>
      <c r="UZ2478" s="17"/>
      <c r="VA2478" s="17"/>
      <c r="VB2478" s="17"/>
      <c r="VC2478" s="17"/>
      <c r="VD2478" s="17"/>
      <c r="VE2478" s="17"/>
      <c r="VF2478" s="17"/>
      <c r="VG2478" s="17"/>
      <c r="VH2478" s="17"/>
      <c r="VI2478" s="17"/>
      <c r="VJ2478" s="17"/>
      <c r="VK2478" s="17"/>
      <c r="VL2478" s="17"/>
      <c r="VM2478" s="17"/>
      <c r="VN2478" s="17"/>
      <c r="VO2478" s="17"/>
      <c r="VP2478" s="17"/>
      <c r="VQ2478" s="17"/>
      <c r="VR2478" s="17"/>
      <c r="VS2478" s="17"/>
      <c r="VT2478" s="17"/>
      <c r="VU2478" s="17"/>
      <c r="VV2478" s="17"/>
      <c r="VW2478" s="17"/>
      <c r="VX2478" s="17"/>
      <c r="VY2478" s="17"/>
      <c r="VZ2478" s="17"/>
      <c r="WA2478" s="17"/>
      <c r="WB2478" s="17"/>
      <c r="WC2478" s="17"/>
      <c r="WD2478" s="17"/>
      <c r="WE2478" s="17"/>
      <c r="WF2478" s="17"/>
      <c r="WG2478" s="17"/>
      <c r="WH2478" s="17"/>
      <c r="WI2478" s="17"/>
      <c r="WJ2478" s="17"/>
      <c r="WK2478" s="17"/>
      <c r="WL2478" s="17"/>
      <c r="WM2478" s="17"/>
      <c r="WN2478" s="17"/>
      <c r="WO2478" s="17"/>
      <c r="WP2478" s="17"/>
      <c r="WQ2478" s="17"/>
      <c r="WR2478" s="17"/>
      <c r="WS2478" s="17"/>
      <c r="WT2478" s="17"/>
      <c r="WU2478" s="17"/>
      <c r="WV2478" s="17"/>
      <c r="WW2478" s="17"/>
      <c r="WX2478" s="17"/>
      <c r="WY2478" s="17"/>
      <c r="WZ2478" s="17"/>
      <c r="XA2478" s="17"/>
      <c r="XB2478" s="17"/>
      <c r="XC2478" s="17"/>
      <c r="XD2478" s="17"/>
      <c r="XE2478" s="17"/>
      <c r="XF2478" s="17"/>
      <c r="XG2478" s="17"/>
      <c r="XH2478" s="17"/>
      <c r="XI2478" s="17"/>
      <c r="XJ2478" s="17"/>
      <c r="XK2478" s="17"/>
      <c r="XL2478" s="17"/>
      <c r="XM2478" s="17"/>
      <c r="XN2478" s="17"/>
      <c r="XO2478" s="17"/>
      <c r="XP2478" s="17"/>
      <c r="XQ2478" s="17"/>
      <c r="XR2478" s="17"/>
      <c r="XS2478" s="17"/>
      <c r="XT2478" s="17"/>
      <c r="XU2478" s="17"/>
      <c r="XV2478" s="17"/>
      <c r="XW2478" s="17"/>
      <c r="XX2478" s="17"/>
      <c r="XY2478" s="17"/>
      <c r="XZ2478" s="17"/>
      <c r="YA2478" s="17"/>
      <c r="YB2478" s="17"/>
      <c r="YC2478" s="17"/>
      <c r="YD2478" s="17"/>
      <c r="YE2478" s="17"/>
      <c r="YF2478" s="17"/>
      <c r="YG2478" s="17"/>
      <c r="YH2478" s="17"/>
      <c r="YI2478" s="17"/>
      <c r="YJ2478" s="17"/>
      <c r="YK2478" s="17"/>
      <c r="YL2478" s="17"/>
      <c r="YM2478" s="17"/>
      <c r="YN2478" s="17"/>
      <c r="YO2478" s="17"/>
      <c r="YP2478" s="17"/>
      <c r="YQ2478" s="17"/>
      <c r="YR2478" s="17"/>
      <c r="YS2478" s="17"/>
      <c r="YT2478" s="17"/>
      <c r="YU2478" s="17"/>
      <c r="YV2478" s="17"/>
      <c r="YW2478" s="17"/>
      <c r="YX2478" s="17"/>
      <c r="YY2478" s="17"/>
      <c r="YZ2478" s="17"/>
      <c r="ZA2478" s="17"/>
      <c r="ZB2478" s="17"/>
      <c r="ZC2478" s="17"/>
      <c r="ZD2478" s="17"/>
      <c r="ZE2478" s="17"/>
      <c r="ZF2478" s="17"/>
      <c r="ZG2478" s="17"/>
      <c r="ZH2478" s="17"/>
      <c r="ZI2478" s="17"/>
      <c r="ZJ2478" s="17"/>
      <c r="ZK2478" s="17"/>
      <c r="ZL2478" s="17"/>
      <c r="ZM2478" s="17"/>
      <c r="ZN2478" s="17"/>
      <c r="ZO2478" s="17"/>
      <c r="ZP2478" s="17"/>
      <c r="ZQ2478" s="17"/>
      <c r="ZR2478" s="17"/>
      <c r="ZS2478" s="17"/>
      <c r="ZT2478" s="17"/>
      <c r="ZU2478" s="17"/>
      <c r="ZV2478" s="17"/>
      <c r="ZW2478" s="17"/>
      <c r="ZX2478" s="17"/>
      <c r="ZY2478" s="17"/>
      <c r="ZZ2478" s="17"/>
      <c r="AAA2478" s="17"/>
      <c r="AAB2478" s="17"/>
      <c r="AAC2478" s="17"/>
      <c r="AAD2478" s="17"/>
      <c r="AAE2478" s="17"/>
      <c r="AAF2478" s="17"/>
      <c r="AAG2478" s="17"/>
      <c r="AAH2478" s="17"/>
      <c r="AAI2478" s="17"/>
      <c r="AAJ2478" s="17"/>
      <c r="AAK2478" s="17"/>
      <c r="AAL2478" s="17"/>
      <c r="AAM2478" s="17"/>
      <c r="AAN2478" s="17"/>
      <c r="AAO2478" s="17"/>
      <c r="AAP2478" s="17"/>
      <c r="AAQ2478" s="17"/>
      <c r="AAR2478" s="17"/>
      <c r="AAS2478" s="17"/>
      <c r="AAT2478" s="17"/>
      <c r="AAU2478" s="17"/>
      <c r="AAV2478" s="17"/>
      <c r="AAW2478" s="17"/>
      <c r="AAX2478" s="17"/>
      <c r="AAY2478" s="17"/>
      <c r="AAZ2478" s="17"/>
      <c r="ABA2478" s="17"/>
      <c r="ABB2478" s="17"/>
      <c r="ABC2478" s="17"/>
      <c r="ABD2478" s="17"/>
      <c r="ABE2478" s="17"/>
      <c r="ABF2478" s="17"/>
      <c r="ABG2478" s="17"/>
      <c r="ABH2478" s="17"/>
      <c r="ABI2478" s="17"/>
      <c r="ABJ2478" s="17"/>
      <c r="ABK2478" s="17"/>
      <c r="ABL2478" s="17"/>
      <c r="ABM2478" s="17"/>
      <c r="ABN2478" s="17"/>
      <c r="ABO2478" s="17"/>
      <c r="ABP2478" s="17"/>
      <c r="ABQ2478" s="17"/>
      <c r="ABR2478" s="17"/>
      <c r="ABS2478" s="17"/>
      <c r="ABT2478" s="17"/>
      <c r="ABU2478" s="17"/>
      <c r="ABV2478" s="17"/>
      <c r="ABW2478" s="17"/>
      <c r="ABX2478" s="17"/>
      <c r="ABY2478" s="17"/>
      <c r="ABZ2478" s="17"/>
      <c r="ACA2478" s="17"/>
      <c r="ACB2478" s="17"/>
      <c r="ACC2478" s="17"/>
      <c r="ACD2478" s="17"/>
      <c r="ACE2478" s="17"/>
      <c r="ACF2478" s="17"/>
      <c r="ACG2478" s="17"/>
      <c r="ACH2478" s="17"/>
      <c r="ACI2478" s="17"/>
      <c r="ACJ2478" s="17"/>
      <c r="ACK2478" s="17"/>
      <c r="ACL2478" s="17"/>
      <c r="ACM2478" s="17"/>
      <c r="ACN2478" s="17"/>
      <c r="ACO2478" s="17"/>
      <c r="ACP2478" s="17"/>
      <c r="ACQ2478" s="17"/>
      <c r="ACR2478" s="17"/>
      <c r="ACS2478" s="17"/>
      <c r="ACT2478" s="17"/>
      <c r="ACU2478" s="17"/>
      <c r="ACV2478" s="17"/>
      <c r="ACW2478" s="17"/>
      <c r="ACX2478" s="17"/>
      <c r="ACY2478" s="17"/>
      <c r="ACZ2478" s="17"/>
      <c r="ADA2478" s="17"/>
      <c r="ADB2478" s="17"/>
      <c r="ADC2478" s="17"/>
      <c r="ADD2478" s="17"/>
      <c r="ADE2478" s="17"/>
      <c r="ADF2478" s="17"/>
      <c r="ADG2478" s="17"/>
      <c r="ADH2478" s="17"/>
      <c r="ADI2478" s="17"/>
      <c r="ADJ2478" s="17"/>
      <c r="ADK2478" s="17"/>
      <c r="ADL2478" s="17"/>
      <c r="ADM2478" s="17"/>
      <c r="ADN2478" s="17"/>
      <c r="ADO2478" s="17"/>
      <c r="ADP2478" s="17"/>
      <c r="ADQ2478" s="17"/>
      <c r="ADR2478" s="17"/>
      <c r="ADS2478" s="17"/>
      <c r="ADT2478" s="17"/>
      <c r="ADU2478" s="17"/>
      <c r="ADV2478" s="17"/>
      <c r="ADW2478" s="17"/>
      <c r="ADX2478" s="17"/>
      <c r="ADY2478" s="17"/>
      <c r="ADZ2478" s="17"/>
      <c r="AEA2478" s="17"/>
      <c r="AEB2478" s="17"/>
      <c r="AEC2478" s="17"/>
      <c r="AED2478" s="17"/>
      <c r="AEE2478" s="17"/>
      <c r="AEF2478" s="17"/>
      <c r="AEG2478" s="17"/>
      <c r="AEH2478" s="17"/>
      <c r="AEI2478" s="17"/>
      <c r="AEJ2478" s="17"/>
      <c r="AEK2478" s="17"/>
      <c r="AEL2478" s="17"/>
      <c r="AEM2478" s="17"/>
      <c r="AEN2478" s="17"/>
      <c r="AEO2478" s="17"/>
      <c r="AEP2478" s="17"/>
      <c r="AEQ2478" s="17"/>
      <c r="AER2478" s="17"/>
      <c r="AES2478" s="17"/>
      <c r="AET2478" s="17"/>
      <c r="AEU2478" s="17"/>
      <c r="AEV2478" s="17"/>
      <c r="AEW2478" s="17"/>
      <c r="AEX2478" s="17"/>
      <c r="AEY2478" s="17"/>
      <c r="AEZ2478" s="17"/>
      <c r="AFA2478" s="17"/>
      <c r="AFB2478" s="17"/>
      <c r="AFC2478" s="17"/>
      <c r="AFD2478" s="17"/>
      <c r="AFE2478" s="17"/>
      <c r="AFF2478" s="17"/>
      <c r="AFG2478" s="17"/>
      <c r="AFH2478" s="17"/>
      <c r="AFI2478" s="17"/>
      <c r="AFJ2478" s="17"/>
      <c r="AFK2478" s="17"/>
      <c r="AFL2478" s="17"/>
      <c r="AFM2478" s="17"/>
      <c r="AFN2478" s="17"/>
      <c r="AFO2478" s="17"/>
      <c r="AFP2478" s="17"/>
      <c r="AFQ2478" s="17"/>
      <c r="AFR2478" s="17"/>
      <c r="AFS2478" s="17"/>
      <c r="AFT2478" s="17"/>
      <c r="AFU2478" s="17"/>
      <c r="AFV2478" s="17"/>
      <c r="AFW2478" s="17"/>
      <c r="AFX2478" s="17"/>
      <c r="AFY2478" s="17"/>
      <c r="AFZ2478" s="17"/>
      <c r="AGA2478" s="17"/>
      <c r="AGB2478" s="17"/>
      <c r="AGC2478" s="17"/>
      <c r="AGD2478" s="17"/>
      <c r="AGE2478" s="17"/>
      <c r="AGF2478" s="17"/>
      <c r="AGG2478" s="17"/>
      <c r="AGH2478" s="17"/>
      <c r="AGI2478" s="17"/>
      <c r="AGJ2478" s="17"/>
      <c r="AGK2478" s="17"/>
      <c r="AGL2478" s="17"/>
      <c r="AGM2478" s="17"/>
      <c r="AGN2478" s="17"/>
      <c r="AGO2478" s="17"/>
      <c r="AGP2478" s="17"/>
      <c r="AGQ2478" s="17"/>
      <c r="AGR2478" s="17"/>
      <c r="AGS2478" s="17"/>
      <c r="AGT2478" s="17"/>
      <c r="AGU2478" s="17"/>
      <c r="AGV2478" s="17"/>
      <c r="AGW2478" s="17"/>
      <c r="AGX2478" s="17"/>
      <c r="AGY2478" s="17"/>
      <c r="AGZ2478" s="17"/>
      <c r="AHA2478" s="17"/>
      <c r="AHB2478" s="17"/>
      <c r="AHC2478" s="17"/>
      <c r="AHD2478" s="17"/>
      <c r="AHE2478" s="17"/>
      <c r="AHF2478" s="17"/>
      <c r="AHG2478" s="17"/>
      <c r="AHH2478" s="17"/>
      <c r="AHI2478" s="17"/>
      <c r="AHJ2478" s="17"/>
      <c r="AHK2478" s="17"/>
      <c r="AHL2478" s="17"/>
      <c r="AHM2478" s="17"/>
      <c r="AHN2478" s="17"/>
      <c r="AHO2478" s="17"/>
      <c r="AHP2478" s="17"/>
      <c r="AHQ2478" s="17"/>
      <c r="AHR2478" s="17"/>
      <c r="AHS2478" s="17"/>
      <c r="AHT2478" s="17"/>
      <c r="AHU2478" s="17"/>
      <c r="AHV2478" s="17"/>
      <c r="AHW2478" s="17"/>
      <c r="AHX2478" s="17"/>
      <c r="AHY2478" s="17"/>
      <c r="AHZ2478" s="17"/>
      <c r="AIA2478" s="17"/>
      <c r="AIB2478" s="17"/>
      <c r="AIC2478" s="17"/>
      <c r="AID2478" s="17"/>
      <c r="AIE2478" s="17"/>
      <c r="AIF2478" s="17"/>
      <c r="AIG2478" s="17"/>
      <c r="AIH2478" s="17"/>
      <c r="AII2478" s="17"/>
      <c r="AIJ2478" s="17"/>
      <c r="AIK2478" s="17"/>
      <c r="AIL2478" s="17"/>
      <c r="AIM2478" s="17"/>
      <c r="AIN2478" s="17"/>
      <c r="AIO2478" s="17"/>
      <c r="AIP2478" s="17"/>
      <c r="AIQ2478" s="17"/>
      <c r="AIR2478" s="17"/>
      <c r="AIS2478" s="17"/>
      <c r="AIT2478" s="17"/>
      <c r="AIU2478" s="17"/>
      <c r="AIV2478" s="17"/>
      <c r="AIW2478" s="17"/>
      <c r="AIX2478" s="17"/>
      <c r="AIY2478" s="17"/>
      <c r="AIZ2478" s="17"/>
      <c r="AJA2478" s="17"/>
      <c r="AJB2478" s="17"/>
      <c r="AJC2478" s="17"/>
      <c r="AJD2478" s="17"/>
      <c r="AJE2478" s="17"/>
      <c r="AJF2478" s="17"/>
      <c r="AJG2478" s="17"/>
      <c r="AJH2478" s="17"/>
      <c r="AJI2478" s="17"/>
      <c r="AJJ2478" s="17"/>
      <c r="AJK2478" s="17"/>
      <c r="AJL2478" s="17"/>
      <c r="AJM2478" s="17"/>
      <c r="AJN2478" s="17"/>
      <c r="AJO2478" s="17"/>
      <c r="AJP2478" s="17"/>
      <c r="AJQ2478" s="17"/>
      <c r="AJR2478" s="17"/>
      <c r="AJS2478" s="17"/>
      <c r="AJT2478" s="17"/>
      <c r="AJU2478" s="17"/>
      <c r="AJV2478" s="17"/>
      <c r="AJW2478" s="17"/>
      <c r="AJX2478" s="17"/>
      <c r="AJY2478" s="17"/>
      <c r="AJZ2478" s="17"/>
      <c r="AKA2478" s="17"/>
      <c r="AKB2478" s="17"/>
      <c r="AKC2478" s="17"/>
      <c r="AKD2478" s="17"/>
      <c r="AKE2478" s="17"/>
      <c r="AKF2478" s="17"/>
      <c r="AKG2478" s="17"/>
      <c r="AKH2478" s="17"/>
      <c r="AKI2478" s="17"/>
      <c r="AKJ2478" s="17"/>
      <c r="AKK2478" s="17"/>
      <c r="AKL2478" s="17"/>
      <c r="AKM2478" s="17"/>
      <c r="AKN2478" s="17"/>
      <c r="AKO2478" s="17"/>
      <c r="AKP2478" s="17"/>
      <c r="AKQ2478" s="17"/>
      <c r="AKR2478" s="17"/>
      <c r="AKS2478" s="17"/>
      <c r="AKT2478" s="17"/>
      <c r="AKU2478" s="17"/>
      <c r="AKV2478" s="17"/>
      <c r="AKW2478" s="17"/>
      <c r="AKX2478" s="17"/>
      <c r="AKY2478" s="17"/>
      <c r="AKZ2478" s="17"/>
      <c r="ALA2478" s="17"/>
      <c r="ALB2478" s="17"/>
      <c r="ALC2478" s="17"/>
      <c r="ALD2478" s="17"/>
      <c r="ALE2478" s="17"/>
      <c r="ALF2478" s="17"/>
      <c r="ALG2478" s="17"/>
      <c r="ALH2478" s="17"/>
      <c r="ALI2478" s="17"/>
      <c r="ALJ2478" s="17"/>
      <c r="ALK2478" s="17"/>
      <c r="ALL2478" s="17"/>
      <c r="ALM2478" s="17"/>
      <c r="ALN2478" s="17"/>
      <c r="ALO2478" s="17"/>
      <c r="ALP2478" s="17"/>
      <c r="ALQ2478" s="17"/>
      <c r="ALR2478" s="17"/>
      <c r="ALS2478" s="17"/>
      <c r="ALT2478" s="17"/>
      <c r="ALU2478" s="17"/>
      <c r="ALV2478" s="17"/>
      <c r="ALW2478" s="17"/>
      <c r="ALX2478" s="17"/>
      <c r="ALY2478" s="17"/>
      <c r="ALZ2478" s="17"/>
      <c r="AMA2478" s="17"/>
      <c r="AMB2478" s="17"/>
      <c r="AMC2478" s="17"/>
      <c r="AMD2478" s="17"/>
      <c r="AME2478" s="17"/>
      <c r="AMF2478" s="17"/>
      <c r="AMG2478" s="17"/>
      <c r="AMH2478" s="17"/>
      <c r="AMI2478" s="17"/>
      <c r="AMJ2478" s="17"/>
    </row>
    <row r="2479" spans="1:1024" s="362" customFormat="1" ht="21" customHeight="1">
      <c r="A2479" s="15"/>
      <c r="B2479" s="66" t="s">
        <v>14</v>
      </c>
      <c r="C2479" s="48"/>
      <c r="D2479" s="48"/>
      <c r="E2479" s="67"/>
      <c r="F2479" s="42"/>
      <c r="G2479" s="68"/>
      <c r="H2479" s="54">
        <f ca="1">SUM(H2476:H2478)</f>
        <v>20.29</v>
      </c>
      <c r="I2479" s="29" t="str">
        <f>A2474</f>
        <v>SEDUC E 192</v>
      </c>
      <c r="J2479" s="204">
        <f ca="1">H2479</f>
        <v>20.29</v>
      </c>
      <c r="K2479" s="17" t="str">
        <f t="shared" si="330"/>
        <v>SEDUC E 192</v>
      </c>
      <c r="L2479" s="17"/>
      <c r="M2479" s="17"/>
      <c r="N2479" s="17"/>
      <c r="O2479" s="17"/>
      <c r="P2479" s="17"/>
      <c r="Q2479" s="17"/>
      <c r="R2479" s="17"/>
      <c r="S2479" s="17"/>
      <c r="T2479" s="17"/>
      <c r="U2479" s="17"/>
      <c r="V2479" s="17"/>
      <c r="W2479" s="17"/>
      <c r="X2479" s="17"/>
      <c r="Y2479" s="17"/>
      <c r="Z2479" s="17"/>
      <c r="AA2479" s="17"/>
      <c r="AB2479" s="17"/>
      <c r="AC2479" s="17"/>
      <c r="AD2479" s="17"/>
      <c r="AE2479" s="17"/>
      <c r="AF2479" s="17"/>
      <c r="AG2479" s="17"/>
      <c r="AH2479" s="17"/>
      <c r="AI2479" s="17"/>
      <c r="AJ2479" s="17"/>
      <c r="AK2479" s="17"/>
      <c r="AL2479" s="17"/>
      <c r="AM2479" s="17"/>
      <c r="AN2479" s="17"/>
      <c r="AO2479" s="17"/>
      <c r="AP2479" s="17"/>
      <c r="AQ2479" s="17"/>
      <c r="AR2479" s="17"/>
      <c r="AS2479" s="17"/>
      <c r="AT2479" s="17"/>
      <c r="AU2479" s="17"/>
      <c r="AV2479" s="17"/>
      <c r="AW2479" s="17"/>
      <c r="AX2479" s="17"/>
      <c r="AY2479" s="17"/>
      <c r="AZ2479" s="17"/>
      <c r="BA2479" s="17"/>
      <c r="BB2479" s="17"/>
      <c r="BC2479" s="17"/>
      <c r="BD2479" s="17"/>
      <c r="BE2479" s="17"/>
      <c r="BF2479" s="17"/>
      <c r="BG2479" s="17"/>
      <c r="BH2479" s="17"/>
      <c r="BI2479" s="17"/>
      <c r="BJ2479" s="17"/>
      <c r="BK2479" s="17"/>
      <c r="BL2479" s="17"/>
      <c r="BM2479" s="17"/>
      <c r="BN2479" s="17"/>
      <c r="BO2479" s="17"/>
      <c r="BP2479" s="17"/>
      <c r="BQ2479" s="17"/>
      <c r="BR2479" s="17"/>
      <c r="BS2479" s="17"/>
      <c r="BT2479" s="17"/>
      <c r="BU2479" s="17"/>
      <c r="BV2479" s="17"/>
      <c r="BW2479" s="17"/>
      <c r="BX2479" s="17"/>
      <c r="BY2479" s="17"/>
      <c r="BZ2479" s="17"/>
      <c r="CA2479" s="17"/>
      <c r="CB2479" s="17"/>
      <c r="CC2479" s="17"/>
      <c r="CD2479" s="17"/>
      <c r="CE2479" s="17"/>
      <c r="CF2479" s="17"/>
      <c r="CG2479" s="17"/>
      <c r="CH2479" s="17"/>
      <c r="CI2479" s="17"/>
      <c r="CJ2479" s="17"/>
      <c r="CK2479" s="17"/>
      <c r="CL2479" s="17"/>
      <c r="CM2479" s="17"/>
      <c r="CN2479" s="17"/>
      <c r="CO2479" s="17"/>
      <c r="CP2479" s="17"/>
      <c r="CQ2479" s="17"/>
      <c r="CR2479" s="17"/>
      <c r="CS2479" s="17"/>
      <c r="CT2479" s="17"/>
      <c r="CU2479" s="17"/>
      <c r="CV2479" s="17"/>
      <c r="CW2479" s="17"/>
      <c r="CX2479" s="17"/>
      <c r="CY2479" s="17"/>
      <c r="CZ2479" s="17"/>
      <c r="DA2479" s="17"/>
      <c r="DB2479" s="17"/>
      <c r="DC2479" s="17"/>
      <c r="DD2479" s="17"/>
      <c r="DE2479" s="17"/>
      <c r="DF2479" s="17"/>
      <c r="DG2479" s="17"/>
      <c r="DH2479" s="17"/>
      <c r="DI2479" s="17"/>
      <c r="DJ2479" s="17"/>
      <c r="DK2479" s="17"/>
      <c r="DL2479" s="17"/>
      <c r="DM2479" s="17"/>
      <c r="DN2479" s="17"/>
      <c r="DO2479" s="17"/>
      <c r="DP2479" s="17"/>
      <c r="DQ2479" s="17"/>
      <c r="DR2479" s="17"/>
      <c r="DS2479" s="17"/>
      <c r="DT2479" s="17"/>
      <c r="DU2479" s="17"/>
      <c r="DV2479" s="17"/>
      <c r="DW2479" s="17"/>
      <c r="DX2479" s="17"/>
      <c r="DY2479" s="17"/>
      <c r="DZ2479" s="17"/>
      <c r="EA2479" s="17"/>
      <c r="EB2479" s="17"/>
      <c r="EC2479" s="17"/>
      <c r="ED2479" s="17"/>
      <c r="EE2479" s="17"/>
      <c r="EF2479" s="17"/>
      <c r="EG2479" s="17"/>
      <c r="EH2479" s="17"/>
      <c r="EI2479" s="17"/>
      <c r="EJ2479" s="17"/>
      <c r="EK2479" s="17"/>
      <c r="EL2479" s="17"/>
      <c r="EM2479" s="17"/>
      <c r="EN2479" s="17"/>
      <c r="EO2479" s="17"/>
      <c r="EP2479" s="17"/>
      <c r="EQ2479" s="17"/>
      <c r="ER2479" s="17"/>
      <c r="ES2479" s="17"/>
      <c r="ET2479" s="17"/>
      <c r="EU2479" s="17"/>
      <c r="EV2479" s="17"/>
      <c r="EW2479" s="17"/>
      <c r="EX2479" s="17"/>
      <c r="EY2479" s="17"/>
      <c r="EZ2479" s="17"/>
      <c r="FA2479" s="17"/>
      <c r="FB2479" s="17"/>
      <c r="FC2479" s="17"/>
      <c r="FD2479" s="17"/>
      <c r="FE2479" s="17"/>
      <c r="FF2479" s="17"/>
      <c r="FG2479" s="17"/>
      <c r="FH2479" s="17"/>
      <c r="FI2479" s="17"/>
      <c r="FJ2479" s="17"/>
      <c r="FK2479" s="17"/>
      <c r="FL2479" s="17"/>
      <c r="FM2479" s="17"/>
      <c r="FN2479" s="17"/>
      <c r="FO2479" s="17"/>
      <c r="FP2479" s="17"/>
      <c r="FQ2479" s="17"/>
      <c r="FR2479" s="17"/>
      <c r="FS2479" s="17"/>
      <c r="FT2479" s="17"/>
      <c r="FU2479" s="17"/>
      <c r="FV2479" s="17"/>
      <c r="FW2479" s="17"/>
      <c r="FX2479" s="17"/>
      <c r="FY2479" s="17"/>
      <c r="FZ2479" s="17"/>
      <c r="GA2479" s="17"/>
      <c r="GB2479" s="17"/>
      <c r="GC2479" s="17"/>
      <c r="GD2479" s="17"/>
      <c r="GE2479" s="17"/>
      <c r="GF2479" s="17"/>
      <c r="GG2479" s="17"/>
      <c r="GH2479" s="17"/>
      <c r="GI2479" s="17"/>
      <c r="GJ2479" s="17"/>
      <c r="GK2479" s="17"/>
      <c r="GL2479" s="17"/>
      <c r="GM2479" s="17"/>
      <c r="GN2479" s="17"/>
      <c r="GO2479" s="17"/>
      <c r="GP2479" s="17"/>
      <c r="GQ2479" s="17"/>
      <c r="GR2479" s="17"/>
      <c r="GS2479" s="17"/>
      <c r="GT2479" s="17"/>
      <c r="GU2479" s="17"/>
      <c r="GV2479" s="17"/>
      <c r="GW2479" s="17"/>
      <c r="GX2479" s="17"/>
      <c r="GY2479" s="17"/>
      <c r="GZ2479" s="17"/>
      <c r="HA2479" s="17"/>
      <c r="HB2479" s="17"/>
      <c r="HC2479" s="17"/>
      <c r="HD2479" s="17"/>
      <c r="HE2479" s="17"/>
      <c r="HF2479" s="17"/>
      <c r="HG2479" s="17"/>
      <c r="HH2479" s="17"/>
      <c r="HI2479" s="17"/>
      <c r="HJ2479" s="17"/>
      <c r="HK2479" s="17"/>
      <c r="HL2479" s="17"/>
      <c r="HM2479" s="17"/>
      <c r="HN2479" s="17"/>
      <c r="HO2479" s="17"/>
      <c r="HP2479" s="17"/>
      <c r="HQ2479" s="17"/>
      <c r="HR2479" s="17"/>
      <c r="HS2479" s="17"/>
      <c r="HT2479" s="17"/>
      <c r="HU2479" s="17"/>
      <c r="HV2479" s="17"/>
      <c r="HW2479" s="17"/>
      <c r="HX2479" s="17"/>
      <c r="HY2479" s="17"/>
      <c r="HZ2479" s="17"/>
      <c r="IA2479" s="17"/>
      <c r="IB2479" s="17"/>
      <c r="IC2479" s="17"/>
      <c r="ID2479" s="17"/>
      <c r="IE2479" s="17"/>
      <c r="IF2479" s="17"/>
      <c r="IG2479" s="17"/>
      <c r="IH2479" s="17"/>
      <c r="II2479" s="17"/>
      <c r="IJ2479" s="17"/>
      <c r="IK2479" s="17"/>
      <c r="IL2479" s="17"/>
      <c r="IM2479" s="17"/>
      <c r="IN2479" s="17"/>
      <c r="IO2479" s="17"/>
      <c r="IP2479" s="17"/>
      <c r="IQ2479" s="17"/>
      <c r="IR2479" s="17"/>
      <c r="IS2479" s="17"/>
      <c r="IT2479" s="17"/>
      <c r="IU2479" s="17"/>
      <c r="IV2479" s="17"/>
      <c r="IW2479" s="17"/>
      <c r="IX2479" s="17"/>
      <c r="IY2479" s="17"/>
      <c r="IZ2479" s="17"/>
      <c r="JA2479" s="17"/>
      <c r="JB2479" s="17"/>
      <c r="JC2479" s="17"/>
      <c r="JD2479" s="17"/>
      <c r="JE2479" s="17"/>
      <c r="JF2479" s="17"/>
      <c r="JG2479" s="17"/>
      <c r="JH2479" s="17"/>
      <c r="JI2479" s="17"/>
      <c r="JJ2479" s="17"/>
      <c r="JK2479" s="17"/>
      <c r="JL2479" s="17"/>
      <c r="JM2479" s="17"/>
      <c r="JN2479" s="17"/>
      <c r="JO2479" s="17"/>
      <c r="JP2479" s="17"/>
      <c r="JQ2479" s="17"/>
      <c r="JR2479" s="17"/>
      <c r="JS2479" s="17"/>
      <c r="JT2479" s="17"/>
      <c r="JU2479" s="17"/>
      <c r="JV2479" s="17"/>
      <c r="JW2479" s="17"/>
      <c r="JX2479" s="17"/>
      <c r="JY2479" s="17"/>
      <c r="JZ2479" s="17"/>
      <c r="KA2479" s="17"/>
      <c r="KB2479" s="17"/>
      <c r="KC2479" s="17"/>
      <c r="KD2479" s="17"/>
      <c r="KE2479" s="17"/>
      <c r="KF2479" s="17"/>
      <c r="KG2479" s="17"/>
      <c r="KH2479" s="17"/>
      <c r="KI2479" s="17"/>
      <c r="KJ2479" s="17"/>
      <c r="KK2479" s="17"/>
      <c r="KL2479" s="17"/>
      <c r="KM2479" s="17"/>
      <c r="KN2479" s="17"/>
      <c r="KO2479" s="17"/>
      <c r="KP2479" s="17"/>
      <c r="KQ2479" s="17"/>
      <c r="KR2479" s="17"/>
      <c r="KS2479" s="17"/>
      <c r="KT2479" s="17"/>
      <c r="KU2479" s="17"/>
      <c r="KV2479" s="17"/>
      <c r="KW2479" s="17"/>
      <c r="KX2479" s="17"/>
      <c r="KY2479" s="17"/>
      <c r="KZ2479" s="17"/>
      <c r="LA2479" s="17"/>
      <c r="LB2479" s="17"/>
      <c r="LC2479" s="17"/>
      <c r="LD2479" s="17"/>
      <c r="LE2479" s="17"/>
      <c r="LF2479" s="17"/>
      <c r="LG2479" s="17"/>
      <c r="LH2479" s="17"/>
      <c r="LI2479" s="17"/>
      <c r="LJ2479" s="17"/>
      <c r="LK2479" s="17"/>
      <c r="LL2479" s="17"/>
      <c r="LM2479" s="17"/>
      <c r="LN2479" s="17"/>
      <c r="LO2479" s="17"/>
      <c r="LP2479" s="17"/>
      <c r="LQ2479" s="17"/>
      <c r="LR2479" s="17"/>
      <c r="LS2479" s="17"/>
      <c r="LT2479" s="17"/>
      <c r="LU2479" s="17"/>
      <c r="LV2479" s="17"/>
      <c r="LW2479" s="17"/>
      <c r="LX2479" s="17"/>
      <c r="LY2479" s="17"/>
      <c r="LZ2479" s="17"/>
      <c r="MA2479" s="17"/>
      <c r="MB2479" s="17"/>
      <c r="MC2479" s="17"/>
      <c r="MD2479" s="17"/>
      <c r="ME2479" s="17"/>
      <c r="MF2479" s="17"/>
      <c r="MG2479" s="17"/>
      <c r="MH2479" s="17"/>
      <c r="MI2479" s="17"/>
      <c r="MJ2479" s="17"/>
      <c r="MK2479" s="17"/>
      <c r="ML2479" s="17"/>
      <c r="MM2479" s="17"/>
      <c r="MN2479" s="17"/>
      <c r="MO2479" s="17"/>
      <c r="MP2479" s="17"/>
      <c r="MQ2479" s="17"/>
      <c r="MR2479" s="17"/>
      <c r="MS2479" s="17"/>
      <c r="MT2479" s="17"/>
      <c r="MU2479" s="17"/>
      <c r="MV2479" s="17"/>
      <c r="MW2479" s="17"/>
      <c r="MX2479" s="17"/>
      <c r="MY2479" s="17"/>
      <c r="MZ2479" s="17"/>
      <c r="NA2479" s="17"/>
      <c r="NB2479" s="17"/>
      <c r="NC2479" s="17"/>
      <c r="ND2479" s="17"/>
      <c r="NE2479" s="17"/>
      <c r="NF2479" s="17"/>
      <c r="NG2479" s="17"/>
      <c r="NH2479" s="17"/>
      <c r="NI2479" s="17"/>
      <c r="NJ2479" s="17"/>
      <c r="NK2479" s="17"/>
      <c r="NL2479" s="17"/>
      <c r="NM2479" s="17"/>
      <c r="NN2479" s="17"/>
      <c r="NO2479" s="17"/>
      <c r="NP2479" s="17"/>
      <c r="NQ2479" s="17"/>
      <c r="NR2479" s="17"/>
      <c r="NS2479" s="17"/>
      <c r="NT2479" s="17"/>
      <c r="NU2479" s="17"/>
      <c r="NV2479" s="17"/>
      <c r="NW2479" s="17"/>
      <c r="NX2479" s="17"/>
      <c r="NY2479" s="17"/>
      <c r="NZ2479" s="17"/>
      <c r="OA2479" s="17"/>
      <c r="OB2479" s="17"/>
      <c r="OC2479" s="17"/>
      <c r="OD2479" s="17"/>
      <c r="OE2479" s="17"/>
      <c r="OF2479" s="17"/>
      <c r="OG2479" s="17"/>
      <c r="OH2479" s="17"/>
      <c r="OI2479" s="17"/>
      <c r="OJ2479" s="17"/>
      <c r="OK2479" s="17"/>
      <c r="OL2479" s="17"/>
      <c r="OM2479" s="17"/>
      <c r="ON2479" s="17"/>
      <c r="OO2479" s="17"/>
      <c r="OP2479" s="17"/>
      <c r="OQ2479" s="17"/>
      <c r="OR2479" s="17"/>
      <c r="OS2479" s="17"/>
      <c r="OT2479" s="17"/>
      <c r="OU2479" s="17"/>
      <c r="OV2479" s="17"/>
      <c r="OW2479" s="17"/>
      <c r="OX2479" s="17"/>
      <c r="OY2479" s="17"/>
      <c r="OZ2479" s="17"/>
      <c r="PA2479" s="17"/>
      <c r="PB2479" s="17"/>
      <c r="PC2479" s="17"/>
      <c r="PD2479" s="17"/>
      <c r="PE2479" s="17"/>
      <c r="PF2479" s="17"/>
      <c r="PG2479" s="17"/>
      <c r="PH2479" s="17"/>
      <c r="PI2479" s="17"/>
      <c r="PJ2479" s="17"/>
      <c r="PK2479" s="17"/>
      <c r="PL2479" s="17"/>
      <c r="PM2479" s="17"/>
      <c r="PN2479" s="17"/>
      <c r="PO2479" s="17"/>
      <c r="PP2479" s="17"/>
      <c r="PQ2479" s="17"/>
      <c r="PR2479" s="17"/>
      <c r="PS2479" s="17"/>
      <c r="PT2479" s="17"/>
      <c r="PU2479" s="17"/>
      <c r="PV2479" s="17"/>
      <c r="PW2479" s="17"/>
      <c r="PX2479" s="17"/>
      <c r="PY2479" s="17"/>
      <c r="PZ2479" s="17"/>
      <c r="QA2479" s="17"/>
      <c r="QB2479" s="17"/>
      <c r="QC2479" s="17"/>
      <c r="QD2479" s="17"/>
      <c r="QE2479" s="17"/>
      <c r="QF2479" s="17"/>
      <c r="QG2479" s="17"/>
      <c r="QH2479" s="17"/>
      <c r="QI2479" s="17"/>
      <c r="QJ2479" s="17"/>
      <c r="QK2479" s="17"/>
      <c r="QL2479" s="17"/>
      <c r="QM2479" s="17"/>
      <c r="QN2479" s="17"/>
      <c r="QO2479" s="17"/>
      <c r="QP2479" s="17"/>
      <c r="QQ2479" s="17"/>
      <c r="QR2479" s="17"/>
      <c r="QS2479" s="17"/>
      <c r="QT2479" s="17"/>
      <c r="QU2479" s="17"/>
      <c r="QV2479" s="17"/>
      <c r="QW2479" s="17"/>
      <c r="QX2479" s="17"/>
      <c r="QY2479" s="17"/>
      <c r="QZ2479" s="17"/>
      <c r="RA2479" s="17"/>
      <c r="RB2479" s="17"/>
      <c r="RC2479" s="17"/>
      <c r="RD2479" s="17"/>
      <c r="RE2479" s="17"/>
      <c r="RF2479" s="17"/>
      <c r="RG2479" s="17"/>
      <c r="RH2479" s="17"/>
      <c r="RI2479" s="17"/>
      <c r="RJ2479" s="17"/>
      <c r="RK2479" s="17"/>
      <c r="RL2479" s="17"/>
      <c r="RM2479" s="17"/>
      <c r="RN2479" s="17"/>
      <c r="RO2479" s="17"/>
      <c r="RP2479" s="17"/>
      <c r="RQ2479" s="17"/>
      <c r="RR2479" s="17"/>
      <c r="RS2479" s="17"/>
      <c r="RT2479" s="17"/>
      <c r="RU2479" s="17"/>
      <c r="RV2479" s="17"/>
      <c r="RW2479" s="17"/>
      <c r="RX2479" s="17"/>
      <c r="RY2479" s="17"/>
      <c r="RZ2479" s="17"/>
      <c r="SA2479" s="17"/>
      <c r="SB2479" s="17"/>
      <c r="SC2479" s="17"/>
      <c r="SD2479" s="17"/>
      <c r="SE2479" s="17"/>
      <c r="SF2479" s="17"/>
      <c r="SG2479" s="17"/>
      <c r="SH2479" s="17"/>
      <c r="SI2479" s="17"/>
      <c r="SJ2479" s="17"/>
      <c r="SK2479" s="17"/>
      <c r="SL2479" s="17"/>
      <c r="SM2479" s="17"/>
      <c r="SN2479" s="17"/>
      <c r="SO2479" s="17"/>
      <c r="SP2479" s="17"/>
      <c r="SQ2479" s="17"/>
      <c r="SR2479" s="17"/>
      <c r="SS2479" s="17"/>
      <c r="ST2479" s="17"/>
      <c r="SU2479" s="17"/>
      <c r="SV2479" s="17"/>
      <c r="SW2479" s="17"/>
      <c r="SX2479" s="17"/>
      <c r="SY2479" s="17"/>
      <c r="SZ2479" s="17"/>
      <c r="TA2479" s="17"/>
      <c r="TB2479" s="17"/>
      <c r="TC2479" s="17"/>
      <c r="TD2479" s="17"/>
      <c r="TE2479" s="17"/>
      <c r="TF2479" s="17"/>
      <c r="TG2479" s="17"/>
      <c r="TH2479" s="17"/>
      <c r="TI2479" s="17"/>
      <c r="TJ2479" s="17"/>
      <c r="TK2479" s="17"/>
      <c r="TL2479" s="17"/>
      <c r="TM2479" s="17"/>
      <c r="TN2479" s="17"/>
      <c r="TO2479" s="17"/>
      <c r="TP2479" s="17"/>
      <c r="TQ2479" s="17"/>
      <c r="TR2479" s="17"/>
      <c r="TS2479" s="17"/>
      <c r="TT2479" s="17"/>
      <c r="TU2479" s="17"/>
      <c r="TV2479" s="17"/>
      <c r="TW2479" s="17"/>
      <c r="TX2479" s="17"/>
      <c r="TY2479" s="17"/>
      <c r="TZ2479" s="17"/>
      <c r="UA2479" s="17"/>
      <c r="UB2479" s="17"/>
      <c r="UC2479" s="17"/>
      <c r="UD2479" s="17"/>
      <c r="UE2479" s="17"/>
      <c r="UF2479" s="17"/>
      <c r="UG2479" s="17"/>
      <c r="UH2479" s="17"/>
      <c r="UI2479" s="17"/>
      <c r="UJ2479" s="17"/>
      <c r="UK2479" s="17"/>
      <c r="UL2479" s="17"/>
      <c r="UM2479" s="17"/>
      <c r="UN2479" s="17"/>
      <c r="UO2479" s="17"/>
      <c r="UP2479" s="17"/>
      <c r="UQ2479" s="17"/>
      <c r="UR2479" s="17"/>
      <c r="US2479" s="17"/>
      <c r="UT2479" s="17"/>
      <c r="UU2479" s="17"/>
      <c r="UV2479" s="17"/>
      <c r="UW2479" s="17"/>
      <c r="UX2479" s="17"/>
      <c r="UY2479" s="17"/>
      <c r="UZ2479" s="17"/>
      <c r="VA2479" s="17"/>
      <c r="VB2479" s="17"/>
      <c r="VC2479" s="17"/>
      <c r="VD2479" s="17"/>
      <c r="VE2479" s="17"/>
      <c r="VF2479" s="17"/>
      <c r="VG2479" s="17"/>
      <c r="VH2479" s="17"/>
      <c r="VI2479" s="17"/>
      <c r="VJ2479" s="17"/>
      <c r="VK2479" s="17"/>
      <c r="VL2479" s="17"/>
      <c r="VM2479" s="17"/>
      <c r="VN2479" s="17"/>
      <c r="VO2479" s="17"/>
      <c r="VP2479" s="17"/>
      <c r="VQ2479" s="17"/>
      <c r="VR2479" s="17"/>
      <c r="VS2479" s="17"/>
      <c r="VT2479" s="17"/>
      <c r="VU2479" s="17"/>
      <c r="VV2479" s="17"/>
      <c r="VW2479" s="17"/>
      <c r="VX2479" s="17"/>
      <c r="VY2479" s="17"/>
      <c r="VZ2479" s="17"/>
      <c r="WA2479" s="17"/>
      <c r="WB2479" s="17"/>
      <c r="WC2479" s="17"/>
      <c r="WD2479" s="17"/>
      <c r="WE2479" s="17"/>
      <c r="WF2479" s="17"/>
      <c r="WG2479" s="17"/>
      <c r="WH2479" s="17"/>
      <c r="WI2479" s="17"/>
      <c r="WJ2479" s="17"/>
      <c r="WK2479" s="17"/>
      <c r="WL2479" s="17"/>
      <c r="WM2479" s="17"/>
      <c r="WN2479" s="17"/>
      <c r="WO2479" s="17"/>
      <c r="WP2479" s="17"/>
      <c r="WQ2479" s="17"/>
      <c r="WR2479" s="17"/>
      <c r="WS2479" s="17"/>
      <c r="WT2479" s="17"/>
      <c r="WU2479" s="17"/>
      <c r="WV2479" s="17"/>
      <c r="WW2479" s="17"/>
      <c r="WX2479" s="17"/>
      <c r="WY2479" s="17"/>
      <c r="WZ2479" s="17"/>
      <c r="XA2479" s="17"/>
      <c r="XB2479" s="17"/>
      <c r="XC2479" s="17"/>
      <c r="XD2479" s="17"/>
      <c r="XE2479" s="17"/>
      <c r="XF2479" s="17"/>
      <c r="XG2479" s="17"/>
      <c r="XH2479" s="17"/>
      <c r="XI2479" s="17"/>
      <c r="XJ2479" s="17"/>
      <c r="XK2479" s="17"/>
      <c r="XL2479" s="17"/>
      <c r="XM2479" s="17"/>
      <c r="XN2479" s="17"/>
      <c r="XO2479" s="17"/>
      <c r="XP2479" s="17"/>
      <c r="XQ2479" s="17"/>
      <c r="XR2479" s="17"/>
      <c r="XS2479" s="17"/>
      <c r="XT2479" s="17"/>
      <c r="XU2479" s="17"/>
      <c r="XV2479" s="17"/>
      <c r="XW2479" s="17"/>
      <c r="XX2479" s="17"/>
      <c r="XY2479" s="17"/>
      <c r="XZ2479" s="17"/>
      <c r="YA2479" s="17"/>
      <c r="YB2479" s="17"/>
      <c r="YC2479" s="17"/>
      <c r="YD2479" s="17"/>
      <c r="YE2479" s="17"/>
      <c r="YF2479" s="17"/>
      <c r="YG2479" s="17"/>
      <c r="YH2479" s="17"/>
      <c r="YI2479" s="17"/>
      <c r="YJ2479" s="17"/>
      <c r="YK2479" s="17"/>
      <c r="YL2479" s="17"/>
      <c r="YM2479" s="17"/>
      <c r="YN2479" s="17"/>
      <c r="YO2479" s="17"/>
      <c r="YP2479" s="17"/>
      <c r="YQ2479" s="17"/>
      <c r="YR2479" s="17"/>
      <c r="YS2479" s="17"/>
      <c r="YT2479" s="17"/>
      <c r="YU2479" s="17"/>
      <c r="YV2479" s="17"/>
      <c r="YW2479" s="17"/>
      <c r="YX2479" s="17"/>
      <c r="YY2479" s="17"/>
      <c r="YZ2479" s="17"/>
      <c r="ZA2479" s="17"/>
      <c r="ZB2479" s="17"/>
      <c r="ZC2479" s="17"/>
      <c r="ZD2479" s="17"/>
      <c r="ZE2479" s="17"/>
      <c r="ZF2479" s="17"/>
      <c r="ZG2479" s="17"/>
      <c r="ZH2479" s="17"/>
      <c r="ZI2479" s="17"/>
      <c r="ZJ2479" s="17"/>
      <c r="ZK2479" s="17"/>
      <c r="ZL2479" s="17"/>
      <c r="ZM2479" s="17"/>
      <c r="ZN2479" s="17"/>
      <c r="ZO2479" s="17"/>
      <c r="ZP2479" s="17"/>
      <c r="ZQ2479" s="17"/>
      <c r="ZR2479" s="17"/>
      <c r="ZS2479" s="17"/>
      <c r="ZT2479" s="17"/>
      <c r="ZU2479" s="17"/>
      <c r="ZV2479" s="17"/>
      <c r="ZW2479" s="17"/>
      <c r="ZX2479" s="17"/>
      <c r="ZY2479" s="17"/>
      <c r="ZZ2479" s="17"/>
      <c r="AAA2479" s="17"/>
      <c r="AAB2479" s="17"/>
      <c r="AAC2479" s="17"/>
      <c r="AAD2479" s="17"/>
      <c r="AAE2479" s="17"/>
      <c r="AAF2479" s="17"/>
      <c r="AAG2479" s="17"/>
      <c r="AAH2479" s="17"/>
      <c r="AAI2479" s="17"/>
      <c r="AAJ2479" s="17"/>
      <c r="AAK2479" s="17"/>
      <c r="AAL2479" s="17"/>
      <c r="AAM2479" s="17"/>
      <c r="AAN2479" s="17"/>
      <c r="AAO2479" s="17"/>
      <c r="AAP2479" s="17"/>
      <c r="AAQ2479" s="17"/>
      <c r="AAR2479" s="17"/>
      <c r="AAS2479" s="17"/>
      <c r="AAT2479" s="17"/>
      <c r="AAU2479" s="17"/>
      <c r="AAV2479" s="17"/>
      <c r="AAW2479" s="17"/>
      <c r="AAX2479" s="17"/>
      <c r="AAY2479" s="17"/>
      <c r="AAZ2479" s="17"/>
      <c r="ABA2479" s="17"/>
      <c r="ABB2479" s="17"/>
      <c r="ABC2479" s="17"/>
      <c r="ABD2479" s="17"/>
      <c r="ABE2479" s="17"/>
      <c r="ABF2479" s="17"/>
      <c r="ABG2479" s="17"/>
      <c r="ABH2479" s="17"/>
      <c r="ABI2479" s="17"/>
      <c r="ABJ2479" s="17"/>
      <c r="ABK2479" s="17"/>
      <c r="ABL2479" s="17"/>
      <c r="ABM2479" s="17"/>
      <c r="ABN2479" s="17"/>
      <c r="ABO2479" s="17"/>
      <c r="ABP2479" s="17"/>
      <c r="ABQ2479" s="17"/>
      <c r="ABR2479" s="17"/>
      <c r="ABS2479" s="17"/>
      <c r="ABT2479" s="17"/>
      <c r="ABU2479" s="17"/>
      <c r="ABV2479" s="17"/>
      <c r="ABW2479" s="17"/>
      <c r="ABX2479" s="17"/>
      <c r="ABY2479" s="17"/>
      <c r="ABZ2479" s="17"/>
      <c r="ACA2479" s="17"/>
      <c r="ACB2479" s="17"/>
      <c r="ACC2479" s="17"/>
      <c r="ACD2479" s="17"/>
      <c r="ACE2479" s="17"/>
      <c r="ACF2479" s="17"/>
      <c r="ACG2479" s="17"/>
      <c r="ACH2479" s="17"/>
      <c r="ACI2479" s="17"/>
      <c r="ACJ2479" s="17"/>
      <c r="ACK2479" s="17"/>
      <c r="ACL2479" s="17"/>
      <c r="ACM2479" s="17"/>
      <c r="ACN2479" s="17"/>
      <c r="ACO2479" s="17"/>
      <c r="ACP2479" s="17"/>
      <c r="ACQ2479" s="17"/>
      <c r="ACR2479" s="17"/>
      <c r="ACS2479" s="17"/>
      <c r="ACT2479" s="17"/>
      <c r="ACU2479" s="17"/>
      <c r="ACV2479" s="17"/>
      <c r="ACW2479" s="17"/>
      <c r="ACX2479" s="17"/>
      <c r="ACY2479" s="17"/>
      <c r="ACZ2479" s="17"/>
      <c r="ADA2479" s="17"/>
      <c r="ADB2479" s="17"/>
      <c r="ADC2479" s="17"/>
      <c r="ADD2479" s="17"/>
      <c r="ADE2479" s="17"/>
      <c r="ADF2479" s="17"/>
      <c r="ADG2479" s="17"/>
      <c r="ADH2479" s="17"/>
      <c r="ADI2479" s="17"/>
      <c r="ADJ2479" s="17"/>
      <c r="ADK2479" s="17"/>
      <c r="ADL2479" s="17"/>
      <c r="ADM2479" s="17"/>
      <c r="ADN2479" s="17"/>
      <c r="ADO2479" s="17"/>
      <c r="ADP2479" s="17"/>
      <c r="ADQ2479" s="17"/>
      <c r="ADR2479" s="17"/>
      <c r="ADS2479" s="17"/>
      <c r="ADT2479" s="17"/>
      <c r="ADU2479" s="17"/>
      <c r="ADV2479" s="17"/>
      <c r="ADW2479" s="17"/>
      <c r="ADX2479" s="17"/>
      <c r="ADY2479" s="17"/>
      <c r="ADZ2479" s="17"/>
      <c r="AEA2479" s="17"/>
      <c r="AEB2479" s="17"/>
      <c r="AEC2479" s="17"/>
      <c r="AED2479" s="17"/>
      <c r="AEE2479" s="17"/>
      <c r="AEF2479" s="17"/>
      <c r="AEG2479" s="17"/>
      <c r="AEH2479" s="17"/>
      <c r="AEI2479" s="17"/>
      <c r="AEJ2479" s="17"/>
      <c r="AEK2479" s="17"/>
      <c r="AEL2479" s="17"/>
      <c r="AEM2479" s="17"/>
      <c r="AEN2479" s="17"/>
      <c r="AEO2479" s="17"/>
      <c r="AEP2479" s="17"/>
      <c r="AEQ2479" s="17"/>
      <c r="AER2479" s="17"/>
      <c r="AES2479" s="17"/>
      <c r="AET2479" s="17"/>
      <c r="AEU2479" s="17"/>
      <c r="AEV2479" s="17"/>
      <c r="AEW2479" s="17"/>
      <c r="AEX2479" s="17"/>
      <c r="AEY2479" s="17"/>
      <c r="AEZ2479" s="17"/>
      <c r="AFA2479" s="17"/>
      <c r="AFB2479" s="17"/>
      <c r="AFC2479" s="17"/>
      <c r="AFD2479" s="17"/>
      <c r="AFE2479" s="17"/>
      <c r="AFF2479" s="17"/>
      <c r="AFG2479" s="17"/>
      <c r="AFH2479" s="17"/>
      <c r="AFI2479" s="17"/>
      <c r="AFJ2479" s="17"/>
      <c r="AFK2479" s="17"/>
      <c r="AFL2479" s="17"/>
      <c r="AFM2479" s="17"/>
      <c r="AFN2479" s="17"/>
      <c r="AFO2479" s="17"/>
      <c r="AFP2479" s="17"/>
      <c r="AFQ2479" s="17"/>
      <c r="AFR2479" s="17"/>
      <c r="AFS2479" s="17"/>
      <c r="AFT2479" s="17"/>
      <c r="AFU2479" s="17"/>
      <c r="AFV2479" s="17"/>
      <c r="AFW2479" s="17"/>
      <c r="AFX2479" s="17"/>
      <c r="AFY2479" s="17"/>
      <c r="AFZ2479" s="17"/>
      <c r="AGA2479" s="17"/>
      <c r="AGB2479" s="17"/>
      <c r="AGC2479" s="17"/>
      <c r="AGD2479" s="17"/>
      <c r="AGE2479" s="17"/>
      <c r="AGF2479" s="17"/>
      <c r="AGG2479" s="17"/>
      <c r="AGH2479" s="17"/>
      <c r="AGI2479" s="17"/>
      <c r="AGJ2479" s="17"/>
      <c r="AGK2479" s="17"/>
      <c r="AGL2479" s="17"/>
      <c r="AGM2479" s="17"/>
      <c r="AGN2479" s="17"/>
      <c r="AGO2479" s="17"/>
      <c r="AGP2479" s="17"/>
      <c r="AGQ2479" s="17"/>
      <c r="AGR2479" s="17"/>
      <c r="AGS2479" s="17"/>
      <c r="AGT2479" s="17"/>
      <c r="AGU2479" s="17"/>
      <c r="AGV2479" s="17"/>
      <c r="AGW2479" s="17"/>
      <c r="AGX2479" s="17"/>
      <c r="AGY2479" s="17"/>
      <c r="AGZ2479" s="17"/>
      <c r="AHA2479" s="17"/>
      <c r="AHB2479" s="17"/>
      <c r="AHC2479" s="17"/>
      <c r="AHD2479" s="17"/>
      <c r="AHE2479" s="17"/>
      <c r="AHF2479" s="17"/>
      <c r="AHG2479" s="17"/>
      <c r="AHH2479" s="17"/>
      <c r="AHI2479" s="17"/>
      <c r="AHJ2479" s="17"/>
      <c r="AHK2479" s="17"/>
      <c r="AHL2479" s="17"/>
      <c r="AHM2479" s="17"/>
      <c r="AHN2479" s="17"/>
      <c r="AHO2479" s="17"/>
      <c r="AHP2479" s="17"/>
      <c r="AHQ2479" s="17"/>
      <c r="AHR2479" s="17"/>
      <c r="AHS2479" s="17"/>
      <c r="AHT2479" s="17"/>
      <c r="AHU2479" s="17"/>
      <c r="AHV2479" s="17"/>
      <c r="AHW2479" s="17"/>
      <c r="AHX2479" s="17"/>
      <c r="AHY2479" s="17"/>
      <c r="AHZ2479" s="17"/>
      <c r="AIA2479" s="17"/>
      <c r="AIB2479" s="17"/>
      <c r="AIC2479" s="17"/>
      <c r="AID2479" s="17"/>
      <c r="AIE2479" s="17"/>
      <c r="AIF2479" s="17"/>
      <c r="AIG2479" s="17"/>
      <c r="AIH2479" s="17"/>
      <c r="AII2479" s="17"/>
      <c r="AIJ2479" s="17"/>
      <c r="AIK2479" s="17"/>
      <c r="AIL2479" s="17"/>
      <c r="AIM2479" s="17"/>
      <c r="AIN2479" s="17"/>
      <c r="AIO2479" s="17"/>
      <c r="AIP2479" s="17"/>
      <c r="AIQ2479" s="17"/>
      <c r="AIR2479" s="17"/>
      <c r="AIS2479" s="17"/>
      <c r="AIT2479" s="17"/>
      <c r="AIU2479" s="17"/>
      <c r="AIV2479" s="17"/>
      <c r="AIW2479" s="17"/>
      <c r="AIX2479" s="17"/>
      <c r="AIY2479" s="17"/>
      <c r="AIZ2479" s="17"/>
      <c r="AJA2479" s="17"/>
      <c r="AJB2479" s="17"/>
      <c r="AJC2479" s="17"/>
      <c r="AJD2479" s="17"/>
      <c r="AJE2479" s="17"/>
      <c r="AJF2479" s="17"/>
      <c r="AJG2479" s="17"/>
      <c r="AJH2479" s="17"/>
      <c r="AJI2479" s="17"/>
      <c r="AJJ2479" s="17"/>
      <c r="AJK2479" s="17"/>
      <c r="AJL2479" s="17"/>
      <c r="AJM2479" s="17"/>
      <c r="AJN2479" s="17"/>
      <c r="AJO2479" s="17"/>
      <c r="AJP2479" s="17"/>
      <c r="AJQ2479" s="17"/>
      <c r="AJR2479" s="17"/>
      <c r="AJS2479" s="17"/>
      <c r="AJT2479" s="17"/>
      <c r="AJU2479" s="17"/>
      <c r="AJV2479" s="17"/>
      <c r="AJW2479" s="17"/>
      <c r="AJX2479" s="17"/>
      <c r="AJY2479" s="17"/>
      <c r="AJZ2479" s="17"/>
      <c r="AKA2479" s="17"/>
      <c r="AKB2479" s="17"/>
      <c r="AKC2479" s="17"/>
      <c r="AKD2479" s="17"/>
      <c r="AKE2479" s="17"/>
      <c r="AKF2479" s="17"/>
      <c r="AKG2479" s="17"/>
      <c r="AKH2479" s="17"/>
      <c r="AKI2479" s="17"/>
      <c r="AKJ2479" s="17"/>
      <c r="AKK2479" s="17"/>
      <c r="AKL2479" s="17"/>
      <c r="AKM2479" s="17"/>
      <c r="AKN2479" s="17"/>
      <c r="AKO2479" s="17"/>
      <c r="AKP2479" s="17"/>
      <c r="AKQ2479" s="17"/>
      <c r="AKR2479" s="17"/>
      <c r="AKS2479" s="17"/>
      <c r="AKT2479" s="17"/>
      <c r="AKU2479" s="17"/>
      <c r="AKV2479" s="17"/>
      <c r="AKW2479" s="17"/>
      <c r="AKX2479" s="17"/>
      <c r="AKY2479" s="17"/>
      <c r="AKZ2479" s="17"/>
      <c r="ALA2479" s="17"/>
      <c r="ALB2479" s="17"/>
      <c r="ALC2479" s="17"/>
      <c r="ALD2479" s="17"/>
      <c r="ALE2479" s="17"/>
      <c r="ALF2479" s="17"/>
      <c r="ALG2479" s="17"/>
      <c r="ALH2479" s="17"/>
      <c r="ALI2479" s="17"/>
      <c r="ALJ2479" s="17"/>
      <c r="ALK2479" s="17"/>
      <c r="ALL2479" s="17"/>
      <c r="ALM2479" s="17"/>
      <c r="ALN2479" s="17"/>
      <c r="ALO2479" s="17"/>
      <c r="ALP2479" s="17"/>
      <c r="ALQ2479" s="17"/>
      <c r="ALR2479" s="17"/>
      <c r="ALS2479" s="17"/>
      <c r="ALT2479" s="17"/>
      <c r="ALU2479" s="17"/>
      <c r="ALV2479" s="17"/>
      <c r="ALW2479" s="17"/>
      <c r="ALX2479" s="17"/>
      <c r="ALY2479" s="17"/>
      <c r="ALZ2479" s="17"/>
      <c r="AMA2479" s="17"/>
      <c r="AMB2479" s="17"/>
      <c r="AMC2479" s="17"/>
      <c r="AMD2479" s="17"/>
      <c r="AME2479" s="17"/>
      <c r="AMF2479" s="17"/>
      <c r="AMG2479" s="17"/>
      <c r="AMH2479" s="17"/>
      <c r="AMI2479" s="17"/>
      <c r="AMJ2479" s="17"/>
    </row>
    <row r="2480" spans="1:1024" s="362" customFormat="1" ht="21" customHeight="1">
      <c r="A2480" s="15"/>
      <c r="B2480" s="335"/>
      <c r="C2480" s="336"/>
      <c r="D2480" s="336"/>
      <c r="E2480" s="337"/>
      <c r="F2480" s="338"/>
      <c r="G2480" s="339"/>
      <c r="H2480" s="340"/>
      <c r="I2480" s="29"/>
      <c r="J2480" s="29"/>
      <c r="K2480" s="17" t="str">
        <f t="shared" si="330"/>
        <v>SEDUC E 192</v>
      </c>
      <c r="L2480" s="17"/>
      <c r="M2480" s="17"/>
      <c r="N2480" s="17"/>
      <c r="O2480" s="17"/>
      <c r="P2480" s="17"/>
      <c r="Q2480" s="17"/>
      <c r="R2480" s="17"/>
      <c r="S2480" s="17"/>
      <c r="T2480" s="17"/>
      <c r="U2480" s="17"/>
      <c r="V2480" s="17"/>
      <c r="W2480" s="17"/>
      <c r="X2480" s="17"/>
      <c r="Y2480" s="17"/>
      <c r="Z2480" s="17"/>
      <c r="AA2480" s="17"/>
      <c r="AB2480" s="17"/>
      <c r="AC2480" s="17"/>
      <c r="AD2480" s="17"/>
      <c r="AE2480" s="17"/>
      <c r="AF2480" s="17"/>
      <c r="AG2480" s="17"/>
      <c r="AH2480" s="17"/>
      <c r="AI2480" s="17"/>
      <c r="AJ2480" s="17"/>
      <c r="AK2480" s="17"/>
      <c r="AL2480" s="17"/>
      <c r="AM2480" s="17"/>
      <c r="AN2480" s="17"/>
      <c r="AO2480" s="17"/>
      <c r="AP2480" s="17"/>
      <c r="AQ2480" s="17"/>
      <c r="AR2480" s="17"/>
      <c r="AS2480" s="17"/>
      <c r="AT2480" s="17"/>
      <c r="AU2480" s="17"/>
      <c r="AV2480" s="17"/>
      <c r="AW2480" s="17"/>
      <c r="AX2480" s="17"/>
      <c r="AY2480" s="17"/>
      <c r="AZ2480" s="17"/>
      <c r="BA2480" s="17"/>
      <c r="BB2480" s="17"/>
      <c r="BC2480" s="17"/>
      <c r="BD2480" s="17"/>
      <c r="BE2480" s="17"/>
      <c r="BF2480" s="17"/>
      <c r="BG2480" s="17"/>
      <c r="BH2480" s="17"/>
      <c r="BI2480" s="17"/>
      <c r="BJ2480" s="17"/>
      <c r="BK2480" s="17"/>
      <c r="BL2480" s="17"/>
      <c r="BM2480" s="17"/>
      <c r="BN2480" s="17"/>
      <c r="BO2480" s="17"/>
      <c r="BP2480" s="17"/>
      <c r="BQ2480" s="17"/>
      <c r="BR2480" s="17"/>
      <c r="BS2480" s="17"/>
      <c r="BT2480" s="17"/>
      <c r="BU2480" s="17"/>
      <c r="BV2480" s="17"/>
      <c r="BW2480" s="17"/>
      <c r="BX2480" s="17"/>
      <c r="BY2480" s="17"/>
      <c r="BZ2480" s="17"/>
      <c r="CA2480" s="17"/>
      <c r="CB2480" s="17"/>
      <c r="CC2480" s="17"/>
      <c r="CD2480" s="17"/>
      <c r="CE2480" s="17"/>
      <c r="CF2480" s="17"/>
      <c r="CG2480" s="17"/>
      <c r="CH2480" s="17"/>
      <c r="CI2480" s="17"/>
      <c r="CJ2480" s="17"/>
      <c r="CK2480" s="17"/>
      <c r="CL2480" s="17"/>
      <c r="CM2480" s="17"/>
      <c r="CN2480" s="17"/>
      <c r="CO2480" s="17"/>
      <c r="CP2480" s="17"/>
      <c r="CQ2480" s="17"/>
      <c r="CR2480" s="17"/>
      <c r="CS2480" s="17"/>
      <c r="CT2480" s="17"/>
      <c r="CU2480" s="17"/>
      <c r="CV2480" s="17"/>
      <c r="CW2480" s="17"/>
      <c r="CX2480" s="17"/>
      <c r="CY2480" s="17"/>
      <c r="CZ2480" s="17"/>
      <c r="DA2480" s="17"/>
      <c r="DB2480" s="17"/>
      <c r="DC2480" s="17"/>
      <c r="DD2480" s="17"/>
      <c r="DE2480" s="17"/>
      <c r="DF2480" s="17"/>
      <c r="DG2480" s="17"/>
      <c r="DH2480" s="17"/>
      <c r="DI2480" s="17"/>
      <c r="DJ2480" s="17"/>
      <c r="DK2480" s="17"/>
      <c r="DL2480" s="17"/>
      <c r="DM2480" s="17"/>
      <c r="DN2480" s="17"/>
      <c r="DO2480" s="17"/>
      <c r="DP2480" s="17"/>
      <c r="DQ2480" s="17"/>
      <c r="DR2480" s="17"/>
      <c r="DS2480" s="17"/>
      <c r="DT2480" s="17"/>
      <c r="DU2480" s="17"/>
      <c r="DV2480" s="17"/>
      <c r="DW2480" s="17"/>
      <c r="DX2480" s="17"/>
      <c r="DY2480" s="17"/>
      <c r="DZ2480" s="17"/>
      <c r="EA2480" s="17"/>
      <c r="EB2480" s="17"/>
      <c r="EC2480" s="17"/>
      <c r="ED2480" s="17"/>
      <c r="EE2480" s="17"/>
      <c r="EF2480" s="17"/>
      <c r="EG2480" s="17"/>
      <c r="EH2480" s="17"/>
      <c r="EI2480" s="17"/>
      <c r="EJ2480" s="17"/>
      <c r="EK2480" s="17"/>
      <c r="EL2480" s="17"/>
      <c r="EM2480" s="17"/>
      <c r="EN2480" s="17"/>
      <c r="EO2480" s="17"/>
      <c r="EP2480" s="17"/>
      <c r="EQ2480" s="17"/>
      <c r="ER2480" s="17"/>
      <c r="ES2480" s="17"/>
      <c r="ET2480" s="17"/>
      <c r="EU2480" s="17"/>
      <c r="EV2480" s="17"/>
      <c r="EW2480" s="17"/>
      <c r="EX2480" s="17"/>
      <c r="EY2480" s="17"/>
      <c r="EZ2480" s="17"/>
      <c r="FA2480" s="17"/>
      <c r="FB2480" s="17"/>
      <c r="FC2480" s="17"/>
      <c r="FD2480" s="17"/>
      <c r="FE2480" s="17"/>
      <c r="FF2480" s="17"/>
      <c r="FG2480" s="17"/>
      <c r="FH2480" s="17"/>
      <c r="FI2480" s="17"/>
      <c r="FJ2480" s="17"/>
      <c r="FK2480" s="17"/>
      <c r="FL2480" s="17"/>
      <c r="FM2480" s="17"/>
      <c r="FN2480" s="17"/>
      <c r="FO2480" s="17"/>
      <c r="FP2480" s="17"/>
      <c r="FQ2480" s="17"/>
      <c r="FR2480" s="17"/>
      <c r="FS2480" s="17"/>
      <c r="FT2480" s="17"/>
      <c r="FU2480" s="17"/>
      <c r="FV2480" s="17"/>
      <c r="FW2480" s="17"/>
      <c r="FX2480" s="17"/>
      <c r="FY2480" s="17"/>
      <c r="FZ2480" s="17"/>
      <c r="GA2480" s="17"/>
      <c r="GB2480" s="17"/>
      <c r="GC2480" s="17"/>
      <c r="GD2480" s="17"/>
      <c r="GE2480" s="17"/>
      <c r="GF2480" s="17"/>
      <c r="GG2480" s="17"/>
      <c r="GH2480" s="17"/>
      <c r="GI2480" s="17"/>
      <c r="GJ2480" s="17"/>
      <c r="GK2480" s="17"/>
      <c r="GL2480" s="17"/>
      <c r="GM2480" s="17"/>
      <c r="GN2480" s="17"/>
      <c r="GO2480" s="17"/>
      <c r="GP2480" s="17"/>
      <c r="GQ2480" s="17"/>
      <c r="GR2480" s="17"/>
      <c r="GS2480" s="17"/>
      <c r="GT2480" s="17"/>
      <c r="GU2480" s="17"/>
      <c r="GV2480" s="17"/>
      <c r="GW2480" s="17"/>
      <c r="GX2480" s="17"/>
      <c r="GY2480" s="17"/>
      <c r="GZ2480" s="17"/>
      <c r="HA2480" s="17"/>
      <c r="HB2480" s="17"/>
      <c r="HC2480" s="17"/>
      <c r="HD2480" s="17"/>
      <c r="HE2480" s="17"/>
      <c r="HF2480" s="17"/>
      <c r="HG2480" s="17"/>
      <c r="HH2480" s="17"/>
      <c r="HI2480" s="17"/>
      <c r="HJ2480" s="17"/>
      <c r="HK2480" s="17"/>
      <c r="HL2480" s="17"/>
      <c r="HM2480" s="17"/>
      <c r="HN2480" s="17"/>
      <c r="HO2480" s="17"/>
      <c r="HP2480" s="17"/>
      <c r="HQ2480" s="17"/>
      <c r="HR2480" s="17"/>
      <c r="HS2480" s="17"/>
      <c r="HT2480" s="17"/>
      <c r="HU2480" s="17"/>
      <c r="HV2480" s="17"/>
      <c r="HW2480" s="17"/>
      <c r="HX2480" s="17"/>
      <c r="HY2480" s="17"/>
      <c r="HZ2480" s="17"/>
      <c r="IA2480" s="17"/>
      <c r="IB2480" s="17"/>
      <c r="IC2480" s="17"/>
      <c r="ID2480" s="17"/>
      <c r="IE2480" s="17"/>
      <c r="IF2480" s="17"/>
      <c r="IG2480" s="17"/>
      <c r="IH2480" s="17"/>
      <c r="II2480" s="17"/>
      <c r="IJ2480" s="17"/>
      <c r="IK2480" s="17"/>
      <c r="IL2480" s="17"/>
      <c r="IM2480" s="17"/>
      <c r="IN2480" s="17"/>
      <c r="IO2480" s="17"/>
      <c r="IP2480" s="17"/>
      <c r="IQ2480" s="17"/>
      <c r="IR2480" s="17"/>
      <c r="IS2480" s="17"/>
      <c r="IT2480" s="17"/>
      <c r="IU2480" s="17"/>
      <c r="IV2480" s="17"/>
      <c r="IW2480" s="17"/>
      <c r="IX2480" s="17"/>
      <c r="IY2480" s="17"/>
      <c r="IZ2480" s="17"/>
      <c r="JA2480" s="17"/>
      <c r="JB2480" s="17"/>
      <c r="JC2480" s="17"/>
      <c r="JD2480" s="17"/>
      <c r="JE2480" s="17"/>
      <c r="JF2480" s="17"/>
      <c r="JG2480" s="17"/>
      <c r="JH2480" s="17"/>
      <c r="JI2480" s="17"/>
      <c r="JJ2480" s="17"/>
      <c r="JK2480" s="17"/>
      <c r="JL2480" s="17"/>
      <c r="JM2480" s="17"/>
      <c r="JN2480" s="17"/>
      <c r="JO2480" s="17"/>
      <c r="JP2480" s="17"/>
      <c r="JQ2480" s="17"/>
      <c r="JR2480" s="17"/>
      <c r="JS2480" s="17"/>
      <c r="JT2480" s="17"/>
      <c r="JU2480" s="17"/>
      <c r="JV2480" s="17"/>
      <c r="JW2480" s="17"/>
      <c r="JX2480" s="17"/>
      <c r="JY2480" s="17"/>
      <c r="JZ2480" s="17"/>
      <c r="KA2480" s="17"/>
      <c r="KB2480" s="17"/>
      <c r="KC2480" s="17"/>
      <c r="KD2480" s="17"/>
      <c r="KE2480" s="17"/>
      <c r="KF2480" s="17"/>
      <c r="KG2480" s="17"/>
      <c r="KH2480" s="17"/>
      <c r="KI2480" s="17"/>
      <c r="KJ2480" s="17"/>
      <c r="KK2480" s="17"/>
      <c r="KL2480" s="17"/>
      <c r="KM2480" s="17"/>
      <c r="KN2480" s="17"/>
      <c r="KO2480" s="17"/>
      <c r="KP2480" s="17"/>
      <c r="KQ2480" s="17"/>
      <c r="KR2480" s="17"/>
      <c r="KS2480" s="17"/>
      <c r="KT2480" s="17"/>
      <c r="KU2480" s="17"/>
      <c r="KV2480" s="17"/>
      <c r="KW2480" s="17"/>
      <c r="KX2480" s="17"/>
      <c r="KY2480" s="17"/>
      <c r="KZ2480" s="17"/>
      <c r="LA2480" s="17"/>
      <c r="LB2480" s="17"/>
      <c r="LC2480" s="17"/>
      <c r="LD2480" s="17"/>
      <c r="LE2480" s="17"/>
      <c r="LF2480" s="17"/>
      <c r="LG2480" s="17"/>
      <c r="LH2480" s="17"/>
      <c r="LI2480" s="17"/>
      <c r="LJ2480" s="17"/>
      <c r="LK2480" s="17"/>
      <c r="LL2480" s="17"/>
      <c r="LM2480" s="17"/>
      <c r="LN2480" s="17"/>
      <c r="LO2480" s="17"/>
      <c r="LP2480" s="17"/>
      <c r="LQ2480" s="17"/>
      <c r="LR2480" s="17"/>
      <c r="LS2480" s="17"/>
      <c r="LT2480" s="17"/>
      <c r="LU2480" s="17"/>
      <c r="LV2480" s="17"/>
      <c r="LW2480" s="17"/>
      <c r="LX2480" s="17"/>
      <c r="LY2480" s="17"/>
      <c r="LZ2480" s="17"/>
      <c r="MA2480" s="17"/>
      <c r="MB2480" s="17"/>
      <c r="MC2480" s="17"/>
      <c r="MD2480" s="17"/>
      <c r="ME2480" s="17"/>
      <c r="MF2480" s="17"/>
      <c r="MG2480" s="17"/>
      <c r="MH2480" s="17"/>
      <c r="MI2480" s="17"/>
      <c r="MJ2480" s="17"/>
      <c r="MK2480" s="17"/>
      <c r="ML2480" s="17"/>
      <c r="MM2480" s="17"/>
      <c r="MN2480" s="17"/>
      <c r="MO2480" s="17"/>
      <c r="MP2480" s="17"/>
      <c r="MQ2480" s="17"/>
      <c r="MR2480" s="17"/>
      <c r="MS2480" s="17"/>
      <c r="MT2480" s="17"/>
      <c r="MU2480" s="17"/>
      <c r="MV2480" s="17"/>
      <c r="MW2480" s="17"/>
      <c r="MX2480" s="17"/>
      <c r="MY2480" s="17"/>
      <c r="MZ2480" s="17"/>
      <c r="NA2480" s="17"/>
      <c r="NB2480" s="17"/>
      <c r="NC2480" s="17"/>
      <c r="ND2480" s="17"/>
      <c r="NE2480" s="17"/>
      <c r="NF2480" s="17"/>
      <c r="NG2480" s="17"/>
      <c r="NH2480" s="17"/>
      <c r="NI2480" s="17"/>
      <c r="NJ2480" s="17"/>
      <c r="NK2480" s="17"/>
      <c r="NL2480" s="17"/>
      <c r="NM2480" s="17"/>
      <c r="NN2480" s="17"/>
      <c r="NO2480" s="17"/>
      <c r="NP2480" s="17"/>
      <c r="NQ2480" s="17"/>
      <c r="NR2480" s="17"/>
      <c r="NS2480" s="17"/>
      <c r="NT2480" s="17"/>
      <c r="NU2480" s="17"/>
      <c r="NV2480" s="17"/>
      <c r="NW2480" s="17"/>
      <c r="NX2480" s="17"/>
      <c r="NY2480" s="17"/>
      <c r="NZ2480" s="17"/>
      <c r="OA2480" s="17"/>
      <c r="OB2480" s="17"/>
      <c r="OC2480" s="17"/>
      <c r="OD2480" s="17"/>
      <c r="OE2480" s="17"/>
      <c r="OF2480" s="17"/>
      <c r="OG2480" s="17"/>
      <c r="OH2480" s="17"/>
      <c r="OI2480" s="17"/>
      <c r="OJ2480" s="17"/>
      <c r="OK2480" s="17"/>
      <c r="OL2480" s="17"/>
      <c r="OM2480" s="17"/>
      <c r="ON2480" s="17"/>
      <c r="OO2480" s="17"/>
      <c r="OP2480" s="17"/>
      <c r="OQ2480" s="17"/>
      <c r="OR2480" s="17"/>
      <c r="OS2480" s="17"/>
      <c r="OT2480" s="17"/>
      <c r="OU2480" s="17"/>
      <c r="OV2480" s="17"/>
      <c r="OW2480" s="17"/>
      <c r="OX2480" s="17"/>
      <c r="OY2480" s="17"/>
      <c r="OZ2480" s="17"/>
      <c r="PA2480" s="17"/>
      <c r="PB2480" s="17"/>
      <c r="PC2480" s="17"/>
      <c r="PD2480" s="17"/>
      <c r="PE2480" s="17"/>
      <c r="PF2480" s="17"/>
      <c r="PG2480" s="17"/>
      <c r="PH2480" s="17"/>
      <c r="PI2480" s="17"/>
      <c r="PJ2480" s="17"/>
      <c r="PK2480" s="17"/>
      <c r="PL2480" s="17"/>
      <c r="PM2480" s="17"/>
      <c r="PN2480" s="17"/>
      <c r="PO2480" s="17"/>
      <c r="PP2480" s="17"/>
      <c r="PQ2480" s="17"/>
      <c r="PR2480" s="17"/>
      <c r="PS2480" s="17"/>
      <c r="PT2480" s="17"/>
      <c r="PU2480" s="17"/>
      <c r="PV2480" s="17"/>
      <c r="PW2480" s="17"/>
      <c r="PX2480" s="17"/>
      <c r="PY2480" s="17"/>
      <c r="PZ2480" s="17"/>
      <c r="QA2480" s="17"/>
      <c r="QB2480" s="17"/>
      <c r="QC2480" s="17"/>
      <c r="QD2480" s="17"/>
      <c r="QE2480" s="17"/>
      <c r="QF2480" s="17"/>
      <c r="QG2480" s="17"/>
      <c r="QH2480" s="17"/>
      <c r="QI2480" s="17"/>
      <c r="QJ2480" s="17"/>
      <c r="QK2480" s="17"/>
      <c r="QL2480" s="17"/>
      <c r="QM2480" s="17"/>
      <c r="QN2480" s="17"/>
      <c r="QO2480" s="17"/>
      <c r="QP2480" s="17"/>
      <c r="QQ2480" s="17"/>
      <c r="QR2480" s="17"/>
      <c r="QS2480" s="17"/>
      <c r="QT2480" s="17"/>
      <c r="QU2480" s="17"/>
      <c r="QV2480" s="17"/>
      <c r="QW2480" s="17"/>
      <c r="QX2480" s="17"/>
      <c r="QY2480" s="17"/>
      <c r="QZ2480" s="17"/>
      <c r="RA2480" s="17"/>
      <c r="RB2480" s="17"/>
      <c r="RC2480" s="17"/>
      <c r="RD2480" s="17"/>
      <c r="RE2480" s="17"/>
      <c r="RF2480" s="17"/>
      <c r="RG2480" s="17"/>
      <c r="RH2480" s="17"/>
      <c r="RI2480" s="17"/>
      <c r="RJ2480" s="17"/>
      <c r="RK2480" s="17"/>
      <c r="RL2480" s="17"/>
      <c r="RM2480" s="17"/>
      <c r="RN2480" s="17"/>
      <c r="RO2480" s="17"/>
      <c r="RP2480" s="17"/>
      <c r="RQ2480" s="17"/>
      <c r="RR2480" s="17"/>
      <c r="RS2480" s="17"/>
      <c r="RT2480" s="17"/>
      <c r="RU2480" s="17"/>
      <c r="RV2480" s="17"/>
      <c r="RW2480" s="17"/>
      <c r="RX2480" s="17"/>
      <c r="RY2480" s="17"/>
      <c r="RZ2480" s="17"/>
      <c r="SA2480" s="17"/>
      <c r="SB2480" s="17"/>
      <c r="SC2480" s="17"/>
      <c r="SD2480" s="17"/>
      <c r="SE2480" s="17"/>
      <c r="SF2480" s="17"/>
      <c r="SG2480" s="17"/>
      <c r="SH2480" s="17"/>
      <c r="SI2480" s="17"/>
      <c r="SJ2480" s="17"/>
      <c r="SK2480" s="17"/>
      <c r="SL2480" s="17"/>
      <c r="SM2480" s="17"/>
      <c r="SN2480" s="17"/>
      <c r="SO2480" s="17"/>
      <c r="SP2480" s="17"/>
      <c r="SQ2480" s="17"/>
      <c r="SR2480" s="17"/>
      <c r="SS2480" s="17"/>
      <c r="ST2480" s="17"/>
      <c r="SU2480" s="17"/>
      <c r="SV2480" s="17"/>
      <c r="SW2480" s="17"/>
      <c r="SX2480" s="17"/>
      <c r="SY2480" s="17"/>
      <c r="SZ2480" s="17"/>
      <c r="TA2480" s="17"/>
      <c r="TB2480" s="17"/>
      <c r="TC2480" s="17"/>
      <c r="TD2480" s="17"/>
      <c r="TE2480" s="17"/>
      <c r="TF2480" s="17"/>
      <c r="TG2480" s="17"/>
      <c r="TH2480" s="17"/>
      <c r="TI2480" s="17"/>
      <c r="TJ2480" s="17"/>
      <c r="TK2480" s="17"/>
      <c r="TL2480" s="17"/>
      <c r="TM2480" s="17"/>
      <c r="TN2480" s="17"/>
      <c r="TO2480" s="17"/>
      <c r="TP2480" s="17"/>
      <c r="TQ2480" s="17"/>
      <c r="TR2480" s="17"/>
      <c r="TS2480" s="17"/>
      <c r="TT2480" s="17"/>
      <c r="TU2480" s="17"/>
      <c r="TV2480" s="17"/>
      <c r="TW2480" s="17"/>
      <c r="TX2480" s="17"/>
      <c r="TY2480" s="17"/>
      <c r="TZ2480" s="17"/>
      <c r="UA2480" s="17"/>
      <c r="UB2480" s="17"/>
      <c r="UC2480" s="17"/>
      <c r="UD2480" s="17"/>
      <c r="UE2480" s="17"/>
      <c r="UF2480" s="17"/>
      <c r="UG2480" s="17"/>
      <c r="UH2480" s="17"/>
      <c r="UI2480" s="17"/>
      <c r="UJ2480" s="17"/>
      <c r="UK2480" s="17"/>
      <c r="UL2480" s="17"/>
      <c r="UM2480" s="17"/>
      <c r="UN2480" s="17"/>
      <c r="UO2480" s="17"/>
      <c r="UP2480" s="17"/>
      <c r="UQ2480" s="17"/>
      <c r="UR2480" s="17"/>
      <c r="US2480" s="17"/>
      <c r="UT2480" s="17"/>
      <c r="UU2480" s="17"/>
      <c r="UV2480" s="17"/>
      <c r="UW2480" s="17"/>
      <c r="UX2480" s="17"/>
      <c r="UY2480" s="17"/>
      <c r="UZ2480" s="17"/>
      <c r="VA2480" s="17"/>
      <c r="VB2480" s="17"/>
      <c r="VC2480" s="17"/>
      <c r="VD2480" s="17"/>
      <c r="VE2480" s="17"/>
      <c r="VF2480" s="17"/>
      <c r="VG2480" s="17"/>
      <c r="VH2480" s="17"/>
      <c r="VI2480" s="17"/>
      <c r="VJ2480" s="17"/>
      <c r="VK2480" s="17"/>
      <c r="VL2480" s="17"/>
      <c r="VM2480" s="17"/>
      <c r="VN2480" s="17"/>
      <c r="VO2480" s="17"/>
      <c r="VP2480" s="17"/>
      <c r="VQ2480" s="17"/>
      <c r="VR2480" s="17"/>
      <c r="VS2480" s="17"/>
      <c r="VT2480" s="17"/>
      <c r="VU2480" s="17"/>
      <c r="VV2480" s="17"/>
      <c r="VW2480" s="17"/>
      <c r="VX2480" s="17"/>
      <c r="VY2480" s="17"/>
      <c r="VZ2480" s="17"/>
      <c r="WA2480" s="17"/>
      <c r="WB2480" s="17"/>
      <c r="WC2480" s="17"/>
      <c r="WD2480" s="17"/>
      <c r="WE2480" s="17"/>
      <c r="WF2480" s="17"/>
      <c r="WG2480" s="17"/>
      <c r="WH2480" s="17"/>
      <c r="WI2480" s="17"/>
      <c r="WJ2480" s="17"/>
      <c r="WK2480" s="17"/>
      <c r="WL2480" s="17"/>
      <c r="WM2480" s="17"/>
      <c r="WN2480" s="17"/>
      <c r="WO2480" s="17"/>
      <c r="WP2480" s="17"/>
      <c r="WQ2480" s="17"/>
      <c r="WR2480" s="17"/>
      <c r="WS2480" s="17"/>
      <c r="WT2480" s="17"/>
      <c r="WU2480" s="17"/>
      <c r="WV2480" s="17"/>
      <c r="WW2480" s="17"/>
      <c r="WX2480" s="17"/>
      <c r="WY2480" s="17"/>
      <c r="WZ2480" s="17"/>
      <c r="XA2480" s="17"/>
      <c r="XB2480" s="17"/>
      <c r="XC2480" s="17"/>
      <c r="XD2480" s="17"/>
      <c r="XE2480" s="17"/>
      <c r="XF2480" s="17"/>
      <c r="XG2480" s="17"/>
      <c r="XH2480" s="17"/>
      <c r="XI2480" s="17"/>
      <c r="XJ2480" s="17"/>
      <c r="XK2480" s="17"/>
      <c r="XL2480" s="17"/>
      <c r="XM2480" s="17"/>
      <c r="XN2480" s="17"/>
      <c r="XO2480" s="17"/>
      <c r="XP2480" s="17"/>
      <c r="XQ2480" s="17"/>
      <c r="XR2480" s="17"/>
      <c r="XS2480" s="17"/>
      <c r="XT2480" s="17"/>
      <c r="XU2480" s="17"/>
      <c r="XV2480" s="17"/>
      <c r="XW2480" s="17"/>
      <c r="XX2480" s="17"/>
      <c r="XY2480" s="17"/>
      <c r="XZ2480" s="17"/>
      <c r="YA2480" s="17"/>
      <c r="YB2480" s="17"/>
      <c r="YC2480" s="17"/>
      <c r="YD2480" s="17"/>
      <c r="YE2480" s="17"/>
      <c r="YF2480" s="17"/>
      <c r="YG2480" s="17"/>
      <c r="YH2480" s="17"/>
      <c r="YI2480" s="17"/>
      <c r="YJ2480" s="17"/>
      <c r="YK2480" s="17"/>
      <c r="YL2480" s="17"/>
      <c r="YM2480" s="17"/>
      <c r="YN2480" s="17"/>
      <c r="YO2480" s="17"/>
      <c r="YP2480" s="17"/>
      <c r="YQ2480" s="17"/>
      <c r="YR2480" s="17"/>
      <c r="YS2480" s="17"/>
      <c r="YT2480" s="17"/>
      <c r="YU2480" s="17"/>
      <c r="YV2480" s="17"/>
      <c r="YW2480" s="17"/>
      <c r="YX2480" s="17"/>
      <c r="YY2480" s="17"/>
      <c r="YZ2480" s="17"/>
      <c r="ZA2480" s="17"/>
      <c r="ZB2480" s="17"/>
      <c r="ZC2480" s="17"/>
      <c r="ZD2480" s="17"/>
      <c r="ZE2480" s="17"/>
      <c r="ZF2480" s="17"/>
      <c r="ZG2480" s="17"/>
      <c r="ZH2480" s="17"/>
      <c r="ZI2480" s="17"/>
      <c r="ZJ2480" s="17"/>
      <c r="ZK2480" s="17"/>
      <c r="ZL2480" s="17"/>
      <c r="ZM2480" s="17"/>
      <c r="ZN2480" s="17"/>
      <c r="ZO2480" s="17"/>
      <c r="ZP2480" s="17"/>
      <c r="ZQ2480" s="17"/>
      <c r="ZR2480" s="17"/>
      <c r="ZS2480" s="17"/>
      <c r="ZT2480" s="17"/>
      <c r="ZU2480" s="17"/>
      <c r="ZV2480" s="17"/>
      <c r="ZW2480" s="17"/>
      <c r="ZX2480" s="17"/>
      <c r="ZY2480" s="17"/>
      <c r="ZZ2480" s="17"/>
      <c r="AAA2480" s="17"/>
      <c r="AAB2480" s="17"/>
      <c r="AAC2480" s="17"/>
      <c r="AAD2480" s="17"/>
      <c r="AAE2480" s="17"/>
      <c r="AAF2480" s="17"/>
      <c r="AAG2480" s="17"/>
      <c r="AAH2480" s="17"/>
      <c r="AAI2480" s="17"/>
      <c r="AAJ2480" s="17"/>
      <c r="AAK2480" s="17"/>
      <c r="AAL2480" s="17"/>
      <c r="AAM2480" s="17"/>
      <c r="AAN2480" s="17"/>
      <c r="AAO2480" s="17"/>
      <c r="AAP2480" s="17"/>
      <c r="AAQ2480" s="17"/>
      <c r="AAR2480" s="17"/>
      <c r="AAS2480" s="17"/>
      <c r="AAT2480" s="17"/>
      <c r="AAU2480" s="17"/>
      <c r="AAV2480" s="17"/>
      <c r="AAW2480" s="17"/>
      <c r="AAX2480" s="17"/>
      <c r="AAY2480" s="17"/>
      <c r="AAZ2480" s="17"/>
      <c r="ABA2480" s="17"/>
      <c r="ABB2480" s="17"/>
      <c r="ABC2480" s="17"/>
      <c r="ABD2480" s="17"/>
      <c r="ABE2480" s="17"/>
      <c r="ABF2480" s="17"/>
      <c r="ABG2480" s="17"/>
      <c r="ABH2480" s="17"/>
      <c r="ABI2480" s="17"/>
      <c r="ABJ2480" s="17"/>
      <c r="ABK2480" s="17"/>
      <c r="ABL2480" s="17"/>
      <c r="ABM2480" s="17"/>
      <c r="ABN2480" s="17"/>
      <c r="ABO2480" s="17"/>
      <c r="ABP2480" s="17"/>
      <c r="ABQ2480" s="17"/>
      <c r="ABR2480" s="17"/>
      <c r="ABS2480" s="17"/>
      <c r="ABT2480" s="17"/>
      <c r="ABU2480" s="17"/>
      <c r="ABV2480" s="17"/>
      <c r="ABW2480" s="17"/>
      <c r="ABX2480" s="17"/>
      <c r="ABY2480" s="17"/>
      <c r="ABZ2480" s="17"/>
      <c r="ACA2480" s="17"/>
      <c r="ACB2480" s="17"/>
      <c r="ACC2480" s="17"/>
      <c r="ACD2480" s="17"/>
      <c r="ACE2480" s="17"/>
      <c r="ACF2480" s="17"/>
      <c r="ACG2480" s="17"/>
      <c r="ACH2480" s="17"/>
      <c r="ACI2480" s="17"/>
      <c r="ACJ2480" s="17"/>
      <c r="ACK2480" s="17"/>
      <c r="ACL2480" s="17"/>
      <c r="ACM2480" s="17"/>
      <c r="ACN2480" s="17"/>
      <c r="ACO2480" s="17"/>
      <c r="ACP2480" s="17"/>
      <c r="ACQ2480" s="17"/>
      <c r="ACR2480" s="17"/>
      <c r="ACS2480" s="17"/>
      <c r="ACT2480" s="17"/>
      <c r="ACU2480" s="17"/>
      <c r="ACV2480" s="17"/>
      <c r="ACW2480" s="17"/>
      <c r="ACX2480" s="17"/>
      <c r="ACY2480" s="17"/>
      <c r="ACZ2480" s="17"/>
      <c r="ADA2480" s="17"/>
      <c r="ADB2480" s="17"/>
      <c r="ADC2480" s="17"/>
      <c r="ADD2480" s="17"/>
      <c r="ADE2480" s="17"/>
      <c r="ADF2480" s="17"/>
      <c r="ADG2480" s="17"/>
      <c r="ADH2480" s="17"/>
      <c r="ADI2480" s="17"/>
      <c r="ADJ2480" s="17"/>
      <c r="ADK2480" s="17"/>
      <c r="ADL2480" s="17"/>
      <c r="ADM2480" s="17"/>
      <c r="ADN2480" s="17"/>
      <c r="ADO2480" s="17"/>
      <c r="ADP2480" s="17"/>
      <c r="ADQ2480" s="17"/>
      <c r="ADR2480" s="17"/>
      <c r="ADS2480" s="17"/>
      <c r="ADT2480" s="17"/>
      <c r="ADU2480" s="17"/>
      <c r="ADV2480" s="17"/>
      <c r="ADW2480" s="17"/>
      <c r="ADX2480" s="17"/>
      <c r="ADY2480" s="17"/>
      <c r="ADZ2480" s="17"/>
      <c r="AEA2480" s="17"/>
      <c r="AEB2480" s="17"/>
      <c r="AEC2480" s="17"/>
      <c r="AED2480" s="17"/>
      <c r="AEE2480" s="17"/>
      <c r="AEF2480" s="17"/>
      <c r="AEG2480" s="17"/>
      <c r="AEH2480" s="17"/>
      <c r="AEI2480" s="17"/>
      <c r="AEJ2480" s="17"/>
      <c r="AEK2480" s="17"/>
      <c r="AEL2480" s="17"/>
      <c r="AEM2480" s="17"/>
      <c r="AEN2480" s="17"/>
      <c r="AEO2480" s="17"/>
      <c r="AEP2480" s="17"/>
      <c r="AEQ2480" s="17"/>
      <c r="AER2480" s="17"/>
      <c r="AES2480" s="17"/>
      <c r="AET2480" s="17"/>
      <c r="AEU2480" s="17"/>
      <c r="AEV2480" s="17"/>
      <c r="AEW2480" s="17"/>
      <c r="AEX2480" s="17"/>
      <c r="AEY2480" s="17"/>
      <c r="AEZ2480" s="17"/>
      <c r="AFA2480" s="17"/>
      <c r="AFB2480" s="17"/>
      <c r="AFC2480" s="17"/>
      <c r="AFD2480" s="17"/>
      <c r="AFE2480" s="17"/>
      <c r="AFF2480" s="17"/>
      <c r="AFG2480" s="17"/>
      <c r="AFH2480" s="17"/>
      <c r="AFI2480" s="17"/>
      <c r="AFJ2480" s="17"/>
      <c r="AFK2480" s="17"/>
      <c r="AFL2480" s="17"/>
      <c r="AFM2480" s="17"/>
      <c r="AFN2480" s="17"/>
      <c r="AFO2480" s="17"/>
      <c r="AFP2480" s="17"/>
      <c r="AFQ2480" s="17"/>
      <c r="AFR2480" s="17"/>
      <c r="AFS2480" s="17"/>
      <c r="AFT2480" s="17"/>
      <c r="AFU2480" s="17"/>
      <c r="AFV2480" s="17"/>
      <c r="AFW2480" s="17"/>
      <c r="AFX2480" s="17"/>
      <c r="AFY2480" s="17"/>
      <c r="AFZ2480" s="17"/>
      <c r="AGA2480" s="17"/>
      <c r="AGB2480" s="17"/>
      <c r="AGC2480" s="17"/>
      <c r="AGD2480" s="17"/>
      <c r="AGE2480" s="17"/>
      <c r="AGF2480" s="17"/>
      <c r="AGG2480" s="17"/>
      <c r="AGH2480" s="17"/>
      <c r="AGI2480" s="17"/>
      <c r="AGJ2480" s="17"/>
      <c r="AGK2480" s="17"/>
      <c r="AGL2480" s="17"/>
      <c r="AGM2480" s="17"/>
      <c r="AGN2480" s="17"/>
      <c r="AGO2480" s="17"/>
      <c r="AGP2480" s="17"/>
      <c r="AGQ2480" s="17"/>
      <c r="AGR2480" s="17"/>
      <c r="AGS2480" s="17"/>
      <c r="AGT2480" s="17"/>
      <c r="AGU2480" s="17"/>
      <c r="AGV2480" s="17"/>
      <c r="AGW2480" s="17"/>
      <c r="AGX2480" s="17"/>
      <c r="AGY2480" s="17"/>
      <c r="AGZ2480" s="17"/>
      <c r="AHA2480" s="17"/>
      <c r="AHB2480" s="17"/>
      <c r="AHC2480" s="17"/>
      <c r="AHD2480" s="17"/>
      <c r="AHE2480" s="17"/>
      <c r="AHF2480" s="17"/>
      <c r="AHG2480" s="17"/>
      <c r="AHH2480" s="17"/>
      <c r="AHI2480" s="17"/>
      <c r="AHJ2480" s="17"/>
      <c r="AHK2480" s="17"/>
      <c r="AHL2480" s="17"/>
      <c r="AHM2480" s="17"/>
      <c r="AHN2480" s="17"/>
      <c r="AHO2480" s="17"/>
      <c r="AHP2480" s="17"/>
      <c r="AHQ2480" s="17"/>
      <c r="AHR2480" s="17"/>
      <c r="AHS2480" s="17"/>
      <c r="AHT2480" s="17"/>
      <c r="AHU2480" s="17"/>
      <c r="AHV2480" s="17"/>
      <c r="AHW2480" s="17"/>
      <c r="AHX2480" s="17"/>
      <c r="AHY2480" s="17"/>
      <c r="AHZ2480" s="17"/>
      <c r="AIA2480" s="17"/>
      <c r="AIB2480" s="17"/>
      <c r="AIC2480" s="17"/>
      <c r="AID2480" s="17"/>
      <c r="AIE2480" s="17"/>
      <c r="AIF2480" s="17"/>
      <c r="AIG2480" s="17"/>
      <c r="AIH2480" s="17"/>
      <c r="AII2480" s="17"/>
      <c r="AIJ2480" s="17"/>
      <c r="AIK2480" s="17"/>
      <c r="AIL2480" s="17"/>
      <c r="AIM2480" s="17"/>
      <c r="AIN2480" s="17"/>
      <c r="AIO2480" s="17"/>
      <c r="AIP2480" s="17"/>
      <c r="AIQ2480" s="17"/>
      <c r="AIR2480" s="17"/>
      <c r="AIS2480" s="17"/>
      <c r="AIT2480" s="17"/>
      <c r="AIU2480" s="17"/>
      <c r="AIV2480" s="17"/>
      <c r="AIW2480" s="17"/>
      <c r="AIX2480" s="17"/>
      <c r="AIY2480" s="17"/>
      <c r="AIZ2480" s="17"/>
      <c r="AJA2480" s="17"/>
      <c r="AJB2480" s="17"/>
      <c r="AJC2480" s="17"/>
      <c r="AJD2480" s="17"/>
      <c r="AJE2480" s="17"/>
      <c r="AJF2480" s="17"/>
      <c r="AJG2480" s="17"/>
      <c r="AJH2480" s="17"/>
      <c r="AJI2480" s="17"/>
      <c r="AJJ2480" s="17"/>
      <c r="AJK2480" s="17"/>
      <c r="AJL2480" s="17"/>
      <c r="AJM2480" s="17"/>
      <c r="AJN2480" s="17"/>
      <c r="AJO2480" s="17"/>
      <c r="AJP2480" s="17"/>
      <c r="AJQ2480" s="17"/>
      <c r="AJR2480" s="17"/>
      <c r="AJS2480" s="17"/>
      <c r="AJT2480" s="17"/>
      <c r="AJU2480" s="17"/>
      <c r="AJV2480" s="17"/>
      <c r="AJW2480" s="17"/>
      <c r="AJX2480" s="17"/>
      <c r="AJY2480" s="17"/>
      <c r="AJZ2480" s="17"/>
      <c r="AKA2480" s="17"/>
      <c r="AKB2480" s="17"/>
      <c r="AKC2480" s="17"/>
      <c r="AKD2480" s="17"/>
      <c r="AKE2480" s="17"/>
      <c r="AKF2480" s="17"/>
      <c r="AKG2480" s="17"/>
      <c r="AKH2480" s="17"/>
      <c r="AKI2480" s="17"/>
      <c r="AKJ2480" s="17"/>
      <c r="AKK2480" s="17"/>
      <c r="AKL2480" s="17"/>
      <c r="AKM2480" s="17"/>
      <c r="AKN2480" s="17"/>
      <c r="AKO2480" s="17"/>
      <c r="AKP2480" s="17"/>
      <c r="AKQ2480" s="17"/>
      <c r="AKR2480" s="17"/>
      <c r="AKS2480" s="17"/>
      <c r="AKT2480" s="17"/>
      <c r="AKU2480" s="17"/>
      <c r="AKV2480" s="17"/>
      <c r="AKW2480" s="17"/>
      <c r="AKX2480" s="17"/>
      <c r="AKY2480" s="17"/>
      <c r="AKZ2480" s="17"/>
      <c r="ALA2480" s="17"/>
      <c r="ALB2480" s="17"/>
      <c r="ALC2480" s="17"/>
      <c r="ALD2480" s="17"/>
      <c r="ALE2480" s="17"/>
      <c r="ALF2480" s="17"/>
      <c r="ALG2480" s="17"/>
      <c r="ALH2480" s="17"/>
      <c r="ALI2480" s="17"/>
      <c r="ALJ2480" s="17"/>
      <c r="ALK2480" s="17"/>
      <c r="ALL2480" s="17"/>
      <c r="ALM2480" s="17"/>
      <c r="ALN2480" s="17"/>
      <c r="ALO2480" s="17"/>
      <c r="ALP2480" s="17"/>
      <c r="ALQ2480" s="17"/>
      <c r="ALR2480" s="17"/>
      <c r="ALS2480" s="17"/>
      <c r="ALT2480" s="17"/>
      <c r="ALU2480" s="17"/>
      <c r="ALV2480" s="17"/>
      <c r="ALW2480" s="17"/>
      <c r="ALX2480" s="17"/>
      <c r="ALY2480" s="17"/>
      <c r="ALZ2480" s="17"/>
      <c r="AMA2480" s="17"/>
      <c r="AMB2480" s="17"/>
      <c r="AMC2480" s="17"/>
      <c r="AMD2480" s="17"/>
      <c r="AME2480" s="17"/>
      <c r="AMF2480" s="17"/>
      <c r="AMG2480" s="17"/>
      <c r="AMH2480" s="17"/>
      <c r="AMI2480" s="17"/>
      <c r="AMJ2480" s="17"/>
    </row>
    <row r="2481" spans="1:1024" s="362" customFormat="1" ht="20.25">
      <c r="A2481" s="15"/>
      <c r="B2481" s="372" t="str">
        <f>A2482</f>
        <v>SEDUC E 193</v>
      </c>
      <c r="C2481" s="373"/>
      <c r="D2481" s="373"/>
      <c r="E2481" s="373"/>
      <c r="F2481" s="373"/>
      <c r="G2481" s="373"/>
      <c r="H2481" s="374"/>
      <c r="I2481" s="98"/>
      <c r="J2481" s="29"/>
      <c r="K2481" s="17" t="str">
        <f>A2482</f>
        <v>SEDUC E 193</v>
      </c>
      <c r="L2481" s="17"/>
      <c r="M2481" s="17"/>
      <c r="N2481" s="17"/>
      <c r="O2481" s="17"/>
      <c r="P2481" s="17"/>
      <c r="Q2481" s="17"/>
      <c r="R2481" s="17"/>
      <c r="S2481" s="17"/>
      <c r="T2481" s="17"/>
      <c r="U2481" s="17"/>
      <c r="V2481" s="17"/>
      <c r="W2481" s="17"/>
      <c r="X2481" s="17"/>
      <c r="Y2481" s="17"/>
      <c r="Z2481" s="17"/>
      <c r="AA2481" s="17"/>
      <c r="AB2481" s="17"/>
      <c r="AC2481" s="17"/>
      <c r="AD2481" s="17"/>
      <c r="AE2481" s="17"/>
      <c r="AF2481" s="17"/>
      <c r="AG2481" s="17"/>
      <c r="AH2481" s="17"/>
      <c r="AI2481" s="17"/>
      <c r="AJ2481" s="17"/>
      <c r="AK2481" s="17"/>
      <c r="AL2481" s="17"/>
      <c r="AM2481" s="17"/>
      <c r="AN2481" s="17"/>
      <c r="AO2481" s="17"/>
      <c r="AP2481" s="17"/>
      <c r="AQ2481" s="17"/>
      <c r="AR2481" s="17"/>
      <c r="AS2481" s="17"/>
      <c r="AT2481" s="17"/>
      <c r="AU2481" s="17"/>
      <c r="AV2481" s="17"/>
      <c r="AW2481" s="17"/>
      <c r="AX2481" s="17"/>
      <c r="AY2481" s="17"/>
      <c r="AZ2481" s="17"/>
      <c r="BA2481" s="17"/>
      <c r="BB2481" s="17"/>
      <c r="BC2481" s="17"/>
      <c r="BD2481" s="17"/>
      <c r="BE2481" s="17"/>
      <c r="BF2481" s="17"/>
      <c r="BG2481" s="17"/>
      <c r="BH2481" s="17"/>
      <c r="BI2481" s="17"/>
      <c r="BJ2481" s="17"/>
      <c r="BK2481" s="17"/>
      <c r="BL2481" s="17"/>
      <c r="BM2481" s="17"/>
      <c r="BN2481" s="17"/>
      <c r="BO2481" s="17"/>
      <c r="BP2481" s="17"/>
      <c r="BQ2481" s="17"/>
      <c r="BR2481" s="17"/>
      <c r="BS2481" s="17"/>
      <c r="BT2481" s="17"/>
      <c r="BU2481" s="17"/>
      <c r="BV2481" s="17"/>
      <c r="BW2481" s="17"/>
      <c r="BX2481" s="17"/>
      <c r="BY2481" s="17"/>
      <c r="BZ2481" s="17"/>
      <c r="CA2481" s="17"/>
      <c r="CB2481" s="17"/>
      <c r="CC2481" s="17"/>
      <c r="CD2481" s="17"/>
      <c r="CE2481" s="17"/>
      <c r="CF2481" s="17"/>
      <c r="CG2481" s="17"/>
      <c r="CH2481" s="17"/>
      <c r="CI2481" s="17"/>
      <c r="CJ2481" s="17"/>
      <c r="CK2481" s="17"/>
      <c r="CL2481" s="17"/>
      <c r="CM2481" s="17"/>
      <c r="CN2481" s="17"/>
      <c r="CO2481" s="17"/>
      <c r="CP2481" s="17"/>
      <c r="CQ2481" s="17"/>
      <c r="CR2481" s="17"/>
      <c r="CS2481" s="17"/>
      <c r="CT2481" s="17"/>
      <c r="CU2481" s="17"/>
      <c r="CV2481" s="17"/>
      <c r="CW2481" s="17"/>
      <c r="CX2481" s="17"/>
      <c r="CY2481" s="17"/>
      <c r="CZ2481" s="17"/>
      <c r="DA2481" s="17"/>
      <c r="DB2481" s="17"/>
      <c r="DC2481" s="17"/>
      <c r="DD2481" s="17"/>
      <c r="DE2481" s="17"/>
      <c r="DF2481" s="17"/>
      <c r="DG2481" s="17"/>
      <c r="DH2481" s="17"/>
      <c r="DI2481" s="17"/>
      <c r="DJ2481" s="17"/>
      <c r="DK2481" s="17"/>
      <c r="DL2481" s="17"/>
      <c r="DM2481" s="17"/>
      <c r="DN2481" s="17"/>
      <c r="DO2481" s="17"/>
      <c r="DP2481" s="17"/>
      <c r="DQ2481" s="17"/>
      <c r="DR2481" s="17"/>
      <c r="DS2481" s="17"/>
      <c r="DT2481" s="17"/>
      <c r="DU2481" s="17"/>
      <c r="DV2481" s="17"/>
      <c r="DW2481" s="17"/>
      <c r="DX2481" s="17"/>
      <c r="DY2481" s="17"/>
      <c r="DZ2481" s="17"/>
      <c r="EA2481" s="17"/>
      <c r="EB2481" s="17"/>
      <c r="EC2481" s="17"/>
      <c r="ED2481" s="17"/>
      <c r="EE2481" s="17"/>
      <c r="EF2481" s="17"/>
      <c r="EG2481" s="17"/>
      <c r="EH2481" s="17"/>
      <c r="EI2481" s="17"/>
      <c r="EJ2481" s="17"/>
      <c r="EK2481" s="17"/>
      <c r="EL2481" s="17"/>
      <c r="EM2481" s="17"/>
      <c r="EN2481" s="17"/>
      <c r="EO2481" s="17"/>
      <c r="EP2481" s="17"/>
      <c r="EQ2481" s="17"/>
      <c r="ER2481" s="17"/>
      <c r="ES2481" s="17"/>
      <c r="ET2481" s="17"/>
      <c r="EU2481" s="17"/>
      <c r="EV2481" s="17"/>
      <c r="EW2481" s="17"/>
      <c r="EX2481" s="17"/>
      <c r="EY2481" s="17"/>
      <c r="EZ2481" s="17"/>
      <c r="FA2481" s="17"/>
      <c r="FB2481" s="17"/>
      <c r="FC2481" s="17"/>
      <c r="FD2481" s="17"/>
      <c r="FE2481" s="17"/>
      <c r="FF2481" s="17"/>
      <c r="FG2481" s="17"/>
      <c r="FH2481" s="17"/>
      <c r="FI2481" s="17"/>
      <c r="FJ2481" s="17"/>
      <c r="FK2481" s="17"/>
      <c r="FL2481" s="17"/>
      <c r="FM2481" s="17"/>
      <c r="FN2481" s="17"/>
      <c r="FO2481" s="17"/>
      <c r="FP2481" s="17"/>
      <c r="FQ2481" s="17"/>
      <c r="FR2481" s="17"/>
      <c r="FS2481" s="17"/>
      <c r="FT2481" s="17"/>
      <c r="FU2481" s="17"/>
      <c r="FV2481" s="17"/>
      <c r="FW2481" s="17"/>
      <c r="FX2481" s="17"/>
      <c r="FY2481" s="17"/>
      <c r="FZ2481" s="17"/>
      <c r="GA2481" s="17"/>
      <c r="GB2481" s="17"/>
      <c r="GC2481" s="17"/>
      <c r="GD2481" s="17"/>
      <c r="GE2481" s="17"/>
      <c r="GF2481" s="17"/>
      <c r="GG2481" s="17"/>
      <c r="GH2481" s="17"/>
      <c r="GI2481" s="17"/>
      <c r="GJ2481" s="17"/>
      <c r="GK2481" s="17"/>
      <c r="GL2481" s="17"/>
      <c r="GM2481" s="17"/>
      <c r="GN2481" s="17"/>
      <c r="GO2481" s="17"/>
      <c r="GP2481" s="17"/>
      <c r="GQ2481" s="17"/>
      <c r="GR2481" s="17"/>
      <c r="GS2481" s="17"/>
      <c r="GT2481" s="17"/>
      <c r="GU2481" s="17"/>
      <c r="GV2481" s="17"/>
      <c r="GW2481" s="17"/>
      <c r="GX2481" s="17"/>
      <c r="GY2481" s="17"/>
      <c r="GZ2481" s="17"/>
      <c r="HA2481" s="17"/>
      <c r="HB2481" s="17"/>
      <c r="HC2481" s="17"/>
      <c r="HD2481" s="17"/>
      <c r="HE2481" s="17"/>
      <c r="HF2481" s="17"/>
      <c r="HG2481" s="17"/>
      <c r="HH2481" s="17"/>
      <c r="HI2481" s="17"/>
      <c r="HJ2481" s="17"/>
      <c r="HK2481" s="17"/>
      <c r="HL2481" s="17"/>
      <c r="HM2481" s="17"/>
      <c r="HN2481" s="17"/>
      <c r="HO2481" s="17"/>
      <c r="HP2481" s="17"/>
      <c r="HQ2481" s="17"/>
      <c r="HR2481" s="17"/>
      <c r="HS2481" s="17"/>
      <c r="HT2481" s="17"/>
      <c r="HU2481" s="17"/>
      <c r="HV2481" s="17"/>
      <c r="HW2481" s="17"/>
      <c r="HX2481" s="17"/>
      <c r="HY2481" s="17"/>
      <c r="HZ2481" s="17"/>
      <c r="IA2481" s="17"/>
      <c r="IB2481" s="17"/>
      <c r="IC2481" s="17"/>
      <c r="ID2481" s="17"/>
      <c r="IE2481" s="17"/>
      <c r="IF2481" s="17"/>
      <c r="IG2481" s="17"/>
      <c r="IH2481" s="17"/>
      <c r="II2481" s="17"/>
      <c r="IJ2481" s="17"/>
      <c r="IK2481" s="17"/>
      <c r="IL2481" s="17"/>
      <c r="IM2481" s="17"/>
      <c r="IN2481" s="17"/>
      <c r="IO2481" s="17"/>
      <c r="IP2481" s="17"/>
      <c r="IQ2481" s="17"/>
      <c r="IR2481" s="17"/>
      <c r="IS2481" s="17"/>
      <c r="IT2481" s="17"/>
      <c r="IU2481" s="17"/>
      <c r="IV2481" s="17"/>
      <c r="IW2481" s="17"/>
      <c r="IX2481" s="17"/>
      <c r="IY2481" s="17"/>
      <c r="IZ2481" s="17"/>
      <c r="JA2481" s="17"/>
      <c r="JB2481" s="17"/>
      <c r="JC2481" s="17"/>
      <c r="JD2481" s="17"/>
      <c r="JE2481" s="17"/>
      <c r="JF2481" s="17"/>
      <c r="JG2481" s="17"/>
      <c r="JH2481" s="17"/>
      <c r="JI2481" s="17"/>
      <c r="JJ2481" s="17"/>
      <c r="JK2481" s="17"/>
      <c r="JL2481" s="17"/>
      <c r="JM2481" s="17"/>
      <c r="JN2481" s="17"/>
      <c r="JO2481" s="17"/>
      <c r="JP2481" s="17"/>
      <c r="JQ2481" s="17"/>
      <c r="JR2481" s="17"/>
      <c r="JS2481" s="17"/>
      <c r="JT2481" s="17"/>
      <c r="JU2481" s="17"/>
      <c r="JV2481" s="17"/>
      <c r="JW2481" s="17"/>
      <c r="JX2481" s="17"/>
      <c r="JY2481" s="17"/>
      <c r="JZ2481" s="17"/>
      <c r="KA2481" s="17"/>
      <c r="KB2481" s="17"/>
      <c r="KC2481" s="17"/>
      <c r="KD2481" s="17"/>
      <c r="KE2481" s="17"/>
      <c r="KF2481" s="17"/>
      <c r="KG2481" s="17"/>
      <c r="KH2481" s="17"/>
      <c r="KI2481" s="17"/>
      <c r="KJ2481" s="17"/>
      <c r="KK2481" s="17"/>
      <c r="KL2481" s="17"/>
      <c r="KM2481" s="17"/>
      <c r="KN2481" s="17"/>
      <c r="KO2481" s="17"/>
      <c r="KP2481" s="17"/>
      <c r="KQ2481" s="17"/>
      <c r="KR2481" s="17"/>
      <c r="KS2481" s="17"/>
      <c r="KT2481" s="17"/>
      <c r="KU2481" s="17"/>
      <c r="KV2481" s="17"/>
      <c r="KW2481" s="17"/>
      <c r="KX2481" s="17"/>
      <c r="KY2481" s="17"/>
      <c r="KZ2481" s="17"/>
      <c r="LA2481" s="17"/>
      <c r="LB2481" s="17"/>
      <c r="LC2481" s="17"/>
      <c r="LD2481" s="17"/>
      <c r="LE2481" s="17"/>
      <c r="LF2481" s="17"/>
      <c r="LG2481" s="17"/>
      <c r="LH2481" s="17"/>
      <c r="LI2481" s="17"/>
      <c r="LJ2481" s="17"/>
      <c r="LK2481" s="17"/>
      <c r="LL2481" s="17"/>
      <c r="LM2481" s="17"/>
      <c r="LN2481" s="17"/>
      <c r="LO2481" s="17"/>
      <c r="LP2481" s="17"/>
      <c r="LQ2481" s="17"/>
      <c r="LR2481" s="17"/>
      <c r="LS2481" s="17"/>
      <c r="LT2481" s="17"/>
      <c r="LU2481" s="17"/>
      <c r="LV2481" s="17"/>
      <c r="LW2481" s="17"/>
      <c r="LX2481" s="17"/>
      <c r="LY2481" s="17"/>
      <c r="LZ2481" s="17"/>
      <c r="MA2481" s="17"/>
      <c r="MB2481" s="17"/>
      <c r="MC2481" s="17"/>
      <c r="MD2481" s="17"/>
      <c r="ME2481" s="17"/>
      <c r="MF2481" s="17"/>
      <c r="MG2481" s="17"/>
      <c r="MH2481" s="17"/>
      <c r="MI2481" s="17"/>
      <c r="MJ2481" s="17"/>
      <c r="MK2481" s="17"/>
      <c r="ML2481" s="17"/>
      <c r="MM2481" s="17"/>
      <c r="MN2481" s="17"/>
      <c r="MO2481" s="17"/>
      <c r="MP2481" s="17"/>
      <c r="MQ2481" s="17"/>
      <c r="MR2481" s="17"/>
      <c r="MS2481" s="17"/>
      <c r="MT2481" s="17"/>
      <c r="MU2481" s="17"/>
      <c r="MV2481" s="17"/>
      <c r="MW2481" s="17"/>
      <c r="MX2481" s="17"/>
      <c r="MY2481" s="17"/>
      <c r="MZ2481" s="17"/>
      <c r="NA2481" s="17"/>
      <c r="NB2481" s="17"/>
      <c r="NC2481" s="17"/>
      <c r="ND2481" s="17"/>
      <c r="NE2481" s="17"/>
      <c r="NF2481" s="17"/>
      <c r="NG2481" s="17"/>
      <c r="NH2481" s="17"/>
      <c r="NI2481" s="17"/>
      <c r="NJ2481" s="17"/>
      <c r="NK2481" s="17"/>
      <c r="NL2481" s="17"/>
      <c r="NM2481" s="17"/>
      <c r="NN2481" s="17"/>
      <c r="NO2481" s="17"/>
      <c r="NP2481" s="17"/>
      <c r="NQ2481" s="17"/>
      <c r="NR2481" s="17"/>
      <c r="NS2481" s="17"/>
      <c r="NT2481" s="17"/>
      <c r="NU2481" s="17"/>
      <c r="NV2481" s="17"/>
      <c r="NW2481" s="17"/>
      <c r="NX2481" s="17"/>
      <c r="NY2481" s="17"/>
      <c r="NZ2481" s="17"/>
      <c r="OA2481" s="17"/>
      <c r="OB2481" s="17"/>
      <c r="OC2481" s="17"/>
      <c r="OD2481" s="17"/>
      <c r="OE2481" s="17"/>
      <c r="OF2481" s="17"/>
      <c r="OG2481" s="17"/>
      <c r="OH2481" s="17"/>
      <c r="OI2481" s="17"/>
      <c r="OJ2481" s="17"/>
      <c r="OK2481" s="17"/>
      <c r="OL2481" s="17"/>
      <c r="OM2481" s="17"/>
      <c r="ON2481" s="17"/>
      <c r="OO2481" s="17"/>
      <c r="OP2481" s="17"/>
      <c r="OQ2481" s="17"/>
      <c r="OR2481" s="17"/>
      <c r="OS2481" s="17"/>
      <c r="OT2481" s="17"/>
      <c r="OU2481" s="17"/>
      <c r="OV2481" s="17"/>
      <c r="OW2481" s="17"/>
      <c r="OX2481" s="17"/>
      <c r="OY2481" s="17"/>
      <c r="OZ2481" s="17"/>
      <c r="PA2481" s="17"/>
      <c r="PB2481" s="17"/>
      <c r="PC2481" s="17"/>
      <c r="PD2481" s="17"/>
      <c r="PE2481" s="17"/>
      <c r="PF2481" s="17"/>
      <c r="PG2481" s="17"/>
      <c r="PH2481" s="17"/>
      <c r="PI2481" s="17"/>
      <c r="PJ2481" s="17"/>
      <c r="PK2481" s="17"/>
      <c r="PL2481" s="17"/>
      <c r="PM2481" s="17"/>
      <c r="PN2481" s="17"/>
      <c r="PO2481" s="17"/>
      <c r="PP2481" s="17"/>
      <c r="PQ2481" s="17"/>
      <c r="PR2481" s="17"/>
      <c r="PS2481" s="17"/>
      <c r="PT2481" s="17"/>
      <c r="PU2481" s="17"/>
      <c r="PV2481" s="17"/>
      <c r="PW2481" s="17"/>
      <c r="PX2481" s="17"/>
      <c r="PY2481" s="17"/>
      <c r="PZ2481" s="17"/>
      <c r="QA2481" s="17"/>
      <c r="QB2481" s="17"/>
      <c r="QC2481" s="17"/>
      <c r="QD2481" s="17"/>
      <c r="QE2481" s="17"/>
      <c r="QF2481" s="17"/>
      <c r="QG2481" s="17"/>
      <c r="QH2481" s="17"/>
      <c r="QI2481" s="17"/>
      <c r="QJ2481" s="17"/>
      <c r="QK2481" s="17"/>
      <c r="QL2481" s="17"/>
      <c r="QM2481" s="17"/>
      <c r="QN2481" s="17"/>
      <c r="QO2481" s="17"/>
      <c r="QP2481" s="17"/>
      <c r="QQ2481" s="17"/>
      <c r="QR2481" s="17"/>
      <c r="QS2481" s="17"/>
      <c r="QT2481" s="17"/>
      <c r="QU2481" s="17"/>
      <c r="QV2481" s="17"/>
      <c r="QW2481" s="17"/>
      <c r="QX2481" s="17"/>
      <c r="QY2481" s="17"/>
      <c r="QZ2481" s="17"/>
      <c r="RA2481" s="17"/>
      <c r="RB2481" s="17"/>
      <c r="RC2481" s="17"/>
      <c r="RD2481" s="17"/>
      <c r="RE2481" s="17"/>
      <c r="RF2481" s="17"/>
      <c r="RG2481" s="17"/>
      <c r="RH2481" s="17"/>
      <c r="RI2481" s="17"/>
      <c r="RJ2481" s="17"/>
      <c r="RK2481" s="17"/>
      <c r="RL2481" s="17"/>
      <c r="RM2481" s="17"/>
      <c r="RN2481" s="17"/>
      <c r="RO2481" s="17"/>
      <c r="RP2481" s="17"/>
      <c r="RQ2481" s="17"/>
      <c r="RR2481" s="17"/>
      <c r="RS2481" s="17"/>
      <c r="RT2481" s="17"/>
      <c r="RU2481" s="17"/>
      <c r="RV2481" s="17"/>
      <c r="RW2481" s="17"/>
      <c r="RX2481" s="17"/>
      <c r="RY2481" s="17"/>
      <c r="RZ2481" s="17"/>
      <c r="SA2481" s="17"/>
      <c r="SB2481" s="17"/>
      <c r="SC2481" s="17"/>
      <c r="SD2481" s="17"/>
      <c r="SE2481" s="17"/>
      <c r="SF2481" s="17"/>
      <c r="SG2481" s="17"/>
      <c r="SH2481" s="17"/>
      <c r="SI2481" s="17"/>
      <c r="SJ2481" s="17"/>
      <c r="SK2481" s="17"/>
      <c r="SL2481" s="17"/>
      <c r="SM2481" s="17"/>
      <c r="SN2481" s="17"/>
      <c r="SO2481" s="17"/>
      <c r="SP2481" s="17"/>
      <c r="SQ2481" s="17"/>
      <c r="SR2481" s="17"/>
      <c r="SS2481" s="17"/>
      <c r="ST2481" s="17"/>
      <c r="SU2481" s="17"/>
      <c r="SV2481" s="17"/>
      <c r="SW2481" s="17"/>
      <c r="SX2481" s="17"/>
      <c r="SY2481" s="17"/>
      <c r="SZ2481" s="17"/>
      <c r="TA2481" s="17"/>
      <c r="TB2481" s="17"/>
      <c r="TC2481" s="17"/>
      <c r="TD2481" s="17"/>
      <c r="TE2481" s="17"/>
      <c r="TF2481" s="17"/>
      <c r="TG2481" s="17"/>
      <c r="TH2481" s="17"/>
      <c r="TI2481" s="17"/>
      <c r="TJ2481" s="17"/>
      <c r="TK2481" s="17"/>
      <c r="TL2481" s="17"/>
      <c r="TM2481" s="17"/>
      <c r="TN2481" s="17"/>
      <c r="TO2481" s="17"/>
      <c r="TP2481" s="17"/>
      <c r="TQ2481" s="17"/>
      <c r="TR2481" s="17"/>
      <c r="TS2481" s="17"/>
      <c r="TT2481" s="17"/>
      <c r="TU2481" s="17"/>
      <c r="TV2481" s="17"/>
      <c r="TW2481" s="17"/>
      <c r="TX2481" s="17"/>
      <c r="TY2481" s="17"/>
      <c r="TZ2481" s="17"/>
      <c r="UA2481" s="17"/>
      <c r="UB2481" s="17"/>
      <c r="UC2481" s="17"/>
      <c r="UD2481" s="17"/>
      <c r="UE2481" s="17"/>
      <c r="UF2481" s="17"/>
      <c r="UG2481" s="17"/>
      <c r="UH2481" s="17"/>
      <c r="UI2481" s="17"/>
      <c r="UJ2481" s="17"/>
      <c r="UK2481" s="17"/>
      <c r="UL2481" s="17"/>
      <c r="UM2481" s="17"/>
      <c r="UN2481" s="17"/>
      <c r="UO2481" s="17"/>
      <c r="UP2481" s="17"/>
      <c r="UQ2481" s="17"/>
      <c r="UR2481" s="17"/>
      <c r="US2481" s="17"/>
      <c r="UT2481" s="17"/>
      <c r="UU2481" s="17"/>
      <c r="UV2481" s="17"/>
      <c r="UW2481" s="17"/>
      <c r="UX2481" s="17"/>
      <c r="UY2481" s="17"/>
      <c r="UZ2481" s="17"/>
      <c r="VA2481" s="17"/>
      <c r="VB2481" s="17"/>
      <c r="VC2481" s="17"/>
      <c r="VD2481" s="17"/>
      <c r="VE2481" s="17"/>
      <c r="VF2481" s="17"/>
      <c r="VG2481" s="17"/>
      <c r="VH2481" s="17"/>
      <c r="VI2481" s="17"/>
      <c r="VJ2481" s="17"/>
      <c r="VK2481" s="17"/>
      <c r="VL2481" s="17"/>
      <c r="VM2481" s="17"/>
      <c r="VN2481" s="17"/>
      <c r="VO2481" s="17"/>
      <c r="VP2481" s="17"/>
      <c r="VQ2481" s="17"/>
      <c r="VR2481" s="17"/>
      <c r="VS2481" s="17"/>
      <c r="VT2481" s="17"/>
      <c r="VU2481" s="17"/>
      <c r="VV2481" s="17"/>
      <c r="VW2481" s="17"/>
      <c r="VX2481" s="17"/>
      <c r="VY2481" s="17"/>
      <c r="VZ2481" s="17"/>
      <c r="WA2481" s="17"/>
      <c r="WB2481" s="17"/>
      <c r="WC2481" s="17"/>
      <c r="WD2481" s="17"/>
      <c r="WE2481" s="17"/>
      <c r="WF2481" s="17"/>
      <c r="WG2481" s="17"/>
      <c r="WH2481" s="17"/>
      <c r="WI2481" s="17"/>
      <c r="WJ2481" s="17"/>
      <c r="WK2481" s="17"/>
      <c r="WL2481" s="17"/>
      <c r="WM2481" s="17"/>
      <c r="WN2481" s="17"/>
      <c r="WO2481" s="17"/>
      <c r="WP2481" s="17"/>
      <c r="WQ2481" s="17"/>
      <c r="WR2481" s="17"/>
      <c r="WS2481" s="17"/>
      <c r="WT2481" s="17"/>
      <c r="WU2481" s="17"/>
      <c r="WV2481" s="17"/>
      <c r="WW2481" s="17"/>
      <c r="WX2481" s="17"/>
      <c r="WY2481" s="17"/>
      <c r="WZ2481" s="17"/>
      <c r="XA2481" s="17"/>
      <c r="XB2481" s="17"/>
      <c r="XC2481" s="17"/>
      <c r="XD2481" s="17"/>
      <c r="XE2481" s="17"/>
      <c r="XF2481" s="17"/>
      <c r="XG2481" s="17"/>
      <c r="XH2481" s="17"/>
      <c r="XI2481" s="17"/>
      <c r="XJ2481" s="17"/>
      <c r="XK2481" s="17"/>
      <c r="XL2481" s="17"/>
      <c r="XM2481" s="17"/>
      <c r="XN2481" s="17"/>
      <c r="XO2481" s="17"/>
      <c r="XP2481" s="17"/>
      <c r="XQ2481" s="17"/>
      <c r="XR2481" s="17"/>
      <c r="XS2481" s="17"/>
      <c r="XT2481" s="17"/>
      <c r="XU2481" s="17"/>
      <c r="XV2481" s="17"/>
      <c r="XW2481" s="17"/>
      <c r="XX2481" s="17"/>
      <c r="XY2481" s="17"/>
      <c r="XZ2481" s="17"/>
      <c r="YA2481" s="17"/>
      <c r="YB2481" s="17"/>
      <c r="YC2481" s="17"/>
      <c r="YD2481" s="17"/>
      <c r="YE2481" s="17"/>
      <c r="YF2481" s="17"/>
      <c r="YG2481" s="17"/>
      <c r="YH2481" s="17"/>
      <c r="YI2481" s="17"/>
      <c r="YJ2481" s="17"/>
      <c r="YK2481" s="17"/>
      <c r="YL2481" s="17"/>
      <c r="YM2481" s="17"/>
      <c r="YN2481" s="17"/>
      <c r="YO2481" s="17"/>
      <c r="YP2481" s="17"/>
      <c r="YQ2481" s="17"/>
      <c r="YR2481" s="17"/>
      <c r="YS2481" s="17"/>
      <c r="YT2481" s="17"/>
      <c r="YU2481" s="17"/>
      <c r="YV2481" s="17"/>
      <c r="YW2481" s="17"/>
      <c r="YX2481" s="17"/>
      <c r="YY2481" s="17"/>
      <c r="YZ2481" s="17"/>
      <c r="ZA2481" s="17"/>
      <c r="ZB2481" s="17"/>
      <c r="ZC2481" s="17"/>
      <c r="ZD2481" s="17"/>
      <c r="ZE2481" s="17"/>
      <c r="ZF2481" s="17"/>
      <c r="ZG2481" s="17"/>
      <c r="ZH2481" s="17"/>
      <c r="ZI2481" s="17"/>
      <c r="ZJ2481" s="17"/>
      <c r="ZK2481" s="17"/>
      <c r="ZL2481" s="17"/>
      <c r="ZM2481" s="17"/>
      <c r="ZN2481" s="17"/>
      <c r="ZO2481" s="17"/>
      <c r="ZP2481" s="17"/>
      <c r="ZQ2481" s="17"/>
      <c r="ZR2481" s="17"/>
      <c r="ZS2481" s="17"/>
      <c r="ZT2481" s="17"/>
      <c r="ZU2481" s="17"/>
      <c r="ZV2481" s="17"/>
      <c r="ZW2481" s="17"/>
      <c r="ZX2481" s="17"/>
      <c r="ZY2481" s="17"/>
      <c r="ZZ2481" s="17"/>
      <c r="AAA2481" s="17"/>
      <c r="AAB2481" s="17"/>
      <c r="AAC2481" s="17"/>
      <c r="AAD2481" s="17"/>
      <c r="AAE2481" s="17"/>
      <c r="AAF2481" s="17"/>
      <c r="AAG2481" s="17"/>
      <c r="AAH2481" s="17"/>
      <c r="AAI2481" s="17"/>
      <c r="AAJ2481" s="17"/>
      <c r="AAK2481" s="17"/>
      <c r="AAL2481" s="17"/>
      <c r="AAM2481" s="17"/>
      <c r="AAN2481" s="17"/>
      <c r="AAO2481" s="17"/>
      <c r="AAP2481" s="17"/>
      <c r="AAQ2481" s="17"/>
      <c r="AAR2481" s="17"/>
      <c r="AAS2481" s="17"/>
      <c r="AAT2481" s="17"/>
      <c r="AAU2481" s="17"/>
      <c r="AAV2481" s="17"/>
      <c r="AAW2481" s="17"/>
      <c r="AAX2481" s="17"/>
      <c r="AAY2481" s="17"/>
      <c r="AAZ2481" s="17"/>
      <c r="ABA2481" s="17"/>
      <c r="ABB2481" s="17"/>
      <c r="ABC2481" s="17"/>
      <c r="ABD2481" s="17"/>
      <c r="ABE2481" s="17"/>
      <c r="ABF2481" s="17"/>
      <c r="ABG2481" s="17"/>
      <c r="ABH2481" s="17"/>
      <c r="ABI2481" s="17"/>
      <c r="ABJ2481" s="17"/>
      <c r="ABK2481" s="17"/>
      <c r="ABL2481" s="17"/>
      <c r="ABM2481" s="17"/>
      <c r="ABN2481" s="17"/>
      <c r="ABO2481" s="17"/>
      <c r="ABP2481" s="17"/>
      <c r="ABQ2481" s="17"/>
      <c r="ABR2481" s="17"/>
      <c r="ABS2481" s="17"/>
      <c r="ABT2481" s="17"/>
      <c r="ABU2481" s="17"/>
      <c r="ABV2481" s="17"/>
      <c r="ABW2481" s="17"/>
      <c r="ABX2481" s="17"/>
      <c r="ABY2481" s="17"/>
      <c r="ABZ2481" s="17"/>
      <c r="ACA2481" s="17"/>
      <c r="ACB2481" s="17"/>
      <c r="ACC2481" s="17"/>
      <c r="ACD2481" s="17"/>
      <c r="ACE2481" s="17"/>
      <c r="ACF2481" s="17"/>
      <c r="ACG2481" s="17"/>
      <c r="ACH2481" s="17"/>
      <c r="ACI2481" s="17"/>
      <c r="ACJ2481" s="17"/>
      <c r="ACK2481" s="17"/>
      <c r="ACL2481" s="17"/>
      <c r="ACM2481" s="17"/>
      <c r="ACN2481" s="17"/>
      <c r="ACO2481" s="17"/>
      <c r="ACP2481" s="17"/>
      <c r="ACQ2481" s="17"/>
      <c r="ACR2481" s="17"/>
      <c r="ACS2481" s="17"/>
      <c r="ACT2481" s="17"/>
      <c r="ACU2481" s="17"/>
      <c r="ACV2481" s="17"/>
      <c r="ACW2481" s="17"/>
      <c r="ACX2481" s="17"/>
      <c r="ACY2481" s="17"/>
      <c r="ACZ2481" s="17"/>
      <c r="ADA2481" s="17"/>
      <c r="ADB2481" s="17"/>
      <c r="ADC2481" s="17"/>
      <c r="ADD2481" s="17"/>
      <c r="ADE2481" s="17"/>
      <c r="ADF2481" s="17"/>
      <c r="ADG2481" s="17"/>
      <c r="ADH2481" s="17"/>
      <c r="ADI2481" s="17"/>
      <c r="ADJ2481" s="17"/>
      <c r="ADK2481" s="17"/>
      <c r="ADL2481" s="17"/>
      <c r="ADM2481" s="17"/>
      <c r="ADN2481" s="17"/>
      <c r="ADO2481" s="17"/>
      <c r="ADP2481" s="17"/>
      <c r="ADQ2481" s="17"/>
      <c r="ADR2481" s="17"/>
      <c r="ADS2481" s="17"/>
      <c r="ADT2481" s="17"/>
      <c r="ADU2481" s="17"/>
      <c r="ADV2481" s="17"/>
      <c r="ADW2481" s="17"/>
      <c r="ADX2481" s="17"/>
      <c r="ADY2481" s="17"/>
      <c r="ADZ2481" s="17"/>
      <c r="AEA2481" s="17"/>
      <c r="AEB2481" s="17"/>
      <c r="AEC2481" s="17"/>
      <c r="AED2481" s="17"/>
      <c r="AEE2481" s="17"/>
      <c r="AEF2481" s="17"/>
      <c r="AEG2481" s="17"/>
      <c r="AEH2481" s="17"/>
      <c r="AEI2481" s="17"/>
      <c r="AEJ2481" s="17"/>
      <c r="AEK2481" s="17"/>
      <c r="AEL2481" s="17"/>
      <c r="AEM2481" s="17"/>
      <c r="AEN2481" s="17"/>
      <c r="AEO2481" s="17"/>
      <c r="AEP2481" s="17"/>
      <c r="AEQ2481" s="17"/>
      <c r="AER2481" s="17"/>
      <c r="AES2481" s="17"/>
      <c r="AET2481" s="17"/>
      <c r="AEU2481" s="17"/>
      <c r="AEV2481" s="17"/>
      <c r="AEW2481" s="17"/>
      <c r="AEX2481" s="17"/>
      <c r="AEY2481" s="17"/>
      <c r="AEZ2481" s="17"/>
      <c r="AFA2481" s="17"/>
      <c r="AFB2481" s="17"/>
      <c r="AFC2481" s="17"/>
      <c r="AFD2481" s="17"/>
      <c r="AFE2481" s="17"/>
      <c r="AFF2481" s="17"/>
      <c r="AFG2481" s="17"/>
      <c r="AFH2481" s="17"/>
      <c r="AFI2481" s="17"/>
      <c r="AFJ2481" s="17"/>
      <c r="AFK2481" s="17"/>
      <c r="AFL2481" s="17"/>
      <c r="AFM2481" s="17"/>
      <c r="AFN2481" s="17"/>
      <c r="AFO2481" s="17"/>
      <c r="AFP2481" s="17"/>
      <c r="AFQ2481" s="17"/>
      <c r="AFR2481" s="17"/>
      <c r="AFS2481" s="17"/>
      <c r="AFT2481" s="17"/>
      <c r="AFU2481" s="17"/>
      <c r="AFV2481" s="17"/>
      <c r="AFW2481" s="17"/>
      <c r="AFX2481" s="17"/>
      <c r="AFY2481" s="17"/>
      <c r="AFZ2481" s="17"/>
      <c r="AGA2481" s="17"/>
      <c r="AGB2481" s="17"/>
      <c r="AGC2481" s="17"/>
      <c r="AGD2481" s="17"/>
      <c r="AGE2481" s="17"/>
      <c r="AGF2481" s="17"/>
      <c r="AGG2481" s="17"/>
      <c r="AGH2481" s="17"/>
      <c r="AGI2481" s="17"/>
      <c r="AGJ2481" s="17"/>
      <c r="AGK2481" s="17"/>
      <c r="AGL2481" s="17"/>
      <c r="AGM2481" s="17"/>
      <c r="AGN2481" s="17"/>
      <c r="AGO2481" s="17"/>
      <c r="AGP2481" s="17"/>
      <c r="AGQ2481" s="17"/>
      <c r="AGR2481" s="17"/>
      <c r="AGS2481" s="17"/>
      <c r="AGT2481" s="17"/>
      <c r="AGU2481" s="17"/>
      <c r="AGV2481" s="17"/>
      <c r="AGW2481" s="17"/>
      <c r="AGX2481" s="17"/>
      <c r="AGY2481" s="17"/>
      <c r="AGZ2481" s="17"/>
      <c r="AHA2481" s="17"/>
      <c r="AHB2481" s="17"/>
      <c r="AHC2481" s="17"/>
      <c r="AHD2481" s="17"/>
      <c r="AHE2481" s="17"/>
      <c r="AHF2481" s="17"/>
      <c r="AHG2481" s="17"/>
      <c r="AHH2481" s="17"/>
      <c r="AHI2481" s="17"/>
      <c r="AHJ2481" s="17"/>
      <c r="AHK2481" s="17"/>
      <c r="AHL2481" s="17"/>
      <c r="AHM2481" s="17"/>
      <c r="AHN2481" s="17"/>
      <c r="AHO2481" s="17"/>
      <c r="AHP2481" s="17"/>
      <c r="AHQ2481" s="17"/>
      <c r="AHR2481" s="17"/>
      <c r="AHS2481" s="17"/>
      <c r="AHT2481" s="17"/>
      <c r="AHU2481" s="17"/>
      <c r="AHV2481" s="17"/>
      <c r="AHW2481" s="17"/>
      <c r="AHX2481" s="17"/>
      <c r="AHY2481" s="17"/>
      <c r="AHZ2481" s="17"/>
      <c r="AIA2481" s="17"/>
      <c r="AIB2481" s="17"/>
      <c r="AIC2481" s="17"/>
      <c r="AID2481" s="17"/>
      <c r="AIE2481" s="17"/>
      <c r="AIF2481" s="17"/>
      <c r="AIG2481" s="17"/>
      <c r="AIH2481" s="17"/>
      <c r="AII2481" s="17"/>
      <c r="AIJ2481" s="17"/>
      <c r="AIK2481" s="17"/>
      <c r="AIL2481" s="17"/>
      <c r="AIM2481" s="17"/>
      <c r="AIN2481" s="17"/>
      <c r="AIO2481" s="17"/>
      <c r="AIP2481" s="17"/>
      <c r="AIQ2481" s="17"/>
      <c r="AIR2481" s="17"/>
      <c r="AIS2481" s="17"/>
      <c r="AIT2481" s="17"/>
      <c r="AIU2481" s="17"/>
      <c r="AIV2481" s="17"/>
      <c r="AIW2481" s="17"/>
      <c r="AIX2481" s="17"/>
      <c r="AIY2481" s="17"/>
      <c r="AIZ2481" s="17"/>
      <c r="AJA2481" s="17"/>
      <c r="AJB2481" s="17"/>
      <c r="AJC2481" s="17"/>
      <c r="AJD2481" s="17"/>
      <c r="AJE2481" s="17"/>
      <c r="AJF2481" s="17"/>
      <c r="AJG2481" s="17"/>
      <c r="AJH2481" s="17"/>
      <c r="AJI2481" s="17"/>
      <c r="AJJ2481" s="17"/>
      <c r="AJK2481" s="17"/>
      <c r="AJL2481" s="17"/>
      <c r="AJM2481" s="17"/>
      <c r="AJN2481" s="17"/>
      <c r="AJO2481" s="17"/>
      <c r="AJP2481" s="17"/>
      <c r="AJQ2481" s="17"/>
      <c r="AJR2481" s="17"/>
      <c r="AJS2481" s="17"/>
      <c r="AJT2481" s="17"/>
      <c r="AJU2481" s="17"/>
      <c r="AJV2481" s="17"/>
      <c r="AJW2481" s="17"/>
      <c r="AJX2481" s="17"/>
      <c r="AJY2481" s="17"/>
      <c r="AJZ2481" s="17"/>
      <c r="AKA2481" s="17"/>
      <c r="AKB2481" s="17"/>
      <c r="AKC2481" s="17"/>
      <c r="AKD2481" s="17"/>
      <c r="AKE2481" s="17"/>
      <c r="AKF2481" s="17"/>
      <c r="AKG2481" s="17"/>
      <c r="AKH2481" s="17"/>
      <c r="AKI2481" s="17"/>
      <c r="AKJ2481" s="17"/>
      <c r="AKK2481" s="17"/>
      <c r="AKL2481" s="17"/>
      <c r="AKM2481" s="17"/>
      <c r="AKN2481" s="17"/>
      <c r="AKO2481" s="17"/>
      <c r="AKP2481" s="17"/>
      <c r="AKQ2481" s="17"/>
      <c r="AKR2481" s="17"/>
      <c r="AKS2481" s="17"/>
      <c r="AKT2481" s="17"/>
      <c r="AKU2481" s="17"/>
      <c r="AKV2481" s="17"/>
      <c r="AKW2481" s="17"/>
      <c r="AKX2481" s="17"/>
      <c r="AKY2481" s="17"/>
      <c r="AKZ2481" s="17"/>
      <c r="ALA2481" s="17"/>
      <c r="ALB2481" s="17"/>
      <c r="ALC2481" s="17"/>
      <c r="ALD2481" s="17"/>
      <c r="ALE2481" s="17"/>
      <c r="ALF2481" s="17"/>
      <c r="ALG2481" s="17"/>
      <c r="ALH2481" s="17"/>
      <c r="ALI2481" s="17"/>
      <c r="ALJ2481" s="17"/>
      <c r="ALK2481" s="17"/>
      <c r="ALL2481" s="17"/>
      <c r="ALM2481" s="17"/>
      <c r="ALN2481" s="17"/>
      <c r="ALO2481" s="17"/>
      <c r="ALP2481" s="17"/>
      <c r="ALQ2481" s="17"/>
      <c r="ALR2481" s="17"/>
      <c r="ALS2481" s="17"/>
      <c r="ALT2481" s="17"/>
      <c r="ALU2481" s="17"/>
      <c r="ALV2481" s="17"/>
      <c r="ALW2481" s="17"/>
      <c r="ALX2481" s="17"/>
      <c r="ALY2481" s="17"/>
      <c r="ALZ2481" s="17"/>
      <c r="AMA2481" s="17"/>
      <c r="AMB2481" s="17"/>
      <c r="AMC2481" s="17"/>
      <c r="AMD2481" s="17"/>
      <c r="AME2481" s="17"/>
      <c r="AMF2481" s="17"/>
      <c r="AMG2481" s="17"/>
      <c r="AMH2481" s="17"/>
      <c r="AMI2481" s="17"/>
      <c r="AMJ2481" s="17"/>
    </row>
    <row r="2482" spans="1:1024" s="362" customFormat="1">
      <c r="A2482" s="276" t="s">
        <v>39270</v>
      </c>
      <c r="B2482" s="375" t="s">
        <v>39271</v>
      </c>
      <c r="C2482" s="376"/>
      <c r="D2482" s="376"/>
      <c r="E2482" s="376"/>
      <c r="F2482" s="377"/>
      <c r="G2482" s="58" t="s">
        <v>4</v>
      </c>
      <c r="H2482" s="360" t="s">
        <v>5</v>
      </c>
      <c r="I2482" s="98"/>
      <c r="J2482" s="29"/>
      <c r="K2482" s="17" t="str">
        <f>K2481</f>
        <v>SEDUC E 193</v>
      </c>
      <c r="L2482" s="17"/>
      <c r="M2482" s="17"/>
      <c r="N2482" s="17"/>
      <c r="O2482" s="17"/>
      <c r="P2482" s="17"/>
      <c r="Q2482" s="17"/>
      <c r="R2482" s="17"/>
      <c r="S2482" s="17"/>
      <c r="T2482" s="17"/>
      <c r="U2482" s="17"/>
      <c r="V2482" s="17"/>
      <c r="W2482" s="17"/>
      <c r="X2482" s="17"/>
      <c r="Y2482" s="17"/>
      <c r="Z2482" s="17"/>
      <c r="AA2482" s="17"/>
      <c r="AB2482" s="17"/>
      <c r="AC2482" s="17"/>
      <c r="AD2482" s="17"/>
      <c r="AE2482" s="17"/>
      <c r="AF2482" s="17"/>
      <c r="AG2482" s="17"/>
      <c r="AH2482" s="17"/>
      <c r="AI2482" s="17"/>
      <c r="AJ2482" s="17"/>
      <c r="AK2482" s="17"/>
      <c r="AL2482" s="17"/>
      <c r="AM2482" s="17"/>
      <c r="AN2482" s="17"/>
      <c r="AO2482" s="17"/>
      <c r="AP2482" s="17"/>
      <c r="AQ2482" s="17"/>
      <c r="AR2482" s="17"/>
      <c r="AS2482" s="17"/>
      <c r="AT2482" s="17"/>
      <c r="AU2482" s="17"/>
      <c r="AV2482" s="17"/>
      <c r="AW2482" s="17"/>
      <c r="AX2482" s="17"/>
      <c r="AY2482" s="17"/>
      <c r="AZ2482" s="17"/>
      <c r="BA2482" s="17"/>
      <c r="BB2482" s="17"/>
      <c r="BC2482" s="17"/>
      <c r="BD2482" s="17"/>
      <c r="BE2482" s="17"/>
      <c r="BF2482" s="17"/>
      <c r="BG2482" s="17"/>
      <c r="BH2482" s="17"/>
      <c r="BI2482" s="17"/>
      <c r="BJ2482" s="17"/>
      <c r="BK2482" s="17"/>
      <c r="BL2482" s="17"/>
      <c r="BM2482" s="17"/>
      <c r="BN2482" s="17"/>
      <c r="BO2482" s="17"/>
      <c r="BP2482" s="17"/>
      <c r="BQ2482" s="17"/>
      <c r="BR2482" s="17"/>
      <c r="BS2482" s="17"/>
      <c r="BT2482" s="17"/>
      <c r="BU2482" s="17"/>
      <c r="BV2482" s="17"/>
      <c r="BW2482" s="17"/>
      <c r="BX2482" s="17"/>
      <c r="BY2482" s="17"/>
      <c r="BZ2482" s="17"/>
      <c r="CA2482" s="17"/>
      <c r="CB2482" s="17"/>
      <c r="CC2482" s="17"/>
      <c r="CD2482" s="17"/>
      <c r="CE2482" s="17"/>
      <c r="CF2482" s="17"/>
      <c r="CG2482" s="17"/>
      <c r="CH2482" s="17"/>
      <c r="CI2482" s="17"/>
      <c r="CJ2482" s="17"/>
      <c r="CK2482" s="17"/>
      <c r="CL2482" s="17"/>
      <c r="CM2482" s="17"/>
      <c r="CN2482" s="17"/>
      <c r="CO2482" s="17"/>
      <c r="CP2482" s="17"/>
      <c r="CQ2482" s="17"/>
      <c r="CR2482" s="17"/>
      <c r="CS2482" s="17"/>
      <c r="CT2482" s="17"/>
      <c r="CU2482" s="17"/>
      <c r="CV2482" s="17"/>
      <c r="CW2482" s="17"/>
      <c r="CX2482" s="17"/>
      <c r="CY2482" s="17"/>
      <c r="CZ2482" s="17"/>
      <c r="DA2482" s="17"/>
      <c r="DB2482" s="17"/>
      <c r="DC2482" s="17"/>
      <c r="DD2482" s="17"/>
      <c r="DE2482" s="17"/>
      <c r="DF2482" s="17"/>
      <c r="DG2482" s="17"/>
      <c r="DH2482" s="17"/>
      <c r="DI2482" s="17"/>
      <c r="DJ2482" s="17"/>
      <c r="DK2482" s="17"/>
      <c r="DL2482" s="17"/>
      <c r="DM2482" s="17"/>
      <c r="DN2482" s="17"/>
      <c r="DO2482" s="17"/>
      <c r="DP2482" s="17"/>
      <c r="DQ2482" s="17"/>
      <c r="DR2482" s="17"/>
      <c r="DS2482" s="17"/>
      <c r="DT2482" s="17"/>
      <c r="DU2482" s="17"/>
      <c r="DV2482" s="17"/>
      <c r="DW2482" s="17"/>
      <c r="DX2482" s="17"/>
      <c r="DY2482" s="17"/>
      <c r="DZ2482" s="17"/>
      <c r="EA2482" s="17"/>
      <c r="EB2482" s="17"/>
      <c r="EC2482" s="17"/>
      <c r="ED2482" s="17"/>
      <c r="EE2482" s="17"/>
      <c r="EF2482" s="17"/>
      <c r="EG2482" s="17"/>
      <c r="EH2482" s="17"/>
      <c r="EI2482" s="17"/>
      <c r="EJ2482" s="17"/>
      <c r="EK2482" s="17"/>
      <c r="EL2482" s="17"/>
      <c r="EM2482" s="17"/>
      <c r="EN2482" s="17"/>
      <c r="EO2482" s="17"/>
      <c r="EP2482" s="17"/>
      <c r="EQ2482" s="17"/>
      <c r="ER2482" s="17"/>
      <c r="ES2482" s="17"/>
      <c r="ET2482" s="17"/>
      <c r="EU2482" s="17"/>
      <c r="EV2482" s="17"/>
      <c r="EW2482" s="17"/>
      <c r="EX2482" s="17"/>
      <c r="EY2482" s="17"/>
      <c r="EZ2482" s="17"/>
      <c r="FA2482" s="17"/>
      <c r="FB2482" s="17"/>
      <c r="FC2482" s="17"/>
      <c r="FD2482" s="17"/>
      <c r="FE2482" s="17"/>
      <c r="FF2482" s="17"/>
      <c r="FG2482" s="17"/>
      <c r="FH2482" s="17"/>
      <c r="FI2482" s="17"/>
      <c r="FJ2482" s="17"/>
      <c r="FK2482" s="17"/>
      <c r="FL2482" s="17"/>
      <c r="FM2482" s="17"/>
      <c r="FN2482" s="17"/>
      <c r="FO2482" s="17"/>
      <c r="FP2482" s="17"/>
      <c r="FQ2482" s="17"/>
      <c r="FR2482" s="17"/>
      <c r="FS2482" s="17"/>
      <c r="FT2482" s="17"/>
      <c r="FU2482" s="17"/>
      <c r="FV2482" s="17"/>
      <c r="FW2482" s="17"/>
      <c r="FX2482" s="17"/>
      <c r="FY2482" s="17"/>
      <c r="FZ2482" s="17"/>
      <c r="GA2482" s="17"/>
      <c r="GB2482" s="17"/>
      <c r="GC2482" s="17"/>
      <c r="GD2482" s="17"/>
      <c r="GE2482" s="17"/>
      <c r="GF2482" s="17"/>
      <c r="GG2482" s="17"/>
      <c r="GH2482" s="17"/>
      <c r="GI2482" s="17"/>
      <c r="GJ2482" s="17"/>
      <c r="GK2482" s="17"/>
      <c r="GL2482" s="17"/>
      <c r="GM2482" s="17"/>
      <c r="GN2482" s="17"/>
      <c r="GO2482" s="17"/>
      <c r="GP2482" s="17"/>
      <c r="GQ2482" s="17"/>
      <c r="GR2482" s="17"/>
      <c r="GS2482" s="17"/>
      <c r="GT2482" s="17"/>
      <c r="GU2482" s="17"/>
      <c r="GV2482" s="17"/>
      <c r="GW2482" s="17"/>
      <c r="GX2482" s="17"/>
      <c r="GY2482" s="17"/>
      <c r="GZ2482" s="17"/>
      <c r="HA2482" s="17"/>
      <c r="HB2482" s="17"/>
      <c r="HC2482" s="17"/>
      <c r="HD2482" s="17"/>
      <c r="HE2482" s="17"/>
      <c r="HF2482" s="17"/>
      <c r="HG2482" s="17"/>
      <c r="HH2482" s="17"/>
      <c r="HI2482" s="17"/>
      <c r="HJ2482" s="17"/>
      <c r="HK2482" s="17"/>
      <c r="HL2482" s="17"/>
      <c r="HM2482" s="17"/>
      <c r="HN2482" s="17"/>
      <c r="HO2482" s="17"/>
      <c r="HP2482" s="17"/>
      <c r="HQ2482" s="17"/>
      <c r="HR2482" s="17"/>
      <c r="HS2482" s="17"/>
      <c r="HT2482" s="17"/>
      <c r="HU2482" s="17"/>
      <c r="HV2482" s="17"/>
      <c r="HW2482" s="17"/>
      <c r="HX2482" s="17"/>
      <c r="HY2482" s="17"/>
      <c r="HZ2482" s="17"/>
      <c r="IA2482" s="17"/>
      <c r="IB2482" s="17"/>
      <c r="IC2482" s="17"/>
      <c r="ID2482" s="17"/>
      <c r="IE2482" s="17"/>
      <c r="IF2482" s="17"/>
      <c r="IG2482" s="17"/>
      <c r="IH2482" s="17"/>
      <c r="II2482" s="17"/>
      <c r="IJ2482" s="17"/>
      <c r="IK2482" s="17"/>
      <c r="IL2482" s="17"/>
      <c r="IM2482" s="17"/>
      <c r="IN2482" s="17"/>
      <c r="IO2482" s="17"/>
      <c r="IP2482" s="17"/>
      <c r="IQ2482" s="17"/>
      <c r="IR2482" s="17"/>
      <c r="IS2482" s="17"/>
      <c r="IT2482" s="17"/>
      <c r="IU2482" s="17"/>
      <c r="IV2482" s="17"/>
      <c r="IW2482" s="17"/>
      <c r="IX2482" s="17"/>
      <c r="IY2482" s="17"/>
      <c r="IZ2482" s="17"/>
      <c r="JA2482" s="17"/>
      <c r="JB2482" s="17"/>
      <c r="JC2482" s="17"/>
      <c r="JD2482" s="17"/>
      <c r="JE2482" s="17"/>
      <c r="JF2482" s="17"/>
      <c r="JG2482" s="17"/>
      <c r="JH2482" s="17"/>
      <c r="JI2482" s="17"/>
      <c r="JJ2482" s="17"/>
      <c r="JK2482" s="17"/>
      <c r="JL2482" s="17"/>
      <c r="JM2482" s="17"/>
      <c r="JN2482" s="17"/>
      <c r="JO2482" s="17"/>
      <c r="JP2482" s="17"/>
      <c r="JQ2482" s="17"/>
      <c r="JR2482" s="17"/>
      <c r="JS2482" s="17"/>
      <c r="JT2482" s="17"/>
      <c r="JU2482" s="17"/>
      <c r="JV2482" s="17"/>
      <c r="JW2482" s="17"/>
      <c r="JX2482" s="17"/>
      <c r="JY2482" s="17"/>
      <c r="JZ2482" s="17"/>
      <c r="KA2482" s="17"/>
      <c r="KB2482" s="17"/>
      <c r="KC2482" s="17"/>
      <c r="KD2482" s="17"/>
      <c r="KE2482" s="17"/>
      <c r="KF2482" s="17"/>
      <c r="KG2482" s="17"/>
      <c r="KH2482" s="17"/>
      <c r="KI2482" s="17"/>
      <c r="KJ2482" s="17"/>
      <c r="KK2482" s="17"/>
      <c r="KL2482" s="17"/>
      <c r="KM2482" s="17"/>
      <c r="KN2482" s="17"/>
      <c r="KO2482" s="17"/>
      <c r="KP2482" s="17"/>
      <c r="KQ2482" s="17"/>
      <c r="KR2482" s="17"/>
      <c r="KS2482" s="17"/>
      <c r="KT2482" s="17"/>
      <c r="KU2482" s="17"/>
      <c r="KV2482" s="17"/>
      <c r="KW2482" s="17"/>
      <c r="KX2482" s="17"/>
      <c r="KY2482" s="17"/>
      <c r="KZ2482" s="17"/>
      <c r="LA2482" s="17"/>
      <c r="LB2482" s="17"/>
      <c r="LC2482" s="17"/>
      <c r="LD2482" s="17"/>
      <c r="LE2482" s="17"/>
      <c r="LF2482" s="17"/>
      <c r="LG2482" s="17"/>
      <c r="LH2482" s="17"/>
      <c r="LI2482" s="17"/>
      <c r="LJ2482" s="17"/>
      <c r="LK2482" s="17"/>
      <c r="LL2482" s="17"/>
      <c r="LM2482" s="17"/>
      <c r="LN2482" s="17"/>
      <c r="LO2482" s="17"/>
      <c r="LP2482" s="17"/>
      <c r="LQ2482" s="17"/>
      <c r="LR2482" s="17"/>
      <c r="LS2482" s="17"/>
      <c r="LT2482" s="17"/>
      <c r="LU2482" s="17"/>
      <c r="LV2482" s="17"/>
      <c r="LW2482" s="17"/>
      <c r="LX2482" s="17"/>
      <c r="LY2482" s="17"/>
      <c r="LZ2482" s="17"/>
      <c r="MA2482" s="17"/>
      <c r="MB2482" s="17"/>
      <c r="MC2482" s="17"/>
      <c r="MD2482" s="17"/>
      <c r="ME2482" s="17"/>
      <c r="MF2482" s="17"/>
      <c r="MG2482" s="17"/>
      <c r="MH2482" s="17"/>
      <c r="MI2482" s="17"/>
      <c r="MJ2482" s="17"/>
      <c r="MK2482" s="17"/>
      <c r="ML2482" s="17"/>
      <c r="MM2482" s="17"/>
      <c r="MN2482" s="17"/>
      <c r="MO2482" s="17"/>
      <c r="MP2482" s="17"/>
      <c r="MQ2482" s="17"/>
      <c r="MR2482" s="17"/>
      <c r="MS2482" s="17"/>
      <c r="MT2482" s="17"/>
      <c r="MU2482" s="17"/>
      <c r="MV2482" s="17"/>
      <c r="MW2482" s="17"/>
      <c r="MX2482" s="17"/>
      <c r="MY2482" s="17"/>
      <c r="MZ2482" s="17"/>
      <c r="NA2482" s="17"/>
      <c r="NB2482" s="17"/>
      <c r="NC2482" s="17"/>
      <c r="ND2482" s="17"/>
      <c r="NE2482" s="17"/>
      <c r="NF2482" s="17"/>
      <c r="NG2482" s="17"/>
      <c r="NH2482" s="17"/>
      <c r="NI2482" s="17"/>
      <c r="NJ2482" s="17"/>
      <c r="NK2482" s="17"/>
      <c r="NL2482" s="17"/>
      <c r="NM2482" s="17"/>
      <c r="NN2482" s="17"/>
      <c r="NO2482" s="17"/>
      <c r="NP2482" s="17"/>
      <c r="NQ2482" s="17"/>
      <c r="NR2482" s="17"/>
      <c r="NS2482" s="17"/>
      <c r="NT2482" s="17"/>
      <c r="NU2482" s="17"/>
      <c r="NV2482" s="17"/>
      <c r="NW2482" s="17"/>
      <c r="NX2482" s="17"/>
      <c r="NY2482" s="17"/>
      <c r="NZ2482" s="17"/>
      <c r="OA2482" s="17"/>
      <c r="OB2482" s="17"/>
      <c r="OC2482" s="17"/>
      <c r="OD2482" s="17"/>
      <c r="OE2482" s="17"/>
      <c r="OF2482" s="17"/>
      <c r="OG2482" s="17"/>
      <c r="OH2482" s="17"/>
      <c r="OI2482" s="17"/>
      <c r="OJ2482" s="17"/>
      <c r="OK2482" s="17"/>
      <c r="OL2482" s="17"/>
      <c r="OM2482" s="17"/>
      <c r="ON2482" s="17"/>
      <c r="OO2482" s="17"/>
      <c r="OP2482" s="17"/>
      <c r="OQ2482" s="17"/>
      <c r="OR2482" s="17"/>
      <c r="OS2482" s="17"/>
      <c r="OT2482" s="17"/>
      <c r="OU2482" s="17"/>
      <c r="OV2482" s="17"/>
      <c r="OW2482" s="17"/>
      <c r="OX2482" s="17"/>
      <c r="OY2482" s="17"/>
      <c r="OZ2482" s="17"/>
      <c r="PA2482" s="17"/>
      <c r="PB2482" s="17"/>
      <c r="PC2482" s="17"/>
      <c r="PD2482" s="17"/>
      <c r="PE2482" s="17"/>
      <c r="PF2482" s="17"/>
      <c r="PG2482" s="17"/>
      <c r="PH2482" s="17"/>
      <c r="PI2482" s="17"/>
      <c r="PJ2482" s="17"/>
      <c r="PK2482" s="17"/>
      <c r="PL2482" s="17"/>
      <c r="PM2482" s="17"/>
      <c r="PN2482" s="17"/>
      <c r="PO2482" s="17"/>
      <c r="PP2482" s="17"/>
      <c r="PQ2482" s="17"/>
      <c r="PR2482" s="17"/>
      <c r="PS2482" s="17"/>
      <c r="PT2482" s="17"/>
      <c r="PU2482" s="17"/>
      <c r="PV2482" s="17"/>
      <c r="PW2482" s="17"/>
      <c r="PX2482" s="17"/>
      <c r="PY2482" s="17"/>
      <c r="PZ2482" s="17"/>
      <c r="QA2482" s="17"/>
      <c r="QB2482" s="17"/>
      <c r="QC2482" s="17"/>
      <c r="QD2482" s="17"/>
      <c r="QE2482" s="17"/>
      <c r="QF2482" s="17"/>
      <c r="QG2482" s="17"/>
      <c r="QH2482" s="17"/>
      <c r="QI2482" s="17"/>
      <c r="QJ2482" s="17"/>
      <c r="QK2482" s="17"/>
      <c r="QL2482" s="17"/>
      <c r="QM2482" s="17"/>
      <c r="QN2482" s="17"/>
      <c r="QO2482" s="17"/>
      <c r="QP2482" s="17"/>
      <c r="QQ2482" s="17"/>
      <c r="QR2482" s="17"/>
      <c r="QS2482" s="17"/>
      <c r="QT2482" s="17"/>
      <c r="QU2482" s="17"/>
      <c r="QV2482" s="17"/>
      <c r="QW2482" s="17"/>
      <c r="QX2482" s="17"/>
      <c r="QY2482" s="17"/>
      <c r="QZ2482" s="17"/>
      <c r="RA2482" s="17"/>
      <c r="RB2482" s="17"/>
      <c r="RC2482" s="17"/>
      <c r="RD2482" s="17"/>
      <c r="RE2482" s="17"/>
      <c r="RF2482" s="17"/>
      <c r="RG2482" s="17"/>
      <c r="RH2482" s="17"/>
      <c r="RI2482" s="17"/>
      <c r="RJ2482" s="17"/>
      <c r="RK2482" s="17"/>
      <c r="RL2482" s="17"/>
      <c r="RM2482" s="17"/>
      <c r="RN2482" s="17"/>
      <c r="RO2482" s="17"/>
      <c r="RP2482" s="17"/>
      <c r="RQ2482" s="17"/>
      <c r="RR2482" s="17"/>
      <c r="RS2482" s="17"/>
      <c r="RT2482" s="17"/>
      <c r="RU2482" s="17"/>
      <c r="RV2482" s="17"/>
      <c r="RW2482" s="17"/>
      <c r="RX2482" s="17"/>
      <c r="RY2482" s="17"/>
      <c r="RZ2482" s="17"/>
      <c r="SA2482" s="17"/>
      <c r="SB2482" s="17"/>
      <c r="SC2482" s="17"/>
      <c r="SD2482" s="17"/>
      <c r="SE2482" s="17"/>
      <c r="SF2482" s="17"/>
      <c r="SG2482" s="17"/>
      <c r="SH2482" s="17"/>
      <c r="SI2482" s="17"/>
      <c r="SJ2482" s="17"/>
      <c r="SK2482" s="17"/>
      <c r="SL2482" s="17"/>
      <c r="SM2482" s="17"/>
      <c r="SN2482" s="17"/>
      <c r="SO2482" s="17"/>
      <c r="SP2482" s="17"/>
      <c r="SQ2482" s="17"/>
      <c r="SR2482" s="17"/>
      <c r="SS2482" s="17"/>
      <c r="ST2482" s="17"/>
      <c r="SU2482" s="17"/>
      <c r="SV2482" s="17"/>
      <c r="SW2482" s="17"/>
      <c r="SX2482" s="17"/>
      <c r="SY2482" s="17"/>
      <c r="SZ2482" s="17"/>
      <c r="TA2482" s="17"/>
      <c r="TB2482" s="17"/>
      <c r="TC2482" s="17"/>
      <c r="TD2482" s="17"/>
      <c r="TE2482" s="17"/>
      <c r="TF2482" s="17"/>
      <c r="TG2482" s="17"/>
      <c r="TH2482" s="17"/>
      <c r="TI2482" s="17"/>
      <c r="TJ2482" s="17"/>
      <c r="TK2482" s="17"/>
      <c r="TL2482" s="17"/>
      <c r="TM2482" s="17"/>
      <c r="TN2482" s="17"/>
      <c r="TO2482" s="17"/>
      <c r="TP2482" s="17"/>
      <c r="TQ2482" s="17"/>
      <c r="TR2482" s="17"/>
      <c r="TS2482" s="17"/>
      <c r="TT2482" s="17"/>
      <c r="TU2482" s="17"/>
      <c r="TV2482" s="17"/>
      <c r="TW2482" s="17"/>
      <c r="TX2482" s="17"/>
      <c r="TY2482" s="17"/>
      <c r="TZ2482" s="17"/>
      <c r="UA2482" s="17"/>
      <c r="UB2482" s="17"/>
      <c r="UC2482" s="17"/>
      <c r="UD2482" s="17"/>
      <c r="UE2482" s="17"/>
      <c r="UF2482" s="17"/>
      <c r="UG2482" s="17"/>
      <c r="UH2482" s="17"/>
      <c r="UI2482" s="17"/>
      <c r="UJ2482" s="17"/>
      <c r="UK2482" s="17"/>
      <c r="UL2482" s="17"/>
      <c r="UM2482" s="17"/>
      <c r="UN2482" s="17"/>
      <c r="UO2482" s="17"/>
      <c r="UP2482" s="17"/>
      <c r="UQ2482" s="17"/>
      <c r="UR2482" s="17"/>
      <c r="US2482" s="17"/>
      <c r="UT2482" s="17"/>
      <c r="UU2482" s="17"/>
      <c r="UV2482" s="17"/>
      <c r="UW2482" s="17"/>
      <c r="UX2482" s="17"/>
      <c r="UY2482" s="17"/>
      <c r="UZ2482" s="17"/>
      <c r="VA2482" s="17"/>
      <c r="VB2482" s="17"/>
      <c r="VC2482" s="17"/>
      <c r="VD2482" s="17"/>
      <c r="VE2482" s="17"/>
      <c r="VF2482" s="17"/>
      <c r="VG2482" s="17"/>
      <c r="VH2482" s="17"/>
      <c r="VI2482" s="17"/>
      <c r="VJ2482" s="17"/>
      <c r="VK2482" s="17"/>
      <c r="VL2482" s="17"/>
      <c r="VM2482" s="17"/>
      <c r="VN2482" s="17"/>
      <c r="VO2482" s="17"/>
      <c r="VP2482" s="17"/>
      <c r="VQ2482" s="17"/>
      <c r="VR2482" s="17"/>
      <c r="VS2482" s="17"/>
      <c r="VT2482" s="17"/>
      <c r="VU2482" s="17"/>
      <c r="VV2482" s="17"/>
      <c r="VW2482" s="17"/>
      <c r="VX2482" s="17"/>
      <c r="VY2482" s="17"/>
      <c r="VZ2482" s="17"/>
      <c r="WA2482" s="17"/>
      <c r="WB2482" s="17"/>
      <c r="WC2482" s="17"/>
      <c r="WD2482" s="17"/>
      <c r="WE2482" s="17"/>
      <c r="WF2482" s="17"/>
      <c r="WG2482" s="17"/>
      <c r="WH2482" s="17"/>
      <c r="WI2482" s="17"/>
      <c r="WJ2482" s="17"/>
      <c r="WK2482" s="17"/>
      <c r="WL2482" s="17"/>
      <c r="WM2482" s="17"/>
      <c r="WN2482" s="17"/>
      <c r="WO2482" s="17"/>
      <c r="WP2482" s="17"/>
      <c r="WQ2482" s="17"/>
      <c r="WR2482" s="17"/>
      <c r="WS2482" s="17"/>
      <c r="WT2482" s="17"/>
      <c r="WU2482" s="17"/>
      <c r="WV2482" s="17"/>
      <c r="WW2482" s="17"/>
      <c r="WX2482" s="17"/>
      <c r="WY2482" s="17"/>
      <c r="WZ2482" s="17"/>
      <c r="XA2482" s="17"/>
      <c r="XB2482" s="17"/>
      <c r="XC2482" s="17"/>
      <c r="XD2482" s="17"/>
      <c r="XE2482" s="17"/>
      <c r="XF2482" s="17"/>
      <c r="XG2482" s="17"/>
      <c r="XH2482" s="17"/>
      <c r="XI2482" s="17"/>
      <c r="XJ2482" s="17"/>
      <c r="XK2482" s="17"/>
      <c r="XL2482" s="17"/>
      <c r="XM2482" s="17"/>
      <c r="XN2482" s="17"/>
      <c r="XO2482" s="17"/>
      <c r="XP2482" s="17"/>
      <c r="XQ2482" s="17"/>
      <c r="XR2482" s="17"/>
      <c r="XS2482" s="17"/>
      <c r="XT2482" s="17"/>
      <c r="XU2482" s="17"/>
      <c r="XV2482" s="17"/>
      <c r="XW2482" s="17"/>
      <c r="XX2482" s="17"/>
      <c r="XY2482" s="17"/>
      <c r="XZ2482" s="17"/>
      <c r="YA2482" s="17"/>
      <c r="YB2482" s="17"/>
      <c r="YC2482" s="17"/>
      <c r="YD2482" s="17"/>
      <c r="YE2482" s="17"/>
      <c r="YF2482" s="17"/>
      <c r="YG2482" s="17"/>
      <c r="YH2482" s="17"/>
      <c r="YI2482" s="17"/>
      <c r="YJ2482" s="17"/>
      <c r="YK2482" s="17"/>
      <c r="YL2482" s="17"/>
      <c r="YM2482" s="17"/>
      <c r="YN2482" s="17"/>
      <c r="YO2482" s="17"/>
      <c r="YP2482" s="17"/>
      <c r="YQ2482" s="17"/>
      <c r="YR2482" s="17"/>
      <c r="YS2482" s="17"/>
      <c r="YT2482" s="17"/>
      <c r="YU2482" s="17"/>
      <c r="YV2482" s="17"/>
      <c r="YW2482" s="17"/>
      <c r="YX2482" s="17"/>
      <c r="YY2482" s="17"/>
      <c r="YZ2482" s="17"/>
      <c r="ZA2482" s="17"/>
      <c r="ZB2482" s="17"/>
      <c r="ZC2482" s="17"/>
      <c r="ZD2482" s="17"/>
      <c r="ZE2482" s="17"/>
      <c r="ZF2482" s="17"/>
      <c r="ZG2482" s="17"/>
      <c r="ZH2482" s="17"/>
      <c r="ZI2482" s="17"/>
      <c r="ZJ2482" s="17"/>
      <c r="ZK2482" s="17"/>
      <c r="ZL2482" s="17"/>
      <c r="ZM2482" s="17"/>
      <c r="ZN2482" s="17"/>
      <c r="ZO2482" s="17"/>
      <c r="ZP2482" s="17"/>
      <c r="ZQ2482" s="17"/>
      <c r="ZR2482" s="17"/>
      <c r="ZS2482" s="17"/>
      <c r="ZT2482" s="17"/>
      <c r="ZU2482" s="17"/>
      <c r="ZV2482" s="17"/>
      <c r="ZW2482" s="17"/>
      <c r="ZX2482" s="17"/>
      <c r="ZY2482" s="17"/>
      <c r="ZZ2482" s="17"/>
      <c r="AAA2482" s="17"/>
      <c r="AAB2482" s="17"/>
      <c r="AAC2482" s="17"/>
      <c r="AAD2482" s="17"/>
      <c r="AAE2482" s="17"/>
      <c r="AAF2482" s="17"/>
      <c r="AAG2482" s="17"/>
      <c r="AAH2482" s="17"/>
      <c r="AAI2482" s="17"/>
      <c r="AAJ2482" s="17"/>
      <c r="AAK2482" s="17"/>
      <c r="AAL2482" s="17"/>
      <c r="AAM2482" s="17"/>
      <c r="AAN2482" s="17"/>
      <c r="AAO2482" s="17"/>
      <c r="AAP2482" s="17"/>
      <c r="AAQ2482" s="17"/>
      <c r="AAR2482" s="17"/>
      <c r="AAS2482" s="17"/>
      <c r="AAT2482" s="17"/>
      <c r="AAU2482" s="17"/>
      <c r="AAV2482" s="17"/>
      <c r="AAW2482" s="17"/>
      <c r="AAX2482" s="17"/>
      <c r="AAY2482" s="17"/>
      <c r="AAZ2482" s="17"/>
      <c r="ABA2482" s="17"/>
      <c r="ABB2482" s="17"/>
      <c r="ABC2482" s="17"/>
      <c r="ABD2482" s="17"/>
      <c r="ABE2482" s="17"/>
      <c r="ABF2482" s="17"/>
      <c r="ABG2482" s="17"/>
      <c r="ABH2482" s="17"/>
      <c r="ABI2482" s="17"/>
      <c r="ABJ2482" s="17"/>
      <c r="ABK2482" s="17"/>
      <c r="ABL2482" s="17"/>
      <c r="ABM2482" s="17"/>
      <c r="ABN2482" s="17"/>
      <c r="ABO2482" s="17"/>
      <c r="ABP2482" s="17"/>
      <c r="ABQ2482" s="17"/>
      <c r="ABR2482" s="17"/>
      <c r="ABS2482" s="17"/>
      <c r="ABT2482" s="17"/>
      <c r="ABU2482" s="17"/>
      <c r="ABV2482" s="17"/>
      <c r="ABW2482" s="17"/>
      <c r="ABX2482" s="17"/>
      <c r="ABY2482" s="17"/>
      <c r="ABZ2482" s="17"/>
      <c r="ACA2482" s="17"/>
      <c r="ACB2482" s="17"/>
      <c r="ACC2482" s="17"/>
      <c r="ACD2482" s="17"/>
      <c r="ACE2482" s="17"/>
      <c r="ACF2482" s="17"/>
      <c r="ACG2482" s="17"/>
      <c r="ACH2482" s="17"/>
      <c r="ACI2482" s="17"/>
      <c r="ACJ2482" s="17"/>
      <c r="ACK2482" s="17"/>
      <c r="ACL2482" s="17"/>
      <c r="ACM2482" s="17"/>
      <c r="ACN2482" s="17"/>
      <c r="ACO2482" s="17"/>
      <c r="ACP2482" s="17"/>
      <c r="ACQ2482" s="17"/>
      <c r="ACR2482" s="17"/>
      <c r="ACS2482" s="17"/>
      <c r="ACT2482" s="17"/>
      <c r="ACU2482" s="17"/>
      <c r="ACV2482" s="17"/>
      <c r="ACW2482" s="17"/>
      <c r="ACX2482" s="17"/>
      <c r="ACY2482" s="17"/>
      <c r="ACZ2482" s="17"/>
      <c r="ADA2482" s="17"/>
      <c r="ADB2482" s="17"/>
      <c r="ADC2482" s="17"/>
      <c r="ADD2482" s="17"/>
      <c r="ADE2482" s="17"/>
      <c r="ADF2482" s="17"/>
      <c r="ADG2482" s="17"/>
      <c r="ADH2482" s="17"/>
      <c r="ADI2482" s="17"/>
      <c r="ADJ2482" s="17"/>
      <c r="ADK2482" s="17"/>
      <c r="ADL2482" s="17"/>
      <c r="ADM2482" s="17"/>
      <c r="ADN2482" s="17"/>
      <c r="ADO2482" s="17"/>
      <c r="ADP2482" s="17"/>
      <c r="ADQ2482" s="17"/>
      <c r="ADR2482" s="17"/>
      <c r="ADS2482" s="17"/>
      <c r="ADT2482" s="17"/>
      <c r="ADU2482" s="17"/>
      <c r="ADV2482" s="17"/>
      <c r="ADW2482" s="17"/>
      <c r="ADX2482" s="17"/>
      <c r="ADY2482" s="17"/>
      <c r="ADZ2482" s="17"/>
      <c r="AEA2482" s="17"/>
      <c r="AEB2482" s="17"/>
      <c r="AEC2482" s="17"/>
      <c r="AED2482" s="17"/>
      <c r="AEE2482" s="17"/>
      <c r="AEF2482" s="17"/>
      <c r="AEG2482" s="17"/>
      <c r="AEH2482" s="17"/>
      <c r="AEI2482" s="17"/>
      <c r="AEJ2482" s="17"/>
      <c r="AEK2482" s="17"/>
      <c r="AEL2482" s="17"/>
      <c r="AEM2482" s="17"/>
      <c r="AEN2482" s="17"/>
      <c r="AEO2482" s="17"/>
      <c r="AEP2482" s="17"/>
      <c r="AEQ2482" s="17"/>
      <c r="AER2482" s="17"/>
      <c r="AES2482" s="17"/>
      <c r="AET2482" s="17"/>
      <c r="AEU2482" s="17"/>
      <c r="AEV2482" s="17"/>
      <c r="AEW2482" s="17"/>
      <c r="AEX2482" s="17"/>
      <c r="AEY2482" s="17"/>
      <c r="AEZ2482" s="17"/>
      <c r="AFA2482" s="17"/>
      <c r="AFB2482" s="17"/>
      <c r="AFC2482" s="17"/>
      <c r="AFD2482" s="17"/>
      <c r="AFE2482" s="17"/>
      <c r="AFF2482" s="17"/>
      <c r="AFG2482" s="17"/>
      <c r="AFH2482" s="17"/>
      <c r="AFI2482" s="17"/>
      <c r="AFJ2482" s="17"/>
      <c r="AFK2482" s="17"/>
      <c r="AFL2482" s="17"/>
      <c r="AFM2482" s="17"/>
      <c r="AFN2482" s="17"/>
      <c r="AFO2482" s="17"/>
      <c r="AFP2482" s="17"/>
      <c r="AFQ2482" s="17"/>
      <c r="AFR2482" s="17"/>
      <c r="AFS2482" s="17"/>
      <c r="AFT2482" s="17"/>
      <c r="AFU2482" s="17"/>
      <c r="AFV2482" s="17"/>
      <c r="AFW2482" s="17"/>
      <c r="AFX2482" s="17"/>
      <c r="AFY2482" s="17"/>
      <c r="AFZ2482" s="17"/>
      <c r="AGA2482" s="17"/>
      <c r="AGB2482" s="17"/>
      <c r="AGC2482" s="17"/>
      <c r="AGD2482" s="17"/>
      <c r="AGE2482" s="17"/>
      <c r="AGF2482" s="17"/>
      <c r="AGG2482" s="17"/>
      <c r="AGH2482" s="17"/>
      <c r="AGI2482" s="17"/>
      <c r="AGJ2482" s="17"/>
      <c r="AGK2482" s="17"/>
      <c r="AGL2482" s="17"/>
      <c r="AGM2482" s="17"/>
      <c r="AGN2482" s="17"/>
      <c r="AGO2482" s="17"/>
      <c r="AGP2482" s="17"/>
      <c r="AGQ2482" s="17"/>
      <c r="AGR2482" s="17"/>
      <c r="AGS2482" s="17"/>
      <c r="AGT2482" s="17"/>
      <c r="AGU2482" s="17"/>
      <c r="AGV2482" s="17"/>
      <c r="AGW2482" s="17"/>
      <c r="AGX2482" s="17"/>
      <c r="AGY2482" s="17"/>
      <c r="AGZ2482" s="17"/>
      <c r="AHA2482" s="17"/>
      <c r="AHB2482" s="17"/>
      <c r="AHC2482" s="17"/>
      <c r="AHD2482" s="17"/>
      <c r="AHE2482" s="17"/>
      <c r="AHF2482" s="17"/>
      <c r="AHG2482" s="17"/>
      <c r="AHH2482" s="17"/>
      <c r="AHI2482" s="17"/>
      <c r="AHJ2482" s="17"/>
      <c r="AHK2482" s="17"/>
      <c r="AHL2482" s="17"/>
      <c r="AHM2482" s="17"/>
      <c r="AHN2482" s="17"/>
      <c r="AHO2482" s="17"/>
      <c r="AHP2482" s="17"/>
      <c r="AHQ2482" s="17"/>
      <c r="AHR2482" s="17"/>
      <c r="AHS2482" s="17"/>
      <c r="AHT2482" s="17"/>
      <c r="AHU2482" s="17"/>
      <c r="AHV2482" s="17"/>
      <c r="AHW2482" s="17"/>
      <c r="AHX2482" s="17"/>
      <c r="AHY2482" s="17"/>
      <c r="AHZ2482" s="17"/>
      <c r="AIA2482" s="17"/>
      <c r="AIB2482" s="17"/>
      <c r="AIC2482" s="17"/>
      <c r="AID2482" s="17"/>
      <c r="AIE2482" s="17"/>
      <c r="AIF2482" s="17"/>
      <c r="AIG2482" s="17"/>
      <c r="AIH2482" s="17"/>
      <c r="AII2482" s="17"/>
      <c r="AIJ2482" s="17"/>
      <c r="AIK2482" s="17"/>
      <c r="AIL2482" s="17"/>
      <c r="AIM2482" s="17"/>
      <c r="AIN2482" s="17"/>
      <c r="AIO2482" s="17"/>
      <c r="AIP2482" s="17"/>
      <c r="AIQ2482" s="17"/>
      <c r="AIR2482" s="17"/>
      <c r="AIS2482" s="17"/>
      <c r="AIT2482" s="17"/>
      <c r="AIU2482" s="17"/>
      <c r="AIV2482" s="17"/>
      <c r="AIW2482" s="17"/>
      <c r="AIX2482" s="17"/>
      <c r="AIY2482" s="17"/>
      <c r="AIZ2482" s="17"/>
      <c r="AJA2482" s="17"/>
      <c r="AJB2482" s="17"/>
      <c r="AJC2482" s="17"/>
      <c r="AJD2482" s="17"/>
      <c r="AJE2482" s="17"/>
      <c r="AJF2482" s="17"/>
      <c r="AJG2482" s="17"/>
      <c r="AJH2482" s="17"/>
      <c r="AJI2482" s="17"/>
      <c r="AJJ2482" s="17"/>
      <c r="AJK2482" s="17"/>
      <c r="AJL2482" s="17"/>
      <c r="AJM2482" s="17"/>
      <c r="AJN2482" s="17"/>
      <c r="AJO2482" s="17"/>
      <c r="AJP2482" s="17"/>
      <c r="AJQ2482" s="17"/>
      <c r="AJR2482" s="17"/>
      <c r="AJS2482" s="17"/>
      <c r="AJT2482" s="17"/>
      <c r="AJU2482" s="17"/>
      <c r="AJV2482" s="17"/>
      <c r="AJW2482" s="17"/>
      <c r="AJX2482" s="17"/>
      <c r="AJY2482" s="17"/>
      <c r="AJZ2482" s="17"/>
      <c r="AKA2482" s="17"/>
      <c r="AKB2482" s="17"/>
      <c r="AKC2482" s="17"/>
      <c r="AKD2482" s="17"/>
      <c r="AKE2482" s="17"/>
      <c r="AKF2482" s="17"/>
      <c r="AKG2482" s="17"/>
      <c r="AKH2482" s="17"/>
      <c r="AKI2482" s="17"/>
      <c r="AKJ2482" s="17"/>
      <c r="AKK2482" s="17"/>
      <c r="AKL2482" s="17"/>
      <c r="AKM2482" s="17"/>
      <c r="AKN2482" s="17"/>
      <c r="AKO2482" s="17"/>
      <c r="AKP2482" s="17"/>
      <c r="AKQ2482" s="17"/>
      <c r="AKR2482" s="17"/>
      <c r="AKS2482" s="17"/>
      <c r="AKT2482" s="17"/>
      <c r="AKU2482" s="17"/>
      <c r="AKV2482" s="17"/>
      <c r="AKW2482" s="17"/>
      <c r="AKX2482" s="17"/>
      <c r="AKY2482" s="17"/>
      <c r="AKZ2482" s="17"/>
      <c r="ALA2482" s="17"/>
      <c r="ALB2482" s="17"/>
      <c r="ALC2482" s="17"/>
      <c r="ALD2482" s="17"/>
      <c r="ALE2482" s="17"/>
      <c r="ALF2482" s="17"/>
      <c r="ALG2482" s="17"/>
      <c r="ALH2482" s="17"/>
      <c r="ALI2482" s="17"/>
      <c r="ALJ2482" s="17"/>
      <c r="ALK2482" s="17"/>
      <c r="ALL2482" s="17"/>
      <c r="ALM2482" s="17"/>
      <c r="ALN2482" s="17"/>
      <c r="ALO2482" s="17"/>
      <c r="ALP2482" s="17"/>
      <c r="ALQ2482" s="17"/>
      <c r="ALR2482" s="17"/>
      <c r="ALS2482" s="17"/>
      <c r="ALT2482" s="17"/>
      <c r="ALU2482" s="17"/>
      <c r="ALV2482" s="17"/>
      <c r="ALW2482" s="17"/>
      <c r="ALX2482" s="17"/>
      <c r="ALY2482" s="17"/>
      <c r="ALZ2482" s="17"/>
      <c r="AMA2482" s="17"/>
      <c r="AMB2482" s="17"/>
      <c r="AMC2482" s="17"/>
      <c r="AMD2482" s="17"/>
      <c r="AME2482" s="17"/>
      <c r="AMF2482" s="17"/>
      <c r="AMG2482" s="17"/>
      <c r="AMH2482" s="17"/>
      <c r="AMI2482" s="17"/>
      <c r="AMJ2482" s="17"/>
    </row>
    <row r="2483" spans="1:1024" s="362" customFormat="1">
      <c r="A2483" s="15"/>
      <c r="B2483" s="60" t="s">
        <v>6</v>
      </c>
      <c r="C2483" s="61" t="s">
        <v>7</v>
      </c>
      <c r="D2483" s="61" t="s">
        <v>8</v>
      </c>
      <c r="E2483" s="62" t="s">
        <v>9</v>
      </c>
      <c r="F2483" s="60" t="s">
        <v>17</v>
      </c>
      <c r="G2483" s="63" t="s">
        <v>18</v>
      </c>
      <c r="H2483" s="64" t="s">
        <v>12</v>
      </c>
      <c r="I2483" s="98"/>
      <c r="J2483" s="29"/>
      <c r="K2483" s="17" t="str">
        <f t="shared" ref="K2483:K2488" si="331">K2482</f>
        <v>SEDUC E 193</v>
      </c>
      <c r="L2483" s="17"/>
      <c r="M2483" s="17"/>
      <c r="N2483" s="17"/>
      <c r="O2483" s="17"/>
      <c r="P2483" s="17"/>
      <c r="Q2483" s="17"/>
      <c r="R2483" s="17"/>
      <c r="S2483" s="17"/>
      <c r="T2483" s="17"/>
      <c r="U2483" s="17"/>
      <c r="V2483" s="17"/>
      <c r="W2483" s="17"/>
      <c r="X2483" s="17"/>
      <c r="Y2483" s="17"/>
      <c r="Z2483" s="17"/>
      <c r="AA2483" s="17"/>
      <c r="AB2483" s="17"/>
      <c r="AC2483" s="17"/>
      <c r="AD2483" s="17"/>
      <c r="AE2483" s="17"/>
      <c r="AF2483" s="17"/>
      <c r="AG2483" s="17"/>
      <c r="AH2483" s="17"/>
      <c r="AI2483" s="17"/>
      <c r="AJ2483" s="17"/>
      <c r="AK2483" s="17"/>
      <c r="AL2483" s="17"/>
      <c r="AM2483" s="17"/>
      <c r="AN2483" s="17"/>
      <c r="AO2483" s="17"/>
      <c r="AP2483" s="17"/>
      <c r="AQ2483" s="17"/>
      <c r="AR2483" s="17"/>
      <c r="AS2483" s="17"/>
      <c r="AT2483" s="17"/>
      <c r="AU2483" s="17"/>
      <c r="AV2483" s="17"/>
      <c r="AW2483" s="17"/>
      <c r="AX2483" s="17"/>
      <c r="AY2483" s="17"/>
      <c r="AZ2483" s="17"/>
      <c r="BA2483" s="17"/>
      <c r="BB2483" s="17"/>
      <c r="BC2483" s="17"/>
      <c r="BD2483" s="17"/>
      <c r="BE2483" s="17"/>
      <c r="BF2483" s="17"/>
      <c r="BG2483" s="17"/>
      <c r="BH2483" s="17"/>
      <c r="BI2483" s="17"/>
      <c r="BJ2483" s="17"/>
      <c r="BK2483" s="17"/>
      <c r="BL2483" s="17"/>
      <c r="BM2483" s="17"/>
      <c r="BN2483" s="17"/>
      <c r="BO2483" s="17"/>
      <c r="BP2483" s="17"/>
      <c r="BQ2483" s="17"/>
      <c r="BR2483" s="17"/>
      <c r="BS2483" s="17"/>
      <c r="BT2483" s="17"/>
      <c r="BU2483" s="17"/>
      <c r="BV2483" s="17"/>
      <c r="BW2483" s="17"/>
      <c r="BX2483" s="17"/>
      <c r="BY2483" s="17"/>
      <c r="BZ2483" s="17"/>
      <c r="CA2483" s="17"/>
      <c r="CB2483" s="17"/>
      <c r="CC2483" s="17"/>
      <c r="CD2483" s="17"/>
      <c r="CE2483" s="17"/>
      <c r="CF2483" s="17"/>
      <c r="CG2483" s="17"/>
      <c r="CH2483" s="17"/>
      <c r="CI2483" s="17"/>
      <c r="CJ2483" s="17"/>
      <c r="CK2483" s="17"/>
      <c r="CL2483" s="17"/>
      <c r="CM2483" s="17"/>
      <c r="CN2483" s="17"/>
      <c r="CO2483" s="17"/>
      <c r="CP2483" s="17"/>
      <c r="CQ2483" s="17"/>
      <c r="CR2483" s="17"/>
      <c r="CS2483" s="17"/>
      <c r="CT2483" s="17"/>
      <c r="CU2483" s="17"/>
      <c r="CV2483" s="17"/>
      <c r="CW2483" s="17"/>
      <c r="CX2483" s="17"/>
      <c r="CY2483" s="17"/>
      <c r="CZ2483" s="17"/>
      <c r="DA2483" s="17"/>
      <c r="DB2483" s="17"/>
      <c r="DC2483" s="17"/>
      <c r="DD2483" s="17"/>
      <c r="DE2483" s="17"/>
      <c r="DF2483" s="17"/>
      <c r="DG2483" s="17"/>
      <c r="DH2483" s="17"/>
      <c r="DI2483" s="17"/>
      <c r="DJ2483" s="17"/>
      <c r="DK2483" s="17"/>
      <c r="DL2483" s="17"/>
      <c r="DM2483" s="17"/>
      <c r="DN2483" s="17"/>
      <c r="DO2483" s="17"/>
      <c r="DP2483" s="17"/>
      <c r="DQ2483" s="17"/>
      <c r="DR2483" s="17"/>
      <c r="DS2483" s="17"/>
      <c r="DT2483" s="17"/>
      <c r="DU2483" s="17"/>
      <c r="DV2483" s="17"/>
      <c r="DW2483" s="17"/>
      <c r="DX2483" s="17"/>
      <c r="DY2483" s="17"/>
      <c r="DZ2483" s="17"/>
      <c r="EA2483" s="17"/>
      <c r="EB2483" s="17"/>
      <c r="EC2483" s="17"/>
      <c r="ED2483" s="17"/>
      <c r="EE2483" s="17"/>
      <c r="EF2483" s="17"/>
      <c r="EG2483" s="17"/>
      <c r="EH2483" s="17"/>
      <c r="EI2483" s="17"/>
      <c r="EJ2483" s="17"/>
      <c r="EK2483" s="17"/>
      <c r="EL2483" s="17"/>
      <c r="EM2483" s="17"/>
      <c r="EN2483" s="17"/>
      <c r="EO2483" s="17"/>
      <c r="EP2483" s="17"/>
      <c r="EQ2483" s="17"/>
      <c r="ER2483" s="17"/>
      <c r="ES2483" s="17"/>
      <c r="ET2483" s="17"/>
      <c r="EU2483" s="17"/>
      <c r="EV2483" s="17"/>
      <c r="EW2483" s="17"/>
      <c r="EX2483" s="17"/>
      <c r="EY2483" s="17"/>
      <c r="EZ2483" s="17"/>
      <c r="FA2483" s="17"/>
      <c r="FB2483" s="17"/>
      <c r="FC2483" s="17"/>
      <c r="FD2483" s="17"/>
      <c r="FE2483" s="17"/>
      <c r="FF2483" s="17"/>
      <c r="FG2483" s="17"/>
      <c r="FH2483" s="17"/>
      <c r="FI2483" s="17"/>
      <c r="FJ2483" s="17"/>
      <c r="FK2483" s="17"/>
      <c r="FL2483" s="17"/>
      <c r="FM2483" s="17"/>
      <c r="FN2483" s="17"/>
      <c r="FO2483" s="17"/>
      <c r="FP2483" s="17"/>
      <c r="FQ2483" s="17"/>
      <c r="FR2483" s="17"/>
      <c r="FS2483" s="17"/>
      <c r="FT2483" s="17"/>
      <c r="FU2483" s="17"/>
      <c r="FV2483" s="17"/>
      <c r="FW2483" s="17"/>
      <c r="FX2483" s="17"/>
      <c r="FY2483" s="17"/>
      <c r="FZ2483" s="17"/>
      <c r="GA2483" s="17"/>
      <c r="GB2483" s="17"/>
      <c r="GC2483" s="17"/>
      <c r="GD2483" s="17"/>
      <c r="GE2483" s="17"/>
      <c r="GF2483" s="17"/>
      <c r="GG2483" s="17"/>
      <c r="GH2483" s="17"/>
      <c r="GI2483" s="17"/>
      <c r="GJ2483" s="17"/>
      <c r="GK2483" s="17"/>
      <c r="GL2483" s="17"/>
      <c r="GM2483" s="17"/>
      <c r="GN2483" s="17"/>
      <c r="GO2483" s="17"/>
      <c r="GP2483" s="17"/>
      <c r="GQ2483" s="17"/>
      <c r="GR2483" s="17"/>
      <c r="GS2483" s="17"/>
      <c r="GT2483" s="17"/>
      <c r="GU2483" s="17"/>
      <c r="GV2483" s="17"/>
      <c r="GW2483" s="17"/>
      <c r="GX2483" s="17"/>
      <c r="GY2483" s="17"/>
      <c r="GZ2483" s="17"/>
      <c r="HA2483" s="17"/>
      <c r="HB2483" s="17"/>
      <c r="HC2483" s="17"/>
      <c r="HD2483" s="17"/>
      <c r="HE2483" s="17"/>
      <c r="HF2483" s="17"/>
      <c r="HG2483" s="17"/>
      <c r="HH2483" s="17"/>
      <c r="HI2483" s="17"/>
      <c r="HJ2483" s="17"/>
      <c r="HK2483" s="17"/>
      <c r="HL2483" s="17"/>
      <c r="HM2483" s="17"/>
      <c r="HN2483" s="17"/>
      <c r="HO2483" s="17"/>
      <c r="HP2483" s="17"/>
      <c r="HQ2483" s="17"/>
      <c r="HR2483" s="17"/>
      <c r="HS2483" s="17"/>
      <c r="HT2483" s="17"/>
      <c r="HU2483" s="17"/>
      <c r="HV2483" s="17"/>
      <c r="HW2483" s="17"/>
      <c r="HX2483" s="17"/>
      <c r="HY2483" s="17"/>
      <c r="HZ2483" s="17"/>
      <c r="IA2483" s="17"/>
      <c r="IB2483" s="17"/>
      <c r="IC2483" s="17"/>
      <c r="ID2483" s="17"/>
      <c r="IE2483" s="17"/>
      <c r="IF2483" s="17"/>
      <c r="IG2483" s="17"/>
      <c r="IH2483" s="17"/>
      <c r="II2483" s="17"/>
      <c r="IJ2483" s="17"/>
      <c r="IK2483" s="17"/>
      <c r="IL2483" s="17"/>
      <c r="IM2483" s="17"/>
      <c r="IN2483" s="17"/>
      <c r="IO2483" s="17"/>
      <c r="IP2483" s="17"/>
      <c r="IQ2483" s="17"/>
      <c r="IR2483" s="17"/>
      <c r="IS2483" s="17"/>
      <c r="IT2483" s="17"/>
      <c r="IU2483" s="17"/>
      <c r="IV2483" s="17"/>
      <c r="IW2483" s="17"/>
      <c r="IX2483" s="17"/>
      <c r="IY2483" s="17"/>
      <c r="IZ2483" s="17"/>
      <c r="JA2483" s="17"/>
      <c r="JB2483" s="17"/>
      <c r="JC2483" s="17"/>
      <c r="JD2483" s="17"/>
      <c r="JE2483" s="17"/>
      <c r="JF2483" s="17"/>
      <c r="JG2483" s="17"/>
      <c r="JH2483" s="17"/>
      <c r="JI2483" s="17"/>
      <c r="JJ2483" s="17"/>
      <c r="JK2483" s="17"/>
      <c r="JL2483" s="17"/>
      <c r="JM2483" s="17"/>
      <c r="JN2483" s="17"/>
      <c r="JO2483" s="17"/>
      <c r="JP2483" s="17"/>
      <c r="JQ2483" s="17"/>
      <c r="JR2483" s="17"/>
      <c r="JS2483" s="17"/>
      <c r="JT2483" s="17"/>
      <c r="JU2483" s="17"/>
      <c r="JV2483" s="17"/>
      <c r="JW2483" s="17"/>
      <c r="JX2483" s="17"/>
      <c r="JY2483" s="17"/>
      <c r="JZ2483" s="17"/>
      <c r="KA2483" s="17"/>
      <c r="KB2483" s="17"/>
      <c r="KC2483" s="17"/>
      <c r="KD2483" s="17"/>
      <c r="KE2483" s="17"/>
      <c r="KF2483" s="17"/>
      <c r="KG2483" s="17"/>
      <c r="KH2483" s="17"/>
      <c r="KI2483" s="17"/>
      <c r="KJ2483" s="17"/>
      <c r="KK2483" s="17"/>
      <c r="KL2483" s="17"/>
      <c r="KM2483" s="17"/>
      <c r="KN2483" s="17"/>
      <c r="KO2483" s="17"/>
      <c r="KP2483" s="17"/>
      <c r="KQ2483" s="17"/>
      <c r="KR2483" s="17"/>
      <c r="KS2483" s="17"/>
      <c r="KT2483" s="17"/>
      <c r="KU2483" s="17"/>
      <c r="KV2483" s="17"/>
      <c r="KW2483" s="17"/>
      <c r="KX2483" s="17"/>
      <c r="KY2483" s="17"/>
      <c r="KZ2483" s="17"/>
      <c r="LA2483" s="17"/>
      <c r="LB2483" s="17"/>
      <c r="LC2483" s="17"/>
      <c r="LD2483" s="17"/>
      <c r="LE2483" s="17"/>
      <c r="LF2483" s="17"/>
      <c r="LG2483" s="17"/>
      <c r="LH2483" s="17"/>
      <c r="LI2483" s="17"/>
      <c r="LJ2483" s="17"/>
      <c r="LK2483" s="17"/>
      <c r="LL2483" s="17"/>
      <c r="LM2483" s="17"/>
      <c r="LN2483" s="17"/>
      <c r="LO2483" s="17"/>
      <c r="LP2483" s="17"/>
      <c r="LQ2483" s="17"/>
      <c r="LR2483" s="17"/>
      <c r="LS2483" s="17"/>
      <c r="LT2483" s="17"/>
      <c r="LU2483" s="17"/>
      <c r="LV2483" s="17"/>
      <c r="LW2483" s="17"/>
      <c r="LX2483" s="17"/>
      <c r="LY2483" s="17"/>
      <c r="LZ2483" s="17"/>
      <c r="MA2483" s="17"/>
      <c r="MB2483" s="17"/>
      <c r="MC2483" s="17"/>
      <c r="MD2483" s="17"/>
      <c r="ME2483" s="17"/>
      <c r="MF2483" s="17"/>
      <c r="MG2483" s="17"/>
      <c r="MH2483" s="17"/>
      <c r="MI2483" s="17"/>
      <c r="MJ2483" s="17"/>
      <c r="MK2483" s="17"/>
      <c r="ML2483" s="17"/>
      <c r="MM2483" s="17"/>
      <c r="MN2483" s="17"/>
      <c r="MO2483" s="17"/>
      <c r="MP2483" s="17"/>
      <c r="MQ2483" s="17"/>
      <c r="MR2483" s="17"/>
      <c r="MS2483" s="17"/>
      <c r="MT2483" s="17"/>
      <c r="MU2483" s="17"/>
      <c r="MV2483" s="17"/>
      <c r="MW2483" s="17"/>
      <c r="MX2483" s="17"/>
      <c r="MY2483" s="17"/>
      <c r="MZ2483" s="17"/>
      <c r="NA2483" s="17"/>
      <c r="NB2483" s="17"/>
      <c r="NC2483" s="17"/>
      <c r="ND2483" s="17"/>
      <c r="NE2483" s="17"/>
      <c r="NF2483" s="17"/>
      <c r="NG2483" s="17"/>
      <c r="NH2483" s="17"/>
      <c r="NI2483" s="17"/>
      <c r="NJ2483" s="17"/>
      <c r="NK2483" s="17"/>
      <c r="NL2483" s="17"/>
      <c r="NM2483" s="17"/>
      <c r="NN2483" s="17"/>
      <c r="NO2483" s="17"/>
      <c r="NP2483" s="17"/>
      <c r="NQ2483" s="17"/>
      <c r="NR2483" s="17"/>
      <c r="NS2483" s="17"/>
      <c r="NT2483" s="17"/>
      <c r="NU2483" s="17"/>
      <c r="NV2483" s="17"/>
      <c r="NW2483" s="17"/>
      <c r="NX2483" s="17"/>
      <c r="NY2483" s="17"/>
      <c r="NZ2483" s="17"/>
      <c r="OA2483" s="17"/>
      <c r="OB2483" s="17"/>
      <c r="OC2483" s="17"/>
      <c r="OD2483" s="17"/>
      <c r="OE2483" s="17"/>
      <c r="OF2483" s="17"/>
      <c r="OG2483" s="17"/>
      <c r="OH2483" s="17"/>
      <c r="OI2483" s="17"/>
      <c r="OJ2483" s="17"/>
      <c r="OK2483" s="17"/>
      <c r="OL2483" s="17"/>
      <c r="OM2483" s="17"/>
      <c r="ON2483" s="17"/>
      <c r="OO2483" s="17"/>
      <c r="OP2483" s="17"/>
      <c r="OQ2483" s="17"/>
      <c r="OR2483" s="17"/>
      <c r="OS2483" s="17"/>
      <c r="OT2483" s="17"/>
      <c r="OU2483" s="17"/>
      <c r="OV2483" s="17"/>
      <c r="OW2483" s="17"/>
      <c r="OX2483" s="17"/>
      <c r="OY2483" s="17"/>
      <c r="OZ2483" s="17"/>
      <c r="PA2483" s="17"/>
      <c r="PB2483" s="17"/>
      <c r="PC2483" s="17"/>
      <c r="PD2483" s="17"/>
      <c r="PE2483" s="17"/>
      <c r="PF2483" s="17"/>
      <c r="PG2483" s="17"/>
      <c r="PH2483" s="17"/>
      <c r="PI2483" s="17"/>
      <c r="PJ2483" s="17"/>
      <c r="PK2483" s="17"/>
      <c r="PL2483" s="17"/>
      <c r="PM2483" s="17"/>
      <c r="PN2483" s="17"/>
      <c r="PO2483" s="17"/>
      <c r="PP2483" s="17"/>
      <c r="PQ2483" s="17"/>
      <c r="PR2483" s="17"/>
      <c r="PS2483" s="17"/>
      <c r="PT2483" s="17"/>
      <c r="PU2483" s="17"/>
      <c r="PV2483" s="17"/>
      <c r="PW2483" s="17"/>
      <c r="PX2483" s="17"/>
      <c r="PY2483" s="17"/>
      <c r="PZ2483" s="17"/>
      <c r="QA2483" s="17"/>
      <c r="QB2483" s="17"/>
      <c r="QC2483" s="17"/>
      <c r="QD2483" s="17"/>
      <c r="QE2483" s="17"/>
      <c r="QF2483" s="17"/>
      <c r="QG2483" s="17"/>
      <c r="QH2483" s="17"/>
      <c r="QI2483" s="17"/>
      <c r="QJ2483" s="17"/>
      <c r="QK2483" s="17"/>
      <c r="QL2483" s="17"/>
      <c r="QM2483" s="17"/>
      <c r="QN2483" s="17"/>
      <c r="QO2483" s="17"/>
      <c r="QP2483" s="17"/>
      <c r="QQ2483" s="17"/>
      <c r="QR2483" s="17"/>
      <c r="QS2483" s="17"/>
      <c r="QT2483" s="17"/>
      <c r="QU2483" s="17"/>
      <c r="QV2483" s="17"/>
      <c r="QW2483" s="17"/>
      <c r="QX2483" s="17"/>
      <c r="QY2483" s="17"/>
      <c r="QZ2483" s="17"/>
      <c r="RA2483" s="17"/>
      <c r="RB2483" s="17"/>
      <c r="RC2483" s="17"/>
      <c r="RD2483" s="17"/>
      <c r="RE2483" s="17"/>
      <c r="RF2483" s="17"/>
      <c r="RG2483" s="17"/>
      <c r="RH2483" s="17"/>
      <c r="RI2483" s="17"/>
      <c r="RJ2483" s="17"/>
      <c r="RK2483" s="17"/>
      <c r="RL2483" s="17"/>
      <c r="RM2483" s="17"/>
      <c r="RN2483" s="17"/>
      <c r="RO2483" s="17"/>
      <c r="RP2483" s="17"/>
      <c r="RQ2483" s="17"/>
      <c r="RR2483" s="17"/>
      <c r="RS2483" s="17"/>
      <c r="RT2483" s="17"/>
      <c r="RU2483" s="17"/>
      <c r="RV2483" s="17"/>
      <c r="RW2483" s="17"/>
      <c r="RX2483" s="17"/>
      <c r="RY2483" s="17"/>
      <c r="RZ2483" s="17"/>
      <c r="SA2483" s="17"/>
      <c r="SB2483" s="17"/>
      <c r="SC2483" s="17"/>
      <c r="SD2483" s="17"/>
      <c r="SE2483" s="17"/>
      <c r="SF2483" s="17"/>
      <c r="SG2483" s="17"/>
      <c r="SH2483" s="17"/>
      <c r="SI2483" s="17"/>
      <c r="SJ2483" s="17"/>
      <c r="SK2483" s="17"/>
      <c r="SL2483" s="17"/>
      <c r="SM2483" s="17"/>
      <c r="SN2483" s="17"/>
      <c r="SO2483" s="17"/>
      <c r="SP2483" s="17"/>
      <c r="SQ2483" s="17"/>
      <c r="SR2483" s="17"/>
      <c r="SS2483" s="17"/>
      <c r="ST2483" s="17"/>
      <c r="SU2483" s="17"/>
      <c r="SV2483" s="17"/>
      <c r="SW2483" s="17"/>
      <c r="SX2483" s="17"/>
      <c r="SY2483" s="17"/>
      <c r="SZ2483" s="17"/>
      <c r="TA2483" s="17"/>
      <c r="TB2483" s="17"/>
      <c r="TC2483" s="17"/>
      <c r="TD2483" s="17"/>
      <c r="TE2483" s="17"/>
      <c r="TF2483" s="17"/>
      <c r="TG2483" s="17"/>
      <c r="TH2483" s="17"/>
      <c r="TI2483" s="17"/>
      <c r="TJ2483" s="17"/>
      <c r="TK2483" s="17"/>
      <c r="TL2483" s="17"/>
      <c r="TM2483" s="17"/>
      <c r="TN2483" s="17"/>
      <c r="TO2483" s="17"/>
      <c r="TP2483" s="17"/>
      <c r="TQ2483" s="17"/>
      <c r="TR2483" s="17"/>
      <c r="TS2483" s="17"/>
      <c r="TT2483" s="17"/>
      <c r="TU2483" s="17"/>
      <c r="TV2483" s="17"/>
      <c r="TW2483" s="17"/>
      <c r="TX2483" s="17"/>
      <c r="TY2483" s="17"/>
      <c r="TZ2483" s="17"/>
      <c r="UA2483" s="17"/>
      <c r="UB2483" s="17"/>
      <c r="UC2483" s="17"/>
      <c r="UD2483" s="17"/>
      <c r="UE2483" s="17"/>
      <c r="UF2483" s="17"/>
      <c r="UG2483" s="17"/>
      <c r="UH2483" s="17"/>
      <c r="UI2483" s="17"/>
      <c r="UJ2483" s="17"/>
      <c r="UK2483" s="17"/>
      <c r="UL2483" s="17"/>
      <c r="UM2483" s="17"/>
      <c r="UN2483" s="17"/>
      <c r="UO2483" s="17"/>
      <c r="UP2483" s="17"/>
      <c r="UQ2483" s="17"/>
      <c r="UR2483" s="17"/>
      <c r="US2483" s="17"/>
      <c r="UT2483" s="17"/>
      <c r="UU2483" s="17"/>
      <c r="UV2483" s="17"/>
      <c r="UW2483" s="17"/>
      <c r="UX2483" s="17"/>
      <c r="UY2483" s="17"/>
      <c r="UZ2483" s="17"/>
      <c r="VA2483" s="17"/>
      <c r="VB2483" s="17"/>
      <c r="VC2483" s="17"/>
      <c r="VD2483" s="17"/>
      <c r="VE2483" s="17"/>
      <c r="VF2483" s="17"/>
      <c r="VG2483" s="17"/>
      <c r="VH2483" s="17"/>
      <c r="VI2483" s="17"/>
      <c r="VJ2483" s="17"/>
      <c r="VK2483" s="17"/>
      <c r="VL2483" s="17"/>
      <c r="VM2483" s="17"/>
      <c r="VN2483" s="17"/>
      <c r="VO2483" s="17"/>
      <c r="VP2483" s="17"/>
      <c r="VQ2483" s="17"/>
      <c r="VR2483" s="17"/>
      <c r="VS2483" s="17"/>
      <c r="VT2483" s="17"/>
      <c r="VU2483" s="17"/>
      <c r="VV2483" s="17"/>
      <c r="VW2483" s="17"/>
      <c r="VX2483" s="17"/>
      <c r="VY2483" s="17"/>
      <c r="VZ2483" s="17"/>
      <c r="WA2483" s="17"/>
      <c r="WB2483" s="17"/>
      <c r="WC2483" s="17"/>
      <c r="WD2483" s="17"/>
      <c r="WE2483" s="17"/>
      <c r="WF2483" s="17"/>
      <c r="WG2483" s="17"/>
      <c r="WH2483" s="17"/>
      <c r="WI2483" s="17"/>
      <c r="WJ2483" s="17"/>
      <c r="WK2483" s="17"/>
      <c r="WL2483" s="17"/>
      <c r="WM2483" s="17"/>
      <c r="WN2483" s="17"/>
      <c r="WO2483" s="17"/>
      <c r="WP2483" s="17"/>
      <c r="WQ2483" s="17"/>
      <c r="WR2483" s="17"/>
      <c r="WS2483" s="17"/>
      <c r="WT2483" s="17"/>
      <c r="WU2483" s="17"/>
      <c r="WV2483" s="17"/>
      <c r="WW2483" s="17"/>
      <c r="WX2483" s="17"/>
      <c r="WY2483" s="17"/>
      <c r="WZ2483" s="17"/>
      <c r="XA2483" s="17"/>
      <c r="XB2483" s="17"/>
      <c r="XC2483" s="17"/>
      <c r="XD2483" s="17"/>
      <c r="XE2483" s="17"/>
      <c r="XF2483" s="17"/>
      <c r="XG2483" s="17"/>
      <c r="XH2483" s="17"/>
      <c r="XI2483" s="17"/>
      <c r="XJ2483" s="17"/>
      <c r="XK2483" s="17"/>
      <c r="XL2483" s="17"/>
      <c r="XM2483" s="17"/>
      <c r="XN2483" s="17"/>
      <c r="XO2483" s="17"/>
      <c r="XP2483" s="17"/>
      <c r="XQ2483" s="17"/>
      <c r="XR2483" s="17"/>
      <c r="XS2483" s="17"/>
      <c r="XT2483" s="17"/>
      <c r="XU2483" s="17"/>
      <c r="XV2483" s="17"/>
      <c r="XW2483" s="17"/>
      <c r="XX2483" s="17"/>
      <c r="XY2483" s="17"/>
      <c r="XZ2483" s="17"/>
      <c r="YA2483" s="17"/>
      <c r="YB2483" s="17"/>
      <c r="YC2483" s="17"/>
      <c r="YD2483" s="17"/>
      <c r="YE2483" s="17"/>
      <c r="YF2483" s="17"/>
      <c r="YG2483" s="17"/>
      <c r="YH2483" s="17"/>
      <c r="YI2483" s="17"/>
      <c r="YJ2483" s="17"/>
      <c r="YK2483" s="17"/>
      <c r="YL2483" s="17"/>
      <c r="YM2483" s="17"/>
      <c r="YN2483" s="17"/>
      <c r="YO2483" s="17"/>
      <c r="YP2483" s="17"/>
      <c r="YQ2483" s="17"/>
      <c r="YR2483" s="17"/>
      <c r="YS2483" s="17"/>
      <c r="YT2483" s="17"/>
      <c r="YU2483" s="17"/>
      <c r="YV2483" s="17"/>
      <c r="YW2483" s="17"/>
      <c r="YX2483" s="17"/>
      <c r="YY2483" s="17"/>
      <c r="YZ2483" s="17"/>
      <c r="ZA2483" s="17"/>
      <c r="ZB2483" s="17"/>
      <c r="ZC2483" s="17"/>
      <c r="ZD2483" s="17"/>
      <c r="ZE2483" s="17"/>
      <c r="ZF2483" s="17"/>
      <c r="ZG2483" s="17"/>
      <c r="ZH2483" s="17"/>
      <c r="ZI2483" s="17"/>
      <c r="ZJ2483" s="17"/>
      <c r="ZK2483" s="17"/>
      <c r="ZL2483" s="17"/>
      <c r="ZM2483" s="17"/>
      <c r="ZN2483" s="17"/>
      <c r="ZO2483" s="17"/>
      <c r="ZP2483" s="17"/>
      <c r="ZQ2483" s="17"/>
      <c r="ZR2483" s="17"/>
      <c r="ZS2483" s="17"/>
      <c r="ZT2483" s="17"/>
      <c r="ZU2483" s="17"/>
      <c r="ZV2483" s="17"/>
      <c r="ZW2483" s="17"/>
      <c r="ZX2483" s="17"/>
      <c r="ZY2483" s="17"/>
      <c r="ZZ2483" s="17"/>
      <c r="AAA2483" s="17"/>
      <c r="AAB2483" s="17"/>
      <c r="AAC2483" s="17"/>
      <c r="AAD2483" s="17"/>
      <c r="AAE2483" s="17"/>
      <c r="AAF2483" s="17"/>
      <c r="AAG2483" s="17"/>
      <c r="AAH2483" s="17"/>
      <c r="AAI2483" s="17"/>
      <c r="AAJ2483" s="17"/>
      <c r="AAK2483" s="17"/>
      <c r="AAL2483" s="17"/>
      <c r="AAM2483" s="17"/>
      <c r="AAN2483" s="17"/>
      <c r="AAO2483" s="17"/>
      <c r="AAP2483" s="17"/>
      <c r="AAQ2483" s="17"/>
      <c r="AAR2483" s="17"/>
      <c r="AAS2483" s="17"/>
      <c r="AAT2483" s="17"/>
      <c r="AAU2483" s="17"/>
      <c r="AAV2483" s="17"/>
      <c r="AAW2483" s="17"/>
      <c r="AAX2483" s="17"/>
      <c r="AAY2483" s="17"/>
      <c r="AAZ2483" s="17"/>
      <c r="ABA2483" s="17"/>
      <c r="ABB2483" s="17"/>
      <c r="ABC2483" s="17"/>
      <c r="ABD2483" s="17"/>
      <c r="ABE2483" s="17"/>
      <c r="ABF2483" s="17"/>
      <c r="ABG2483" s="17"/>
      <c r="ABH2483" s="17"/>
      <c r="ABI2483" s="17"/>
      <c r="ABJ2483" s="17"/>
      <c r="ABK2483" s="17"/>
      <c r="ABL2483" s="17"/>
      <c r="ABM2483" s="17"/>
      <c r="ABN2483" s="17"/>
      <c r="ABO2483" s="17"/>
      <c r="ABP2483" s="17"/>
      <c r="ABQ2483" s="17"/>
      <c r="ABR2483" s="17"/>
      <c r="ABS2483" s="17"/>
      <c r="ABT2483" s="17"/>
      <c r="ABU2483" s="17"/>
      <c r="ABV2483" s="17"/>
      <c r="ABW2483" s="17"/>
      <c r="ABX2483" s="17"/>
      <c r="ABY2483" s="17"/>
      <c r="ABZ2483" s="17"/>
      <c r="ACA2483" s="17"/>
      <c r="ACB2483" s="17"/>
      <c r="ACC2483" s="17"/>
      <c r="ACD2483" s="17"/>
      <c r="ACE2483" s="17"/>
      <c r="ACF2483" s="17"/>
      <c r="ACG2483" s="17"/>
      <c r="ACH2483" s="17"/>
      <c r="ACI2483" s="17"/>
      <c r="ACJ2483" s="17"/>
      <c r="ACK2483" s="17"/>
      <c r="ACL2483" s="17"/>
      <c r="ACM2483" s="17"/>
      <c r="ACN2483" s="17"/>
      <c r="ACO2483" s="17"/>
      <c r="ACP2483" s="17"/>
      <c r="ACQ2483" s="17"/>
      <c r="ACR2483" s="17"/>
      <c r="ACS2483" s="17"/>
      <c r="ACT2483" s="17"/>
      <c r="ACU2483" s="17"/>
      <c r="ACV2483" s="17"/>
      <c r="ACW2483" s="17"/>
      <c r="ACX2483" s="17"/>
      <c r="ACY2483" s="17"/>
      <c r="ACZ2483" s="17"/>
      <c r="ADA2483" s="17"/>
      <c r="ADB2483" s="17"/>
      <c r="ADC2483" s="17"/>
      <c r="ADD2483" s="17"/>
      <c r="ADE2483" s="17"/>
      <c r="ADF2483" s="17"/>
      <c r="ADG2483" s="17"/>
      <c r="ADH2483" s="17"/>
      <c r="ADI2483" s="17"/>
      <c r="ADJ2483" s="17"/>
      <c r="ADK2483" s="17"/>
      <c r="ADL2483" s="17"/>
      <c r="ADM2483" s="17"/>
      <c r="ADN2483" s="17"/>
      <c r="ADO2483" s="17"/>
      <c r="ADP2483" s="17"/>
      <c r="ADQ2483" s="17"/>
      <c r="ADR2483" s="17"/>
      <c r="ADS2483" s="17"/>
      <c r="ADT2483" s="17"/>
      <c r="ADU2483" s="17"/>
      <c r="ADV2483" s="17"/>
      <c r="ADW2483" s="17"/>
      <c r="ADX2483" s="17"/>
      <c r="ADY2483" s="17"/>
      <c r="ADZ2483" s="17"/>
      <c r="AEA2483" s="17"/>
      <c r="AEB2483" s="17"/>
      <c r="AEC2483" s="17"/>
      <c r="AED2483" s="17"/>
      <c r="AEE2483" s="17"/>
      <c r="AEF2483" s="17"/>
      <c r="AEG2483" s="17"/>
      <c r="AEH2483" s="17"/>
      <c r="AEI2483" s="17"/>
      <c r="AEJ2483" s="17"/>
      <c r="AEK2483" s="17"/>
      <c r="AEL2483" s="17"/>
      <c r="AEM2483" s="17"/>
      <c r="AEN2483" s="17"/>
      <c r="AEO2483" s="17"/>
      <c r="AEP2483" s="17"/>
      <c r="AEQ2483" s="17"/>
      <c r="AER2483" s="17"/>
      <c r="AES2483" s="17"/>
      <c r="AET2483" s="17"/>
      <c r="AEU2483" s="17"/>
      <c r="AEV2483" s="17"/>
      <c r="AEW2483" s="17"/>
      <c r="AEX2483" s="17"/>
      <c r="AEY2483" s="17"/>
      <c r="AEZ2483" s="17"/>
      <c r="AFA2483" s="17"/>
      <c r="AFB2483" s="17"/>
      <c r="AFC2483" s="17"/>
      <c r="AFD2483" s="17"/>
      <c r="AFE2483" s="17"/>
      <c r="AFF2483" s="17"/>
      <c r="AFG2483" s="17"/>
      <c r="AFH2483" s="17"/>
      <c r="AFI2483" s="17"/>
      <c r="AFJ2483" s="17"/>
      <c r="AFK2483" s="17"/>
      <c r="AFL2483" s="17"/>
      <c r="AFM2483" s="17"/>
      <c r="AFN2483" s="17"/>
      <c r="AFO2483" s="17"/>
      <c r="AFP2483" s="17"/>
      <c r="AFQ2483" s="17"/>
      <c r="AFR2483" s="17"/>
      <c r="AFS2483" s="17"/>
      <c r="AFT2483" s="17"/>
      <c r="AFU2483" s="17"/>
      <c r="AFV2483" s="17"/>
      <c r="AFW2483" s="17"/>
      <c r="AFX2483" s="17"/>
      <c r="AFY2483" s="17"/>
      <c r="AFZ2483" s="17"/>
      <c r="AGA2483" s="17"/>
      <c r="AGB2483" s="17"/>
      <c r="AGC2483" s="17"/>
      <c r="AGD2483" s="17"/>
      <c r="AGE2483" s="17"/>
      <c r="AGF2483" s="17"/>
      <c r="AGG2483" s="17"/>
      <c r="AGH2483" s="17"/>
      <c r="AGI2483" s="17"/>
      <c r="AGJ2483" s="17"/>
      <c r="AGK2483" s="17"/>
      <c r="AGL2483" s="17"/>
      <c r="AGM2483" s="17"/>
      <c r="AGN2483" s="17"/>
      <c r="AGO2483" s="17"/>
      <c r="AGP2483" s="17"/>
      <c r="AGQ2483" s="17"/>
      <c r="AGR2483" s="17"/>
      <c r="AGS2483" s="17"/>
      <c r="AGT2483" s="17"/>
      <c r="AGU2483" s="17"/>
      <c r="AGV2483" s="17"/>
      <c r="AGW2483" s="17"/>
      <c r="AGX2483" s="17"/>
      <c r="AGY2483" s="17"/>
      <c r="AGZ2483" s="17"/>
      <c r="AHA2483" s="17"/>
      <c r="AHB2483" s="17"/>
      <c r="AHC2483" s="17"/>
      <c r="AHD2483" s="17"/>
      <c r="AHE2483" s="17"/>
      <c r="AHF2483" s="17"/>
      <c r="AHG2483" s="17"/>
      <c r="AHH2483" s="17"/>
      <c r="AHI2483" s="17"/>
      <c r="AHJ2483" s="17"/>
      <c r="AHK2483" s="17"/>
      <c r="AHL2483" s="17"/>
      <c r="AHM2483" s="17"/>
      <c r="AHN2483" s="17"/>
      <c r="AHO2483" s="17"/>
      <c r="AHP2483" s="17"/>
      <c r="AHQ2483" s="17"/>
      <c r="AHR2483" s="17"/>
      <c r="AHS2483" s="17"/>
      <c r="AHT2483" s="17"/>
      <c r="AHU2483" s="17"/>
      <c r="AHV2483" s="17"/>
      <c r="AHW2483" s="17"/>
      <c r="AHX2483" s="17"/>
      <c r="AHY2483" s="17"/>
      <c r="AHZ2483" s="17"/>
      <c r="AIA2483" s="17"/>
      <c r="AIB2483" s="17"/>
      <c r="AIC2483" s="17"/>
      <c r="AID2483" s="17"/>
      <c r="AIE2483" s="17"/>
      <c r="AIF2483" s="17"/>
      <c r="AIG2483" s="17"/>
      <c r="AIH2483" s="17"/>
      <c r="AII2483" s="17"/>
      <c r="AIJ2483" s="17"/>
      <c r="AIK2483" s="17"/>
      <c r="AIL2483" s="17"/>
      <c r="AIM2483" s="17"/>
      <c r="AIN2483" s="17"/>
      <c r="AIO2483" s="17"/>
      <c r="AIP2483" s="17"/>
      <c r="AIQ2483" s="17"/>
      <c r="AIR2483" s="17"/>
      <c r="AIS2483" s="17"/>
      <c r="AIT2483" s="17"/>
      <c r="AIU2483" s="17"/>
      <c r="AIV2483" s="17"/>
      <c r="AIW2483" s="17"/>
      <c r="AIX2483" s="17"/>
      <c r="AIY2483" s="17"/>
      <c r="AIZ2483" s="17"/>
      <c r="AJA2483" s="17"/>
      <c r="AJB2483" s="17"/>
      <c r="AJC2483" s="17"/>
      <c r="AJD2483" s="17"/>
      <c r="AJE2483" s="17"/>
      <c r="AJF2483" s="17"/>
      <c r="AJG2483" s="17"/>
      <c r="AJH2483" s="17"/>
      <c r="AJI2483" s="17"/>
      <c r="AJJ2483" s="17"/>
      <c r="AJK2483" s="17"/>
      <c r="AJL2483" s="17"/>
      <c r="AJM2483" s="17"/>
      <c r="AJN2483" s="17"/>
      <c r="AJO2483" s="17"/>
      <c r="AJP2483" s="17"/>
      <c r="AJQ2483" s="17"/>
      <c r="AJR2483" s="17"/>
      <c r="AJS2483" s="17"/>
      <c r="AJT2483" s="17"/>
      <c r="AJU2483" s="17"/>
      <c r="AJV2483" s="17"/>
      <c r="AJW2483" s="17"/>
      <c r="AJX2483" s="17"/>
      <c r="AJY2483" s="17"/>
      <c r="AJZ2483" s="17"/>
      <c r="AKA2483" s="17"/>
      <c r="AKB2483" s="17"/>
      <c r="AKC2483" s="17"/>
      <c r="AKD2483" s="17"/>
      <c r="AKE2483" s="17"/>
      <c r="AKF2483" s="17"/>
      <c r="AKG2483" s="17"/>
      <c r="AKH2483" s="17"/>
      <c r="AKI2483" s="17"/>
      <c r="AKJ2483" s="17"/>
      <c r="AKK2483" s="17"/>
      <c r="AKL2483" s="17"/>
      <c r="AKM2483" s="17"/>
      <c r="AKN2483" s="17"/>
      <c r="AKO2483" s="17"/>
      <c r="AKP2483" s="17"/>
      <c r="AKQ2483" s="17"/>
      <c r="AKR2483" s="17"/>
      <c r="AKS2483" s="17"/>
      <c r="AKT2483" s="17"/>
      <c r="AKU2483" s="17"/>
      <c r="AKV2483" s="17"/>
      <c r="AKW2483" s="17"/>
      <c r="AKX2483" s="17"/>
      <c r="AKY2483" s="17"/>
      <c r="AKZ2483" s="17"/>
      <c r="ALA2483" s="17"/>
      <c r="ALB2483" s="17"/>
      <c r="ALC2483" s="17"/>
      <c r="ALD2483" s="17"/>
      <c r="ALE2483" s="17"/>
      <c r="ALF2483" s="17"/>
      <c r="ALG2483" s="17"/>
      <c r="ALH2483" s="17"/>
      <c r="ALI2483" s="17"/>
      <c r="ALJ2483" s="17"/>
      <c r="ALK2483" s="17"/>
      <c r="ALL2483" s="17"/>
      <c r="ALM2483" s="17"/>
      <c r="ALN2483" s="17"/>
      <c r="ALO2483" s="17"/>
      <c r="ALP2483" s="17"/>
      <c r="ALQ2483" s="17"/>
      <c r="ALR2483" s="17"/>
      <c r="ALS2483" s="17"/>
      <c r="ALT2483" s="17"/>
      <c r="ALU2483" s="17"/>
      <c r="ALV2483" s="17"/>
      <c r="ALW2483" s="17"/>
      <c r="ALX2483" s="17"/>
      <c r="ALY2483" s="17"/>
      <c r="ALZ2483" s="17"/>
      <c r="AMA2483" s="17"/>
      <c r="AMB2483" s="17"/>
      <c r="AMC2483" s="17"/>
      <c r="AMD2483" s="17"/>
      <c r="AME2483" s="17"/>
      <c r="AMF2483" s="17"/>
      <c r="AMG2483" s="17"/>
      <c r="AMH2483" s="17"/>
      <c r="AMI2483" s="17"/>
      <c r="AMJ2483" s="17"/>
    </row>
    <row r="2484" spans="1:1024" s="362" customFormat="1" ht="28.5" customHeight="1">
      <c r="A2484" s="15"/>
      <c r="B2484"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50 MM (2")                                                                                                                                                                                                                                                                                                                                                                                                                  </v>
      </c>
      <c r="C2484" s="48" t="s">
        <v>24743</v>
      </c>
      <c r="D2484" s="264">
        <v>2631</v>
      </c>
      <c r="E2484" s="65">
        <v>1</v>
      </c>
      <c r="F24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4"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v>
      </c>
      <c r="H2484" s="65">
        <f ca="1">ROUND(E2484*G2484,2)</f>
        <v>23.9</v>
      </c>
      <c r="I2484" s="98"/>
      <c r="J2484" s="29"/>
      <c r="K2484" s="17" t="str">
        <f t="shared" si="331"/>
        <v>SEDUC E 193</v>
      </c>
      <c r="L2484" s="17"/>
      <c r="M2484" s="17"/>
      <c r="N2484" s="17"/>
      <c r="O2484" s="17"/>
      <c r="P2484" s="17"/>
      <c r="Q2484" s="17"/>
      <c r="R2484" s="17"/>
      <c r="S2484" s="17"/>
      <c r="T2484" s="17"/>
      <c r="U2484" s="17"/>
      <c r="V2484" s="17"/>
      <c r="W2484" s="17"/>
      <c r="X2484" s="17"/>
      <c r="Y2484" s="17"/>
      <c r="Z2484" s="17"/>
      <c r="AA2484" s="17"/>
      <c r="AB2484" s="17"/>
      <c r="AC2484" s="17"/>
      <c r="AD2484" s="17"/>
      <c r="AE2484" s="17"/>
      <c r="AF2484" s="17"/>
      <c r="AG2484" s="17"/>
      <c r="AH2484" s="17"/>
      <c r="AI2484" s="17"/>
      <c r="AJ2484" s="17"/>
      <c r="AK2484" s="17"/>
      <c r="AL2484" s="17"/>
      <c r="AM2484" s="17"/>
      <c r="AN2484" s="17"/>
      <c r="AO2484" s="17"/>
      <c r="AP2484" s="17"/>
      <c r="AQ2484" s="17"/>
      <c r="AR2484" s="17"/>
      <c r="AS2484" s="17"/>
      <c r="AT2484" s="17"/>
      <c r="AU2484" s="17"/>
      <c r="AV2484" s="17"/>
      <c r="AW2484" s="17"/>
      <c r="AX2484" s="17"/>
      <c r="AY2484" s="17"/>
      <c r="AZ2484" s="17"/>
      <c r="BA2484" s="17"/>
      <c r="BB2484" s="17"/>
      <c r="BC2484" s="17"/>
      <c r="BD2484" s="17"/>
      <c r="BE2484" s="17"/>
      <c r="BF2484" s="17"/>
      <c r="BG2484" s="17"/>
      <c r="BH2484" s="17"/>
      <c r="BI2484" s="17"/>
      <c r="BJ2484" s="17"/>
      <c r="BK2484" s="17"/>
      <c r="BL2484" s="17"/>
      <c r="BM2484" s="17"/>
      <c r="BN2484" s="17"/>
      <c r="BO2484" s="17"/>
      <c r="BP2484" s="17"/>
      <c r="BQ2484" s="17"/>
      <c r="BR2484" s="17"/>
      <c r="BS2484" s="17"/>
      <c r="BT2484" s="17"/>
      <c r="BU2484" s="17"/>
      <c r="BV2484" s="17"/>
      <c r="BW2484" s="17"/>
      <c r="BX2484" s="17"/>
      <c r="BY2484" s="17"/>
      <c r="BZ2484" s="17"/>
      <c r="CA2484" s="17"/>
      <c r="CB2484" s="17"/>
      <c r="CC2484" s="17"/>
      <c r="CD2484" s="17"/>
      <c r="CE2484" s="17"/>
      <c r="CF2484" s="17"/>
      <c r="CG2484" s="17"/>
      <c r="CH2484" s="17"/>
      <c r="CI2484" s="17"/>
      <c r="CJ2484" s="17"/>
      <c r="CK2484" s="17"/>
      <c r="CL2484" s="17"/>
      <c r="CM2484" s="17"/>
      <c r="CN2484" s="17"/>
      <c r="CO2484" s="17"/>
      <c r="CP2484" s="17"/>
      <c r="CQ2484" s="17"/>
      <c r="CR2484" s="17"/>
      <c r="CS2484" s="17"/>
      <c r="CT2484" s="17"/>
      <c r="CU2484" s="17"/>
      <c r="CV2484" s="17"/>
      <c r="CW2484" s="17"/>
      <c r="CX2484" s="17"/>
      <c r="CY2484" s="17"/>
      <c r="CZ2484" s="17"/>
      <c r="DA2484" s="17"/>
      <c r="DB2484" s="17"/>
      <c r="DC2484" s="17"/>
      <c r="DD2484" s="17"/>
      <c r="DE2484" s="17"/>
      <c r="DF2484" s="17"/>
      <c r="DG2484" s="17"/>
      <c r="DH2484" s="17"/>
      <c r="DI2484" s="17"/>
      <c r="DJ2484" s="17"/>
      <c r="DK2484" s="17"/>
      <c r="DL2484" s="17"/>
      <c r="DM2484" s="17"/>
      <c r="DN2484" s="17"/>
      <c r="DO2484" s="17"/>
      <c r="DP2484" s="17"/>
      <c r="DQ2484" s="17"/>
      <c r="DR2484" s="17"/>
      <c r="DS2484" s="17"/>
      <c r="DT2484" s="17"/>
      <c r="DU2484" s="17"/>
      <c r="DV2484" s="17"/>
      <c r="DW2484" s="17"/>
      <c r="DX2484" s="17"/>
      <c r="DY2484" s="17"/>
      <c r="DZ2484" s="17"/>
      <c r="EA2484" s="17"/>
      <c r="EB2484" s="17"/>
      <c r="EC2484" s="17"/>
      <c r="ED2484" s="17"/>
      <c r="EE2484" s="17"/>
      <c r="EF2484" s="17"/>
      <c r="EG2484" s="17"/>
      <c r="EH2484" s="17"/>
      <c r="EI2484" s="17"/>
      <c r="EJ2484" s="17"/>
      <c r="EK2484" s="17"/>
      <c r="EL2484" s="17"/>
      <c r="EM2484" s="17"/>
      <c r="EN2484" s="17"/>
      <c r="EO2484" s="17"/>
      <c r="EP2484" s="17"/>
      <c r="EQ2484" s="17"/>
      <c r="ER2484" s="17"/>
      <c r="ES2484" s="17"/>
      <c r="ET2484" s="17"/>
      <c r="EU2484" s="17"/>
      <c r="EV2484" s="17"/>
      <c r="EW2484" s="17"/>
      <c r="EX2484" s="17"/>
      <c r="EY2484" s="17"/>
      <c r="EZ2484" s="17"/>
      <c r="FA2484" s="17"/>
      <c r="FB2484" s="17"/>
      <c r="FC2484" s="17"/>
      <c r="FD2484" s="17"/>
      <c r="FE2484" s="17"/>
      <c r="FF2484" s="17"/>
      <c r="FG2484" s="17"/>
      <c r="FH2484" s="17"/>
      <c r="FI2484" s="17"/>
      <c r="FJ2484" s="17"/>
      <c r="FK2484" s="17"/>
      <c r="FL2484" s="17"/>
      <c r="FM2484" s="17"/>
      <c r="FN2484" s="17"/>
      <c r="FO2484" s="17"/>
      <c r="FP2484" s="17"/>
      <c r="FQ2484" s="17"/>
      <c r="FR2484" s="17"/>
      <c r="FS2484" s="17"/>
      <c r="FT2484" s="17"/>
      <c r="FU2484" s="17"/>
      <c r="FV2484" s="17"/>
      <c r="FW2484" s="17"/>
      <c r="FX2484" s="17"/>
      <c r="FY2484" s="17"/>
      <c r="FZ2484" s="17"/>
      <c r="GA2484" s="17"/>
      <c r="GB2484" s="17"/>
      <c r="GC2484" s="17"/>
      <c r="GD2484" s="17"/>
      <c r="GE2484" s="17"/>
      <c r="GF2484" s="17"/>
      <c r="GG2484" s="17"/>
      <c r="GH2484" s="17"/>
      <c r="GI2484" s="17"/>
      <c r="GJ2484" s="17"/>
      <c r="GK2484" s="17"/>
      <c r="GL2484" s="17"/>
      <c r="GM2484" s="17"/>
      <c r="GN2484" s="17"/>
      <c r="GO2484" s="17"/>
      <c r="GP2484" s="17"/>
      <c r="GQ2484" s="17"/>
      <c r="GR2484" s="17"/>
      <c r="GS2484" s="17"/>
      <c r="GT2484" s="17"/>
      <c r="GU2484" s="17"/>
      <c r="GV2484" s="17"/>
      <c r="GW2484" s="17"/>
      <c r="GX2484" s="17"/>
      <c r="GY2484" s="17"/>
      <c r="GZ2484" s="17"/>
      <c r="HA2484" s="17"/>
      <c r="HB2484" s="17"/>
      <c r="HC2484" s="17"/>
      <c r="HD2484" s="17"/>
      <c r="HE2484" s="17"/>
      <c r="HF2484" s="17"/>
      <c r="HG2484" s="17"/>
      <c r="HH2484" s="17"/>
      <c r="HI2484" s="17"/>
      <c r="HJ2484" s="17"/>
      <c r="HK2484" s="17"/>
      <c r="HL2484" s="17"/>
      <c r="HM2484" s="17"/>
      <c r="HN2484" s="17"/>
      <c r="HO2484" s="17"/>
      <c r="HP2484" s="17"/>
      <c r="HQ2484" s="17"/>
      <c r="HR2484" s="17"/>
      <c r="HS2484" s="17"/>
      <c r="HT2484" s="17"/>
      <c r="HU2484" s="17"/>
      <c r="HV2484" s="17"/>
      <c r="HW2484" s="17"/>
      <c r="HX2484" s="17"/>
      <c r="HY2484" s="17"/>
      <c r="HZ2484" s="17"/>
      <c r="IA2484" s="17"/>
      <c r="IB2484" s="17"/>
      <c r="IC2484" s="17"/>
      <c r="ID2484" s="17"/>
      <c r="IE2484" s="17"/>
      <c r="IF2484" s="17"/>
      <c r="IG2484" s="17"/>
      <c r="IH2484" s="17"/>
      <c r="II2484" s="17"/>
      <c r="IJ2484" s="17"/>
      <c r="IK2484" s="17"/>
      <c r="IL2484" s="17"/>
      <c r="IM2484" s="17"/>
      <c r="IN2484" s="17"/>
      <c r="IO2484" s="17"/>
      <c r="IP2484" s="17"/>
      <c r="IQ2484" s="17"/>
      <c r="IR2484" s="17"/>
      <c r="IS2484" s="17"/>
      <c r="IT2484" s="17"/>
      <c r="IU2484" s="17"/>
      <c r="IV2484" s="17"/>
      <c r="IW2484" s="17"/>
      <c r="IX2484" s="17"/>
      <c r="IY2484" s="17"/>
      <c r="IZ2484" s="17"/>
      <c r="JA2484" s="17"/>
      <c r="JB2484" s="17"/>
      <c r="JC2484" s="17"/>
      <c r="JD2484" s="17"/>
      <c r="JE2484" s="17"/>
      <c r="JF2484" s="17"/>
      <c r="JG2484" s="17"/>
      <c r="JH2484" s="17"/>
      <c r="JI2484" s="17"/>
      <c r="JJ2484" s="17"/>
      <c r="JK2484" s="17"/>
      <c r="JL2484" s="17"/>
      <c r="JM2484" s="17"/>
      <c r="JN2484" s="17"/>
      <c r="JO2484" s="17"/>
      <c r="JP2484" s="17"/>
      <c r="JQ2484" s="17"/>
      <c r="JR2484" s="17"/>
      <c r="JS2484" s="17"/>
      <c r="JT2484" s="17"/>
      <c r="JU2484" s="17"/>
      <c r="JV2484" s="17"/>
      <c r="JW2484" s="17"/>
      <c r="JX2484" s="17"/>
      <c r="JY2484" s="17"/>
      <c r="JZ2484" s="17"/>
      <c r="KA2484" s="17"/>
      <c r="KB2484" s="17"/>
      <c r="KC2484" s="17"/>
      <c r="KD2484" s="17"/>
      <c r="KE2484" s="17"/>
      <c r="KF2484" s="17"/>
      <c r="KG2484" s="17"/>
      <c r="KH2484" s="17"/>
      <c r="KI2484" s="17"/>
      <c r="KJ2484" s="17"/>
      <c r="KK2484" s="17"/>
      <c r="KL2484" s="17"/>
      <c r="KM2484" s="17"/>
      <c r="KN2484" s="17"/>
      <c r="KO2484" s="17"/>
      <c r="KP2484" s="17"/>
      <c r="KQ2484" s="17"/>
      <c r="KR2484" s="17"/>
      <c r="KS2484" s="17"/>
      <c r="KT2484" s="17"/>
      <c r="KU2484" s="17"/>
      <c r="KV2484" s="17"/>
      <c r="KW2484" s="17"/>
      <c r="KX2484" s="17"/>
      <c r="KY2484" s="17"/>
      <c r="KZ2484" s="17"/>
      <c r="LA2484" s="17"/>
      <c r="LB2484" s="17"/>
      <c r="LC2484" s="17"/>
      <c r="LD2484" s="17"/>
      <c r="LE2484" s="17"/>
      <c r="LF2484" s="17"/>
      <c r="LG2484" s="17"/>
      <c r="LH2484" s="17"/>
      <c r="LI2484" s="17"/>
      <c r="LJ2484" s="17"/>
      <c r="LK2484" s="17"/>
      <c r="LL2484" s="17"/>
      <c r="LM2484" s="17"/>
      <c r="LN2484" s="17"/>
      <c r="LO2484" s="17"/>
      <c r="LP2484" s="17"/>
      <c r="LQ2484" s="17"/>
      <c r="LR2484" s="17"/>
      <c r="LS2484" s="17"/>
      <c r="LT2484" s="17"/>
      <c r="LU2484" s="17"/>
      <c r="LV2484" s="17"/>
      <c r="LW2484" s="17"/>
      <c r="LX2484" s="17"/>
      <c r="LY2484" s="17"/>
      <c r="LZ2484" s="17"/>
      <c r="MA2484" s="17"/>
      <c r="MB2484" s="17"/>
      <c r="MC2484" s="17"/>
      <c r="MD2484" s="17"/>
      <c r="ME2484" s="17"/>
      <c r="MF2484" s="17"/>
      <c r="MG2484" s="17"/>
      <c r="MH2484" s="17"/>
      <c r="MI2484" s="17"/>
      <c r="MJ2484" s="17"/>
      <c r="MK2484" s="17"/>
      <c r="ML2484" s="17"/>
      <c r="MM2484" s="17"/>
      <c r="MN2484" s="17"/>
      <c r="MO2484" s="17"/>
      <c r="MP2484" s="17"/>
      <c r="MQ2484" s="17"/>
      <c r="MR2484" s="17"/>
      <c r="MS2484" s="17"/>
      <c r="MT2484" s="17"/>
      <c r="MU2484" s="17"/>
      <c r="MV2484" s="17"/>
      <c r="MW2484" s="17"/>
      <c r="MX2484" s="17"/>
      <c r="MY2484" s="17"/>
      <c r="MZ2484" s="17"/>
      <c r="NA2484" s="17"/>
      <c r="NB2484" s="17"/>
      <c r="NC2484" s="17"/>
      <c r="ND2484" s="17"/>
      <c r="NE2484" s="17"/>
      <c r="NF2484" s="17"/>
      <c r="NG2484" s="17"/>
      <c r="NH2484" s="17"/>
      <c r="NI2484" s="17"/>
      <c r="NJ2484" s="17"/>
      <c r="NK2484" s="17"/>
      <c r="NL2484" s="17"/>
      <c r="NM2484" s="17"/>
      <c r="NN2484" s="17"/>
      <c r="NO2484" s="17"/>
      <c r="NP2484" s="17"/>
      <c r="NQ2484" s="17"/>
      <c r="NR2484" s="17"/>
      <c r="NS2484" s="17"/>
      <c r="NT2484" s="17"/>
      <c r="NU2484" s="17"/>
      <c r="NV2484" s="17"/>
      <c r="NW2484" s="17"/>
      <c r="NX2484" s="17"/>
      <c r="NY2484" s="17"/>
      <c r="NZ2484" s="17"/>
      <c r="OA2484" s="17"/>
      <c r="OB2484" s="17"/>
      <c r="OC2484" s="17"/>
      <c r="OD2484" s="17"/>
      <c r="OE2484" s="17"/>
      <c r="OF2484" s="17"/>
      <c r="OG2484" s="17"/>
      <c r="OH2484" s="17"/>
      <c r="OI2484" s="17"/>
      <c r="OJ2484" s="17"/>
      <c r="OK2484" s="17"/>
      <c r="OL2484" s="17"/>
      <c r="OM2484" s="17"/>
      <c r="ON2484" s="17"/>
      <c r="OO2484" s="17"/>
      <c r="OP2484" s="17"/>
      <c r="OQ2484" s="17"/>
      <c r="OR2484" s="17"/>
      <c r="OS2484" s="17"/>
      <c r="OT2484" s="17"/>
      <c r="OU2484" s="17"/>
      <c r="OV2484" s="17"/>
      <c r="OW2484" s="17"/>
      <c r="OX2484" s="17"/>
      <c r="OY2484" s="17"/>
      <c r="OZ2484" s="17"/>
      <c r="PA2484" s="17"/>
      <c r="PB2484" s="17"/>
      <c r="PC2484" s="17"/>
      <c r="PD2484" s="17"/>
      <c r="PE2484" s="17"/>
      <c r="PF2484" s="17"/>
      <c r="PG2484" s="17"/>
      <c r="PH2484" s="17"/>
      <c r="PI2484" s="17"/>
      <c r="PJ2484" s="17"/>
      <c r="PK2484" s="17"/>
      <c r="PL2484" s="17"/>
      <c r="PM2484" s="17"/>
      <c r="PN2484" s="17"/>
      <c r="PO2484" s="17"/>
      <c r="PP2484" s="17"/>
      <c r="PQ2484" s="17"/>
      <c r="PR2484" s="17"/>
      <c r="PS2484" s="17"/>
      <c r="PT2484" s="17"/>
      <c r="PU2484" s="17"/>
      <c r="PV2484" s="17"/>
      <c r="PW2484" s="17"/>
      <c r="PX2484" s="17"/>
      <c r="PY2484" s="17"/>
      <c r="PZ2484" s="17"/>
      <c r="QA2484" s="17"/>
      <c r="QB2484" s="17"/>
      <c r="QC2484" s="17"/>
      <c r="QD2484" s="17"/>
      <c r="QE2484" s="17"/>
      <c r="QF2484" s="17"/>
      <c r="QG2484" s="17"/>
      <c r="QH2484" s="17"/>
      <c r="QI2484" s="17"/>
      <c r="QJ2484" s="17"/>
      <c r="QK2484" s="17"/>
      <c r="QL2484" s="17"/>
      <c r="QM2484" s="17"/>
      <c r="QN2484" s="17"/>
      <c r="QO2484" s="17"/>
      <c r="QP2484" s="17"/>
      <c r="QQ2484" s="17"/>
      <c r="QR2484" s="17"/>
      <c r="QS2484" s="17"/>
      <c r="QT2484" s="17"/>
      <c r="QU2484" s="17"/>
      <c r="QV2484" s="17"/>
      <c r="QW2484" s="17"/>
      <c r="QX2484" s="17"/>
      <c r="QY2484" s="17"/>
      <c r="QZ2484" s="17"/>
      <c r="RA2484" s="17"/>
      <c r="RB2484" s="17"/>
      <c r="RC2484" s="17"/>
      <c r="RD2484" s="17"/>
      <c r="RE2484" s="17"/>
      <c r="RF2484" s="17"/>
      <c r="RG2484" s="17"/>
      <c r="RH2484" s="17"/>
      <c r="RI2484" s="17"/>
      <c r="RJ2484" s="17"/>
      <c r="RK2484" s="17"/>
      <c r="RL2484" s="17"/>
      <c r="RM2484" s="17"/>
      <c r="RN2484" s="17"/>
      <c r="RO2484" s="17"/>
      <c r="RP2484" s="17"/>
      <c r="RQ2484" s="17"/>
      <c r="RR2484" s="17"/>
      <c r="RS2484" s="17"/>
      <c r="RT2484" s="17"/>
      <c r="RU2484" s="17"/>
      <c r="RV2484" s="17"/>
      <c r="RW2484" s="17"/>
      <c r="RX2484" s="17"/>
      <c r="RY2484" s="17"/>
      <c r="RZ2484" s="17"/>
      <c r="SA2484" s="17"/>
      <c r="SB2484" s="17"/>
      <c r="SC2484" s="17"/>
      <c r="SD2484" s="17"/>
      <c r="SE2484" s="17"/>
      <c r="SF2484" s="17"/>
      <c r="SG2484" s="17"/>
      <c r="SH2484" s="17"/>
      <c r="SI2484" s="17"/>
      <c r="SJ2484" s="17"/>
      <c r="SK2484" s="17"/>
      <c r="SL2484" s="17"/>
      <c r="SM2484" s="17"/>
      <c r="SN2484" s="17"/>
      <c r="SO2484" s="17"/>
      <c r="SP2484" s="17"/>
      <c r="SQ2484" s="17"/>
      <c r="SR2484" s="17"/>
      <c r="SS2484" s="17"/>
      <c r="ST2484" s="17"/>
      <c r="SU2484" s="17"/>
      <c r="SV2484" s="17"/>
      <c r="SW2484" s="17"/>
      <c r="SX2484" s="17"/>
      <c r="SY2484" s="17"/>
      <c r="SZ2484" s="17"/>
      <c r="TA2484" s="17"/>
      <c r="TB2484" s="17"/>
      <c r="TC2484" s="17"/>
      <c r="TD2484" s="17"/>
      <c r="TE2484" s="17"/>
      <c r="TF2484" s="17"/>
      <c r="TG2484" s="17"/>
      <c r="TH2484" s="17"/>
      <c r="TI2484" s="17"/>
      <c r="TJ2484" s="17"/>
      <c r="TK2484" s="17"/>
      <c r="TL2484" s="17"/>
      <c r="TM2484" s="17"/>
      <c r="TN2484" s="17"/>
      <c r="TO2484" s="17"/>
      <c r="TP2484" s="17"/>
      <c r="TQ2484" s="17"/>
      <c r="TR2484" s="17"/>
      <c r="TS2484" s="17"/>
      <c r="TT2484" s="17"/>
      <c r="TU2484" s="17"/>
      <c r="TV2484" s="17"/>
      <c r="TW2484" s="17"/>
      <c r="TX2484" s="17"/>
      <c r="TY2484" s="17"/>
      <c r="TZ2484" s="17"/>
      <c r="UA2484" s="17"/>
      <c r="UB2484" s="17"/>
      <c r="UC2484" s="17"/>
      <c r="UD2484" s="17"/>
      <c r="UE2484" s="17"/>
      <c r="UF2484" s="17"/>
      <c r="UG2484" s="17"/>
      <c r="UH2484" s="17"/>
      <c r="UI2484" s="17"/>
      <c r="UJ2484" s="17"/>
      <c r="UK2484" s="17"/>
      <c r="UL2484" s="17"/>
      <c r="UM2484" s="17"/>
      <c r="UN2484" s="17"/>
      <c r="UO2484" s="17"/>
      <c r="UP2484" s="17"/>
      <c r="UQ2484" s="17"/>
      <c r="UR2484" s="17"/>
      <c r="US2484" s="17"/>
      <c r="UT2484" s="17"/>
      <c r="UU2484" s="17"/>
      <c r="UV2484" s="17"/>
      <c r="UW2484" s="17"/>
      <c r="UX2484" s="17"/>
      <c r="UY2484" s="17"/>
      <c r="UZ2484" s="17"/>
      <c r="VA2484" s="17"/>
      <c r="VB2484" s="17"/>
      <c r="VC2484" s="17"/>
      <c r="VD2484" s="17"/>
      <c r="VE2484" s="17"/>
      <c r="VF2484" s="17"/>
      <c r="VG2484" s="17"/>
      <c r="VH2484" s="17"/>
      <c r="VI2484" s="17"/>
      <c r="VJ2484" s="17"/>
      <c r="VK2484" s="17"/>
      <c r="VL2484" s="17"/>
      <c r="VM2484" s="17"/>
      <c r="VN2484" s="17"/>
      <c r="VO2484" s="17"/>
      <c r="VP2484" s="17"/>
      <c r="VQ2484" s="17"/>
      <c r="VR2484" s="17"/>
      <c r="VS2484" s="17"/>
      <c r="VT2484" s="17"/>
      <c r="VU2484" s="17"/>
      <c r="VV2484" s="17"/>
      <c r="VW2484" s="17"/>
      <c r="VX2484" s="17"/>
      <c r="VY2484" s="17"/>
      <c r="VZ2484" s="17"/>
      <c r="WA2484" s="17"/>
      <c r="WB2484" s="17"/>
      <c r="WC2484" s="17"/>
      <c r="WD2484" s="17"/>
      <c r="WE2484" s="17"/>
      <c r="WF2484" s="17"/>
      <c r="WG2484" s="17"/>
      <c r="WH2484" s="17"/>
      <c r="WI2484" s="17"/>
      <c r="WJ2484" s="17"/>
      <c r="WK2484" s="17"/>
      <c r="WL2484" s="17"/>
      <c r="WM2484" s="17"/>
      <c r="WN2484" s="17"/>
      <c r="WO2484" s="17"/>
      <c r="WP2484" s="17"/>
      <c r="WQ2484" s="17"/>
      <c r="WR2484" s="17"/>
      <c r="WS2484" s="17"/>
      <c r="WT2484" s="17"/>
      <c r="WU2484" s="17"/>
      <c r="WV2484" s="17"/>
      <c r="WW2484" s="17"/>
      <c r="WX2484" s="17"/>
      <c r="WY2484" s="17"/>
      <c r="WZ2484" s="17"/>
      <c r="XA2484" s="17"/>
      <c r="XB2484" s="17"/>
      <c r="XC2484" s="17"/>
      <c r="XD2484" s="17"/>
      <c r="XE2484" s="17"/>
      <c r="XF2484" s="17"/>
      <c r="XG2484" s="17"/>
      <c r="XH2484" s="17"/>
      <c r="XI2484" s="17"/>
      <c r="XJ2484" s="17"/>
      <c r="XK2484" s="17"/>
      <c r="XL2484" s="17"/>
      <c r="XM2484" s="17"/>
      <c r="XN2484" s="17"/>
      <c r="XO2484" s="17"/>
      <c r="XP2484" s="17"/>
      <c r="XQ2484" s="17"/>
      <c r="XR2484" s="17"/>
      <c r="XS2484" s="17"/>
      <c r="XT2484" s="17"/>
      <c r="XU2484" s="17"/>
      <c r="XV2484" s="17"/>
      <c r="XW2484" s="17"/>
      <c r="XX2484" s="17"/>
      <c r="XY2484" s="17"/>
      <c r="XZ2484" s="17"/>
      <c r="YA2484" s="17"/>
      <c r="YB2484" s="17"/>
      <c r="YC2484" s="17"/>
      <c r="YD2484" s="17"/>
      <c r="YE2484" s="17"/>
      <c r="YF2484" s="17"/>
      <c r="YG2484" s="17"/>
      <c r="YH2484" s="17"/>
      <c r="YI2484" s="17"/>
      <c r="YJ2484" s="17"/>
      <c r="YK2484" s="17"/>
      <c r="YL2484" s="17"/>
      <c r="YM2484" s="17"/>
      <c r="YN2484" s="17"/>
      <c r="YO2484" s="17"/>
      <c r="YP2484" s="17"/>
      <c r="YQ2484" s="17"/>
      <c r="YR2484" s="17"/>
      <c r="YS2484" s="17"/>
      <c r="YT2484" s="17"/>
      <c r="YU2484" s="17"/>
      <c r="YV2484" s="17"/>
      <c r="YW2484" s="17"/>
      <c r="YX2484" s="17"/>
      <c r="YY2484" s="17"/>
      <c r="YZ2484" s="17"/>
      <c r="ZA2484" s="17"/>
      <c r="ZB2484" s="17"/>
      <c r="ZC2484" s="17"/>
      <c r="ZD2484" s="17"/>
      <c r="ZE2484" s="17"/>
      <c r="ZF2484" s="17"/>
      <c r="ZG2484" s="17"/>
      <c r="ZH2484" s="17"/>
      <c r="ZI2484" s="17"/>
      <c r="ZJ2484" s="17"/>
      <c r="ZK2484" s="17"/>
      <c r="ZL2484" s="17"/>
      <c r="ZM2484" s="17"/>
      <c r="ZN2484" s="17"/>
      <c r="ZO2484" s="17"/>
      <c r="ZP2484" s="17"/>
      <c r="ZQ2484" s="17"/>
      <c r="ZR2484" s="17"/>
      <c r="ZS2484" s="17"/>
      <c r="ZT2484" s="17"/>
      <c r="ZU2484" s="17"/>
      <c r="ZV2484" s="17"/>
      <c r="ZW2484" s="17"/>
      <c r="ZX2484" s="17"/>
      <c r="ZY2484" s="17"/>
      <c r="ZZ2484" s="17"/>
      <c r="AAA2484" s="17"/>
      <c r="AAB2484" s="17"/>
      <c r="AAC2484" s="17"/>
      <c r="AAD2484" s="17"/>
      <c r="AAE2484" s="17"/>
      <c r="AAF2484" s="17"/>
      <c r="AAG2484" s="17"/>
      <c r="AAH2484" s="17"/>
      <c r="AAI2484" s="17"/>
      <c r="AAJ2484" s="17"/>
      <c r="AAK2484" s="17"/>
      <c r="AAL2484" s="17"/>
      <c r="AAM2484" s="17"/>
      <c r="AAN2484" s="17"/>
      <c r="AAO2484" s="17"/>
      <c r="AAP2484" s="17"/>
      <c r="AAQ2484" s="17"/>
      <c r="AAR2484" s="17"/>
      <c r="AAS2484" s="17"/>
      <c r="AAT2484" s="17"/>
      <c r="AAU2484" s="17"/>
      <c r="AAV2484" s="17"/>
      <c r="AAW2484" s="17"/>
      <c r="AAX2484" s="17"/>
      <c r="AAY2484" s="17"/>
      <c r="AAZ2484" s="17"/>
      <c r="ABA2484" s="17"/>
      <c r="ABB2484" s="17"/>
      <c r="ABC2484" s="17"/>
      <c r="ABD2484" s="17"/>
      <c r="ABE2484" s="17"/>
      <c r="ABF2484" s="17"/>
      <c r="ABG2484" s="17"/>
      <c r="ABH2484" s="17"/>
      <c r="ABI2484" s="17"/>
      <c r="ABJ2484" s="17"/>
      <c r="ABK2484" s="17"/>
      <c r="ABL2484" s="17"/>
      <c r="ABM2484" s="17"/>
      <c r="ABN2484" s="17"/>
      <c r="ABO2484" s="17"/>
      <c r="ABP2484" s="17"/>
      <c r="ABQ2484" s="17"/>
      <c r="ABR2484" s="17"/>
      <c r="ABS2484" s="17"/>
      <c r="ABT2484" s="17"/>
      <c r="ABU2484" s="17"/>
      <c r="ABV2484" s="17"/>
      <c r="ABW2484" s="17"/>
      <c r="ABX2484" s="17"/>
      <c r="ABY2484" s="17"/>
      <c r="ABZ2484" s="17"/>
      <c r="ACA2484" s="17"/>
      <c r="ACB2484" s="17"/>
      <c r="ACC2484" s="17"/>
      <c r="ACD2484" s="17"/>
      <c r="ACE2484" s="17"/>
      <c r="ACF2484" s="17"/>
      <c r="ACG2484" s="17"/>
      <c r="ACH2484" s="17"/>
      <c r="ACI2484" s="17"/>
      <c r="ACJ2484" s="17"/>
      <c r="ACK2484" s="17"/>
      <c r="ACL2484" s="17"/>
      <c r="ACM2484" s="17"/>
      <c r="ACN2484" s="17"/>
      <c r="ACO2484" s="17"/>
      <c r="ACP2484" s="17"/>
      <c r="ACQ2484" s="17"/>
      <c r="ACR2484" s="17"/>
      <c r="ACS2484" s="17"/>
      <c r="ACT2484" s="17"/>
      <c r="ACU2484" s="17"/>
      <c r="ACV2484" s="17"/>
      <c r="ACW2484" s="17"/>
      <c r="ACX2484" s="17"/>
      <c r="ACY2484" s="17"/>
      <c r="ACZ2484" s="17"/>
      <c r="ADA2484" s="17"/>
      <c r="ADB2484" s="17"/>
      <c r="ADC2484" s="17"/>
      <c r="ADD2484" s="17"/>
      <c r="ADE2484" s="17"/>
      <c r="ADF2484" s="17"/>
      <c r="ADG2484" s="17"/>
      <c r="ADH2484" s="17"/>
      <c r="ADI2484" s="17"/>
      <c r="ADJ2484" s="17"/>
      <c r="ADK2484" s="17"/>
      <c r="ADL2484" s="17"/>
      <c r="ADM2484" s="17"/>
      <c r="ADN2484" s="17"/>
      <c r="ADO2484" s="17"/>
      <c r="ADP2484" s="17"/>
      <c r="ADQ2484" s="17"/>
      <c r="ADR2484" s="17"/>
      <c r="ADS2484" s="17"/>
      <c r="ADT2484" s="17"/>
      <c r="ADU2484" s="17"/>
      <c r="ADV2484" s="17"/>
      <c r="ADW2484" s="17"/>
      <c r="ADX2484" s="17"/>
      <c r="ADY2484" s="17"/>
      <c r="ADZ2484" s="17"/>
      <c r="AEA2484" s="17"/>
      <c r="AEB2484" s="17"/>
      <c r="AEC2484" s="17"/>
      <c r="AED2484" s="17"/>
      <c r="AEE2484" s="17"/>
      <c r="AEF2484" s="17"/>
      <c r="AEG2484" s="17"/>
      <c r="AEH2484" s="17"/>
      <c r="AEI2484" s="17"/>
      <c r="AEJ2484" s="17"/>
      <c r="AEK2484" s="17"/>
      <c r="AEL2484" s="17"/>
      <c r="AEM2484" s="17"/>
      <c r="AEN2484" s="17"/>
      <c r="AEO2484" s="17"/>
      <c r="AEP2484" s="17"/>
      <c r="AEQ2484" s="17"/>
      <c r="AER2484" s="17"/>
      <c r="AES2484" s="17"/>
      <c r="AET2484" s="17"/>
      <c r="AEU2484" s="17"/>
      <c r="AEV2484" s="17"/>
      <c r="AEW2484" s="17"/>
      <c r="AEX2484" s="17"/>
      <c r="AEY2484" s="17"/>
      <c r="AEZ2484" s="17"/>
      <c r="AFA2484" s="17"/>
      <c r="AFB2484" s="17"/>
      <c r="AFC2484" s="17"/>
      <c r="AFD2484" s="17"/>
      <c r="AFE2484" s="17"/>
      <c r="AFF2484" s="17"/>
      <c r="AFG2484" s="17"/>
      <c r="AFH2484" s="17"/>
      <c r="AFI2484" s="17"/>
      <c r="AFJ2484" s="17"/>
      <c r="AFK2484" s="17"/>
      <c r="AFL2484" s="17"/>
      <c r="AFM2484" s="17"/>
      <c r="AFN2484" s="17"/>
      <c r="AFO2484" s="17"/>
      <c r="AFP2484" s="17"/>
      <c r="AFQ2484" s="17"/>
      <c r="AFR2484" s="17"/>
      <c r="AFS2484" s="17"/>
      <c r="AFT2484" s="17"/>
      <c r="AFU2484" s="17"/>
      <c r="AFV2484" s="17"/>
      <c r="AFW2484" s="17"/>
      <c r="AFX2484" s="17"/>
      <c r="AFY2484" s="17"/>
      <c r="AFZ2484" s="17"/>
      <c r="AGA2484" s="17"/>
      <c r="AGB2484" s="17"/>
      <c r="AGC2484" s="17"/>
      <c r="AGD2484" s="17"/>
      <c r="AGE2484" s="17"/>
      <c r="AGF2484" s="17"/>
      <c r="AGG2484" s="17"/>
      <c r="AGH2484" s="17"/>
      <c r="AGI2484" s="17"/>
      <c r="AGJ2484" s="17"/>
      <c r="AGK2484" s="17"/>
      <c r="AGL2484" s="17"/>
      <c r="AGM2484" s="17"/>
      <c r="AGN2484" s="17"/>
      <c r="AGO2484" s="17"/>
      <c r="AGP2484" s="17"/>
      <c r="AGQ2484" s="17"/>
      <c r="AGR2484" s="17"/>
      <c r="AGS2484" s="17"/>
      <c r="AGT2484" s="17"/>
      <c r="AGU2484" s="17"/>
      <c r="AGV2484" s="17"/>
      <c r="AGW2484" s="17"/>
      <c r="AGX2484" s="17"/>
      <c r="AGY2484" s="17"/>
      <c r="AGZ2484" s="17"/>
      <c r="AHA2484" s="17"/>
      <c r="AHB2484" s="17"/>
      <c r="AHC2484" s="17"/>
      <c r="AHD2484" s="17"/>
      <c r="AHE2484" s="17"/>
      <c r="AHF2484" s="17"/>
      <c r="AHG2484" s="17"/>
      <c r="AHH2484" s="17"/>
      <c r="AHI2484" s="17"/>
      <c r="AHJ2484" s="17"/>
      <c r="AHK2484" s="17"/>
      <c r="AHL2484" s="17"/>
      <c r="AHM2484" s="17"/>
      <c r="AHN2484" s="17"/>
      <c r="AHO2484" s="17"/>
      <c r="AHP2484" s="17"/>
      <c r="AHQ2484" s="17"/>
      <c r="AHR2484" s="17"/>
      <c r="AHS2484" s="17"/>
      <c r="AHT2484" s="17"/>
      <c r="AHU2484" s="17"/>
      <c r="AHV2484" s="17"/>
      <c r="AHW2484" s="17"/>
      <c r="AHX2484" s="17"/>
      <c r="AHY2484" s="17"/>
      <c r="AHZ2484" s="17"/>
      <c r="AIA2484" s="17"/>
      <c r="AIB2484" s="17"/>
      <c r="AIC2484" s="17"/>
      <c r="AID2484" s="17"/>
      <c r="AIE2484" s="17"/>
      <c r="AIF2484" s="17"/>
      <c r="AIG2484" s="17"/>
      <c r="AIH2484" s="17"/>
      <c r="AII2484" s="17"/>
      <c r="AIJ2484" s="17"/>
      <c r="AIK2484" s="17"/>
      <c r="AIL2484" s="17"/>
      <c r="AIM2484" s="17"/>
      <c r="AIN2484" s="17"/>
      <c r="AIO2484" s="17"/>
      <c r="AIP2484" s="17"/>
      <c r="AIQ2484" s="17"/>
      <c r="AIR2484" s="17"/>
      <c r="AIS2484" s="17"/>
      <c r="AIT2484" s="17"/>
      <c r="AIU2484" s="17"/>
      <c r="AIV2484" s="17"/>
      <c r="AIW2484" s="17"/>
      <c r="AIX2484" s="17"/>
      <c r="AIY2484" s="17"/>
      <c r="AIZ2484" s="17"/>
      <c r="AJA2484" s="17"/>
      <c r="AJB2484" s="17"/>
      <c r="AJC2484" s="17"/>
      <c r="AJD2484" s="17"/>
      <c r="AJE2484" s="17"/>
      <c r="AJF2484" s="17"/>
      <c r="AJG2484" s="17"/>
      <c r="AJH2484" s="17"/>
      <c r="AJI2484" s="17"/>
      <c r="AJJ2484" s="17"/>
      <c r="AJK2484" s="17"/>
      <c r="AJL2484" s="17"/>
      <c r="AJM2484" s="17"/>
      <c r="AJN2484" s="17"/>
      <c r="AJO2484" s="17"/>
      <c r="AJP2484" s="17"/>
      <c r="AJQ2484" s="17"/>
      <c r="AJR2484" s="17"/>
      <c r="AJS2484" s="17"/>
      <c r="AJT2484" s="17"/>
      <c r="AJU2484" s="17"/>
      <c r="AJV2484" s="17"/>
      <c r="AJW2484" s="17"/>
      <c r="AJX2484" s="17"/>
      <c r="AJY2484" s="17"/>
      <c r="AJZ2484" s="17"/>
      <c r="AKA2484" s="17"/>
      <c r="AKB2484" s="17"/>
      <c r="AKC2484" s="17"/>
      <c r="AKD2484" s="17"/>
      <c r="AKE2484" s="17"/>
      <c r="AKF2484" s="17"/>
      <c r="AKG2484" s="17"/>
      <c r="AKH2484" s="17"/>
      <c r="AKI2484" s="17"/>
      <c r="AKJ2484" s="17"/>
      <c r="AKK2484" s="17"/>
      <c r="AKL2484" s="17"/>
      <c r="AKM2484" s="17"/>
      <c r="AKN2484" s="17"/>
      <c r="AKO2484" s="17"/>
      <c r="AKP2484" s="17"/>
      <c r="AKQ2484" s="17"/>
      <c r="AKR2484" s="17"/>
      <c r="AKS2484" s="17"/>
      <c r="AKT2484" s="17"/>
      <c r="AKU2484" s="17"/>
      <c r="AKV2484" s="17"/>
      <c r="AKW2484" s="17"/>
      <c r="AKX2484" s="17"/>
      <c r="AKY2484" s="17"/>
      <c r="AKZ2484" s="17"/>
      <c r="ALA2484" s="17"/>
      <c r="ALB2484" s="17"/>
      <c r="ALC2484" s="17"/>
      <c r="ALD2484" s="17"/>
      <c r="ALE2484" s="17"/>
      <c r="ALF2484" s="17"/>
      <c r="ALG2484" s="17"/>
      <c r="ALH2484" s="17"/>
      <c r="ALI2484" s="17"/>
      <c r="ALJ2484" s="17"/>
      <c r="ALK2484" s="17"/>
      <c r="ALL2484" s="17"/>
      <c r="ALM2484" s="17"/>
      <c r="ALN2484" s="17"/>
      <c r="ALO2484" s="17"/>
      <c r="ALP2484" s="17"/>
      <c r="ALQ2484" s="17"/>
      <c r="ALR2484" s="17"/>
      <c r="ALS2484" s="17"/>
      <c r="ALT2484" s="17"/>
      <c r="ALU2484" s="17"/>
      <c r="ALV2484" s="17"/>
      <c r="ALW2484" s="17"/>
      <c r="ALX2484" s="17"/>
      <c r="ALY2484" s="17"/>
      <c r="ALZ2484" s="17"/>
      <c r="AMA2484" s="17"/>
      <c r="AMB2484" s="17"/>
      <c r="AMC2484" s="17"/>
      <c r="AMD2484" s="17"/>
      <c r="AME2484" s="17"/>
      <c r="AMF2484" s="17"/>
      <c r="AMG2484" s="17"/>
      <c r="AMH2484" s="17"/>
      <c r="AMI2484" s="17"/>
      <c r="AMJ2484" s="17"/>
    </row>
    <row r="2485" spans="1:1024" s="362" customFormat="1" ht="17.25" customHeight="1">
      <c r="A2485" s="49"/>
      <c r="B2485"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5" s="48" t="s">
        <v>13</v>
      </c>
      <c r="D2485" s="264">
        <v>88247</v>
      </c>
      <c r="E2485" s="277">
        <v>0.113</v>
      </c>
      <c r="F248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85" s="65">
        <f ca="1">ROUND(E2485*G2485,2)</f>
        <v>1.75</v>
      </c>
      <c r="I2485" s="98"/>
      <c r="J2485" s="204"/>
      <c r="K2485" s="17" t="str">
        <f t="shared" si="331"/>
        <v>SEDUC E 193</v>
      </c>
      <c r="L2485" s="17"/>
      <c r="M2485" s="17"/>
      <c r="N2485" s="17"/>
      <c r="O2485" s="17"/>
      <c r="P2485" s="17"/>
      <c r="Q2485" s="17"/>
      <c r="R2485" s="17"/>
      <c r="S2485" s="17"/>
      <c r="T2485" s="17"/>
      <c r="U2485" s="17"/>
      <c r="V2485" s="17"/>
      <c r="W2485" s="17"/>
      <c r="X2485" s="17"/>
      <c r="Y2485" s="17"/>
      <c r="Z2485" s="17"/>
      <c r="AA2485" s="17"/>
      <c r="AB2485" s="17"/>
      <c r="AC2485" s="17"/>
      <c r="AD2485" s="17"/>
      <c r="AE2485" s="17"/>
      <c r="AF2485" s="17"/>
      <c r="AG2485" s="17"/>
      <c r="AH2485" s="17"/>
      <c r="AI2485" s="17"/>
      <c r="AJ2485" s="17"/>
      <c r="AK2485" s="17"/>
      <c r="AL2485" s="17"/>
      <c r="AM2485" s="17"/>
      <c r="AN2485" s="17"/>
      <c r="AO2485" s="17"/>
      <c r="AP2485" s="17"/>
      <c r="AQ2485" s="17"/>
      <c r="AR2485" s="17"/>
      <c r="AS2485" s="17"/>
      <c r="AT2485" s="17"/>
      <c r="AU2485" s="17"/>
      <c r="AV2485" s="17"/>
      <c r="AW2485" s="17"/>
      <c r="AX2485" s="17"/>
      <c r="AY2485" s="17"/>
      <c r="AZ2485" s="17"/>
      <c r="BA2485" s="17"/>
      <c r="BB2485" s="17"/>
      <c r="BC2485" s="17"/>
      <c r="BD2485" s="17"/>
      <c r="BE2485" s="17"/>
      <c r="BF2485" s="17"/>
      <c r="BG2485" s="17"/>
      <c r="BH2485" s="17"/>
      <c r="BI2485" s="17"/>
      <c r="BJ2485" s="17"/>
      <c r="BK2485" s="17"/>
      <c r="BL2485" s="17"/>
      <c r="BM2485" s="17"/>
      <c r="BN2485" s="17"/>
      <c r="BO2485" s="17"/>
      <c r="BP2485" s="17"/>
      <c r="BQ2485" s="17"/>
      <c r="BR2485" s="17"/>
      <c r="BS2485" s="17"/>
      <c r="BT2485" s="17"/>
      <c r="BU2485" s="17"/>
      <c r="BV2485" s="17"/>
      <c r="BW2485" s="17"/>
      <c r="BX2485" s="17"/>
      <c r="BY2485" s="17"/>
      <c r="BZ2485" s="17"/>
      <c r="CA2485" s="17"/>
      <c r="CB2485" s="17"/>
      <c r="CC2485" s="17"/>
      <c r="CD2485" s="17"/>
      <c r="CE2485" s="17"/>
      <c r="CF2485" s="17"/>
      <c r="CG2485" s="17"/>
      <c r="CH2485" s="17"/>
      <c r="CI2485" s="17"/>
      <c r="CJ2485" s="17"/>
      <c r="CK2485" s="17"/>
      <c r="CL2485" s="17"/>
      <c r="CM2485" s="17"/>
      <c r="CN2485" s="17"/>
      <c r="CO2485" s="17"/>
      <c r="CP2485" s="17"/>
      <c r="CQ2485" s="17"/>
      <c r="CR2485" s="17"/>
      <c r="CS2485" s="17"/>
      <c r="CT2485" s="17"/>
      <c r="CU2485" s="17"/>
      <c r="CV2485" s="17"/>
      <c r="CW2485" s="17"/>
      <c r="CX2485" s="17"/>
      <c r="CY2485" s="17"/>
      <c r="CZ2485" s="17"/>
      <c r="DA2485" s="17"/>
      <c r="DB2485" s="17"/>
      <c r="DC2485" s="17"/>
      <c r="DD2485" s="17"/>
      <c r="DE2485" s="17"/>
      <c r="DF2485" s="17"/>
      <c r="DG2485" s="17"/>
      <c r="DH2485" s="17"/>
      <c r="DI2485" s="17"/>
      <c r="DJ2485" s="17"/>
      <c r="DK2485" s="17"/>
      <c r="DL2485" s="17"/>
      <c r="DM2485" s="17"/>
      <c r="DN2485" s="17"/>
      <c r="DO2485" s="17"/>
      <c r="DP2485" s="17"/>
      <c r="DQ2485" s="17"/>
      <c r="DR2485" s="17"/>
      <c r="DS2485" s="17"/>
      <c r="DT2485" s="17"/>
      <c r="DU2485" s="17"/>
      <c r="DV2485" s="17"/>
      <c r="DW2485" s="17"/>
      <c r="DX2485" s="17"/>
      <c r="DY2485" s="17"/>
      <c r="DZ2485" s="17"/>
      <c r="EA2485" s="17"/>
      <c r="EB2485" s="17"/>
      <c r="EC2485" s="17"/>
      <c r="ED2485" s="17"/>
      <c r="EE2485" s="17"/>
      <c r="EF2485" s="17"/>
      <c r="EG2485" s="17"/>
      <c r="EH2485" s="17"/>
      <c r="EI2485" s="17"/>
      <c r="EJ2485" s="17"/>
      <c r="EK2485" s="17"/>
      <c r="EL2485" s="17"/>
      <c r="EM2485" s="17"/>
      <c r="EN2485" s="17"/>
      <c r="EO2485" s="17"/>
      <c r="EP2485" s="17"/>
      <c r="EQ2485" s="17"/>
      <c r="ER2485" s="17"/>
      <c r="ES2485" s="17"/>
      <c r="ET2485" s="17"/>
      <c r="EU2485" s="17"/>
      <c r="EV2485" s="17"/>
      <c r="EW2485" s="17"/>
      <c r="EX2485" s="17"/>
      <c r="EY2485" s="17"/>
      <c r="EZ2485" s="17"/>
      <c r="FA2485" s="17"/>
      <c r="FB2485" s="17"/>
      <c r="FC2485" s="17"/>
      <c r="FD2485" s="17"/>
      <c r="FE2485" s="17"/>
      <c r="FF2485" s="17"/>
      <c r="FG2485" s="17"/>
      <c r="FH2485" s="17"/>
      <c r="FI2485" s="17"/>
      <c r="FJ2485" s="17"/>
      <c r="FK2485" s="17"/>
      <c r="FL2485" s="17"/>
      <c r="FM2485" s="17"/>
      <c r="FN2485" s="17"/>
      <c r="FO2485" s="17"/>
      <c r="FP2485" s="17"/>
      <c r="FQ2485" s="17"/>
      <c r="FR2485" s="17"/>
      <c r="FS2485" s="17"/>
      <c r="FT2485" s="17"/>
      <c r="FU2485" s="17"/>
      <c r="FV2485" s="17"/>
      <c r="FW2485" s="17"/>
      <c r="FX2485" s="17"/>
      <c r="FY2485" s="17"/>
      <c r="FZ2485" s="17"/>
      <c r="GA2485" s="17"/>
      <c r="GB2485" s="17"/>
      <c r="GC2485" s="17"/>
      <c r="GD2485" s="17"/>
      <c r="GE2485" s="17"/>
      <c r="GF2485" s="17"/>
      <c r="GG2485" s="17"/>
      <c r="GH2485" s="17"/>
      <c r="GI2485" s="17"/>
      <c r="GJ2485" s="17"/>
      <c r="GK2485" s="17"/>
      <c r="GL2485" s="17"/>
      <c r="GM2485" s="17"/>
      <c r="GN2485" s="17"/>
      <c r="GO2485" s="17"/>
      <c r="GP2485" s="17"/>
      <c r="GQ2485" s="17"/>
      <c r="GR2485" s="17"/>
      <c r="GS2485" s="17"/>
      <c r="GT2485" s="17"/>
      <c r="GU2485" s="17"/>
      <c r="GV2485" s="17"/>
      <c r="GW2485" s="17"/>
      <c r="GX2485" s="17"/>
      <c r="GY2485" s="17"/>
      <c r="GZ2485" s="17"/>
      <c r="HA2485" s="17"/>
      <c r="HB2485" s="17"/>
      <c r="HC2485" s="17"/>
      <c r="HD2485" s="17"/>
      <c r="HE2485" s="17"/>
      <c r="HF2485" s="17"/>
      <c r="HG2485" s="17"/>
      <c r="HH2485" s="17"/>
      <c r="HI2485" s="17"/>
      <c r="HJ2485" s="17"/>
      <c r="HK2485" s="17"/>
      <c r="HL2485" s="17"/>
      <c r="HM2485" s="17"/>
      <c r="HN2485" s="17"/>
      <c r="HO2485" s="17"/>
      <c r="HP2485" s="17"/>
      <c r="HQ2485" s="17"/>
      <c r="HR2485" s="17"/>
      <c r="HS2485" s="17"/>
      <c r="HT2485" s="17"/>
      <c r="HU2485" s="17"/>
      <c r="HV2485" s="17"/>
      <c r="HW2485" s="17"/>
      <c r="HX2485" s="17"/>
      <c r="HY2485" s="17"/>
      <c r="HZ2485" s="17"/>
      <c r="IA2485" s="17"/>
      <c r="IB2485" s="17"/>
      <c r="IC2485" s="17"/>
      <c r="ID2485" s="17"/>
      <c r="IE2485" s="17"/>
      <c r="IF2485" s="17"/>
      <c r="IG2485" s="17"/>
      <c r="IH2485" s="17"/>
      <c r="II2485" s="17"/>
      <c r="IJ2485" s="17"/>
      <c r="IK2485" s="17"/>
      <c r="IL2485" s="17"/>
      <c r="IM2485" s="17"/>
      <c r="IN2485" s="17"/>
      <c r="IO2485" s="17"/>
      <c r="IP2485" s="17"/>
      <c r="IQ2485" s="17"/>
      <c r="IR2485" s="17"/>
      <c r="IS2485" s="17"/>
      <c r="IT2485" s="17"/>
      <c r="IU2485" s="17"/>
      <c r="IV2485" s="17"/>
      <c r="IW2485" s="17"/>
      <c r="IX2485" s="17"/>
      <c r="IY2485" s="17"/>
      <c r="IZ2485" s="17"/>
      <c r="JA2485" s="17"/>
      <c r="JB2485" s="17"/>
      <c r="JC2485" s="17"/>
      <c r="JD2485" s="17"/>
      <c r="JE2485" s="17"/>
      <c r="JF2485" s="17"/>
      <c r="JG2485" s="17"/>
      <c r="JH2485" s="17"/>
      <c r="JI2485" s="17"/>
      <c r="JJ2485" s="17"/>
      <c r="JK2485" s="17"/>
      <c r="JL2485" s="17"/>
      <c r="JM2485" s="17"/>
      <c r="JN2485" s="17"/>
      <c r="JO2485" s="17"/>
      <c r="JP2485" s="17"/>
      <c r="JQ2485" s="17"/>
      <c r="JR2485" s="17"/>
      <c r="JS2485" s="17"/>
      <c r="JT2485" s="17"/>
      <c r="JU2485" s="17"/>
      <c r="JV2485" s="17"/>
      <c r="JW2485" s="17"/>
      <c r="JX2485" s="17"/>
      <c r="JY2485" s="17"/>
      <c r="JZ2485" s="17"/>
      <c r="KA2485" s="17"/>
      <c r="KB2485" s="17"/>
      <c r="KC2485" s="17"/>
      <c r="KD2485" s="17"/>
      <c r="KE2485" s="17"/>
      <c r="KF2485" s="17"/>
      <c r="KG2485" s="17"/>
      <c r="KH2485" s="17"/>
      <c r="KI2485" s="17"/>
      <c r="KJ2485" s="17"/>
      <c r="KK2485" s="17"/>
      <c r="KL2485" s="17"/>
      <c r="KM2485" s="17"/>
      <c r="KN2485" s="17"/>
      <c r="KO2485" s="17"/>
      <c r="KP2485" s="17"/>
      <c r="KQ2485" s="17"/>
      <c r="KR2485" s="17"/>
      <c r="KS2485" s="17"/>
      <c r="KT2485" s="17"/>
      <c r="KU2485" s="17"/>
      <c r="KV2485" s="17"/>
      <c r="KW2485" s="17"/>
      <c r="KX2485" s="17"/>
      <c r="KY2485" s="17"/>
      <c r="KZ2485" s="17"/>
      <c r="LA2485" s="17"/>
      <c r="LB2485" s="17"/>
      <c r="LC2485" s="17"/>
      <c r="LD2485" s="17"/>
      <c r="LE2485" s="17"/>
      <c r="LF2485" s="17"/>
      <c r="LG2485" s="17"/>
      <c r="LH2485" s="17"/>
      <c r="LI2485" s="17"/>
      <c r="LJ2485" s="17"/>
      <c r="LK2485" s="17"/>
      <c r="LL2485" s="17"/>
      <c r="LM2485" s="17"/>
      <c r="LN2485" s="17"/>
      <c r="LO2485" s="17"/>
      <c r="LP2485" s="17"/>
      <c r="LQ2485" s="17"/>
      <c r="LR2485" s="17"/>
      <c r="LS2485" s="17"/>
      <c r="LT2485" s="17"/>
      <c r="LU2485" s="17"/>
      <c r="LV2485" s="17"/>
      <c r="LW2485" s="17"/>
      <c r="LX2485" s="17"/>
      <c r="LY2485" s="17"/>
      <c r="LZ2485" s="17"/>
      <c r="MA2485" s="17"/>
      <c r="MB2485" s="17"/>
      <c r="MC2485" s="17"/>
      <c r="MD2485" s="17"/>
      <c r="ME2485" s="17"/>
      <c r="MF2485" s="17"/>
      <c r="MG2485" s="17"/>
      <c r="MH2485" s="17"/>
      <c r="MI2485" s="17"/>
      <c r="MJ2485" s="17"/>
      <c r="MK2485" s="17"/>
      <c r="ML2485" s="17"/>
      <c r="MM2485" s="17"/>
      <c r="MN2485" s="17"/>
      <c r="MO2485" s="17"/>
      <c r="MP2485" s="17"/>
      <c r="MQ2485" s="17"/>
      <c r="MR2485" s="17"/>
      <c r="MS2485" s="17"/>
      <c r="MT2485" s="17"/>
      <c r="MU2485" s="17"/>
      <c r="MV2485" s="17"/>
      <c r="MW2485" s="17"/>
      <c r="MX2485" s="17"/>
      <c r="MY2485" s="17"/>
      <c r="MZ2485" s="17"/>
      <c r="NA2485" s="17"/>
      <c r="NB2485" s="17"/>
      <c r="NC2485" s="17"/>
      <c r="ND2485" s="17"/>
      <c r="NE2485" s="17"/>
      <c r="NF2485" s="17"/>
      <c r="NG2485" s="17"/>
      <c r="NH2485" s="17"/>
      <c r="NI2485" s="17"/>
      <c r="NJ2485" s="17"/>
      <c r="NK2485" s="17"/>
      <c r="NL2485" s="17"/>
      <c r="NM2485" s="17"/>
      <c r="NN2485" s="17"/>
      <c r="NO2485" s="17"/>
      <c r="NP2485" s="17"/>
      <c r="NQ2485" s="17"/>
      <c r="NR2485" s="17"/>
      <c r="NS2485" s="17"/>
      <c r="NT2485" s="17"/>
      <c r="NU2485" s="17"/>
      <c r="NV2485" s="17"/>
      <c r="NW2485" s="17"/>
      <c r="NX2485" s="17"/>
      <c r="NY2485" s="17"/>
      <c r="NZ2485" s="17"/>
      <c r="OA2485" s="17"/>
      <c r="OB2485" s="17"/>
      <c r="OC2485" s="17"/>
      <c r="OD2485" s="17"/>
      <c r="OE2485" s="17"/>
      <c r="OF2485" s="17"/>
      <c r="OG2485" s="17"/>
      <c r="OH2485" s="17"/>
      <c r="OI2485" s="17"/>
      <c r="OJ2485" s="17"/>
      <c r="OK2485" s="17"/>
      <c r="OL2485" s="17"/>
      <c r="OM2485" s="17"/>
      <c r="ON2485" s="17"/>
      <c r="OO2485" s="17"/>
      <c r="OP2485" s="17"/>
      <c r="OQ2485" s="17"/>
      <c r="OR2485" s="17"/>
      <c r="OS2485" s="17"/>
      <c r="OT2485" s="17"/>
      <c r="OU2485" s="17"/>
      <c r="OV2485" s="17"/>
      <c r="OW2485" s="17"/>
      <c r="OX2485" s="17"/>
      <c r="OY2485" s="17"/>
      <c r="OZ2485" s="17"/>
      <c r="PA2485" s="17"/>
      <c r="PB2485" s="17"/>
      <c r="PC2485" s="17"/>
      <c r="PD2485" s="17"/>
      <c r="PE2485" s="17"/>
      <c r="PF2485" s="17"/>
      <c r="PG2485" s="17"/>
      <c r="PH2485" s="17"/>
      <c r="PI2485" s="17"/>
      <c r="PJ2485" s="17"/>
      <c r="PK2485" s="17"/>
      <c r="PL2485" s="17"/>
      <c r="PM2485" s="17"/>
      <c r="PN2485" s="17"/>
      <c r="PO2485" s="17"/>
      <c r="PP2485" s="17"/>
      <c r="PQ2485" s="17"/>
      <c r="PR2485" s="17"/>
      <c r="PS2485" s="17"/>
      <c r="PT2485" s="17"/>
      <c r="PU2485" s="17"/>
      <c r="PV2485" s="17"/>
      <c r="PW2485" s="17"/>
      <c r="PX2485" s="17"/>
      <c r="PY2485" s="17"/>
      <c r="PZ2485" s="17"/>
      <c r="QA2485" s="17"/>
      <c r="QB2485" s="17"/>
      <c r="QC2485" s="17"/>
      <c r="QD2485" s="17"/>
      <c r="QE2485" s="17"/>
      <c r="QF2485" s="17"/>
      <c r="QG2485" s="17"/>
      <c r="QH2485" s="17"/>
      <c r="QI2485" s="17"/>
      <c r="QJ2485" s="17"/>
      <c r="QK2485" s="17"/>
      <c r="QL2485" s="17"/>
      <c r="QM2485" s="17"/>
      <c r="QN2485" s="17"/>
      <c r="QO2485" s="17"/>
      <c r="QP2485" s="17"/>
      <c r="QQ2485" s="17"/>
      <c r="QR2485" s="17"/>
      <c r="QS2485" s="17"/>
      <c r="QT2485" s="17"/>
      <c r="QU2485" s="17"/>
      <c r="QV2485" s="17"/>
      <c r="QW2485" s="17"/>
      <c r="QX2485" s="17"/>
      <c r="QY2485" s="17"/>
      <c r="QZ2485" s="17"/>
      <c r="RA2485" s="17"/>
      <c r="RB2485" s="17"/>
      <c r="RC2485" s="17"/>
      <c r="RD2485" s="17"/>
      <c r="RE2485" s="17"/>
      <c r="RF2485" s="17"/>
      <c r="RG2485" s="17"/>
      <c r="RH2485" s="17"/>
      <c r="RI2485" s="17"/>
      <c r="RJ2485" s="17"/>
      <c r="RK2485" s="17"/>
      <c r="RL2485" s="17"/>
      <c r="RM2485" s="17"/>
      <c r="RN2485" s="17"/>
      <c r="RO2485" s="17"/>
      <c r="RP2485" s="17"/>
      <c r="RQ2485" s="17"/>
      <c r="RR2485" s="17"/>
      <c r="RS2485" s="17"/>
      <c r="RT2485" s="17"/>
      <c r="RU2485" s="17"/>
      <c r="RV2485" s="17"/>
      <c r="RW2485" s="17"/>
      <c r="RX2485" s="17"/>
      <c r="RY2485" s="17"/>
      <c r="RZ2485" s="17"/>
      <c r="SA2485" s="17"/>
      <c r="SB2485" s="17"/>
      <c r="SC2485" s="17"/>
      <c r="SD2485" s="17"/>
      <c r="SE2485" s="17"/>
      <c r="SF2485" s="17"/>
      <c r="SG2485" s="17"/>
      <c r="SH2485" s="17"/>
      <c r="SI2485" s="17"/>
      <c r="SJ2485" s="17"/>
      <c r="SK2485" s="17"/>
      <c r="SL2485" s="17"/>
      <c r="SM2485" s="17"/>
      <c r="SN2485" s="17"/>
      <c r="SO2485" s="17"/>
      <c r="SP2485" s="17"/>
      <c r="SQ2485" s="17"/>
      <c r="SR2485" s="17"/>
      <c r="SS2485" s="17"/>
      <c r="ST2485" s="17"/>
      <c r="SU2485" s="17"/>
      <c r="SV2485" s="17"/>
      <c r="SW2485" s="17"/>
      <c r="SX2485" s="17"/>
      <c r="SY2485" s="17"/>
      <c r="SZ2485" s="17"/>
      <c r="TA2485" s="17"/>
      <c r="TB2485" s="17"/>
      <c r="TC2485" s="17"/>
      <c r="TD2485" s="17"/>
      <c r="TE2485" s="17"/>
      <c r="TF2485" s="17"/>
      <c r="TG2485" s="17"/>
      <c r="TH2485" s="17"/>
      <c r="TI2485" s="17"/>
      <c r="TJ2485" s="17"/>
      <c r="TK2485" s="17"/>
      <c r="TL2485" s="17"/>
      <c r="TM2485" s="17"/>
      <c r="TN2485" s="17"/>
      <c r="TO2485" s="17"/>
      <c r="TP2485" s="17"/>
      <c r="TQ2485" s="17"/>
      <c r="TR2485" s="17"/>
      <c r="TS2485" s="17"/>
      <c r="TT2485" s="17"/>
      <c r="TU2485" s="17"/>
      <c r="TV2485" s="17"/>
      <c r="TW2485" s="17"/>
      <c r="TX2485" s="17"/>
      <c r="TY2485" s="17"/>
      <c r="TZ2485" s="17"/>
      <c r="UA2485" s="17"/>
      <c r="UB2485" s="17"/>
      <c r="UC2485" s="17"/>
      <c r="UD2485" s="17"/>
      <c r="UE2485" s="17"/>
      <c r="UF2485" s="17"/>
      <c r="UG2485" s="17"/>
      <c r="UH2485" s="17"/>
      <c r="UI2485" s="17"/>
      <c r="UJ2485" s="17"/>
      <c r="UK2485" s="17"/>
      <c r="UL2485" s="17"/>
      <c r="UM2485" s="17"/>
      <c r="UN2485" s="17"/>
      <c r="UO2485" s="17"/>
      <c r="UP2485" s="17"/>
      <c r="UQ2485" s="17"/>
      <c r="UR2485" s="17"/>
      <c r="US2485" s="17"/>
      <c r="UT2485" s="17"/>
      <c r="UU2485" s="17"/>
      <c r="UV2485" s="17"/>
      <c r="UW2485" s="17"/>
      <c r="UX2485" s="17"/>
      <c r="UY2485" s="17"/>
      <c r="UZ2485" s="17"/>
      <c r="VA2485" s="17"/>
      <c r="VB2485" s="17"/>
      <c r="VC2485" s="17"/>
      <c r="VD2485" s="17"/>
      <c r="VE2485" s="17"/>
      <c r="VF2485" s="17"/>
      <c r="VG2485" s="17"/>
      <c r="VH2485" s="17"/>
      <c r="VI2485" s="17"/>
      <c r="VJ2485" s="17"/>
      <c r="VK2485" s="17"/>
      <c r="VL2485" s="17"/>
      <c r="VM2485" s="17"/>
      <c r="VN2485" s="17"/>
      <c r="VO2485" s="17"/>
      <c r="VP2485" s="17"/>
      <c r="VQ2485" s="17"/>
      <c r="VR2485" s="17"/>
      <c r="VS2485" s="17"/>
      <c r="VT2485" s="17"/>
      <c r="VU2485" s="17"/>
      <c r="VV2485" s="17"/>
      <c r="VW2485" s="17"/>
      <c r="VX2485" s="17"/>
      <c r="VY2485" s="17"/>
      <c r="VZ2485" s="17"/>
      <c r="WA2485" s="17"/>
      <c r="WB2485" s="17"/>
      <c r="WC2485" s="17"/>
      <c r="WD2485" s="17"/>
      <c r="WE2485" s="17"/>
      <c r="WF2485" s="17"/>
      <c r="WG2485" s="17"/>
      <c r="WH2485" s="17"/>
      <c r="WI2485" s="17"/>
      <c r="WJ2485" s="17"/>
      <c r="WK2485" s="17"/>
      <c r="WL2485" s="17"/>
      <c r="WM2485" s="17"/>
      <c r="WN2485" s="17"/>
      <c r="WO2485" s="17"/>
      <c r="WP2485" s="17"/>
      <c r="WQ2485" s="17"/>
      <c r="WR2485" s="17"/>
      <c r="WS2485" s="17"/>
      <c r="WT2485" s="17"/>
      <c r="WU2485" s="17"/>
      <c r="WV2485" s="17"/>
      <c r="WW2485" s="17"/>
      <c r="WX2485" s="17"/>
      <c r="WY2485" s="17"/>
      <c r="WZ2485" s="17"/>
      <c r="XA2485" s="17"/>
      <c r="XB2485" s="17"/>
      <c r="XC2485" s="17"/>
      <c r="XD2485" s="17"/>
      <c r="XE2485" s="17"/>
      <c r="XF2485" s="17"/>
      <c r="XG2485" s="17"/>
      <c r="XH2485" s="17"/>
      <c r="XI2485" s="17"/>
      <c r="XJ2485" s="17"/>
      <c r="XK2485" s="17"/>
      <c r="XL2485" s="17"/>
      <c r="XM2485" s="17"/>
      <c r="XN2485" s="17"/>
      <c r="XO2485" s="17"/>
      <c r="XP2485" s="17"/>
      <c r="XQ2485" s="17"/>
      <c r="XR2485" s="17"/>
      <c r="XS2485" s="17"/>
      <c r="XT2485" s="17"/>
      <c r="XU2485" s="17"/>
      <c r="XV2485" s="17"/>
      <c r="XW2485" s="17"/>
      <c r="XX2485" s="17"/>
      <c r="XY2485" s="17"/>
      <c r="XZ2485" s="17"/>
      <c r="YA2485" s="17"/>
      <c r="YB2485" s="17"/>
      <c r="YC2485" s="17"/>
      <c r="YD2485" s="17"/>
      <c r="YE2485" s="17"/>
      <c r="YF2485" s="17"/>
      <c r="YG2485" s="17"/>
      <c r="YH2485" s="17"/>
      <c r="YI2485" s="17"/>
      <c r="YJ2485" s="17"/>
      <c r="YK2485" s="17"/>
      <c r="YL2485" s="17"/>
      <c r="YM2485" s="17"/>
      <c r="YN2485" s="17"/>
      <c r="YO2485" s="17"/>
      <c r="YP2485" s="17"/>
      <c r="YQ2485" s="17"/>
      <c r="YR2485" s="17"/>
      <c r="YS2485" s="17"/>
      <c r="YT2485" s="17"/>
      <c r="YU2485" s="17"/>
      <c r="YV2485" s="17"/>
      <c r="YW2485" s="17"/>
      <c r="YX2485" s="17"/>
      <c r="YY2485" s="17"/>
      <c r="YZ2485" s="17"/>
      <c r="ZA2485" s="17"/>
      <c r="ZB2485" s="17"/>
      <c r="ZC2485" s="17"/>
      <c r="ZD2485" s="17"/>
      <c r="ZE2485" s="17"/>
      <c r="ZF2485" s="17"/>
      <c r="ZG2485" s="17"/>
      <c r="ZH2485" s="17"/>
      <c r="ZI2485" s="17"/>
      <c r="ZJ2485" s="17"/>
      <c r="ZK2485" s="17"/>
      <c r="ZL2485" s="17"/>
      <c r="ZM2485" s="17"/>
      <c r="ZN2485" s="17"/>
      <c r="ZO2485" s="17"/>
      <c r="ZP2485" s="17"/>
      <c r="ZQ2485" s="17"/>
      <c r="ZR2485" s="17"/>
      <c r="ZS2485" s="17"/>
      <c r="ZT2485" s="17"/>
      <c r="ZU2485" s="17"/>
      <c r="ZV2485" s="17"/>
      <c r="ZW2485" s="17"/>
      <c r="ZX2485" s="17"/>
      <c r="ZY2485" s="17"/>
      <c r="ZZ2485" s="17"/>
      <c r="AAA2485" s="17"/>
      <c r="AAB2485" s="17"/>
      <c r="AAC2485" s="17"/>
      <c r="AAD2485" s="17"/>
      <c r="AAE2485" s="17"/>
      <c r="AAF2485" s="17"/>
      <c r="AAG2485" s="17"/>
      <c r="AAH2485" s="17"/>
      <c r="AAI2485" s="17"/>
      <c r="AAJ2485" s="17"/>
      <c r="AAK2485" s="17"/>
      <c r="AAL2485" s="17"/>
      <c r="AAM2485" s="17"/>
      <c r="AAN2485" s="17"/>
      <c r="AAO2485" s="17"/>
      <c r="AAP2485" s="17"/>
      <c r="AAQ2485" s="17"/>
      <c r="AAR2485" s="17"/>
      <c r="AAS2485" s="17"/>
      <c r="AAT2485" s="17"/>
      <c r="AAU2485" s="17"/>
      <c r="AAV2485" s="17"/>
      <c r="AAW2485" s="17"/>
      <c r="AAX2485" s="17"/>
      <c r="AAY2485" s="17"/>
      <c r="AAZ2485" s="17"/>
      <c r="ABA2485" s="17"/>
      <c r="ABB2485" s="17"/>
      <c r="ABC2485" s="17"/>
      <c r="ABD2485" s="17"/>
      <c r="ABE2485" s="17"/>
      <c r="ABF2485" s="17"/>
      <c r="ABG2485" s="17"/>
      <c r="ABH2485" s="17"/>
      <c r="ABI2485" s="17"/>
      <c r="ABJ2485" s="17"/>
      <c r="ABK2485" s="17"/>
      <c r="ABL2485" s="17"/>
      <c r="ABM2485" s="17"/>
      <c r="ABN2485" s="17"/>
      <c r="ABO2485" s="17"/>
      <c r="ABP2485" s="17"/>
      <c r="ABQ2485" s="17"/>
      <c r="ABR2485" s="17"/>
      <c r="ABS2485" s="17"/>
      <c r="ABT2485" s="17"/>
      <c r="ABU2485" s="17"/>
      <c r="ABV2485" s="17"/>
      <c r="ABW2485" s="17"/>
      <c r="ABX2485" s="17"/>
      <c r="ABY2485" s="17"/>
      <c r="ABZ2485" s="17"/>
      <c r="ACA2485" s="17"/>
      <c r="ACB2485" s="17"/>
      <c r="ACC2485" s="17"/>
      <c r="ACD2485" s="17"/>
      <c r="ACE2485" s="17"/>
      <c r="ACF2485" s="17"/>
      <c r="ACG2485" s="17"/>
      <c r="ACH2485" s="17"/>
      <c r="ACI2485" s="17"/>
      <c r="ACJ2485" s="17"/>
      <c r="ACK2485" s="17"/>
      <c r="ACL2485" s="17"/>
      <c r="ACM2485" s="17"/>
      <c r="ACN2485" s="17"/>
      <c r="ACO2485" s="17"/>
      <c r="ACP2485" s="17"/>
      <c r="ACQ2485" s="17"/>
      <c r="ACR2485" s="17"/>
      <c r="ACS2485" s="17"/>
      <c r="ACT2485" s="17"/>
      <c r="ACU2485" s="17"/>
      <c r="ACV2485" s="17"/>
      <c r="ACW2485" s="17"/>
      <c r="ACX2485" s="17"/>
      <c r="ACY2485" s="17"/>
      <c r="ACZ2485" s="17"/>
      <c r="ADA2485" s="17"/>
      <c r="ADB2485" s="17"/>
      <c r="ADC2485" s="17"/>
      <c r="ADD2485" s="17"/>
      <c r="ADE2485" s="17"/>
      <c r="ADF2485" s="17"/>
      <c r="ADG2485" s="17"/>
      <c r="ADH2485" s="17"/>
      <c r="ADI2485" s="17"/>
      <c r="ADJ2485" s="17"/>
      <c r="ADK2485" s="17"/>
      <c r="ADL2485" s="17"/>
      <c r="ADM2485" s="17"/>
      <c r="ADN2485" s="17"/>
      <c r="ADO2485" s="17"/>
      <c r="ADP2485" s="17"/>
      <c r="ADQ2485" s="17"/>
      <c r="ADR2485" s="17"/>
      <c r="ADS2485" s="17"/>
      <c r="ADT2485" s="17"/>
      <c r="ADU2485" s="17"/>
      <c r="ADV2485" s="17"/>
      <c r="ADW2485" s="17"/>
      <c r="ADX2485" s="17"/>
      <c r="ADY2485" s="17"/>
      <c r="ADZ2485" s="17"/>
      <c r="AEA2485" s="17"/>
      <c r="AEB2485" s="17"/>
      <c r="AEC2485" s="17"/>
      <c r="AED2485" s="17"/>
      <c r="AEE2485" s="17"/>
      <c r="AEF2485" s="17"/>
      <c r="AEG2485" s="17"/>
      <c r="AEH2485" s="17"/>
      <c r="AEI2485" s="17"/>
      <c r="AEJ2485" s="17"/>
      <c r="AEK2485" s="17"/>
      <c r="AEL2485" s="17"/>
      <c r="AEM2485" s="17"/>
      <c r="AEN2485" s="17"/>
      <c r="AEO2485" s="17"/>
      <c r="AEP2485" s="17"/>
      <c r="AEQ2485" s="17"/>
      <c r="AER2485" s="17"/>
      <c r="AES2485" s="17"/>
      <c r="AET2485" s="17"/>
      <c r="AEU2485" s="17"/>
      <c r="AEV2485" s="17"/>
      <c r="AEW2485" s="17"/>
      <c r="AEX2485" s="17"/>
      <c r="AEY2485" s="17"/>
      <c r="AEZ2485" s="17"/>
      <c r="AFA2485" s="17"/>
      <c r="AFB2485" s="17"/>
      <c r="AFC2485" s="17"/>
      <c r="AFD2485" s="17"/>
      <c r="AFE2485" s="17"/>
      <c r="AFF2485" s="17"/>
      <c r="AFG2485" s="17"/>
      <c r="AFH2485" s="17"/>
      <c r="AFI2485" s="17"/>
      <c r="AFJ2485" s="17"/>
      <c r="AFK2485" s="17"/>
      <c r="AFL2485" s="17"/>
      <c r="AFM2485" s="17"/>
      <c r="AFN2485" s="17"/>
      <c r="AFO2485" s="17"/>
      <c r="AFP2485" s="17"/>
      <c r="AFQ2485" s="17"/>
      <c r="AFR2485" s="17"/>
      <c r="AFS2485" s="17"/>
      <c r="AFT2485" s="17"/>
      <c r="AFU2485" s="17"/>
      <c r="AFV2485" s="17"/>
      <c r="AFW2485" s="17"/>
      <c r="AFX2485" s="17"/>
      <c r="AFY2485" s="17"/>
      <c r="AFZ2485" s="17"/>
      <c r="AGA2485" s="17"/>
      <c r="AGB2485" s="17"/>
      <c r="AGC2485" s="17"/>
      <c r="AGD2485" s="17"/>
      <c r="AGE2485" s="17"/>
      <c r="AGF2485" s="17"/>
      <c r="AGG2485" s="17"/>
      <c r="AGH2485" s="17"/>
      <c r="AGI2485" s="17"/>
      <c r="AGJ2485" s="17"/>
      <c r="AGK2485" s="17"/>
      <c r="AGL2485" s="17"/>
      <c r="AGM2485" s="17"/>
      <c r="AGN2485" s="17"/>
      <c r="AGO2485" s="17"/>
      <c r="AGP2485" s="17"/>
      <c r="AGQ2485" s="17"/>
      <c r="AGR2485" s="17"/>
      <c r="AGS2485" s="17"/>
      <c r="AGT2485" s="17"/>
      <c r="AGU2485" s="17"/>
      <c r="AGV2485" s="17"/>
      <c r="AGW2485" s="17"/>
      <c r="AGX2485" s="17"/>
      <c r="AGY2485" s="17"/>
      <c r="AGZ2485" s="17"/>
      <c r="AHA2485" s="17"/>
      <c r="AHB2485" s="17"/>
      <c r="AHC2485" s="17"/>
      <c r="AHD2485" s="17"/>
      <c r="AHE2485" s="17"/>
      <c r="AHF2485" s="17"/>
      <c r="AHG2485" s="17"/>
      <c r="AHH2485" s="17"/>
      <c r="AHI2485" s="17"/>
      <c r="AHJ2485" s="17"/>
      <c r="AHK2485" s="17"/>
      <c r="AHL2485" s="17"/>
      <c r="AHM2485" s="17"/>
      <c r="AHN2485" s="17"/>
      <c r="AHO2485" s="17"/>
      <c r="AHP2485" s="17"/>
      <c r="AHQ2485" s="17"/>
      <c r="AHR2485" s="17"/>
      <c r="AHS2485" s="17"/>
      <c r="AHT2485" s="17"/>
      <c r="AHU2485" s="17"/>
      <c r="AHV2485" s="17"/>
      <c r="AHW2485" s="17"/>
      <c r="AHX2485" s="17"/>
      <c r="AHY2485" s="17"/>
      <c r="AHZ2485" s="17"/>
      <c r="AIA2485" s="17"/>
      <c r="AIB2485" s="17"/>
      <c r="AIC2485" s="17"/>
      <c r="AID2485" s="17"/>
      <c r="AIE2485" s="17"/>
      <c r="AIF2485" s="17"/>
      <c r="AIG2485" s="17"/>
      <c r="AIH2485" s="17"/>
      <c r="AII2485" s="17"/>
      <c r="AIJ2485" s="17"/>
      <c r="AIK2485" s="17"/>
      <c r="AIL2485" s="17"/>
      <c r="AIM2485" s="17"/>
      <c r="AIN2485" s="17"/>
      <c r="AIO2485" s="17"/>
      <c r="AIP2485" s="17"/>
      <c r="AIQ2485" s="17"/>
      <c r="AIR2485" s="17"/>
      <c r="AIS2485" s="17"/>
      <c r="AIT2485" s="17"/>
      <c r="AIU2485" s="17"/>
      <c r="AIV2485" s="17"/>
      <c r="AIW2485" s="17"/>
      <c r="AIX2485" s="17"/>
      <c r="AIY2485" s="17"/>
      <c r="AIZ2485" s="17"/>
      <c r="AJA2485" s="17"/>
      <c r="AJB2485" s="17"/>
      <c r="AJC2485" s="17"/>
      <c r="AJD2485" s="17"/>
      <c r="AJE2485" s="17"/>
      <c r="AJF2485" s="17"/>
      <c r="AJG2485" s="17"/>
      <c r="AJH2485" s="17"/>
      <c r="AJI2485" s="17"/>
      <c r="AJJ2485" s="17"/>
      <c r="AJK2485" s="17"/>
      <c r="AJL2485" s="17"/>
      <c r="AJM2485" s="17"/>
      <c r="AJN2485" s="17"/>
      <c r="AJO2485" s="17"/>
      <c r="AJP2485" s="17"/>
      <c r="AJQ2485" s="17"/>
      <c r="AJR2485" s="17"/>
      <c r="AJS2485" s="17"/>
      <c r="AJT2485" s="17"/>
      <c r="AJU2485" s="17"/>
      <c r="AJV2485" s="17"/>
      <c r="AJW2485" s="17"/>
      <c r="AJX2485" s="17"/>
      <c r="AJY2485" s="17"/>
      <c r="AJZ2485" s="17"/>
      <c r="AKA2485" s="17"/>
      <c r="AKB2485" s="17"/>
      <c r="AKC2485" s="17"/>
      <c r="AKD2485" s="17"/>
      <c r="AKE2485" s="17"/>
      <c r="AKF2485" s="17"/>
      <c r="AKG2485" s="17"/>
      <c r="AKH2485" s="17"/>
      <c r="AKI2485" s="17"/>
      <c r="AKJ2485" s="17"/>
      <c r="AKK2485" s="17"/>
      <c r="AKL2485" s="17"/>
      <c r="AKM2485" s="17"/>
      <c r="AKN2485" s="17"/>
      <c r="AKO2485" s="17"/>
      <c r="AKP2485" s="17"/>
      <c r="AKQ2485" s="17"/>
      <c r="AKR2485" s="17"/>
      <c r="AKS2485" s="17"/>
      <c r="AKT2485" s="17"/>
      <c r="AKU2485" s="17"/>
      <c r="AKV2485" s="17"/>
      <c r="AKW2485" s="17"/>
      <c r="AKX2485" s="17"/>
      <c r="AKY2485" s="17"/>
      <c r="AKZ2485" s="17"/>
      <c r="ALA2485" s="17"/>
      <c r="ALB2485" s="17"/>
      <c r="ALC2485" s="17"/>
      <c r="ALD2485" s="17"/>
      <c r="ALE2485" s="17"/>
      <c r="ALF2485" s="17"/>
      <c r="ALG2485" s="17"/>
      <c r="ALH2485" s="17"/>
      <c r="ALI2485" s="17"/>
      <c r="ALJ2485" s="17"/>
      <c r="ALK2485" s="17"/>
      <c r="ALL2485" s="17"/>
      <c r="ALM2485" s="17"/>
      <c r="ALN2485" s="17"/>
      <c r="ALO2485" s="17"/>
      <c r="ALP2485" s="17"/>
      <c r="ALQ2485" s="17"/>
      <c r="ALR2485" s="17"/>
      <c r="ALS2485" s="17"/>
      <c r="ALT2485" s="17"/>
      <c r="ALU2485" s="17"/>
      <c r="ALV2485" s="17"/>
      <c r="ALW2485" s="17"/>
      <c r="ALX2485" s="17"/>
      <c r="ALY2485" s="17"/>
      <c r="ALZ2485" s="17"/>
      <c r="AMA2485" s="17"/>
      <c r="AMB2485" s="17"/>
      <c r="AMC2485" s="17"/>
      <c r="AMD2485" s="17"/>
      <c r="AME2485" s="17"/>
      <c r="AMF2485" s="17"/>
      <c r="AMG2485" s="17"/>
      <c r="AMH2485" s="17"/>
      <c r="AMI2485" s="17"/>
      <c r="AMJ2485" s="17"/>
    </row>
    <row r="2486" spans="1:1024" s="362" customFormat="1" ht="18.75" customHeight="1">
      <c r="A2486" s="49">
        <f ca="1">H2486</f>
        <v>2.2599999999999998</v>
      </c>
      <c r="B2486"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6" s="48" t="s">
        <v>13</v>
      </c>
      <c r="D2486" s="264">
        <v>88264</v>
      </c>
      <c r="E2486" s="277">
        <v>0.113</v>
      </c>
      <c r="F248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6"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86" s="65">
        <f ca="1">ROUND(E2486*G2486,2)</f>
        <v>2.2599999999999998</v>
      </c>
      <c r="J2486" s="204"/>
      <c r="K2486" s="17" t="str">
        <f t="shared" si="331"/>
        <v>SEDUC E 193</v>
      </c>
      <c r="L2486" s="17"/>
      <c r="M2486" s="17"/>
      <c r="N2486" s="17"/>
      <c r="O2486" s="17"/>
      <c r="P2486" s="17"/>
      <c r="Q2486" s="17"/>
      <c r="R2486" s="17"/>
      <c r="S2486" s="17"/>
      <c r="T2486" s="17"/>
      <c r="U2486" s="17"/>
      <c r="V2486" s="17"/>
      <c r="W2486" s="17"/>
      <c r="X2486" s="17"/>
      <c r="Y2486" s="17"/>
      <c r="Z2486" s="17"/>
      <c r="AA2486" s="17"/>
      <c r="AB2486" s="17"/>
      <c r="AC2486" s="17"/>
      <c r="AD2486" s="17"/>
      <c r="AE2486" s="17"/>
      <c r="AF2486" s="17"/>
      <c r="AG2486" s="17"/>
      <c r="AH2486" s="17"/>
      <c r="AI2486" s="17"/>
      <c r="AJ2486" s="17"/>
      <c r="AK2486" s="17"/>
      <c r="AL2486" s="17"/>
      <c r="AM2486" s="17"/>
      <c r="AN2486" s="17"/>
      <c r="AO2486" s="17"/>
      <c r="AP2486" s="17"/>
      <c r="AQ2486" s="17"/>
      <c r="AR2486" s="17"/>
      <c r="AS2486" s="17"/>
      <c r="AT2486" s="17"/>
      <c r="AU2486" s="17"/>
      <c r="AV2486" s="17"/>
      <c r="AW2486" s="17"/>
      <c r="AX2486" s="17"/>
      <c r="AY2486" s="17"/>
      <c r="AZ2486" s="17"/>
      <c r="BA2486" s="17"/>
      <c r="BB2486" s="17"/>
      <c r="BC2486" s="17"/>
      <c r="BD2486" s="17"/>
      <c r="BE2486" s="17"/>
      <c r="BF2486" s="17"/>
      <c r="BG2486" s="17"/>
      <c r="BH2486" s="17"/>
      <c r="BI2486" s="17"/>
      <c r="BJ2486" s="17"/>
      <c r="BK2486" s="17"/>
      <c r="BL2486" s="17"/>
      <c r="BM2486" s="17"/>
      <c r="BN2486" s="17"/>
      <c r="BO2486" s="17"/>
      <c r="BP2486" s="17"/>
      <c r="BQ2486" s="17"/>
      <c r="BR2486" s="17"/>
      <c r="BS2486" s="17"/>
      <c r="BT2486" s="17"/>
      <c r="BU2486" s="17"/>
      <c r="BV2486" s="17"/>
      <c r="BW2486" s="17"/>
      <c r="BX2486" s="17"/>
      <c r="BY2486" s="17"/>
      <c r="BZ2486" s="17"/>
      <c r="CA2486" s="17"/>
      <c r="CB2486" s="17"/>
      <c r="CC2486" s="17"/>
      <c r="CD2486" s="17"/>
      <c r="CE2486" s="17"/>
      <c r="CF2486" s="17"/>
      <c r="CG2486" s="17"/>
      <c r="CH2486" s="17"/>
      <c r="CI2486" s="17"/>
      <c r="CJ2486" s="17"/>
      <c r="CK2486" s="17"/>
      <c r="CL2486" s="17"/>
      <c r="CM2486" s="17"/>
      <c r="CN2486" s="17"/>
      <c r="CO2486" s="17"/>
      <c r="CP2486" s="17"/>
      <c r="CQ2486" s="17"/>
      <c r="CR2486" s="17"/>
      <c r="CS2486" s="17"/>
      <c r="CT2486" s="17"/>
      <c r="CU2486" s="17"/>
      <c r="CV2486" s="17"/>
      <c r="CW2486" s="17"/>
      <c r="CX2486" s="17"/>
      <c r="CY2486" s="17"/>
      <c r="CZ2486" s="17"/>
      <c r="DA2486" s="17"/>
      <c r="DB2486" s="17"/>
      <c r="DC2486" s="17"/>
      <c r="DD2486" s="17"/>
      <c r="DE2486" s="17"/>
      <c r="DF2486" s="17"/>
      <c r="DG2486" s="17"/>
      <c r="DH2486" s="17"/>
      <c r="DI2486" s="17"/>
      <c r="DJ2486" s="17"/>
      <c r="DK2486" s="17"/>
      <c r="DL2486" s="17"/>
      <c r="DM2486" s="17"/>
      <c r="DN2486" s="17"/>
      <c r="DO2486" s="17"/>
      <c r="DP2486" s="17"/>
      <c r="DQ2486" s="17"/>
      <c r="DR2486" s="17"/>
      <c r="DS2486" s="17"/>
      <c r="DT2486" s="17"/>
      <c r="DU2486" s="17"/>
      <c r="DV2486" s="17"/>
      <c r="DW2486" s="17"/>
      <c r="DX2486" s="17"/>
      <c r="DY2486" s="17"/>
      <c r="DZ2486" s="17"/>
      <c r="EA2486" s="17"/>
      <c r="EB2486" s="17"/>
      <c r="EC2486" s="17"/>
      <c r="ED2486" s="17"/>
      <c r="EE2486" s="17"/>
      <c r="EF2486" s="17"/>
      <c r="EG2486" s="17"/>
      <c r="EH2486" s="17"/>
      <c r="EI2486" s="17"/>
      <c r="EJ2486" s="17"/>
      <c r="EK2486" s="17"/>
      <c r="EL2486" s="17"/>
      <c r="EM2486" s="17"/>
      <c r="EN2486" s="17"/>
      <c r="EO2486" s="17"/>
      <c r="EP2486" s="17"/>
      <c r="EQ2486" s="17"/>
      <c r="ER2486" s="17"/>
      <c r="ES2486" s="17"/>
      <c r="ET2486" s="17"/>
      <c r="EU2486" s="17"/>
      <c r="EV2486" s="17"/>
      <c r="EW2486" s="17"/>
      <c r="EX2486" s="17"/>
      <c r="EY2486" s="17"/>
      <c r="EZ2486" s="17"/>
      <c r="FA2486" s="17"/>
      <c r="FB2486" s="17"/>
      <c r="FC2486" s="17"/>
      <c r="FD2486" s="17"/>
      <c r="FE2486" s="17"/>
      <c r="FF2486" s="17"/>
      <c r="FG2486" s="17"/>
      <c r="FH2486" s="17"/>
      <c r="FI2486" s="17"/>
      <c r="FJ2486" s="17"/>
      <c r="FK2486" s="17"/>
      <c r="FL2486" s="17"/>
      <c r="FM2486" s="17"/>
      <c r="FN2486" s="17"/>
      <c r="FO2486" s="17"/>
      <c r="FP2486" s="17"/>
      <c r="FQ2486" s="17"/>
      <c r="FR2486" s="17"/>
      <c r="FS2486" s="17"/>
      <c r="FT2486" s="17"/>
      <c r="FU2486" s="17"/>
      <c r="FV2486" s="17"/>
      <c r="FW2486" s="17"/>
      <c r="FX2486" s="17"/>
      <c r="FY2486" s="17"/>
      <c r="FZ2486" s="17"/>
      <c r="GA2486" s="17"/>
      <c r="GB2486" s="17"/>
      <c r="GC2486" s="17"/>
      <c r="GD2486" s="17"/>
      <c r="GE2486" s="17"/>
      <c r="GF2486" s="17"/>
      <c r="GG2486" s="17"/>
      <c r="GH2486" s="17"/>
      <c r="GI2486" s="17"/>
      <c r="GJ2486" s="17"/>
      <c r="GK2486" s="17"/>
      <c r="GL2486" s="17"/>
      <c r="GM2486" s="17"/>
      <c r="GN2486" s="17"/>
      <c r="GO2486" s="17"/>
      <c r="GP2486" s="17"/>
      <c r="GQ2486" s="17"/>
      <c r="GR2486" s="17"/>
      <c r="GS2486" s="17"/>
      <c r="GT2486" s="17"/>
      <c r="GU2486" s="17"/>
      <c r="GV2486" s="17"/>
      <c r="GW2486" s="17"/>
      <c r="GX2486" s="17"/>
      <c r="GY2486" s="17"/>
      <c r="GZ2486" s="17"/>
      <c r="HA2486" s="17"/>
      <c r="HB2486" s="17"/>
      <c r="HC2486" s="17"/>
      <c r="HD2486" s="17"/>
      <c r="HE2486" s="17"/>
      <c r="HF2486" s="17"/>
      <c r="HG2486" s="17"/>
      <c r="HH2486" s="17"/>
      <c r="HI2486" s="17"/>
      <c r="HJ2486" s="17"/>
      <c r="HK2486" s="17"/>
      <c r="HL2486" s="17"/>
      <c r="HM2486" s="17"/>
      <c r="HN2486" s="17"/>
      <c r="HO2486" s="17"/>
      <c r="HP2486" s="17"/>
      <c r="HQ2486" s="17"/>
      <c r="HR2486" s="17"/>
      <c r="HS2486" s="17"/>
      <c r="HT2486" s="17"/>
      <c r="HU2486" s="17"/>
      <c r="HV2486" s="17"/>
      <c r="HW2486" s="17"/>
      <c r="HX2486" s="17"/>
      <c r="HY2486" s="17"/>
      <c r="HZ2486" s="17"/>
      <c r="IA2486" s="17"/>
      <c r="IB2486" s="17"/>
      <c r="IC2486" s="17"/>
      <c r="ID2486" s="17"/>
      <c r="IE2486" s="17"/>
      <c r="IF2486" s="17"/>
      <c r="IG2486" s="17"/>
      <c r="IH2486" s="17"/>
      <c r="II2486" s="17"/>
      <c r="IJ2486" s="17"/>
      <c r="IK2486" s="17"/>
      <c r="IL2486" s="17"/>
      <c r="IM2486" s="17"/>
      <c r="IN2486" s="17"/>
      <c r="IO2486" s="17"/>
      <c r="IP2486" s="17"/>
      <c r="IQ2486" s="17"/>
      <c r="IR2486" s="17"/>
      <c r="IS2486" s="17"/>
      <c r="IT2486" s="17"/>
      <c r="IU2486" s="17"/>
      <c r="IV2486" s="17"/>
      <c r="IW2486" s="17"/>
      <c r="IX2486" s="17"/>
      <c r="IY2486" s="17"/>
      <c r="IZ2486" s="17"/>
      <c r="JA2486" s="17"/>
      <c r="JB2486" s="17"/>
      <c r="JC2486" s="17"/>
      <c r="JD2486" s="17"/>
      <c r="JE2486" s="17"/>
      <c r="JF2486" s="17"/>
      <c r="JG2486" s="17"/>
      <c r="JH2486" s="17"/>
      <c r="JI2486" s="17"/>
      <c r="JJ2486" s="17"/>
      <c r="JK2486" s="17"/>
      <c r="JL2486" s="17"/>
      <c r="JM2486" s="17"/>
      <c r="JN2486" s="17"/>
      <c r="JO2486" s="17"/>
      <c r="JP2486" s="17"/>
      <c r="JQ2486" s="17"/>
      <c r="JR2486" s="17"/>
      <c r="JS2486" s="17"/>
      <c r="JT2486" s="17"/>
      <c r="JU2486" s="17"/>
      <c r="JV2486" s="17"/>
      <c r="JW2486" s="17"/>
      <c r="JX2486" s="17"/>
      <c r="JY2486" s="17"/>
      <c r="JZ2486" s="17"/>
      <c r="KA2486" s="17"/>
      <c r="KB2486" s="17"/>
      <c r="KC2486" s="17"/>
      <c r="KD2486" s="17"/>
      <c r="KE2486" s="17"/>
      <c r="KF2486" s="17"/>
      <c r="KG2486" s="17"/>
      <c r="KH2486" s="17"/>
      <c r="KI2486" s="17"/>
      <c r="KJ2486" s="17"/>
      <c r="KK2486" s="17"/>
      <c r="KL2486" s="17"/>
      <c r="KM2486" s="17"/>
      <c r="KN2486" s="17"/>
      <c r="KO2486" s="17"/>
      <c r="KP2486" s="17"/>
      <c r="KQ2486" s="17"/>
      <c r="KR2486" s="17"/>
      <c r="KS2486" s="17"/>
      <c r="KT2486" s="17"/>
      <c r="KU2486" s="17"/>
      <c r="KV2486" s="17"/>
      <c r="KW2486" s="17"/>
      <c r="KX2486" s="17"/>
      <c r="KY2486" s="17"/>
      <c r="KZ2486" s="17"/>
      <c r="LA2486" s="17"/>
      <c r="LB2486" s="17"/>
      <c r="LC2486" s="17"/>
      <c r="LD2486" s="17"/>
      <c r="LE2486" s="17"/>
      <c r="LF2486" s="17"/>
      <c r="LG2486" s="17"/>
      <c r="LH2486" s="17"/>
      <c r="LI2486" s="17"/>
      <c r="LJ2486" s="17"/>
      <c r="LK2486" s="17"/>
      <c r="LL2486" s="17"/>
      <c r="LM2486" s="17"/>
      <c r="LN2486" s="17"/>
      <c r="LO2486" s="17"/>
      <c r="LP2486" s="17"/>
      <c r="LQ2486" s="17"/>
      <c r="LR2486" s="17"/>
      <c r="LS2486" s="17"/>
      <c r="LT2486" s="17"/>
      <c r="LU2486" s="17"/>
      <c r="LV2486" s="17"/>
      <c r="LW2486" s="17"/>
      <c r="LX2486" s="17"/>
      <c r="LY2486" s="17"/>
      <c r="LZ2486" s="17"/>
      <c r="MA2486" s="17"/>
      <c r="MB2486" s="17"/>
      <c r="MC2486" s="17"/>
      <c r="MD2486" s="17"/>
      <c r="ME2486" s="17"/>
      <c r="MF2486" s="17"/>
      <c r="MG2486" s="17"/>
      <c r="MH2486" s="17"/>
      <c r="MI2486" s="17"/>
      <c r="MJ2486" s="17"/>
      <c r="MK2486" s="17"/>
      <c r="ML2486" s="17"/>
      <c r="MM2486" s="17"/>
      <c r="MN2486" s="17"/>
      <c r="MO2486" s="17"/>
      <c r="MP2486" s="17"/>
      <c r="MQ2486" s="17"/>
      <c r="MR2486" s="17"/>
      <c r="MS2486" s="17"/>
      <c r="MT2486" s="17"/>
      <c r="MU2486" s="17"/>
      <c r="MV2486" s="17"/>
      <c r="MW2486" s="17"/>
      <c r="MX2486" s="17"/>
      <c r="MY2486" s="17"/>
      <c r="MZ2486" s="17"/>
      <c r="NA2486" s="17"/>
      <c r="NB2486" s="17"/>
      <c r="NC2486" s="17"/>
      <c r="ND2486" s="17"/>
      <c r="NE2486" s="17"/>
      <c r="NF2486" s="17"/>
      <c r="NG2486" s="17"/>
      <c r="NH2486" s="17"/>
      <c r="NI2486" s="17"/>
      <c r="NJ2486" s="17"/>
      <c r="NK2486" s="17"/>
      <c r="NL2486" s="17"/>
      <c r="NM2486" s="17"/>
      <c r="NN2486" s="17"/>
      <c r="NO2486" s="17"/>
      <c r="NP2486" s="17"/>
      <c r="NQ2486" s="17"/>
      <c r="NR2486" s="17"/>
      <c r="NS2486" s="17"/>
      <c r="NT2486" s="17"/>
      <c r="NU2486" s="17"/>
      <c r="NV2486" s="17"/>
      <c r="NW2486" s="17"/>
      <c r="NX2486" s="17"/>
      <c r="NY2486" s="17"/>
      <c r="NZ2486" s="17"/>
      <c r="OA2486" s="17"/>
      <c r="OB2486" s="17"/>
      <c r="OC2486" s="17"/>
      <c r="OD2486" s="17"/>
      <c r="OE2486" s="17"/>
      <c r="OF2486" s="17"/>
      <c r="OG2486" s="17"/>
      <c r="OH2486" s="17"/>
      <c r="OI2486" s="17"/>
      <c r="OJ2486" s="17"/>
      <c r="OK2486" s="17"/>
      <c r="OL2486" s="17"/>
      <c r="OM2486" s="17"/>
      <c r="ON2486" s="17"/>
      <c r="OO2486" s="17"/>
      <c r="OP2486" s="17"/>
      <c r="OQ2486" s="17"/>
      <c r="OR2486" s="17"/>
      <c r="OS2486" s="17"/>
      <c r="OT2486" s="17"/>
      <c r="OU2486" s="17"/>
      <c r="OV2486" s="17"/>
      <c r="OW2486" s="17"/>
      <c r="OX2486" s="17"/>
      <c r="OY2486" s="17"/>
      <c r="OZ2486" s="17"/>
      <c r="PA2486" s="17"/>
      <c r="PB2486" s="17"/>
      <c r="PC2486" s="17"/>
      <c r="PD2486" s="17"/>
      <c r="PE2486" s="17"/>
      <c r="PF2486" s="17"/>
      <c r="PG2486" s="17"/>
      <c r="PH2486" s="17"/>
      <c r="PI2486" s="17"/>
      <c r="PJ2486" s="17"/>
      <c r="PK2486" s="17"/>
      <c r="PL2486" s="17"/>
      <c r="PM2486" s="17"/>
      <c r="PN2486" s="17"/>
      <c r="PO2486" s="17"/>
      <c r="PP2486" s="17"/>
      <c r="PQ2486" s="17"/>
      <c r="PR2486" s="17"/>
      <c r="PS2486" s="17"/>
      <c r="PT2486" s="17"/>
      <c r="PU2486" s="17"/>
      <c r="PV2486" s="17"/>
      <c r="PW2486" s="17"/>
      <c r="PX2486" s="17"/>
      <c r="PY2486" s="17"/>
      <c r="PZ2486" s="17"/>
      <c r="QA2486" s="17"/>
      <c r="QB2486" s="17"/>
      <c r="QC2486" s="17"/>
      <c r="QD2486" s="17"/>
      <c r="QE2486" s="17"/>
      <c r="QF2486" s="17"/>
      <c r="QG2486" s="17"/>
      <c r="QH2486" s="17"/>
      <c r="QI2486" s="17"/>
      <c r="QJ2486" s="17"/>
      <c r="QK2486" s="17"/>
      <c r="QL2486" s="17"/>
      <c r="QM2486" s="17"/>
      <c r="QN2486" s="17"/>
      <c r="QO2486" s="17"/>
      <c r="QP2486" s="17"/>
      <c r="QQ2486" s="17"/>
      <c r="QR2486" s="17"/>
      <c r="QS2486" s="17"/>
      <c r="QT2486" s="17"/>
      <c r="QU2486" s="17"/>
      <c r="QV2486" s="17"/>
      <c r="QW2486" s="17"/>
      <c r="QX2486" s="17"/>
      <c r="QY2486" s="17"/>
      <c r="QZ2486" s="17"/>
      <c r="RA2486" s="17"/>
      <c r="RB2486" s="17"/>
      <c r="RC2486" s="17"/>
      <c r="RD2486" s="17"/>
      <c r="RE2486" s="17"/>
      <c r="RF2486" s="17"/>
      <c r="RG2486" s="17"/>
      <c r="RH2486" s="17"/>
      <c r="RI2486" s="17"/>
      <c r="RJ2486" s="17"/>
      <c r="RK2486" s="17"/>
      <c r="RL2486" s="17"/>
      <c r="RM2486" s="17"/>
      <c r="RN2486" s="17"/>
      <c r="RO2486" s="17"/>
      <c r="RP2486" s="17"/>
      <c r="RQ2486" s="17"/>
      <c r="RR2486" s="17"/>
      <c r="RS2486" s="17"/>
      <c r="RT2486" s="17"/>
      <c r="RU2486" s="17"/>
      <c r="RV2486" s="17"/>
      <c r="RW2486" s="17"/>
      <c r="RX2486" s="17"/>
      <c r="RY2486" s="17"/>
      <c r="RZ2486" s="17"/>
      <c r="SA2486" s="17"/>
      <c r="SB2486" s="17"/>
      <c r="SC2486" s="17"/>
      <c r="SD2486" s="17"/>
      <c r="SE2486" s="17"/>
      <c r="SF2486" s="17"/>
      <c r="SG2486" s="17"/>
      <c r="SH2486" s="17"/>
      <c r="SI2486" s="17"/>
      <c r="SJ2486" s="17"/>
      <c r="SK2486" s="17"/>
      <c r="SL2486" s="17"/>
      <c r="SM2486" s="17"/>
      <c r="SN2486" s="17"/>
      <c r="SO2486" s="17"/>
      <c r="SP2486" s="17"/>
      <c r="SQ2486" s="17"/>
      <c r="SR2486" s="17"/>
      <c r="SS2486" s="17"/>
      <c r="ST2486" s="17"/>
      <c r="SU2486" s="17"/>
      <c r="SV2486" s="17"/>
      <c r="SW2486" s="17"/>
      <c r="SX2486" s="17"/>
      <c r="SY2486" s="17"/>
      <c r="SZ2486" s="17"/>
      <c r="TA2486" s="17"/>
      <c r="TB2486" s="17"/>
      <c r="TC2486" s="17"/>
      <c r="TD2486" s="17"/>
      <c r="TE2486" s="17"/>
      <c r="TF2486" s="17"/>
      <c r="TG2486" s="17"/>
      <c r="TH2486" s="17"/>
      <c r="TI2486" s="17"/>
      <c r="TJ2486" s="17"/>
      <c r="TK2486" s="17"/>
      <c r="TL2486" s="17"/>
      <c r="TM2486" s="17"/>
      <c r="TN2486" s="17"/>
      <c r="TO2486" s="17"/>
      <c r="TP2486" s="17"/>
      <c r="TQ2486" s="17"/>
      <c r="TR2486" s="17"/>
      <c r="TS2486" s="17"/>
      <c r="TT2486" s="17"/>
      <c r="TU2486" s="17"/>
      <c r="TV2486" s="17"/>
      <c r="TW2486" s="17"/>
      <c r="TX2486" s="17"/>
      <c r="TY2486" s="17"/>
      <c r="TZ2486" s="17"/>
      <c r="UA2486" s="17"/>
      <c r="UB2486" s="17"/>
      <c r="UC2486" s="17"/>
      <c r="UD2486" s="17"/>
      <c r="UE2486" s="17"/>
      <c r="UF2486" s="17"/>
      <c r="UG2486" s="17"/>
      <c r="UH2486" s="17"/>
      <c r="UI2486" s="17"/>
      <c r="UJ2486" s="17"/>
      <c r="UK2486" s="17"/>
      <c r="UL2486" s="17"/>
      <c r="UM2486" s="17"/>
      <c r="UN2486" s="17"/>
      <c r="UO2486" s="17"/>
      <c r="UP2486" s="17"/>
      <c r="UQ2486" s="17"/>
      <c r="UR2486" s="17"/>
      <c r="US2486" s="17"/>
      <c r="UT2486" s="17"/>
      <c r="UU2486" s="17"/>
      <c r="UV2486" s="17"/>
      <c r="UW2486" s="17"/>
      <c r="UX2486" s="17"/>
      <c r="UY2486" s="17"/>
      <c r="UZ2486" s="17"/>
      <c r="VA2486" s="17"/>
      <c r="VB2486" s="17"/>
      <c r="VC2486" s="17"/>
      <c r="VD2486" s="17"/>
      <c r="VE2486" s="17"/>
      <c r="VF2486" s="17"/>
      <c r="VG2486" s="17"/>
      <c r="VH2486" s="17"/>
      <c r="VI2486" s="17"/>
      <c r="VJ2486" s="17"/>
      <c r="VK2486" s="17"/>
      <c r="VL2486" s="17"/>
      <c r="VM2486" s="17"/>
      <c r="VN2486" s="17"/>
      <c r="VO2486" s="17"/>
      <c r="VP2486" s="17"/>
      <c r="VQ2486" s="17"/>
      <c r="VR2486" s="17"/>
      <c r="VS2486" s="17"/>
      <c r="VT2486" s="17"/>
      <c r="VU2486" s="17"/>
      <c r="VV2486" s="17"/>
      <c r="VW2486" s="17"/>
      <c r="VX2486" s="17"/>
      <c r="VY2486" s="17"/>
      <c r="VZ2486" s="17"/>
      <c r="WA2486" s="17"/>
      <c r="WB2486" s="17"/>
      <c r="WC2486" s="17"/>
      <c r="WD2486" s="17"/>
      <c r="WE2486" s="17"/>
      <c r="WF2486" s="17"/>
      <c r="WG2486" s="17"/>
      <c r="WH2486" s="17"/>
      <c r="WI2486" s="17"/>
      <c r="WJ2486" s="17"/>
      <c r="WK2486" s="17"/>
      <c r="WL2486" s="17"/>
      <c r="WM2486" s="17"/>
      <c r="WN2486" s="17"/>
      <c r="WO2486" s="17"/>
      <c r="WP2486" s="17"/>
      <c r="WQ2486" s="17"/>
      <c r="WR2486" s="17"/>
      <c r="WS2486" s="17"/>
      <c r="WT2486" s="17"/>
      <c r="WU2486" s="17"/>
      <c r="WV2486" s="17"/>
      <c r="WW2486" s="17"/>
      <c r="WX2486" s="17"/>
      <c r="WY2486" s="17"/>
      <c r="WZ2486" s="17"/>
      <c r="XA2486" s="17"/>
      <c r="XB2486" s="17"/>
      <c r="XC2486" s="17"/>
      <c r="XD2486" s="17"/>
      <c r="XE2486" s="17"/>
      <c r="XF2486" s="17"/>
      <c r="XG2486" s="17"/>
      <c r="XH2486" s="17"/>
      <c r="XI2486" s="17"/>
      <c r="XJ2486" s="17"/>
      <c r="XK2486" s="17"/>
      <c r="XL2486" s="17"/>
      <c r="XM2486" s="17"/>
      <c r="XN2486" s="17"/>
      <c r="XO2486" s="17"/>
      <c r="XP2486" s="17"/>
      <c r="XQ2486" s="17"/>
      <c r="XR2486" s="17"/>
      <c r="XS2486" s="17"/>
      <c r="XT2486" s="17"/>
      <c r="XU2486" s="17"/>
      <c r="XV2486" s="17"/>
      <c r="XW2486" s="17"/>
      <c r="XX2486" s="17"/>
      <c r="XY2486" s="17"/>
      <c r="XZ2486" s="17"/>
      <c r="YA2486" s="17"/>
      <c r="YB2486" s="17"/>
      <c r="YC2486" s="17"/>
      <c r="YD2486" s="17"/>
      <c r="YE2486" s="17"/>
      <c r="YF2486" s="17"/>
      <c r="YG2486" s="17"/>
      <c r="YH2486" s="17"/>
      <c r="YI2486" s="17"/>
      <c r="YJ2486" s="17"/>
      <c r="YK2486" s="17"/>
      <c r="YL2486" s="17"/>
      <c r="YM2486" s="17"/>
      <c r="YN2486" s="17"/>
      <c r="YO2486" s="17"/>
      <c r="YP2486" s="17"/>
      <c r="YQ2486" s="17"/>
      <c r="YR2486" s="17"/>
      <c r="YS2486" s="17"/>
      <c r="YT2486" s="17"/>
      <c r="YU2486" s="17"/>
      <c r="YV2486" s="17"/>
      <c r="YW2486" s="17"/>
      <c r="YX2486" s="17"/>
      <c r="YY2486" s="17"/>
      <c r="YZ2486" s="17"/>
      <c r="ZA2486" s="17"/>
      <c r="ZB2486" s="17"/>
      <c r="ZC2486" s="17"/>
      <c r="ZD2486" s="17"/>
      <c r="ZE2486" s="17"/>
      <c r="ZF2486" s="17"/>
      <c r="ZG2486" s="17"/>
      <c r="ZH2486" s="17"/>
      <c r="ZI2486" s="17"/>
      <c r="ZJ2486" s="17"/>
      <c r="ZK2486" s="17"/>
      <c r="ZL2486" s="17"/>
      <c r="ZM2486" s="17"/>
      <c r="ZN2486" s="17"/>
      <c r="ZO2486" s="17"/>
      <c r="ZP2486" s="17"/>
      <c r="ZQ2486" s="17"/>
      <c r="ZR2486" s="17"/>
      <c r="ZS2486" s="17"/>
      <c r="ZT2486" s="17"/>
      <c r="ZU2486" s="17"/>
      <c r="ZV2486" s="17"/>
      <c r="ZW2486" s="17"/>
      <c r="ZX2486" s="17"/>
      <c r="ZY2486" s="17"/>
      <c r="ZZ2486" s="17"/>
      <c r="AAA2486" s="17"/>
      <c r="AAB2486" s="17"/>
      <c r="AAC2486" s="17"/>
      <c r="AAD2486" s="17"/>
      <c r="AAE2486" s="17"/>
      <c r="AAF2486" s="17"/>
      <c r="AAG2486" s="17"/>
      <c r="AAH2486" s="17"/>
      <c r="AAI2486" s="17"/>
      <c r="AAJ2486" s="17"/>
      <c r="AAK2486" s="17"/>
      <c r="AAL2486" s="17"/>
      <c r="AAM2486" s="17"/>
      <c r="AAN2486" s="17"/>
      <c r="AAO2486" s="17"/>
      <c r="AAP2486" s="17"/>
      <c r="AAQ2486" s="17"/>
      <c r="AAR2486" s="17"/>
      <c r="AAS2486" s="17"/>
      <c r="AAT2486" s="17"/>
      <c r="AAU2486" s="17"/>
      <c r="AAV2486" s="17"/>
      <c r="AAW2486" s="17"/>
      <c r="AAX2486" s="17"/>
      <c r="AAY2486" s="17"/>
      <c r="AAZ2486" s="17"/>
      <c r="ABA2486" s="17"/>
      <c r="ABB2486" s="17"/>
      <c r="ABC2486" s="17"/>
      <c r="ABD2486" s="17"/>
      <c r="ABE2486" s="17"/>
      <c r="ABF2486" s="17"/>
      <c r="ABG2486" s="17"/>
      <c r="ABH2486" s="17"/>
      <c r="ABI2486" s="17"/>
      <c r="ABJ2486" s="17"/>
      <c r="ABK2486" s="17"/>
      <c r="ABL2486" s="17"/>
      <c r="ABM2486" s="17"/>
      <c r="ABN2486" s="17"/>
      <c r="ABO2486" s="17"/>
      <c r="ABP2486" s="17"/>
      <c r="ABQ2486" s="17"/>
      <c r="ABR2486" s="17"/>
      <c r="ABS2486" s="17"/>
      <c r="ABT2486" s="17"/>
      <c r="ABU2486" s="17"/>
      <c r="ABV2486" s="17"/>
      <c r="ABW2486" s="17"/>
      <c r="ABX2486" s="17"/>
      <c r="ABY2486" s="17"/>
      <c r="ABZ2486" s="17"/>
      <c r="ACA2486" s="17"/>
      <c r="ACB2486" s="17"/>
      <c r="ACC2486" s="17"/>
      <c r="ACD2486" s="17"/>
      <c r="ACE2486" s="17"/>
      <c r="ACF2486" s="17"/>
      <c r="ACG2486" s="17"/>
      <c r="ACH2486" s="17"/>
      <c r="ACI2486" s="17"/>
      <c r="ACJ2486" s="17"/>
      <c r="ACK2486" s="17"/>
      <c r="ACL2486" s="17"/>
      <c r="ACM2486" s="17"/>
      <c r="ACN2486" s="17"/>
      <c r="ACO2486" s="17"/>
      <c r="ACP2486" s="17"/>
      <c r="ACQ2486" s="17"/>
      <c r="ACR2486" s="17"/>
      <c r="ACS2486" s="17"/>
      <c r="ACT2486" s="17"/>
      <c r="ACU2486" s="17"/>
      <c r="ACV2486" s="17"/>
      <c r="ACW2486" s="17"/>
      <c r="ACX2486" s="17"/>
      <c r="ACY2486" s="17"/>
      <c r="ACZ2486" s="17"/>
      <c r="ADA2486" s="17"/>
      <c r="ADB2486" s="17"/>
      <c r="ADC2486" s="17"/>
      <c r="ADD2486" s="17"/>
      <c r="ADE2486" s="17"/>
      <c r="ADF2486" s="17"/>
      <c r="ADG2486" s="17"/>
      <c r="ADH2486" s="17"/>
      <c r="ADI2486" s="17"/>
      <c r="ADJ2486" s="17"/>
      <c r="ADK2486" s="17"/>
      <c r="ADL2486" s="17"/>
      <c r="ADM2486" s="17"/>
      <c r="ADN2486" s="17"/>
      <c r="ADO2486" s="17"/>
      <c r="ADP2486" s="17"/>
      <c r="ADQ2486" s="17"/>
      <c r="ADR2486" s="17"/>
      <c r="ADS2486" s="17"/>
      <c r="ADT2486" s="17"/>
      <c r="ADU2486" s="17"/>
      <c r="ADV2486" s="17"/>
      <c r="ADW2486" s="17"/>
      <c r="ADX2486" s="17"/>
      <c r="ADY2486" s="17"/>
      <c r="ADZ2486" s="17"/>
      <c r="AEA2486" s="17"/>
      <c r="AEB2486" s="17"/>
      <c r="AEC2486" s="17"/>
      <c r="AED2486" s="17"/>
      <c r="AEE2486" s="17"/>
      <c r="AEF2486" s="17"/>
      <c r="AEG2486" s="17"/>
      <c r="AEH2486" s="17"/>
      <c r="AEI2486" s="17"/>
      <c r="AEJ2486" s="17"/>
      <c r="AEK2486" s="17"/>
      <c r="AEL2486" s="17"/>
      <c r="AEM2486" s="17"/>
      <c r="AEN2486" s="17"/>
      <c r="AEO2486" s="17"/>
      <c r="AEP2486" s="17"/>
      <c r="AEQ2486" s="17"/>
      <c r="AER2486" s="17"/>
      <c r="AES2486" s="17"/>
      <c r="AET2486" s="17"/>
      <c r="AEU2486" s="17"/>
      <c r="AEV2486" s="17"/>
      <c r="AEW2486" s="17"/>
      <c r="AEX2486" s="17"/>
      <c r="AEY2486" s="17"/>
      <c r="AEZ2486" s="17"/>
      <c r="AFA2486" s="17"/>
      <c r="AFB2486" s="17"/>
      <c r="AFC2486" s="17"/>
      <c r="AFD2486" s="17"/>
      <c r="AFE2486" s="17"/>
      <c r="AFF2486" s="17"/>
      <c r="AFG2486" s="17"/>
      <c r="AFH2486" s="17"/>
      <c r="AFI2486" s="17"/>
      <c r="AFJ2486" s="17"/>
      <c r="AFK2486" s="17"/>
      <c r="AFL2486" s="17"/>
      <c r="AFM2486" s="17"/>
      <c r="AFN2486" s="17"/>
      <c r="AFO2486" s="17"/>
      <c r="AFP2486" s="17"/>
      <c r="AFQ2486" s="17"/>
      <c r="AFR2486" s="17"/>
      <c r="AFS2486" s="17"/>
      <c r="AFT2486" s="17"/>
      <c r="AFU2486" s="17"/>
      <c r="AFV2486" s="17"/>
      <c r="AFW2486" s="17"/>
      <c r="AFX2486" s="17"/>
      <c r="AFY2486" s="17"/>
      <c r="AFZ2486" s="17"/>
      <c r="AGA2486" s="17"/>
      <c r="AGB2486" s="17"/>
      <c r="AGC2486" s="17"/>
      <c r="AGD2486" s="17"/>
      <c r="AGE2486" s="17"/>
      <c r="AGF2486" s="17"/>
      <c r="AGG2486" s="17"/>
      <c r="AGH2486" s="17"/>
      <c r="AGI2486" s="17"/>
      <c r="AGJ2486" s="17"/>
      <c r="AGK2486" s="17"/>
      <c r="AGL2486" s="17"/>
      <c r="AGM2486" s="17"/>
      <c r="AGN2486" s="17"/>
      <c r="AGO2486" s="17"/>
      <c r="AGP2486" s="17"/>
      <c r="AGQ2486" s="17"/>
      <c r="AGR2486" s="17"/>
      <c r="AGS2486" s="17"/>
      <c r="AGT2486" s="17"/>
      <c r="AGU2486" s="17"/>
      <c r="AGV2486" s="17"/>
      <c r="AGW2486" s="17"/>
      <c r="AGX2486" s="17"/>
      <c r="AGY2486" s="17"/>
      <c r="AGZ2486" s="17"/>
      <c r="AHA2486" s="17"/>
      <c r="AHB2486" s="17"/>
      <c r="AHC2486" s="17"/>
      <c r="AHD2486" s="17"/>
      <c r="AHE2486" s="17"/>
      <c r="AHF2486" s="17"/>
      <c r="AHG2486" s="17"/>
      <c r="AHH2486" s="17"/>
      <c r="AHI2486" s="17"/>
      <c r="AHJ2486" s="17"/>
      <c r="AHK2486" s="17"/>
      <c r="AHL2486" s="17"/>
      <c r="AHM2486" s="17"/>
      <c r="AHN2486" s="17"/>
      <c r="AHO2486" s="17"/>
      <c r="AHP2486" s="17"/>
      <c r="AHQ2486" s="17"/>
      <c r="AHR2486" s="17"/>
      <c r="AHS2486" s="17"/>
      <c r="AHT2486" s="17"/>
      <c r="AHU2486" s="17"/>
      <c r="AHV2486" s="17"/>
      <c r="AHW2486" s="17"/>
      <c r="AHX2486" s="17"/>
      <c r="AHY2486" s="17"/>
      <c r="AHZ2486" s="17"/>
      <c r="AIA2486" s="17"/>
      <c r="AIB2486" s="17"/>
      <c r="AIC2486" s="17"/>
      <c r="AID2486" s="17"/>
      <c r="AIE2486" s="17"/>
      <c r="AIF2486" s="17"/>
      <c r="AIG2486" s="17"/>
      <c r="AIH2486" s="17"/>
      <c r="AII2486" s="17"/>
      <c r="AIJ2486" s="17"/>
      <c r="AIK2486" s="17"/>
      <c r="AIL2486" s="17"/>
      <c r="AIM2486" s="17"/>
      <c r="AIN2486" s="17"/>
      <c r="AIO2486" s="17"/>
      <c r="AIP2486" s="17"/>
      <c r="AIQ2486" s="17"/>
      <c r="AIR2486" s="17"/>
      <c r="AIS2486" s="17"/>
      <c r="AIT2486" s="17"/>
      <c r="AIU2486" s="17"/>
      <c r="AIV2486" s="17"/>
      <c r="AIW2486" s="17"/>
      <c r="AIX2486" s="17"/>
      <c r="AIY2486" s="17"/>
      <c r="AIZ2486" s="17"/>
      <c r="AJA2486" s="17"/>
      <c r="AJB2486" s="17"/>
      <c r="AJC2486" s="17"/>
      <c r="AJD2486" s="17"/>
      <c r="AJE2486" s="17"/>
      <c r="AJF2486" s="17"/>
      <c r="AJG2486" s="17"/>
      <c r="AJH2486" s="17"/>
      <c r="AJI2486" s="17"/>
      <c r="AJJ2486" s="17"/>
      <c r="AJK2486" s="17"/>
      <c r="AJL2486" s="17"/>
      <c r="AJM2486" s="17"/>
      <c r="AJN2486" s="17"/>
      <c r="AJO2486" s="17"/>
      <c r="AJP2486" s="17"/>
      <c r="AJQ2486" s="17"/>
      <c r="AJR2486" s="17"/>
      <c r="AJS2486" s="17"/>
      <c r="AJT2486" s="17"/>
      <c r="AJU2486" s="17"/>
      <c r="AJV2486" s="17"/>
      <c r="AJW2486" s="17"/>
      <c r="AJX2486" s="17"/>
      <c r="AJY2486" s="17"/>
      <c r="AJZ2486" s="17"/>
      <c r="AKA2486" s="17"/>
      <c r="AKB2486" s="17"/>
      <c r="AKC2486" s="17"/>
      <c r="AKD2486" s="17"/>
      <c r="AKE2486" s="17"/>
      <c r="AKF2486" s="17"/>
      <c r="AKG2486" s="17"/>
      <c r="AKH2486" s="17"/>
      <c r="AKI2486" s="17"/>
      <c r="AKJ2486" s="17"/>
      <c r="AKK2486" s="17"/>
      <c r="AKL2486" s="17"/>
      <c r="AKM2486" s="17"/>
      <c r="AKN2486" s="17"/>
      <c r="AKO2486" s="17"/>
      <c r="AKP2486" s="17"/>
      <c r="AKQ2486" s="17"/>
      <c r="AKR2486" s="17"/>
      <c r="AKS2486" s="17"/>
      <c r="AKT2486" s="17"/>
      <c r="AKU2486" s="17"/>
      <c r="AKV2486" s="17"/>
      <c r="AKW2486" s="17"/>
      <c r="AKX2486" s="17"/>
      <c r="AKY2486" s="17"/>
      <c r="AKZ2486" s="17"/>
      <c r="ALA2486" s="17"/>
      <c r="ALB2486" s="17"/>
      <c r="ALC2486" s="17"/>
      <c r="ALD2486" s="17"/>
      <c r="ALE2486" s="17"/>
      <c r="ALF2486" s="17"/>
      <c r="ALG2486" s="17"/>
      <c r="ALH2486" s="17"/>
      <c r="ALI2486" s="17"/>
      <c r="ALJ2486" s="17"/>
      <c r="ALK2486" s="17"/>
      <c r="ALL2486" s="17"/>
      <c r="ALM2486" s="17"/>
      <c r="ALN2486" s="17"/>
      <c r="ALO2486" s="17"/>
      <c r="ALP2486" s="17"/>
      <c r="ALQ2486" s="17"/>
      <c r="ALR2486" s="17"/>
      <c r="ALS2486" s="17"/>
      <c r="ALT2486" s="17"/>
      <c r="ALU2486" s="17"/>
      <c r="ALV2486" s="17"/>
      <c r="ALW2486" s="17"/>
      <c r="ALX2486" s="17"/>
      <c r="ALY2486" s="17"/>
      <c r="ALZ2486" s="17"/>
      <c r="AMA2486" s="17"/>
      <c r="AMB2486" s="17"/>
      <c r="AMC2486" s="17"/>
      <c r="AMD2486" s="17"/>
      <c r="AME2486" s="17"/>
      <c r="AMF2486" s="17"/>
      <c r="AMG2486" s="17"/>
      <c r="AMH2486" s="17"/>
      <c r="AMI2486" s="17"/>
      <c r="AMJ2486" s="17"/>
    </row>
    <row r="2487" spans="1:1024" s="362" customFormat="1" ht="21" customHeight="1">
      <c r="A2487" s="15"/>
      <c r="B2487" s="66" t="s">
        <v>14</v>
      </c>
      <c r="C2487" s="48"/>
      <c r="D2487" s="48"/>
      <c r="E2487" s="67"/>
      <c r="F2487" s="42"/>
      <c r="G2487" s="68"/>
      <c r="H2487" s="54">
        <f ca="1">SUM(H2484:H2486)</f>
        <v>27.909999999999997</v>
      </c>
      <c r="I2487" s="29" t="str">
        <f>A2482</f>
        <v>SEDUC E 193</v>
      </c>
      <c r="J2487" s="204">
        <f ca="1">H2487</f>
        <v>27.909999999999997</v>
      </c>
      <c r="K2487" s="17" t="str">
        <f t="shared" si="331"/>
        <v>SEDUC E 193</v>
      </c>
      <c r="L2487" s="17"/>
      <c r="M2487" s="17"/>
      <c r="N2487" s="17"/>
      <c r="O2487" s="17"/>
      <c r="P2487" s="17"/>
      <c r="Q2487" s="17"/>
      <c r="R2487" s="17"/>
      <c r="S2487" s="17"/>
      <c r="T2487" s="17"/>
      <c r="U2487" s="17"/>
      <c r="V2487" s="17"/>
      <c r="W2487" s="17"/>
      <c r="X2487" s="17"/>
      <c r="Y2487" s="17"/>
      <c r="Z2487" s="17"/>
      <c r="AA2487" s="17"/>
      <c r="AB2487" s="17"/>
      <c r="AC2487" s="17"/>
      <c r="AD2487" s="17"/>
      <c r="AE2487" s="17"/>
      <c r="AF2487" s="17"/>
      <c r="AG2487" s="17"/>
      <c r="AH2487" s="17"/>
      <c r="AI2487" s="17"/>
      <c r="AJ2487" s="17"/>
      <c r="AK2487" s="17"/>
      <c r="AL2487" s="17"/>
      <c r="AM2487" s="17"/>
      <c r="AN2487" s="17"/>
      <c r="AO2487" s="17"/>
      <c r="AP2487" s="17"/>
      <c r="AQ2487" s="17"/>
      <c r="AR2487" s="17"/>
      <c r="AS2487" s="17"/>
      <c r="AT2487" s="17"/>
      <c r="AU2487" s="17"/>
      <c r="AV2487" s="17"/>
      <c r="AW2487" s="17"/>
      <c r="AX2487" s="17"/>
      <c r="AY2487" s="17"/>
      <c r="AZ2487" s="17"/>
      <c r="BA2487" s="17"/>
      <c r="BB2487" s="17"/>
      <c r="BC2487" s="17"/>
      <c r="BD2487" s="17"/>
      <c r="BE2487" s="17"/>
      <c r="BF2487" s="17"/>
      <c r="BG2487" s="17"/>
      <c r="BH2487" s="17"/>
      <c r="BI2487" s="17"/>
      <c r="BJ2487" s="17"/>
      <c r="BK2487" s="17"/>
      <c r="BL2487" s="17"/>
      <c r="BM2487" s="17"/>
      <c r="BN2487" s="17"/>
      <c r="BO2487" s="17"/>
      <c r="BP2487" s="17"/>
      <c r="BQ2487" s="17"/>
      <c r="BR2487" s="17"/>
      <c r="BS2487" s="17"/>
      <c r="BT2487" s="17"/>
      <c r="BU2487" s="17"/>
      <c r="BV2487" s="17"/>
      <c r="BW2487" s="17"/>
      <c r="BX2487" s="17"/>
      <c r="BY2487" s="17"/>
      <c r="BZ2487" s="17"/>
      <c r="CA2487" s="17"/>
      <c r="CB2487" s="17"/>
      <c r="CC2487" s="17"/>
      <c r="CD2487" s="17"/>
      <c r="CE2487" s="17"/>
      <c r="CF2487" s="17"/>
      <c r="CG2487" s="17"/>
      <c r="CH2487" s="17"/>
      <c r="CI2487" s="17"/>
      <c r="CJ2487" s="17"/>
      <c r="CK2487" s="17"/>
      <c r="CL2487" s="17"/>
      <c r="CM2487" s="17"/>
      <c r="CN2487" s="17"/>
      <c r="CO2487" s="17"/>
      <c r="CP2487" s="17"/>
      <c r="CQ2487" s="17"/>
      <c r="CR2487" s="17"/>
      <c r="CS2487" s="17"/>
      <c r="CT2487" s="17"/>
      <c r="CU2487" s="17"/>
      <c r="CV2487" s="17"/>
      <c r="CW2487" s="17"/>
      <c r="CX2487" s="17"/>
      <c r="CY2487" s="17"/>
      <c r="CZ2487" s="17"/>
      <c r="DA2487" s="17"/>
      <c r="DB2487" s="17"/>
      <c r="DC2487" s="17"/>
      <c r="DD2487" s="17"/>
      <c r="DE2487" s="17"/>
      <c r="DF2487" s="17"/>
      <c r="DG2487" s="17"/>
      <c r="DH2487" s="17"/>
      <c r="DI2487" s="17"/>
      <c r="DJ2487" s="17"/>
      <c r="DK2487" s="17"/>
      <c r="DL2487" s="17"/>
      <c r="DM2487" s="17"/>
      <c r="DN2487" s="17"/>
      <c r="DO2487" s="17"/>
      <c r="DP2487" s="17"/>
      <c r="DQ2487" s="17"/>
      <c r="DR2487" s="17"/>
      <c r="DS2487" s="17"/>
      <c r="DT2487" s="17"/>
      <c r="DU2487" s="17"/>
      <c r="DV2487" s="17"/>
      <c r="DW2487" s="17"/>
      <c r="DX2487" s="17"/>
      <c r="DY2487" s="17"/>
      <c r="DZ2487" s="17"/>
      <c r="EA2487" s="17"/>
      <c r="EB2487" s="17"/>
      <c r="EC2487" s="17"/>
      <c r="ED2487" s="17"/>
      <c r="EE2487" s="17"/>
      <c r="EF2487" s="17"/>
      <c r="EG2487" s="17"/>
      <c r="EH2487" s="17"/>
      <c r="EI2487" s="17"/>
      <c r="EJ2487" s="17"/>
      <c r="EK2487" s="17"/>
      <c r="EL2487" s="17"/>
      <c r="EM2487" s="17"/>
      <c r="EN2487" s="17"/>
      <c r="EO2487" s="17"/>
      <c r="EP2487" s="17"/>
      <c r="EQ2487" s="17"/>
      <c r="ER2487" s="17"/>
      <c r="ES2487" s="17"/>
      <c r="ET2487" s="17"/>
      <c r="EU2487" s="17"/>
      <c r="EV2487" s="17"/>
      <c r="EW2487" s="17"/>
      <c r="EX2487" s="17"/>
      <c r="EY2487" s="17"/>
      <c r="EZ2487" s="17"/>
      <c r="FA2487" s="17"/>
      <c r="FB2487" s="17"/>
      <c r="FC2487" s="17"/>
      <c r="FD2487" s="17"/>
      <c r="FE2487" s="17"/>
      <c r="FF2487" s="17"/>
      <c r="FG2487" s="17"/>
      <c r="FH2487" s="17"/>
      <c r="FI2487" s="17"/>
      <c r="FJ2487" s="17"/>
      <c r="FK2487" s="17"/>
      <c r="FL2487" s="17"/>
      <c r="FM2487" s="17"/>
      <c r="FN2487" s="17"/>
      <c r="FO2487" s="17"/>
      <c r="FP2487" s="17"/>
      <c r="FQ2487" s="17"/>
      <c r="FR2487" s="17"/>
      <c r="FS2487" s="17"/>
      <c r="FT2487" s="17"/>
      <c r="FU2487" s="17"/>
      <c r="FV2487" s="17"/>
      <c r="FW2487" s="17"/>
      <c r="FX2487" s="17"/>
      <c r="FY2487" s="17"/>
      <c r="FZ2487" s="17"/>
      <c r="GA2487" s="17"/>
      <c r="GB2487" s="17"/>
      <c r="GC2487" s="17"/>
      <c r="GD2487" s="17"/>
      <c r="GE2487" s="17"/>
      <c r="GF2487" s="17"/>
      <c r="GG2487" s="17"/>
      <c r="GH2487" s="17"/>
      <c r="GI2487" s="17"/>
      <c r="GJ2487" s="17"/>
      <c r="GK2487" s="17"/>
      <c r="GL2487" s="17"/>
      <c r="GM2487" s="17"/>
      <c r="GN2487" s="17"/>
      <c r="GO2487" s="17"/>
      <c r="GP2487" s="17"/>
      <c r="GQ2487" s="17"/>
      <c r="GR2487" s="17"/>
      <c r="GS2487" s="17"/>
      <c r="GT2487" s="17"/>
      <c r="GU2487" s="17"/>
      <c r="GV2487" s="17"/>
      <c r="GW2487" s="17"/>
      <c r="GX2487" s="17"/>
      <c r="GY2487" s="17"/>
      <c r="GZ2487" s="17"/>
      <c r="HA2487" s="17"/>
      <c r="HB2487" s="17"/>
      <c r="HC2487" s="17"/>
      <c r="HD2487" s="17"/>
      <c r="HE2487" s="17"/>
      <c r="HF2487" s="17"/>
      <c r="HG2487" s="17"/>
      <c r="HH2487" s="17"/>
      <c r="HI2487" s="17"/>
      <c r="HJ2487" s="17"/>
      <c r="HK2487" s="17"/>
      <c r="HL2487" s="17"/>
      <c r="HM2487" s="17"/>
      <c r="HN2487" s="17"/>
      <c r="HO2487" s="17"/>
      <c r="HP2487" s="17"/>
      <c r="HQ2487" s="17"/>
      <c r="HR2487" s="17"/>
      <c r="HS2487" s="17"/>
      <c r="HT2487" s="17"/>
      <c r="HU2487" s="17"/>
      <c r="HV2487" s="17"/>
      <c r="HW2487" s="17"/>
      <c r="HX2487" s="17"/>
      <c r="HY2487" s="17"/>
      <c r="HZ2487" s="17"/>
      <c r="IA2487" s="17"/>
      <c r="IB2487" s="17"/>
      <c r="IC2487" s="17"/>
      <c r="ID2487" s="17"/>
      <c r="IE2487" s="17"/>
      <c r="IF2487" s="17"/>
      <c r="IG2487" s="17"/>
      <c r="IH2487" s="17"/>
      <c r="II2487" s="17"/>
      <c r="IJ2487" s="17"/>
      <c r="IK2487" s="17"/>
      <c r="IL2487" s="17"/>
      <c r="IM2487" s="17"/>
      <c r="IN2487" s="17"/>
      <c r="IO2487" s="17"/>
      <c r="IP2487" s="17"/>
      <c r="IQ2487" s="17"/>
      <c r="IR2487" s="17"/>
      <c r="IS2487" s="17"/>
      <c r="IT2487" s="17"/>
      <c r="IU2487" s="17"/>
      <c r="IV2487" s="17"/>
      <c r="IW2487" s="17"/>
      <c r="IX2487" s="17"/>
      <c r="IY2487" s="17"/>
      <c r="IZ2487" s="17"/>
      <c r="JA2487" s="17"/>
      <c r="JB2487" s="17"/>
      <c r="JC2487" s="17"/>
      <c r="JD2487" s="17"/>
      <c r="JE2487" s="17"/>
      <c r="JF2487" s="17"/>
      <c r="JG2487" s="17"/>
      <c r="JH2487" s="17"/>
      <c r="JI2487" s="17"/>
      <c r="JJ2487" s="17"/>
      <c r="JK2487" s="17"/>
      <c r="JL2487" s="17"/>
      <c r="JM2487" s="17"/>
      <c r="JN2487" s="17"/>
      <c r="JO2487" s="17"/>
      <c r="JP2487" s="17"/>
      <c r="JQ2487" s="17"/>
      <c r="JR2487" s="17"/>
      <c r="JS2487" s="17"/>
      <c r="JT2487" s="17"/>
      <c r="JU2487" s="17"/>
      <c r="JV2487" s="17"/>
      <c r="JW2487" s="17"/>
      <c r="JX2487" s="17"/>
      <c r="JY2487" s="17"/>
      <c r="JZ2487" s="17"/>
      <c r="KA2487" s="17"/>
      <c r="KB2487" s="17"/>
      <c r="KC2487" s="17"/>
      <c r="KD2487" s="17"/>
      <c r="KE2487" s="17"/>
      <c r="KF2487" s="17"/>
      <c r="KG2487" s="17"/>
      <c r="KH2487" s="17"/>
      <c r="KI2487" s="17"/>
      <c r="KJ2487" s="17"/>
      <c r="KK2487" s="17"/>
      <c r="KL2487" s="17"/>
      <c r="KM2487" s="17"/>
      <c r="KN2487" s="17"/>
      <c r="KO2487" s="17"/>
      <c r="KP2487" s="17"/>
      <c r="KQ2487" s="17"/>
      <c r="KR2487" s="17"/>
      <c r="KS2487" s="17"/>
      <c r="KT2487" s="17"/>
      <c r="KU2487" s="17"/>
      <c r="KV2487" s="17"/>
      <c r="KW2487" s="17"/>
      <c r="KX2487" s="17"/>
      <c r="KY2487" s="17"/>
      <c r="KZ2487" s="17"/>
      <c r="LA2487" s="17"/>
      <c r="LB2487" s="17"/>
      <c r="LC2487" s="17"/>
      <c r="LD2487" s="17"/>
      <c r="LE2487" s="17"/>
      <c r="LF2487" s="17"/>
      <c r="LG2487" s="17"/>
      <c r="LH2487" s="17"/>
      <c r="LI2487" s="17"/>
      <c r="LJ2487" s="17"/>
      <c r="LK2487" s="17"/>
      <c r="LL2487" s="17"/>
      <c r="LM2487" s="17"/>
      <c r="LN2487" s="17"/>
      <c r="LO2487" s="17"/>
      <c r="LP2487" s="17"/>
      <c r="LQ2487" s="17"/>
      <c r="LR2487" s="17"/>
      <c r="LS2487" s="17"/>
      <c r="LT2487" s="17"/>
      <c r="LU2487" s="17"/>
      <c r="LV2487" s="17"/>
      <c r="LW2487" s="17"/>
      <c r="LX2487" s="17"/>
      <c r="LY2487" s="17"/>
      <c r="LZ2487" s="17"/>
      <c r="MA2487" s="17"/>
      <c r="MB2487" s="17"/>
      <c r="MC2487" s="17"/>
      <c r="MD2487" s="17"/>
      <c r="ME2487" s="17"/>
      <c r="MF2487" s="17"/>
      <c r="MG2487" s="17"/>
      <c r="MH2487" s="17"/>
      <c r="MI2487" s="17"/>
      <c r="MJ2487" s="17"/>
      <c r="MK2487" s="17"/>
      <c r="ML2487" s="17"/>
      <c r="MM2487" s="17"/>
      <c r="MN2487" s="17"/>
      <c r="MO2487" s="17"/>
      <c r="MP2487" s="17"/>
      <c r="MQ2487" s="17"/>
      <c r="MR2487" s="17"/>
      <c r="MS2487" s="17"/>
      <c r="MT2487" s="17"/>
      <c r="MU2487" s="17"/>
      <c r="MV2487" s="17"/>
      <c r="MW2487" s="17"/>
      <c r="MX2487" s="17"/>
      <c r="MY2487" s="17"/>
      <c r="MZ2487" s="17"/>
      <c r="NA2487" s="17"/>
      <c r="NB2487" s="17"/>
      <c r="NC2487" s="17"/>
      <c r="ND2487" s="17"/>
      <c r="NE2487" s="17"/>
      <c r="NF2487" s="17"/>
      <c r="NG2487" s="17"/>
      <c r="NH2487" s="17"/>
      <c r="NI2487" s="17"/>
      <c r="NJ2487" s="17"/>
      <c r="NK2487" s="17"/>
      <c r="NL2487" s="17"/>
      <c r="NM2487" s="17"/>
      <c r="NN2487" s="17"/>
      <c r="NO2487" s="17"/>
      <c r="NP2487" s="17"/>
      <c r="NQ2487" s="17"/>
      <c r="NR2487" s="17"/>
      <c r="NS2487" s="17"/>
      <c r="NT2487" s="17"/>
      <c r="NU2487" s="17"/>
      <c r="NV2487" s="17"/>
      <c r="NW2487" s="17"/>
      <c r="NX2487" s="17"/>
      <c r="NY2487" s="17"/>
      <c r="NZ2487" s="17"/>
      <c r="OA2487" s="17"/>
      <c r="OB2487" s="17"/>
      <c r="OC2487" s="17"/>
      <c r="OD2487" s="17"/>
      <c r="OE2487" s="17"/>
      <c r="OF2487" s="17"/>
      <c r="OG2487" s="17"/>
      <c r="OH2487" s="17"/>
      <c r="OI2487" s="17"/>
      <c r="OJ2487" s="17"/>
      <c r="OK2487" s="17"/>
      <c r="OL2487" s="17"/>
      <c r="OM2487" s="17"/>
      <c r="ON2487" s="17"/>
      <c r="OO2487" s="17"/>
      <c r="OP2487" s="17"/>
      <c r="OQ2487" s="17"/>
      <c r="OR2487" s="17"/>
      <c r="OS2487" s="17"/>
      <c r="OT2487" s="17"/>
      <c r="OU2487" s="17"/>
      <c r="OV2487" s="17"/>
      <c r="OW2487" s="17"/>
      <c r="OX2487" s="17"/>
      <c r="OY2487" s="17"/>
      <c r="OZ2487" s="17"/>
      <c r="PA2487" s="17"/>
      <c r="PB2487" s="17"/>
      <c r="PC2487" s="17"/>
      <c r="PD2487" s="17"/>
      <c r="PE2487" s="17"/>
      <c r="PF2487" s="17"/>
      <c r="PG2487" s="17"/>
      <c r="PH2487" s="17"/>
      <c r="PI2487" s="17"/>
      <c r="PJ2487" s="17"/>
      <c r="PK2487" s="17"/>
      <c r="PL2487" s="17"/>
      <c r="PM2487" s="17"/>
      <c r="PN2487" s="17"/>
      <c r="PO2487" s="17"/>
      <c r="PP2487" s="17"/>
      <c r="PQ2487" s="17"/>
      <c r="PR2487" s="17"/>
      <c r="PS2487" s="17"/>
      <c r="PT2487" s="17"/>
      <c r="PU2487" s="17"/>
      <c r="PV2487" s="17"/>
      <c r="PW2487" s="17"/>
      <c r="PX2487" s="17"/>
      <c r="PY2487" s="17"/>
      <c r="PZ2487" s="17"/>
      <c r="QA2487" s="17"/>
      <c r="QB2487" s="17"/>
      <c r="QC2487" s="17"/>
      <c r="QD2487" s="17"/>
      <c r="QE2487" s="17"/>
      <c r="QF2487" s="17"/>
      <c r="QG2487" s="17"/>
      <c r="QH2487" s="17"/>
      <c r="QI2487" s="17"/>
      <c r="QJ2487" s="17"/>
      <c r="QK2487" s="17"/>
      <c r="QL2487" s="17"/>
      <c r="QM2487" s="17"/>
      <c r="QN2487" s="17"/>
      <c r="QO2487" s="17"/>
      <c r="QP2487" s="17"/>
      <c r="QQ2487" s="17"/>
      <c r="QR2487" s="17"/>
      <c r="QS2487" s="17"/>
      <c r="QT2487" s="17"/>
      <c r="QU2487" s="17"/>
      <c r="QV2487" s="17"/>
      <c r="QW2487" s="17"/>
      <c r="QX2487" s="17"/>
      <c r="QY2487" s="17"/>
      <c r="QZ2487" s="17"/>
      <c r="RA2487" s="17"/>
      <c r="RB2487" s="17"/>
      <c r="RC2487" s="17"/>
      <c r="RD2487" s="17"/>
      <c r="RE2487" s="17"/>
      <c r="RF2487" s="17"/>
      <c r="RG2487" s="17"/>
      <c r="RH2487" s="17"/>
      <c r="RI2487" s="17"/>
      <c r="RJ2487" s="17"/>
      <c r="RK2487" s="17"/>
      <c r="RL2487" s="17"/>
      <c r="RM2487" s="17"/>
      <c r="RN2487" s="17"/>
      <c r="RO2487" s="17"/>
      <c r="RP2487" s="17"/>
      <c r="RQ2487" s="17"/>
      <c r="RR2487" s="17"/>
      <c r="RS2487" s="17"/>
      <c r="RT2487" s="17"/>
      <c r="RU2487" s="17"/>
      <c r="RV2487" s="17"/>
      <c r="RW2487" s="17"/>
      <c r="RX2487" s="17"/>
      <c r="RY2487" s="17"/>
      <c r="RZ2487" s="17"/>
      <c r="SA2487" s="17"/>
      <c r="SB2487" s="17"/>
      <c r="SC2487" s="17"/>
      <c r="SD2487" s="17"/>
      <c r="SE2487" s="17"/>
      <c r="SF2487" s="17"/>
      <c r="SG2487" s="17"/>
      <c r="SH2487" s="17"/>
      <c r="SI2487" s="17"/>
      <c r="SJ2487" s="17"/>
      <c r="SK2487" s="17"/>
      <c r="SL2487" s="17"/>
      <c r="SM2487" s="17"/>
      <c r="SN2487" s="17"/>
      <c r="SO2487" s="17"/>
      <c r="SP2487" s="17"/>
      <c r="SQ2487" s="17"/>
      <c r="SR2487" s="17"/>
      <c r="SS2487" s="17"/>
      <c r="ST2487" s="17"/>
      <c r="SU2487" s="17"/>
      <c r="SV2487" s="17"/>
      <c r="SW2487" s="17"/>
      <c r="SX2487" s="17"/>
      <c r="SY2487" s="17"/>
      <c r="SZ2487" s="17"/>
      <c r="TA2487" s="17"/>
      <c r="TB2487" s="17"/>
      <c r="TC2487" s="17"/>
      <c r="TD2487" s="17"/>
      <c r="TE2487" s="17"/>
      <c r="TF2487" s="17"/>
      <c r="TG2487" s="17"/>
      <c r="TH2487" s="17"/>
      <c r="TI2487" s="17"/>
      <c r="TJ2487" s="17"/>
      <c r="TK2487" s="17"/>
      <c r="TL2487" s="17"/>
      <c r="TM2487" s="17"/>
      <c r="TN2487" s="17"/>
      <c r="TO2487" s="17"/>
      <c r="TP2487" s="17"/>
      <c r="TQ2487" s="17"/>
      <c r="TR2487" s="17"/>
      <c r="TS2487" s="17"/>
      <c r="TT2487" s="17"/>
      <c r="TU2487" s="17"/>
      <c r="TV2487" s="17"/>
      <c r="TW2487" s="17"/>
      <c r="TX2487" s="17"/>
      <c r="TY2487" s="17"/>
      <c r="TZ2487" s="17"/>
      <c r="UA2487" s="17"/>
      <c r="UB2487" s="17"/>
      <c r="UC2487" s="17"/>
      <c r="UD2487" s="17"/>
      <c r="UE2487" s="17"/>
      <c r="UF2487" s="17"/>
      <c r="UG2487" s="17"/>
      <c r="UH2487" s="17"/>
      <c r="UI2487" s="17"/>
      <c r="UJ2487" s="17"/>
      <c r="UK2487" s="17"/>
      <c r="UL2487" s="17"/>
      <c r="UM2487" s="17"/>
      <c r="UN2487" s="17"/>
      <c r="UO2487" s="17"/>
      <c r="UP2487" s="17"/>
      <c r="UQ2487" s="17"/>
      <c r="UR2487" s="17"/>
      <c r="US2487" s="17"/>
      <c r="UT2487" s="17"/>
      <c r="UU2487" s="17"/>
      <c r="UV2487" s="17"/>
      <c r="UW2487" s="17"/>
      <c r="UX2487" s="17"/>
      <c r="UY2487" s="17"/>
      <c r="UZ2487" s="17"/>
      <c r="VA2487" s="17"/>
      <c r="VB2487" s="17"/>
      <c r="VC2487" s="17"/>
      <c r="VD2487" s="17"/>
      <c r="VE2487" s="17"/>
      <c r="VF2487" s="17"/>
      <c r="VG2487" s="17"/>
      <c r="VH2487" s="17"/>
      <c r="VI2487" s="17"/>
      <c r="VJ2487" s="17"/>
      <c r="VK2487" s="17"/>
      <c r="VL2487" s="17"/>
      <c r="VM2487" s="17"/>
      <c r="VN2487" s="17"/>
      <c r="VO2487" s="17"/>
      <c r="VP2487" s="17"/>
      <c r="VQ2487" s="17"/>
      <c r="VR2487" s="17"/>
      <c r="VS2487" s="17"/>
      <c r="VT2487" s="17"/>
      <c r="VU2487" s="17"/>
      <c r="VV2487" s="17"/>
      <c r="VW2487" s="17"/>
      <c r="VX2487" s="17"/>
      <c r="VY2487" s="17"/>
      <c r="VZ2487" s="17"/>
      <c r="WA2487" s="17"/>
      <c r="WB2487" s="17"/>
      <c r="WC2487" s="17"/>
      <c r="WD2487" s="17"/>
      <c r="WE2487" s="17"/>
      <c r="WF2487" s="17"/>
      <c r="WG2487" s="17"/>
      <c r="WH2487" s="17"/>
      <c r="WI2487" s="17"/>
      <c r="WJ2487" s="17"/>
      <c r="WK2487" s="17"/>
      <c r="WL2487" s="17"/>
      <c r="WM2487" s="17"/>
      <c r="WN2487" s="17"/>
      <c r="WO2487" s="17"/>
      <c r="WP2487" s="17"/>
      <c r="WQ2487" s="17"/>
      <c r="WR2487" s="17"/>
      <c r="WS2487" s="17"/>
      <c r="WT2487" s="17"/>
      <c r="WU2487" s="17"/>
      <c r="WV2487" s="17"/>
      <c r="WW2487" s="17"/>
      <c r="WX2487" s="17"/>
      <c r="WY2487" s="17"/>
      <c r="WZ2487" s="17"/>
      <c r="XA2487" s="17"/>
      <c r="XB2487" s="17"/>
      <c r="XC2487" s="17"/>
      <c r="XD2487" s="17"/>
      <c r="XE2487" s="17"/>
      <c r="XF2487" s="17"/>
      <c r="XG2487" s="17"/>
      <c r="XH2487" s="17"/>
      <c r="XI2487" s="17"/>
      <c r="XJ2487" s="17"/>
      <c r="XK2487" s="17"/>
      <c r="XL2487" s="17"/>
      <c r="XM2487" s="17"/>
      <c r="XN2487" s="17"/>
      <c r="XO2487" s="17"/>
      <c r="XP2487" s="17"/>
      <c r="XQ2487" s="17"/>
      <c r="XR2487" s="17"/>
      <c r="XS2487" s="17"/>
      <c r="XT2487" s="17"/>
      <c r="XU2487" s="17"/>
      <c r="XV2487" s="17"/>
      <c r="XW2487" s="17"/>
      <c r="XX2487" s="17"/>
      <c r="XY2487" s="17"/>
      <c r="XZ2487" s="17"/>
      <c r="YA2487" s="17"/>
      <c r="YB2487" s="17"/>
      <c r="YC2487" s="17"/>
      <c r="YD2487" s="17"/>
      <c r="YE2487" s="17"/>
      <c r="YF2487" s="17"/>
      <c r="YG2487" s="17"/>
      <c r="YH2487" s="17"/>
      <c r="YI2487" s="17"/>
      <c r="YJ2487" s="17"/>
      <c r="YK2487" s="17"/>
      <c r="YL2487" s="17"/>
      <c r="YM2487" s="17"/>
      <c r="YN2487" s="17"/>
      <c r="YO2487" s="17"/>
      <c r="YP2487" s="17"/>
      <c r="YQ2487" s="17"/>
      <c r="YR2487" s="17"/>
      <c r="YS2487" s="17"/>
      <c r="YT2487" s="17"/>
      <c r="YU2487" s="17"/>
      <c r="YV2487" s="17"/>
      <c r="YW2487" s="17"/>
      <c r="YX2487" s="17"/>
      <c r="YY2487" s="17"/>
      <c r="YZ2487" s="17"/>
      <c r="ZA2487" s="17"/>
      <c r="ZB2487" s="17"/>
      <c r="ZC2487" s="17"/>
      <c r="ZD2487" s="17"/>
      <c r="ZE2487" s="17"/>
      <c r="ZF2487" s="17"/>
      <c r="ZG2487" s="17"/>
      <c r="ZH2487" s="17"/>
      <c r="ZI2487" s="17"/>
      <c r="ZJ2487" s="17"/>
      <c r="ZK2487" s="17"/>
      <c r="ZL2487" s="17"/>
      <c r="ZM2487" s="17"/>
      <c r="ZN2487" s="17"/>
      <c r="ZO2487" s="17"/>
      <c r="ZP2487" s="17"/>
      <c r="ZQ2487" s="17"/>
      <c r="ZR2487" s="17"/>
      <c r="ZS2487" s="17"/>
      <c r="ZT2487" s="17"/>
      <c r="ZU2487" s="17"/>
      <c r="ZV2487" s="17"/>
      <c r="ZW2487" s="17"/>
      <c r="ZX2487" s="17"/>
      <c r="ZY2487" s="17"/>
      <c r="ZZ2487" s="17"/>
      <c r="AAA2487" s="17"/>
      <c r="AAB2487" s="17"/>
      <c r="AAC2487" s="17"/>
      <c r="AAD2487" s="17"/>
      <c r="AAE2487" s="17"/>
      <c r="AAF2487" s="17"/>
      <c r="AAG2487" s="17"/>
      <c r="AAH2487" s="17"/>
      <c r="AAI2487" s="17"/>
      <c r="AAJ2487" s="17"/>
      <c r="AAK2487" s="17"/>
      <c r="AAL2487" s="17"/>
      <c r="AAM2487" s="17"/>
      <c r="AAN2487" s="17"/>
      <c r="AAO2487" s="17"/>
      <c r="AAP2487" s="17"/>
      <c r="AAQ2487" s="17"/>
      <c r="AAR2487" s="17"/>
      <c r="AAS2487" s="17"/>
      <c r="AAT2487" s="17"/>
      <c r="AAU2487" s="17"/>
      <c r="AAV2487" s="17"/>
      <c r="AAW2487" s="17"/>
      <c r="AAX2487" s="17"/>
      <c r="AAY2487" s="17"/>
      <c r="AAZ2487" s="17"/>
      <c r="ABA2487" s="17"/>
      <c r="ABB2487" s="17"/>
      <c r="ABC2487" s="17"/>
      <c r="ABD2487" s="17"/>
      <c r="ABE2487" s="17"/>
      <c r="ABF2487" s="17"/>
      <c r="ABG2487" s="17"/>
      <c r="ABH2487" s="17"/>
      <c r="ABI2487" s="17"/>
      <c r="ABJ2487" s="17"/>
      <c r="ABK2487" s="17"/>
      <c r="ABL2487" s="17"/>
      <c r="ABM2487" s="17"/>
      <c r="ABN2487" s="17"/>
      <c r="ABO2487" s="17"/>
      <c r="ABP2487" s="17"/>
      <c r="ABQ2487" s="17"/>
      <c r="ABR2487" s="17"/>
      <c r="ABS2487" s="17"/>
      <c r="ABT2487" s="17"/>
      <c r="ABU2487" s="17"/>
      <c r="ABV2487" s="17"/>
      <c r="ABW2487" s="17"/>
      <c r="ABX2487" s="17"/>
      <c r="ABY2487" s="17"/>
      <c r="ABZ2487" s="17"/>
      <c r="ACA2487" s="17"/>
      <c r="ACB2487" s="17"/>
      <c r="ACC2487" s="17"/>
      <c r="ACD2487" s="17"/>
      <c r="ACE2487" s="17"/>
      <c r="ACF2487" s="17"/>
      <c r="ACG2487" s="17"/>
      <c r="ACH2487" s="17"/>
      <c r="ACI2487" s="17"/>
      <c r="ACJ2487" s="17"/>
      <c r="ACK2487" s="17"/>
      <c r="ACL2487" s="17"/>
      <c r="ACM2487" s="17"/>
      <c r="ACN2487" s="17"/>
      <c r="ACO2487" s="17"/>
      <c r="ACP2487" s="17"/>
      <c r="ACQ2487" s="17"/>
      <c r="ACR2487" s="17"/>
      <c r="ACS2487" s="17"/>
      <c r="ACT2487" s="17"/>
      <c r="ACU2487" s="17"/>
      <c r="ACV2487" s="17"/>
      <c r="ACW2487" s="17"/>
      <c r="ACX2487" s="17"/>
      <c r="ACY2487" s="17"/>
      <c r="ACZ2487" s="17"/>
      <c r="ADA2487" s="17"/>
      <c r="ADB2487" s="17"/>
      <c r="ADC2487" s="17"/>
      <c r="ADD2487" s="17"/>
      <c r="ADE2487" s="17"/>
      <c r="ADF2487" s="17"/>
      <c r="ADG2487" s="17"/>
      <c r="ADH2487" s="17"/>
      <c r="ADI2487" s="17"/>
      <c r="ADJ2487" s="17"/>
      <c r="ADK2487" s="17"/>
      <c r="ADL2487" s="17"/>
      <c r="ADM2487" s="17"/>
      <c r="ADN2487" s="17"/>
      <c r="ADO2487" s="17"/>
      <c r="ADP2487" s="17"/>
      <c r="ADQ2487" s="17"/>
      <c r="ADR2487" s="17"/>
      <c r="ADS2487" s="17"/>
      <c r="ADT2487" s="17"/>
      <c r="ADU2487" s="17"/>
      <c r="ADV2487" s="17"/>
      <c r="ADW2487" s="17"/>
      <c r="ADX2487" s="17"/>
      <c r="ADY2487" s="17"/>
      <c r="ADZ2487" s="17"/>
      <c r="AEA2487" s="17"/>
      <c r="AEB2487" s="17"/>
      <c r="AEC2487" s="17"/>
      <c r="AED2487" s="17"/>
      <c r="AEE2487" s="17"/>
      <c r="AEF2487" s="17"/>
      <c r="AEG2487" s="17"/>
      <c r="AEH2487" s="17"/>
      <c r="AEI2487" s="17"/>
      <c r="AEJ2487" s="17"/>
      <c r="AEK2487" s="17"/>
      <c r="AEL2487" s="17"/>
      <c r="AEM2487" s="17"/>
      <c r="AEN2487" s="17"/>
      <c r="AEO2487" s="17"/>
      <c r="AEP2487" s="17"/>
      <c r="AEQ2487" s="17"/>
      <c r="AER2487" s="17"/>
      <c r="AES2487" s="17"/>
      <c r="AET2487" s="17"/>
      <c r="AEU2487" s="17"/>
      <c r="AEV2487" s="17"/>
      <c r="AEW2487" s="17"/>
      <c r="AEX2487" s="17"/>
      <c r="AEY2487" s="17"/>
      <c r="AEZ2487" s="17"/>
      <c r="AFA2487" s="17"/>
      <c r="AFB2487" s="17"/>
      <c r="AFC2487" s="17"/>
      <c r="AFD2487" s="17"/>
      <c r="AFE2487" s="17"/>
      <c r="AFF2487" s="17"/>
      <c r="AFG2487" s="17"/>
      <c r="AFH2487" s="17"/>
      <c r="AFI2487" s="17"/>
      <c r="AFJ2487" s="17"/>
      <c r="AFK2487" s="17"/>
      <c r="AFL2487" s="17"/>
      <c r="AFM2487" s="17"/>
      <c r="AFN2487" s="17"/>
      <c r="AFO2487" s="17"/>
      <c r="AFP2487" s="17"/>
      <c r="AFQ2487" s="17"/>
      <c r="AFR2487" s="17"/>
      <c r="AFS2487" s="17"/>
      <c r="AFT2487" s="17"/>
      <c r="AFU2487" s="17"/>
      <c r="AFV2487" s="17"/>
      <c r="AFW2487" s="17"/>
      <c r="AFX2487" s="17"/>
      <c r="AFY2487" s="17"/>
      <c r="AFZ2487" s="17"/>
      <c r="AGA2487" s="17"/>
      <c r="AGB2487" s="17"/>
      <c r="AGC2487" s="17"/>
      <c r="AGD2487" s="17"/>
      <c r="AGE2487" s="17"/>
      <c r="AGF2487" s="17"/>
      <c r="AGG2487" s="17"/>
      <c r="AGH2487" s="17"/>
      <c r="AGI2487" s="17"/>
      <c r="AGJ2487" s="17"/>
      <c r="AGK2487" s="17"/>
      <c r="AGL2487" s="17"/>
      <c r="AGM2487" s="17"/>
      <c r="AGN2487" s="17"/>
      <c r="AGO2487" s="17"/>
      <c r="AGP2487" s="17"/>
      <c r="AGQ2487" s="17"/>
      <c r="AGR2487" s="17"/>
      <c r="AGS2487" s="17"/>
      <c r="AGT2487" s="17"/>
      <c r="AGU2487" s="17"/>
      <c r="AGV2487" s="17"/>
      <c r="AGW2487" s="17"/>
      <c r="AGX2487" s="17"/>
      <c r="AGY2487" s="17"/>
      <c r="AGZ2487" s="17"/>
      <c r="AHA2487" s="17"/>
      <c r="AHB2487" s="17"/>
      <c r="AHC2487" s="17"/>
      <c r="AHD2487" s="17"/>
      <c r="AHE2487" s="17"/>
      <c r="AHF2487" s="17"/>
      <c r="AHG2487" s="17"/>
      <c r="AHH2487" s="17"/>
      <c r="AHI2487" s="17"/>
      <c r="AHJ2487" s="17"/>
      <c r="AHK2487" s="17"/>
      <c r="AHL2487" s="17"/>
      <c r="AHM2487" s="17"/>
      <c r="AHN2487" s="17"/>
      <c r="AHO2487" s="17"/>
      <c r="AHP2487" s="17"/>
      <c r="AHQ2487" s="17"/>
      <c r="AHR2487" s="17"/>
      <c r="AHS2487" s="17"/>
      <c r="AHT2487" s="17"/>
      <c r="AHU2487" s="17"/>
      <c r="AHV2487" s="17"/>
      <c r="AHW2487" s="17"/>
      <c r="AHX2487" s="17"/>
      <c r="AHY2487" s="17"/>
      <c r="AHZ2487" s="17"/>
      <c r="AIA2487" s="17"/>
      <c r="AIB2487" s="17"/>
      <c r="AIC2487" s="17"/>
      <c r="AID2487" s="17"/>
      <c r="AIE2487" s="17"/>
      <c r="AIF2487" s="17"/>
      <c r="AIG2487" s="17"/>
      <c r="AIH2487" s="17"/>
      <c r="AII2487" s="17"/>
      <c r="AIJ2487" s="17"/>
      <c r="AIK2487" s="17"/>
      <c r="AIL2487" s="17"/>
      <c r="AIM2487" s="17"/>
      <c r="AIN2487" s="17"/>
      <c r="AIO2487" s="17"/>
      <c r="AIP2487" s="17"/>
      <c r="AIQ2487" s="17"/>
      <c r="AIR2487" s="17"/>
      <c r="AIS2487" s="17"/>
      <c r="AIT2487" s="17"/>
      <c r="AIU2487" s="17"/>
      <c r="AIV2487" s="17"/>
      <c r="AIW2487" s="17"/>
      <c r="AIX2487" s="17"/>
      <c r="AIY2487" s="17"/>
      <c r="AIZ2487" s="17"/>
      <c r="AJA2487" s="17"/>
      <c r="AJB2487" s="17"/>
      <c r="AJC2487" s="17"/>
      <c r="AJD2487" s="17"/>
      <c r="AJE2487" s="17"/>
      <c r="AJF2487" s="17"/>
      <c r="AJG2487" s="17"/>
      <c r="AJH2487" s="17"/>
      <c r="AJI2487" s="17"/>
      <c r="AJJ2487" s="17"/>
      <c r="AJK2487" s="17"/>
      <c r="AJL2487" s="17"/>
      <c r="AJM2487" s="17"/>
      <c r="AJN2487" s="17"/>
      <c r="AJO2487" s="17"/>
      <c r="AJP2487" s="17"/>
      <c r="AJQ2487" s="17"/>
      <c r="AJR2487" s="17"/>
      <c r="AJS2487" s="17"/>
      <c r="AJT2487" s="17"/>
      <c r="AJU2487" s="17"/>
      <c r="AJV2487" s="17"/>
      <c r="AJW2487" s="17"/>
      <c r="AJX2487" s="17"/>
      <c r="AJY2487" s="17"/>
      <c r="AJZ2487" s="17"/>
      <c r="AKA2487" s="17"/>
      <c r="AKB2487" s="17"/>
      <c r="AKC2487" s="17"/>
      <c r="AKD2487" s="17"/>
      <c r="AKE2487" s="17"/>
      <c r="AKF2487" s="17"/>
      <c r="AKG2487" s="17"/>
      <c r="AKH2487" s="17"/>
      <c r="AKI2487" s="17"/>
      <c r="AKJ2487" s="17"/>
      <c r="AKK2487" s="17"/>
      <c r="AKL2487" s="17"/>
      <c r="AKM2487" s="17"/>
      <c r="AKN2487" s="17"/>
      <c r="AKO2487" s="17"/>
      <c r="AKP2487" s="17"/>
      <c r="AKQ2487" s="17"/>
      <c r="AKR2487" s="17"/>
      <c r="AKS2487" s="17"/>
      <c r="AKT2487" s="17"/>
      <c r="AKU2487" s="17"/>
      <c r="AKV2487" s="17"/>
      <c r="AKW2487" s="17"/>
      <c r="AKX2487" s="17"/>
      <c r="AKY2487" s="17"/>
      <c r="AKZ2487" s="17"/>
      <c r="ALA2487" s="17"/>
      <c r="ALB2487" s="17"/>
      <c r="ALC2487" s="17"/>
      <c r="ALD2487" s="17"/>
      <c r="ALE2487" s="17"/>
      <c r="ALF2487" s="17"/>
      <c r="ALG2487" s="17"/>
      <c r="ALH2487" s="17"/>
      <c r="ALI2487" s="17"/>
      <c r="ALJ2487" s="17"/>
      <c r="ALK2487" s="17"/>
      <c r="ALL2487" s="17"/>
      <c r="ALM2487" s="17"/>
      <c r="ALN2487" s="17"/>
      <c r="ALO2487" s="17"/>
      <c r="ALP2487" s="17"/>
      <c r="ALQ2487" s="17"/>
      <c r="ALR2487" s="17"/>
      <c r="ALS2487" s="17"/>
      <c r="ALT2487" s="17"/>
      <c r="ALU2487" s="17"/>
      <c r="ALV2487" s="17"/>
      <c r="ALW2487" s="17"/>
      <c r="ALX2487" s="17"/>
      <c r="ALY2487" s="17"/>
      <c r="ALZ2487" s="17"/>
      <c r="AMA2487" s="17"/>
      <c r="AMB2487" s="17"/>
      <c r="AMC2487" s="17"/>
      <c r="AMD2487" s="17"/>
      <c r="AME2487" s="17"/>
      <c r="AMF2487" s="17"/>
      <c r="AMG2487" s="17"/>
      <c r="AMH2487" s="17"/>
      <c r="AMI2487" s="17"/>
      <c r="AMJ2487" s="17"/>
    </row>
    <row r="2488" spans="1:1024" s="362" customFormat="1" ht="21" customHeight="1">
      <c r="A2488" s="15"/>
      <c r="B2488" s="335"/>
      <c r="C2488" s="336"/>
      <c r="D2488" s="336"/>
      <c r="E2488" s="337"/>
      <c r="F2488" s="338"/>
      <c r="G2488" s="339"/>
      <c r="H2488" s="340"/>
      <c r="I2488" s="29"/>
      <c r="J2488" s="29"/>
      <c r="K2488" s="17" t="str">
        <f t="shared" si="331"/>
        <v>SEDUC E 193</v>
      </c>
      <c r="L2488" s="17"/>
      <c r="M2488" s="17"/>
      <c r="N2488" s="17"/>
      <c r="O2488" s="17"/>
      <c r="P2488" s="17"/>
      <c r="Q2488" s="17"/>
      <c r="R2488" s="17"/>
      <c r="S2488" s="17"/>
      <c r="T2488" s="17"/>
      <c r="U2488" s="17"/>
      <c r="V2488" s="17"/>
      <c r="W2488" s="17"/>
      <c r="X2488" s="17"/>
      <c r="Y2488" s="17"/>
      <c r="Z2488" s="17"/>
      <c r="AA2488" s="17"/>
      <c r="AB2488" s="17"/>
      <c r="AC2488" s="17"/>
      <c r="AD2488" s="17"/>
      <c r="AE2488" s="17"/>
      <c r="AF2488" s="17"/>
      <c r="AG2488" s="17"/>
      <c r="AH2488" s="17"/>
      <c r="AI2488" s="17"/>
      <c r="AJ2488" s="17"/>
      <c r="AK2488" s="17"/>
      <c r="AL2488" s="17"/>
      <c r="AM2488" s="17"/>
      <c r="AN2488" s="17"/>
      <c r="AO2488" s="17"/>
      <c r="AP2488" s="17"/>
      <c r="AQ2488" s="17"/>
      <c r="AR2488" s="17"/>
      <c r="AS2488" s="17"/>
      <c r="AT2488" s="17"/>
      <c r="AU2488" s="17"/>
      <c r="AV2488" s="17"/>
      <c r="AW2488" s="17"/>
      <c r="AX2488" s="17"/>
      <c r="AY2488" s="17"/>
      <c r="AZ2488" s="17"/>
      <c r="BA2488" s="17"/>
      <c r="BB2488" s="17"/>
      <c r="BC2488" s="17"/>
      <c r="BD2488" s="17"/>
      <c r="BE2488" s="17"/>
      <c r="BF2488" s="17"/>
      <c r="BG2488" s="17"/>
      <c r="BH2488" s="17"/>
      <c r="BI2488" s="17"/>
      <c r="BJ2488" s="17"/>
      <c r="BK2488" s="17"/>
      <c r="BL2488" s="17"/>
      <c r="BM2488" s="17"/>
      <c r="BN2488" s="17"/>
      <c r="BO2488" s="17"/>
      <c r="BP2488" s="17"/>
      <c r="BQ2488" s="17"/>
      <c r="BR2488" s="17"/>
      <c r="BS2488" s="17"/>
      <c r="BT2488" s="17"/>
      <c r="BU2488" s="17"/>
      <c r="BV2488" s="17"/>
      <c r="BW2488" s="17"/>
      <c r="BX2488" s="17"/>
      <c r="BY2488" s="17"/>
      <c r="BZ2488" s="17"/>
      <c r="CA2488" s="17"/>
      <c r="CB2488" s="17"/>
      <c r="CC2488" s="17"/>
      <c r="CD2488" s="17"/>
      <c r="CE2488" s="17"/>
      <c r="CF2488" s="17"/>
      <c r="CG2488" s="17"/>
      <c r="CH2488" s="17"/>
      <c r="CI2488" s="17"/>
      <c r="CJ2488" s="17"/>
      <c r="CK2488" s="17"/>
      <c r="CL2488" s="17"/>
      <c r="CM2488" s="17"/>
      <c r="CN2488" s="17"/>
      <c r="CO2488" s="17"/>
      <c r="CP2488" s="17"/>
      <c r="CQ2488" s="17"/>
      <c r="CR2488" s="17"/>
      <c r="CS2488" s="17"/>
      <c r="CT2488" s="17"/>
      <c r="CU2488" s="17"/>
      <c r="CV2488" s="17"/>
      <c r="CW2488" s="17"/>
      <c r="CX2488" s="17"/>
      <c r="CY2488" s="17"/>
      <c r="CZ2488" s="17"/>
      <c r="DA2488" s="17"/>
      <c r="DB2488" s="17"/>
      <c r="DC2488" s="17"/>
      <c r="DD2488" s="17"/>
      <c r="DE2488" s="17"/>
      <c r="DF2488" s="17"/>
      <c r="DG2488" s="17"/>
      <c r="DH2488" s="17"/>
      <c r="DI2488" s="17"/>
      <c r="DJ2488" s="17"/>
      <c r="DK2488" s="17"/>
      <c r="DL2488" s="17"/>
      <c r="DM2488" s="17"/>
      <c r="DN2488" s="17"/>
      <c r="DO2488" s="17"/>
      <c r="DP2488" s="17"/>
      <c r="DQ2488" s="17"/>
      <c r="DR2488" s="17"/>
      <c r="DS2488" s="17"/>
      <c r="DT2488" s="17"/>
      <c r="DU2488" s="17"/>
      <c r="DV2488" s="17"/>
      <c r="DW2488" s="17"/>
      <c r="DX2488" s="17"/>
      <c r="DY2488" s="17"/>
      <c r="DZ2488" s="17"/>
      <c r="EA2488" s="17"/>
      <c r="EB2488" s="17"/>
      <c r="EC2488" s="17"/>
      <c r="ED2488" s="17"/>
      <c r="EE2488" s="17"/>
      <c r="EF2488" s="17"/>
      <c r="EG2488" s="17"/>
      <c r="EH2488" s="17"/>
      <c r="EI2488" s="17"/>
      <c r="EJ2488" s="17"/>
      <c r="EK2488" s="17"/>
      <c r="EL2488" s="17"/>
      <c r="EM2488" s="17"/>
      <c r="EN2488" s="17"/>
      <c r="EO2488" s="17"/>
      <c r="EP2488" s="17"/>
      <c r="EQ2488" s="17"/>
      <c r="ER2488" s="17"/>
      <c r="ES2488" s="17"/>
      <c r="ET2488" s="17"/>
      <c r="EU2488" s="17"/>
      <c r="EV2488" s="17"/>
      <c r="EW2488" s="17"/>
      <c r="EX2488" s="17"/>
      <c r="EY2488" s="17"/>
      <c r="EZ2488" s="17"/>
      <c r="FA2488" s="17"/>
      <c r="FB2488" s="17"/>
      <c r="FC2488" s="17"/>
      <c r="FD2488" s="17"/>
      <c r="FE2488" s="17"/>
      <c r="FF2488" s="17"/>
      <c r="FG2488" s="17"/>
      <c r="FH2488" s="17"/>
      <c r="FI2488" s="17"/>
      <c r="FJ2488" s="17"/>
      <c r="FK2488" s="17"/>
      <c r="FL2488" s="17"/>
      <c r="FM2488" s="17"/>
      <c r="FN2488" s="17"/>
      <c r="FO2488" s="17"/>
      <c r="FP2488" s="17"/>
      <c r="FQ2488" s="17"/>
      <c r="FR2488" s="17"/>
      <c r="FS2488" s="17"/>
      <c r="FT2488" s="17"/>
      <c r="FU2488" s="17"/>
      <c r="FV2488" s="17"/>
      <c r="FW2488" s="17"/>
      <c r="FX2488" s="17"/>
      <c r="FY2488" s="17"/>
      <c r="FZ2488" s="17"/>
      <c r="GA2488" s="17"/>
      <c r="GB2488" s="17"/>
      <c r="GC2488" s="17"/>
      <c r="GD2488" s="17"/>
      <c r="GE2488" s="17"/>
      <c r="GF2488" s="17"/>
      <c r="GG2488" s="17"/>
      <c r="GH2488" s="17"/>
      <c r="GI2488" s="17"/>
      <c r="GJ2488" s="17"/>
      <c r="GK2488" s="17"/>
      <c r="GL2488" s="17"/>
      <c r="GM2488" s="17"/>
      <c r="GN2488" s="17"/>
      <c r="GO2488" s="17"/>
      <c r="GP2488" s="17"/>
      <c r="GQ2488" s="17"/>
      <c r="GR2488" s="17"/>
      <c r="GS2488" s="17"/>
      <c r="GT2488" s="17"/>
      <c r="GU2488" s="17"/>
      <c r="GV2488" s="17"/>
      <c r="GW2488" s="17"/>
      <c r="GX2488" s="17"/>
      <c r="GY2488" s="17"/>
      <c r="GZ2488" s="17"/>
      <c r="HA2488" s="17"/>
      <c r="HB2488" s="17"/>
      <c r="HC2488" s="17"/>
      <c r="HD2488" s="17"/>
      <c r="HE2488" s="17"/>
      <c r="HF2488" s="17"/>
      <c r="HG2488" s="17"/>
      <c r="HH2488" s="17"/>
      <c r="HI2488" s="17"/>
      <c r="HJ2488" s="17"/>
      <c r="HK2488" s="17"/>
      <c r="HL2488" s="17"/>
      <c r="HM2488" s="17"/>
      <c r="HN2488" s="17"/>
      <c r="HO2488" s="17"/>
      <c r="HP2488" s="17"/>
      <c r="HQ2488" s="17"/>
      <c r="HR2488" s="17"/>
      <c r="HS2488" s="17"/>
      <c r="HT2488" s="17"/>
      <c r="HU2488" s="17"/>
      <c r="HV2488" s="17"/>
      <c r="HW2488" s="17"/>
      <c r="HX2488" s="17"/>
      <c r="HY2488" s="17"/>
      <c r="HZ2488" s="17"/>
      <c r="IA2488" s="17"/>
      <c r="IB2488" s="17"/>
      <c r="IC2488" s="17"/>
      <c r="ID2488" s="17"/>
      <c r="IE2488" s="17"/>
      <c r="IF2488" s="17"/>
      <c r="IG2488" s="17"/>
      <c r="IH2488" s="17"/>
      <c r="II2488" s="17"/>
      <c r="IJ2488" s="17"/>
      <c r="IK2488" s="17"/>
      <c r="IL2488" s="17"/>
      <c r="IM2488" s="17"/>
      <c r="IN2488" s="17"/>
      <c r="IO2488" s="17"/>
      <c r="IP2488" s="17"/>
      <c r="IQ2488" s="17"/>
      <c r="IR2488" s="17"/>
      <c r="IS2488" s="17"/>
      <c r="IT2488" s="17"/>
      <c r="IU2488" s="17"/>
      <c r="IV2488" s="17"/>
      <c r="IW2488" s="17"/>
      <c r="IX2488" s="17"/>
      <c r="IY2488" s="17"/>
      <c r="IZ2488" s="17"/>
      <c r="JA2488" s="17"/>
      <c r="JB2488" s="17"/>
      <c r="JC2488" s="17"/>
      <c r="JD2488" s="17"/>
      <c r="JE2488" s="17"/>
      <c r="JF2488" s="17"/>
      <c r="JG2488" s="17"/>
      <c r="JH2488" s="17"/>
      <c r="JI2488" s="17"/>
      <c r="JJ2488" s="17"/>
      <c r="JK2488" s="17"/>
      <c r="JL2488" s="17"/>
      <c r="JM2488" s="17"/>
      <c r="JN2488" s="17"/>
      <c r="JO2488" s="17"/>
      <c r="JP2488" s="17"/>
      <c r="JQ2488" s="17"/>
      <c r="JR2488" s="17"/>
      <c r="JS2488" s="17"/>
      <c r="JT2488" s="17"/>
      <c r="JU2488" s="17"/>
      <c r="JV2488" s="17"/>
      <c r="JW2488" s="17"/>
      <c r="JX2488" s="17"/>
      <c r="JY2488" s="17"/>
      <c r="JZ2488" s="17"/>
      <c r="KA2488" s="17"/>
      <c r="KB2488" s="17"/>
      <c r="KC2488" s="17"/>
      <c r="KD2488" s="17"/>
      <c r="KE2488" s="17"/>
      <c r="KF2488" s="17"/>
      <c r="KG2488" s="17"/>
      <c r="KH2488" s="17"/>
      <c r="KI2488" s="17"/>
      <c r="KJ2488" s="17"/>
      <c r="KK2488" s="17"/>
      <c r="KL2488" s="17"/>
      <c r="KM2488" s="17"/>
      <c r="KN2488" s="17"/>
      <c r="KO2488" s="17"/>
      <c r="KP2488" s="17"/>
      <c r="KQ2488" s="17"/>
      <c r="KR2488" s="17"/>
      <c r="KS2488" s="17"/>
      <c r="KT2488" s="17"/>
      <c r="KU2488" s="17"/>
      <c r="KV2488" s="17"/>
      <c r="KW2488" s="17"/>
      <c r="KX2488" s="17"/>
      <c r="KY2488" s="17"/>
      <c r="KZ2488" s="17"/>
      <c r="LA2488" s="17"/>
      <c r="LB2488" s="17"/>
      <c r="LC2488" s="17"/>
      <c r="LD2488" s="17"/>
      <c r="LE2488" s="17"/>
      <c r="LF2488" s="17"/>
      <c r="LG2488" s="17"/>
      <c r="LH2488" s="17"/>
      <c r="LI2488" s="17"/>
      <c r="LJ2488" s="17"/>
      <c r="LK2488" s="17"/>
      <c r="LL2488" s="17"/>
      <c r="LM2488" s="17"/>
      <c r="LN2488" s="17"/>
      <c r="LO2488" s="17"/>
      <c r="LP2488" s="17"/>
      <c r="LQ2488" s="17"/>
      <c r="LR2488" s="17"/>
      <c r="LS2488" s="17"/>
      <c r="LT2488" s="17"/>
      <c r="LU2488" s="17"/>
      <c r="LV2488" s="17"/>
      <c r="LW2488" s="17"/>
      <c r="LX2488" s="17"/>
      <c r="LY2488" s="17"/>
      <c r="LZ2488" s="17"/>
      <c r="MA2488" s="17"/>
      <c r="MB2488" s="17"/>
      <c r="MC2488" s="17"/>
      <c r="MD2488" s="17"/>
      <c r="ME2488" s="17"/>
      <c r="MF2488" s="17"/>
      <c r="MG2488" s="17"/>
      <c r="MH2488" s="17"/>
      <c r="MI2488" s="17"/>
      <c r="MJ2488" s="17"/>
      <c r="MK2488" s="17"/>
      <c r="ML2488" s="17"/>
      <c r="MM2488" s="17"/>
      <c r="MN2488" s="17"/>
      <c r="MO2488" s="17"/>
      <c r="MP2488" s="17"/>
      <c r="MQ2488" s="17"/>
      <c r="MR2488" s="17"/>
      <c r="MS2488" s="17"/>
      <c r="MT2488" s="17"/>
      <c r="MU2488" s="17"/>
      <c r="MV2488" s="17"/>
      <c r="MW2488" s="17"/>
      <c r="MX2488" s="17"/>
      <c r="MY2488" s="17"/>
      <c r="MZ2488" s="17"/>
      <c r="NA2488" s="17"/>
      <c r="NB2488" s="17"/>
      <c r="NC2488" s="17"/>
      <c r="ND2488" s="17"/>
      <c r="NE2488" s="17"/>
      <c r="NF2488" s="17"/>
      <c r="NG2488" s="17"/>
      <c r="NH2488" s="17"/>
      <c r="NI2488" s="17"/>
      <c r="NJ2488" s="17"/>
      <c r="NK2488" s="17"/>
      <c r="NL2488" s="17"/>
      <c r="NM2488" s="17"/>
      <c r="NN2488" s="17"/>
      <c r="NO2488" s="17"/>
      <c r="NP2488" s="17"/>
      <c r="NQ2488" s="17"/>
      <c r="NR2488" s="17"/>
      <c r="NS2488" s="17"/>
      <c r="NT2488" s="17"/>
      <c r="NU2488" s="17"/>
      <c r="NV2488" s="17"/>
      <c r="NW2488" s="17"/>
      <c r="NX2488" s="17"/>
      <c r="NY2488" s="17"/>
      <c r="NZ2488" s="17"/>
      <c r="OA2488" s="17"/>
      <c r="OB2488" s="17"/>
      <c r="OC2488" s="17"/>
      <c r="OD2488" s="17"/>
      <c r="OE2488" s="17"/>
      <c r="OF2488" s="17"/>
      <c r="OG2488" s="17"/>
      <c r="OH2488" s="17"/>
      <c r="OI2488" s="17"/>
      <c r="OJ2488" s="17"/>
      <c r="OK2488" s="17"/>
      <c r="OL2488" s="17"/>
      <c r="OM2488" s="17"/>
      <c r="ON2488" s="17"/>
      <c r="OO2488" s="17"/>
      <c r="OP2488" s="17"/>
      <c r="OQ2488" s="17"/>
      <c r="OR2488" s="17"/>
      <c r="OS2488" s="17"/>
      <c r="OT2488" s="17"/>
      <c r="OU2488" s="17"/>
      <c r="OV2488" s="17"/>
      <c r="OW2488" s="17"/>
      <c r="OX2488" s="17"/>
      <c r="OY2488" s="17"/>
      <c r="OZ2488" s="17"/>
      <c r="PA2488" s="17"/>
      <c r="PB2488" s="17"/>
      <c r="PC2488" s="17"/>
      <c r="PD2488" s="17"/>
      <c r="PE2488" s="17"/>
      <c r="PF2488" s="17"/>
      <c r="PG2488" s="17"/>
      <c r="PH2488" s="17"/>
      <c r="PI2488" s="17"/>
      <c r="PJ2488" s="17"/>
      <c r="PK2488" s="17"/>
      <c r="PL2488" s="17"/>
      <c r="PM2488" s="17"/>
      <c r="PN2488" s="17"/>
      <c r="PO2488" s="17"/>
      <c r="PP2488" s="17"/>
      <c r="PQ2488" s="17"/>
      <c r="PR2488" s="17"/>
      <c r="PS2488" s="17"/>
      <c r="PT2488" s="17"/>
      <c r="PU2488" s="17"/>
      <c r="PV2488" s="17"/>
      <c r="PW2488" s="17"/>
      <c r="PX2488" s="17"/>
      <c r="PY2488" s="17"/>
      <c r="PZ2488" s="17"/>
      <c r="QA2488" s="17"/>
      <c r="QB2488" s="17"/>
      <c r="QC2488" s="17"/>
      <c r="QD2488" s="17"/>
      <c r="QE2488" s="17"/>
      <c r="QF2488" s="17"/>
      <c r="QG2488" s="17"/>
      <c r="QH2488" s="17"/>
      <c r="QI2488" s="17"/>
      <c r="QJ2488" s="17"/>
      <c r="QK2488" s="17"/>
      <c r="QL2488" s="17"/>
      <c r="QM2488" s="17"/>
      <c r="QN2488" s="17"/>
      <c r="QO2488" s="17"/>
      <c r="QP2488" s="17"/>
      <c r="QQ2488" s="17"/>
      <c r="QR2488" s="17"/>
      <c r="QS2488" s="17"/>
      <c r="QT2488" s="17"/>
      <c r="QU2488" s="17"/>
      <c r="QV2488" s="17"/>
      <c r="QW2488" s="17"/>
      <c r="QX2488" s="17"/>
      <c r="QY2488" s="17"/>
      <c r="QZ2488" s="17"/>
      <c r="RA2488" s="17"/>
      <c r="RB2488" s="17"/>
      <c r="RC2488" s="17"/>
      <c r="RD2488" s="17"/>
      <c r="RE2488" s="17"/>
      <c r="RF2488" s="17"/>
      <c r="RG2488" s="17"/>
      <c r="RH2488" s="17"/>
      <c r="RI2488" s="17"/>
      <c r="RJ2488" s="17"/>
      <c r="RK2488" s="17"/>
      <c r="RL2488" s="17"/>
      <c r="RM2488" s="17"/>
      <c r="RN2488" s="17"/>
      <c r="RO2488" s="17"/>
      <c r="RP2488" s="17"/>
      <c r="RQ2488" s="17"/>
      <c r="RR2488" s="17"/>
      <c r="RS2488" s="17"/>
      <c r="RT2488" s="17"/>
      <c r="RU2488" s="17"/>
      <c r="RV2488" s="17"/>
      <c r="RW2488" s="17"/>
      <c r="RX2488" s="17"/>
      <c r="RY2488" s="17"/>
      <c r="RZ2488" s="17"/>
      <c r="SA2488" s="17"/>
      <c r="SB2488" s="17"/>
      <c r="SC2488" s="17"/>
      <c r="SD2488" s="17"/>
      <c r="SE2488" s="17"/>
      <c r="SF2488" s="17"/>
      <c r="SG2488" s="17"/>
      <c r="SH2488" s="17"/>
      <c r="SI2488" s="17"/>
      <c r="SJ2488" s="17"/>
      <c r="SK2488" s="17"/>
      <c r="SL2488" s="17"/>
      <c r="SM2488" s="17"/>
      <c r="SN2488" s="17"/>
      <c r="SO2488" s="17"/>
      <c r="SP2488" s="17"/>
      <c r="SQ2488" s="17"/>
      <c r="SR2488" s="17"/>
      <c r="SS2488" s="17"/>
      <c r="ST2488" s="17"/>
      <c r="SU2488" s="17"/>
      <c r="SV2488" s="17"/>
      <c r="SW2488" s="17"/>
      <c r="SX2488" s="17"/>
      <c r="SY2488" s="17"/>
      <c r="SZ2488" s="17"/>
      <c r="TA2488" s="17"/>
      <c r="TB2488" s="17"/>
      <c r="TC2488" s="17"/>
      <c r="TD2488" s="17"/>
      <c r="TE2488" s="17"/>
      <c r="TF2488" s="17"/>
      <c r="TG2488" s="17"/>
      <c r="TH2488" s="17"/>
      <c r="TI2488" s="17"/>
      <c r="TJ2488" s="17"/>
      <c r="TK2488" s="17"/>
      <c r="TL2488" s="17"/>
      <c r="TM2488" s="17"/>
      <c r="TN2488" s="17"/>
      <c r="TO2488" s="17"/>
      <c r="TP2488" s="17"/>
      <c r="TQ2488" s="17"/>
      <c r="TR2488" s="17"/>
      <c r="TS2488" s="17"/>
      <c r="TT2488" s="17"/>
      <c r="TU2488" s="17"/>
      <c r="TV2488" s="17"/>
      <c r="TW2488" s="17"/>
      <c r="TX2488" s="17"/>
      <c r="TY2488" s="17"/>
      <c r="TZ2488" s="17"/>
      <c r="UA2488" s="17"/>
      <c r="UB2488" s="17"/>
      <c r="UC2488" s="17"/>
      <c r="UD2488" s="17"/>
      <c r="UE2488" s="17"/>
      <c r="UF2488" s="17"/>
      <c r="UG2488" s="17"/>
      <c r="UH2488" s="17"/>
      <c r="UI2488" s="17"/>
      <c r="UJ2488" s="17"/>
      <c r="UK2488" s="17"/>
      <c r="UL2488" s="17"/>
      <c r="UM2488" s="17"/>
      <c r="UN2488" s="17"/>
      <c r="UO2488" s="17"/>
      <c r="UP2488" s="17"/>
      <c r="UQ2488" s="17"/>
      <c r="UR2488" s="17"/>
      <c r="US2488" s="17"/>
      <c r="UT2488" s="17"/>
      <c r="UU2488" s="17"/>
      <c r="UV2488" s="17"/>
      <c r="UW2488" s="17"/>
      <c r="UX2488" s="17"/>
      <c r="UY2488" s="17"/>
      <c r="UZ2488" s="17"/>
      <c r="VA2488" s="17"/>
      <c r="VB2488" s="17"/>
      <c r="VC2488" s="17"/>
      <c r="VD2488" s="17"/>
      <c r="VE2488" s="17"/>
      <c r="VF2488" s="17"/>
      <c r="VG2488" s="17"/>
      <c r="VH2488" s="17"/>
      <c r="VI2488" s="17"/>
      <c r="VJ2488" s="17"/>
      <c r="VK2488" s="17"/>
      <c r="VL2488" s="17"/>
      <c r="VM2488" s="17"/>
      <c r="VN2488" s="17"/>
      <c r="VO2488" s="17"/>
      <c r="VP2488" s="17"/>
      <c r="VQ2488" s="17"/>
      <c r="VR2488" s="17"/>
      <c r="VS2488" s="17"/>
      <c r="VT2488" s="17"/>
      <c r="VU2488" s="17"/>
      <c r="VV2488" s="17"/>
      <c r="VW2488" s="17"/>
      <c r="VX2488" s="17"/>
      <c r="VY2488" s="17"/>
      <c r="VZ2488" s="17"/>
      <c r="WA2488" s="17"/>
      <c r="WB2488" s="17"/>
      <c r="WC2488" s="17"/>
      <c r="WD2488" s="17"/>
      <c r="WE2488" s="17"/>
      <c r="WF2488" s="17"/>
      <c r="WG2488" s="17"/>
      <c r="WH2488" s="17"/>
      <c r="WI2488" s="17"/>
      <c r="WJ2488" s="17"/>
      <c r="WK2488" s="17"/>
      <c r="WL2488" s="17"/>
      <c r="WM2488" s="17"/>
      <c r="WN2488" s="17"/>
      <c r="WO2488" s="17"/>
      <c r="WP2488" s="17"/>
      <c r="WQ2488" s="17"/>
      <c r="WR2488" s="17"/>
      <c r="WS2488" s="17"/>
      <c r="WT2488" s="17"/>
      <c r="WU2488" s="17"/>
      <c r="WV2488" s="17"/>
      <c r="WW2488" s="17"/>
      <c r="WX2488" s="17"/>
      <c r="WY2488" s="17"/>
      <c r="WZ2488" s="17"/>
      <c r="XA2488" s="17"/>
      <c r="XB2488" s="17"/>
      <c r="XC2488" s="17"/>
      <c r="XD2488" s="17"/>
      <c r="XE2488" s="17"/>
      <c r="XF2488" s="17"/>
      <c r="XG2488" s="17"/>
      <c r="XH2488" s="17"/>
      <c r="XI2488" s="17"/>
      <c r="XJ2488" s="17"/>
      <c r="XK2488" s="17"/>
      <c r="XL2488" s="17"/>
      <c r="XM2488" s="17"/>
      <c r="XN2488" s="17"/>
      <c r="XO2488" s="17"/>
      <c r="XP2488" s="17"/>
      <c r="XQ2488" s="17"/>
      <c r="XR2488" s="17"/>
      <c r="XS2488" s="17"/>
      <c r="XT2488" s="17"/>
      <c r="XU2488" s="17"/>
      <c r="XV2488" s="17"/>
      <c r="XW2488" s="17"/>
      <c r="XX2488" s="17"/>
      <c r="XY2488" s="17"/>
      <c r="XZ2488" s="17"/>
      <c r="YA2488" s="17"/>
      <c r="YB2488" s="17"/>
      <c r="YC2488" s="17"/>
      <c r="YD2488" s="17"/>
      <c r="YE2488" s="17"/>
      <c r="YF2488" s="17"/>
      <c r="YG2488" s="17"/>
      <c r="YH2488" s="17"/>
      <c r="YI2488" s="17"/>
      <c r="YJ2488" s="17"/>
      <c r="YK2488" s="17"/>
      <c r="YL2488" s="17"/>
      <c r="YM2488" s="17"/>
      <c r="YN2488" s="17"/>
      <c r="YO2488" s="17"/>
      <c r="YP2488" s="17"/>
      <c r="YQ2488" s="17"/>
      <c r="YR2488" s="17"/>
      <c r="YS2488" s="17"/>
      <c r="YT2488" s="17"/>
      <c r="YU2488" s="17"/>
      <c r="YV2488" s="17"/>
      <c r="YW2488" s="17"/>
      <c r="YX2488" s="17"/>
      <c r="YY2488" s="17"/>
      <c r="YZ2488" s="17"/>
      <c r="ZA2488" s="17"/>
      <c r="ZB2488" s="17"/>
      <c r="ZC2488" s="17"/>
      <c r="ZD2488" s="17"/>
      <c r="ZE2488" s="17"/>
      <c r="ZF2488" s="17"/>
      <c r="ZG2488" s="17"/>
      <c r="ZH2488" s="17"/>
      <c r="ZI2488" s="17"/>
      <c r="ZJ2488" s="17"/>
      <c r="ZK2488" s="17"/>
      <c r="ZL2488" s="17"/>
      <c r="ZM2488" s="17"/>
      <c r="ZN2488" s="17"/>
      <c r="ZO2488" s="17"/>
      <c r="ZP2488" s="17"/>
      <c r="ZQ2488" s="17"/>
      <c r="ZR2488" s="17"/>
      <c r="ZS2488" s="17"/>
      <c r="ZT2488" s="17"/>
      <c r="ZU2488" s="17"/>
      <c r="ZV2488" s="17"/>
      <c r="ZW2488" s="17"/>
      <c r="ZX2488" s="17"/>
      <c r="ZY2488" s="17"/>
      <c r="ZZ2488" s="17"/>
      <c r="AAA2488" s="17"/>
      <c r="AAB2488" s="17"/>
      <c r="AAC2488" s="17"/>
      <c r="AAD2488" s="17"/>
      <c r="AAE2488" s="17"/>
      <c r="AAF2488" s="17"/>
      <c r="AAG2488" s="17"/>
      <c r="AAH2488" s="17"/>
      <c r="AAI2488" s="17"/>
      <c r="AAJ2488" s="17"/>
      <c r="AAK2488" s="17"/>
      <c r="AAL2488" s="17"/>
      <c r="AAM2488" s="17"/>
      <c r="AAN2488" s="17"/>
      <c r="AAO2488" s="17"/>
      <c r="AAP2488" s="17"/>
      <c r="AAQ2488" s="17"/>
      <c r="AAR2488" s="17"/>
      <c r="AAS2488" s="17"/>
      <c r="AAT2488" s="17"/>
      <c r="AAU2488" s="17"/>
      <c r="AAV2488" s="17"/>
      <c r="AAW2488" s="17"/>
      <c r="AAX2488" s="17"/>
      <c r="AAY2488" s="17"/>
      <c r="AAZ2488" s="17"/>
      <c r="ABA2488" s="17"/>
      <c r="ABB2488" s="17"/>
      <c r="ABC2488" s="17"/>
      <c r="ABD2488" s="17"/>
      <c r="ABE2488" s="17"/>
      <c r="ABF2488" s="17"/>
      <c r="ABG2488" s="17"/>
      <c r="ABH2488" s="17"/>
      <c r="ABI2488" s="17"/>
      <c r="ABJ2488" s="17"/>
      <c r="ABK2488" s="17"/>
      <c r="ABL2488" s="17"/>
      <c r="ABM2488" s="17"/>
      <c r="ABN2488" s="17"/>
      <c r="ABO2488" s="17"/>
      <c r="ABP2488" s="17"/>
      <c r="ABQ2488" s="17"/>
      <c r="ABR2488" s="17"/>
      <c r="ABS2488" s="17"/>
      <c r="ABT2488" s="17"/>
      <c r="ABU2488" s="17"/>
      <c r="ABV2488" s="17"/>
      <c r="ABW2488" s="17"/>
      <c r="ABX2488" s="17"/>
      <c r="ABY2488" s="17"/>
      <c r="ABZ2488" s="17"/>
      <c r="ACA2488" s="17"/>
      <c r="ACB2488" s="17"/>
      <c r="ACC2488" s="17"/>
      <c r="ACD2488" s="17"/>
      <c r="ACE2488" s="17"/>
      <c r="ACF2488" s="17"/>
      <c r="ACG2488" s="17"/>
      <c r="ACH2488" s="17"/>
      <c r="ACI2488" s="17"/>
      <c r="ACJ2488" s="17"/>
      <c r="ACK2488" s="17"/>
      <c r="ACL2488" s="17"/>
      <c r="ACM2488" s="17"/>
      <c r="ACN2488" s="17"/>
      <c r="ACO2488" s="17"/>
      <c r="ACP2488" s="17"/>
      <c r="ACQ2488" s="17"/>
      <c r="ACR2488" s="17"/>
      <c r="ACS2488" s="17"/>
      <c r="ACT2488" s="17"/>
      <c r="ACU2488" s="17"/>
      <c r="ACV2488" s="17"/>
      <c r="ACW2488" s="17"/>
      <c r="ACX2488" s="17"/>
      <c r="ACY2488" s="17"/>
      <c r="ACZ2488" s="17"/>
      <c r="ADA2488" s="17"/>
      <c r="ADB2488" s="17"/>
      <c r="ADC2488" s="17"/>
      <c r="ADD2488" s="17"/>
      <c r="ADE2488" s="17"/>
      <c r="ADF2488" s="17"/>
      <c r="ADG2488" s="17"/>
      <c r="ADH2488" s="17"/>
      <c r="ADI2488" s="17"/>
      <c r="ADJ2488" s="17"/>
      <c r="ADK2488" s="17"/>
      <c r="ADL2488" s="17"/>
      <c r="ADM2488" s="17"/>
      <c r="ADN2488" s="17"/>
      <c r="ADO2488" s="17"/>
      <c r="ADP2488" s="17"/>
      <c r="ADQ2488" s="17"/>
      <c r="ADR2488" s="17"/>
      <c r="ADS2488" s="17"/>
      <c r="ADT2488" s="17"/>
      <c r="ADU2488" s="17"/>
      <c r="ADV2488" s="17"/>
      <c r="ADW2488" s="17"/>
      <c r="ADX2488" s="17"/>
      <c r="ADY2488" s="17"/>
      <c r="ADZ2488" s="17"/>
      <c r="AEA2488" s="17"/>
      <c r="AEB2488" s="17"/>
      <c r="AEC2488" s="17"/>
      <c r="AED2488" s="17"/>
      <c r="AEE2488" s="17"/>
      <c r="AEF2488" s="17"/>
      <c r="AEG2488" s="17"/>
      <c r="AEH2488" s="17"/>
      <c r="AEI2488" s="17"/>
      <c r="AEJ2488" s="17"/>
      <c r="AEK2488" s="17"/>
      <c r="AEL2488" s="17"/>
      <c r="AEM2488" s="17"/>
      <c r="AEN2488" s="17"/>
      <c r="AEO2488" s="17"/>
      <c r="AEP2488" s="17"/>
      <c r="AEQ2488" s="17"/>
      <c r="AER2488" s="17"/>
      <c r="AES2488" s="17"/>
      <c r="AET2488" s="17"/>
      <c r="AEU2488" s="17"/>
      <c r="AEV2488" s="17"/>
      <c r="AEW2488" s="17"/>
      <c r="AEX2488" s="17"/>
      <c r="AEY2488" s="17"/>
      <c r="AEZ2488" s="17"/>
      <c r="AFA2488" s="17"/>
      <c r="AFB2488" s="17"/>
      <c r="AFC2488" s="17"/>
      <c r="AFD2488" s="17"/>
      <c r="AFE2488" s="17"/>
      <c r="AFF2488" s="17"/>
      <c r="AFG2488" s="17"/>
      <c r="AFH2488" s="17"/>
      <c r="AFI2488" s="17"/>
      <c r="AFJ2488" s="17"/>
      <c r="AFK2488" s="17"/>
      <c r="AFL2488" s="17"/>
      <c r="AFM2488" s="17"/>
      <c r="AFN2488" s="17"/>
      <c r="AFO2488" s="17"/>
      <c r="AFP2488" s="17"/>
      <c r="AFQ2488" s="17"/>
      <c r="AFR2488" s="17"/>
      <c r="AFS2488" s="17"/>
      <c r="AFT2488" s="17"/>
      <c r="AFU2488" s="17"/>
      <c r="AFV2488" s="17"/>
      <c r="AFW2488" s="17"/>
      <c r="AFX2488" s="17"/>
      <c r="AFY2488" s="17"/>
      <c r="AFZ2488" s="17"/>
      <c r="AGA2488" s="17"/>
      <c r="AGB2488" s="17"/>
      <c r="AGC2488" s="17"/>
      <c r="AGD2488" s="17"/>
      <c r="AGE2488" s="17"/>
      <c r="AGF2488" s="17"/>
      <c r="AGG2488" s="17"/>
      <c r="AGH2488" s="17"/>
      <c r="AGI2488" s="17"/>
      <c r="AGJ2488" s="17"/>
      <c r="AGK2488" s="17"/>
      <c r="AGL2488" s="17"/>
      <c r="AGM2488" s="17"/>
      <c r="AGN2488" s="17"/>
      <c r="AGO2488" s="17"/>
      <c r="AGP2488" s="17"/>
      <c r="AGQ2488" s="17"/>
      <c r="AGR2488" s="17"/>
      <c r="AGS2488" s="17"/>
      <c r="AGT2488" s="17"/>
      <c r="AGU2488" s="17"/>
      <c r="AGV2488" s="17"/>
      <c r="AGW2488" s="17"/>
      <c r="AGX2488" s="17"/>
      <c r="AGY2488" s="17"/>
      <c r="AGZ2488" s="17"/>
      <c r="AHA2488" s="17"/>
      <c r="AHB2488" s="17"/>
      <c r="AHC2488" s="17"/>
      <c r="AHD2488" s="17"/>
      <c r="AHE2488" s="17"/>
      <c r="AHF2488" s="17"/>
      <c r="AHG2488" s="17"/>
      <c r="AHH2488" s="17"/>
      <c r="AHI2488" s="17"/>
      <c r="AHJ2488" s="17"/>
      <c r="AHK2488" s="17"/>
      <c r="AHL2488" s="17"/>
      <c r="AHM2488" s="17"/>
      <c r="AHN2488" s="17"/>
      <c r="AHO2488" s="17"/>
      <c r="AHP2488" s="17"/>
      <c r="AHQ2488" s="17"/>
      <c r="AHR2488" s="17"/>
      <c r="AHS2488" s="17"/>
      <c r="AHT2488" s="17"/>
      <c r="AHU2488" s="17"/>
      <c r="AHV2488" s="17"/>
      <c r="AHW2488" s="17"/>
      <c r="AHX2488" s="17"/>
      <c r="AHY2488" s="17"/>
      <c r="AHZ2488" s="17"/>
      <c r="AIA2488" s="17"/>
      <c r="AIB2488" s="17"/>
      <c r="AIC2488" s="17"/>
      <c r="AID2488" s="17"/>
      <c r="AIE2488" s="17"/>
      <c r="AIF2488" s="17"/>
      <c r="AIG2488" s="17"/>
      <c r="AIH2488" s="17"/>
      <c r="AII2488" s="17"/>
      <c r="AIJ2488" s="17"/>
      <c r="AIK2488" s="17"/>
      <c r="AIL2488" s="17"/>
      <c r="AIM2488" s="17"/>
      <c r="AIN2488" s="17"/>
      <c r="AIO2488" s="17"/>
      <c r="AIP2488" s="17"/>
      <c r="AIQ2488" s="17"/>
      <c r="AIR2488" s="17"/>
      <c r="AIS2488" s="17"/>
      <c r="AIT2488" s="17"/>
      <c r="AIU2488" s="17"/>
      <c r="AIV2488" s="17"/>
      <c r="AIW2488" s="17"/>
      <c r="AIX2488" s="17"/>
      <c r="AIY2488" s="17"/>
      <c r="AIZ2488" s="17"/>
      <c r="AJA2488" s="17"/>
      <c r="AJB2488" s="17"/>
      <c r="AJC2488" s="17"/>
      <c r="AJD2488" s="17"/>
      <c r="AJE2488" s="17"/>
      <c r="AJF2488" s="17"/>
      <c r="AJG2488" s="17"/>
      <c r="AJH2488" s="17"/>
      <c r="AJI2488" s="17"/>
      <c r="AJJ2488" s="17"/>
      <c r="AJK2488" s="17"/>
      <c r="AJL2488" s="17"/>
      <c r="AJM2488" s="17"/>
      <c r="AJN2488" s="17"/>
      <c r="AJO2488" s="17"/>
      <c r="AJP2488" s="17"/>
      <c r="AJQ2488" s="17"/>
      <c r="AJR2488" s="17"/>
      <c r="AJS2488" s="17"/>
      <c r="AJT2488" s="17"/>
      <c r="AJU2488" s="17"/>
      <c r="AJV2488" s="17"/>
      <c r="AJW2488" s="17"/>
      <c r="AJX2488" s="17"/>
      <c r="AJY2488" s="17"/>
      <c r="AJZ2488" s="17"/>
      <c r="AKA2488" s="17"/>
      <c r="AKB2488" s="17"/>
      <c r="AKC2488" s="17"/>
      <c r="AKD2488" s="17"/>
      <c r="AKE2488" s="17"/>
      <c r="AKF2488" s="17"/>
      <c r="AKG2488" s="17"/>
      <c r="AKH2488" s="17"/>
      <c r="AKI2488" s="17"/>
      <c r="AKJ2488" s="17"/>
      <c r="AKK2488" s="17"/>
      <c r="AKL2488" s="17"/>
      <c r="AKM2488" s="17"/>
      <c r="AKN2488" s="17"/>
      <c r="AKO2488" s="17"/>
      <c r="AKP2488" s="17"/>
      <c r="AKQ2488" s="17"/>
      <c r="AKR2488" s="17"/>
      <c r="AKS2488" s="17"/>
      <c r="AKT2488" s="17"/>
      <c r="AKU2488" s="17"/>
      <c r="AKV2488" s="17"/>
      <c r="AKW2488" s="17"/>
      <c r="AKX2488" s="17"/>
      <c r="AKY2488" s="17"/>
      <c r="AKZ2488" s="17"/>
      <c r="ALA2488" s="17"/>
      <c r="ALB2488" s="17"/>
      <c r="ALC2488" s="17"/>
      <c r="ALD2488" s="17"/>
      <c r="ALE2488" s="17"/>
      <c r="ALF2488" s="17"/>
      <c r="ALG2488" s="17"/>
      <c r="ALH2488" s="17"/>
      <c r="ALI2488" s="17"/>
      <c r="ALJ2488" s="17"/>
      <c r="ALK2488" s="17"/>
      <c r="ALL2488" s="17"/>
      <c r="ALM2488" s="17"/>
      <c r="ALN2488" s="17"/>
      <c r="ALO2488" s="17"/>
      <c r="ALP2488" s="17"/>
      <c r="ALQ2488" s="17"/>
      <c r="ALR2488" s="17"/>
      <c r="ALS2488" s="17"/>
      <c r="ALT2488" s="17"/>
      <c r="ALU2488" s="17"/>
      <c r="ALV2488" s="17"/>
      <c r="ALW2488" s="17"/>
      <c r="ALX2488" s="17"/>
      <c r="ALY2488" s="17"/>
      <c r="ALZ2488" s="17"/>
      <c r="AMA2488" s="17"/>
      <c r="AMB2488" s="17"/>
      <c r="AMC2488" s="17"/>
      <c r="AMD2488" s="17"/>
      <c r="AME2488" s="17"/>
      <c r="AMF2488" s="17"/>
      <c r="AMG2488" s="17"/>
      <c r="AMH2488" s="17"/>
      <c r="AMI2488" s="17"/>
      <c r="AMJ2488" s="17"/>
    </row>
    <row r="2489" spans="1:1024" s="362" customFormat="1" ht="20.25">
      <c r="A2489" s="15"/>
      <c r="B2489" s="372" t="str">
        <f>A2490</f>
        <v>SEDUC E 194</v>
      </c>
      <c r="C2489" s="373"/>
      <c r="D2489" s="373"/>
      <c r="E2489" s="373"/>
      <c r="F2489" s="373"/>
      <c r="G2489" s="373"/>
      <c r="H2489" s="374"/>
      <c r="I2489" s="98"/>
      <c r="J2489" s="29"/>
      <c r="K2489" s="17" t="str">
        <f>A2490</f>
        <v>SEDUC E 194</v>
      </c>
      <c r="L2489" s="17"/>
      <c r="M2489" s="17"/>
      <c r="N2489" s="17"/>
      <c r="O2489" s="17"/>
      <c r="P2489" s="17"/>
      <c r="Q2489" s="17"/>
      <c r="R2489" s="17"/>
      <c r="S2489" s="17"/>
      <c r="T2489" s="17"/>
      <c r="U2489" s="17"/>
      <c r="V2489" s="17"/>
      <c r="W2489" s="17"/>
      <c r="X2489" s="17"/>
      <c r="Y2489" s="17"/>
      <c r="Z2489" s="17"/>
      <c r="AA2489" s="17"/>
      <c r="AB2489" s="17"/>
      <c r="AC2489" s="17"/>
      <c r="AD2489" s="17"/>
      <c r="AE2489" s="17"/>
      <c r="AF2489" s="17"/>
      <c r="AG2489" s="17"/>
      <c r="AH2489" s="17"/>
      <c r="AI2489" s="17"/>
      <c r="AJ2489" s="17"/>
      <c r="AK2489" s="17"/>
      <c r="AL2489" s="17"/>
      <c r="AM2489" s="17"/>
      <c r="AN2489" s="17"/>
      <c r="AO2489" s="17"/>
      <c r="AP2489" s="17"/>
      <c r="AQ2489" s="17"/>
      <c r="AR2489" s="17"/>
      <c r="AS2489" s="17"/>
      <c r="AT2489" s="17"/>
      <c r="AU2489" s="17"/>
      <c r="AV2489" s="17"/>
      <c r="AW2489" s="17"/>
      <c r="AX2489" s="17"/>
      <c r="AY2489" s="17"/>
      <c r="AZ2489" s="17"/>
      <c r="BA2489" s="17"/>
      <c r="BB2489" s="17"/>
      <c r="BC2489" s="17"/>
      <c r="BD2489" s="17"/>
      <c r="BE2489" s="17"/>
      <c r="BF2489" s="17"/>
      <c r="BG2489" s="17"/>
      <c r="BH2489" s="17"/>
      <c r="BI2489" s="17"/>
      <c r="BJ2489" s="17"/>
      <c r="BK2489" s="17"/>
      <c r="BL2489" s="17"/>
      <c r="BM2489" s="17"/>
      <c r="BN2489" s="17"/>
      <c r="BO2489" s="17"/>
      <c r="BP2489" s="17"/>
      <c r="BQ2489" s="17"/>
      <c r="BR2489" s="17"/>
      <c r="BS2489" s="17"/>
      <c r="BT2489" s="17"/>
      <c r="BU2489" s="17"/>
      <c r="BV2489" s="17"/>
      <c r="BW2489" s="17"/>
      <c r="BX2489" s="17"/>
      <c r="BY2489" s="17"/>
      <c r="BZ2489" s="17"/>
      <c r="CA2489" s="17"/>
      <c r="CB2489" s="17"/>
      <c r="CC2489" s="17"/>
      <c r="CD2489" s="17"/>
      <c r="CE2489" s="17"/>
      <c r="CF2489" s="17"/>
      <c r="CG2489" s="17"/>
      <c r="CH2489" s="17"/>
      <c r="CI2489" s="17"/>
      <c r="CJ2489" s="17"/>
      <c r="CK2489" s="17"/>
      <c r="CL2489" s="17"/>
      <c r="CM2489" s="17"/>
      <c r="CN2489" s="17"/>
      <c r="CO2489" s="17"/>
      <c r="CP2489" s="17"/>
      <c r="CQ2489" s="17"/>
      <c r="CR2489" s="17"/>
      <c r="CS2489" s="17"/>
      <c r="CT2489" s="17"/>
      <c r="CU2489" s="17"/>
      <c r="CV2489" s="17"/>
      <c r="CW2489" s="17"/>
      <c r="CX2489" s="17"/>
      <c r="CY2489" s="17"/>
      <c r="CZ2489" s="17"/>
      <c r="DA2489" s="17"/>
      <c r="DB2489" s="17"/>
      <c r="DC2489" s="17"/>
      <c r="DD2489" s="17"/>
      <c r="DE2489" s="17"/>
      <c r="DF2489" s="17"/>
      <c r="DG2489" s="17"/>
      <c r="DH2489" s="17"/>
      <c r="DI2489" s="17"/>
      <c r="DJ2489" s="17"/>
      <c r="DK2489" s="17"/>
      <c r="DL2489" s="17"/>
      <c r="DM2489" s="17"/>
      <c r="DN2489" s="17"/>
      <c r="DO2489" s="17"/>
      <c r="DP2489" s="17"/>
      <c r="DQ2489" s="17"/>
      <c r="DR2489" s="17"/>
      <c r="DS2489" s="17"/>
      <c r="DT2489" s="17"/>
      <c r="DU2489" s="17"/>
      <c r="DV2489" s="17"/>
      <c r="DW2489" s="17"/>
      <c r="DX2489" s="17"/>
      <c r="DY2489" s="17"/>
      <c r="DZ2489" s="17"/>
      <c r="EA2489" s="17"/>
      <c r="EB2489" s="17"/>
      <c r="EC2489" s="17"/>
      <c r="ED2489" s="17"/>
      <c r="EE2489" s="17"/>
      <c r="EF2489" s="17"/>
      <c r="EG2489" s="17"/>
      <c r="EH2489" s="17"/>
      <c r="EI2489" s="17"/>
      <c r="EJ2489" s="17"/>
      <c r="EK2489" s="17"/>
      <c r="EL2489" s="17"/>
      <c r="EM2489" s="17"/>
      <c r="EN2489" s="17"/>
      <c r="EO2489" s="17"/>
      <c r="EP2489" s="17"/>
      <c r="EQ2489" s="17"/>
      <c r="ER2489" s="17"/>
      <c r="ES2489" s="17"/>
      <c r="ET2489" s="17"/>
      <c r="EU2489" s="17"/>
      <c r="EV2489" s="17"/>
      <c r="EW2489" s="17"/>
      <c r="EX2489" s="17"/>
      <c r="EY2489" s="17"/>
      <c r="EZ2489" s="17"/>
      <c r="FA2489" s="17"/>
      <c r="FB2489" s="17"/>
      <c r="FC2489" s="17"/>
      <c r="FD2489" s="17"/>
      <c r="FE2489" s="17"/>
      <c r="FF2489" s="17"/>
      <c r="FG2489" s="17"/>
      <c r="FH2489" s="17"/>
      <c r="FI2489" s="17"/>
      <c r="FJ2489" s="17"/>
      <c r="FK2489" s="17"/>
      <c r="FL2489" s="17"/>
      <c r="FM2489" s="17"/>
      <c r="FN2489" s="17"/>
      <c r="FO2489" s="17"/>
      <c r="FP2489" s="17"/>
      <c r="FQ2489" s="17"/>
      <c r="FR2489" s="17"/>
      <c r="FS2489" s="17"/>
      <c r="FT2489" s="17"/>
      <c r="FU2489" s="17"/>
      <c r="FV2489" s="17"/>
      <c r="FW2489" s="17"/>
      <c r="FX2489" s="17"/>
      <c r="FY2489" s="17"/>
      <c r="FZ2489" s="17"/>
      <c r="GA2489" s="17"/>
      <c r="GB2489" s="17"/>
      <c r="GC2489" s="17"/>
      <c r="GD2489" s="17"/>
      <c r="GE2489" s="17"/>
      <c r="GF2489" s="17"/>
      <c r="GG2489" s="17"/>
      <c r="GH2489" s="17"/>
      <c r="GI2489" s="17"/>
      <c r="GJ2489" s="17"/>
      <c r="GK2489" s="17"/>
      <c r="GL2489" s="17"/>
      <c r="GM2489" s="17"/>
      <c r="GN2489" s="17"/>
      <c r="GO2489" s="17"/>
      <c r="GP2489" s="17"/>
      <c r="GQ2489" s="17"/>
      <c r="GR2489" s="17"/>
      <c r="GS2489" s="17"/>
      <c r="GT2489" s="17"/>
      <c r="GU2489" s="17"/>
      <c r="GV2489" s="17"/>
      <c r="GW2489" s="17"/>
      <c r="GX2489" s="17"/>
      <c r="GY2489" s="17"/>
      <c r="GZ2489" s="17"/>
      <c r="HA2489" s="17"/>
      <c r="HB2489" s="17"/>
      <c r="HC2489" s="17"/>
      <c r="HD2489" s="17"/>
      <c r="HE2489" s="17"/>
      <c r="HF2489" s="17"/>
      <c r="HG2489" s="17"/>
      <c r="HH2489" s="17"/>
      <c r="HI2489" s="17"/>
      <c r="HJ2489" s="17"/>
      <c r="HK2489" s="17"/>
      <c r="HL2489" s="17"/>
      <c r="HM2489" s="17"/>
      <c r="HN2489" s="17"/>
      <c r="HO2489" s="17"/>
      <c r="HP2489" s="17"/>
      <c r="HQ2489" s="17"/>
      <c r="HR2489" s="17"/>
      <c r="HS2489" s="17"/>
      <c r="HT2489" s="17"/>
      <c r="HU2489" s="17"/>
      <c r="HV2489" s="17"/>
      <c r="HW2489" s="17"/>
      <c r="HX2489" s="17"/>
      <c r="HY2489" s="17"/>
      <c r="HZ2489" s="17"/>
      <c r="IA2489" s="17"/>
      <c r="IB2489" s="17"/>
      <c r="IC2489" s="17"/>
      <c r="ID2489" s="17"/>
      <c r="IE2489" s="17"/>
      <c r="IF2489" s="17"/>
      <c r="IG2489" s="17"/>
      <c r="IH2489" s="17"/>
      <c r="II2489" s="17"/>
      <c r="IJ2489" s="17"/>
      <c r="IK2489" s="17"/>
      <c r="IL2489" s="17"/>
      <c r="IM2489" s="17"/>
      <c r="IN2489" s="17"/>
      <c r="IO2489" s="17"/>
      <c r="IP2489" s="17"/>
      <c r="IQ2489" s="17"/>
      <c r="IR2489" s="17"/>
      <c r="IS2489" s="17"/>
      <c r="IT2489" s="17"/>
      <c r="IU2489" s="17"/>
      <c r="IV2489" s="17"/>
      <c r="IW2489" s="17"/>
      <c r="IX2489" s="17"/>
      <c r="IY2489" s="17"/>
      <c r="IZ2489" s="17"/>
      <c r="JA2489" s="17"/>
      <c r="JB2489" s="17"/>
      <c r="JC2489" s="17"/>
      <c r="JD2489" s="17"/>
      <c r="JE2489" s="17"/>
      <c r="JF2489" s="17"/>
      <c r="JG2489" s="17"/>
      <c r="JH2489" s="17"/>
      <c r="JI2489" s="17"/>
      <c r="JJ2489" s="17"/>
      <c r="JK2489" s="17"/>
      <c r="JL2489" s="17"/>
      <c r="JM2489" s="17"/>
      <c r="JN2489" s="17"/>
      <c r="JO2489" s="17"/>
      <c r="JP2489" s="17"/>
      <c r="JQ2489" s="17"/>
      <c r="JR2489" s="17"/>
      <c r="JS2489" s="17"/>
      <c r="JT2489" s="17"/>
      <c r="JU2489" s="17"/>
      <c r="JV2489" s="17"/>
      <c r="JW2489" s="17"/>
      <c r="JX2489" s="17"/>
      <c r="JY2489" s="17"/>
      <c r="JZ2489" s="17"/>
      <c r="KA2489" s="17"/>
      <c r="KB2489" s="17"/>
      <c r="KC2489" s="17"/>
      <c r="KD2489" s="17"/>
      <c r="KE2489" s="17"/>
      <c r="KF2489" s="17"/>
      <c r="KG2489" s="17"/>
      <c r="KH2489" s="17"/>
      <c r="KI2489" s="17"/>
      <c r="KJ2489" s="17"/>
      <c r="KK2489" s="17"/>
      <c r="KL2489" s="17"/>
      <c r="KM2489" s="17"/>
      <c r="KN2489" s="17"/>
      <c r="KO2489" s="17"/>
      <c r="KP2489" s="17"/>
      <c r="KQ2489" s="17"/>
      <c r="KR2489" s="17"/>
      <c r="KS2489" s="17"/>
      <c r="KT2489" s="17"/>
      <c r="KU2489" s="17"/>
      <c r="KV2489" s="17"/>
      <c r="KW2489" s="17"/>
      <c r="KX2489" s="17"/>
      <c r="KY2489" s="17"/>
      <c r="KZ2489" s="17"/>
      <c r="LA2489" s="17"/>
      <c r="LB2489" s="17"/>
      <c r="LC2489" s="17"/>
      <c r="LD2489" s="17"/>
      <c r="LE2489" s="17"/>
      <c r="LF2489" s="17"/>
      <c r="LG2489" s="17"/>
      <c r="LH2489" s="17"/>
      <c r="LI2489" s="17"/>
      <c r="LJ2489" s="17"/>
      <c r="LK2489" s="17"/>
      <c r="LL2489" s="17"/>
      <c r="LM2489" s="17"/>
      <c r="LN2489" s="17"/>
      <c r="LO2489" s="17"/>
      <c r="LP2489" s="17"/>
      <c r="LQ2489" s="17"/>
      <c r="LR2489" s="17"/>
      <c r="LS2489" s="17"/>
      <c r="LT2489" s="17"/>
      <c r="LU2489" s="17"/>
      <c r="LV2489" s="17"/>
      <c r="LW2489" s="17"/>
      <c r="LX2489" s="17"/>
      <c r="LY2489" s="17"/>
      <c r="LZ2489" s="17"/>
      <c r="MA2489" s="17"/>
      <c r="MB2489" s="17"/>
      <c r="MC2489" s="17"/>
      <c r="MD2489" s="17"/>
      <c r="ME2489" s="17"/>
      <c r="MF2489" s="17"/>
      <c r="MG2489" s="17"/>
      <c r="MH2489" s="17"/>
      <c r="MI2489" s="17"/>
      <c r="MJ2489" s="17"/>
      <c r="MK2489" s="17"/>
      <c r="ML2489" s="17"/>
      <c r="MM2489" s="17"/>
      <c r="MN2489" s="17"/>
      <c r="MO2489" s="17"/>
      <c r="MP2489" s="17"/>
      <c r="MQ2489" s="17"/>
      <c r="MR2489" s="17"/>
      <c r="MS2489" s="17"/>
      <c r="MT2489" s="17"/>
      <c r="MU2489" s="17"/>
      <c r="MV2489" s="17"/>
      <c r="MW2489" s="17"/>
      <c r="MX2489" s="17"/>
      <c r="MY2489" s="17"/>
      <c r="MZ2489" s="17"/>
      <c r="NA2489" s="17"/>
      <c r="NB2489" s="17"/>
      <c r="NC2489" s="17"/>
      <c r="ND2489" s="17"/>
      <c r="NE2489" s="17"/>
      <c r="NF2489" s="17"/>
      <c r="NG2489" s="17"/>
      <c r="NH2489" s="17"/>
      <c r="NI2489" s="17"/>
      <c r="NJ2489" s="17"/>
      <c r="NK2489" s="17"/>
      <c r="NL2489" s="17"/>
      <c r="NM2489" s="17"/>
      <c r="NN2489" s="17"/>
      <c r="NO2489" s="17"/>
      <c r="NP2489" s="17"/>
      <c r="NQ2489" s="17"/>
      <c r="NR2489" s="17"/>
      <c r="NS2489" s="17"/>
      <c r="NT2489" s="17"/>
      <c r="NU2489" s="17"/>
      <c r="NV2489" s="17"/>
      <c r="NW2489" s="17"/>
      <c r="NX2489" s="17"/>
      <c r="NY2489" s="17"/>
      <c r="NZ2489" s="17"/>
      <c r="OA2489" s="17"/>
      <c r="OB2489" s="17"/>
      <c r="OC2489" s="17"/>
      <c r="OD2489" s="17"/>
      <c r="OE2489" s="17"/>
      <c r="OF2489" s="17"/>
      <c r="OG2489" s="17"/>
      <c r="OH2489" s="17"/>
      <c r="OI2489" s="17"/>
      <c r="OJ2489" s="17"/>
      <c r="OK2489" s="17"/>
      <c r="OL2489" s="17"/>
      <c r="OM2489" s="17"/>
      <c r="ON2489" s="17"/>
      <c r="OO2489" s="17"/>
      <c r="OP2489" s="17"/>
      <c r="OQ2489" s="17"/>
      <c r="OR2489" s="17"/>
      <c r="OS2489" s="17"/>
      <c r="OT2489" s="17"/>
      <c r="OU2489" s="17"/>
      <c r="OV2489" s="17"/>
      <c r="OW2489" s="17"/>
      <c r="OX2489" s="17"/>
      <c r="OY2489" s="17"/>
      <c r="OZ2489" s="17"/>
      <c r="PA2489" s="17"/>
      <c r="PB2489" s="17"/>
      <c r="PC2489" s="17"/>
      <c r="PD2489" s="17"/>
      <c r="PE2489" s="17"/>
      <c r="PF2489" s="17"/>
      <c r="PG2489" s="17"/>
      <c r="PH2489" s="17"/>
      <c r="PI2489" s="17"/>
      <c r="PJ2489" s="17"/>
      <c r="PK2489" s="17"/>
      <c r="PL2489" s="17"/>
      <c r="PM2489" s="17"/>
      <c r="PN2489" s="17"/>
      <c r="PO2489" s="17"/>
      <c r="PP2489" s="17"/>
      <c r="PQ2489" s="17"/>
      <c r="PR2489" s="17"/>
      <c r="PS2489" s="17"/>
      <c r="PT2489" s="17"/>
      <c r="PU2489" s="17"/>
      <c r="PV2489" s="17"/>
      <c r="PW2489" s="17"/>
      <c r="PX2489" s="17"/>
      <c r="PY2489" s="17"/>
      <c r="PZ2489" s="17"/>
      <c r="QA2489" s="17"/>
      <c r="QB2489" s="17"/>
      <c r="QC2489" s="17"/>
      <c r="QD2489" s="17"/>
      <c r="QE2489" s="17"/>
      <c r="QF2489" s="17"/>
      <c r="QG2489" s="17"/>
      <c r="QH2489" s="17"/>
      <c r="QI2489" s="17"/>
      <c r="QJ2489" s="17"/>
      <c r="QK2489" s="17"/>
      <c r="QL2489" s="17"/>
      <c r="QM2489" s="17"/>
      <c r="QN2489" s="17"/>
      <c r="QO2489" s="17"/>
      <c r="QP2489" s="17"/>
      <c r="QQ2489" s="17"/>
      <c r="QR2489" s="17"/>
      <c r="QS2489" s="17"/>
      <c r="QT2489" s="17"/>
      <c r="QU2489" s="17"/>
      <c r="QV2489" s="17"/>
      <c r="QW2489" s="17"/>
      <c r="QX2489" s="17"/>
      <c r="QY2489" s="17"/>
      <c r="QZ2489" s="17"/>
      <c r="RA2489" s="17"/>
      <c r="RB2489" s="17"/>
      <c r="RC2489" s="17"/>
      <c r="RD2489" s="17"/>
      <c r="RE2489" s="17"/>
      <c r="RF2489" s="17"/>
      <c r="RG2489" s="17"/>
      <c r="RH2489" s="17"/>
      <c r="RI2489" s="17"/>
      <c r="RJ2489" s="17"/>
      <c r="RK2489" s="17"/>
      <c r="RL2489" s="17"/>
      <c r="RM2489" s="17"/>
      <c r="RN2489" s="17"/>
      <c r="RO2489" s="17"/>
      <c r="RP2489" s="17"/>
      <c r="RQ2489" s="17"/>
      <c r="RR2489" s="17"/>
      <c r="RS2489" s="17"/>
      <c r="RT2489" s="17"/>
      <c r="RU2489" s="17"/>
      <c r="RV2489" s="17"/>
      <c r="RW2489" s="17"/>
      <c r="RX2489" s="17"/>
      <c r="RY2489" s="17"/>
      <c r="RZ2489" s="17"/>
      <c r="SA2489" s="17"/>
      <c r="SB2489" s="17"/>
      <c r="SC2489" s="17"/>
      <c r="SD2489" s="17"/>
      <c r="SE2489" s="17"/>
      <c r="SF2489" s="17"/>
      <c r="SG2489" s="17"/>
      <c r="SH2489" s="17"/>
      <c r="SI2489" s="17"/>
      <c r="SJ2489" s="17"/>
      <c r="SK2489" s="17"/>
      <c r="SL2489" s="17"/>
      <c r="SM2489" s="17"/>
      <c r="SN2489" s="17"/>
      <c r="SO2489" s="17"/>
      <c r="SP2489" s="17"/>
      <c r="SQ2489" s="17"/>
      <c r="SR2489" s="17"/>
      <c r="SS2489" s="17"/>
      <c r="ST2489" s="17"/>
      <c r="SU2489" s="17"/>
      <c r="SV2489" s="17"/>
      <c r="SW2489" s="17"/>
      <c r="SX2489" s="17"/>
      <c r="SY2489" s="17"/>
      <c r="SZ2489" s="17"/>
      <c r="TA2489" s="17"/>
      <c r="TB2489" s="17"/>
      <c r="TC2489" s="17"/>
      <c r="TD2489" s="17"/>
      <c r="TE2489" s="17"/>
      <c r="TF2489" s="17"/>
      <c r="TG2489" s="17"/>
      <c r="TH2489" s="17"/>
      <c r="TI2489" s="17"/>
      <c r="TJ2489" s="17"/>
      <c r="TK2489" s="17"/>
      <c r="TL2489" s="17"/>
      <c r="TM2489" s="17"/>
      <c r="TN2489" s="17"/>
      <c r="TO2489" s="17"/>
      <c r="TP2489" s="17"/>
      <c r="TQ2489" s="17"/>
      <c r="TR2489" s="17"/>
      <c r="TS2489" s="17"/>
      <c r="TT2489" s="17"/>
      <c r="TU2489" s="17"/>
      <c r="TV2489" s="17"/>
      <c r="TW2489" s="17"/>
      <c r="TX2489" s="17"/>
      <c r="TY2489" s="17"/>
      <c r="TZ2489" s="17"/>
      <c r="UA2489" s="17"/>
      <c r="UB2489" s="17"/>
      <c r="UC2489" s="17"/>
      <c r="UD2489" s="17"/>
      <c r="UE2489" s="17"/>
      <c r="UF2489" s="17"/>
      <c r="UG2489" s="17"/>
      <c r="UH2489" s="17"/>
      <c r="UI2489" s="17"/>
      <c r="UJ2489" s="17"/>
      <c r="UK2489" s="17"/>
      <c r="UL2489" s="17"/>
      <c r="UM2489" s="17"/>
      <c r="UN2489" s="17"/>
      <c r="UO2489" s="17"/>
      <c r="UP2489" s="17"/>
      <c r="UQ2489" s="17"/>
      <c r="UR2489" s="17"/>
      <c r="US2489" s="17"/>
      <c r="UT2489" s="17"/>
      <c r="UU2489" s="17"/>
      <c r="UV2489" s="17"/>
      <c r="UW2489" s="17"/>
      <c r="UX2489" s="17"/>
      <c r="UY2489" s="17"/>
      <c r="UZ2489" s="17"/>
      <c r="VA2489" s="17"/>
      <c r="VB2489" s="17"/>
      <c r="VC2489" s="17"/>
      <c r="VD2489" s="17"/>
      <c r="VE2489" s="17"/>
      <c r="VF2489" s="17"/>
      <c r="VG2489" s="17"/>
      <c r="VH2489" s="17"/>
      <c r="VI2489" s="17"/>
      <c r="VJ2489" s="17"/>
      <c r="VK2489" s="17"/>
      <c r="VL2489" s="17"/>
      <c r="VM2489" s="17"/>
      <c r="VN2489" s="17"/>
      <c r="VO2489" s="17"/>
      <c r="VP2489" s="17"/>
      <c r="VQ2489" s="17"/>
      <c r="VR2489" s="17"/>
      <c r="VS2489" s="17"/>
      <c r="VT2489" s="17"/>
      <c r="VU2489" s="17"/>
      <c r="VV2489" s="17"/>
      <c r="VW2489" s="17"/>
      <c r="VX2489" s="17"/>
      <c r="VY2489" s="17"/>
      <c r="VZ2489" s="17"/>
      <c r="WA2489" s="17"/>
      <c r="WB2489" s="17"/>
      <c r="WC2489" s="17"/>
      <c r="WD2489" s="17"/>
      <c r="WE2489" s="17"/>
      <c r="WF2489" s="17"/>
      <c r="WG2489" s="17"/>
      <c r="WH2489" s="17"/>
      <c r="WI2489" s="17"/>
      <c r="WJ2489" s="17"/>
      <c r="WK2489" s="17"/>
      <c r="WL2489" s="17"/>
      <c r="WM2489" s="17"/>
      <c r="WN2489" s="17"/>
      <c r="WO2489" s="17"/>
      <c r="WP2489" s="17"/>
      <c r="WQ2489" s="17"/>
      <c r="WR2489" s="17"/>
      <c r="WS2489" s="17"/>
      <c r="WT2489" s="17"/>
      <c r="WU2489" s="17"/>
      <c r="WV2489" s="17"/>
      <c r="WW2489" s="17"/>
      <c r="WX2489" s="17"/>
      <c r="WY2489" s="17"/>
      <c r="WZ2489" s="17"/>
      <c r="XA2489" s="17"/>
      <c r="XB2489" s="17"/>
      <c r="XC2489" s="17"/>
      <c r="XD2489" s="17"/>
      <c r="XE2489" s="17"/>
      <c r="XF2489" s="17"/>
      <c r="XG2489" s="17"/>
      <c r="XH2489" s="17"/>
      <c r="XI2489" s="17"/>
      <c r="XJ2489" s="17"/>
      <c r="XK2489" s="17"/>
      <c r="XL2489" s="17"/>
      <c r="XM2489" s="17"/>
      <c r="XN2489" s="17"/>
      <c r="XO2489" s="17"/>
      <c r="XP2489" s="17"/>
      <c r="XQ2489" s="17"/>
      <c r="XR2489" s="17"/>
      <c r="XS2489" s="17"/>
      <c r="XT2489" s="17"/>
      <c r="XU2489" s="17"/>
      <c r="XV2489" s="17"/>
      <c r="XW2489" s="17"/>
      <c r="XX2489" s="17"/>
      <c r="XY2489" s="17"/>
      <c r="XZ2489" s="17"/>
      <c r="YA2489" s="17"/>
      <c r="YB2489" s="17"/>
      <c r="YC2489" s="17"/>
      <c r="YD2489" s="17"/>
      <c r="YE2489" s="17"/>
      <c r="YF2489" s="17"/>
      <c r="YG2489" s="17"/>
      <c r="YH2489" s="17"/>
      <c r="YI2489" s="17"/>
      <c r="YJ2489" s="17"/>
      <c r="YK2489" s="17"/>
      <c r="YL2489" s="17"/>
      <c r="YM2489" s="17"/>
      <c r="YN2489" s="17"/>
      <c r="YO2489" s="17"/>
      <c r="YP2489" s="17"/>
      <c r="YQ2489" s="17"/>
      <c r="YR2489" s="17"/>
      <c r="YS2489" s="17"/>
      <c r="YT2489" s="17"/>
      <c r="YU2489" s="17"/>
      <c r="YV2489" s="17"/>
      <c r="YW2489" s="17"/>
      <c r="YX2489" s="17"/>
      <c r="YY2489" s="17"/>
      <c r="YZ2489" s="17"/>
      <c r="ZA2489" s="17"/>
      <c r="ZB2489" s="17"/>
      <c r="ZC2489" s="17"/>
      <c r="ZD2489" s="17"/>
      <c r="ZE2489" s="17"/>
      <c r="ZF2489" s="17"/>
      <c r="ZG2489" s="17"/>
      <c r="ZH2489" s="17"/>
      <c r="ZI2489" s="17"/>
      <c r="ZJ2489" s="17"/>
      <c r="ZK2489" s="17"/>
      <c r="ZL2489" s="17"/>
      <c r="ZM2489" s="17"/>
      <c r="ZN2489" s="17"/>
      <c r="ZO2489" s="17"/>
      <c r="ZP2489" s="17"/>
      <c r="ZQ2489" s="17"/>
      <c r="ZR2489" s="17"/>
      <c r="ZS2489" s="17"/>
      <c r="ZT2489" s="17"/>
      <c r="ZU2489" s="17"/>
      <c r="ZV2489" s="17"/>
      <c r="ZW2489" s="17"/>
      <c r="ZX2489" s="17"/>
      <c r="ZY2489" s="17"/>
      <c r="ZZ2489" s="17"/>
      <c r="AAA2489" s="17"/>
      <c r="AAB2489" s="17"/>
      <c r="AAC2489" s="17"/>
      <c r="AAD2489" s="17"/>
      <c r="AAE2489" s="17"/>
      <c r="AAF2489" s="17"/>
      <c r="AAG2489" s="17"/>
      <c r="AAH2489" s="17"/>
      <c r="AAI2489" s="17"/>
      <c r="AAJ2489" s="17"/>
      <c r="AAK2489" s="17"/>
      <c r="AAL2489" s="17"/>
      <c r="AAM2489" s="17"/>
      <c r="AAN2489" s="17"/>
      <c r="AAO2489" s="17"/>
      <c r="AAP2489" s="17"/>
      <c r="AAQ2489" s="17"/>
      <c r="AAR2489" s="17"/>
      <c r="AAS2489" s="17"/>
      <c r="AAT2489" s="17"/>
      <c r="AAU2489" s="17"/>
      <c r="AAV2489" s="17"/>
      <c r="AAW2489" s="17"/>
      <c r="AAX2489" s="17"/>
      <c r="AAY2489" s="17"/>
      <c r="AAZ2489" s="17"/>
      <c r="ABA2489" s="17"/>
      <c r="ABB2489" s="17"/>
      <c r="ABC2489" s="17"/>
      <c r="ABD2489" s="17"/>
      <c r="ABE2489" s="17"/>
      <c r="ABF2489" s="17"/>
      <c r="ABG2489" s="17"/>
      <c r="ABH2489" s="17"/>
      <c r="ABI2489" s="17"/>
      <c r="ABJ2489" s="17"/>
      <c r="ABK2489" s="17"/>
      <c r="ABL2489" s="17"/>
      <c r="ABM2489" s="17"/>
      <c r="ABN2489" s="17"/>
      <c r="ABO2489" s="17"/>
      <c r="ABP2489" s="17"/>
      <c r="ABQ2489" s="17"/>
      <c r="ABR2489" s="17"/>
      <c r="ABS2489" s="17"/>
      <c r="ABT2489" s="17"/>
      <c r="ABU2489" s="17"/>
      <c r="ABV2489" s="17"/>
      <c r="ABW2489" s="17"/>
      <c r="ABX2489" s="17"/>
      <c r="ABY2489" s="17"/>
      <c r="ABZ2489" s="17"/>
      <c r="ACA2489" s="17"/>
      <c r="ACB2489" s="17"/>
      <c r="ACC2489" s="17"/>
      <c r="ACD2489" s="17"/>
      <c r="ACE2489" s="17"/>
      <c r="ACF2489" s="17"/>
      <c r="ACG2489" s="17"/>
      <c r="ACH2489" s="17"/>
      <c r="ACI2489" s="17"/>
      <c r="ACJ2489" s="17"/>
      <c r="ACK2489" s="17"/>
      <c r="ACL2489" s="17"/>
      <c r="ACM2489" s="17"/>
      <c r="ACN2489" s="17"/>
      <c r="ACO2489" s="17"/>
      <c r="ACP2489" s="17"/>
      <c r="ACQ2489" s="17"/>
      <c r="ACR2489" s="17"/>
      <c r="ACS2489" s="17"/>
      <c r="ACT2489" s="17"/>
      <c r="ACU2489" s="17"/>
      <c r="ACV2489" s="17"/>
      <c r="ACW2489" s="17"/>
      <c r="ACX2489" s="17"/>
      <c r="ACY2489" s="17"/>
      <c r="ACZ2489" s="17"/>
      <c r="ADA2489" s="17"/>
      <c r="ADB2489" s="17"/>
      <c r="ADC2489" s="17"/>
      <c r="ADD2489" s="17"/>
      <c r="ADE2489" s="17"/>
      <c r="ADF2489" s="17"/>
      <c r="ADG2489" s="17"/>
      <c r="ADH2489" s="17"/>
      <c r="ADI2489" s="17"/>
      <c r="ADJ2489" s="17"/>
      <c r="ADK2489" s="17"/>
      <c r="ADL2489" s="17"/>
      <c r="ADM2489" s="17"/>
      <c r="ADN2489" s="17"/>
      <c r="ADO2489" s="17"/>
      <c r="ADP2489" s="17"/>
      <c r="ADQ2489" s="17"/>
      <c r="ADR2489" s="17"/>
      <c r="ADS2489" s="17"/>
      <c r="ADT2489" s="17"/>
      <c r="ADU2489" s="17"/>
      <c r="ADV2489" s="17"/>
      <c r="ADW2489" s="17"/>
      <c r="ADX2489" s="17"/>
      <c r="ADY2489" s="17"/>
      <c r="ADZ2489" s="17"/>
      <c r="AEA2489" s="17"/>
      <c r="AEB2489" s="17"/>
      <c r="AEC2489" s="17"/>
      <c r="AED2489" s="17"/>
      <c r="AEE2489" s="17"/>
      <c r="AEF2489" s="17"/>
      <c r="AEG2489" s="17"/>
      <c r="AEH2489" s="17"/>
      <c r="AEI2489" s="17"/>
      <c r="AEJ2489" s="17"/>
      <c r="AEK2489" s="17"/>
      <c r="AEL2489" s="17"/>
      <c r="AEM2489" s="17"/>
      <c r="AEN2489" s="17"/>
      <c r="AEO2489" s="17"/>
      <c r="AEP2489" s="17"/>
      <c r="AEQ2489" s="17"/>
      <c r="AER2489" s="17"/>
      <c r="AES2489" s="17"/>
      <c r="AET2489" s="17"/>
      <c r="AEU2489" s="17"/>
      <c r="AEV2489" s="17"/>
      <c r="AEW2489" s="17"/>
      <c r="AEX2489" s="17"/>
      <c r="AEY2489" s="17"/>
      <c r="AEZ2489" s="17"/>
      <c r="AFA2489" s="17"/>
      <c r="AFB2489" s="17"/>
      <c r="AFC2489" s="17"/>
      <c r="AFD2489" s="17"/>
      <c r="AFE2489" s="17"/>
      <c r="AFF2489" s="17"/>
      <c r="AFG2489" s="17"/>
      <c r="AFH2489" s="17"/>
      <c r="AFI2489" s="17"/>
      <c r="AFJ2489" s="17"/>
      <c r="AFK2489" s="17"/>
      <c r="AFL2489" s="17"/>
      <c r="AFM2489" s="17"/>
      <c r="AFN2489" s="17"/>
      <c r="AFO2489" s="17"/>
      <c r="AFP2489" s="17"/>
      <c r="AFQ2489" s="17"/>
      <c r="AFR2489" s="17"/>
      <c r="AFS2489" s="17"/>
      <c r="AFT2489" s="17"/>
      <c r="AFU2489" s="17"/>
      <c r="AFV2489" s="17"/>
      <c r="AFW2489" s="17"/>
      <c r="AFX2489" s="17"/>
      <c r="AFY2489" s="17"/>
      <c r="AFZ2489" s="17"/>
      <c r="AGA2489" s="17"/>
      <c r="AGB2489" s="17"/>
      <c r="AGC2489" s="17"/>
      <c r="AGD2489" s="17"/>
      <c r="AGE2489" s="17"/>
      <c r="AGF2489" s="17"/>
      <c r="AGG2489" s="17"/>
      <c r="AGH2489" s="17"/>
      <c r="AGI2489" s="17"/>
      <c r="AGJ2489" s="17"/>
      <c r="AGK2489" s="17"/>
      <c r="AGL2489" s="17"/>
      <c r="AGM2489" s="17"/>
      <c r="AGN2489" s="17"/>
      <c r="AGO2489" s="17"/>
      <c r="AGP2489" s="17"/>
      <c r="AGQ2489" s="17"/>
      <c r="AGR2489" s="17"/>
      <c r="AGS2489" s="17"/>
      <c r="AGT2489" s="17"/>
      <c r="AGU2489" s="17"/>
      <c r="AGV2489" s="17"/>
      <c r="AGW2489" s="17"/>
      <c r="AGX2489" s="17"/>
      <c r="AGY2489" s="17"/>
      <c r="AGZ2489" s="17"/>
      <c r="AHA2489" s="17"/>
      <c r="AHB2489" s="17"/>
      <c r="AHC2489" s="17"/>
      <c r="AHD2489" s="17"/>
      <c r="AHE2489" s="17"/>
      <c r="AHF2489" s="17"/>
      <c r="AHG2489" s="17"/>
      <c r="AHH2489" s="17"/>
      <c r="AHI2489" s="17"/>
      <c r="AHJ2489" s="17"/>
      <c r="AHK2489" s="17"/>
      <c r="AHL2489" s="17"/>
      <c r="AHM2489" s="17"/>
      <c r="AHN2489" s="17"/>
      <c r="AHO2489" s="17"/>
      <c r="AHP2489" s="17"/>
      <c r="AHQ2489" s="17"/>
      <c r="AHR2489" s="17"/>
      <c r="AHS2489" s="17"/>
      <c r="AHT2489" s="17"/>
      <c r="AHU2489" s="17"/>
      <c r="AHV2489" s="17"/>
      <c r="AHW2489" s="17"/>
      <c r="AHX2489" s="17"/>
      <c r="AHY2489" s="17"/>
      <c r="AHZ2489" s="17"/>
      <c r="AIA2489" s="17"/>
      <c r="AIB2489" s="17"/>
      <c r="AIC2489" s="17"/>
      <c r="AID2489" s="17"/>
      <c r="AIE2489" s="17"/>
      <c r="AIF2489" s="17"/>
      <c r="AIG2489" s="17"/>
      <c r="AIH2489" s="17"/>
      <c r="AII2489" s="17"/>
      <c r="AIJ2489" s="17"/>
      <c r="AIK2489" s="17"/>
      <c r="AIL2489" s="17"/>
      <c r="AIM2489" s="17"/>
      <c r="AIN2489" s="17"/>
      <c r="AIO2489" s="17"/>
      <c r="AIP2489" s="17"/>
      <c r="AIQ2489" s="17"/>
      <c r="AIR2489" s="17"/>
      <c r="AIS2489" s="17"/>
      <c r="AIT2489" s="17"/>
      <c r="AIU2489" s="17"/>
      <c r="AIV2489" s="17"/>
      <c r="AIW2489" s="17"/>
      <c r="AIX2489" s="17"/>
      <c r="AIY2489" s="17"/>
      <c r="AIZ2489" s="17"/>
      <c r="AJA2489" s="17"/>
      <c r="AJB2489" s="17"/>
      <c r="AJC2489" s="17"/>
      <c r="AJD2489" s="17"/>
      <c r="AJE2489" s="17"/>
      <c r="AJF2489" s="17"/>
      <c r="AJG2489" s="17"/>
      <c r="AJH2489" s="17"/>
      <c r="AJI2489" s="17"/>
      <c r="AJJ2489" s="17"/>
      <c r="AJK2489" s="17"/>
      <c r="AJL2489" s="17"/>
      <c r="AJM2489" s="17"/>
      <c r="AJN2489" s="17"/>
      <c r="AJO2489" s="17"/>
      <c r="AJP2489" s="17"/>
      <c r="AJQ2489" s="17"/>
      <c r="AJR2489" s="17"/>
      <c r="AJS2489" s="17"/>
      <c r="AJT2489" s="17"/>
      <c r="AJU2489" s="17"/>
      <c r="AJV2489" s="17"/>
      <c r="AJW2489" s="17"/>
      <c r="AJX2489" s="17"/>
      <c r="AJY2489" s="17"/>
      <c r="AJZ2489" s="17"/>
      <c r="AKA2489" s="17"/>
      <c r="AKB2489" s="17"/>
      <c r="AKC2489" s="17"/>
      <c r="AKD2489" s="17"/>
      <c r="AKE2489" s="17"/>
      <c r="AKF2489" s="17"/>
      <c r="AKG2489" s="17"/>
      <c r="AKH2489" s="17"/>
      <c r="AKI2489" s="17"/>
      <c r="AKJ2489" s="17"/>
      <c r="AKK2489" s="17"/>
      <c r="AKL2489" s="17"/>
      <c r="AKM2489" s="17"/>
      <c r="AKN2489" s="17"/>
      <c r="AKO2489" s="17"/>
      <c r="AKP2489" s="17"/>
      <c r="AKQ2489" s="17"/>
      <c r="AKR2489" s="17"/>
      <c r="AKS2489" s="17"/>
      <c r="AKT2489" s="17"/>
      <c r="AKU2489" s="17"/>
      <c r="AKV2489" s="17"/>
      <c r="AKW2489" s="17"/>
      <c r="AKX2489" s="17"/>
      <c r="AKY2489" s="17"/>
      <c r="AKZ2489" s="17"/>
      <c r="ALA2489" s="17"/>
      <c r="ALB2489" s="17"/>
      <c r="ALC2489" s="17"/>
      <c r="ALD2489" s="17"/>
      <c r="ALE2489" s="17"/>
      <c r="ALF2489" s="17"/>
      <c r="ALG2489" s="17"/>
      <c r="ALH2489" s="17"/>
      <c r="ALI2489" s="17"/>
      <c r="ALJ2489" s="17"/>
      <c r="ALK2489" s="17"/>
      <c r="ALL2489" s="17"/>
      <c r="ALM2489" s="17"/>
      <c r="ALN2489" s="17"/>
      <c r="ALO2489" s="17"/>
      <c r="ALP2489" s="17"/>
      <c r="ALQ2489" s="17"/>
      <c r="ALR2489" s="17"/>
      <c r="ALS2489" s="17"/>
      <c r="ALT2489" s="17"/>
      <c r="ALU2489" s="17"/>
      <c r="ALV2489" s="17"/>
      <c r="ALW2489" s="17"/>
      <c r="ALX2489" s="17"/>
      <c r="ALY2489" s="17"/>
      <c r="ALZ2489" s="17"/>
      <c r="AMA2489" s="17"/>
      <c r="AMB2489" s="17"/>
      <c r="AMC2489" s="17"/>
      <c r="AMD2489" s="17"/>
      <c r="AME2489" s="17"/>
      <c r="AMF2489" s="17"/>
      <c r="AMG2489" s="17"/>
      <c r="AMH2489" s="17"/>
      <c r="AMI2489" s="17"/>
      <c r="AMJ2489" s="17"/>
    </row>
    <row r="2490" spans="1:1024" s="362" customFormat="1">
      <c r="A2490" s="276" t="s">
        <v>39272</v>
      </c>
      <c r="B2490" s="375" t="s">
        <v>39273</v>
      </c>
      <c r="C2490" s="376"/>
      <c r="D2490" s="376"/>
      <c r="E2490" s="376"/>
      <c r="F2490" s="377"/>
      <c r="G2490" s="58" t="s">
        <v>4</v>
      </c>
      <c r="H2490" s="360" t="s">
        <v>5</v>
      </c>
      <c r="I2490" s="98"/>
      <c r="J2490" s="29"/>
      <c r="K2490" s="17" t="str">
        <f>K2489</f>
        <v>SEDUC E 194</v>
      </c>
      <c r="L2490" s="17"/>
      <c r="M2490" s="17"/>
      <c r="N2490" s="17"/>
      <c r="O2490" s="17"/>
      <c r="P2490" s="17"/>
      <c r="Q2490" s="17"/>
      <c r="R2490" s="17"/>
      <c r="S2490" s="17"/>
      <c r="T2490" s="17"/>
      <c r="U2490" s="17"/>
      <c r="V2490" s="17"/>
      <c r="W2490" s="17"/>
      <c r="X2490" s="17"/>
      <c r="Y2490" s="17"/>
      <c r="Z2490" s="17"/>
      <c r="AA2490" s="17"/>
      <c r="AB2490" s="17"/>
      <c r="AC2490" s="17"/>
      <c r="AD2490" s="17"/>
      <c r="AE2490" s="17"/>
      <c r="AF2490" s="17"/>
      <c r="AG2490" s="17"/>
      <c r="AH2490" s="17"/>
      <c r="AI2490" s="17"/>
      <c r="AJ2490" s="17"/>
      <c r="AK2490" s="17"/>
      <c r="AL2490" s="17"/>
      <c r="AM2490" s="17"/>
      <c r="AN2490" s="17"/>
      <c r="AO2490" s="17"/>
      <c r="AP2490" s="17"/>
      <c r="AQ2490" s="17"/>
      <c r="AR2490" s="17"/>
      <c r="AS2490" s="17"/>
      <c r="AT2490" s="17"/>
      <c r="AU2490" s="17"/>
      <c r="AV2490" s="17"/>
      <c r="AW2490" s="17"/>
      <c r="AX2490" s="17"/>
      <c r="AY2490" s="17"/>
      <c r="AZ2490" s="17"/>
      <c r="BA2490" s="17"/>
      <c r="BB2490" s="17"/>
      <c r="BC2490" s="17"/>
      <c r="BD2490" s="17"/>
      <c r="BE2490" s="17"/>
      <c r="BF2490" s="17"/>
      <c r="BG2490" s="17"/>
      <c r="BH2490" s="17"/>
      <c r="BI2490" s="17"/>
      <c r="BJ2490" s="17"/>
      <c r="BK2490" s="17"/>
      <c r="BL2490" s="17"/>
      <c r="BM2490" s="17"/>
      <c r="BN2490" s="17"/>
      <c r="BO2490" s="17"/>
      <c r="BP2490" s="17"/>
      <c r="BQ2490" s="17"/>
      <c r="BR2490" s="17"/>
      <c r="BS2490" s="17"/>
      <c r="BT2490" s="17"/>
      <c r="BU2490" s="17"/>
      <c r="BV2490" s="17"/>
      <c r="BW2490" s="17"/>
      <c r="BX2490" s="17"/>
      <c r="BY2490" s="17"/>
      <c r="BZ2490" s="17"/>
      <c r="CA2490" s="17"/>
      <c r="CB2490" s="17"/>
      <c r="CC2490" s="17"/>
      <c r="CD2490" s="17"/>
      <c r="CE2490" s="17"/>
      <c r="CF2490" s="17"/>
      <c r="CG2490" s="17"/>
      <c r="CH2490" s="17"/>
      <c r="CI2490" s="17"/>
      <c r="CJ2490" s="17"/>
      <c r="CK2490" s="17"/>
      <c r="CL2490" s="17"/>
      <c r="CM2490" s="17"/>
      <c r="CN2490" s="17"/>
      <c r="CO2490" s="17"/>
      <c r="CP2490" s="17"/>
      <c r="CQ2490" s="17"/>
      <c r="CR2490" s="17"/>
      <c r="CS2490" s="17"/>
      <c r="CT2490" s="17"/>
      <c r="CU2490" s="17"/>
      <c r="CV2490" s="17"/>
      <c r="CW2490" s="17"/>
      <c r="CX2490" s="17"/>
      <c r="CY2490" s="17"/>
      <c r="CZ2490" s="17"/>
      <c r="DA2490" s="17"/>
      <c r="DB2490" s="17"/>
      <c r="DC2490" s="17"/>
      <c r="DD2490" s="17"/>
      <c r="DE2490" s="17"/>
      <c r="DF2490" s="17"/>
      <c r="DG2490" s="17"/>
      <c r="DH2490" s="17"/>
      <c r="DI2490" s="17"/>
      <c r="DJ2490" s="17"/>
      <c r="DK2490" s="17"/>
      <c r="DL2490" s="17"/>
      <c r="DM2490" s="17"/>
      <c r="DN2490" s="17"/>
      <c r="DO2490" s="17"/>
      <c r="DP2490" s="17"/>
      <c r="DQ2490" s="17"/>
      <c r="DR2490" s="17"/>
      <c r="DS2490" s="17"/>
      <c r="DT2490" s="17"/>
      <c r="DU2490" s="17"/>
      <c r="DV2490" s="17"/>
      <c r="DW2490" s="17"/>
      <c r="DX2490" s="17"/>
      <c r="DY2490" s="17"/>
      <c r="DZ2490" s="17"/>
      <c r="EA2490" s="17"/>
      <c r="EB2490" s="17"/>
      <c r="EC2490" s="17"/>
      <c r="ED2490" s="17"/>
      <c r="EE2490" s="17"/>
      <c r="EF2490" s="17"/>
      <c r="EG2490" s="17"/>
      <c r="EH2490" s="17"/>
      <c r="EI2490" s="17"/>
      <c r="EJ2490" s="17"/>
      <c r="EK2490" s="17"/>
      <c r="EL2490" s="17"/>
      <c r="EM2490" s="17"/>
      <c r="EN2490" s="17"/>
      <c r="EO2490" s="17"/>
      <c r="EP2490" s="17"/>
      <c r="EQ2490" s="17"/>
      <c r="ER2490" s="17"/>
      <c r="ES2490" s="17"/>
      <c r="ET2490" s="17"/>
      <c r="EU2490" s="17"/>
      <c r="EV2490" s="17"/>
      <c r="EW2490" s="17"/>
      <c r="EX2490" s="17"/>
      <c r="EY2490" s="17"/>
      <c r="EZ2490" s="17"/>
      <c r="FA2490" s="17"/>
      <c r="FB2490" s="17"/>
      <c r="FC2490" s="17"/>
      <c r="FD2490" s="17"/>
      <c r="FE2490" s="17"/>
      <c r="FF2490" s="17"/>
      <c r="FG2490" s="17"/>
      <c r="FH2490" s="17"/>
      <c r="FI2490" s="17"/>
      <c r="FJ2490" s="17"/>
      <c r="FK2490" s="17"/>
      <c r="FL2490" s="17"/>
      <c r="FM2490" s="17"/>
      <c r="FN2490" s="17"/>
      <c r="FO2490" s="17"/>
      <c r="FP2490" s="17"/>
      <c r="FQ2490" s="17"/>
      <c r="FR2490" s="17"/>
      <c r="FS2490" s="17"/>
      <c r="FT2490" s="17"/>
      <c r="FU2490" s="17"/>
      <c r="FV2490" s="17"/>
      <c r="FW2490" s="17"/>
      <c r="FX2490" s="17"/>
      <c r="FY2490" s="17"/>
      <c r="FZ2490" s="17"/>
      <c r="GA2490" s="17"/>
      <c r="GB2490" s="17"/>
      <c r="GC2490" s="17"/>
      <c r="GD2490" s="17"/>
      <c r="GE2490" s="17"/>
      <c r="GF2490" s="17"/>
      <c r="GG2490" s="17"/>
      <c r="GH2490" s="17"/>
      <c r="GI2490" s="17"/>
      <c r="GJ2490" s="17"/>
      <c r="GK2490" s="17"/>
      <c r="GL2490" s="17"/>
      <c r="GM2490" s="17"/>
      <c r="GN2490" s="17"/>
      <c r="GO2490" s="17"/>
      <c r="GP2490" s="17"/>
      <c r="GQ2490" s="17"/>
      <c r="GR2490" s="17"/>
      <c r="GS2490" s="17"/>
      <c r="GT2490" s="17"/>
      <c r="GU2490" s="17"/>
      <c r="GV2490" s="17"/>
      <c r="GW2490" s="17"/>
      <c r="GX2490" s="17"/>
      <c r="GY2490" s="17"/>
      <c r="GZ2490" s="17"/>
      <c r="HA2490" s="17"/>
      <c r="HB2490" s="17"/>
      <c r="HC2490" s="17"/>
      <c r="HD2490" s="17"/>
      <c r="HE2490" s="17"/>
      <c r="HF2490" s="17"/>
      <c r="HG2490" s="17"/>
      <c r="HH2490" s="17"/>
      <c r="HI2490" s="17"/>
      <c r="HJ2490" s="17"/>
      <c r="HK2490" s="17"/>
      <c r="HL2490" s="17"/>
      <c r="HM2490" s="17"/>
      <c r="HN2490" s="17"/>
      <c r="HO2490" s="17"/>
      <c r="HP2490" s="17"/>
      <c r="HQ2490" s="17"/>
      <c r="HR2490" s="17"/>
      <c r="HS2490" s="17"/>
      <c r="HT2490" s="17"/>
      <c r="HU2490" s="17"/>
      <c r="HV2490" s="17"/>
      <c r="HW2490" s="17"/>
      <c r="HX2490" s="17"/>
      <c r="HY2490" s="17"/>
      <c r="HZ2490" s="17"/>
      <c r="IA2490" s="17"/>
      <c r="IB2490" s="17"/>
      <c r="IC2490" s="17"/>
      <c r="ID2490" s="17"/>
      <c r="IE2490" s="17"/>
      <c r="IF2490" s="17"/>
      <c r="IG2490" s="17"/>
      <c r="IH2490" s="17"/>
      <c r="II2490" s="17"/>
      <c r="IJ2490" s="17"/>
      <c r="IK2490" s="17"/>
      <c r="IL2490" s="17"/>
      <c r="IM2490" s="17"/>
      <c r="IN2490" s="17"/>
      <c r="IO2490" s="17"/>
      <c r="IP2490" s="17"/>
      <c r="IQ2490" s="17"/>
      <c r="IR2490" s="17"/>
      <c r="IS2490" s="17"/>
      <c r="IT2490" s="17"/>
      <c r="IU2490" s="17"/>
      <c r="IV2490" s="17"/>
      <c r="IW2490" s="17"/>
      <c r="IX2490" s="17"/>
      <c r="IY2490" s="17"/>
      <c r="IZ2490" s="17"/>
      <c r="JA2490" s="17"/>
      <c r="JB2490" s="17"/>
      <c r="JC2490" s="17"/>
      <c r="JD2490" s="17"/>
      <c r="JE2490" s="17"/>
      <c r="JF2490" s="17"/>
      <c r="JG2490" s="17"/>
      <c r="JH2490" s="17"/>
      <c r="JI2490" s="17"/>
      <c r="JJ2490" s="17"/>
      <c r="JK2490" s="17"/>
      <c r="JL2490" s="17"/>
      <c r="JM2490" s="17"/>
      <c r="JN2490" s="17"/>
      <c r="JO2490" s="17"/>
      <c r="JP2490" s="17"/>
      <c r="JQ2490" s="17"/>
      <c r="JR2490" s="17"/>
      <c r="JS2490" s="17"/>
      <c r="JT2490" s="17"/>
      <c r="JU2490" s="17"/>
      <c r="JV2490" s="17"/>
      <c r="JW2490" s="17"/>
      <c r="JX2490" s="17"/>
      <c r="JY2490" s="17"/>
      <c r="JZ2490" s="17"/>
      <c r="KA2490" s="17"/>
      <c r="KB2490" s="17"/>
      <c r="KC2490" s="17"/>
      <c r="KD2490" s="17"/>
      <c r="KE2490" s="17"/>
      <c r="KF2490" s="17"/>
      <c r="KG2490" s="17"/>
      <c r="KH2490" s="17"/>
      <c r="KI2490" s="17"/>
      <c r="KJ2490" s="17"/>
      <c r="KK2490" s="17"/>
      <c r="KL2490" s="17"/>
      <c r="KM2490" s="17"/>
      <c r="KN2490" s="17"/>
      <c r="KO2490" s="17"/>
      <c r="KP2490" s="17"/>
      <c r="KQ2490" s="17"/>
      <c r="KR2490" s="17"/>
      <c r="KS2490" s="17"/>
      <c r="KT2490" s="17"/>
      <c r="KU2490" s="17"/>
      <c r="KV2490" s="17"/>
      <c r="KW2490" s="17"/>
      <c r="KX2490" s="17"/>
      <c r="KY2490" s="17"/>
      <c r="KZ2490" s="17"/>
      <c r="LA2490" s="17"/>
      <c r="LB2490" s="17"/>
      <c r="LC2490" s="17"/>
      <c r="LD2490" s="17"/>
      <c r="LE2490" s="17"/>
      <c r="LF2490" s="17"/>
      <c r="LG2490" s="17"/>
      <c r="LH2490" s="17"/>
      <c r="LI2490" s="17"/>
      <c r="LJ2490" s="17"/>
      <c r="LK2490" s="17"/>
      <c r="LL2490" s="17"/>
      <c r="LM2490" s="17"/>
      <c r="LN2490" s="17"/>
      <c r="LO2490" s="17"/>
      <c r="LP2490" s="17"/>
      <c r="LQ2490" s="17"/>
      <c r="LR2490" s="17"/>
      <c r="LS2490" s="17"/>
      <c r="LT2490" s="17"/>
      <c r="LU2490" s="17"/>
      <c r="LV2490" s="17"/>
      <c r="LW2490" s="17"/>
      <c r="LX2490" s="17"/>
      <c r="LY2490" s="17"/>
      <c r="LZ2490" s="17"/>
      <c r="MA2490" s="17"/>
      <c r="MB2490" s="17"/>
      <c r="MC2490" s="17"/>
      <c r="MD2490" s="17"/>
      <c r="ME2490" s="17"/>
      <c r="MF2490" s="17"/>
      <c r="MG2490" s="17"/>
      <c r="MH2490" s="17"/>
      <c r="MI2490" s="17"/>
      <c r="MJ2490" s="17"/>
      <c r="MK2490" s="17"/>
      <c r="ML2490" s="17"/>
      <c r="MM2490" s="17"/>
      <c r="MN2490" s="17"/>
      <c r="MO2490" s="17"/>
      <c r="MP2490" s="17"/>
      <c r="MQ2490" s="17"/>
      <c r="MR2490" s="17"/>
      <c r="MS2490" s="17"/>
      <c r="MT2490" s="17"/>
      <c r="MU2490" s="17"/>
      <c r="MV2490" s="17"/>
      <c r="MW2490" s="17"/>
      <c r="MX2490" s="17"/>
      <c r="MY2490" s="17"/>
      <c r="MZ2490" s="17"/>
      <c r="NA2490" s="17"/>
      <c r="NB2490" s="17"/>
      <c r="NC2490" s="17"/>
      <c r="ND2490" s="17"/>
      <c r="NE2490" s="17"/>
      <c r="NF2490" s="17"/>
      <c r="NG2490" s="17"/>
      <c r="NH2490" s="17"/>
      <c r="NI2490" s="17"/>
      <c r="NJ2490" s="17"/>
      <c r="NK2490" s="17"/>
      <c r="NL2490" s="17"/>
      <c r="NM2490" s="17"/>
      <c r="NN2490" s="17"/>
      <c r="NO2490" s="17"/>
      <c r="NP2490" s="17"/>
      <c r="NQ2490" s="17"/>
      <c r="NR2490" s="17"/>
      <c r="NS2490" s="17"/>
      <c r="NT2490" s="17"/>
      <c r="NU2490" s="17"/>
      <c r="NV2490" s="17"/>
      <c r="NW2490" s="17"/>
      <c r="NX2490" s="17"/>
      <c r="NY2490" s="17"/>
      <c r="NZ2490" s="17"/>
      <c r="OA2490" s="17"/>
      <c r="OB2490" s="17"/>
      <c r="OC2490" s="17"/>
      <c r="OD2490" s="17"/>
      <c r="OE2490" s="17"/>
      <c r="OF2490" s="17"/>
      <c r="OG2490" s="17"/>
      <c r="OH2490" s="17"/>
      <c r="OI2490" s="17"/>
      <c r="OJ2490" s="17"/>
      <c r="OK2490" s="17"/>
      <c r="OL2490" s="17"/>
      <c r="OM2490" s="17"/>
      <c r="ON2490" s="17"/>
      <c r="OO2490" s="17"/>
      <c r="OP2490" s="17"/>
      <c r="OQ2490" s="17"/>
      <c r="OR2490" s="17"/>
      <c r="OS2490" s="17"/>
      <c r="OT2490" s="17"/>
      <c r="OU2490" s="17"/>
      <c r="OV2490" s="17"/>
      <c r="OW2490" s="17"/>
      <c r="OX2490" s="17"/>
      <c r="OY2490" s="17"/>
      <c r="OZ2490" s="17"/>
      <c r="PA2490" s="17"/>
      <c r="PB2490" s="17"/>
      <c r="PC2490" s="17"/>
      <c r="PD2490" s="17"/>
      <c r="PE2490" s="17"/>
      <c r="PF2490" s="17"/>
      <c r="PG2490" s="17"/>
      <c r="PH2490" s="17"/>
      <c r="PI2490" s="17"/>
      <c r="PJ2490" s="17"/>
      <c r="PK2490" s="17"/>
      <c r="PL2490" s="17"/>
      <c r="PM2490" s="17"/>
      <c r="PN2490" s="17"/>
      <c r="PO2490" s="17"/>
      <c r="PP2490" s="17"/>
      <c r="PQ2490" s="17"/>
      <c r="PR2490" s="17"/>
      <c r="PS2490" s="17"/>
      <c r="PT2490" s="17"/>
      <c r="PU2490" s="17"/>
      <c r="PV2490" s="17"/>
      <c r="PW2490" s="17"/>
      <c r="PX2490" s="17"/>
      <c r="PY2490" s="17"/>
      <c r="PZ2490" s="17"/>
      <c r="QA2490" s="17"/>
      <c r="QB2490" s="17"/>
      <c r="QC2490" s="17"/>
      <c r="QD2490" s="17"/>
      <c r="QE2490" s="17"/>
      <c r="QF2490" s="17"/>
      <c r="QG2490" s="17"/>
      <c r="QH2490" s="17"/>
      <c r="QI2490" s="17"/>
      <c r="QJ2490" s="17"/>
      <c r="QK2490" s="17"/>
      <c r="QL2490" s="17"/>
      <c r="QM2490" s="17"/>
      <c r="QN2490" s="17"/>
      <c r="QO2490" s="17"/>
      <c r="QP2490" s="17"/>
      <c r="QQ2490" s="17"/>
      <c r="QR2490" s="17"/>
      <c r="QS2490" s="17"/>
      <c r="QT2490" s="17"/>
      <c r="QU2490" s="17"/>
      <c r="QV2490" s="17"/>
      <c r="QW2490" s="17"/>
      <c r="QX2490" s="17"/>
      <c r="QY2490" s="17"/>
      <c r="QZ2490" s="17"/>
      <c r="RA2490" s="17"/>
      <c r="RB2490" s="17"/>
      <c r="RC2490" s="17"/>
      <c r="RD2490" s="17"/>
      <c r="RE2490" s="17"/>
      <c r="RF2490" s="17"/>
      <c r="RG2490" s="17"/>
      <c r="RH2490" s="17"/>
      <c r="RI2490" s="17"/>
      <c r="RJ2490" s="17"/>
      <c r="RK2490" s="17"/>
      <c r="RL2490" s="17"/>
      <c r="RM2490" s="17"/>
      <c r="RN2490" s="17"/>
      <c r="RO2490" s="17"/>
      <c r="RP2490" s="17"/>
      <c r="RQ2490" s="17"/>
      <c r="RR2490" s="17"/>
      <c r="RS2490" s="17"/>
      <c r="RT2490" s="17"/>
      <c r="RU2490" s="17"/>
      <c r="RV2490" s="17"/>
      <c r="RW2490" s="17"/>
      <c r="RX2490" s="17"/>
      <c r="RY2490" s="17"/>
      <c r="RZ2490" s="17"/>
      <c r="SA2490" s="17"/>
      <c r="SB2490" s="17"/>
      <c r="SC2490" s="17"/>
      <c r="SD2490" s="17"/>
      <c r="SE2490" s="17"/>
      <c r="SF2490" s="17"/>
      <c r="SG2490" s="17"/>
      <c r="SH2490" s="17"/>
      <c r="SI2490" s="17"/>
      <c r="SJ2490" s="17"/>
      <c r="SK2490" s="17"/>
      <c r="SL2490" s="17"/>
      <c r="SM2490" s="17"/>
      <c r="SN2490" s="17"/>
      <c r="SO2490" s="17"/>
      <c r="SP2490" s="17"/>
      <c r="SQ2490" s="17"/>
      <c r="SR2490" s="17"/>
      <c r="SS2490" s="17"/>
      <c r="ST2490" s="17"/>
      <c r="SU2490" s="17"/>
      <c r="SV2490" s="17"/>
      <c r="SW2490" s="17"/>
      <c r="SX2490" s="17"/>
      <c r="SY2490" s="17"/>
      <c r="SZ2490" s="17"/>
      <c r="TA2490" s="17"/>
      <c r="TB2490" s="17"/>
      <c r="TC2490" s="17"/>
      <c r="TD2490" s="17"/>
      <c r="TE2490" s="17"/>
      <c r="TF2490" s="17"/>
      <c r="TG2490" s="17"/>
      <c r="TH2490" s="17"/>
      <c r="TI2490" s="17"/>
      <c r="TJ2490" s="17"/>
      <c r="TK2490" s="17"/>
      <c r="TL2490" s="17"/>
      <c r="TM2490" s="17"/>
      <c r="TN2490" s="17"/>
      <c r="TO2490" s="17"/>
      <c r="TP2490" s="17"/>
      <c r="TQ2490" s="17"/>
      <c r="TR2490" s="17"/>
      <c r="TS2490" s="17"/>
      <c r="TT2490" s="17"/>
      <c r="TU2490" s="17"/>
      <c r="TV2490" s="17"/>
      <c r="TW2490" s="17"/>
      <c r="TX2490" s="17"/>
      <c r="TY2490" s="17"/>
      <c r="TZ2490" s="17"/>
      <c r="UA2490" s="17"/>
      <c r="UB2490" s="17"/>
      <c r="UC2490" s="17"/>
      <c r="UD2490" s="17"/>
      <c r="UE2490" s="17"/>
      <c r="UF2490" s="17"/>
      <c r="UG2490" s="17"/>
      <c r="UH2490" s="17"/>
      <c r="UI2490" s="17"/>
      <c r="UJ2490" s="17"/>
      <c r="UK2490" s="17"/>
      <c r="UL2490" s="17"/>
      <c r="UM2490" s="17"/>
      <c r="UN2490" s="17"/>
      <c r="UO2490" s="17"/>
      <c r="UP2490" s="17"/>
      <c r="UQ2490" s="17"/>
      <c r="UR2490" s="17"/>
      <c r="US2490" s="17"/>
      <c r="UT2490" s="17"/>
      <c r="UU2490" s="17"/>
      <c r="UV2490" s="17"/>
      <c r="UW2490" s="17"/>
      <c r="UX2490" s="17"/>
      <c r="UY2490" s="17"/>
      <c r="UZ2490" s="17"/>
      <c r="VA2490" s="17"/>
      <c r="VB2490" s="17"/>
      <c r="VC2490" s="17"/>
      <c r="VD2490" s="17"/>
      <c r="VE2490" s="17"/>
      <c r="VF2490" s="17"/>
      <c r="VG2490" s="17"/>
      <c r="VH2490" s="17"/>
      <c r="VI2490" s="17"/>
      <c r="VJ2490" s="17"/>
      <c r="VK2490" s="17"/>
      <c r="VL2490" s="17"/>
      <c r="VM2490" s="17"/>
      <c r="VN2490" s="17"/>
      <c r="VO2490" s="17"/>
      <c r="VP2490" s="17"/>
      <c r="VQ2490" s="17"/>
      <c r="VR2490" s="17"/>
      <c r="VS2490" s="17"/>
      <c r="VT2490" s="17"/>
      <c r="VU2490" s="17"/>
      <c r="VV2490" s="17"/>
      <c r="VW2490" s="17"/>
      <c r="VX2490" s="17"/>
      <c r="VY2490" s="17"/>
      <c r="VZ2490" s="17"/>
      <c r="WA2490" s="17"/>
      <c r="WB2490" s="17"/>
      <c r="WC2490" s="17"/>
      <c r="WD2490" s="17"/>
      <c r="WE2490" s="17"/>
      <c r="WF2490" s="17"/>
      <c r="WG2490" s="17"/>
      <c r="WH2490" s="17"/>
      <c r="WI2490" s="17"/>
      <c r="WJ2490" s="17"/>
      <c r="WK2490" s="17"/>
      <c r="WL2490" s="17"/>
      <c r="WM2490" s="17"/>
      <c r="WN2490" s="17"/>
      <c r="WO2490" s="17"/>
      <c r="WP2490" s="17"/>
      <c r="WQ2490" s="17"/>
      <c r="WR2490" s="17"/>
      <c r="WS2490" s="17"/>
      <c r="WT2490" s="17"/>
      <c r="WU2490" s="17"/>
      <c r="WV2490" s="17"/>
      <c r="WW2490" s="17"/>
      <c r="WX2490" s="17"/>
      <c r="WY2490" s="17"/>
      <c r="WZ2490" s="17"/>
      <c r="XA2490" s="17"/>
      <c r="XB2490" s="17"/>
      <c r="XC2490" s="17"/>
      <c r="XD2490" s="17"/>
      <c r="XE2490" s="17"/>
      <c r="XF2490" s="17"/>
      <c r="XG2490" s="17"/>
      <c r="XH2490" s="17"/>
      <c r="XI2490" s="17"/>
      <c r="XJ2490" s="17"/>
      <c r="XK2490" s="17"/>
      <c r="XL2490" s="17"/>
      <c r="XM2490" s="17"/>
      <c r="XN2490" s="17"/>
      <c r="XO2490" s="17"/>
      <c r="XP2490" s="17"/>
      <c r="XQ2490" s="17"/>
      <c r="XR2490" s="17"/>
      <c r="XS2490" s="17"/>
      <c r="XT2490" s="17"/>
      <c r="XU2490" s="17"/>
      <c r="XV2490" s="17"/>
      <c r="XW2490" s="17"/>
      <c r="XX2490" s="17"/>
      <c r="XY2490" s="17"/>
      <c r="XZ2490" s="17"/>
      <c r="YA2490" s="17"/>
      <c r="YB2490" s="17"/>
      <c r="YC2490" s="17"/>
      <c r="YD2490" s="17"/>
      <c r="YE2490" s="17"/>
      <c r="YF2490" s="17"/>
      <c r="YG2490" s="17"/>
      <c r="YH2490" s="17"/>
      <c r="YI2490" s="17"/>
      <c r="YJ2490" s="17"/>
      <c r="YK2490" s="17"/>
      <c r="YL2490" s="17"/>
      <c r="YM2490" s="17"/>
      <c r="YN2490" s="17"/>
      <c r="YO2490" s="17"/>
      <c r="YP2490" s="17"/>
      <c r="YQ2490" s="17"/>
      <c r="YR2490" s="17"/>
      <c r="YS2490" s="17"/>
      <c r="YT2490" s="17"/>
      <c r="YU2490" s="17"/>
      <c r="YV2490" s="17"/>
      <c r="YW2490" s="17"/>
      <c r="YX2490" s="17"/>
      <c r="YY2490" s="17"/>
      <c r="YZ2490" s="17"/>
      <c r="ZA2490" s="17"/>
      <c r="ZB2490" s="17"/>
      <c r="ZC2490" s="17"/>
      <c r="ZD2490" s="17"/>
      <c r="ZE2490" s="17"/>
      <c r="ZF2490" s="17"/>
      <c r="ZG2490" s="17"/>
      <c r="ZH2490" s="17"/>
      <c r="ZI2490" s="17"/>
      <c r="ZJ2490" s="17"/>
      <c r="ZK2490" s="17"/>
      <c r="ZL2490" s="17"/>
      <c r="ZM2490" s="17"/>
      <c r="ZN2490" s="17"/>
      <c r="ZO2490" s="17"/>
      <c r="ZP2490" s="17"/>
      <c r="ZQ2490" s="17"/>
      <c r="ZR2490" s="17"/>
      <c r="ZS2490" s="17"/>
      <c r="ZT2490" s="17"/>
      <c r="ZU2490" s="17"/>
      <c r="ZV2490" s="17"/>
      <c r="ZW2490" s="17"/>
      <c r="ZX2490" s="17"/>
      <c r="ZY2490" s="17"/>
      <c r="ZZ2490" s="17"/>
      <c r="AAA2490" s="17"/>
      <c r="AAB2490" s="17"/>
      <c r="AAC2490" s="17"/>
      <c r="AAD2490" s="17"/>
      <c r="AAE2490" s="17"/>
      <c r="AAF2490" s="17"/>
      <c r="AAG2490" s="17"/>
      <c r="AAH2490" s="17"/>
      <c r="AAI2490" s="17"/>
      <c r="AAJ2490" s="17"/>
      <c r="AAK2490" s="17"/>
      <c r="AAL2490" s="17"/>
      <c r="AAM2490" s="17"/>
      <c r="AAN2490" s="17"/>
      <c r="AAO2490" s="17"/>
      <c r="AAP2490" s="17"/>
      <c r="AAQ2490" s="17"/>
      <c r="AAR2490" s="17"/>
      <c r="AAS2490" s="17"/>
      <c r="AAT2490" s="17"/>
      <c r="AAU2490" s="17"/>
      <c r="AAV2490" s="17"/>
      <c r="AAW2490" s="17"/>
      <c r="AAX2490" s="17"/>
      <c r="AAY2490" s="17"/>
      <c r="AAZ2490" s="17"/>
      <c r="ABA2490" s="17"/>
      <c r="ABB2490" s="17"/>
      <c r="ABC2490" s="17"/>
      <c r="ABD2490" s="17"/>
      <c r="ABE2490" s="17"/>
      <c r="ABF2490" s="17"/>
      <c r="ABG2490" s="17"/>
      <c r="ABH2490" s="17"/>
      <c r="ABI2490" s="17"/>
      <c r="ABJ2490" s="17"/>
      <c r="ABK2490" s="17"/>
      <c r="ABL2490" s="17"/>
      <c r="ABM2490" s="17"/>
      <c r="ABN2490" s="17"/>
      <c r="ABO2490" s="17"/>
      <c r="ABP2490" s="17"/>
      <c r="ABQ2490" s="17"/>
      <c r="ABR2490" s="17"/>
      <c r="ABS2490" s="17"/>
      <c r="ABT2490" s="17"/>
      <c r="ABU2490" s="17"/>
      <c r="ABV2490" s="17"/>
      <c r="ABW2490" s="17"/>
      <c r="ABX2490" s="17"/>
      <c r="ABY2490" s="17"/>
      <c r="ABZ2490" s="17"/>
      <c r="ACA2490" s="17"/>
      <c r="ACB2490" s="17"/>
      <c r="ACC2490" s="17"/>
      <c r="ACD2490" s="17"/>
      <c r="ACE2490" s="17"/>
      <c r="ACF2490" s="17"/>
      <c r="ACG2490" s="17"/>
      <c r="ACH2490" s="17"/>
      <c r="ACI2490" s="17"/>
      <c r="ACJ2490" s="17"/>
      <c r="ACK2490" s="17"/>
      <c r="ACL2490" s="17"/>
      <c r="ACM2490" s="17"/>
      <c r="ACN2490" s="17"/>
      <c r="ACO2490" s="17"/>
      <c r="ACP2490" s="17"/>
      <c r="ACQ2490" s="17"/>
      <c r="ACR2490" s="17"/>
      <c r="ACS2490" s="17"/>
      <c r="ACT2490" s="17"/>
      <c r="ACU2490" s="17"/>
      <c r="ACV2490" s="17"/>
      <c r="ACW2490" s="17"/>
      <c r="ACX2490" s="17"/>
      <c r="ACY2490" s="17"/>
      <c r="ACZ2490" s="17"/>
      <c r="ADA2490" s="17"/>
      <c r="ADB2490" s="17"/>
      <c r="ADC2490" s="17"/>
      <c r="ADD2490" s="17"/>
      <c r="ADE2490" s="17"/>
      <c r="ADF2490" s="17"/>
      <c r="ADG2490" s="17"/>
      <c r="ADH2490" s="17"/>
      <c r="ADI2490" s="17"/>
      <c r="ADJ2490" s="17"/>
      <c r="ADK2490" s="17"/>
      <c r="ADL2490" s="17"/>
      <c r="ADM2490" s="17"/>
      <c r="ADN2490" s="17"/>
      <c r="ADO2490" s="17"/>
      <c r="ADP2490" s="17"/>
      <c r="ADQ2490" s="17"/>
      <c r="ADR2490" s="17"/>
      <c r="ADS2490" s="17"/>
      <c r="ADT2490" s="17"/>
      <c r="ADU2490" s="17"/>
      <c r="ADV2490" s="17"/>
      <c r="ADW2490" s="17"/>
      <c r="ADX2490" s="17"/>
      <c r="ADY2490" s="17"/>
      <c r="ADZ2490" s="17"/>
      <c r="AEA2490" s="17"/>
      <c r="AEB2490" s="17"/>
      <c r="AEC2490" s="17"/>
      <c r="AED2490" s="17"/>
      <c r="AEE2490" s="17"/>
      <c r="AEF2490" s="17"/>
      <c r="AEG2490" s="17"/>
      <c r="AEH2490" s="17"/>
      <c r="AEI2490" s="17"/>
      <c r="AEJ2490" s="17"/>
      <c r="AEK2490" s="17"/>
      <c r="AEL2490" s="17"/>
      <c r="AEM2490" s="17"/>
      <c r="AEN2490" s="17"/>
      <c r="AEO2490" s="17"/>
      <c r="AEP2490" s="17"/>
      <c r="AEQ2490" s="17"/>
      <c r="AER2490" s="17"/>
      <c r="AES2490" s="17"/>
      <c r="AET2490" s="17"/>
      <c r="AEU2490" s="17"/>
      <c r="AEV2490" s="17"/>
      <c r="AEW2490" s="17"/>
      <c r="AEX2490" s="17"/>
      <c r="AEY2490" s="17"/>
      <c r="AEZ2490" s="17"/>
      <c r="AFA2490" s="17"/>
      <c r="AFB2490" s="17"/>
      <c r="AFC2490" s="17"/>
      <c r="AFD2490" s="17"/>
      <c r="AFE2490" s="17"/>
      <c r="AFF2490" s="17"/>
      <c r="AFG2490" s="17"/>
      <c r="AFH2490" s="17"/>
      <c r="AFI2490" s="17"/>
      <c r="AFJ2490" s="17"/>
      <c r="AFK2490" s="17"/>
      <c r="AFL2490" s="17"/>
      <c r="AFM2490" s="17"/>
      <c r="AFN2490" s="17"/>
      <c r="AFO2490" s="17"/>
      <c r="AFP2490" s="17"/>
      <c r="AFQ2490" s="17"/>
      <c r="AFR2490" s="17"/>
      <c r="AFS2490" s="17"/>
      <c r="AFT2490" s="17"/>
      <c r="AFU2490" s="17"/>
      <c r="AFV2490" s="17"/>
      <c r="AFW2490" s="17"/>
      <c r="AFX2490" s="17"/>
      <c r="AFY2490" s="17"/>
      <c r="AFZ2490" s="17"/>
      <c r="AGA2490" s="17"/>
      <c r="AGB2490" s="17"/>
      <c r="AGC2490" s="17"/>
      <c r="AGD2490" s="17"/>
      <c r="AGE2490" s="17"/>
      <c r="AGF2490" s="17"/>
      <c r="AGG2490" s="17"/>
      <c r="AGH2490" s="17"/>
      <c r="AGI2490" s="17"/>
      <c r="AGJ2490" s="17"/>
      <c r="AGK2490" s="17"/>
      <c r="AGL2490" s="17"/>
      <c r="AGM2490" s="17"/>
      <c r="AGN2490" s="17"/>
      <c r="AGO2490" s="17"/>
      <c r="AGP2490" s="17"/>
      <c r="AGQ2490" s="17"/>
      <c r="AGR2490" s="17"/>
      <c r="AGS2490" s="17"/>
      <c r="AGT2490" s="17"/>
      <c r="AGU2490" s="17"/>
      <c r="AGV2490" s="17"/>
      <c r="AGW2490" s="17"/>
      <c r="AGX2490" s="17"/>
      <c r="AGY2490" s="17"/>
      <c r="AGZ2490" s="17"/>
      <c r="AHA2490" s="17"/>
      <c r="AHB2490" s="17"/>
      <c r="AHC2490" s="17"/>
      <c r="AHD2490" s="17"/>
      <c r="AHE2490" s="17"/>
      <c r="AHF2490" s="17"/>
      <c r="AHG2490" s="17"/>
      <c r="AHH2490" s="17"/>
      <c r="AHI2490" s="17"/>
      <c r="AHJ2490" s="17"/>
      <c r="AHK2490" s="17"/>
      <c r="AHL2490" s="17"/>
      <c r="AHM2490" s="17"/>
      <c r="AHN2490" s="17"/>
      <c r="AHO2490" s="17"/>
      <c r="AHP2490" s="17"/>
      <c r="AHQ2490" s="17"/>
      <c r="AHR2490" s="17"/>
      <c r="AHS2490" s="17"/>
      <c r="AHT2490" s="17"/>
      <c r="AHU2490" s="17"/>
      <c r="AHV2490" s="17"/>
      <c r="AHW2490" s="17"/>
      <c r="AHX2490" s="17"/>
      <c r="AHY2490" s="17"/>
      <c r="AHZ2490" s="17"/>
      <c r="AIA2490" s="17"/>
      <c r="AIB2490" s="17"/>
      <c r="AIC2490" s="17"/>
      <c r="AID2490" s="17"/>
      <c r="AIE2490" s="17"/>
      <c r="AIF2490" s="17"/>
      <c r="AIG2490" s="17"/>
      <c r="AIH2490" s="17"/>
      <c r="AII2490" s="17"/>
      <c r="AIJ2490" s="17"/>
      <c r="AIK2490" s="17"/>
      <c r="AIL2490" s="17"/>
      <c r="AIM2490" s="17"/>
      <c r="AIN2490" s="17"/>
      <c r="AIO2490" s="17"/>
      <c r="AIP2490" s="17"/>
      <c r="AIQ2490" s="17"/>
      <c r="AIR2490" s="17"/>
      <c r="AIS2490" s="17"/>
      <c r="AIT2490" s="17"/>
      <c r="AIU2490" s="17"/>
      <c r="AIV2490" s="17"/>
      <c r="AIW2490" s="17"/>
      <c r="AIX2490" s="17"/>
      <c r="AIY2490" s="17"/>
      <c r="AIZ2490" s="17"/>
      <c r="AJA2490" s="17"/>
      <c r="AJB2490" s="17"/>
      <c r="AJC2490" s="17"/>
      <c r="AJD2490" s="17"/>
      <c r="AJE2490" s="17"/>
      <c r="AJF2490" s="17"/>
      <c r="AJG2490" s="17"/>
      <c r="AJH2490" s="17"/>
      <c r="AJI2490" s="17"/>
      <c r="AJJ2490" s="17"/>
      <c r="AJK2490" s="17"/>
      <c r="AJL2490" s="17"/>
      <c r="AJM2490" s="17"/>
      <c r="AJN2490" s="17"/>
      <c r="AJO2490" s="17"/>
      <c r="AJP2490" s="17"/>
      <c r="AJQ2490" s="17"/>
      <c r="AJR2490" s="17"/>
      <c r="AJS2490" s="17"/>
      <c r="AJT2490" s="17"/>
      <c r="AJU2490" s="17"/>
      <c r="AJV2490" s="17"/>
      <c r="AJW2490" s="17"/>
      <c r="AJX2490" s="17"/>
      <c r="AJY2490" s="17"/>
      <c r="AJZ2490" s="17"/>
      <c r="AKA2490" s="17"/>
      <c r="AKB2490" s="17"/>
      <c r="AKC2490" s="17"/>
      <c r="AKD2490" s="17"/>
      <c r="AKE2490" s="17"/>
      <c r="AKF2490" s="17"/>
      <c r="AKG2490" s="17"/>
      <c r="AKH2490" s="17"/>
      <c r="AKI2490" s="17"/>
      <c r="AKJ2490" s="17"/>
      <c r="AKK2490" s="17"/>
      <c r="AKL2490" s="17"/>
      <c r="AKM2490" s="17"/>
      <c r="AKN2490" s="17"/>
      <c r="AKO2490" s="17"/>
      <c r="AKP2490" s="17"/>
      <c r="AKQ2490" s="17"/>
      <c r="AKR2490" s="17"/>
      <c r="AKS2490" s="17"/>
      <c r="AKT2490" s="17"/>
      <c r="AKU2490" s="17"/>
      <c r="AKV2490" s="17"/>
      <c r="AKW2490" s="17"/>
      <c r="AKX2490" s="17"/>
      <c r="AKY2490" s="17"/>
      <c r="AKZ2490" s="17"/>
      <c r="ALA2490" s="17"/>
      <c r="ALB2490" s="17"/>
      <c r="ALC2490" s="17"/>
      <c r="ALD2490" s="17"/>
      <c r="ALE2490" s="17"/>
      <c r="ALF2490" s="17"/>
      <c r="ALG2490" s="17"/>
      <c r="ALH2490" s="17"/>
      <c r="ALI2490" s="17"/>
      <c r="ALJ2490" s="17"/>
      <c r="ALK2490" s="17"/>
      <c r="ALL2490" s="17"/>
      <c r="ALM2490" s="17"/>
      <c r="ALN2490" s="17"/>
      <c r="ALO2490" s="17"/>
      <c r="ALP2490" s="17"/>
      <c r="ALQ2490" s="17"/>
      <c r="ALR2490" s="17"/>
      <c r="ALS2490" s="17"/>
      <c r="ALT2490" s="17"/>
      <c r="ALU2490" s="17"/>
      <c r="ALV2490" s="17"/>
      <c r="ALW2490" s="17"/>
      <c r="ALX2490" s="17"/>
      <c r="ALY2490" s="17"/>
      <c r="ALZ2490" s="17"/>
      <c r="AMA2490" s="17"/>
      <c r="AMB2490" s="17"/>
      <c r="AMC2490" s="17"/>
      <c r="AMD2490" s="17"/>
      <c r="AME2490" s="17"/>
      <c r="AMF2490" s="17"/>
      <c r="AMG2490" s="17"/>
      <c r="AMH2490" s="17"/>
      <c r="AMI2490" s="17"/>
      <c r="AMJ2490" s="17"/>
    </row>
    <row r="2491" spans="1:1024" s="362" customFormat="1">
      <c r="A2491" s="15"/>
      <c r="B2491" s="60" t="s">
        <v>6</v>
      </c>
      <c r="C2491" s="61" t="s">
        <v>7</v>
      </c>
      <c r="D2491" s="61" t="s">
        <v>8</v>
      </c>
      <c r="E2491" s="62" t="s">
        <v>9</v>
      </c>
      <c r="F2491" s="60" t="s">
        <v>17</v>
      </c>
      <c r="G2491" s="63" t="s">
        <v>18</v>
      </c>
      <c r="H2491" s="64" t="s">
        <v>12</v>
      </c>
      <c r="I2491" s="98"/>
      <c r="J2491" s="29"/>
      <c r="K2491" s="17" t="str">
        <f t="shared" ref="K2491:K2496" si="332">K2490</f>
        <v>SEDUC E 194</v>
      </c>
      <c r="L2491" s="17"/>
      <c r="M2491" s="17"/>
      <c r="N2491" s="17"/>
      <c r="O2491" s="17"/>
      <c r="P2491" s="17"/>
      <c r="Q2491" s="17"/>
      <c r="R2491" s="17"/>
      <c r="S2491" s="17"/>
      <c r="T2491" s="17"/>
      <c r="U2491" s="17"/>
      <c r="V2491" s="17"/>
      <c r="W2491" s="17"/>
      <c r="X2491" s="17"/>
      <c r="Y2491" s="17"/>
      <c r="Z2491" s="17"/>
      <c r="AA2491" s="17"/>
      <c r="AB2491" s="17"/>
      <c r="AC2491" s="17"/>
      <c r="AD2491" s="17"/>
      <c r="AE2491" s="17"/>
      <c r="AF2491" s="17"/>
      <c r="AG2491" s="17"/>
      <c r="AH2491" s="17"/>
      <c r="AI2491" s="17"/>
      <c r="AJ2491" s="17"/>
      <c r="AK2491" s="17"/>
      <c r="AL2491" s="17"/>
      <c r="AM2491" s="17"/>
      <c r="AN2491" s="17"/>
      <c r="AO2491" s="17"/>
      <c r="AP2491" s="17"/>
      <c r="AQ2491" s="17"/>
      <c r="AR2491" s="17"/>
      <c r="AS2491" s="17"/>
      <c r="AT2491" s="17"/>
      <c r="AU2491" s="17"/>
      <c r="AV2491" s="17"/>
      <c r="AW2491" s="17"/>
      <c r="AX2491" s="17"/>
      <c r="AY2491" s="17"/>
      <c r="AZ2491" s="17"/>
      <c r="BA2491" s="17"/>
      <c r="BB2491" s="17"/>
      <c r="BC2491" s="17"/>
      <c r="BD2491" s="17"/>
      <c r="BE2491" s="17"/>
      <c r="BF2491" s="17"/>
      <c r="BG2491" s="17"/>
      <c r="BH2491" s="17"/>
      <c r="BI2491" s="17"/>
      <c r="BJ2491" s="17"/>
      <c r="BK2491" s="17"/>
      <c r="BL2491" s="17"/>
      <c r="BM2491" s="17"/>
      <c r="BN2491" s="17"/>
      <c r="BO2491" s="17"/>
      <c r="BP2491" s="17"/>
      <c r="BQ2491" s="17"/>
      <c r="BR2491" s="17"/>
      <c r="BS2491" s="17"/>
      <c r="BT2491" s="17"/>
      <c r="BU2491" s="17"/>
      <c r="BV2491" s="17"/>
      <c r="BW2491" s="17"/>
      <c r="BX2491" s="17"/>
      <c r="BY2491" s="17"/>
      <c r="BZ2491" s="17"/>
      <c r="CA2491" s="17"/>
      <c r="CB2491" s="17"/>
      <c r="CC2491" s="17"/>
      <c r="CD2491" s="17"/>
      <c r="CE2491" s="17"/>
      <c r="CF2491" s="17"/>
      <c r="CG2491" s="17"/>
      <c r="CH2491" s="17"/>
      <c r="CI2491" s="17"/>
      <c r="CJ2491" s="17"/>
      <c r="CK2491" s="17"/>
      <c r="CL2491" s="17"/>
      <c r="CM2491" s="17"/>
      <c r="CN2491" s="17"/>
      <c r="CO2491" s="17"/>
      <c r="CP2491" s="17"/>
      <c r="CQ2491" s="17"/>
      <c r="CR2491" s="17"/>
      <c r="CS2491" s="17"/>
      <c r="CT2491" s="17"/>
      <c r="CU2491" s="17"/>
      <c r="CV2491" s="17"/>
      <c r="CW2491" s="17"/>
      <c r="CX2491" s="17"/>
      <c r="CY2491" s="17"/>
      <c r="CZ2491" s="17"/>
      <c r="DA2491" s="17"/>
      <c r="DB2491" s="17"/>
      <c r="DC2491" s="17"/>
      <c r="DD2491" s="17"/>
      <c r="DE2491" s="17"/>
      <c r="DF2491" s="17"/>
      <c r="DG2491" s="17"/>
      <c r="DH2491" s="17"/>
      <c r="DI2491" s="17"/>
      <c r="DJ2491" s="17"/>
      <c r="DK2491" s="17"/>
      <c r="DL2491" s="17"/>
      <c r="DM2491" s="17"/>
      <c r="DN2491" s="17"/>
      <c r="DO2491" s="17"/>
      <c r="DP2491" s="17"/>
      <c r="DQ2491" s="17"/>
      <c r="DR2491" s="17"/>
      <c r="DS2491" s="17"/>
      <c r="DT2491" s="17"/>
      <c r="DU2491" s="17"/>
      <c r="DV2491" s="17"/>
      <c r="DW2491" s="17"/>
      <c r="DX2491" s="17"/>
      <c r="DY2491" s="17"/>
      <c r="DZ2491" s="17"/>
      <c r="EA2491" s="17"/>
      <c r="EB2491" s="17"/>
      <c r="EC2491" s="17"/>
      <c r="ED2491" s="17"/>
      <c r="EE2491" s="17"/>
      <c r="EF2491" s="17"/>
      <c r="EG2491" s="17"/>
      <c r="EH2491" s="17"/>
      <c r="EI2491" s="17"/>
      <c r="EJ2491" s="17"/>
      <c r="EK2491" s="17"/>
      <c r="EL2491" s="17"/>
      <c r="EM2491" s="17"/>
      <c r="EN2491" s="17"/>
      <c r="EO2491" s="17"/>
      <c r="EP2491" s="17"/>
      <c r="EQ2491" s="17"/>
      <c r="ER2491" s="17"/>
      <c r="ES2491" s="17"/>
      <c r="ET2491" s="17"/>
      <c r="EU2491" s="17"/>
      <c r="EV2491" s="17"/>
      <c r="EW2491" s="17"/>
      <c r="EX2491" s="17"/>
      <c r="EY2491" s="17"/>
      <c r="EZ2491" s="17"/>
      <c r="FA2491" s="17"/>
      <c r="FB2491" s="17"/>
      <c r="FC2491" s="17"/>
      <c r="FD2491" s="17"/>
      <c r="FE2491" s="17"/>
      <c r="FF2491" s="17"/>
      <c r="FG2491" s="17"/>
      <c r="FH2491" s="17"/>
      <c r="FI2491" s="17"/>
      <c r="FJ2491" s="17"/>
      <c r="FK2491" s="17"/>
      <c r="FL2491" s="17"/>
      <c r="FM2491" s="17"/>
      <c r="FN2491" s="17"/>
      <c r="FO2491" s="17"/>
      <c r="FP2491" s="17"/>
      <c r="FQ2491" s="17"/>
      <c r="FR2491" s="17"/>
      <c r="FS2491" s="17"/>
      <c r="FT2491" s="17"/>
      <c r="FU2491" s="17"/>
      <c r="FV2491" s="17"/>
      <c r="FW2491" s="17"/>
      <c r="FX2491" s="17"/>
      <c r="FY2491" s="17"/>
      <c r="FZ2491" s="17"/>
      <c r="GA2491" s="17"/>
      <c r="GB2491" s="17"/>
      <c r="GC2491" s="17"/>
      <c r="GD2491" s="17"/>
      <c r="GE2491" s="17"/>
      <c r="GF2491" s="17"/>
      <c r="GG2491" s="17"/>
      <c r="GH2491" s="17"/>
      <c r="GI2491" s="17"/>
      <c r="GJ2491" s="17"/>
      <c r="GK2491" s="17"/>
      <c r="GL2491" s="17"/>
      <c r="GM2491" s="17"/>
      <c r="GN2491" s="17"/>
      <c r="GO2491" s="17"/>
      <c r="GP2491" s="17"/>
      <c r="GQ2491" s="17"/>
      <c r="GR2491" s="17"/>
      <c r="GS2491" s="17"/>
      <c r="GT2491" s="17"/>
      <c r="GU2491" s="17"/>
      <c r="GV2491" s="17"/>
      <c r="GW2491" s="17"/>
      <c r="GX2491" s="17"/>
      <c r="GY2491" s="17"/>
      <c r="GZ2491" s="17"/>
      <c r="HA2491" s="17"/>
      <c r="HB2491" s="17"/>
      <c r="HC2491" s="17"/>
      <c r="HD2491" s="17"/>
      <c r="HE2491" s="17"/>
      <c r="HF2491" s="17"/>
      <c r="HG2491" s="17"/>
      <c r="HH2491" s="17"/>
      <c r="HI2491" s="17"/>
      <c r="HJ2491" s="17"/>
      <c r="HK2491" s="17"/>
      <c r="HL2491" s="17"/>
      <c r="HM2491" s="17"/>
      <c r="HN2491" s="17"/>
      <c r="HO2491" s="17"/>
      <c r="HP2491" s="17"/>
      <c r="HQ2491" s="17"/>
      <c r="HR2491" s="17"/>
      <c r="HS2491" s="17"/>
      <c r="HT2491" s="17"/>
      <c r="HU2491" s="17"/>
      <c r="HV2491" s="17"/>
      <c r="HW2491" s="17"/>
      <c r="HX2491" s="17"/>
      <c r="HY2491" s="17"/>
      <c r="HZ2491" s="17"/>
      <c r="IA2491" s="17"/>
      <c r="IB2491" s="17"/>
      <c r="IC2491" s="17"/>
      <c r="ID2491" s="17"/>
      <c r="IE2491" s="17"/>
      <c r="IF2491" s="17"/>
      <c r="IG2491" s="17"/>
      <c r="IH2491" s="17"/>
      <c r="II2491" s="17"/>
      <c r="IJ2491" s="17"/>
      <c r="IK2491" s="17"/>
      <c r="IL2491" s="17"/>
      <c r="IM2491" s="17"/>
      <c r="IN2491" s="17"/>
      <c r="IO2491" s="17"/>
      <c r="IP2491" s="17"/>
      <c r="IQ2491" s="17"/>
      <c r="IR2491" s="17"/>
      <c r="IS2491" s="17"/>
      <c r="IT2491" s="17"/>
      <c r="IU2491" s="17"/>
      <c r="IV2491" s="17"/>
      <c r="IW2491" s="17"/>
      <c r="IX2491" s="17"/>
      <c r="IY2491" s="17"/>
      <c r="IZ2491" s="17"/>
      <c r="JA2491" s="17"/>
      <c r="JB2491" s="17"/>
      <c r="JC2491" s="17"/>
      <c r="JD2491" s="17"/>
      <c r="JE2491" s="17"/>
      <c r="JF2491" s="17"/>
      <c r="JG2491" s="17"/>
      <c r="JH2491" s="17"/>
      <c r="JI2491" s="17"/>
      <c r="JJ2491" s="17"/>
      <c r="JK2491" s="17"/>
      <c r="JL2491" s="17"/>
      <c r="JM2491" s="17"/>
      <c r="JN2491" s="17"/>
      <c r="JO2491" s="17"/>
      <c r="JP2491" s="17"/>
      <c r="JQ2491" s="17"/>
      <c r="JR2491" s="17"/>
      <c r="JS2491" s="17"/>
      <c r="JT2491" s="17"/>
      <c r="JU2491" s="17"/>
      <c r="JV2491" s="17"/>
      <c r="JW2491" s="17"/>
      <c r="JX2491" s="17"/>
      <c r="JY2491" s="17"/>
      <c r="JZ2491" s="17"/>
      <c r="KA2491" s="17"/>
      <c r="KB2491" s="17"/>
      <c r="KC2491" s="17"/>
      <c r="KD2491" s="17"/>
      <c r="KE2491" s="17"/>
      <c r="KF2491" s="17"/>
      <c r="KG2491" s="17"/>
      <c r="KH2491" s="17"/>
      <c r="KI2491" s="17"/>
      <c r="KJ2491" s="17"/>
      <c r="KK2491" s="17"/>
      <c r="KL2491" s="17"/>
      <c r="KM2491" s="17"/>
      <c r="KN2491" s="17"/>
      <c r="KO2491" s="17"/>
      <c r="KP2491" s="17"/>
      <c r="KQ2491" s="17"/>
      <c r="KR2491" s="17"/>
      <c r="KS2491" s="17"/>
      <c r="KT2491" s="17"/>
      <c r="KU2491" s="17"/>
      <c r="KV2491" s="17"/>
      <c r="KW2491" s="17"/>
      <c r="KX2491" s="17"/>
      <c r="KY2491" s="17"/>
      <c r="KZ2491" s="17"/>
      <c r="LA2491" s="17"/>
      <c r="LB2491" s="17"/>
      <c r="LC2491" s="17"/>
      <c r="LD2491" s="17"/>
      <c r="LE2491" s="17"/>
      <c r="LF2491" s="17"/>
      <c r="LG2491" s="17"/>
      <c r="LH2491" s="17"/>
      <c r="LI2491" s="17"/>
      <c r="LJ2491" s="17"/>
      <c r="LK2491" s="17"/>
      <c r="LL2491" s="17"/>
      <c r="LM2491" s="17"/>
      <c r="LN2491" s="17"/>
      <c r="LO2491" s="17"/>
      <c r="LP2491" s="17"/>
      <c r="LQ2491" s="17"/>
      <c r="LR2491" s="17"/>
      <c r="LS2491" s="17"/>
      <c r="LT2491" s="17"/>
      <c r="LU2491" s="17"/>
      <c r="LV2491" s="17"/>
      <c r="LW2491" s="17"/>
      <c r="LX2491" s="17"/>
      <c r="LY2491" s="17"/>
      <c r="LZ2491" s="17"/>
      <c r="MA2491" s="17"/>
      <c r="MB2491" s="17"/>
      <c r="MC2491" s="17"/>
      <c r="MD2491" s="17"/>
      <c r="ME2491" s="17"/>
      <c r="MF2491" s="17"/>
      <c r="MG2491" s="17"/>
      <c r="MH2491" s="17"/>
      <c r="MI2491" s="17"/>
      <c r="MJ2491" s="17"/>
      <c r="MK2491" s="17"/>
      <c r="ML2491" s="17"/>
      <c r="MM2491" s="17"/>
      <c r="MN2491" s="17"/>
      <c r="MO2491" s="17"/>
      <c r="MP2491" s="17"/>
      <c r="MQ2491" s="17"/>
      <c r="MR2491" s="17"/>
      <c r="MS2491" s="17"/>
      <c r="MT2491" s="17"/>
      <c r="MU2491" s="17"/>
      <c r="MV2491" s="17"/>
      <c r="MW2491" s="17"/>
      <c r="MX2491" s="17"/>
      <c r="MY2491" s="17"/>
      <c r="MZ2491" s="17"/>
      <c r="NA2491" s="17"/>
      <c r="NB2491" s="17"/>
      <c r="NC2491" s="17"/>
      <c r="ND2491" s="17"/>
      <c r="NE2491" s="17"/>
      <c r="NF2491" s="17"/>
      <c r="NG2491" s="17"/>
      <c r="NH2491" s="17"/>
      <c r="NI2491" s="17"/>
      <c r="NJ2491" s="17"/>
      <c r="NK2491" s="17"/>
      <c r="NL2491" s="17"/>
      <c r="NM2491" s="17"/>
      <c r="NN2491" s="17"/>
      <c r="NO2491" s="17"/>
      <c r="NP2491" s="17"/>
      <c r="NQ2491" s="17"/>
      <c r="NR2491" s="17"/>
      <c r="NS2491" s="17"/>
      <c r="NT2491" s="17"/>
      <c r="NU2491" s="17"/>
      <c r="NV2491" s="17"/>
      <c r="NW2491" s="17"/>
      <c r="NX2491" s="17"/>
      <c r="NY2491" s="17"/>
      <c r="NZ2491" s="17"/>
      <c r="OA2491" s="17"/>
      <c r="OB2491" s="17"/>
      <c r="OC2491" s="17"/>
      <c r="OD2491" s="17"/>
      <c r="OE2491" s="17"/>
      <c r="OF2491" s="17"/>
      <c r="OG2491" s="17"/>
      <c r="OH2491" s="17"/>
      <c r="OI2491" s="17"/>
      <c r="OJ2491" s="17"/>
      <c r="OK2491" s="17"/>
      <c r="OL2491" s="17"/>
      <c r="OM2491" s="17"/>
      <c r="ON2491" s="17"/>
      <c r="OO2491" s="17"/>
      <c r="OP2491" s="17"/>
      <c r="OQ2491" s="17"/>
      <c r="OR2491" s="17"/>
      <c r="OS2491" s="17"/>
      <c r="OT2491" s="17"/>
      <c r="OU2491" s="17"/>
      <c r="OV2491" s="17"/>
      <c r="OW2491" s="17"/>
      <c r="OX2491" s="17"/>
      <c r="OY2491" s="17"/>
      <c r="OZ2491" s="17"/>
      <c r="PA2491" s="17"/>
      <c r="PB2491" s="17"/>
      <c r="PC2491" s="17"/>
      <c r="PD2491" s="17"/>
      <c r="PE2491" s="17"/>
      <c r="PF2491" s="17"/>
      <c r="PG2491" s="17"/>
      <c r="PH2491" s="17"/>
      <c r="PI2491" s="17"/>
      <c r="PJ2491" s="17"/>
      <c r="PK2491" s="17"/>
      <c r="PL2491" s="17"/>
      <c r="PM2491" s="17"/>
      <c r="PN2491" s="17"/>
      <c r="PO2491" s="17"/>
      <c r="PP2491" s="17"/>
      <c r="PQ2491" s="17"/>
      <c r="PR2491" s="17"/>
      <c r="PS2491" s="17"/>
      <c r="PT2491" s="17"/>
      <c r="PU2491" s="17"/>
      <c r="PV2491" s="17"/>
      <c r="PW2491" s="17"/>
      <c r="PX2491" s="17"/>
      <c r="PY2491" s="17"/>
      <c r="PZ2491" s="17"/>
      <c r="QA2491" s="17"/>
      <c r="QB2491" s="17"/>
      <c r="QC2491" s="17"/>
      <c r="QD2491" s="17"/>
      <c r="QE2491" s="17"/>
      <c r="QF2491" s="17"/>
      <c r="QG2491" s="17"/>
      <c r="QH2491" s="17"/>
      <c r="QI2491" s="17"/>
      <c r="QJ2491" s="17"/>
      <c r="QK2491" s="17"/>
      <c r="QL2491" s="17"/>
      <c r="QM2491" s="17"/>
      <c r="QN2491" s="17"/>
      <c r="QO2491" s="17"/>
      <c r="QP2491" s="17"/>
      <c r="QQ2491" s="17"/>
      <c r="QR2491" s="17"/>
      <c r="QS2491" s="17"/>
      <c r="QT2491" s="17"/>
      <c r="QU2491" s="17"/>
      <c r="QV2491" s="17"/>
      <c r="QW2491" s="17"/>
      <c r="QX2491" s="17"/>
      <c r="QY2491" s="17"/>
      <c r="QZ2491" s="17"/>
      <c r="RA2491" s="17"/>
      <c r="RB2491" s="17"/>
      <c r="RC2491" s="17"/>
      <c r="RD2491" s="17"/>
      <c r="RE2491" s="17"/>
      <c r="RF2491" s="17"/>
      <c r="RG2491" s="17"/>
      <c r="RH2491" s="17"/>
      <c r="RI2491" s="17"/>
      <c r="RJ2491" s="17"/>
      <c r="RK2491" s="17"/>
      <c r="RL2491" s="17"/>
      <c r="RM2491" s="17"/>
      <c r="RN2491" s="17"/>
      <c r="RO2491" s="17"/>
      <c r="RP2491" s="17"/>
      <c r="RQ2491" s="17"/>
      <c r="RR2491" s="17"/>
      <c r="RS2491" s="17"/>
      <c r="RT2491" s="17"/>
      <c r="RU2491" s="17"/>
      <c r="RV2491" s="17"/>
      <c r="RW2491" s="17"/>
      <c r="RX2491" s="17"/>
      <c r="RY2491" s="17"/>
      <c r="RZ2491" s="17"/>
      <c r="SA2491" s="17"/>
      <c r="SB2491" s="17"/>
      <c r="SC2491" s="17"/>
      <c r="SD2491" s="17"/>
      <c r="SE2491" s="17"/>
      <c r="SF2491" s="17"/>
      <c r="SG2491" s="17"/>
      <c r="SH2491" s="17"/>
      <c r="SI2491" s="17"/>
      <c r="SJ2491" s="17"/>
      <c r="SK2491" s="17"/>
      <c r="SL2491" s="17"/>
      <c r="SM2491" s="17"/>
      <c r="SN2491" s="17"/>
      <c r="SO2491" s="17"/>
      <c r="SP2491" s="17"/>
      <c r="SQ2491" s="17"/>
      <c r="SR2491" s="17"/>
      <c r="SS2491" s="17"/>
      <c r="ST2491" s="17"/>
      <c r="SU2491" s="17"/>
      <c r="SV2491" s="17"/>
      <c r="SW2491" s="17"/>
      <c r="SX2491" s="17"/>
      <c r="SY2491" s="17"/>
      <c r="SZ2491" s="17"/>
      <c r="TA2491" s="17"/>
      <c r="TB2491" s="17"/>
      <c r="TC2491" s="17"/>
      <c r="TD2491" s="17"/>
      <c r="TE2491" s="17"/>
      <c r="TF2491" s="17"/>
      <c r="TG2491" s="17"/>
      <c r="TH2491" s="17"/>
      <c r="TI2491" s="17"/>
      <c r="TJ2491" s="17"/>
      <c r="TK2491" s="17"/>
      <c r="TL2491" s="17"/>
      <c r="TM2491" s="17"/>
      <c r="TN2491" s="17"/>
      <c r="TO2491" s="17"/>
      <c r="TP2491" s="17"/>
      <c r="TQ2491" s="17"/>
      <c r="TR2491" s="17"/>
      <c r="TS2491" s="17"/>
      <c r="TT2491" s="17"/>
      <c r="TU2491" s="17"/>
      <c r="TV2491" s="17"/>
      <c r="TW2491" s="17"/>
      <c r="TX2491" s="17"/>
      <c r="TY2491" s="17"/>
      <c r="TZ2491" s="17"/>
      <c r="UA2491" s="17"/>
      <c r="UB2491" s="17"/>
      <c r="UC2491" s="17"/>
      <c r="UD2491" s="17"/>
      <c r="UE2491" s="17"/>
      <c r="UF2491" s="17"/>
      <c r="UG2491" s="17"/>
      <c r="UH2491" s="17"/>
      <c r="UI2491" s="17"/>
      <c r="UJ2491" s="17"/>
      <c r="UK2491" s="17"/>
      <c r="UL2491" s="17"/>
      <c r="UM2491" s="17"/>
      <c r="UN2491" s="17"/>
      <c r="UO2491" s="17"/>
      <c r="UP2491" s="17"/>
      <c r="UQ2491" s="17"/>
      <c r="UR2491" s="17"/>
      <c r="US2491" s="17"/>
      <c r="UT2491" s="17"/>
      <c r="UU2491" s="17"/>
      <c r="UV2491" s="17"/>
      <c r="UW2491" s="17"/>
      <c r="UX2491" s="17"/>
      <c r="UY2491" s="17"/>
      <c r="UZ2491" s="17"/>
      <c r="VA2491" s="17"/>
      <c r="VB2491" s="17"/>
      <c r="VC2491" s="17"/>
      <c r="VD2491" s="17"/>
      <c r="VE2491" s="17"/>
      <c r="VF2491" s="17"/>
      <c r="VG2491" s="17"/>
      <c r="VH2491" s="17"/>
      <c r="VI2491" s="17"/>
      <c r="VJ2491" s="17"/>
      <c r="VK2491" s="17"/>
      <c r="VL2491" s="17"/>
      <c r="VM2491" s="17"/>
      <c r="VN2491" s="17"/>
      <c r="VO2491" s="17"/>
      <c r="VP2491" s="17"/>
      <c r="VQ2491" s="17"/>
      <c r="VR2491" s="17"/>
      <c r="VS2491" s="17"/>
      <c r="VT2491" s="17"/>
      <c r="VU2491" s="17"/>
      <c r="VV2491" s="17"/>
      <c r="VW2491" s="17"/>
      <c r="VX2491" s="17"/>
      <c r="VY2491" s="17"/>
      <c r="VZ2491" s="17"/>
      <c r="WA2491" s="17"/>
      <c r="WB2491" s="17"/>
      <c r="WC2491" s="17"/>
      <c r="WD2491" s="17"/>
      <c r="WE2491" s="17"/>
      <c r="WF2491" s="17"/>
      <c r="WG2491" s="17"/>
      <c r="WH2491" s="17"/>
      <c r="WI2491" s="17"/>
      <c r="WJ2491" s="17"/>
      <c r="WK2491" s="17"/>
      <c r="WL2491" s="17"/>
      <c r="WM2491" s="17"/>
      <c r="WN2491" s="17"/>
      <c r="WO2491" s="17"/>
      <c r="WP2491" s="17"/>
      <c r="WQ2491" s="17"/>
      <c r="WR2491" s="17"/>
      <c r="WS2491" s="17"/>
      <c r="WT2491" s="17"/>
      <c r="WU2491" s="17"/>
      <c r="WV2491" s="17"/>
      <c r="WW2491" s="17"/>
      <c r="WX2491" s="17"/>
      <c r="WY2491" s="17"/>
      <c r="WZ2491" s="17"/>
      <c r="XA2491" s="17"/>
      <c r="XB2491" s="17"/>
      <c r="XC2491" s="17"/>
      <c r="XD2491" s="17"/>
      <c r="XE2491" s="17"/>
      <c r="XF2491" s="17"/>
      <c r="XG2491" s="17"/>
      <c r="XH2491" s="17"/>
      <c r="XI2491" s="17"/>
      <c r="XJ2491" s="17"/>
      <c r="XK2491" s="17"/>
      <c r="XL2491" s="17"/>
      <c r="XM2491" s="17"/>
      <c r="XN2491" s="17"/>
      <c r="XO2491" s="17"/>
      <c r="XP2491" s="17"/>
      <c r="XQ2491" s="17"/>
      <c r="XR2491" s="17"/>
      <c r="XS2491" s="17"/>
      <c r="XT2491" s="17"/>
      <c r="XU2491" s="17"/>
      <c r="XV2491" s="17"/>
      <c r="XW2491" s="17"/>
      <c r="XX2491" s="17"/>
      <c r="XY2491" s="17"/>
      <c r="XZ2491" s="17"/>
      <c r="YA2491" s="17"/>
      <c r="YB2491" s="17"/>
      <c r="YC2491" s="17"/>
      <c r="YD2491" s="17"/>
      <c r="YE2491" s="17"/>
      <c r="YF2491" s="17"/>
      <c r="YG2491" s="17"/>
      <c r="YH2491" s="17"/>
      <c r="YI2491" s="17"/>
      <c r="YJ2491" s="17"/>
      <c r="YK2491" s="17"/>
      <c r="YL2491" s="17"/>
      <c r="YM2491" s="17"/>
      <c r="YN2491" s="17"/>
      <c r="YO2491" s="17"/>
      <c r="YP2491" s="17"/>
      <c r="YQ2491" s="17"/>
      <c r="YR2491" s="17"/>
      <c r="YS2491" s="17"/>
      <c r="YT2491" s="17"/>
      <c r="YU2491" s="17"/>
      <c r="YV2491" s="17"/>
      <c r="YW2491" s="17"/>
      <c r="YX2491" s="17"/>
      <c r="YY2491" s="17"/>
      <c r="YZ2491" s="17"/>
      <c r="ZA2491" s="17"/>
      <c r="ZB2491" s="17"/>
      <c r="ZC2491" s="17"/>
      <c r="ZD2491" s="17"/>
      <c r="ZE2491" s="17"/>
      <c r="ZF2491" s="17"/>
      <c r="ZG2491" s="17"/>
      <c r="ZH2491" s="17"/>
      <c r="ZI2491" s="17"/>
      <c r="ZJ2491" s="17"/>
      <c r="ZK2491" s="17"/>
      <c r="ZL2491" s="17"/>
      <c r="ZM2491" s="17"/>
      <c r="ZN2491" s="17"/>
      <c r="ZO2491" s="17"/>
      <c r="ZP2491" s="17"/>
      <c r="ZQ2491" s="17"/>
      <c r="ZR2491" s="17"/>
      <c r="ZS2491" s="17"/>
      <c r="ZT2491" s="17"/>
      <c r="ZU2491" s="17"/>
      <c r="ZV2491" s="17"/>
      <c r="ZW2491" s="17"/>
      <c r="ZX2491" s="17"/>
      <c r="ZY2491" s="17"/>
      <c r="ZZ2491" s="17"/>
      <c r="AAA2491" s="17"/>
      <c r="AAB2491" s="17"/>
      <c r="AAC2491" s="17"/>
      <c r="AAD2491" s="17"/>
      <c r="AAE2491" s="17"/>
      <c r="AAF2491" s="17"/>
      <c r="AAG2491" s="17"/>
      <c r="AAH2491" s="17"/>
      <c r="AAI2491" s="17"/>
      <c r="AAJ2491" s="17"/>
      <c r="AAK2491" s="17"/>
      <c r="AAL2491" s="17"/>
      <c r="AAM2491" s="17"/>
      <c r="AAN2491" s="17"/>
      <c r="AAO2491" s="17"/>
      <c r="AAP2491" s="17"/>
      <c r="AAQ2491" s="17"/>
      <c r="AAR2491" s="17"/>
      <c r="AAS2491" s="17"/>
      <c r="AAT2491" s="17"/>
      <c r="AAU2491" s="17"/>
      <c r="AAV2491" s="17"/>
      <c r="AAW2491" s="17"/>
      <c r="AAX2491" s="17"/>
      <c r="AAY2491" s="17"/>
      <c r="AAZ2491" s="17"/>
      <c r="ABA2491" s="17"/>
      <c r="ABB2491" s="17"/>
      <c r="ABC2491" s="17"/>
      <c r="ABD2491" s="17"/>
      <c r="ABE2491" s="17"/>
      <c r="ABF2491" s="17"/>
      <c r="ABG2491" s="17"/>
      <c r="ABH2491" s="17"/>
      <c r="ABI2491" s="17"/>
      <c r="ABJ2491" s="17"/>
      <c r="ABK2491" s="17"/>
      <c r="ABL2491" s="17"/>
      <c r="ABM2491" s="17"/>
      <c r="ABN2491" s="17"/>
      <c r="ABO2491" s="17"/>
      <c r="ABP2491" s="17"/>
      <c r="ABQ2491" s="17"/>
      <c r="ABR2491" s="17"/>
      <c r="ABS2491" s="17"/>
      <c r="ABT2491" s="17"/>
      <c r="ABU2491" s="17"/>
      <c r="ABV2491" s="17"/>
      <c r="ABW2491" s="17"/>
      <c r="ABX2491" s="17"/>
      <c r="ABY2491" s="17"/>
      <c r="ABZ2491" s="17"/>
      <c r="ACA2491" s="17"/>
      <c r="ACB2491" s="17"/>
      <c r="ACC2491" s="17"/>
      <c r="ACD2491" s="17"/>
      <c r="ACE2491" s="17"/>
      <c r="ACF2491" s="17"/>
      <c r="ACG2491" s="17"/>
      <c r="ACH2491" s="17"/>
      <c r="ACI2491" s="17"/>
      <c r="ACJ2491" s="17"/>
      <c r="ACK2491" s="17"/>
      <c r="ACL2491" s="17"/>
      <c r="ACM2491" s="17"/>
      <c r="ACN2491" s="17"/>
      <c r="ACO2491" s="17"/>
      <c r="ACP2491" s="17"/>
      <c r="ACQ2491" s="17"/>
      <c r="ACR2491" s="17"/>
      <c r="ACS2491" s="17"/>
      <c r="ACT2491" s="17"/>
      <c r="ACU2491" s="17"/>
      <c r="ACV2491" s="17"/>
      <c r="ACW2491" s="17"/>
      <c r="ACX2491" s="17"/>
      <c r="ACY2491" s="17"/>
      <c r="ACZ2491" s="17"/>
      <c r="ADA2491" s="17"/>
      <c r="ADB2491" s="17"/>
      <c r="ADC2491" s="17"/>
      <c r="ADD2491" s="17"/>
      <c r="ADE2491" s="17"/>
      <c r="ADF2491" s="17"/>
      <c r="ADG2491" s="17"/>
      <c r="ADH2491" s="17"/>
      <c r="ADI2491" s="17"/>
      <c r="ADJ2491" s="17"/>
      <c r="ADK2491" s="17"/>
      <c r="ADL2491" s="17"/>
      <c r="ADM2491" s="17"/>
      <c r="ADN2491" s="17"/>
      <c r="ADO2491" s="17"/>
      <c r="ADP2491" s="17"/>
      <c r="ADQ2491" s="17"/>
      <c r="ADR2491" s="17"/>
      <c r="ADS2491" s="17"/>
      <c r="ADT2491" s="17"/>
      <c r="ADU2491" s="17"/>
      <c r="ADV2491" s="17"/>
      <c r="ADW2491" s="17"/>
      <c r="ADX2491" s="17"/>
      <c r="ADY2491" s="17"/>
      <c r="ADZ2491" s="17"/>
      <c r="AEA2491" s="17"/>
      <c r="AEB2491" s="17"/>
      <c r="AEC2491" s="17"/>
      <c r="AED2491" s="17"/>
      <c r="AEE2491" s="17"/>
      <c r="AEF2491" s="17"/>
      <c r="AEG2491" s="17"/>
      <c r="AEH2491" s="17"/>
      <c r="AEI2491" s="17"/>
      <c r="AEJ2491" s="17"/>
      <c r="AEK2491" s="17"/>
      <c r="AEL2491" s="17"/>
      <c r="AEM2491" s="17"/>
      <c r="AEN2491" s="17"/>
      <c r="AEO2491" s="17"/>
      <c r="AEP2491" s="17"/>
      <c r="AEQ2491" s="17"/>
      <c r="AER2491" s="17"/>
      <c r="AES2491" s="17"/>
      <c r="AET2491" s="17"/>
      <c r="AEU2491" s="17"/>
      <c r="AEV2491" s="17"/>
      <c r="AEW2491" s="17"/>
      <c r="AEX2491" s="17"/>
      <c r="AEY2491" s="17"/>
      <c r="AEZ2491" s="17"/>
      <c r="AFA2491" s="17"/>
      <c r="AFB2491" s="17"/>
      <c r="AFC2491" s="17"/>
      <c r="AFD2491" s="17"/>
      <c r="AFE2491" s="17"/>
      <c r="AFF2491" s="17"/>
      <c r="AFG2491" s="17"/>
      <c r="AFH2491" s="17"/>
      <c r="AFI2491" s="17"/>
      <c r="AFJ2491" s="17"/>
      <c r="AFK2491" s="17"/>
      <c r="AFL2491" s="17"/>
      <c r="AFM2491" s="17"/>
      <c r="AFN2491" s="17"/>
      <c r="AFO2491" s="17"/>
      <c r="AFP2491" s="17"/>
      <c r="AFQ2491" s="17"/>
      <c r="AFR2491" s="17"/>
      <c r="AFS2491" s="17"/>
      <c r="AFT2491" s="17"/>
      <c r="AFU2491" s="17"/>
      <c r="AFV2491" s="17"/>
      <c r="AFW2491" s="17"/>
      <c r="AFX2491" s="17"/>
      <c r="AFY2491" s="17"/>
      <c r="AFZ2491" s="17"/>
      <c r="AGA2491" s="17"/>
      <c r="AGB2491" s="17"/>
      <c r="AGC2491" s="17"/>
      <c r="AGD2491" s="17"/>
      <c r="AGE2491" s="17"/>
      <c r="AGF2491" s="17"/>
      <c r="AGG2491" s="17"/>
      <c r="AGH2491" s="17"/>
      <c r="AGI2491" s="17"/>
      <c r="AGJ2491" s="17"/>
      <c r="AGK2491" s="17"/>
      <c r="AGL2491" s="17"/>
      <c r="AGM2491" s="17"/>
      <c r="AGN2491" s="17"/>
      <c r="AGO2491" s="17"/>
      <c r="AGP2491" s="17"/>
      <c r="AGQ2491" s="17"/>
      <c r="AGR2491" s="17"/>
      <c r="AGS2491" s="17"/>
      <c r="AGT2491" s="17"/>
      <c r="AGU2491" s="17"/>
      <c r="AGV2491" s="17"/>
      <c r="AGW2491" s="17"/>
      <c r="AGX2491" s="17"/>
      <c r="AGY2491" s="17"/>
      <c r="AGZ2491" s="17"/>
      <c r="AHA2491" s="17"/>
      <c r="AHB2491" s="17"/>
      <c r="AHC2491" s="17"/>
      <c r="AHD2491" s="17"/>
      <c r="AHE2491" s="17"/>
      <c r="AHF2491" s="17"/>
      <c r="AHG2491" s="17"/>
      <c r="AHH2491" s="17"/>
      <c r="AHI2491" s="17"/>
      <c r="AHJ2491" s="17"/>
      <c r="AHK2491" s="17"/>
      <c r="AHL2491" s="17"/>
      <c r="AHM2491" s="17"/>
      <c r="AHN2491" s="17"/>
      <c r="AHO2491" s="17"/>
      <c r="AHP2491" s="17"/>
      <c r="AHQ2491" s="17"/>
      <c r="AHR2491" s="17"/>
      <c r="AHS2491" s="17"/>
      <c r="AHT2491" s="17"/>
      <c r="AHU2491" s="17"/>
      <c r="AHV2491" s="17"/>
      <c r="AHW2491" s="17"/>
      <c r="AHX2491" s="17"/>
      <c r="AHY2491" s="17"/>
      <c r="AHZ2491" s="17"/>
      <c r="AIA2491" s="17"/>
      <c r="AIB2491" s="17"/>
      <c r="AIC2491" s="17"/>
      <c r="AID2491" s="17"/>
      <c r="AIE2491" s="17"/>
      <c r="AIF2491" s="17"/>
      <c r="AIG2491" s="17"/>
      <c r="AIH2491" s="17"/>
      <c r="AII2491" s="17"/>
      <c r="AIJ2491" s="17"/>
      <c r="AIK2491" s="17"/>
      <c r="AIL2491" s="17"/>
      <c r="AIM2491" s="17"/>
      <c r="AIN2491" s="17"/>
      <c r="AIO2491" s="17"/>
      <c r="AIP2491" s="17"/>
      <c r="AIQ2491" s="17"/>
      <c r="AIR2491" s="17"/>
      <c r="AIS2491" s="17"/>
      <c r="AIT2491" s="17"/>
      <c r="AIU2491" s="17"/>
      <c r="AIV2491" s="17"/>
      <c r="AIW2491" s="17"/>
      <c r="AIX2491" s="17"/>
      <c r="AIY2491" s="17"/>
      <c r="AIZ2491" s="17"/>
      <c r="AJA2491" s="17"/>
      <c r="AJB2491" s="17"/>
      <c r="AJC2491" s="17"/>
      <c r="AJD2491" s="17"/>
      <c r="AJE2491" s="17"/>
      <c r="AJF2491" s="17"/>
      <c r="AJG2491" s="17"/>
      <c r="AJH2491" s="17"/>
      <c r="AJI2491" s="17"/>
      <c r="AJJ2491" s="17"/>
      <c r="AJK2491" s="17"/>
      <c r="AJL2491" s="17"/>
      <c r="AJM2491" s="17"/>
      <c r="AJN2491" s="17"/>
      <c r="AJO2491" s="17"/>
      <c r="AJP2491" s="17"/>
      <c r="AJQ2491" s="17"/>
      <c r="AJR2491" s="17"/>
      <c r="AJS2491" s="17"/>
      <c r="AJT2491" s="17"/>
      <c r="AJU2491" s="17"/>
      <c r="AJV2491" s="17"/>
      <c r="AJW2491" s="17"/>
      <c r="AJX2491" s="17"/>
      <c r="AJY2491" s="17"/>
      <c r="AJZ2491" s="17"/>
      <c r="AKA2491" s="17"/>
      <c r="AKB2491" s="17"/>
      <c r="AKC2491" s="17"/>
      <c r="AKD2491" s="17"/>
      <c r="AKE2491" s="17"/>
      <c r="AKF2491" s="17"/>
      <c r="AKG2491" s="17"/>
      <c r="AKH2491" s="17"/>
      <c r="AKI2491" s="17"/>
      <c r="AKJ2491" s="17"/>
      <c r="AKK2491" s="17"/>
      <c r="AKL2491" s="17"/>
      <c r="AKM2491" s="17"/>
      <c r="AKN2491" s="17"/>
      <c r="AKO2491" s="17"/>
      <c r="AKP2491" s="17"/>
      <c r="AKQ2491" s="17"/>
      <c r="AKR2491" s="17"/>
      <c r="AKS2491" s="17"/>
      <c r="AKT2491" s="17"/>
      <c r="AKU2491" s="17"/>
      <c r="AKV2491" s="17"/>
      <c r="AKW2491" s="17"/>
      <c r="AKX2491" s="17"/>
      <c r="AKY2491" s="17"/>
      <c r="AKZ2491" s="17"/>
      <c r="ALA2491" s="17"/>
      <c r="ALB2491" s="17"/>
      <c r="ALC2491" s="17"/>
      <c r="ALD2491" s="17"/>
      <c r="ALE2491" s="17"/>
      <c r="ALF2491" s="17"/>
      <c r="ALG2491" s="17"/>
      <c r="ALH2491" s="17"/>
      <c r="ALI2491" s="17"/>
      <c r="ALJ2491" s="17"/>
      <c r="ALK2491" s="17"/>
      <c r="ALL2491" s="17"/>
      <c r="ALM2491" s="17"/>
      <c r="ALN2491" s="17"/>
      <c r="ALO2491" s="17"/>
      <c r="ALP2491" s="17"/>
      <c r="ALQ2491" s="17"/>
      <c r="ALR2491" s="17"/>
      <c r="ALS2491" s="17"/>
      <c r="ALT2491" s="17"/>
      <c r="ALU2491" s="17"/>
      <c r="ALV2491" s="17"/>
      <c r="ALW2491" s="17"/>
      <c r="ALX2491" s="17"/>
      <c r="ALY2491" s="17"/>
      <c r="ALZ2491" s="17"/>
      <c r="AMA2491" s="17"/>
      <c r="AMB2491" s="17"/>
      <c r="AMC2491" s="17"/>
      <c r="AMD2491" s="17"/>
      <c r="AME2491" s="17"/>
      <c r="AMF2491" s="17"/>
      <c r="AMG2491" s="17"/>
      <c r="AMH2491" s="17"/>
      <c r="AMI2491" s="17"/>
      <c r="AMJ2491" s="17"/>
    </row>
    <row r="2492" spans="1:1024" s="362" customFormat="1" ht="28.5" customHeight="1">
      <c r="A2492" s="15"/>
      <c r="B2492"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65 MM (2 1/2")                                                                                                                                                                                                                                                                                                                                                                                                              </v>
      </c>
      <c r="C2492" s="48" t="s">
        <v>24743</v>
      </c>
      <c r="D2492" s="264">
        <v>2619</v>
      </c>
      <c r="E2492" s="65">
        <v>1</v>
      </c>
      <c r="F24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60.53</v>
      </c>
      <c r="H2492" s="65">
        <f ca="1">ROUND(E2492*G2492,2)</f>
        <v>60.53</v>
      </c>
      <c r="I2492" s="98"/>
      <c r="J2492" s="29"/>
      <c r="K2492" s="17" t="str">
        <f t="shared" si="332"/>
        <v>SEDUC E 194</v>
      </c>
      <c r="L2492" s="17"/>
      <c r="M2492" s="17"/>
      <c r="N2492" s="17"/>
      <c r="O2492" s="17"/>
      <c r="P2492" s="17"/>
      <c r="Q2492" s="17"/>
      <c r="R2492" s="17"/>
      <c r="S2492" s="17"/>
      <c r="T2492" s="17"/>
      <c r="U2492" s="17"/>
      <c r="V2492" s="17"/>
      <c r="W2492" s="17"/>
      <c r="X2492" s="17"/>
      <c r="Y2492" s="17"/>
      <c r="Z2492" s="17"/>
      <c r="AA2492" s="17"/>
      <c r="AB2492" s="17"/>
      <c r="AC2492" s="17"/>
      <c r="AD2492" s="17"/>
      <c r="AE2492" s="17"/>
      <c r="AF2492" s="17"/>
      <c r="AG2492" s="17"/>
      <c r="AH2492" s="17"/>
      <c r="AI2492" s="17"/>
      <c r="AJ2492" s="17"/>
      <c r="AK2492" s="17"/>
      <c r="AL2492" s="17"/>
      <c r="AM2492" s="17"/>
      <c r="AN2492" s="17"/>
      <c r="AO2492" s="17"/>
      <c r="AP2492" s="17"/>
      <c r="AQ2492" s="17"/>
      <c r="AR2492" s="17"/>
      <c r="AS2492" s="17"/>
      <c r="AT2492" s="17"/>
      <c r="AU2492" s="17"/>
      <c r="AV2492" s="17"/>
      <c r="AW2492" s="17"/>
      <c r="AX2492" s="17"/>
      <c r="AY2492" s="17"/>
      <c r="AZ2492" s="17"/>
      <c r="BA2492" s="17"/>
      <c r="BB2492" s="17"/>
      <c r="BC2492" s="17"/>
      <c r="BD2492" s="17"/>
      <c r="BE2492" s="17"/>
      <c r="BF2492" s="17"/>
      <c r="BG2492" s="17"/>
      <c r="BH2492" s="17"/>
      <c r="BI2492" s="17"/>
      <c r="BJ2492" s="17"/>
      <c r="BK2492" s="17"/>
      <c r="BL2492" s="17"/>
      <c r="BM2492" s="17"/>
      <c r="BN2492" s="17"/>
      <c r="BO2492" s="17"/>
      <c r="BP2492" s="17"/>
      <c r="BQ2492" s="17"/>
      <c r="BR2492" s="17"/>
      <c r="BS2492" s="17"/>
      <c r="BT2492" s="17"/>
      <c r="BU2492" s="17"/>
      <c r="BV2492" s="17"/>
      <c r="BW2492" s="17"/>
      <c r="BX2492" s="17"/>
      <c r="BY2492" s="17"/>
      <c r="BZ2492" s="17"/>
      <c r="CA2492" s="17"/>
      <c r="CB2492" s="17"/>
      <c r="CC2492" s="17"/>
      <c r="CD2492" s="17"/>
      <c r="CE2492" s="17"/>
      <c r="CF2492" s="17"/>
      <c r="CG2492" s="17"/>
      <c r="CH2492" s="17"/>
      <c r="CI2492" s="17"/>
      <c r="CJ2492" s="17"/>
      <c r="CK2492" s="17"/>
      <c r="CL2492" s="17"/>
      <c r="CM2492" s="17"/>
      <c r="CN2492" s="17"/>
      <c r="CO2492" s="17"/>
      <c r="CP2492" s="17"/>
      <c r="CQ2492" s="17"/>
      <c r="CR2492" s="17"/>
      <c r="CS2492" s="17"/>
      <c r="CT2492" s="17"/>
      <c r="CU2492" s="17"/>
      <c r="CV2492" s="17"/>
      <c r="CW2492" s="17"/>
      <c r="CX2492" s="17"/>
      <c r="CY2492" s="17"/>
      <c r="CZ2492" s="17"/>
      <c r="DA2492" s="17"/>
      <c r="DB2492" s="17"/>
      <c r="DC2492" s="17"/>
      <c r="DD2492" s="17"/>
      <c r="DE2492" s="17"/>
      <c r="DF2492" s="17"/>
      <c r="DG2492" s="17"/>
      <c r="DH2492" s="17"/>
      <c r="DI2492" s="17"/>
      <c r="DJ2492" s="17"/>
      <c r="DK2492" s="17"/>
      <c r="DL2492" s="17"/>
      <c r="DM2492" s="17"/>
      <c r="DN2492" s="17"/>
      <c r="DO2492" s="17"/>
      <c r="DP2492" s="17"/>
      <c r="DQ2492" s="17"/>
      <c r="DR2492" s="17"/>
      <c r="DS2492" s="17"/>
      <c r="DT2492" s="17"/>
      <c r="DU2492" s="17"/>
      <c r="DV2492" s="17"/>
      <c r="DW2492" s="17"/>
      <c r="DX2492" s="17"/>
      <c r="DY2492" s="17"/>
      <c r="DZ2492" s="17"/>
      <c r="EA2492" s="17"/>
      <c r="EB2492" s="17"/>
      <c r="EC2492" s="17"/>
      <c r="ED2492" s="17"/>
      <c r="EE2492" s="17"/>
      <c r="EF2492" s="17"/>
      <c r="EG2492" s="17"/>
      <c r="EH2492" s="17"/>
      <c r="EI2492" s="17"/>
      <c r="EJ2492" s="17"/>
      <c r="EK2492" s="17"/>
      <c r="EL2492" s="17"/>
      <c r="EM2492" s="17"/>
      <c r="EN2492" s="17"/>
      <c r="EO2492" s="17"/>
      <c r="EP2492" s="17"/>
      <c r="EQ2492" s="17"/>
      <c r="ER2492" s="17"/>
      <c r="ES2492" s="17"/>
      <c r="ET2492" s="17"/>
      <c r="EU2492" s="17"/>
      <c r="EV2492" s="17"/>
      <c r="EW2492" s="17"/>
      <c r="EX2492" s="17"/>
      <c r="EY2492" s="17"/>
      <c r="EZ2492" s="17"/>
      <c r="FA2492" s="17"/>
      <c r="FB2492" s="17"/>
      <c r="FC2492" s="17"/>
      <c r="FD2492" s="17"/>
      <c r="FE2492" s="17"/>
      <c r="FF2492" s="17"/>
      <c r="FG2492" s="17"/>
      <c r="FH2492" s="17"/>
      <c r="FI2492" s="17"/>
      <c r="FJ2492" s="17"/>
      <c r="FK2492" s="17"/>
      <c r="FL2492" s="17"/>
      <c r="FM2492" s="17"/>
      <c r="FN2492" s="17"/>
      <c r="FO2492" s="17"/>
      <c r="FP2492" s="17"/>
      <c r="FQ2492" s="17"/>
      <c r="FR2492" s="17"/>
      <c r="FS2492" s="17"/>
      <c r="FT2492" s="17"/>
      <c r="FU2492" s="17"/>
      <c r="FV2492" s="17"/>
      <c r="FW2492" s="17"/>
      <c r="FX2492" s="17"/>
      <c r="FY2492" s="17"/>
      <c r="FZ2492" s="17"/>
      <c r="GA2492" s="17"/>
      <c r="GB2492" s="17"/>
      <c r="GC2492" s="17"/>
      <c r="GD2492" s="17"/>
      <c r="GE2492" s="17"/>
      <c r="GF2492" s="17"/>
      <c r="GG2492" s="17"/>
      <c r="GH2492" s="17"/>
      <c r="GI2492" s="17"/>
      <c r="GJ2492" s="17"/>
      <c r="GK2492" s="17"/>
      <c r="GL2492" s="17"/>
      <c r="GM2492" s="17"/>
      <c r="GN2492" s="17"/>
      <c r="GO2492" s="17"/>
      <c r="GP2492" s="17"/>
      <c r="GQ2492" s="17"/>
      <c r="GR2492" s="17"/>
      <c r="GS2492" s="17"/>
      <c r="GT2492" s="17"/>
      <c r="GU2492" s="17"/>
      <c r="GV2492" s="17"/>
      <c r="GW2492" s="17"/>
      <c r="GX2492" s="17"/>
      <c r="GY2492" s="17"/>
      <c r="GZ2492" s="17"/>
      <c r="HA2492" s="17"/>
      <c r="HB2492" s="17"/>
      <c r="HC2492" s="17"/>
      <c r="HD2492" s="17"/>
      <c r="HE2492" s="17"/>
      <c r="HF2492" s="17"/>
      <c r="HG2492" s="17"/>
      <c r="HH2492" s="17"/>
      <c r="HI2492" s="17"/>
      <c r="HJ2492" s="17"/>
      <c r="HK2492" s="17"/>
      <c r="HL2492" s="17"/>
      <c r="HM2492" s="17"/>
      <c r="HN2492" s="17"/>
      <c r="HO2492" s="17"/>
      <c r="HP2492" s="17"/>
      <c r="HQ2492" s="17"/>
      <c r="HR2492" s="17"/>
      <c r="HS2492" s="17"/>
      <c r="HT2492" s="17"/>
      <c r="HU2492" s="17"/>
      <c r="HV2492" s="17"/>
      <c r="HW2492" s="17"/>
      <c r="HX2492" s="17"/>
      <c r="HY2492" s="17"/>
      <c r="HZ2492" s="17"/>
      <c r="IA2492" s="17"/>
      <c r="IB2492" s="17"/>
      <c r="IC2492" s="17"/>
      <c r="ID2492" s="17"/>
      <c r="IE2492" s="17"/>
      <c r="IF2492" s="17"/>
      <c r="IG2492" s="17"/>
      <c r="IH2492" s="17"/>
      <c r="II2492" s="17"/>
      <c r="IJ2492" s="17"/>
      <c r="IK2492" s="17"/>
      <c r="IL2492" s="17"/>
      <c r="IM2492" s="17"/>
      <c r="IN2492" s="17"/>
      <c r="IO2492" s="17"/>
      <c r="IP2492" s="17"/>
      <c r="IQ2492" s="17"/>
      <c r="IR2492" s="17"/>
      <c r="IS2492" s="17"/>
      <c r="IT2492" s="17"/>
      <c r="IU2492" s="17"/>
      <c r="IV2492" s="17"/>
      <c r="IW2492" s="17"/>
      <c r="IX2492" s="17"/>
      <c r="IY2492" s="17"/>
      <c r="IZ2492" s="17"/>
      <c r="JA2492" s="17"/>
      <c r="JB2492" s="17"/>
      <c r="JC2492" s="17"/>
      <c r="JD2492" s="17"/>
      <c r="JE2492" s="17"/>
      <c r="JF2492" s="17"/>
      <c r="JG2492" s="17"/>
      <c r="JH2492" s="17"/>
      <c r="JI2492" s="17"/>
      <c r="JJ2492" s="17"/>
      <c r="JK2492" s="17"/>
      <c r="JL2492" s="17"/>
      <c r="JM2492" s="17"/>
      <c r="JN2492" s="17"/>
      <c r="JO2492" s="17"/>
      <c r="JP2492" s="17"/>
      <c r="JQ2492" s="17"/>
      <c r="JR2492" s="17"/>
      <c r="JS2492" s="17"/>
      <c r="JT2492" s="17"/>
      <c r="JU2492" s="17"/>
      <c r="JV2492" s="17"/>
      <c r="JW2492" s="17"/>
      <c r="JX2492" s="17"/>
      <c r="JY2492" s="17"/>
      <c r="JZ2492" s="17"/>
      <c r="KA2492" s="17"/>
      <c r="KB2492" s="17"/>
      <c r="KC2492" s="17"/>
      <c r="KD2492" s="17"/>
      <c r="KE2492" s="17"/>
      <c r="KF2492" s="17"/>
      <c r="KG2492" s="17"/>
      <c r="KH2492" s="17"/>
      <c r="KI2492" s="17"/>
      <c r="KJ2492" s="17"/>
      <c r="KK2492" s="17"/>
      <c r="KL2492" s="17"/>
      <c r="KM2492" s="17"/>
      <c r="KN2492" s="17"/>
      <c r="KO2492" s="17"/>
      <c r="KP2492" s="17"/>
      <c r="KQ2492" s="17"/>
      <c r="KR2492" s="17"/>
      <c r="KS2492" s="17"/>
      <c r="KT2492" s="17"/>
      <c r="KU2492" s="17"/>
      <c r="KV2492" s="17"/>
      <c r="KW2492" s="17"/>
      <c r="KX2492" s="17"/>
      <c r="KY2492" s="17"/>
      <c r="KZ2492" s="17"/>
      <c r="LA2492" s="17"/>
      <c r="LB2492" s="17"/>
      <c r="LC2492" s="17"/>
      <c r="LD2492" s="17"/>
      <c r="LE2492" s="17"/>
      <c r="LF2492" s="17"/>
      <c r="LG2492" s="17"/>
      <c r="LH2492" s="17"/>
      <c r="LI2492" s="17"/>
      <c r="LJ2492" s="17"/>
      <c r="LK2492" s="17"/>
      <c r="LL2492" s="17"/>
      <c r="LM2492" s="17"/>
      <c r="LN2492" s="17"/>
      <c r="LO2492" s="17"/>
      <c r="LP2492" s="17"/>
      <c r="LQ2492" s="17"/>
      <c r="LR2492" s="17"/>
      <c r="LS2492" s="17"/>
      <c r="LT2492" s="17"/>
      <c r="LU2492" s="17"/>
      <c r="LV2492" s="17"/>
      <c r="LW2492" s="17"/>
      <c r="LX2492" s="17"/>
      <c r="LY2492" s="17"/>
      <c r="LZ2492" s="17"/>
      <c r="MA2492" s="17"/>
      <c r="MB2492" s="17"/>
      <c r="MC2492" s="17"/>
      <c r="MD2492" s="17"/>
      <c r="ME2492" s="17"/>
      <c r="MF2492" s="17"/>
      <c r="MG2492" s="17"/>
      <c r="MH2492" s="17"/>
      <c r="MI2492" s="17"/>
      <c r="MJ2492" s="17"/>
      <c r="MK2492" s="17"/>
      <c r="ML2492" s="17"/>
      <c r="MM2492" s="17"/>
      <c r="MN2492" s="17"/>
      <c r="MO2492" s="17"/>
      <c r="MP2492" s="17"/>
      <c r="MQ2492" s="17"/>
      <c r="MR2492" s="17"/>
      <c r="MS2492" s="17"/>
      <c r="MT2492" s="17"/>
      <c r="MU2492" s="17"/>
      <c r="MV2492" s="17"/>
      <c r="MW2492" s="17"/>
      <c r="MX2492" s="17"/>
      <c r="MY2492" s="17"/>
      <c r="MZ2492" s="17"/>
      <c r="NA2492" s="17"/>
      <c r="NB2492" s="17"/>
      <c r="NC2492" s="17"/>
      <c r="ND2492" s="17"/>
      <c r="NE2492" s="17"/>
      <c r="NF2492" s="17"/>
      <c r="NG2492" s="17"/>
      <c r="NH2492" s="17"/>
      <c r="NI2492" s="17"/>
      <c r="NJ2492" s="17"/>
      <c r="NK2492" s="17"/>
      <c r="NL2492" s="17"/>
      <c r="NM2492" s="17"/>
      <c r="NN2492" s="17"/>
      <c r="NO2492" s="17"/>
      <c r="NP2492" s="17"/>
      <c r="NQ2492" s="17"/>
      <c r="NR2492" s="17"/>
      <c r="NS2492" s="17"/>
      <c r="NT2492" s="17"/>
      <c r="NU2492" s="17"/>
      <c r="NV2492" s="17"/>
      <c r="NW2492" s="17"/>
      <c r="NX2492" s="17"/>
      <c r="NY2492" s="17"/>
      <c r="NZ2492" s="17"/>
      <c r="OA2492" s="17"/>
      <c r="OB2492" s="17"/>
      <c r="OC2492" s="17"/>
      <c r="OD2492" s="17"/>
      <c r="OE2492" s="17"/>
      <c r="OF2492" s="17"/>
      <c r="OG2492" s="17"/>
      <c r="OH2492" s="17"/>
      <c r="OI2492" s="17"/>
      <c r="OJ2492" s="17"/>
      <c r="OK2492" s="17"/>
      <c r="OL2492" s="17"/>
      <c r="OM2492" s="17"/>
      <c r="ON2492" s="17"/>
      <c r="OO2492" s="17"/>
      <c r="OP2492" s="17"/>
      <c r="OQ2492" s="17"/>
      <c r="OR2492" s="17"/>
      <c r="OS2492" s="17"/>
      <c r="OT2492" s="17"/>
      <c r="OU2492" s="17"/>
      <c r="OV2492" s="17"/>
      <c r="OW2492" s="17"/>
      <c r="OX2492" s="17"/>
      <c r="OY2492" s="17"/>
      <c r="OZ2492" s="17"/>
      <c r="PA2492" s="17"/>
      <c r="PB2492" s="17"/>
      <c r="PC2492" s="17"/>
      <c r="PD2492" s="17"/>
      <c r="PE2492" s="17"/>
      <c r="PF2492" s="17"/>
      <c r="PG2492" s="17"/>
      <c r="PH2492" s="17"/>
      <c r="PI2492" s="17"/>
      <c r="PJ2492" s="17"/>
      <c r="PK2492" s="17"/>
      <c r="PL2492" s="17"/>
      <c r="PM2492" s="17"/>
      <c r="PN2492" s="17"/>
      <c r="PO2492" s="17"/>
      <c r="PP2492" s="17"/>
      <c r="PQ2492" s="17"/>
      <c r="PR2492" s="17"/>
      <c r="PS2492" s="17"/>
      <c r="PT2492" s="17"/>
      <c r="PU2492" s="17"/>
      <c r="PV2492" s="17"/>
      <c r="PW2492" s="17"/>
      <c r="PX2492" s="17"/>
      <c r="PY2492" s="17"/>
      <c r="PZ2492" s="17"/>
      <c r="QA2492" s="17"/>
      <c r="QB2492" s="17"/>
      <c r="QC2492" s="17"/>
      <c r="QD2492" s="17"/>
      <c r="QE2492" s="17"/>
      <c r="QF2492" s="17"/>
      <c r="QG2492" s="17"/>
      <c r="QH2492" s="17"/>
      <c r="QI2492" s="17"/>
      <c r="QJ2492" s="17"/>
      <c r="QK2492" s="17"/>
      <c r="QL2492" s="17"/>
      <c r="QM2492" s="17"/>
      <c r="QN2492" s="17"/>
      <c r="QO2492" s="17"/>
      <c r="QP2492" s="17"/>
      <c r="QQ2492" s="17"/>
      <c r="QR2492" s="17"/>
      <c r="QS2492" s="17"/>
      <c r="QT2492" s="17"/>
      <c r="QU2492" s="17"/>
      <c r="QV2492" s="17"/>
      <c r="QW2492" s="17"/>
      <c r="QX2492" s="17"/>
      <c r="QY2492" s="17"/>
      <c r="QZ2492" s="17"/>
      <c r="RA2492" s="17"/>
      <c r="RB2492" s="17"/>
      <c r="RC2492" s="17"/>
      <c r="RD2492" s="17"/>
      <c r="RE2492" s="17"/>
      <c r="RF2492" s="17"/>
      <c r="RG2492" s="17"/>
      <c r="RH2492" s="17"/>
      <c r="RI2492" s="17"/>
      <c r="RJ2492" s="17"/>
      <c r="RK2492" s="17"/>
      <c r="RL2492" s="17"/>
      <c r="RM2492" s="17"/>
      <c r="RN2492" s="17"/>
      <c r="RO2492" s="17"/>
      <c r="RP2492" s="17"/>
      <c r="RQ2492" s="17"/>
      <c r="RR2492" s="17"/>
      <c r="RS2492" s="17"/>
      <c r="RT2492" s="17"/>
      <c r="RU2492" s="17"/>
      <c r="RV2492" s="17"/>
      <c r="RW2492" s="17"/>
      <c r="RX2492" s="17"/>
      <c r="RY2492" s="17"/>
      <c r="RZ2492" s="17"/>
      <c r="SA2492" s="17"/>
      <c r="SB2492" s="17"/>
      <c r="SC2492" s="17"/>
      <c r="SD2492" s="17"/>
      <c r="SE2492" s="17"/>
      <c r="SF2492" s="17"/>
      <c r="SG2492" s="17"/>
      <c r="SH2492" s="17"/>
      <c r="SI2492" s="17"/>
      <c r="SJ2492" s="17"/>
      <c r="SK2492" s="17"/>
      <c r="SL2492" s="17"/>
      <c r="SM2492" s="17"/>
      <c r="SN2492" s="17"/>
      <c r="SO2492" s="17"/>
      <c r="SP2492" s="17"/>
      <c r="SQ2492" s="17"/>
      <c r="SR2492" s="17"/>
      <c r="SS2492" s="17"/>
      <c r="ST2492" s="17"/>
      <c r="SU2492" s="17"/>
      <c r="SV2492" s="17"/>
      <c r="SW2492" s="17"/>
      <c r="SX2492" s="17"/>
      <c r="SY2492" s="17"/>
      <c r="SZ2492" s="17"/>
      <c r="TA2492" s="17"/>
      <c r="TB2492" s="17"/>
      <c r="TC2492" s="17"/>
      <c r="TD2492" s="17"/>
      <c r="TE2492" s="17"/>
      <c r="TF2492" s="17"/>
      <c r="TG2492" s="17"/>
      <c r="TH2492" s="17"/>
      <c r="TI2492" s="17"/>
      <c r="TJ2492" s="17"/>
      <c r="TK2492" s="17"/>
      <c r="TL2492" s="17"/>
      <c r="TM2492" s="17"/>
      <c r="TN2492" s="17"/>
      <c r="TO2492" s="17"/>
      <c r="TP2492" s="17"/>
      <c r="TQ2492" s="17"/>
      <c r="TR2492" s="17"/>
      <c r="TS2492" s="17"/>
      <c r="TT2492" s="17"/>
      <c r="TU2492" s="17"/>
      <c r="TV2492" s="17"/>
      <c r="TW2492" s="17"/>
      <c r="TX2492" s="17"/>
      <c r="TY2492" s="17"/>
      <c r="TZ2492" s="17"/>
      <c r="UA2492" s="17"/>
      <c r="UB2492" s="17"/>
      <c r="UC2492" s="17"/>
      <c r="UD2492" s="17"/>
      <c r="UE2492" s="17"/>
      <c r="UF2492" s="17"/>
      <c r="UG2492" s="17"/>
      <c r="UH2492" s="17"/>
      <c r="UI2492" s="17"/>
      <c r="UJ2492" s="17"/>
      <c r="UK2492" s="17"/>
      <c r="UL2492" s="17"/>
      <c r="UM2492" s="17"/>
      <c r="UN2492" s="17"/>
      <c r="UO2492" s="17"/>
      <c r="UP2492" s="17"/>
      <c r="UQ2492" s="17"/>
      <c r="UR2492" s="17"/>
      <c r="US2492" s="17"/>
      <c r="UT2492" s="17"/>
      <c r="UU2492" s="17"/>
      <c r="UV2492" s="17"/>
      <c r="UW2492" s="17"/>
      <c r="UX2492" s="17"/>
      <c r="UY2492" s="17"/>
      <c r="UZ2492" s="17"/>
      <c r="VA2492" s="17"/>
      <c r="VB2492" s="17"/>
      <c r="VC2492" s="17"/>
      <c r="VD2492" s="17"/>
      <c r="VE2492" s="17"/>
      <c r="VF2492" s="17"/>
      <c r="VG2492" s="17"/>
      <c r="VH2492" s="17"/>
      <c r="VI2492" s="17"/>
      <c r="VJ2492" s="17"/>
      <c r="VK2492" s="17"/>
      <c r="VL2492" s="17"/>
      <c r="VM2492" s="17"/>
      <c r="VN2492" s="17"/>
      <c r="VO2492" s="17"/>
      <c r="VP2492" s="17"/>
      <c r="VQ2492" s="17"/>
      <c r="VR2492" s="17"/>
      <c r="VS2492" s="17"/>
      <c r="VT2492" s="17"/>
      <c r="VU2492" s="17"/>
      <c r="VV2492" s="17"/>
      <c r="VW2492" s="17"/>
      <c r="VX2492" s="17"/>
      <c r="VY2492" s="17"/>
      <c r="VZ2492" s="17"/>
      <c r="WA2492" s="17"/>
      <c r="WB2492" s="17"/>
      <c r="WC2492" s="17"/>
      <c r="WD2492" s="17"/>
      <c r="WE2492" s="17"/>
      <c r="WF2492" s="17"/>
      <c r="WG2492" s="17"/>
      <c r="WH2492" s="17"/>
      <c r="WI2492" s="17"/>
      <c r="WJ2492" s="17"/>
      <c r="WK2492" s="17"/>
      <c r="WL2492" s="17"/>
      <c r="WM2492" s="17"/>
      <c r="WN2492" s="17"/>
      <c r="WO2492" s="17"/>
      <c r="WP2492" s="17"/>
      <c r="WQ2492" s="17"/>
      <c r="WR2492" s="17"/>
      <c r="WS2492" s="17"/>
      <c r="WT2492" s="17"/>
      <c r="WU2492" s="17"/>
      <c r="WV2492" s="17"/>
      <c r="WW2492" s="17"/>
      <c r="WX2492" s="17"/>
      <c r="WY2492" s="17"/>
      <c r="WZ2492" s="17"/>
      <c r="XA2492" s="17"/>
      <c r="XB2492" s="17"/>
      <c r="XC2492" s="17"/>
      <c r="XD2492" s="17"/>
      <c r="XE2492" s="17"/>
      <c r="XF2492" s="17"/>
      <c r="XG2492" s="17"/>
      <c r="XH2492" s="17"/>
      <c r="XI2492" s="17"/>
      <c r="XJ2492" s="17"/>
      <c r="XK2492" s="17"/>
      <c r="XL2492" s="17"/>
      <c r="XM2492" s="17"/>
      <c r="XN2492" s="17"/>
      <c r="XO2492" s="17"/>
      <c r="XP2492" s="17"/>
      <c r="XQ2492" s="17"/>
      <c r="XR2492" s="17"/>
      <c r="XS2492" s="17"/>
      <c r="XT2492" s="17"/>
      <c r="XU2492" s="17"/>
      <c r="XV2492" s="17"/>
      <c r="XW2492" s="17"/>
      <c r="XX2492" s="17"/>
      <c r="XY2492" s="17"/>
      <c r="XZ2492" s="17"/>
      <c r="YA2492" s="17"/>
      <c r="YB2492" s="17"/>
      <c r="YC2492" s="17"/>
      <c r="YD2492" s="17"/>
      <c r="YE2492" s="17"/>
      <c r="YF2492" s="17"/>
      <c r="YG2492" s="17"/>
      <c r="YH2492" s="17"/>
      <c r="YI2492" s="17"/>
      <c r="YJ2492" s="17"/>
      <c r="YK2492" s="17"/>
      <c r="YL2492" s="17"/>
      <c r="YM2492" s="17"/>
      <c r="YN2492" s="17"/>
      <c r="YO2492" s="17"/>
      <c r="YP2492" s="17"/>
      <c r="YQ2492" s="17"/>
      <c r="YR2492" s="17"/>
      <c r="YS2492" s="17"/>
      <c r="YT2492" s="17"/>
      <c r="YU2492" s="17"/>
      <c r="YV2492" s="17"/>
      <c r="YW2492" s="17"/>
      <c r="YX2492" s="17"/>
      <c r="YY2492" s="17"/>
      <c r="YZ2492" s="17"/>
      <c r="ZA2492" s="17"/>
      <c r="ZB2492" s="17"/>
      <c r="ZC2492" s="17"/>
      <c r="ZD2492" s="17"/>
      <c r="ZE2492" s="17"/>
      <c r="ZF2492" s="17"/>
      <c r="ZG2492" s="17"/>
      <c r="ZH2492" s="17"/>
      <c r="ZI2492" s="17"/>
      <c r="ZJ2492" s="17"/>
      <c r="ZK2492" s="17"/>
      <c r="ZL2492" s="17"/>
      <c r="ZM2492" s="17"/>
      <c r="ZN2492" s="17"/>
      <c r="ZO2492" s="17"/>
      <c r="ZP2492" s="17"/>
      <c r="ZQ2492" s="17"/>
      <c r="ZR2492" s="17"/>
      <c r="ZS2492" s="17"/>
      <c r="ZT2492" s="17"/>
      <c r="ZU2492" s="17"/>
      <c r="ZV2492" s="17"/>
      <c r="ZW2492" s="17"/>
      <c r="ZX2492" s="17"/>
      <c r="ZY2492" s="17"/>
      <c r="ZZ2492" s="17"/>
      <c r="AAA2492" s="17"/>
      <c r="AAB2492" s="17"/>
      <c r="AAC2492" s="17"/>
      <c r="AAD2492" s="17"/>
      <c r="AAE2492" s="17"/>
      <c r="AAF2492" s="17"/>
      <c r="AAG2492" s="17"/>
      <c r="AAH2492" s="17"/>
      <c r="AAI2492" s="17"/>
      <c r="AAJ2492" s="17"/>
      <c r="AAK2492" s="17"/>
      <c r="AAL2492" s="17"/>
      <c r="AAM2492" s="17"/>
      <c r="AAN2492" s="17"/>
      <c r="AAO2492" s="17"/>
      <c r="AAP2492" s="17"/>
      <c r="AAQ2492" s="17"/>
      <c r="AAR2492" s="17"/>
      <c r="AAS2492" s="17"/>
      <c r="AAT2492" s="17"/>
      <c r="AAU2492" s="17"/>
      <c r="AAV2492" s="17"/>
      <c r="AAW2492" s="17"/>
      <c r="AAX2492" s="17"/>
      <c r="AAY2492" s="17"/>
      <c r="AAZ2492" s="17"/>
      <c r="ABA2492" s="17"/>
      <c r="ABB2492" s="17"/>
      <c r="ABC2492" s="17"/>
      <c r="ABD2492" s="17"/>
      <c r="ABE2492" s="17"/>
      <c r="ABF2492" s="17"/>
      <c r="ABG2492" s="17"/>
      <c r="ABH2492" s="17"/>
      <c r="ABI2492" s="17"/>
      <c r="ABJ2492" s="17"/>
      <c r="ABK2492" s="17"/>
      <c r="ABL2492" s="17"/>
      <c r="ABM2492" s="17"/>
      <c r="ABN2492" s="17"/>
      <c r="ABO2492" s="17"/>
      <c r="ABP2492" s="17"/>
      <c r="ABQ2492" s="17"/>
      <c r="ABR2492" s="17"/>
      <c r="ABS2492" s="17"/>
      <c r="ABT2492" s="17"/>
      <c r="ABU2492" s="17"/>
      <c r="ABV2492" s="17"/>
      <c r="ABW2492" s="17"/>
      <c r="ABX2492" s="17"/>
      <c r="ABY2492" s="17"/>
      <c r="ABZ2492" s="17"/>
      <c r="ACA2492" s="17"/>
      <c r="ACB2492" s="17"/>
      <c r="ACC2492" s="17"/>
      <c r="ACD2492" s="17"/>
      <c r="ACE2492" s="17"/>
      <c r="ACF2492" s="17"/>
      <c r="ACG2492" s="17"/>
      <c r="ACH2492" s="17"/>
      <c r="ACI2492" s="17"/>
      <c r="ACJ2492" s="17"/>
      <c r="ACK2492" s="17"/>
      <c r="ACL2492" s="17"/>
      <c r="ACM2492" s="17"/>
      <c r="ACN2492" s="17"/>
      <c r="ACO2492" s="17"/>
      <c r="ACP2492" s="17"/>
      <c r="ACQ2492" s="17"/>
      <c r="ACR2492" s="17"/>
      <c r="ACS2492" s="17"/>
      <c r="ACT2492" s="17"/>
      <c r="ACU2492" s="17"/>
      <c r="ACV2492" s="17"/>
      <c r="ACW2492" s="17"/>
      <c r="ACX2492" s="17"/>
      <c r="ACY2492" s="17"/>
      <c r="ACZ2492" s="17"/>
      <c r="ADA2492" s="17"/>
      <c r="ADB2492" s="17"/>
      <c r="ADC2492" s="17"/>
      <c r="ADD2492" s="17"/>
      <c r="ADE2492" s="17"/>
      <c r="ADF2492" s="17"/>
      <c r="ADG2492" s="17"/>
      <c r="ADH2492" s="17"/>
      <c r="ADI2492" s="17"/>
      <c r="ADJ2492" s="17"/>
      <c r="ADK2492" s="17"/>
      <c r="ADL2492" s="17"/>
      <c r="ADM2492" s="17"/>
      <c r="ADN2492" s="17"/>
      <c r="ADO2492" s="17"/>
      <c r="ADP2492" s="17"/>
      <c r="ADQ2492" s="17"/>
      <c r="ADR2492" s="17"/>
      <c r="ADS2492" s="17"/>
      <c r="ADT2492" s="17"/>
      <c r="ADU2492" s="17"/>
      <c r="ADV2492" s="17"/>
      <c r="ADW2492" s="17"/>
      <c r="ADX2492" s="17"/>
      <c r="ADY2492" s="17"/>
      <c r="ADZ2492" s="17"/>
      <c r="AEA2492" s="17"/>
      <c r="AEB2492" s="17"/>
      <c r="AEC2492" s="17"/>
      <c r="AED2492" s="17"/>
      <c r="AEE2492" s="17"/>
      <c r="AEF2492" s="17"/>
      <c r="AEG2492" s="17"/>
      <c r="AEH2492" s="17"/>
      <c r="AEI2492" s="17"/>
      <c r="AEJ2492" s="17"/>
      <c r="AEK2492" s="17"/>
      <c r="AEL2492" s="17"/>
      <c r="AEM2492" s="17"/>
      <c r="AEN2492" s="17"/>
      <c r="AEO2492" s="17"/>
      <c r="AEP2492" s="17"/>
      <c r="AEQ2492" s="17"/>
      <c r="AER2492" s="17"/>
      <c r="AES2492" s="17"/>
      <c r="AET2492" s="17"/>
      <c r="AEU2492" s="17"/>
      <c r="AEV2492" s="17"/>
      <c r="AEW2492" s="17"/>
      <c r="AEX2492" s="17"/>
      <c r="AEY2492" s="17"/>
      <c r="AEZ2492" s="17"/>
      <c r="AFA2492" s="17"/>
      <c r="AFB2492" s="17"/>
      <c r="AFC2492" s="17"/>
      <c r="AFD2492" s="17"/>
      <c r="AFE2492" s="17"/>
      <c r="AFF2492" s="17"/>
      <c r="AFG2492" s="17"/>
      <c r="AFH2492" s="17"/>
      <c r="AFI2492" s="17"/>
      <c r="AFJ2492" s="17"/>
      <c r="AFK2492" s="17"/>
      <c r="AFL2492" s="17"/>
      <c r="AFM2492" s="17"/>
      <c r="AFN2492" s="17"/>
      <c r="AFO2492" s="17"/>
      <c r="AFP2492" s="17"/>
      <c r="AFQ2492" s="17"/>
      <c r="AFR2492" s="17"/>
      <c r="AFS2492" s="17"/>
      <c r="AFT2492" s="17"/>
      <c r="AFU2492" s="17"/>
      <c r="AFV2492" s="17"/>
      <c r="AFW2492" s="17"/>
      <c r="AFX2492" s="17"/>
      <c r="AFY2492" s="17"/>
      <c r="AFZ2492" s="17"/>
      <c r="AGA2492" s="17"/>
      <c r="AGB2492" s="17"/>
      <c r="AGC2492" s="17"/>
      <c r="AGD2492" s="17"/>
      <c r="AGE2492" s="17"/>
      <c r="AGF2492" s="17"/>
      <c r="AGG2492" s="17"/>
      <c r="AGH2492" s="17"/>
      <c r="AGI2492" s="17"/>
      <c r="AGJ2492" s="17"/>
      <c r="AGK2492" s="17"/>
      <c r="AGL2492" s="17"/>
      <c r="AGM2492" s="17"/>
      <c r="AGN2492" s="17"/>
      <c r="AGO2492" s="17"/>
      <c r="AGP2492" s="17"/>
      <c r="AGQ2492" s="17"/>
      <c r="AGR2492" s="17"/>
      <c r="AGS2492" s="17"/>
      <c r="AGT2492" s="17"/>
      <c r="AGU2492" s="17"/>
      <c r="AGV2492" s="17"/>
      <c r="AGW2492" s="17"/>
      <c r="AGX2492" s="17"/>
      <c r="AGY2492" s="17"/>
      <c r="AGZ2492" s="17"/>
      <c r="AHA2492" s="17"/>
      <c r="AHB2492" s="17"/>
      <c r="AHC2492" s="17"/>
      <c r="AHD2492" s="17"/>
      <c r="AHE2492" s="17"/>
      <c r="AHF2492" s="17"/>
      <c r="AHG2492" s="17"/>
      <c r="AHH2492" s="17"/>
      <c r="AHI2492" s="17"/>
      <c r="AHJ2492" s="17"/>
      <c r="AHK2492" s="17"/>
      <c r="AHL2492" s="17"/>
      <c r="AHM2492" s="17"/>
      <c r="AHN2492" s="17"/>
      <c r="AHO2492" s="17"/>
      <c r="AHP2492" s="17"/>
      <c r="AHQ2492" s="17"/>
      <c r="AHR2492" s="17"/>
      <c r="AHS2492" s="17"/>
      <c r="AHT2492" s="17"/>
      <c r="AHU2492" s="17"/>
      <c r="AHV2492" s="17"/>
      <c r="AHW2492" s="17"/>
      <c r="AHX2492" s="17"/>
      <c r="AHY2492" s="17"/>
      <c r="AHZ2492" s="17"/>
      <c r="AIA2492" s="17"/>
      <c r="AIB2492" s="17"/>
      <c r="AIC2492" s="17"/>
      <c r="AID2492" s="17"/>
      <c r="AIE2492" s="17"/>
      <c r="AIF2492" s="17"/>
      <c r="AIG2492" s="17"/>
      <c r="AIH2492" s="17"/>
      <c r="AII2492" s="17"/>
      <c r="AIJ2492" s="17"/>
      <c r="AIK2492" s="17"/>
      <c r="AIL2492" s="17"/>
      <c r="AIM2492" s="17"/>
      <c r="AIN2492" s="17"/>
      <c r="AIO2492" s="17"/>
      <c r="AIP2492" s="17"/>
      <c r="AIQ2492" s="17"/>
      <c r="AIR2492" s="17"/>
      <c r="AIS2492" s="17"/>
      <c r="AIT2492" s="17"/>
      <c r="AIU2492" s="17"/>
      <c r="AIV2492" s="17"/>
      <c r="AIW2492" s="17"/>
      <c r="AIX2492" s="17"/>
      <c r="AIY2492" s="17"/>
      <c r="AIZ2492" s="17"/>
      <c r="AJA2492" s="17"/>
      <c r="AJB2492" s="17"/>
      <c r="AJC2492" s="17"/>
      <c r="AJD2492" s="17"/>
      <c r="AJE2492" s="17"/>
      <c r="AJF2492" s="17"/>
      <c r="AJG2492" s="17"/>
      <c r="AJH2492" s="17"/>
      <c r="AJI2492" s="17"/>
      <c r="AJJ2492" s="17"/>
      <c r="AJK2492" s="17"/>
      <c r="AJL2492" s="17"/>
      <c r="AJM2492" s="17"/>
      <c r="AJN2492" s="17"/>
      <c r="AJO2492" s="17"/>
      <c r="AJP2492" s="17"/>
      <c r="AJQ2492" s="17"/>
      <c r="AJR2492" s="17"/>
      <c r="AJS2492" s="17"/>
      <c r="AJT2492" s="17"/>
      <c r="AJU2492" s="17"/>
      <c r="AJV2492" s="17"/>
      <c r="AJW2492" s="17"/>
      <c r="AJX2492" s="17"/>
      <c r="AJY2492" s="17"/>
      <c r="AJZ2492" s="17"/>
      <c r="AKA2492" s="17"/>
      <c r="AKB2492" s="17"/>
      <c r="AKC2492" s="17"/>
      <c r="AKD2492" s="17"/>
      <c r="AKE2492" s="17"/>
      <c r="AKF2492" s="17"/>
      <c r="AKG2492" s="17"/>
      <c r="AKH2492" s="17"/>
      <c r="AKI2492" s="17"/>
      <c r="AKJ2492" s="17"/>
      <c r="AKK2492" s="17"/>
      <c r="AKL2492" s="17"/>
      <c r="AKM2492" s="17"/>
      <c r="AKN2492" s="17"/>
      <c r="AKO2492" s="17"/>
      <c r="AKP2492" s="17"/>
      <c r="AKQ2492" s="17"/>
      <c r="AKR2492" s="17"/>
      <c r="AKS2492" s="17"/>
      <c r="AKT2492" s="17"/>
      <c r="AKU2492" s="17"/>
      <c r="AKV2492" s="17"/>
      <c r="AKW2492" s="17"/>
      <c r="AKX2492" s="17"/>
      <c r="AKY2492" s="17"/>
      <c r="AKZ2492" s="17"/>
      <c r="ALA2492" s="17"/>
      <c r="ALB2492" s="17"/>
      <c r="ALC2492" s="17"/>
      <c r="ALD2492" s="17"/>
      <c r="ALE2492" s="17"/>
      <c r="ALF2492" s="17"/>
      <c r="ALG2492" s="17"/>
      <c r="ALH2492" s="17"/>
      <c r="ALI2492" s="17"/>
      <c r="ALJ2492" s="17"/>
      <c r="ALK2492" s="17"/>
      <c r="ALL2492" s="17"/>
      <c r="ALM2492" s="17"/>
      <c r="ALN2492" s="17"/>
      <c r="ALO2492" s="17"/>
      <c r="ALP2492" s="17"/>
      <c r="ALQ2492" s="17"/>
      <c r="ALR2492" s="17"/>
      <c r="ALS2492" s="17"/>
      <c r="ALT2492" s="17"/>
      <c r="ALU2492" s="17"/>
      <c r="ALV2492" s="17"/>
      <c r="ALW2492" s="17"/>
      <c r="ALX2492" s="17"/>
      <c r="ALY2492" s="17"/>
      <c r="ALZ2492" s="17"/>
      <c r="AMA2492" s="17"/>
      <c r="AMB2492" s="17"/>
      <c r="AMC2492" s="17"/>
      <c r="AMD2492" s="17"/>
      <c r="AME2492" s="17"/>
      <c r="AMF2492" s="17"/>
      <c r="AMG2492" s="17"/>
      <c r="AMH2492" s="17"/>
      <c r="AMI2492" s="17"/>
      <c r="AMJ2492" s="17"/>
    </row>
    <row r="2493" spans="1:1024" s="362" customFormat="1" ht="17.25" customHeight="1">
      <c r="A2493" s="49"/>
      <c r="B2493"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93" s="48" t="s">
        <v>13</v>
      </c>
      <c r="D2493" s="264">
        <v>88247</v>
      </c>
      <c r="E2493" s="277">
        <v>0.113</v>
      </c>
      <c r="F249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93" s="65">
        <f ca="1">ROUND(E2493*G2493,2)</f>
        <v>1.75</v>
      </c>
      <c r="I2493" s="98"/>
      <c r="J2493" s="204"/>
      <c r="K2493" s="17" t="str">
        <f t="shared" si="332"/>
        <v>SEDUC E 194</v>
      </c>
      <c r="L2493" s="17"/>
      <c r="M2493" s="17"/>
      <c r="N2493" s="17"/>
      <c r="O2493" s="17"/>
      <c r="P2493" s="17"/>
      <c r="Q2493" s="17"/>
      <c r="R2493" s="17"/>
      <c r="S2493" s="17"/>
      <c r="T2493" s="17"/>
      <c r="U2493" s="17"/>
      <c r="V2493" s="17"/>
      <c r="W2493" s="17"/>
      <c r="X2493" s="17"/>
      <c r="Y2493" s="17"/>
      <c r="Z2493" s="17"/>
      <c r="AA2493" s="17"/>
      <c r="AB2493" s="17"/>
      <c r="AC2493" s="17"/>
      <c r="AD2493" s="17"/>
      <c r="AE2493" s="17"/>
      <c r="AF2493" s="17"/>
      <c r="AG2493" s="17"/>
      <c r="AH2493" s="17"/>
      <c r="AI2493" s="17"/>
      <c r="AJ2493" s="17"/>
      <c r="AK2493" s="17"/>
      <c r="AL2493" s="17"/>
      <c r="AM2493" s="17"/>
      <c r="AN2493" s="17"/>
      <c r="AO2493" s="17"/>
      <c r="AP2493" s="17"/>
      <c r="AQ2493" s="17"/>
      <c r="AR2493" s="17"/>
      <c r="AS2493" s="17"/>
      <c r="AT2493" s="17"/>
      <c r="AU2493" s="17"/>
      <c r="AV2493" s="17"/>
      <c r="AW2493" s="17"/>
      <c r="AX2493" s="17"/>
      <c r="AY2493" s="17"/>
      <c r="AZ2493" s="17"/>
      <c r="BA2493" s="17"/>
      <c r="BB2493" s="17"/>
      <c r="BC2493" s="17"/>
      <c r="BD2493" s="17"/>
      <c r="BE2493" s="17"/>
      <c r="BF2493" s="17"/>
      <c r="BG2493" s="17"/>
      <c r="BH2493" s="17"/>
      <c r="BI2493" s="17"/>
      <c r="BJ2493" s="17"/>
      <c r="BK2493" s="17"/>
      <c r="BL2493" s="17"/>
      <c r="BM2493" s="17"/>
      <c r="BN2493" s="17"/>
      <c r="BO2493" s="17"/>
      <c r="BP2493" s="17"/>
      <c r="BQ2493" s="17"/>
      <c r="BR2493" s="17"/>
      <c r="BS2493" s="17"/>
      <c r="BT2493" s="17"/>
      <c r="BU2493" s="17"/>
      <c r="BV2493" s="17"/>
      <c r="BW2493" s="17"/>
      <c r="BX2493" s="17"/>
      <c r="BY2493" s="17"/>
      <c r="BZ2493" s="17"/>
      <c r="CA2493" s="17"/>
      <c r="CB2493" s="17"/>
      <c r="CC2493" s="17"/>
      <c r="CD2493" s="17"/>
      <c r="CE2493" s="17"/>
      <c r="CF2493" s="17"/>
      <c r="CG2493" s="17"/>
      <c r="CH2493" s="17"/>
      <c r="CI2493" s="17"/>
      <c r="CJ2493" s="17"/>
      <c r="CK2493" s="17"/>
      <c r="CL2493" s="17"/>
      <c r="CM2493" s="17"/>
      <c r="CN2493" s="17"/>
      <c r="CO2493" s="17"/>
      <c r="CP2493" s="17"/>
      <c r="CQ2493" s="17"/>
      <c r="CR2493" s="17"/>
      <c r="CS2493" s="17"/>
      <c r="CT2493" s="17"/>
      <c r="CU2493" s="17"/>
      <c r="CV2493" s="17"/>
      <c r="CW2493" s="17"/>
      <c r="CX2493" s="17"/>
      <c r="CY2493" s="17"/>
      <c r="CZ2493" s="17"/>
      <c r="DA2493" s="17"/>
      <c r="DB2493" s="17"/>
      <c r="DC2493" s="17"/>
      <c r="DD2493" s="17"/>
      <c r="DE2493" s="17"/>
      <c r="DF2493" s="17"/>
      <c r="DG2493" s="17"/>
      <c r="DH2493" s="17"/>
      <c r="DI2493" s="17"/>
      <c r="DJ2493" s="17"/>
      <c r="DK2493" s="17"/>
      <c r="DL2493" s="17"/>
      <c r="DM2493" s="17"/>
      <c r="DN2493" s="17"/>
      <c r="DO2493" s="17"/>
      <c r="DP2493" s="17"/>
      <c r="DQ2493" s="17"/>
      <c r="DR2493" s="17"/>
      <c r="DS2493" s="17"/>
      <c r="DT2493" s="17"/>
      <c r="DU2493" s="17"/>
      <c r="DV2493" s="17"/>
      <c r="DW2493" s="17"/>
      <c r="DX2493" s="17"/>
      <c r="DY2493" s="17"/>
      <c r="DZ2493" s="17"/>
      <c r="EA2493" s="17"/>
      <c r="EB2493" s="17"/>
      <c r="EC2493" s="17"/>
      <c r="ED2493" s="17"/>
      <c r="EE2493" s="17"/>
      <c r="EF2493" s="17"/>
      <c r="EG2493" s="17"/>
      <c r="EH2493" s="17"/>
      <c r="EI2493" s="17"/>
      <c r="EJ2493" s="17"/>
      <c r="EK2493" s="17"/>
      <c r="EL2493" s="17"/>
      <c r="EM2493" s="17"/>
      <c r="EN2493" s="17"/>
      <c r="EO2493" s="17"/>
      <c r="EP2493" s="17"/>
      <c r="EQ2493" s="17"/>
      <c r="ER2493" s="17"/>
      <c r="ES2493" s="17"/>
      <c r="ET2493" s="17"/>
      <c r="EU2493" s="17"/>
      <c r="EV2493" s="17"/>
      <c r="EW2493" s="17"/>
      <c r="EX2493" s="17"/>
      <c r="EY2493" s="17"/>
      <c r="EZ2493" s="17"/>
      <c r="FA2493" s="17"/>
      <c r="FB2493" s="17"/>
      <c r="FC2493" s="17"/>
      <c r="FD2493" s="17"/>
      <c r="FE2493" s="17"/>
      <c r="FF2493" s="17"/>
      <c r="FG2493" s="17"/>
      <c r="FH2493" s="17"/>
      <c r="FI2493" s="17"/>
      <c r="FJ2493" s="17"/>
      <c r="FK2493" s="17"/>
      <c r="FL2493" s="17"/>
      <c r="FM2493" s="17"/>
      <c r="FN2493" s="17"/>
      <c r="FO2493" s="17"/>
      <c r="FP2493" s="17"/>
      <c r="FQ2493" s="17"/>
      <c r="FR2493" s="17"/>
      <c r="FS2493" s="17"/>
      <c r="FT2493" s="17"/>
      <c r="FU2493" s="17"/>
      <c r="FV2493" s="17"/>
      <c r="FW2493" s="17"/>
      <c r="FX2493" s="17"/>
      <c r="FY2493" s="17"/>
      <c r="FZ2493" s="17"/>
      <c r="GA2493" s="17"/>
      <c r="GB2493" s="17"/>
      <c r="GC2493" s="17"/>
      <c r="GD2493" s="17"/>
      <c r="GE2493" s="17"/>
      <c r="GF2493" s="17"/>
      <c r="GG2493" s="17"/>
      <c r="GH2493" s="17"/>
      <c r="GI2493" s="17"/>
      <c r="GJ2493" s="17"/>
      <c r="GK2493" s="17"/>
      <c r="GL2493" s="17"/>
      <c r="GM2493" s="17"/>
      <c r="GN2493" s="17"/>
      <c r="GO2493" s="17"/>
      <c r="GP2493" s="17"/>
      <c r="GQ2493" s="17"/>
      <c r="GR2493" s="17"/>
      <c r="GS2493" s="17"/>
      <c r="GT2493" s="17"/>
      <c r="GU2493" s="17"/>
      <c r="GV2493" s="17"/>
      <c r="GW2493" s="17"/>
      <c r="GX2493" s="17"/>
      <c r="GY2493" s="17"/>
      <c r="GZ2493" s="17"/>
      <c r="HA2493" s="17"/>
      <c r="HB2493" s="17"/>
      <c r="HC2493" s="17"/>
      <c r="HD2493" s="17"/>
      <c r="HE2493" s="17"/>
      <c r="HF2493" s="17"/>
      <c r="HG2493" s="17"/>
      <c r="HH2493" s="17"/>
      <c r="HI2493" s="17"/>
      <c r="HJ2493" s="17"/>
      <c r="HK2493" s="17"/>
      <c r="HL2493" s="17"/>
      <c r="HM2493" s="17"/>
      <c r="HN2493" s="17"/>
      <c r="HO2493" s="17"/>
      <c r="HP2493" s="17"/>
      <c r="HQ2493" s="17"/>
      <c r="HR2493" s="17"/>
      <c r="HS2493" s="17"/>
      <c r="HT2493" s="17"/>
      <c r="HU2493" s="17"/>
      <c r="HV2493" s="17"/>
      <c r="HW2493" s="17"/>
      <c r="HX2493" s="17"/>
      <c r="HY2493" s="17"/>
      <c r="HZ2493" s="17"/>
      <c r="IA2493" s="17"/>
      <c r="IB2493" s="17"/>
      <c r="IC2493" s="17"/>
      <c r="ID2493" s="17"/>
      <c r="IE2493" s="17"/>
      <c r="IF2493" s="17"/>
      <c r="IG2493" s="17"/>
      <c r="IH2493" s="17"/>
      <c r="II2493" s="17"/>
      <c r="IJ2493" s="17"/>
      <c r="IK2493" s="17"/>
      <c r="IL2493" s="17"/>
      <c r="IM2493" s="17"/>
      <c r="IN2493" s="17"/>
      <c r="IO2493" s="17"/>
      <c r="IP2493" s="17"/>
      <c r="IQ2493" s="17"/>
      <c r="IR2493" s="17"/>
      <c r="IS2493" s="17"/>
      <c r="IT2493" s="17"/>
      <c r="IU2493" s="17"/>
      <c r="IV2493" s="17"/>
      <c r="IW2493" s="17"/>
      <c r="IX2493" s="17"/>
      <c r="IY2493" s="17"/>
      <c r="IZ2493" s="17"/>
      <c r="JA2493" s="17"/>
      <c r="JB2493" s="17"/>
      <c r="JC2493" s="17"/>
      <c r="JD2493" s="17"/>
      <c r="JE2493" s="17"/>
      <c r="JF2493" s="17"/>
      <c r="JG2493" s="17"/>
      <c r="JH2493" s="17"/>
      <c r="JI2493" s="17"/>
      <c r="JJ2493" s="17"/>
      <c r="JK2493" s="17"/>
      <c r="JL2493" s="17"/>
      <c r="JM2493" s="17"/>
      <c r="JN2493" s="17"/>
      <c r="JO2493" s="17"/>
      <c r="JP2493" s="17"/>
      <c r="JQ2493" s="17"/>
      <c r="JR2493" s="17"/>
      <c r="JS2493" s="17"/>
      <c r="JT2493" s="17"/>
      <c r="JU2493" s="17"/>
      <c r="JV2493" s="17"/>
      <c r="JW2493" s="17"/>
      <c r="JX2493" s="17"/>
      <c r="JY2493" s="17"/>
      <c r="JZ2493" s="17"/>
      <c r="KA2493" s="17"/>
      <c r="KB2493" s="17"/>
      <c r="KC2493" s="17"/>
      <c r="KD2493" s="17"/>
      <c r="KE2493" s="17"/>
      <c r="KF2493" s="17"/>
      <c r="KG2493" s="17"/>
      <c r="KH2493" s="17"/>
      <c r="KI2493" s="17"/>
      <c r="KJ2493" s="17"/>
      <c r="KK2493" s="17"/>
      <c r="KL2493" s="17"/>
      <c r="KM2493" s="17"/>
      <c r="KN2493" s="17"/>
      <c r="KO2493" s="17"/>
      <c r="KP2493" s="17"/>
      <c r="KQ2493" s="17"/>
      <c r="KR2493" s="17"/>
      <c r="KS2493" s="17"/>
      <c r="KT2493" s="17"/>
      <c r="KU2493" s="17"/>
      <c r="KV2493" s="17"/>
      <c r="KW2493" s="17"/>
      <c r="KX2493" s="17"/>
      <c r="KY2493" s="17"/>
      <c r="KZ2493" s="17"/>
      <c r="LA2493" s="17"/>
      <c r="LB2493" s="17"/>
      <c r="LC2493" s="17"/>
      <c r="LD2493" s="17"/>
      <c r="LE2493" s="17"/>
      <c r="LF2493" s="17"/>
      <c r="LG2493" s="17"/>
      <c r="LH2493" s="17"/>
      <c r="LI2493" s="17"/>
      <c r="LJ2493" s="17"/>
      <c r="LK2493" s="17"/>
      <c r="LL2493" s="17"/>
      <c r="LM2493" s="17"/>
      <c r="LN2493" s="17"/>
      <c r="LO2493" s="17"/>
      <c r="LP2493" s="17"/>
      <c r="LQ2493" s="17"/>
      <c r="LR2493" s="17"/>
      <c r="LS2493" s="17"/>
      <c r="LT2493" s="17"/>
      <c r="LU2493" s="17"/>
      <c r="LV2493" s="17"/>
      <c r="LW2493" s="17"/>
      <c r="LX2493" s="17"/>
      <c r="LY2493" s="17"/>
      <c r="LZ2493" s="17"/>
      <c r="MA2493" s="17"/>
      <c r="MB2493" s="17"/>
      <c r="MC2493" s="17"/>
      <c r="MD2493" s="17"/>
      <c r="ME2493" s="17"/>
      <c r="MF2493" s="17"/>
      <c r="MG2493" s="17"/>
      <c r="MH2493" s="17"/>
      <c r="MI2493" s="17"/>
      <c r="MJ2493" s="17"/>
      <c r="MK2493" s="17"/>
      <c r="ML2493" s="17"/>
      <c r="MM2493" s="17"/>
      <c r="MN2493" s="17"/>
      <c r="MO2493" s="17"/>
      <c r="MP2493" s="17"/>
      <c r="MQ2493" s="17"/>
      <c r="MR2493" s="17"/>
      <c r="MS2493" s="17"/>
      <c r="MT2493" s="17"/>
      <c r="MU2493" s="17"/>
      <c r="MV2493" s="17"/>
      <c r="MW2493" s="17"/>
      <c r="MX2493" s="17"/>
      <c r="MY2493" s="17"/>
      <c r="MZ2493" s="17"/>
      <c r="NA2493" s="17"/>
      <c r="NB2493" s="17"/>
      <c r="NC2493" s="17"/>
      <c r="ND2493" s="17"/>
      <c r="NE2493" s="17"/>
      <c r="NF2493" s="17"/>
      <c r="NG2493" s="17"/>
      <c r="NH2493" s="17"/>
      <c r="NI2493" s="17"/>
      <c r="NJ2493" s="17"/>
      <c r="NK2493" s="17"/>
      <c r="NL2493" s="17"/>
      <c r="NM2493" s="17"/>
      <c r="NN2493" s="17"/>
      <c r="NO2493" s="17"/>
      <c r="NP2493" s="17"/>
      <c r="NQ2493" s="17"/>
      <c r="NR2493" s="17"/>
      <c r="NS2493" s="17"/>
      <c r="NT2493" s="17"/>
      <c r="NU2493" s="17"/>
      <c r="NV2493" s="17"/>
      <c r="NW2493" s="17"/>
      <c r="NX2493" s="17"/>
      <c r="NY2493" s="17"/>
      <c r="NZ2493" s="17"/>
      <c r="OA2493" s="17"/>
      <c r="OB2493" s="17"/>
      <c r="OC2493" s="17"/>
      <c r="OD2493" s="17"/>
      <c r="OE2493" s="17"/>
      <c r="OF2493" s="17"/>
      <c r="OG2493" s="17"/>
      <c r="OH2493" s="17"/>
      <c r="OI2493" s="17"/>
      <c r="OJ2493" s="17"/>
      <c r="OK2493" s="17"/>
      <c r="OL2493" s="17"/>
      <c r="OM2493" s="17"/>
      <c r="ON2493" s="17"/>
      <c r="OO2493" s="17"/>
      <c r="OP2493" s="17"/>
      <c r="OQ2493" s="17"/>
      <c r="OR2493" s="17"/>
      <c r="OS2493" s="17"/>
      <c r="OT2493" s="17"/>
      <c r="OU2493" s="17"/>
      <c r="OV2493" s="17"/>
      <c r="OW2493" s="17"/>
      <c r="OX2493" s="17"/>
      <c r="OY2493" s="17"/>
      <c r="OZ2493" s="17"/>
      <c r="PA2493" s="17"/>
      <c r="PB2493" s="17"/>
      <c r="PC2493" s="17"/>
      <c r="PD2493" s="17"/>
      <c r="PE2493" s="17"/>
      <c r="PF2493" s="17"/>
      <c r="PG2493" s="17"/>
      <c r="PH2493" s="17"/>
      <c r="PI2493" s="17"/>
      <c r="PJ2493" s="17"/>
      <c r="PK2493" s="17"/>
      <c r="PL2493" s="17"/>
      <c r="PM2493" s="17"/>
      <c r="PN2493" s="17"/>
      <c r="PO2493" s="17"/>
      <c r="PP2493" s="17"/>
      <c r="PQ2493" s="17"/>
      <c r="PR2493" s="17"/>
      <c r="PS2493" s="17"/>
      <c r="PT2493" s="17"/>
      <c r="PU2493" s="17"/>
      <c r="PV2493" s="17"/>
      <c r="PW2493" s="17"/>
      <c r="PX2493" s="17"/>
      <c r="PY2493" s="17"/>
      <c r="PZ2493" s="17"/>
      <c r="QA2493" s="17"/>
      <c r="QB2493" s="17"/>
      <c r="QC2493" s="17"/>
      <c r="QD2493" s="17"/>
      <c r="QE2493" s="17"/>
      <c r="QF2493" s="17"/>
      <c r="QG2493" s="17"/>
      <c r="QH2493" s="17"/>
      <c r="QI2493" s="17"/>
      <c r="QJ2493" s="17"/>
      <c r="QK2493" s="17"/>
      <c r="QL2493" s="17"/>
      <c r="QM2493" s="17"/>
      <c r="QN2493" s="17"/>
      <c r="QO2493" s="17"/>
      <c r="QP2493" s="17"/>
      <c r="QQ2493" s="17"/>
      <c r="QR2493" s="17"/>
      <c r="QS2493" s="17"/>
      <c r="QT2493" s="17"/>
      <c r="QU2493" s="17"/>
      <c r="QV2493" s="17"/>
      <c r="QW2493" s="17"/>
      <c r="QX2493" s="17"/>
      <c r="QY2493" s="17"/>
      <c r="QZ2493" s="17"/>
      <c r="RA2493" s="17"/>
      <c r="RB2493" s="17"/>
      <c r="RC2493" s="17"/>
      <c r="RD2493" s="17"/>
      <c r="RE2493" s="17"/>
      <c r="RF2493" s="17"/>
      <c r="RG2493" s="17"/>
      <c r="RH2493" s="17"/>
      <c r="RI2493" s="17"/>
      <c r="RJ2493" s="17"/>
      <c r="RK2493" s="17"/>
      <c r="RL2493" s="17"/>
      <c r="RM2493" s="17"/>
      <c r="RN2493" s="17"/>
      <c r="RO2493" s="17"/>
      <c r="RP2493" s="17"/>
      <c r="RQ2493" s="17"/>
      <c r="RR2493" s="17"/>
      <c r="RS2493" s="17"/>
      <c r="RT2493" s="17"/>
      <c r="RU2493" s="17"/>
      <c r="RV2493" s="17"/>
      <c r="RW2493" s="17"/>
      <c r="RX2493" s="17"/>
      <c r="RY2493" s="17"/>
      <c r="RZ2493" s="17"/>
      <c r="SA2493" s="17"/>
      <c r="SB2493" s="17"/>
      <c r="SC2493" s="17"/>
      <c r="SD2493" s="17"/>
      <c r="SE2493" s="17"/>
      <c r="SF2493" s="17"/>
      <c r="SG2493" s="17"/>
      <c r="SH2493" s="17"/>
      <c r="SI2493" s="17"/>
      <c r="SJ2493" s="17"/>
      <c r="SK2493" s="17"/>
      <c r="SL2493" s="17"/>
      <c r="SM2493" s="17"/>
      <c r="SN2493" s="17"/>
      <c r="SO2493" s="17"/>
      <c r="SP2493" s="17"/>
      <c r="SQ2493" s="17"/>
      <c r="SR2493" s="17"/>
      <c r="SS2493" s="17"/>
      <c r="ST2493" s="17"/>
      <c r="SU2493" s="17"/>
      <c r="SV2493" s="17"/>
      <c r="SW2493" s="17"/>
      <c r="SX2493" s="17"/>
      <c r="SY2493" s="17"/>
      <c r="SZ2493" s="17"/>
      <c r="TA2493" s="17"/>
      <c r="TB2493" s="17"/>
      <c r="TC2493" s="17"/>
      <c r="TD2493" s="17"/>
      <c r="TE2493" s="17"/>
      <c r="TF2493" s="17"/>
      <c r="TG2493" s="17"/>
      <c r="TH2493" s="17"/>
      <c r="TI2493" s="17"/>
      <c r="TJ2493" s="17"/>
      <c r="TK2493" s="17"/>
      <c r="TL2493" s="17"/>
      <c r="TM2493" s="17"/>
      <c r="TN2493" s="17"/>
      <c r="TO2493" s="17"/>
      <c r="TP2493" s="17"/>
      <c r="TQ2493" s="17"/>
      <c r="TR2493" s="17"/>
      <c r="TS2493" s="17"/>
      <c r="TT2493" s="17"/>
      <c r="TU2493" s="17"/>
      <c r="TV2493" s="17"/>
      <c r="TW2493" s="17"/>
      <c r="TX2493" s="17"/>
      <c r="TY2493" s="17"/>
      <c r="TZ2493" s="17"/>
      <c r="UA2493" s="17"/>
      <c r="UB2493" s="17"/>
      <c r="UC2493" s="17"/>
      <c r="UD2493" s="17"/>
      <c r="UE2493" s="17"/>
      <c r="UF2493" s="17"/>
      <c r="UG2493" s="17"/>
      <c r="UH2493" s="17"/>
      <c r="UI2493" s="17"/>
      <c r="UJ2493" s="17"/>
      <c r="UK2493" s="17"/>
      <c r="UL2493" s="17"/>
      <c r="UM2493" s="17"/>
      <c r="UN2493" s="17"/>
      <c r="UO2493" s="17"/>
      <c r="UP2493" s="17"/>
      <c r="UQ2493" s="17"/>
      <c r="UR2493" s="17"/>
      <c r="US2493" s="17"/>
      <c r="UT2493" s="17"/>
      <c r="UU2493" s="17"/>
      <c r="UV2493" s="17"/>
      <c r="UW2493" s="17"/>
      <c r="UX2493" s="17"/>
      <c r="UY2493" s="17"/>
      <c r="UZ2493" s="17"/>
      <c r="VA2493" s="17"/>
      <c r="VB2493" s="17"/>
      <c r="VC2493" s="17"/>
      <c r="VD2493" s="17"/>
      <c r="VE2493" s="17"/>
      <c r="VF2493" s="17"/>
      <c r="VG2493" s="17"/>
      <c r="VH2493" s="17"/>
      <c r="VI2493" s="17"/>
      <c r="VJ2493" s="17"/>
      <c r="VK2493" s="17"/>
      <c r="VL2493" s="17"/>
      <c r="VM2493" s="17"/>
      <c r="VN2493" s="17"/>
      <c r="VO2493" s="17"/>
      <c r="VP2493" s="17"/>
      <c r="VQ2493" s="17"/>
      <c r="VR2493" s="17"/>
      <c r="VS2493" s="17"/>
      <c r="VT2493" s="17"/>
      <c r="VU2493" s="17"/>
      <c r="VV2493" s="17"/>
      <c r="VW2493" s="17"/>
      <c r="VX2493" s="17"/>
      <c r="VY2493" s="17"/>
      <c r="VZ2493" s="17"/>
      <c r="WA2493" s="17"/>
      <c r="WB2493" s="17"/>
      <c r="WC2493" s="17"/>
      <c r="WD2493" s="17"/>
      <c r="WE2493" s="17"/>
      <c r="WF2493" s="17"/>
      <c r="WG2493" s="17"/>
      <c r="WH2493" s="17"/>
      <c r="WI2493" s="17"/>
      <c r="WJ2493" s="17"/>
      <c r="WK2493" s="17"/>
      <c r="WL2493" s="17"/>
      <c r="WM2493" s="17"/>
      <c r="WN2493" s="17"/>
      <c r="WO2493" s="17"/>
      <c r="WP2493" s="17"/>
      <c r="WQ2493" s="17"/>
      <c r="WR2493" s="17"/>
      <c r="WS2493" s="17"/>
      <c r="WT2493" s="17"/>
      <c r="WU2493" s="17"/>
      <c r="WV2493" s="17"/>
      <c r="WW2493" s="17"/>
      <c r="WX2493" s="17"/>
      <c r="WY2493" s="17"/>
      <c r="WZ2493" s="17"/>
      <c r="XA2493" s="17"/>
      <c r="XB2493" s="17"/>
      <c r="XC2493" s="17"/>
      <c r="XD2493" s="17"/>
      <c r="XE2493" s="17"/>
      <c r="XF2493" s="17"/>
      <c r="XG2493" s="17"/>
      <c r="XH2493" s="17"/>
      <c r="XI2493" s="17"/>
      <c r="XJ2493" s="17"/>
      <c r="XK2493" s="17"/>
      <c r="XL2493" s="17"/>
      <c r="XM2493" s="17"/>
      <c r="XN2493" s="17"/>
      <c r="XO2493" s="17"/>
      <c r="XP2493" s="17"/>
      <c r="XQ2493" s="17"/>
      <c r="XR2493" s="17"/>
      <c r="XS2493" s="17"/>
      <c r="XT2493" s="17"/>
      <c r="XU2493" s="17"/>
      <c r="XV2493" s="17"/>
      <c r="XW2493" s="17"/>
      <c r="XX2493" s="17"/>
      <c r="XY2493" s="17"/>
      <c r="XZ2493" s="17"/>
      <c r="YA2493" s="17"/>
      <c r="YB2493" s="17"/>
      <c r="YC2493" s="17"/>
      <c r="YD2493" s="17"/>
      <c r="YE2493" s="17"/>
      <c r="YF2493" s="17"/>
      <c r="YG2493" s="17"/>
      <c r="YH2493" s="17"/>
      <c r="YI2493" s="17"/>
      <c r="YJ2493" s="17"/>
      <c r="YK2493" s="17"/>
      <c r="YL2493" s="17"/>
      <c r="YM2493" s="17"/>
      <c r="YN2493" s="17"/>
      <c r="YO2493" s="17"/>
      <c r="YP2493" s="17"/>
      <c r="YQ2493" s="17"/>
      <c r="YR2493" s="17"/>
      <c r="YS2493" s="17"/>
      <c r="YT2493" s="17"/>
      <c r="YU2493" s="17"/>
      <c r="YV2493" s="17"/>
      <c r="YW2493" s="17"/>
      <c r="YX2493" s="17"/>
      <c r="YY2493" s="17"/>
      <c r="YZ2493" s="17"/>
      <c r="ZA2493" s="17"/>
      <c r="ZB2493" s="17"/>
      <c r="ZC2493" s="17"/>
      <c r="ZD2493" s="17"/>
      <c r="ZE2493" s="17"/>
      <c r="ZF2493" s="17"/>
      <c r="ZG2493" s="17"/>
      <c r="ZH2493" s="17"/>
      <c r="ZI2493" s="17"/>
      <c r="ZJ2493" s="17"/>
      <c r="ZK2493" s="17"/>
      <c r="ZL2493" s="17"/>
      <c r="ZM2493" s="17"/>
      <c r="ZN2493" s="17"/>
      <c r="ZO2493" s="17"/>
      <c r="ZP2493" s="17"/>
      <c r="ZQ2493" s="17"/>
      <c r="ZR2493" s="17"/>
      <c r="ZS2493" s="17"/>
      <c r="ZT2493" s="17"/>
      <c r="ZU2493" s="17"/>
      <c r="ZV2493" s="17"/>
      <c r="ZW2493" s="17"/>
      <c r="ZX2493" s="17"/>
      <c r="ZY2493" s="17"/>
      <c r="ZZ2493" s="17"/>
      <c r="AAA2493" s="17"/>
      <c r="AAB2493" s="17"/>
      <c r="AAC2493" s="17"/>
      <c r="AAD2493" s="17"/>
      <c r="AAE2493" s="17"/>
      <c r="AAF2493" s="17"/>
      <c r="AAG2493" s="17"/>
      <c r="AAH2493" s="17"/>
      <c r="AAI2493" s="17"/>
      <c r="AAJ2493" s="17"/>
      <c r="AAK2493" s="17"/>
      <c r="AAL2493" s="17"/>
      <c r="AAM2493" s="17"/>
      <c r="AAN2493" s="17"/>
      <c r="AAO2493" s="17"/>
      <c r="AAP2493" s="17"/>
      <c r="AAQ2493" s="17"/>
      <c r="AAR2493" s="17"/>
      <c r="AAS2493" s="17"/>
      <c r="AAT2493" s="17"/>
      <c r="AAU2493" s="17"/>
      <c r="AAV2493" s="17"/>
      <c r="AAW2493" s="17"/>
      <c r="AAX2493" s="17"/>
      <c r="AAY2493" s="17"/>
      <c r="AAZ2493" s="17"/>
      <c r="ABA2493" s="17"/>
      <c r="ABB2493" s="17"/>
      <c r="ABC2493" s="17"/>
      <c r="ABD2493" s="17"/>
      <c r="ABE2493" s="17"/>
      <c r="ABF2493" s="17"/>
      <c r="ABG2493" s="17"/>
      <c r="ABH2493" s="17"/>
      <c r="ABI2493" s="17"/>
      <c r="ABJ2493" s="17"/>
      <c r="ABK2493" s="17"/>
      <c r="ABL2493" s="17"/>
      <c r="ABM2493" s="17"/>
      <c r="ABN2493" s="17"/>
      <c r="ABO2493" s="17"/>
      <c r="ABP2493" s="17"/>
      <c r="ABQ2493" s="17"/>
      <c r="ABR2493" s="17"/>
      <c r="ABS2493" s="17"/>
      <c r="ABT2493" s="17"/>
      <c r="ABU2493" s="17"/>
      <c r="ABV2493" s="17"/>
      <c r="ABW2493" s="17"/>
      <c r="ABX2493" s="17"/>
      <c r="ABY2493" s="17"/>
      <c r="ABZ2493" s="17"/>
      <c r="ACA2493" s="17"/>
      <c r="ACB2493" s="17"/>
      <c r="ACC2493" s="17"/>
      <c r="ACD2493" s="17"/>
      <c r="ACE2493" s="17"/>
      <c r="ACF2493" s="17"/>
      <c r="ACG2493" s="17"/>
      <c r="ACH2493" s="17"/>
      <c r="ACI2493" s="17"/>
      <c r="ACJ2493" s="17"/>
      <c r="ACK2493" s="17"/>
      <c r="ACL2493" s="17"/>
      <c r="ACM2493" s="17"/>
      <c r="ACN2493" s="17"/>
      <c r="ACO2493" s="17"/>
      <c r="ACP2493" s="17"/>
      <c r="ACQ2493" s="17"/>
      <c r="ACR2493" s="17"/>
      <c r="ACS2493" s="17"/>
      <c r="ACT2493" s="17"/>
      <c r="ACU2493" s="17"/>
      <c r="ACV2493" s="17"/>
      <c r="ACW2493" s="17"/>
      <c r="ACX2493" s="17"/>
      <c r="ACY2493" s="17"/>
      <c r="ACZ2493" s="17"/>
      <c r="ADA2493" s="17"/>
      <c r="ADB2493" s="17"/>
      <c r="ADC2493" s="17"/>
      <c r="ADD2493" s="17"/>
      <c r="ADE2493" s="17"/>
      <c r="ADF2493" s="17"/>
      <c r="ADG2493" s="17"/>
      <c r="ADH2493" s="17"/>
      <c r="ADI2493" s="17"/>
      <c r="ADJ2493" s="17"/>
      <c r="ADK2493" s="17"/>
      <c r="ADL2493" s="17"/>
      <c r="ADM2493" s="17"/>
      <c r="ADN2493" s="17"/>
      <c r="ADO2493" s="17"/>
      <c r="ADP2493" s="17"/>
      <c r="ADQ2493" s="17"/>
      <c r="ADR2493" s="17"/>
      <c r="ADS2493" s="17"/>
      <c r="ADT2493" s="17"/>
      <c r="ADU2493" s="17"/>
      <c r="ADV2493" s="17"/>
      <c r="ADW2493" s="17"/>
      <c r="ADX2493" s="17"/>
      <c r="ADY2493" s="17"/>
      <c r="ADZ2493" s="17"/>
      <c r="AEA2493" s="17"/>
      <c r="AEB2493" s="17"/>
      <c r="AEC2493" s="17"/>
      <c r="AED2493" s="17"/>
      <c r="AEE2493" s="17"/>
      <c r="AEF2493" s="17"/>
      <c r="AEG2493" s="17"/>
      <c r="AEH2493" s="17"/>
      <c r="AEI2493" s="17"/>
      <c r="AEJ2493" s="17"/>
      <c r="AEK2493" s="17"/>
      <c r="AEL2493" s="17"/>
      <c r="AEM2493" s="17"/>
      <c r="AEN2493" s="17"/>
      <c r="AEO2493" s="17"/>
      <c r="AEP2493" s="17"/>
      <c r="AEQ2493" s="17"/>
      <c r="AER2493" s="17"/>
      <c r="AES2493" s="17"/>
      <c r="AET2493" s="17"/>
      <c r="AEU2493" s="17"/>
      <c r="AEV2493" s="17"/>
      <c r="AEW2493" s="17"/>
      <c r="AEX2493" s="17"/>
      <c r="AEY2493" s="17"/>
      <c r="AEZ2493" s="17"/>
      <c r="AFA2493" s="17"/>
      <c r="AFB2493" s="17"/>
      <c r="AFC2493" s="17"/>
      <c r="AFD2493" s="17"/>
      <c r="AFE2493" s="17"/>
      <c r="AFF2493" s="17"/>
      <c r="AFG2493" s="17"/>
      <c r="AFH2493" s="17"/>
      <c r="AFI2493" s="17"/>
      <c r="AFJ2493" s="17"/>
      <c r="AFK2493" s="17"/>
      <c r="AFL2493" s="17"/>
      <c r="AFM2493" s="17"/>
      <c r="AFN2493" s="17"/>
      <c r="AFO2493" s="17"/>
      <c r="AFP2493" s="17"/>
      <c r="AFQ2493" s="17"/>
      <c r="AFR2493" s="17"/>
      <c r="AFS2493" s="17"/>
      <c r="AFT2493" s="17"/>
      <c r="AFU2493" s="17"/>
      <c r="AFV2493" s="17"/>
      <c r="AFW2493" s="17"/>
      <c r="AFX2493" s="17"/>
      <c r="AFY2493" s="17"/>
      <c r="AFZ2493" s="17"/>
      <c r="AGA2493" s="17"/>
      <c r="AGB2493" s="17"/>
      <c r="AGC2493" s="17"/>
      <c r="AGD2493" s="17"/>
      <c r="AGE2493" s="17"/>
      <c r="AGF2493" s="17"/>
      <c r="AGG2493" s="17"/>
      <c r="AGH2493" s="17"/>
      <c r="AGI2493" s="17"/>
      <c r="AGJ2493" s="17"/>
      <c r="AGK2493" s="17"/>
      <c r="AGL2493" s="17"/>
      <c r="AGM2493" s="17"/>
      <c r="AGN2493" s="17"/>
      <c r="AGO2493" s="17"/>
      <c r="AGP2493" s="17"/>
      <c r="AGQ2493" s="17"/>
      <c r="AGR2493" s="17"/>
      <c r="AGS2493" s="17"/>
      <c r="AGT2493" s="17"/>
      <c r="AGU2493" s="17"/>
      <c r="AGV2493" s="17"/>
      <c r="AGW2493" s="17"/>
      <c r="AGX2493" s="17"/>
      <c r="AGY2493" s="17"/>
      <c r="AGZ2493" s="17"/>
      <c r="AHA2493" s="17"/>
      <c r="AHB2493" s="17"/>
      <c r="AHC2493" s="17"/>
      <c r="AHD2493" s="17"/>
      <c r="AHE2493" s="17"/>
      <c r="AHF2493" s="17"/>
      <c r="AHG2493" s="17"/>
      <c r="AHH2493" s="17"/>
      <c r="AHI2493" s="17"/>
      <c r="AHJ2493" s="17"/>
      <c r="AHK2493" s="17"/>
      <c r="AHL2493" s="17"/>
      <c r="AHM2493" s="17"/>
      <c r="AHN2493" s="17"/>
      <c r="AHO2493" s="17"/>
      <c r="AHP2493" s="17"/>
      <c r="AHQ2493" s="17"/>
      <c r="AHR2493" s="17"/>
      <c r="AHS2493" s="17"/>
      <c r="AHT2493" s="17"/>
      <c r="AHU2493" s="17"/>
      <c r="AHV2493" s="17"/>
      <c r="AHW2493" s="17"/>
      <c r="AHX2493" s="17"/>
      <c r="AHY2493" s="17"/>
      <c r="AHZ2493" s="17"/>
      <c r="AIA2493" s="17"/>
      <c r="AIB2493" s="17"/>
      <c r="AIC2493" s="17"/>
      <c r="AID2493" s="17"/>
      <c r="AIE2493" s="17"/>
      <c r="AIF2493" s="17"/>
      <c r="AIG2493" s="17"/>
      <c r="AIH2493" s="17"/>
      <c r="AII2493" s="17"/>
      <c r="AIJ2493" s="17"/>
      <c r="AIK2493" s="17"/>
      <c r="AIL2493" s="17"/>
      <c r="AIM2493" s="17"/>
      <c r="AIN2493" s="17"/>
      <c r="AIO2493" s="17"/>
      <c r="AIP2493" s="17"/>
      <c r="AIQ2493" s="17"/>
      <c r="AIR2493" s="17"/>
      <c r="AIS2493" s="17"/>
      <c r="AIT2493" s="17"/>
      <c r="AIU2493" s="17"/>
      <c r="AIV2493" s="17"/>
      <c r="AIW2493" s="17"/>
      <c r="AIX2493" s="17"/>
      <c r="AIY2493" s="17"/>
      <c r="AIZ2493" s="17"/>
      <c r="AJA2493" s="17"/>
      <c r="AJB2493" s="17"/>
      <c r="AJC2493" s="17"/>
      <c r="AJD2493" s="17"/>
      <c r="AJE2493" s="17"/>
      <c r="AJF2493" s="17"/>
      <c r="AJG2493" s="17"/>
      <c r="AJH2493" s="17"/>
      <c r="AJI2493" s="17"/>
      <c r="AJJ2493" s="17"/>
      <c r="AJK2493" s="17"/>
      <c r="AJL2493" s="17"/>
      <c r="AJM2493" s="17"/>
      <c r="AJN2493" s="17"/>
      <c r="AJO2493" s="17"/>
      <c r="AJP2493" s="17"/>
      <c r="AJQ2493" s="17"/>
      <c r="AJR2493" s="17"/>
      <c r="AJS2493" s="17"/>
      <c r="AJT2493" s="17"/>
      <c r="AJU2493" s="17"/>
      <c r="AJV2493" s="17"/>
      <c r="AJW2493" s="17"/>
      <c r="AJX2493" s="17"/>
      <c r="AJY2493" s="17"/>
      <c r="AJZ2493" s="17"/>
      <c r="AKA2493" s="17"/>
      <c r="AKB2493" s="17"/>
      <c r="AKC2493" s="17"/>
      <c r="AKD2493" s="17"/>
      <c r="AKE2493" s="17"/>
      <c r="AKF2493" s="17"/>
      <c r="AKG2493" s="17"/>
      <c r="AKH2493" s="17"/>
      <c r="AKI2493" s="17"/>
      <c r="AKJ2493" s="17"/>
      <c r="AKK2493" s="17"/>
      <c r="AKL2493" s="17"/>
      <c r="AKM2493" s="17"/>
      <c r="AKN2493" s="17"/>
      <c r="AKO2493" s="17"/>
      <c r="AKP2493" s="17"/>
      <c r="AKQ2493" s="17"/>
      <c r="AKR2493" s="17"/>
      <c r="AKS2493" s="17"/>
      <c r="AKT2493" s="17"/>
      <c r="AKU2493" s="17"/>
      <c r="AKV2493" s="17"/>
      <c r="AKW2493" s="17"/>
      <c r="AKX2493" s="17"/>
      <c r="AKY2493" s="17"/>
      <c r="AKZ2493" s="17"/>
      <c r="ALA2493" s="17"/>
      <c r="ALB2493" s="17"/>
      <c r="ALC2493" s="17"/>
      <c r="ALD2493" s="17"/>
      <c r="ALE2493" s="17"/>
      <c r="ALF2493" s="17"/>
      <c r="ALG2493" s="17"/>
      <c r="ALH2493" s="17"/>
      <c r="ALI2493" s="17"/>
      <c r="ALJ2493" s="17"/>
      <c r="ALK2493" s="17"/>
      <c r="ALL2493" s="17"/>
      <c r="ALM2493" s="17"/>
      <c r="ALN2493" s="17"/>
      <c r="ALO2493" s="17"/>
      <c r="ALP2493" s="17"/>
      <c r="ALQ2493" s="17"/>
      <c r="ALR2493" s="17"/>
      <c r="ALS2493" s="17"/>
      <c r="ALT2493" s="17"/>
      <c r="ALU2493" s="17"/>
      <c r="ALV2493" s="17"/>
      <c r="ALW2493" s="17"/>
      <c r="ALX2493" s="17"/>
      <c r="ALY2493" s="17"/>
      <c r="ALZ2493" s="17"/>
      <c r="AMA2493" s="17"/>
      <c r="AMB2493" s="17"/>
      <c r="AMC2493" s="17"/>
      <c r="AMD2493" s="17"/>
      <c r="AME2493" s="17"/>
      <c r="AMF2493" s="17"/>
      <c r="AMG2493" s="17"/>
      <c r="AMH2493" s="17"/>
      <c r="AMI2493" s="17"/>
      <c r="AMJ2493" s="17"/>
    </row>
    <row r="2494" spans="1:1024" s="362" customFormat="1" ht="18.75" customHeight="1">
      <c r="A2494" s="49">
        <f ca="1">H2494</f>
        <v>2.2599999999999998</v>
      </c>
      <c r="B2494"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94" s="48" t="s">
        <v>13</v>
      </c>
      <c r="D2494" s="264">
        <v>88264</v>
      </c>
      <c r="E2494" s="277">
        <v>0.113</v>
      </c>
      <c r="F249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94" s="65">
        <f ca="1">ROUND(E2494*G2494,2)</f>
        <v>2.2599999999999998</v>
      </c>
      <c r="J2494" s="204"/>
      <c r="K2494" s="17" t="str">
        <f t="shared" si="332"/>
        <v>SEDUC E 194</v>
      </c>
      <c r="L2494" s="17"/>
      <c r="M2494" s="17"/>
      <c r="N2494" s="17"/>
      <c r="O2494" s="17"/>
      <c r="P2494" s="17"/>
      <c r="Q2494" s="17"/>
      <c r="R2494" s="17"/>
      <c r="S2494" s="17"/>
      <c r="T2494" s="17"/>
      <c r="U2494" s="17"/>
      <c r="V2494" s="17"/>
      <c r="W2494" s="17"/>
      <c r="X2494" s="17"/>
      <c r="Y2494" s="17"/>
      <c r="Z2494" s="17"/>
      <c r="AA2494" s="17"/>
      <c r="AB2494" s="17"/>
      <c r="AC2494" s="17"/>
      <c r="AD2494" s="17"/>
      <c r="AE2494" s="17"/>
      <c r="AF2494" s="17"/>
      <c r="AG2494" s="17"/>
      <c r="AH2494" s="17"/>
      <c r="AI2494" s="17"/>
      <c r="AJ2494" s="17"/>
      <c r="AK2494" s="17"/>
      <c r="AL2494" s="17"/>
      <c r="AM2494" s="17"/>
      <c r="AN2494" s="17"/>
      <c r="AO2494" s="17"/>
      <c r="AP2494" s="17"/>
      <c r="AQ2494" s="17"/>
      <c r="AR2494" s="17"/>
      <c r="AS2494" s="17"/>
      <c r="AT2494" s="17"/>
      <c r="AU2494" s="17"/>
      <c r="AV2494" s="17"/>
      <c r="AW2494" s="17"/>
      <c r="AX2494" s="17"/>
      <c r="AY2494" s="17"/>
      <c r="AZ2494" s="17"/>
      <c r="BA2494" s="17"/>
      <c r="BB2494" s="17"/>
      <c r="BC2494" s="17"/>
      <c r="BD2494" s="17"/>
      <c r="BE2494" s="17"/>
      <c r="BF2494" s="17"/>
      <c r="BG2494" s="17"/>
      <c r="BH2494" s="17"/>
      <c r="BI2494" s="17"/>
      <c r="BJ2494" s="17"/>
      <c r="BK2494" s="17"/>
      <c r="BL2494" s="17"/>
      <c r="BM2494" s="17"/>
      <c r="BN2494" s="17"/>
      <c r="BO2494" s="17"/>
      <c r="BP2494" s="17"/>
      <c r="BQ2494" s="17"/>
      <c r="BR2494" s="17"/>
      <c r="BS2494" s="17"/>
      <c r="BT2494" s="17"/>
      <c r="BU2494" s="17"/>
      <c r="BV2494" s="17"/>
      <c r="BW2494" s="17"/>
      <c r="BX2494" s="17"/>
      <c r="BY2494" s="17"/>
      <c r="BZ2494" s="17"/>
      <c r="CA2494" s="17"/>
      <c r="CB2494" s="17"/>
      <c r="CC2494" s="17"/>
      <c r="CD2494" s="17"/>
      <c r="CE2494" s="17"/>
      <c r="CF2494" s="17"/>
      <c r="CG2494" s="17"/>
      <c r="CH2494" s="17"/>
      <c r="CI2494" s="17"/>
      <c r="CJ2494" s="17"/>
      <c r="CK2494" s="17"/>
      <c r="CL2494" s="17"/>
      <c r="CM2494" s="17"/>
      <c r="CN2494" s="17"/>
      <c r="CO2494" s="17"/>
      <c r="CP2494" s="17"/>
      <c r="CQ2494" s="17"/>
      <c r="CR2494" s="17"/>
      <c r="CS2494" s="17"/>
      <c r="CT2494" s="17"/>
      <c r="CU2494" s="17"/>
      <c r="CV2494" s="17"/>
      <c r="CW2494" s="17"/>
      <c r="CX2494" s="17"/>
      <c r="CY2494" s="17"/>
      <c r="CZ2494" s="17"/>
      <c r="DA2494" s="17"/>
      <c r="DB2494" s="17"/>
      <c r="DC2494" s="17"/>
      <c r="DD2494" s="17"/>
      <c r="DE2494" s="17"/>
      <c r="DF2494" s="17"/>
      <c r="DG2494" s="17"/>
      <c r="DH2494" s="17"/>
      <c r="DI2494" s="17"/>
      <c r="DJ2494" s="17"/>
      <c r="DK2494" s="17"/>
      <c r="DL2494" s="17"/>
      <c r="DM2494" s="17"/>
      <c r="DN2494" s="17"/>
      <c r="DO2494" s="17"/>
      <c r="DP2494" s="17"/>
      <c r="DQ2494" s="17"/>
      <c r="DR2494" s="17"/>
      <c r="DS2494" s="17"/>
      <c r="DT2494" s="17"/>
      <c r="DU2494" s="17"/>
      <c r="DV2494" s="17"/>
      <c r="DW2494" s="17"/>
      <c r="DX2494" s="17"/>
      <c r="DY2494" s="17"/>
      <c r="DZ2494" s="17"/>
      <c r="EA2494" s="17"/>
      <c r="EB2494" s="17"/>
      <c r="EC2494" s="17"/>
      <c r="ED2494" s="17"/>
      <c r="EE2494" s="17"/>
      <c r="EF2494" s="17"/>
      <c r="EG2494" s="17"/>
      <c r="EH2494" s="17"/>
      <c r="EI2494" s="17"/>
      <c r="EJ2494" s="17"/>
      <c r="EK2494" s="17"/>
      <c r="EL2494" s="17"/>
      <c r="EM2494" s="17"/>
      <c r="EN2494" s="17"/>
      <c r="EO2494" s="17"/>
      <c r="EP2494" s="17"/>
      <c r="EQ2494" s="17"/>
      <c r="ER2494" s="17"/>
      <c r="ES2494" s="17"/>
      <c r="ET2494" s="17"/>
      <c r="EU2494" s="17"/>
      <c r="EV2494" s="17"/>
      <c r="EW2494" s="17"/>
      <c r="EX2494" s="17"/>
      <c r="EY2494" s="17"/>
      <c r="EZ2494" s="17"/>
      <c r="FA2494" s="17"/>
      <c r="FB2494" s="17"/>
      <c r="FC2494" s="17"/>
      <c r="FD2494" s="17"/>
      <c r="FE2494" s="17"/>
      <c r="FF2494" s="17"/>
      <c r="FG2494" s="17"/>
      <c r="FH2494" s="17"/>
      <c r="FI2494" s="17"/>
      <c r="FJ2494" s="17"/>
      <c r="FK2494" s="17"/>
      <c r="FL2494" s="17"/>
      <c r="FM2494" s="17"/>
      <c r="FN2494" s="17"/>
      <c r="FO2494" s="17"/>
      <c r="FP2494" s="17"/>
      <c r="FQ2494" s="17"/>
      <c r="FR2494" s="17"/>
      <c r="FS2494" s="17"/>
      <c r="FT2494" s="17"/>
      <c r="FU2494" s="17"/>
      <c r="FV2494" s="17"/>
      <c r="FW2494" s="17"/>
      <c r="FX2494" s="17"/>
      <c r="FY2494" s="17"/>
      <c r="FZ2494" s="17"/>
      <c r="GA2494" s="17"/>
      <c r="GB2494" s="17"/>
      <c r="GC2494" s="17"/>
      <c r="GD2494" s="17"/>
      <c r="GE2494" s="17"/>
      <c r="GF2494" s="17"/>
      <c r="GG2494" s="17"/>
      <c r="GH2494" s="17"/>
      <c r="GI2494" s="17"/>
      <c r="GJ2494" s="17"/>
      <c r="GK2494" s="17"/>
      <c r="GL2494" s="17"/>
      <c r="GM2494" s="17"/>
      <c r="GN2494" s="17"/>
      <c r="GO2494" s="17"/>
      <c r="GP2494" s="17"/>
      <c r="GQ2494" s="17"/>
      <c r="GR2494" s="17"/>
      <c r="GS2494" s="17"/>
      <c r="GT2494" s="17"/>
      <c r="GU2494" s="17"/>
      <c r="GV2494" s="17"/>
      <c r="GW2494" s="17"/>
      <c r="GX2494" s="17"/>
      <c r="GY2494" s="17"/>
      <c r="GZ2494" s="17"/>
      <c r="HA2494" s="17"/>
      <c r="HB2494" s="17"/>
      <c r="HC2494" s="17"/>
      <c r="HD2494" s="17"/>
      <c r="HE2494" s="17"/>
      <c r="HF2494" s="17"/>
      <c r="HG2494" s="17"/>
      <c r="HH2494" s="17"/>
      <c r="HI2494" s="17"/>
      <c r="HJ2494" s="17"/>
      <c r="HK2494" s="17"/>
      <c r="HL2494" s="17"/>
      <c r="HM2494" s="17"/>
      <c r="HN2494" s="17"/>
      <c r="HO2494" s="17"/>
      <c r="HP2494" s="17"/>
      <c r="HQ2494" s="17"/>
      <c r="HR2494" s="17"/>
      <c r="HS2494" s="17"/>
      <c r="HT2494" s="17"/>
      <c r="HU2494" s="17"/>
      <c r="HV2494" s="17"/>
      <c r="HW2494" s="17"/>
      <c r="HX2494" s="17"/>
      <c r="HY2494" s="17"/>
      <c r="HZ2494" s="17"/>
      <c r="IA2494" s="17"/>
      <c r="IB2494" s="17"/>
      <c r="IC2494" s="17"/>
      <c r="ID2494" s="17"/>
      <c r="IE2494" s="17"/>
      <c r="IF2494" s="17"/>
      <c r="IG2494" s="17"/>
      <c r="IH2494" s="17"/>
      <c r="II2494" s="17"/>
      <c r="IJ2494" s="17"/>
      <c r="IK2494" s="17"/>
      <c r="IL2494" s="17"/>
      <c r="IM2494" s="17"/>
      <c r="IN2494" s="17"/>
      <c r="IO2494" s="17"/>
      <c r="IP2494" s="17"/>
      <c r="IQ2494" s="17"/>
      <c r="IR2494" s="17"/>
      <c r="IS2494" s="17"/>
      <c r="IT2494" s="17"/>
      <c r="IU2494" s="17"/>
      <c r="IV2494" s="17"/>
      <c r="IW2494" s="17"/>
      <c r="IX2494" s="17"/>
      <c r="IY2494" s="17"/>
      <c r="IZ2494" s="17"/>
      <c r="JA2494" s="17"/>
      <c r="JB2494" s="17"/>
      <c r="JC2494" s="17"/>
      <c r="JD2494" s="17"/>
      <c r="JE2494" s="17"/>
      <c r="JF2494" s="17"/>
      <c r="JG2494" s="17"/>
      <c r="JH2494" s="17"/>
      <c r="JI2494" s="17"/>
      <c r="JJ2494" s="17"/>
      <c r="JK2494" s="17"/>
      <c r="JL2494" s="17"/>
      <c r="JM2494" s="17"/>
      <c r="JN2494" s="17"/>
      <c r="JO2494" s="17"/>
      <c r="JP2494" s="17"/>
      <c r="JQ2494" s="17"/>
      <c r="JR2494" s="17"/>
      <c r="JS2494" s="17"/>
      <c r="JT2494" s="17"/>
      <c r="JU2494" s="17"/>
      <c r="JV2494" s="17"/>
      <c r="JW2494" s="17"/>
      <c r="JX2494" s="17"/>
      <c r="JY2494" s="17"/>
      <c r="JZ2494" s="17"/>
      <c r="KA2494" s="17"/>
      <c r="KB2494" s="17"/>
      <c r="KC2494" s="17"/>
      <c r="KD2494" s="17"/>
      <c r="KE2494" s="17"/>
      <c r="KF2494" s="17"/>
      <c r="KG2494" s="17"/>
      <c r="KH2494" s="17"/>
      <c r="KI2494" s="17"/>
      <c r="KJ2494" s="17"/>
      <c r="KK2494" s="17"/>
      <c r="KL2494" s="17"/>
      <c r="KM2494" s="17"/>
      <c r="KN2494" s="17"/>
      <c r="KO2494" s="17"/>
      <c r="KP2494" s="17"/>
      <c r="KQ2494" s="17"/>
      <c r="KR2494" s="17"/>
      <c r="KS2494" s="17"/>
      <c r="KT2494" s="17"/>
      <c r="KU2494" s="17"/>
      <c r="KV2494" s="17"/>
      <c r="KW2494" s="17"/>
      <c r="KX2494" s="17"/>
      <c r="KY2494" s="17"/>
      <c r="KZ2494" s="17"/>
      <c r="LA2494" s="17"/>
      <c r="LB2494" s="17"/>
      <c r="LC2494" s="17"/>
      <c r="LD2494" s="17"/>
      <c r="LE2494" s="17"/>
      <c r="LF2494" s="17"/>
      <c r="LG2494" s="17"/>
      <c r="LH2494" s="17"/>
      <c r="LI2494" s="17"/>
      <c r="LJ2494" s="17"/>
      <c r="LK2494" s="17"/>
      <c r="LL2494" s="17"/>
      <c r="LM2494" s="17"/>
      <c r="LN2494" s="17"/>
      <c r="LO2494" s="17"/>
      <c r="LP2494" s="17"/>
      <c r="LQ2494" s="17"/>
      <c r="LR2494" s="17"/>
      <c r="LS2494" s="17"/>
      <c r="LT2494" s="17"/>
      <c r="LU2494" s="17"/>
      <c r="LV2494" s="17"/>
      <c r="LW2494" s="17"/>
      <c r="LX2494" s="17"/>
      <c r="LY2494" s="17"/>
      <c r="LZ2494" s="17"/>
      <c r="MA2494" s="17"/>
      <c r="MB2494" s="17"/>
      <c r="MC2494" s="17"/>
      <c r="MD2494" s="17"/>
      <c r="ME2494" s="17"/>
      <c r="MF2494" s="17"/>
      <c r="MG2494" s="17"/>
      <c r="MH2494" s="17"/>
      <c r="MI2494" s="17"/>
      <c r="MJ2494" s="17"/>
      <c r="MK2494" s="17"/>
      <c r="ML2494" s="17"/>
      <c r="MM2494" s="17"/>
      <c r="MN2494" s="17"/>
      <c r="MO2494" s="17"/>
      <c r="MP2494" s="17"/>
      <c r="MQ2494" s="17"/>
      <c r="MR2494" s="17"/>
      <c r="MS2494" s="17"/>
      <c r="MT2494" s="17"/>
      <c r="MU2494" s="17"/>
      <c r="MV2494" s="17"/>
      <c r="MW2494" s="17"/>
      <c r="MX2494" s="17"/>
      <c r="MY2494" s="17"/>
      <c r="MZ2494" s="17"/>
      <c r="NA2494" s="17"/>
      <c r="NB2494" s="17"/>
      <c r="NC2494" s="17"/>
      <c r="ND2494" s="17"/>
      <c r="NE2494" s="17"/>
      <c r="NF2494" s="17"/>
      <c r="NG2494" s="17"/>
      <c r="NH2494" s="17"/>
      <c r="NI2494" s="17"/>
      <c r="NJ2494" s="17"/>
      <c r="NK2494" s="17"/>
      <c r="NL2494" s="17"/>
      <c r="NM2494" s="17"/>
      <c r="NN2494" s="17"/>
      <c r="NO2494" s="17"/>
      <c r="NP2494" s="17"/>
      <c r="NQ2494" s="17"/>
      <c r="NR2494" s="17"/>
      <c r="NS2494" s="17"/>
      <c r="NT2494" s="17"/>
      <c r="NU2494" s="17"/>
      <c r="NV2494" s="17"/>
      <c r="NW2494" s="17"/>
      <c r="NX2494" s="17"/>
      <c r="NY2494" s="17"/>
      <c r="NZ2494" s="17"/>
      <c r="OA2494" s="17"/>
      <c r="OB2494" s="17"/>
      <c r="OC2494" s="17"/>
      <c r="OD2494" s="17"/>
      <c r="OE2494" s="17"/>
      <c r="OF2494" s="17"/>
      <c r="OG2494" s="17"/>
      <c r="OH2494" s="17"/>
      <c r="OI2494" s="17"/>
      <c r="OJ2494" s="17"/>
      <c r="OK2494" s="17"/>
      <c r="OL2494" s="17"/>
      <c r="OM2494" s="17"/>
      <c r="ON2494" s="17"/>
      <c r="OO2494" s="17"/>
      <c r="OP2494" s="17"/>
      <c r="OQ2494" s="17"/>
      <c r="OR2494" s="17"/>
      <c r="OS2494" s="17"/>
      <c r="OT2494" s="17"/>
      <c r="OU2494" s="17"/>
      <c r="OV2494" s="17"/>
      <c r="OW2494" s="17"/>
      <c r="OX2494" s="17"/>
      <c r="OY2494" s="17"/>
      <c r="OZ2494" s="17"/>
      <c r="PA2494" s="17"/>
      <c r="PB2494" s="17"/>
      <c r="PC2494" s="17"/>
      <c r="PD2494" s="17"/>
      <c r="PE2494" s="17"/>
      <c r="PF2494" s="17"/>
      <c r="PG2494" s="17"/>
      <c r="PH2494" s="17"/>
      <c r="PI2494" s="17"/>
      <c r="PJ2494" s="17"/>
      <c r="PK2494" s="17"/>
      <c r="PL2494" s="17"/>
      <c r="PM2494" s="17"/>
      <c r="PN2494" s="17"/>
      <c r="PO2494" s="17"/>
      <c r="PP2494" s="17"/>
      <c r="PQ2494" s="17"/>
      <c r="PR2494" s="17"/>
      <c r="PS2494" s="17"/>
      <c r="PT2494" s="17"/>
      <c r="PU2494" s="17"/>
      <c r="PV2494" s="17"/>
      <c r="PW2494" s="17"/>
      <c r="PX2494" s="17"/>
      <c r="PY2494" s="17"/>
      <c r="PZ2494" s="17"/>
      <c r="QA2494" s="17"/>
      <c r="QB2494" s="17"/>
      <c r="QC2494" s="17"/>
      <c r="QD2494" s="17"/>
      <c r="QE2494" s="17"/>
      <c r="QF2494" s="17"/>
      <c r="QG2494" s="17"/>
      <c r="QH2494" s="17"/>
      <c r="QI2494" s="17"/>
      <c r="QJ2494" s="17"/>
      <c r="QK2494" s="17"/>
      <c r="QL2494" s="17"/>
      <c r="QM2494" s="17"/>
      <c r="QN2494" s="17"/>
      <c r="QO2494" s="17"/>
      <c r="QP2494" s="17"/>
      <c r="QQ2494" s="17"/>
      <c r="QR2494" s="17"/>
      <c r="QS2494" s="17"/>
      <c r="QT2494" s="17"/>
      <c r="QU2494" s="17"/>
      <c r="QV2494" s="17"/>
      <c r="QW2494" s="17"/>
      <c r="QX2494" s="17"/>
      <c r="QY2494" s="17"/>
      <c r="QZ2494" s="17"/>
      <c r="RA2494" s="17"/>
      <c r="RB2494" s="17"/>
      <c r="RC2494" s="17"/>
      <c r="RD2494" s="17"/>
      <c r="RE2494" s="17"/>
      <c r="RF2494" s="17"/>
      <c r="RG2494" s="17"/>
      <c r="RH2494" s="17"/>
      <c r="RI2494" s="17"/>
      <c r="RJ2494" s="17"/>
      <c r="RK2494" s="17"/>
      <c r="RL2494" s="17"/>
      <c r="RM2494" s="17"/>
      <c r="RN2494" s="17"/>
      <c r="RO2494" s="17"/>
      <c r="RP2494" s="17"/>
      <c r="RQ2494" s="17"/>
      <c r="RR2494" s="17"/>
      <c r="RS2494" s="17"/>
      <c r="RT2494" s="17"/>
      <c r="RU2494" s="17"/>
      <c r="RV2494" s="17"/>
      <c r="RW2494" s="17"/>
      <c r="RX2494" s="17"/>
      <c r="RY2494" s="17"/>
      <c r="RZ2494" s="17"/>
      <c r="SA2494" s="17"/>
      <c r="SB2494" s="17"/>
      <c r="SC2494" s="17"/>
      <c r="SD2494" s="17"/>
      <c r="SE2494" s="17"/>
      <c r="SF2494" s="17"/>
      <c r="SG2494" s="17"/>
      <c r="SH2494" s="17"/>
      <c r="SI2494" s="17"/>
      <c r="SJ2494" s="17"/>
      <c r="SK2494" s="17"/>
      <c r="SL2494" s="17"/>
      <c r="SM2494" s="17"/>
      <c r="SN2494" s="17"/>
      <c r="SO2494" s="17"/>
      <c r="SP2494" s="17"/>
      <c r="SQ2494" s="17"/>
      <c r="SR2494" s="17"/>
      <c r="SS2494" s="17"/>
      <c r="ST2494" s="17"/>
      <c r="SU2494" s="17"/>
      <c r="SV2494" s="17"/>
      <c r="SW2494" s="17"/>
      <c r="SX2494" s="17"/>
      <c r="SY2494" s="17"/>
      <c r="SZ2494" s="17"/>
      <c r="TA2494" s="17"/>
      <c r="TB2494" s="17"/>
      <c r="TC2494" s="17"/>
      <c r="TD2494" s="17"/>
      <c r="TE2494" s="17"/>
      <c r="TF2494" s="17"/>
      <c r="TG2494" s="17"/>
      <c r="TH2494" s="17"/>
      <c r="TI2494" s="17"/>
      <c r="TJ2494" s="17"/>
      <c r="TK2494" s="17"/>
      <c r="TL2494" s="17"/>
      <c r="TM2494" s="17"/>
      <c r="TN2494" s="17"/>
      <c r="TO2494" s="17"/>
      <c r="TP2494" s="17"/>
      <c r="TQ2494" s="17"/>
      <c r="TR2494" s="17"/>
      <c r="TS2494" s="17"/>
      <c r="TT2494" s="17"/>
      <c r="TU2494" s="17"/>
      <c r="TV2494" s="17"/>
      <c r="TW2494" s="17"/>
      <c r="TX2494" s="17"/>
      <c r="TY2494" s="17"/>
      <c r="TZ2494" s="17"/>
      <c r="UA2494" s="17"/>
      <c r="UB2494" s="17"/>
      <c r="UC2494" s="17"/>
      <c r="UD2494" s="17"/>
      <c r="UE2494" s="17"/>
      <c r="UF2494" s="17"/>
      <c r="UG2494" s="17"/>
      <c r="UH2494" s="17"/>
      <c r="UI2494" s="17"/>
      <c r="UJ2494" s="17"/>
      <c r="UK2494" s="17"/>
      <c r="UL2494" s="17"/>
      <c r="UM2494" s="17"/>
      <c r="UN2494" s="17"/>
      <c r="UO2494" s="17"/>
      <c r="UP2494" s="17"/>
      <c r="UQ2494" s="17"/>
      <c r="UR2494" s="17"/>
      <c r="US2494" s="17"/>
      <c r="UT2494" s="17"/>
      <c r="UU2494" s="17"/>
      <c r="UV2494" s="17"/>
      <c r="UW2494" s="17"/>
      <c r="UX2494" s="17"/>
      <c r="UY2494" s="17"/>
      <c r="UZ2494" s="17"/>
      <c r="VA2494" s="17"/>
      <c r="VB2494" s="17"/>
      <c r="VC2494" s="17"/>
      <c r="VD2494" s="17"/>
      <c r="VE2494" s="17"/>
      <c r="VF2494" s="17"/>
      <c r="VG2494" s="17"/>
      <c r="VH2494" s="17"/>
      <c r="VI2494" s="17"/>
      <c r="VJ2494" s="17"/>
      <c r="VK2494" s="17"/>
      <c r="VL2494" s="17"/>
      <c r="VM2494" s="17"/>
      <c r="VN2494" s="17"/>
      <c r="VO2494" s="17"/>
      <c r="VP2494" s="17"/>
      <c r="VQ2494" s="17"/>
      <c r="VR2494" s="17"/>
      <c r="VS2494" s="17"/>
      <c r="VT2494" s="17"/>
      <c r="VU2494" s="17"/>
      <c r="VV2494" s="17"/>
      <c r="VW2494" s="17"/>
      <c r="VX2494" s="17"/>
      <c r="VY2494" s="17"/>
      <c r="VZ2494" s="17"/>
      <c r="WA2494" s="17"/>
      <c r="WB2494" s="17"/>
      <c r="WC2494" s="17"/>
      <c r="WD2494" s="17"/>
      <c r="WE2494" s="17"/>
      <c r="WF2494" s="17"/>
      <c r="WG2494" s="17"/>
      <c r="WH2494" s="17"/>
      <c r="WI2494" s="17"/>
      <c r="WJ2494" s="17"/>
      <c r="WK2494" s="17"/>
      <c r="WL2494" s="17"/>
      <c r="WM2494" s="17"/>
      <c r="WN2494" s="17"/>
      <c r="WO2494" s="17"/>
      <c r="WP2494" s="17"/>
      <c r="WQ2494" s="17"/>
      <c r="WR2494" s="17"/>
      <c r="WS2494" s="17"/>
      <c r="WT2494" s="17"/>
      <c r="WU2494" s="17"/>
      <c r="WV2494" s="17"/>
      <c r="WW2494" s="17"/>
      <c r="WX2494" s="17"/>
      <c r="WY2494" s="17"/>
      <c r="WZ2494" s="17"/>
      <c r="XA2494" s="17"/>
      <c r="XB2494" s="17"/>
      <c r="XC2494" s="17"/>
      <c r="XD2494" s="17"/>
      <c r="XE2494" s="17"/>
      <c r="XF2494" s="17"/>
      <c r="XG2494" s="17"/>
      <c r="XH2494" s="17"/>
      <c r="XI2494" s="17"/>
      <c r="XJ2494" s="17"/>
      <c r="XK2494" s="17"/>
      <c r="XL2494" s="17"/>
      <c r="XM2494" s="17"/>
      <c r="XN2494" s="17"/>
      <c r="XO2494" s="17"/>
      <c r="XP2494" s="17"/>
      <c r="XQ2494" s="17"/>
      <c r="XR2494" s="17"/>
      <c r="XS2494" s="17"/>
      <c r="XT2494" s="17"/>
      <c r="XU2494" s="17"/>
      <c r="XV2494" s="17"/>
      <c r="XW2494" s="17"/>
      <c r="XX2494" s="17"/>
      <c r="XY2494" s="17"/>
      <c r="XZ2494" s="17"/>
      <c r="YA2494" s="17"/>
      <c r="YB2494" s="17"/>
      <c r="YC2494" s="17"/>
      <c r="YD2494" s="17"/>
      <c r="YE2494" s="17"/>
      <c r="YF2494" s="17"/>
      <c r="YG2494" s="17"/>
      <c r="YH2494" s="17"/>
      <c r="YI2494" s="17"/>
      <c r="YJ2494" s="17"/>
      <c r="YK2494" s="17"/>
      <c r="YL2494" s="17"/>
      <c r="YM2494" s="17"/>
      <c r="YN2494" s="17"/>
      <c r="YO2494" s="17"/>
      <c r="YP2494" s="17"/>
      <c r="YQ2494" s="17"/>
      <c r="YR2494" s="17"/>
      <c r="YS2494" s="17"/>
      <c r="YT2494" s="17"/>
      <c r="YU2494" s="17"/>
      <c r="YV2494" s="17"/>
      <c r="YW2494" s="17"/>
      <c r="YX2494" s="17"/>
      <c r="YY2494" s="17"/>
      <c r="YZ2494" s="17"/>
      <c r="ZA2494" s="17"/>
      <c r="ZB2494" s="17"/>
      <c r="ZC2494" s="17"/>
      <c r="ZD2494" s="17"/>
      <c r="ZE2494" s="17"/>
      <c r="ZF2494" s="17"/>
      <c r="ZG2494" s="17"/>
      <c r="ZH2494" s="17"/>
      <c r="ZI2494" s="17"/>
      <c r="ZJ2494" s="17"/>
      <c r="ZK2494" s="17"/>
      <c r="ZL2494" s="17"/>
      <c r="ZM2494" s="17"/>
      <c r="ZN2494" s="17"/>
      <c r="ZO2494" s="17"/>
      <c r="ZP2494" s="17"/>
      <c r="ZQ2494" s="17"/>
      <c r="ZR2494" s="17"/>
      <c r="ZS2494" s="17"/>
      <c r="ZT2494" s="17"/>
      <c r="ZU2494" s="17"/>
      <c r="ZV2494" s="17"/>
      <c r="ZW2494" s="17"/>
      <c r="ZX2494" s="17"/>
      <c r="ZY2494" s="17"/>
      <c r="ZZ2494" s="17"/>
      <c r="AAA2494" s="17"/>
      <c r="AAB2494" s="17"/>
      <c r="AAC2494" s="17"/>
      <c r="AAD2494" s="17"/>
      <c r="AAE2494" s="17"/>
      <c r="AAF2494" s="17"/>
      <c r="AAG2494" s="17"/>
      <c r="AAH2494" s="17"/>
      <c r="AAI2494" s="17"/>
      <c r="AAJ2494" s="17"/>
      <c r="AAK2494" s="17"/>
      <c r="AAL2494" s="17"/>
      <c r="AAM2494" s="17"/>
      <c r="AAN2494" s="17"/>
      <c r="AAO2494" s="17"/>
      <c r="AAP2494" s="17"/>
      <c r="AAQ2494" s="17"/>
      <c r="AAR2494" s="17"/>
      <c r="AAS2494" s="17"/>
      <c r="AAT2494" s="17"/>
      <c r="AAU2494" s="17"/>
      <c r="AAV2494" s="17"/>
      <c r="AAW2494" s="17"/>
      <c r="AAX2494" s="17"/>
      <c r="AAY2494" s="17"/>
      <c r="AAZ2494" s="17"/>
      <c r="ABA2494" s="17"/>
      <c r="ABB2494" s="17"/>
      <c r="ABC2494" s="17"/>
      <c r="ABD2494" s="17"/>
      <c r="ABE2494" s="17"/>
      <c r="ABF2494" s="17"/>
      <c r="ABG2494" s="17"/>
      <c r="ABH2494" s="17"/>
      <c r="ABI2494" s="17"/>
      <c r="ABJ2494" s="17"/>
      <c r="ABK2494" s="17"/>
      <c r="ABL2494" s="17"/>
      <c r="ABM2494" s="17"/>
      <c r="ABN2494" s="17"/>
      <c r="ABO2494" s="17"/>
      <c r="ABP2494" s="17"/>
      <c r="ABQ2494" s="17"/>
      <c r="ABR2494" s="17"/>
      <c r="ABS2494" s="17"/>
      <c r="ABT2494" s="17"/>
      <c r="ABU2494" s="17"/>
      <c r="ABV2494" s="17"/>
      <c r="ABW2494" s="17"/>
      <c r="ABX2494" s="17"/>
      <c r="ABY2494" s="17"/>
      <c r="ABZ2494" s="17"/>
      <c r="ACA2494" s="17"/>
      <c r="ACB2494" s="17"/>
      <c r="ACC2494" s="17"/>
      <c r="ACD2494" s="17"/>
      <c r="ACE2494" s="17"/>
      <c r="ACF2494" s="17"/>
      <c r="ACG2494" s="17"/>
      <c r="ACH2494" s="17"/>
      <c r="ACI2494" s="17"/>
      <c r="ACJ2494" s="17"/>
      <c r="ACK2494" s="17"/>
      <c r="ACL2494" s="17"/>
      <c r="ACM2494" s="17"/>
      <c r="ACN2494" s="17"/>
      <c r="ACO2494" s="17"/>
      <c r="ACP2494" s="17"/>
      <c r="ACQ2494" s="17"/>
      <c r="ACR2494" s="17"/>
      <c r="ACS2494" s="17"/>
      <c r="ACT2494" s="17"/>
      <c r="ACU2494" s="17"/>
      <c r="ACV2494" s="17"/>
      <c r="ACW2494" s="17"/>
      <c r="ACX2494" s="17"/>
      <c r="ACY2494" s="17"/>
      <c r="ACZ2494" s="17"/>
      <c r="ADA2494" s="17"/>
      <c r="ADB2494" s="17"/>
      <c r="ADC2494" s="17"/>
      <c r="ADD2494" s="17"/>
      <c r="ADE2494" s="17"/>
      <c r="ADF2494" s="17"/>
      <c r="ADG2494" s="17"/>
      <c r="ADH2494" s="17"/>
      <c r="ADI2494" s="17"/>
      <c r="ADJ2494" s="17"/>
      <c r="ADK2494" s="17"/>
      <c r="ADL2494" s="17"/>
      <c r="ADM2494" s="17"/>
      <c r="ADN2494" s="17"/>
      <c r="ADO2494" s="17"/>
      <c r="ADP2494" s="17"/>
      <c r="ADQ2494" s="17"/>
      <c r="ADR2494" s="17"/>
      <c r="ADS2494" s="17"/>
      <c r="ADT2494" s="17"/>
      <c r="ADU2494" s="17"/>
      <c r="ADV2494" s="17"/>
      <c r="ADW2494" s="17"/>
      <c r="ADX2494" s="17"/>
      <c r="ADY2494" s="17"/>
      <c r="ADZ2494" s="17"/>
      <c r="AEA2494" s="17"/>
      <c r="AEB2494" s="17"/>
      <c r="AEC2494" s="17"/>
      <c r="AED2494" s="17"/>
      <c r="AEE2494" s="17"/>
      <c r="AEF2494" s="17"/>
      <c r="AEG2494" s="17"/>
      <c r="AEH2494" s="17"/>
      <c r="AEI2494" s="17"/>
      <c r="AEJ2494" s="17"/>
      <c r="AEK2494" s="17"/>
      <c r="AEL2494" s="17"/>
      <c r="AEM2494" s="17"/>
      <c r="AEN2494" s="17"/>
      <c r="AEO2494" s="17"/>
      <c r="AEP2494" s="17"/>
      <c r="AEQ2494" s="17"/>
      <c r="AER2494" s="17"/>
      <c r="AES2494" s="17"/>
      <c r="AET2494" s="17"/>
      <c r="AEU2494" s="17"/>
      <c r="AEV2494" s="17"/>
      <c r="AEW2494" s="17"/>
      <c r="AEX2494" s="17"/>
      <c r="AEY2494" s="17"/>
      <c r="AEZ2494" s="17"/>
      <c r="AFA2494" s="17"/>
      <c r="AFB2494" s="17"/>
      <c r="AFC2494" s="17"/>
      <c r="AFD2494" s="17"/>
      <c r="AFE2494" s="17"/>
      <c r="AFF2494" s="17"/>
      <c r="AFG2494" s="17"/>
      <c r="AFH2494" s="17"/>
      <c r="AFI2494" s="17"/>
      <c r="AFJ2494" s="17"/>
      <c r="AFK2494" s="17"/>
      <c r="AFL2494" s="17"/>
      <c r="AFM2494" s="17"/>
      <c r="AFN2494" s="17"/>
      <c r="AFO2494" s="17"/>
      <c r="AFP2494" s="17"/>
      <c r="AFQ2494" s="17"/>
      <c r="AFR2494" s="17"/>
      <c r="AFS2494" s="17"/>
      <c r="AFT2494" s="17"/>
      <c r="AFU2494" s="17"/>
      <c r="AFV2494" s="17"/>
      <c r="AFW2494" s="17"/>
      <c r="AFX2494" s="17"/>
      <c r="AFY2494" s="17"/>
      <c r="AFZ2494" s="17"/>
      <c r="AGA2494" s="17"/>
      <c r="AGB2494" s="17"/>
      <c r="AGC2494" s="17"/>
      <c r="AGD2494" s="17"/>
      <c r="AGE2494" s="17"/>
      <c r="AGF2494" s="17"/>
      <c r="AGG2494" s="17"/>
      <c r="AGH2494" s="17"/>
      <c r="AGI2494" s="17"/>
      <c r="AGJ2494" s="17"/>
      <c r="AGK2494" s="17"/>
      <c r="AGL2494" s="17"/>
      <c r="AGM2494" s="17"/>
      <c r="AGN2494" s="17"/>
      <c r="AGO2494" s="17"/>
      <c r="AGP2494" s="17"/>
      <c r="AGQ2494" s="17"/>
      <c r="AGR2494" s="17"/>
      <c r="AGS2494" s="17"/>
      <c r="AGT2494" s="17"/>
      <c r="AGU2494" s="17"/>
      <c r="AGV2494" s="17"/>
      <c r="AGW2494" s="17"/>
      <c r="AGX2494" s="17"/>
      <c r="AGY2494" s="17"/>
      <c r="AGZ2494" s="17"/>
      <c r="AHA2494" s="17"/>
      <c r="AHB2494" s="17"/>
      <c r="AHC2494" s="17"/>
      <c r="AHD2494" s="17"/>
      <c r="AHE2494" s="17"/>
      <c r="AHF2494" s="17"/>
      <c r="AHG2494" s="17"/>
      <c r="AHH2494" s="17"/>
      <c r="AHI2494" s="17"/>
      <c r="AHJ2494" s="17"/>
      <c r="AHK2494" s="17"/>
      <c r="AHL2494" s="17"/>
      <c r="AHM2494" s="17"/>
      <c r="AHN2494" s="17"/>
      <c r="AHO2494" s="17"/>
      <c r="AHP2494" s="17"/>
      <c r="AHQ2494" s="17"/>
      <c r="AHR2494" s="17"/>
      <c r="AHS2494" s="17"/>
      <c r="AHT2494" s="17"/>
      <c r="AHU2494" s="17"/>
      <c r="AHV2494" s="17"/>
      <c r="AHW2494" s="17"/>
      <c r="AHX2494" s="17"/>
      <c r="AHY2494" s="17"/>
      <c r="AHZ2494" s="17"/>
      <c r="AIA2494" s="17"/>
      <c r="AIB2494" s="17"/>
      <c r="AIC2494" s="17"/>
      <c r="AID2494" s="17"/>
      <c r="AIE2494" s="17"/>
      <c r="AIF2494" s="17"/>
      <c r="AIG2494" s="17"/>
      <c r="AIH2494" s="17"/>
      <c r="AII2494" s="17"/>
      <c r="AIJ2494" s="17"/>
      <c r="AIK2494" s="17"/>
      <c r="AIL2494" s="17"/>
      <c r="AIM2494" s="17"/>
      <c r="AIN2494" s="17"/>
      <c r="AIO2494" s="17"/>
      <c r="AIP2494" s="17"/>
      <c r="AIQ2494" s="17"/>
      <c r="AIR2494" s="17"/>
      <c r="AIS2494" s="17"/>
      <c r="AIT2494" s="17"/>
      <c r="AIU2494" s="17"/>
      <c r="AIV2494" s="17"/>
      <c r="AIW2494" s="17"/>
      <c r="AIX2494" s="17"/>
      <c r="AIY2494" s="17"/>
      <c r="AIZ2494" s="17"/>
      <c r="AJA2494" s="17"/>
      <c r="AJB2494" s="17"/>
      <c r="AJC2494" s="17"/>
      <c r="AJD2494" s="17"/>
      <c r="AJE2494" s="17"/>
      <c r="AJF2494" s="17"/>
      <c r="AJG2494" s="17"/>
      <c r="AJH2494" s="17"/>
      <c r="AJI2494" s="17"/>
      <c r="AJJ2494" s="17"/>
      <c r="AJK2494" s="17"/>
      <c r="AJL2494" s="17"/>
      <c r="AJM2494" s="17"/>
      <c r="AJN2494" s="17"/>
      <c r="AJO2494" s="17"/>
      <c r="AJP2494" s="17"/>
      <c r="AJQ2494" s="17"/>
      <c r="AJR2494" s="17"/>
      <c r="AJS2494" s="17"/>
      <c r="AJT2494" s="17"/>
      <c r="AJU2494" s="17"/>
      <c r="AJV2494" s="17"/>
      <c r="AJW2494" s="17"/>
      <c r="AJX2494" s="17"/>
      <c r="AJY2494" s="17"/>
      <c r="AJZ2494" s="17"/>
      <c r="AKA2494" s="17"/>
      <c r="AKB2494" s="17"/>
      <c r="AKC2494" s="17"/>
      <c r="AKD2494" s="17"/>
      <c r="AKE2494" s="17"/>
      <c r="AKF2494" s="17"/>
      <c r="AKG2494" s="17"/>
      <c r="AKH2494" s="17"/>
      <c r="AKI2494" s="17"/>
      <c r="AKJ2494" s="17"/>
      <c r="AKK2494" s="17"/>
      <c r="AKL2494" s="17"/>
      <c r="AKM2494" s="17"/>
      <c r="AKN2494" s="17"/>
      <c r="AKO2494" s="17"/>
      <c r="AKP2494" s="17"/>
      <c r="AKQ2494" s="17"/>
      <c r="AKR2494" s="17"/>
      <c r="AKS2494" s="17"/>
      <c r="AKT2494" s="17"/>
      <c r="AKU2494" s="17"/>
      <c r="AKV2494" s="17"/>
      <c r="AKW2494" s="17"/>
      <c r="AKX2494" s="17"/>
      <c r="AKY2494" s="17"/>
      <c r="AKZ2494" s="17"/>
      <c r="ALA2494" s="17"/>
      <c r="ALB2494" s="17"/>
      <c r="ALC2494" s="17"/>
      <c r="ALD2494" s="17"/>
      <c r="ALE2494" s="17"/>
      <c r="ALF2494" s="17"/>
      <c r="ALG2494" s="17"/>
      <c r="ALH2494" s="17"/>
      <c r="ALI2494" s="17"/>
      <c r="ALJ2494" s="17"/>
      <c r="ALK2494" s="17"/>
      <c r="ALL2494" s="17"/>
      <c r="ALM2494" s="17"/>
      <c r="ALN2494" s="17"/>
      <c r="ALO2494" s="17"/>
      <c r="ALP2494" s="17"/>
      <c r="ALQ2494" s="17"/>
      <c r="ALR2494" s="17"/>
      <c r="ALS2494" s="17"/>
      <c r="ALT2494" s="17"/>
      <c r="ALU2494" s="17"/>
      <c r="ALV2494" s="17"/>
      <c r="ALW2494" s="17"/>
      <c r="ALX2494" s="17"/>
      <c r="ALY2494" s="17"/>
      <c r="ALZ2494" s="17"/>
      <c r="AMA2494" s="17"/>
      <c r="AMB2494" s="17"/>
      <c r="AMC2494" s="17"/>
      <c r="AMD2494" s="17"/>
      <c r="AME2494" s="17"/>
      <c r="AMF2494" s="17"/>
      <c r="AMG2494" s="17"/>
      <c r="AMH2494" s="17"/>
      <c r="AMI2494" s="17"/>
      <c r="AMJ2494" s="17"/>
    </row>
    <row r="2495" spans="1:1024" s="362" customFormat="1" ht="21" customHeight="1">
      <c r="A2495" s="15"/>
      <c r="B2495" s="66" t="s">
        <v>14</v>
      </c>
      <c r="C2495" s="48"/>
      <c r="D2495" s="48"/>
      <c r="E2495" s="67"/>
      <c r="F2495" s="42"/>
      <c r="G2495" s="68"/>
      <c r="H2495" s="54">
        <f ca="1">SUM(H2492:H2494)</f>
        <v>64.540000000000006</v>
      </c>
      <c r="I2495" s="29" t="str">
        <f>A2490</f>
        <v>SEDUC E 194</v>
      </c>
      <c r="J2495" s="204">
        <f ca="1">H2495</f>
        <v>64.540000000000006</v>
      </c>
      <c r="K2495" s="17" t="str">
        <f t="shared" si="332"/>
        <v>SEDUC E 194</v>
      </c>
      <c r="L2495" s="17"/>
      <c r="M2495" s="17"/>
      <c r="N2495" s="17"/>
      <c r="O2495" s="17"/>
      <c r="P2495" s="17"/>
      <c r="Q2495" s="17"/>
      <c r="R2495" s="17"/>
      <c r="S2495" s="17"/>
      <c r="T2495" s="17"/>
      <c r="U2495" s="17"/>
      <c r="V2495" s="17"/>
      <c r="W2495" s="17"/>
      <c r="X2495" s="17"/>
      <c r="Y2495" s="17"/>
      <c r="Z2495" s="17"/>
      <c r="AA2495" s="17"/>
      <c r="AB2495" s="17"/>
      <c r="AC2495" s="17"/>
      <c r="AD2495" s="17"/>
      <c r="AE2495" s="17"/>
      <c r="AF2495" s="17"/>
      <c r="AG2495" s="17"/>
      <c r="AH2495" s="17"/>
      <c r="AI2495" s="17"/>
      <c r="AJ2495" s="17"/>
      <c r="AK2495" s="17"/>
      <c r="AL2495" s="17"/>
      <c r="AM2495" s="17"/>
      <c r="AN2495" s="17"/>
      <c r="AO2495" s="17"/>
      <c r="AP2495" s="17"/>
      <c r="AQ2495" s="17"/>
      <c r="AR2495" s="17"/>
      <c r="AS2495" s="17"/>
      <c r="AT2495" s="17"/>
      <c r="AU2495" s="17"/>
      <c r="AV2495" s="17"/>
      <c r="AW2495" s="17"/>
      <c r="AX2495" s="17"/>
      <c r="AY2495" s="17"/>
      <c r="AZ2495" s="17"/>
      <c r="BA2495" s="17"/>
      <c r="BB2495" s="17"/>
      <c r="BC2495" s="17"/>
      <c r="BD2495" s="17"/>
      <c r="BE2495" s="17"/>
      <c r="BF2495" s="17"/>
      <c r="BG2495" s="17"/>
      <c r="BH2495" s="17"/>
      <c r="BI2495" s="17"/>
      <c r="BJ2495" s="17"/>
      <c r="BK2495" s="17"/>
      <c r="BL2495" s="17"/>
      <c r="BM2495" s="17"/>
      <c r="BN2495" s="17"/>
      <c r="BO2495" s="17"/>
      <c r="BP2495" s="17"/>
      <c r="BQ2495" s="17"/>
      <c r="BR2495" s="17"/>
      <c r="BS2495" s="17"/>
      <c r="BT2495" s="17"/>
      <c r="BU2495" s="17"/>
      <c r="BV2495" s="17"/>
      <c r="BW2495" s="17"/>
      <c r="BX2495" s="17"/>
      <c r="BY2495" s="17"/>
      <c r="BZ2495" s="17"/>
      <c r="CA2495" s="17"/>
      <c r="CB2495" s="17"/>
      <c r="CC2495" s="17"/>
      <c r="CD2495" s="17"/>
      <c r="CE2495" s="17"/>
      <c r="CF2495" s="17"/>
      <c r="CG2495" s="17"/>
      <c r="CH2495" s="17"/>
      <c r="CI2495" s="17"/>
      <c r="CJ2495" s="17"/>
      <c r="CK2495" s="17"/>
      <c r="CL2495" s="17"/>
      <c r="CM2495" s="17"/>
      <c r="CN2495" s="17"/>
      <c r="CO2495" s="17"/>
      <c r="CP2495" s="17"/>
      <c r="CQ2495" s="17"/>
      <c r="CR2495" s="17"/>
      <c r="CS2495" s="17"/>
      <c r="CT2495" s="17"/>
      <c r="CU2495" s="17"/>
      <c r="CV2495" s="17"/>
      <c r="CW2495" s="17"/>
      <c r="CX2495" s="17"/>
      <c r="CY2495" s="17"/>
      <c r="CZ2495" s="17"/>
      <c r="DA2495" s="17"/>
      <c r="DB2495" s="17"/>
      <c r="DC2495" s="17"/>
      <c r="DD2495" s="17"/>
      <c r="DE2495" s="17"/>
      <c r="DF2495" s="17"/>
      <c r="DG2495" s="17"/>
      <c r="DH2495" s="17"/>
      <c r="DI2495" s="17"/>
      <c r="DJ2495" s="17"/>
      <c r="DK2495" s="17"/>
      <c r="DL2495" s="17"/>
      <c r="DM2495" s="17"/>
      <c r="DN2495" s="17"/>
      <c r="DO2495" s="17"/>
      <c r="DP2495" s="17"/>
      <c r="DQ2495" s="17"/>
      <c r="DR2495" s="17"/>
      <c r="DS2495" s="17"/>
      <c r="DT2495" s="17"/>
      <c r="DU2495" s="17"/>
      <c r="DV2495" s="17"/>
      <c r="DW2495" s="17"/>
      <c r="DX2495" s="17"/>
      <c r="DY2495" s="17"/>
      <c r="DZ2495" s="17"/>
      <c r="EA2495" s="17"/>
      <c r="EB2495" s="17"/>
      <c r="EC2495" s="17"/>
      <c r="ED2495" s="17"/>
      <c r="EE2495" s="17"/>
      <c r="EF2495" s="17"/>
      <c r="EG2495" s="17"/>
      <c r="EH2495" s="17"/>
      <c r="EI2495" s="17"/>
      <c r="EJ2495" s="17"/>
      <c r="EK2495" s="17"/>
      <c r="EL2495" s="17"/>
      <c r="EM2495" s="17"/>
      <c r="EN2495" s="17"/>
      <c r="EO2495" s="17"/>
      <c r="EP2495" s="17"/>
      <c r="EQ2495" s="17"/>
      <c r="ER2495" s="17"/>
      <c r="ES2495" s="17"/>
      <c r="ET2495" s="17"/>
      <c r="EU2495" s="17"/>
      <c r="EV2495" s="17"/>
      <c r="EW2495" s="17"/>
      <c r="EX2495" s="17"/>
      <c r="EY2495" s="17"/>
      <c r="EZ2495" s="17"/>
      <c r="FA2495" s="17"/>
      <c r="FB2495" s="17"/>
      <c r="FC2495" s="17"/>
      <c r="FD2495" s="17"/>
      <c r="FE2495" s="17"/>
      <c r="FF2495" s="17"/>
      <c r="FG2495" s="17"/>
      <c r="FH2495" s="17"/>
      <c r="FI2495" s="17"/>
      <c r="FJ2495" s="17"/>
      <c r="FK2495" s="17"/>
      <c r="FL2495" s="17"/>
      <c r="FM2495" s="17"/>
      <c r="FN2495" s="17"/>
      <c r="FO2495" s="17"/>
      <c r="FP2495" s="17"/>
      <c r="FQ2495" s="17"/>
      <c r="FR2495" s="17"/>
      <c r="FS2495" s="17"/>
      <c r="FT2495" s="17"/>
      <c r="FU2495" s="17"/>
      <c r="FV2495" s="17"/>
      <c r="FW2495" s="17"/>
      <c r="FX2495" s="17"/>
      <c r="FY2495" s="17"/>
      <c r="FZ2495" s="17"/>
      <c r="GA2495" s="17"/>
      <c r="GB2495" s="17"/>
      <c r="GC2495" s="17"/>
      <c r="GD2495" s="17"/>
      <c r="GE2495" s="17"/>
      <c r="GF2495" s="17"/>
      <c r="GG2495" s="17"/>
      <c r="GH2495" s="17"/>
      <c r="GI2495" s="17"/>
      <c r="GJ2495" s="17"/>
      <c r="GK2495" s="17"/>
      <c r="GL2495" s="17"/>
      <c r="GM2495" s="17"/>
      <c r="GN2495" s="17"/>
      <c r="GO2495" s="17"/>
      <c r="GP2495" s="17"/>
      <c r="GQ2495" s="17"/>
      <c r="GR2495" s="17"/>
      <c r="GS2495" s="17"/>
      <c r="GT2495" s="17"/>
      <c r="GU2495" s="17"/>
      <c r="GV2495" s="17"/>
      <c r="GW2495" s="17"/>
      <c r="GX2495" s="17"/>
      <c r="GY2495" s="17"/>
      <c r="GZ2495" s="17"/>
      <c r="HA2495" s="17"/>
      <c r="HB2495" s="17"/>
      <c r="HC2495" s="17"/>
      <c r="HD2495" s="17"/>
      <c r="HE2495" s="17"/>
      <c r="HF2495" s="17"/>
      <c r="HG2495" s="17"/>
      <c r="HH2495" s="17"/>
      <c r="HI2495" s="17"/>
      <c r="HJ2495" s="17"/>
      <c r="HK2495" s="17"/>
      <c r="HL2495" s="17"/>
      <c r="HM2495" s="17"/>
      <c r="HN2495" s="17"/>
      <c r="HO2495" s="17"/>
      <c r="HP2495" s="17"/>
      <c r="HQ2495" s="17"/>
      <c r="HR2495" s="17"/>
      <c r="HS2495" s="17"/>
      <c r="HT2495" s="17"/>
      <c r="HU2495" s="17"/>
      <c r="HV2495" s="17"/>
      <c r="HW2495" s="17"/>
      <c r="HX2495" s="17"/>
      <c r="HY2495" s="17"/>
      <c r="HZ2495" s="17"/>
      <c r="IA2495" s="17"/>
      <c r="IB2495" s="17"/>
      <c r="IC2495" s="17"/>
      <c r="ID2495" s="17"/>
      <c r="IE2495" s="17"/>
      <c r="IF2495" s="17"/>
      <c r="IG2495" s="17"/>
      <c r="IH2495" s="17"/>
      <c r="II2495" s="17"/>
      <c r="IJ2495" s="17"/>
      <c r="IK2495" s="17"/>
      <c r="IL2495" s="17"/>
      <c r="IM2495" s="17"/>
      <c r="IN2495" s="17"/>
      <c r="IO2495" s="17"/>
      <c r="IP2495" s="17"/>
      <c r="IQ2495" s="17"/>
      <c r="IR2495" s="17"/>
      <c r="IS2495" s="17"/>
      <c r="IT2495" s="17"/>
      <c r="IU2495" s="17"/>
      <c r="IV2495" s="17"/>
      <c r="IW2495" s="17"/>
      <c r="IX2495" s="17"/>
      <c r="IY2495" s="17"/>
      <c r="IZ2495" s="17"/>
      <c r="JA2495" s="17"/>
      <c r="JB2495" s="17"/>
      <c r="JC2495" s="17"/>
      <c r="JD2495" s="17"/>
      <c r="JE2495" s="17"/>
      <c r="JF2495" s="17"/>
      <c r="JG2495" s="17"/>
      <c r="JH2495" s="17"/>
      <c r="JI2495" s="17"/>
      <c r="JJ2495" s="17"/>
      <c r="JK2495" s="17"/>
      <c r="JL2495" s="17"/>
      <c r="JM2495" s="17"/>
      <c r="JN2495" s="17"/>
      <c r="JO2495" s="17"/>
      <c r="JP2495" s="17"/>
      <c r="JQ2495" s="17"/>
      <c r="JR2495" s="17"/>
      <c r="JS2495" s="17"/>
      <c r="JT2495" s="17"/>
      <c r="JU2495" s="17"/>
      <c r="JV2495" s="17"/>
      <c r="JW2495" s="17"/>
      <c r="JX2495" s="17"/>
      <c r="JY2495" s="17"/>
      <c r="JZ2495" s="17"/>
      <c r="KA2495" s="17"/>
      <c r="KB2495" s="17"/>
      <c r="KC2495" s="17"/>
      <c r="KD2495" s="17"/>
      <c r="KE2495" s="17"/>
      <c r="KF2495" s="17"/>
      <c r="KG2495" s="17"/>
      <c r="KH2495" s="17"/>
      <c r="KI2495" s="17"/>
      <c r="KJ2495" s="17"/>
      <c r="KK2495" s="17"/>
      <c r="KL2495" s="17"/>
      <c r="KM2495" s="17"/>
      <c r="KN2495" s="17"/>
      <c r="KO2495" s="17"/>
      <c r="KP2495" s="17"/>
      <c r="KQ2495" s="17"/>
      <c r="KR2495" s="17"/>
      <c r="KS2495" s="17"/>
      <c r="KT2495" s="17"/>
      <c r="KU2495" s="17"/>
      <c r="KV2495" s="17"/>
      <c r="KW2495" s="17"/>
      <c r="KX2495" s="17"/>
      <c r="KY2495" s="17"/>
      <c r="KZ2495" s="17"/>
      <c r="LA2495" s="17"/>
      <c r="LB2495" s="17"/>
      <c r="LC2495" s="17"/>
      <c r="LD2495" s="17"/>
      <c r="LE2495" s="17"/>
      <c r="LF2495" s="17"/>
      <c r="LG2495" s="17"/>
      <c r="LH2495" s="17"/>
      <c r="LI2495" s="17"/>
      <c r="LJ2495" s="17"/>
      <c r="LK2495" s="17"/>
      <c r="LL2495" s="17"/>
      <c r="LM2495" s="17"/>
      <c r="LN2495" s="17"/>
      <c r="LO2495" s="17"/>
      <c r="LP2495" s="17"/>
      <c r="LQ2495" s="17"/>
      <c r="LR2495" s="17"/>
      <c r="LS2495" s="17"/>
      <c r="LT2495" s="17"/>
      <c r="LU2495" s="17"/>
      <c r="LV2495" s="17"/>
      <c r="LW2495" s="17"/>
      <c r="LX2495" s="17"/>
      <c r="LY2495" s="17"/>
      <c r="LZ2495" s="17"/>
      <c r="MA2495" s="17"/>
      <c r="MB2495" s="17"/>
      <c r="MC2495" s="17"/>
      <c r="MD2495" s="17"/>
      <c r="ME2495" s="17"/>
      <c r="MF2495" s="17"/>
      <c r="MG2495" s="17"/>
      <c r="MH2495" s="17"/>
      <c r="MI2495" s="17"/>
      <c r="MJ2495" s="17"/>
      <c r="MK2495" s="17"/>
      <c r="ML2495" s="17"/>
      <c r="MM2495" s="17"/>
      <c r="MN2495" s="17"/>
      <c r="MO2495" s="17"/>
      <c r="MP2495" s="17"/>
      <c r="MQ2495" s="17"/>
      <c r="MR2495" s="17"/>
      <c r="MS2495" s="17"/>
      <c r="MT2495" s="17"/>
      <c r="MU2495" s="17"/>
      <c r="MV2495" s="17"/>
      <c r="MW2495" s="17"/>
      <c r="MX2495" s="17"/>
      <c r="MY2495" s="17"/>
      <c r="MZ2495" s="17"/>
      <c r="NA2495" s="17"/>
      <c r="NB2495" s="17"/>
      <c r="NC2495" s="17"/>
      <c r="ND2495" s="17"/>
      <c r="NE2495" s="17"/>
      <c r="NF2495" s="17"/>
      <c r="NG2495" s="17"/>
      <c r="NH2495" s="17"/>
      <c r="NI2495" s="17"/>
      <c r="NJ2495" s="17"/>
      <c r="NK2495" s="17"/>
      <c r="NL2495" s="17"/>
      <c r="NM2495" s="17"/>
      <c r="NN2495" s="17"/>
      <c r="NO2495" s="17"/>
      <c r="NP2495" s="17"/>
      <c r="NQ2495" s="17"/>
      <c r="NR2495" s="17"/>
      <c r="NS2495" s="17"/>
      <c r="NT2495" s="17"/>
      <c r="NU2495" s="17"/>
      <c r="NV2495" s="17"/>
      <c r="NW2495" s="17"/>
      <c r="NX2495" s="17"/>
      <c r="NY2495" s="17"/>
      <c r="NZ2495" s="17"/>
      <c r="OA2495" s="17"/>
      <c r="OB2495" s="17"/>
      <c r="OC2495" s="17"/>
      <c r="OD2495" s="17"/>
      <c r="OE2495" s="17"/>
      <c r="OF2495" s="17"/>
      <c r="OG2495" s="17"/>
      <c r="OH2495" s="17"/>
      <c r="OI2495" s="17"/>
      <c r="OJ2495" s="17"/>
      <c r="OK2495" s="17"/>
      <c r="OL2495" s="17"/>
      <c r="OM2495" s="17"/>
      <c r="ON2495" s="17"/>
      <c r="OO2495" s="17"/>
      <c r="OP2495" s="17"/>
      <c r="OQ2495" s="17"/>
      <c r="OR2495" s="17"/>
      <c r="OS2495" s="17"/>
      <c r="OT2495" s="17"/>
      <c r="OU2495" s="17"/>
      <c r="OV2495" s="17"/>
      <c r="OW2495" s="17"/>
      <c r="OX2495" s="17"/>
      <c r="OY2495" s="17"/>
      <c r="OZ2495" s="17"/>
      <c r="PA2495" s="17"/>
      <c r="PB2495" s="17"/>
      <c r="PC2495" s="17"/>
      <c r="PD2495" s="17"/>
      <c r="PE2495" s="17"/>
      <c r="PF2495" s="17"/>
      <c r="PG2495" s="17"/>
      <c r="PH2495" s="17"/>
      <c r="PI2495" s="17"/>
      <c r="PJ2495" s="17"/>
      <c r="PK2495" s="17"/>
      <c r="PL2495" s="17"/>
      <c r="PM2495" s="17"/>
      <c r="PN2495" s="17"/>
      <c r="PO2495" s="17"/>
      <c r="PP2495" s="17"/>
      <c r="PQ2495" s="17"/>
      <c r="PR2495" s="17"/>
      <c r="PS2495" s="17"/>
      <c r="PT2495" s="17"/>
      <c r="PU2495" s="17"/>
      <c r="PV2495" s="17"/>
      <c r="PW2495" s="17"/>
      <c r="PX2495" s="17"/>
      <c r="PY2495" s="17"/>
      <c r="PZ2495" s="17"/>
      <c r="QA2495" s="17"/>
      <c r="QB2495" s="17"/>
      <c r="QC2495" s="17"/>
      <c r="QD2495" s="17"/>
      <c r="QE2495" s="17"/>
      <c r="QF2495" s="17"/>
      <c r="QG2495" s="17"/>
      <c r="QH2495" s="17"/>
      <c r="QI2495" s="17"/>
      <c r="QJ2495" s="17"/>
      <c r="QK2495" s="17"/>
      <c r="QL2495" s="17"/>
      <c r="QM2495" s="17"/>
      <c r="QN2495" s="17"/>
      <c r="QO2495" s="17"/>
      <c r="QP2495" s="17"/>
      <c r="QQ2495" s="17"/>
      <c r="QR2495" s="17"/>
      <c r="QS2495" s="17"/>
      <c r="QT2495" s="17"/>
      <c r="QU2495" s="17"/>
      <c r="QV2495" s="17"/>
      <c r="QW2495" s="17"/>
      <c r="QX2495" s="17"/>
      <c r="QY2495" s="17"/>
      <c r="QZ2495" s="17"/>
      <c r="RA2495" s="17"/>
      <c r="RB2495" s="17"/>
      <c r="RC2495" s="17"/>
      <c r="RD2495" s="17"/>
      <c r="RE2495" s="17"/>
      <c r="RF2495" s="17"/>
      <c r="RG2495" s="17"/>
      <c r="RH2495" s="17"/>
      <c r="RI2495" s="17"/>
      <c r="RJ2495" s="17"/>
      <c r="RK2495" s="17"/>
      <c r="RL2495" s="17"/>
      <c r="RM2495" s="17"/>
      <c r="RN2495" s="17"/>
      <c r="RO2495" s="17"/>
      <c r="RP2495" s="17"/>
      <c r="RQ2495" s="17"/>
      <c r="RR2495" s="17"/>
      <c r="RS2495" s="17"/>
      <c r="RT2495" s="17"/>
      <c r="RU2495" s="17"/>
      <c r="RV2495" s="17"/>
      <c r="RW2495" s="17"/>
      <c r="RX2495" s="17"/>
      <c r="RY2495" s="17"/>
      <c r="RZ2495" s="17"/>
      <c r="SA2495" s="17"/>
      <c r="SB2495" s="17"/>
      <c r="SC2495" s="17"/>
      <c r="SD2495" s="17"/>
      <c r="SE2495" s="17"/>
      <c r="SF2495" s="17"/>
      <c r="SG2495" s="17"/>
      <c r="SH2495" s="17"/>
      <c r="SI2495" s="17"/>
      <c r="SJ2495" s="17"/>
      <c r="SK2495" s="17"/>
      <c r="SL2495" s="17"/>
      <c r="SM2495" s="17"/>
      <c r="SN2495" s="17"/>
      <c r="SO2495" s="17"/>
      <c r="SP2495" s="17"/>
      <c r="SQ2495" s="17"/>
      <c r="SR2495" s="17"/>
      <c r="SS2495" s="17"/>
      <c r="ST2495" s="17"/>
      <c r="SU2495" s="17"/>
      <c r="SV2495" s="17"/>
      <c r="SW2495" s="17"/>
      <c r="SX2495" s="17"/>
      <c r="SY2495" s="17"/>
      <c r="SZ2495" s="17"/>
      <c r="TA2495" s="17"/>
      <c r="TB2495" s="17"/>
      <c r="TC2495" s="17"/>
      <c r="TD2495" s="17"/>
      <c r="TE2495" s="17"/>
      <c r="TF2495" s="17"/>
      <c r="TG2495" s="17"/>
      <c r="TH2495" s="17"/>
      <c r="TI2495" s="17"/>
      <c r="TJ2495" s="17"/>
      <c r="TK2495" s="17"/>
      <c r="TL2495" s="17"/>
      <c r="TM2495" s="17"/>
      <c r="TN2495" s="17"/>
      <c r="TO2495" s="17"/>
      <c r="TP2495" s="17"/>
      <c r="TQ2495" s="17"/>
      <c r="TR2495" s="17"/>
      <c r="TS2495" s="17"/>
      <c r="TT2495" s="17"/>
      <c r="TU2495" s="17"/>
      <c r="TV2495" s="17"/>
      <c r="TW2495" s="17"/>
      <c r="TX2495" s="17"/>
      <c r="TY2495" s="17"/>
      <c r="TZ2495" s="17"/>
      <c r="UA2495" s="17"/>
      <c r="UB2495" s="17"/>
      <c r="UC2495" s="17"/>
      <c r="UD2495" s="17"/>
      <c r="UE2495" s="17"/>
      <c r="UF2495" s="17"/>
      <c r="UG2495" s="17"/>
      <c r="UH2495" s="17"/>
      <c r="UI2495" s="17"/>
      <c r="UJ2495" s="17"/>
      <c r="UK2495" s="17"/>
      <c r="UL2495" s="17"/>
      <c r="UM2495" s="17"/>
      <c r="UN2495" s="17"/>
      <c r="UO2495" s="17"/>
      <c r="UP2495" s="17"/>
      <c r="UQ2495" s="17"/>
      <c r="UR2495" s="17"/>
      <c r="US2495" s="17"/>
      <c r="UT2495" s="17"/>
      <c r="UU2495" s="17"/>
      <c r="UV2495" s="17"/>
      <c r="UW2495" s="17"/>
      <c r="UX2495" s="17"/>
      <c r="UY2495" s="17"/>
      <c r="UZ2495" s="17"/>
      <c r="VA2495" s="17"/>
      <c r="VB2495" s="17"/>
      <c r="VC2495" s="17"/>
      <c r="VD2495" s="17"/>
      <c r="VE2495" s="17"/>
      <c r="VF2495" s="17"/>
      <c r="VG2495" s="17"/>
      <c r="VH2495" s="17"/>
      <c r="VI2495" s="17"/>
      <c r="VJ2495" s="17"/>
      <c r="VK2495" s="17"/>
      <c r="VL2495" s="17"/>
      <c r="VM2495" s="17"/>
      <c r="VN2495" s="17"/>
      <c r="VO2495" s="17"/>
      <c r="VP2495" s="17"/>
      <c r="VQ2495" s="17"/>
      <c r="VR2495" s="17"/>
      <c r="VS2495" s="17"/>
      <c r="VT2495" s="17"/>
      <c r="VU2495" s="17"/>
      <c r="VV2495" s="17"/>
      <c r="VW2495" s="17"/>
      <c r="VX2495" s="17"/>
      <c r="VY2495" s="17"/>
      <c r="VZ2495" s="17"/>
      <c r="WA2495" s="17"/>
      <c r="WB2495" s="17"/>
      <c r="WC2495" s="17"/>
      <c r="WD2495" s="17"/>
      <c r="WE2495" s="17"/>
      <c r="WF2495" s="17"/>
      <c r="WG2495" s="17"/>
      <c r="WH2495" s="17"/>
      <c r="WI2495" s="17"/>
      <c r="WJ2495" s="17"/>
      <c r="WK2495" s="17"/>
      <c r="WL2495" s="17"/>
      <c r="WM2495" s="17"/>
      <c r="WN2495" s="17"/>
      <c r="WO2495" s="17"/>
      <c r="WP2495" s="17"/>
      <c r="WQ2495" s="17"/>
      <c r="WR2495" s="17"/>
      <c r="WS2495" s="17"/>
      <c r="WT2495" s="17"/>
      <c r="WU2495" s="17"/>
      <c r="WV2495" s="17"/>
      <c r="WW2495" s="17"/>
      <c r="WX2495" s="17"/>
      <c r="WY2495" s="17"/>
      <c r="WZ2495" s="17"/>
      <c r="XA2495" s="17"/>
      <c r="XB2495" s="17"/>
      <c r="XC2495" s="17"/>
      <c r="XD2495" s="17"/>
      <c r="XE2495" s="17"/>
      <c r="XF2495" s="17"/>
      <c r="XG2495" s="17"/>
      <c r="XH2495" s="17"/>
      <c r="XI2495" s="17"/>
      <c r="XJ2495" s="17"/>
      <c r="XK2495" s="17"/>
      <c r="XL2495" s="17"/>
      <c r="XM2495" s="17"/>
      <c r="XN2495" s="17"/>
      <c r="XO2495" s="17"/>
      <c r="XP2495" s="17"/>
      <c r="XQ2495" s="17"/>
      <c r="XR2495" s="17"/>
      <c r="XS2495" s="17"/>
      <c r="XT2495" s="17"/>
      <c r="XU2495" s="17"/>
      <c r="XV2495" s="17"/>
      <c r="XW2495" s="17"/>
      <c r="XX2495" s="17"/>
      <c r="XY2495" s="17"/>
      <c r="XZ2495" s="17"/>
      <c r="YA2495" s="17"/>
      <c r="YB2495" s="17"/>
      <c r="YC2495" s="17"/>
      <c r="YD2495" s="17"/>
      <c r="YE2495" s="17"/>
      <c r="YF2495" s="17"/>
      <c r="YG2495" s="17"/>
      <c r="YH2495" s="17"/>
      <c r="YI2495" s="17"/>
      <c r="YJ2495" s="17"/>
      <c r="YK2495" s="17"/>
      <c r="YL2495" s="17"/>
      <c r="YM2495" s="17"/>
      <c r="YN2495" s="17"/>
      <c r="YO2495" s="17"/>
      <c r="YP2495" s="17"/>
      <c r="YQ2495" s="17"/>
      <c r="YR2495" s="17"/>
      <c r="YS2495" s="17"/>
      <c r="YT2495" s="17"/>
      <c r="YU2495" s="17"/>
      <c r="YV2495" s="17"/>
      <c r="YW2495" s="17"/>
      <c r="YX2495" s="17"/>
      <c r="YY2495" s="17"/>
      <c r="YZ2495" s="17"/>
      <c r="ZA2495" s="17"/>
      <c r="ZB2495" s="17"/>
      <c r="ZC2495" s="17"/>
      <c r="ZD2495" s="17"/>
      <c r="ZE2495" s="17"/>
      <c r="ZF2495" s="17"/>
      <c r="ZG2495" s="17"/>
      <c r="ZH2495" s="17"/>
      <c r="ZI2495" s="17"/>
      <c r="ZJ2495" s="17"/>
      <c r="ZK2495" s="17"/>
      <c r="ZL2495" s="17"/>
      <c r="ZM2495" s="17"/>
      <c r="ZN2495" s="17"/>
      <c r="ZO2495" s="17"/>
      <c r="ZP2495" s="17"/>
      <c r="ZQ2495" s="17"/>
      <c r="ZR2495" s="17"/>
      <c r="ZS2495" s="17"/>
      <c r="ZT2495" s="17"/>
      <c r="ZU2495" s="17"/>
      <c r="ZV2495" s="17"/>
      <c r="ZW2495" s="17"/>
      <c r="ZX2495" s="17"/>
      <c r="ZY2495" s="17"/>
      <c r="ZZ2495" s="17"/>
      <c r="AAA2495" s="17"/>
      <c r="AAB2495" s="17"/>
      <c r="AAC2495" s="17"/>
      <c r="AAD2495" s="17"/>
      <c r="AAE2495" s="17"/>
      <c r="AAF2495" s="17"/>
      <c r="AAG2495" s="17"/>
      <c r="AAH2495" s="17"/>
      <c r="AAI2495" s="17"/>
      <c r="AAJ2495" s="17"/>
      <c r="AAK2495" s="17"/>
      <c r="AAL2495" s="17"/>
      <c r="AAM2495" s="17"/>
      <c r="AAN2495" s="17"/>
      <c r="AAO2495" s="17"/>
      <c r="AAP2495" s="17"/>
      <c r="AAQ2495" s="17"/>
      <c r="AAR2495" s="17"/>
      <c r="AAS2495" s="17"/>
      <c r="AAT2495" s="17"/>
      <c r="AAU2495" s="17"/>
      <c r="AAV2495" s="17"/>
      <c r="AAW2495" s="17"/>
      <c r="AAX2495" s="17"/>
      <c r="AAY2495" s="17"/>
      <c r="AAZ2495" s="17"/>
      <c r="ABA2495" s="17"/>
      <c r="ABB2495" s="17"/>
      <c r="ABC2495" s="17"/>
      <c r="ABD2495" s="17"/>
      <c r="ABE2495" s="17"/>
      <c r="ABF2495" s="17"/>
      <c r="ABG2495" s="17"/>
      <c r="ABH2495" s="17"/>
      <c r="ABI2495" s="17"/>
      <c r="ABJ2495" s="17"/>
      <c r="ABK2495" s="17"/>
      <c r="ABL2495" s="17"/>
      <c r="ABM2495" s="17"/>
      <c r="ABN2495" s="17"/>
      <c r="ABO2495" s="17"/>
      <c r="ABP2495" s="17"/>
      <c r="ABQ2495" s="17"/>
      <c r="ABR2495" s="17"/>
      <c r="ABS2495" s="17"/>
      <c r="ABT2495" s="17"/>
      <c r="ABU2495" s="17"/>
      <c r="ABV2495" s="17"/>
      <c r="ABW2495" s="17"/>
      <c r="ABX2495" s="17"/>
      <c r="ABY2495" s="17"/>
      <c r="ABZ2495" s="17"/>
      <c r="ACA2495" s="17"/>
      <c r="ACB2495" s="17"/>
      <c r="ACC2495" s="17"/>
      <c r="ACD2495" s="17"/>
      <c r="ACE2495" s="17"/>
      <c r="ACF2495" s="17"/>
      <c r="ACG2495" s="17"/>
      <c r="ACH2495" s="17"/>
      <c r="ACI2495" s="17"/>
      <c r="ACJ2495" s="17"/>
      <c r="ACK2495" s="17"/>
      <c r="ACL2495" s="17"/>
      <c r="ACM2495" s="17"/>
      <c r="ACN2495" s="17"/>
      <c r="ACO2495" s="17"/>
      <c r="ACP2495" s="17"/>
      <c r="ACQ2495" s="17"/>
      <c r="ACR2495" s="17"/>
      <c r="ACS2495" s="17"/>
      <c r="ACT2495" s="17"/>
      <c r="ACU2495" s="17"/>
      <c r="ACV2495" s="17"/>
      <c r="ACW2495" s="17"/>
      <c r="ACX2495" s="17"/>
      <c r="ACY2495" s="17"/>
      <c r="ACZ2495" s="17"/>
      <c r="ADA2495" s="17"/>
      <c r="ADB2495" s="17"/>
      <c r="ADC2495" s="17"/>
      <c r="ADD2495" s="17"/>
      <c r="ADE2495" s="17"/>
      <c r="ADF2495" s="17"/>
      <c r="ADG2495" s="17"/>
      <c r="ADH2495" s="17"/>
      <c r="ADI2495" s="17"/>
      <c r="ADJ2495" s="17"/>
      <c r="ADK2495" s="17"/>
      <c r="ADL2495" s="17"/>
      <c r="ADM2495" s="17"/>
      <c r="ADN2495" s="17"/>
      <c r="ADO2495" s="17"/>
      <c r="ADP2495" s="17"/>
      <c r="ADQ2495" s="17"/>
      <c r="ADR2495" s="17"/>
      <c r="ADS2495" s="17"/>
      <c r="ADT2495" s="17"/>
      <c r="ADU2495" s="17"/>
      <c r="ADV2495" s="17"/>
      <c r="ADW2495" s="17"/>
      <c r="ADX2495" s="17"/>
      <c r="ADY2495" s="17"/>
      <c r="ADZ2495" s="17"/>
      <c r="AEA2495" s="17"/>
      <c r="AEB2495" s="17"/>
      <c r="AEC2495" s="17"/>
      <c r="AED2495" s="17"/>
      <c r="AEE2495" s="17"/>
      <c r="AEF2495" s="17"/>
      <c r="AEG2495" s="17"/>
      <c r="AEH2495" s="17"/>
      <c r="AEI2495" s="17"/>
      <c r="AEJ2495" s="17"/>
      <c r="AEK2495" s="17"/>
      <c r="AEL2495" s="17"/>
      <c r="AEM2495" s="17"/>
      <c r="AEN2495" s="17"/>
      <c r="AEO2495" s="17"/>
      <c r="AEP2495" s="17"/>
      <c r="AEQ2495" s="17"/>
      <c r="AER2495" s="17"/>
      <c r="AES2495" s="17"/>
      <c r="AET2495" s="17"/>
      <c r="AEU2495" s="17"/>
      <c r="AEV2495" s="17"/>
      <c r="AEW2495" s="17"/>
      <c r="AEX2495" s="17"/>
      <c r="AEY2495" s="17"/>
      <c r="AEZ2495" s="17"/>
      <c r="AFA2495" s="17"/>
      <c r="AFB2495" s="17"/>
      <c r="AFC2495" s="17"/>
      <c r="AFD2495" s="17"/>
      <c r="AFE2495" s="17"/>
      <c r="AFF2495" s="17"/>
      <c r="AFG2495" s="17"/>
      <c r="AFH2495" s="17"/>
      <c r="AFI2495" s="17"/>
      <c r="AFJ2495" s="17"/>
      <c r="AFK2495" s="17"/>
      <c r="AFL2495" s="17"/>
      <c r="AFM2495" s="17"/>
      <c r="AFN2495" s="17"/>
      <c r="AFO2495" s="17"/>
      <c r="AFP2495" s="17"/>
      <c r="AFQ2495" s="17"/>
      <c r="AFR2495" s="17"/>
      <c r="AFS2495" s="17"/>
      <c r="AFT2495" s="17"/>
      <c r="AFU2495" s="17"/>
      <c r="AFV2495" s="17"/>
      <c r="AFW2495" s="17"/>
      <c r="AFX2495" s="17"/>
      <c r="AFY2495" s="17"/>
      <c r="AFZ2495" s="17"/>
      <c r="AGA2495" s="17"/>
      <c r="AGB2495" s="17"/>
      <c r="AGC2495" s="17"/>
      <c r="AGD2495" s="17"/>
      <c r="AGE2495" s="17"/>
      <c r="AGF2495" s="17"/>
      <c r="AGG2495" s="17"/>
      <c r="AGH2495" s="17"/>
      <c r="AGI2495" s="17"/>
      <c r="AGJ2495" s="17"/>
      <c r="AGK2495" s="17"/>
      <c r="AGL2495" s="17"/>
      <c r="AGM2495" s="17"/>
      <c r="AGN2495" s="17"/>
      <c r="AGO2495" s="17"/>
      <c r="AGP2495" s="17"/>
      <c r="AGQ2495" s="17"/>
      <c r="AGR2495" s="17"/>
      <c r="AGS2495" s="17"/>
      <c r="AGT2495" s="17"/>
      <c r="AGU2495" s="17"/>
      <c r="AGV2495" s="17"/>
      <c r="AGW2495" s="17"/>
      <c r="AGX2495" s="17"/>
      <c r="AGY2495" s="17"/>
      <c r="AGZ2495" s="17"/>
      <c r="AHA2495" s="17"/>
      <c r="AHB2495" s="17"/>
      <c r="AHC2495" s="17"/>
      <c r="AHD2495" s="17"/>
      <c r="AHE2495" s="17"/>
      <c r="AHF2495" s="17"/>
      <c r="AHG2495" s="17"/>
      <c r="AHH2495" s="17"/>
      <c r="AHI2495" s="17"/>
      <c r="AHJ2495" s="17"/>
      <c r="AHK2495" s="17"/>
      <c r="AHL2495" s="17"/>
      <c r="AHM2495" s="17"/>
      <c r="AHN2495" s="17"/>
      <c r="AHO2495" s="17"/>
      <c r="AHP2495" s="17"/>
      <c r="AHQ2495" s="17"/>
      <c r="AHR2495" s="17"/>
      <c r="AHS2495" s="17"/>
      <c r="AHT2495" s="17"/>
      <c r="AHU2495" s="17"/>
      <c r="AHV2495" s="17"/>
      <c r="AHW2495" s="17"/>
      <c r="AHX2495" s="17"/>
      <c r="AHY2495" s="17"/>
      <c r="AHZ2495" s="17"/>
      <c r="AIA2495" s="17"/>
      <c r="AIB2495" s="17"/>
      <c r="AIC2495" s="17"/>
      <c r="AID2495" s="17"/>
      <c r="AIE2495" s="17"/>
      <c r="AIF2495" s="17"/>
      <c r="AIG2495" s="17"/>
      <c r="AIH2495" s="17"/>
      <c r="AII2495" s="17"/>
      <c r="AIJ2495" s="17"/>
      <c r="AIK2495" s="17"/>
      <c r="AIL2495" s="17"/>
      <c r="AIM2495" s="17"/>
      <c r="AIN2495" s="17"/>
      <c r="AIO2495" s="17"/>
      <c r="AIP2495" s="17"/>
      <c r="AIQ2495" s="17"/>
      <c r="AIR2495" s="17"/>
      <c r="AIS2495" s="17"/>
      <c r="AIT2495" s="17"/>
      <c r="AIU2495" s="17"/>
      <c r="AIV2495" s="17"/>
      <c r="AIW2495" s="17"/>
      <c r="AIX2495" s="17"/>
      <c r="AIY2495" s="17"/>
      <c r="AIZ2495" s="17"/>
      <c r="AJA2495" s="17"/>
      <c r="AJB2495" s="17"/>
      <c r="AJC2495" s="17"/>
      <c r="AJD2495" s="17"/>
      <c r="AJE2495" s="17"/>
      <c r="AJF2495" s="17"/>
      <c r="AJG2495" s="17"/>
      <c r="AJH2495" s="17"/>
      <c r="AJI2495" s="17"/>
      <c r="AJJ2495" s="17"/>
      <c r="AJK2495" s="17"/>
      <c r="AJL2495" s="17"/>
      <c r="AJM2495" s="17"/>
      <c r="AJN2495" s="17"/>
      <c r="AJO2495" s="17"/>
      <c r="AJP2495" s="17"/>
      <c r="AJQ2495" s="17"/>
      <c r="AJR2495" s="17"/>
      <c r="AJS2495" s="17"/>
      <c r="AJT2495" s="17"/>
      <c r="AJU2495" s="17"/>
      <c r="AJV2495" s="17"/>
      <c r="AJW2495" s="17"/>
      <c r="AJX2495" s="17"/>
      <c r="AJY2495" s="17"/>
      <c r="AJZ2495" s="17"/>
      <c r="AKA2495" s="17"/>
      <c r="AKB2495" s="17"/>
      <c r="AKC2495" s="17"/>
      <c r="AKD2495" s="17"/>
      <c r="AKE2495" s="17"/>
      <c r="AKF2495" s="17"/>
      <c r="AKG2495" s="17"/>
      <c r="AKH2495" s="17"/>
      <c r="AKI2495" s="17"/>
      <c r="AKJ2495" s="17"/>
      <c r="AKK2495" s="17"/>
      <c r="AKL2495" s="17"/>
      <c r="AKM2495" s="17"/>
      <c r="AKN2495" s="17"/>
      <c r="AKO2495" s="17"/>
      <c r="AKP2495" s="17"/>
      <c r="AKQ2495" s="17"/>
      <c r="AKR2495" s="17"/>
      <c r="AKS2495" s="17"/>
      <c r="AKT2495" s="17"/>
      <c r="AKU2495" s="17"/>
      <c r="AKV2495" s="17"/>
      <c r="AKW2495" s="17"/>
      <c r="AKX2495" s="17"/>
      <c r="AKY2495" s="17"/>
      <c r="AKZ2495" s="17"/>
      <c r="ALA2495" s="17"/>
      <c r="ALB2495" s="17"/>
      <c r="ALC2495" s="17"/>
      <c r="ALD2495" s="17"/>
      <c r="ALE2495" s="17"/>
      <c r="ALF2495" s="17"/>
      <c r="ALG2495" s="17"/>
      <c r="ALH2495" s="17"/>
      <c r="ALI2495" s="17"/>
      <c r="ALJ2495" s="17"/>
      <c r="ALK2495" s="17"/>
      <c r="ALL2495" s="17"/>
      <c r="ALM2495" s="17"/>
      <c r="ALN2495" s="17"/>
      <c r="ALO2495" s="17"/>
      <c r="ALP2495" s="17"/>
      <c r="ALQ2495" s="17"/>
      <c r="ALR2495" s="17"/>
      <c r="ALS2495" s="17"/>
      <c r="ALT2495" s="17"/>
      <c r="ALU2495" s="17"/>
      <c r="ALV2495" s="17"/>
      <c r="ALW2495" s="17"/>
      <c r="ALX2495" s="17"/>
      <c r="ALY2495" s="17"/>
      <c r="ALZ2495" s="17"/>
      <c r="AMA2495" s="17"/>
      <c r="AMB2495" s="17"/>
      <c r="AMC2495" s="17"/>
      <c r="AMD2495" s="17"/>
      <c r="AME2495" s="17"/>
      <c r="AMF2495" s="17"/>
      <c r="AMG2495" s="17"/>
      <c r="AMH2495" s="17"/>
      <c r="AMI2495" s="17"/>
      <c r="AMJ2495" s="17"/>
    </row>
    <row r="2496" spans="1:1024" s="362" customFormat="1" ht="21" customHeight="1">
      <c r="A2496" s="15"/>
      <c r="B2496" s="335"/>
      <c r="C2496" s="336"/>
      <c r="D2496" s="336"/>
      <c r="E2496" s="337"/>
      <c r="F2496" s="338"/>
      <c r="G2496" s="339"/>
      <c r="H2496" s="340"/>
      <c r="I2496" s="29"/>
      <c r="J2496" s="29"/>
      <c r="K2496" s="17" t="str">
        <f t="shared" si="332"/>
        <v>SEDUC E 194</v>
      </c>
      <c r="L2496" s="17"/>
      <c r="M2496" s="17"/>
      <c r="N2496" s="17"/>
      <c r="O2496" s="17"/>
      <c r="P2496" s="17"/>
      <c r="Q2496" s="17"/>
      <c r="R2496" s="17"/>
      <c r="S2496" s="17"/>
      <c r="T2496" s="17"/>
      <c r="U2496" s="17"/>
      <c r="V2496" s="17"/>
      <c r="W2496" s="17"/>
      <c r="X2496" s="17"/>
      <c r="Y2496" s="17"/>
      <c r="Z2496" s="17"/>
      <c r="AA2496" s="17"/>
      <c r="AB2496" s="17"/>
      <c r="AC2496" s="17"/>
      <c r="AD2496" s="17"/>
      <c r="AE2496" s="17"/>
      <c r="AF2496" s="17"/>
      <c r="AG2496" s="17"/>
      <c r="AH2496" s="17"/>
      <c r="AI2496" s="17"/>
      <c r="AJ2496" s="17"/>
      <c r="AK2496" s="17"/>
      <c r="AL2496" s="17"/>
      <c r="AM2496" s="17"/>
      <c r="AN2496" s="17"/>
      <c r="AO2496" s="17"/>
      <c r="AP2496" s="17"/>
      <c r="AQ2496" s="17"/>
      <c r="AR2496" s="17"/>
      <c r="AS2496" s="17"/>
      <c r="AT2496" s="17"/>
      <c r="AU2496" s="17"/>
      <c r="AV2496" s="17"/>
      <c r="AW2496" s="17"/>
      <c r="AX2496" s="17"/>
      <c r="AY2496" s="17"/>
      <c r="AZ2496" s="17"/>
      <c r="BA2496" s="17"/>
      <c r="BB2496" s="17"/>
      <c r="BC2496" s="17"/>
      <c r="BD2496" s="17"/>
      <c r="BE2496" s="17"/>
      <c r="BF2496" s="17"/>
      <c r="BG2496" s="17"/>
      <c r="BH2496" s="17"/>
      <c r="BI2496" s="17"/>
      <c r="BJ2496" s="17"/>
      <c r="BK2496" s="17"/>
      <c r="BL2496" s="17"/>
      <c r="BM2496" s="17"/>
      <c r="BN2496" s="17"/>
      <c r="BO2496" s="17"/>
      <c r="BP2496" s="17"/>
      <c r="BQ2496" s="17"/>
      <c r="BR2496" s="17"/>
      <c r="BS2496" s="17"/>
      <c r="BT2496" s="17"/>
      <c r="BU2496" s="17"/>
      <c r="BV2496" s="17"/>
      <c r="BW2496" s="17"/>
      <c r="BX2496" s="17"/>
      <c r="BY2496" s="17"/>
      <c r="BZ2496" s="17"/>
      <c r="CA2496" s="17"/>
      <c r="CB2496" s="17"/>
      <c r="CC2496" s="17"/>
      <c r="CD2496" s="17"/>
      <c r="CE2496" s="17"/>
      <c r="CF2496" s="17"/>
      <c r="CG2496" s="17"/>
      <c r="CH2496" s="17"/>
      <c r="CI2496" s="17"/>
      <c r="CJ2496" s="17"/>
      <c r="CK2496" s="17"/>
      <c r="CL2496" s="17"/>
      <c r="CM2496" s="17"/>
      <c r="CN2496" s="17"/>
      <c r="CO2496" s="17"/>
      <c r="CP2496" s="17"/>
      <c r="CQ2496" s="17"/>
      <c r="CR2496" s="17"/>
      <c r="CS2496" s="17"/>
      <c r="CT2496" s="17"/>
      <c r="CU2496" s="17"/>
      <c r="CV2496" s="17"/>
      <c r="CW2496" s="17"/>
      <c r="CX2496" s="17"/>
      <c r="CY2496" s="17"/>
      <c r="CZ2496" s="17"/>
      <c r="DA2496" s="17"/>
      <c r="DB2496" s="17"/>
      <c r="DC2496" s="17"/>
      <c r="DD2496" s="17"/>
      <c r="DE2496" s="17"/>
      <c r="DF2496" s="17"/>
      <c r="DG2496" s="17"/>
      <c r="DH2496" s="17"/>
      <c r="DI2496" s="17"/>
      <c r="DJ2496" s="17"/>
      <c r="DK2496" s="17"/>
      <c r="DL2496" s="17"/>
      <c r="DM2496" s="17"/>
      <c r="DN2496" s="17"/>
      <c r="DO2496" s="17"/>
      <c r="DP2496" s="17"/>
      <c r="DQ2496" s="17"/>
      <c r="DR2496" s="17"/>
      <c r="DS2496" s="17"/>
      <c r="DT2496" s="17"/>
      <c r="DU2496" s="17"/>
      <c r="DV2496" s="17"/>
      <c r="DW2496" s="17"/>
      <c r="DX2496" s="17"/>
      <c r="DY2496" s="17"/>
      <c r="DZ2496" s="17"/>
      <c r="EA2496" s="17"/>
      <c r="EB2496" s="17"/>
      <c r="EC2496" s="17"/>
      <c r="ED2496" s="17"/>
      <c r="EE2496" s="17"/>
      <c r="EF2496" s="17"/>
      <c r="EG2496" s="17"/>
      <c r="EH2496" s="17"/>
      <c r="EI2496" s="17"/>
      <c r="EJ2496" s="17"/>
      <c r="EK2496" s="17"/>
      <c r="EL2496" s="17"/>
      <c r="EM2496" s="17"/>
      <c r="EN2496" s="17"/>
      <c r="EO2496" s="17"/>
      <c r="EP2496" s="17"/>
      <c r="EQ2496" s="17"/>
      <c r="ER2496" s="17"/>
      <c r="ES2496" s="17"/>
      <c r="ET2496" s="17"/>
      <c r="EU2496" s="17"/>
      <c r="EV2496" s="17"/>
      <c r="EW2496" s="17"/>
      <c r="EX2496" s="17"/>
      <c r="EY2496" s="17"/>
      <c r="EZ2496" s="17"/>
      <c r="FA2496" s="17"/>
      <c r="FB2496" s="17"/>
      <c r="FC2496" s="17"/>
      <c r="FD2496" s="17"/>
      <c r="FE2496" s="17"/>
      <c r="FF2496" s="17"/>
      <c r="FG2496" s="17"/>
      <c r="FH2496" s="17"/>
      <c r="FI2496" s="17"/>
      <c r="FJ2496" s="17"/>
      <c r="FK2496" s="17"/>
      <c r="FL2496" s="17"/>
      <c r="FM2496" s="17"/>
      <c r="FN2496" s="17"/>
      <c r="FO2496" s="17"/>
      <c r="FP2496" s="17"/>
      <c r="FQ2496" s="17"/>
      <c r="FR2496" s="17"/>
      <c r="FS2496" s="17"/>
      <c r="FT2496" s="17"/>
      <c r="FU2496" s="17"/>
      <c r="FV2496" s="17"/>
      <c r="FW2496" s="17"/>
      <c r="FX2496" s="17"/>
      <c r="FY2496" s="17"/>
      <c r="FZ2496" s="17"/>
      <c r="GA2496" s="17"/>
      <c r="GB2496" s="17"/>
      <c r="GC2496" s="17"/>
      <c r="GD2496" s="17"/>
      <c r="GE2496" s="17"/>
      <c r="GF2496" s="17"/>
      <c r="GG2496" s="17"/>
      <c r="GH2496" s="17"/>
      <c r="GI2496" s="17"/>
      <c r="GJ2496" s="17"/>
      <c r="GK2496" s="17"/>
      <c r="GL2496" s="17"/>
      <c r="GM2496" s="17"/>
      <c r="GN2496" s="17"/>
      <c r="GO2496" s="17"/>
      <c r="GP2496" s="17"/>
      <c r="GQ2496" s="17"/>
      <c r="GR2496" s="17"/>
      <c r="GS2496" s="17"/>
      <c r="GT2496" s="17"/>
      <c r="GU2496" s="17"/>
      <c r="GV2496" s="17"/>
      <c r="GW2496" s="17"/>
      <c r="GX2496" s="17"/>
      <c r="GY2496" s="17"/>
      <c r="GZ2496" s="17"/>
      <c r="HA2496" s="17"/>
      <c r="HB2496" s="17"/>
      <c r="HC2496" s="17"/>
      <c r="HD2496" s="17"/>
      <c r="HE2496" s="17"/>
      <c r="HF2496" s="17"/>
      <c r="HG2496" s="17"/>
      <c r="HH2496" s="17"/>
      <c r="HI2496" s="17"/>
      <c r="HJ2496" s="17"/>
      <c r="HK2496" s="17"/>
      <c r="HL2496" s="17"/>
      <c r="HM2496" s="17"/>
      <c r="HN2496" s="17"/>
      <c r="HO2496" s="17"/>
      <c r="HP2496" s="17"/>
      <c r="HQ2496" s="17"/>
      <c r="HR2496" s="17"/>
      <c r="HS2496" s="17"/>
      <c r="HT2496" s="17"/>
      <c r="HU2496" s="17"/>
      <c r="HV2496" s="17"/>
      <c r="HW2496" s="17"/>
      <c r="HX2496" s="17"/>
      <c r="HY2496" s="17"/>
      <c r="HZ2496" s="17"/>
      <c r="IA2496" s="17"/>
      <c r="IB2496" s="17"/>
      <c r="IC2496" s="17"/>
      <c r="ID2496" s="17"/>
      <c r="IE2496" s="17"/>
      <c r="IF2496" s="17"/>
      <c r="IG2496" s="17"/>
      <c r="IH2496" s="17"/>
      <c r="II2496" s="17"/>
      <c r="IJ2496" s="17"/>
      <c r="IK2496" s="17"/>
      <c r="IL2496" s="17"/>
      <c r="IM2496" s="17"/>
      <c r="IN2496" s="17"/>
      <c r="IO2496" s="17"/>
      <c r="IP2496" s="17"/>
      <c r="IQ2496" s="17"/>
      <c r="IR2496" s="17"/>
      <c r="IS2496" s="17"/>
      <c r="IT2496" s="17"/>
      <c r="IU2496" s="17"/>
      <c r="IV2496" s="17"/>
      <c r="IW2496" s="17"/>
      <c r="IX2496" s="17"/>
      <c r="IY2496" s="17"/>
      <c r="IZ2496" s="17"/>
      <c r="JA2496" s="17"/>
      <c r="JB2496" s="17"/>
      <c r="JC2496" s="17"/>
      <c r="JD2496" s="17"/>
      <c r="JE2496" s="17"/>
      <c r="JF2496" s="17"/>
      <c r="JG2496" s="17"/>
      <c r="JH2496" s="17"/>
      <c r="JI2496" s="17"/>
      <c r="JJ2496" s="17"/>
      <c r="JK2496" s="17"/>
      <c r="JL2496" s="17"/>
      <c r="JM2496" s="17"/>
      <c r="JN2496" s="17"/>
      <c r="JO2496" s="17"/>
      <c r="JP2496" s="17"/>
      <c r="JQ2496" s="17"/>
      <c r="JR2496" s="17"/>
      <c r="JS2496" s="17"/>
      <c r="JT2496" s="17"/>
      <c r="JU2496" s="17"/>
      <c r="JV2496" s="17"/>
      <c r="JW2496" s="17"/>
      <c r="JX2496" s="17"/>
      <c r="JY2496" s="17"/>
      <c r="JZ2496" s="17"/>
      <c r="KA2496" s="17"/>
      <c r="KB2496" s="17"/>
      <c r="KC2496" s="17"/>
      <c r="KD2496" s="17"/>
      <c r="KE2496" s="17"/>
      <c r="KF2496" s="17"/>
      <c r="KG2496" s="17"/>
      <c r="KH2496" s="17"/>
      <c r="KI2496" s="17"/>
      <c r="KJ2496" s="17"/>
      <c r="KK2496" s="17"/>
      <c r="KL2496" s="17"/>
      <c r="KM2496" s="17"/>
      <c r="KN2496" s="17"/>
      <c r="KO2496" s="17"/>
      <c r="KP2496" s="17"/>
      <c r="KQ2496" s="17"/>
      <c r="KR2496" s="17"/>
      <c r="KS2496" s="17"/>
      <c r="KT2496" s="17"/>
      <c r="KU2496" s="17"/>
      <c r="KV2496" s="17"/>
      <c r="KW2496" s="17"/>
      <c r="KX2496" s="17"/>
      <c r="KY2496" s="17"/>
      <c r="KZ2496" s="17"/>
      <c r="LA2496" s="17"/>
      <c r="LB2496" s="17"/>
      <c r="LC2496" s="17"/>
      <c r="LD2496" s="17"/>
      <c r="LE2496" s="17"/>
      <c r="LF2496" s="17"/>
      <c r="LG2496" s="17"/>
      <c r="LH2496" s="17"/>
      <c r="LI2496" s="17"/>
      <c r="LJ2496" s="17"/>
      <c r="LK2496" s="17"/>
      <c r="LL2496" s="17"/>
      <c r="LM2496" s="17"/>
      <c r="LN2496" s="17"/>
      <c r="LO2496" s="17"/>
      <c r="LP2496" s="17"/>
      <c r="LQ2496" s="17"/>
      <c r="LR2496" s="17"/>
      <c r="LS2496" s="17"/>
      <c r="LT2496" s="17"/>
      <c r="LU2496" s="17"/>
      <c r="LV2496" s="17"/>
      <c r="LW2496" s="17"/>
      <c r="LX2496" s="17"/>
      <c r="LY2496" s="17"/>
      <c r="LZ2496" s="17"/>
      <c r="MA2496" s="17"/>
      <c r="MB2496" s="17"/>
      <c r="MC2496" s="17"/>
      <c r="MD2496" s="17"/>
      <c r="ME2496" s="17"/>
      <c r="MF2496" s="17"/>
      <c r="MG2496" s="17"/>
      <c r="MH2496" s="17"/>
      <c r="MI2496" s="17"/>
      <c r="MJ2496" s="17"/>
      <c r="MK2496" s="17"/>
      <c r="ML2496" s="17"/>
      <c r="MM2496" s="17"/>
      <c r="MN2496" s="17"/>
      <c r="MO2496" s="17"/>
      <c r="MP2496" s="17"/>
      <c r="MQ2496" s="17"/>
      <c r="MR2496" s="17"/>
      <c r="MS2496" s="17"/>
      <c r="MT2496" s="17"/>
      <c r="MU2496" s="17"/>
      <c r="MV2496" s="17"/>
      <c r="MW2496" s="17"/>
      <c r="MX2496" s="17"/>
      <c r="MY2496" s="17"/>
      <c r="MZ2496" s="17"/>
      <c r="NA2496" s="17"/>
      <c r="NB2496" s="17"/>
      <c r="NC2496" s="17"/>
      <c r="ND2496" s="17"/>
      <c r="NE2496" s="17"/>
      <c r="NF2496" s="17"/>
      <c r="NG2496" s="17"/>
      <c r="NH2496" s="17"/>
      <c r="NI2496" s="17"/>
      <c r="NJ2496" s="17"/>
      <c r="NK2496" s="17"/>
      <c r="NL2496" s="17"/>
      <c r="NM2496" s="17"/>
      <c r="NN2496" s="17"/>
      <c r="NO2496" s="17"/>
      <c r="NP2496" s="17"/>
      <c r="NQ2496" s="17"/>
      <c r="NR2496" s="17"/>
      <c r="NS2496" s="17"/>
      <c r="NT2496" s="17"/>
      <c r="NU2496" s="17"/>
      <c r="NV2496" s="17"/>
      <c r="NW2496" s="17"/>
      <c r="NX2496" s="17"/>
      <c r="NY2496" s="17"/>
      <c r="NZ2496" s="17"/>
      <c r="OA2496" s="17"/>
      <c r="OB2496" s="17"/>
      <c r="OC2496" s="17"/>
      <c r="OD2496" s="17"/>
      <c r="OE2496" s="17"/>
      <c r="OF2496" s="17"/>
      <c r="OG2496" s="17"/>
      <c r="OH2496" s="17"/>
      <c r="OI2496" s="17"/>
      <c r="OJ2496" s="17"/>
      <c r="OK2496" s="17"/>
      <c r="OL2496" s="17"/>
      <c r="OM2496" s="17"/>
      <c r="ON2496" s="17"/>
      <c r="OO2496" s="17"/>
      <c r="OP2496" s="17"/>
      <c r="OQ2496" s="17"/>
      <c r="OR2496" s="17"/>
      <c r="OS2496" s="17"/>
      <c r="OT2496" s="17"/>
      <c r="OU2496" s="17"/>
      <c r="OV2496" s="17"/>
      <c r="OW2496" s="17"/>
      <c r="OX2496" s="17"/>
      <c r="OY2496" s="17"/>
      <c r="OZ2496" s="17"/>
      <c r="PA2496" s="17"/>
      <c r="PB2496" s="17"/>
      <c r="PC2496" s="17"/>
      <c r="PD2496" s="17"/>
      <c r="PE2496" s="17"/>
      <c r="PF2496" s="17"/>
      <c r="PG2496" s="17"/>
      <c r="PH2496" s="17"/>
      <c r="PI2496" s="17"/>
      <c r="PJ2496" s="17"/>
      <c r="PK2496" s="17"/>
      <c r="PL2496" s="17"/>
      <c r="PM2496" s="17"/>
      <c r="PN2496" s="17"/>
      <c r="PO2496" s="17"/>
      <c r="PP2496" s="17"/>
      <c r="PQ2496" s="17"/>
      <c r="PR2496" s="17"/>
      <c r="PS2496" s="17"/>
      <c r="PT2496" s="17"/>
      <c r="PU2496" s="17"/>
      <c r="PV2496" s="17"/>
      <c r="PW2496" s="17"/>
      <c r="PX2496" s="17"/>
      <c r="PY2496" s="17"/>
      <c r="PZ2496" s="17"/>
      <c r="QA2496" s="17"/>
      <c r="QB2496" s="17"/>
      <c r="QC2496" s="17"/>
      <c r="QD2496" s="17"/>
      <c r="QE2496" s="17"/>
      <c r="QF2496" s="17"/>
      <c r="QG2496" s="17"/>
      <c r="QH2496" s="17"/>
      <c r="QI2496" s="17"/>
      <c r="QJ2496" s="17"/>
      <c r="QK2496" s="17"/>
      <c r="QL2496" s="17"/>
      <c r="QM2496" s="17"/>
      <c r="QN2496" s="17"/>
      <c r="QO2496" s="17"/>
      <c r="QP2496" s="17"/>
      <c r="QQ2496" s="17"/>
      <c r="QR2496" s="17"/>
      <c r="QS2496" s="17"/>
      <c r="QT2496" s="17"/>
      <c r="QU2496" s="17"/>
      <c r="QV2496" s="17"/>
      <c r="QW2496" s="17"/>
      <c r="QX2496" s="17"/>
      <c r="QY2496" s="17"/>
      <c r="QZ2496" s="17"/>
      <c r="RA2496" s="17"/>
      <c r="RB2496" s="17"/>
      <c r="RC2496" s="17"/>
      <c r="RD2496" s="17"/>
      <c r="RE2496" s="17"/>
      <c r="RF2496" s="17"/>
      <c r="RG2496" s="17"/>
      <c r="RH2496" s="17"/>
      <c r="RI2496" s="17"/>
      <c r="RJ2496" s="17"/>
      <c r="RK2496" s="17"/>
      <c r="RL2496" s="17"/>
      <c r="RM2496" s="17"/>
      <c r="RN2496" s="17"/>
      <c r="RO2496" s="17"/>
      <c r="RP2496" s="17"/>
      <c r="RQ2496" s="17"/>
      <c r="RR2496" s="17"/>
      <c r="RS2496" s="17"/>
      <c r="RT2496" s="17"/>
      <c r="RU2496" s="17"/>
      <c r="RV2496" s="17"/>
      <c r="RW2496" s="17"/>
      <c r="RX2496" s="17"/>
      <c r="RY2496" s="17"/>
      <c r="RZ2496" s="17"/>
      <c r="SA2496" s="17"/>
      <c r="SB2496" s="17"/>
      <c r="SC2496" s="17"/>
      <c r="SD2496" s="17"/>
      <c r="SE2496" s="17"/>
      <c r="SF2496" s="17"/>
      <c r="SG2496" s="17"/>
      <c r="SH2496" s="17"/>
      <c r="SI2496" s="17"/>
      <c r="SJ2496" s="17"/>
      <c r="SK2496" s="17"/>
      <c r="SL2496" s="17"/>
      <c r="SM2496" s="17"/>
      <c r="SN2496" s="17"/>
      <c r="SO2496" s="17"/>
      <c r="SP2496" s="17"/>
      <c r="SQ2496" s="17"/>
      <c r="SR2496" s="17"/>
      <c r="SS2496" s="17"/>
      <c r="ST2496" s="17"/>
      <c r="SU2496" s="17"/>
      <c r="SV2496" s="17"/>
      <c r="SW2496" s="17"/>
      <c r="SX2496" s="17"/>
      <c r="SY2496" s="17"/>
      <c r="SZ2496" s="17"/>
      <c r="TA2496" s="17"/>
      <c r="TB2496" s="17"/>
      <c r="TC2496" s="17"/>
      <c r="TD2496" s="17"/>
      <c r="TE2496" s="17"/>
      <c r="TF2496" s="17"/>
      <c r="TG2496" s="17"/>
      <c r="TH2496" s="17"/>
      <c r="TI2496" s="17"/>
      <c r="TJ2496" s="17"/>
      <c r="TK2496" s="17"/>
      <c r="TL2496" s="17"/>
      <c r="TM2496" s="17"/>
      <c r="TN2496" s="17"/>
      <c r="TO2496" s="17"/>
      <c r="TP2496" s="17"/>
      <c r="TQ2496" s="17"/>
      <c r="TR2496" s="17"/>
      <c r="TS2496" s="17"/>
      <c r="TT2496" s="17"/>
      <c r="TU2496" s="17"/>
      <c r="TV2496" s="17"/>
      <c r="TW2496" s="17"/>
      <c r="TX2496" s="17"/>
      <c r="TY2496" s="17"/>
      <c r="TZ2496" s="17"/>
      <c r="UA2496" s="17"/>
      <c r="UB2496" s="17"/>
      <c r="UC2496" s="17"/>
      <c r="UD2496" s="17"/>
      <c r="UE2496" s="17"/>
      <c r="UF2496" s="17"/>
      <c r="UG2496" s="17"/>
      <c r="UH2496" s="17"/>
      <c r="UI2496" s="17"/>
      <c r="UJ2496" s="17"/>
      <c r="UK2496" s="17"/>
      <c r="UL2496" s="17"/>
      <c r="UM2496" s="17"/>
      <c r="UN2496" s="17"/>
      <c r="UO2496" s="17"/>
      <c r="UP2496" s="17"/>
      <c r="UQ2496" s="17"/>
      <c r="UR2496" s="17"/>
      <c r="US2496" s="17"/>
      <c r="UT2496" s="17"/>
      <c r="UU2496" s="17"/>
      <c r="UV2496" s="17"/>
      <c r="UW2496" s="17"/>
      <c r="UX2496" s="17"/>
      <c r="UY2496" s="17"/>
      <c r="UZ2496" s="17"/>
      <c r="VA2496" s="17"/>
      <c r="VB2496" s="17"/>
      <c r="VC2496" s="17"/>
      <c r="VD2496" s="17"/>
      <c r="VE2496" s="17"/>
      <c r="VF2496" s="17"/>
      <c r="VG2496" s="17"/>
      <c r="VH2496" s="17"/>
      <c r="VI2496" s="17"/>
      <c r="VJ2496" s="17"/>
      <c r="VK2496" s="17"/>
      <c r="VL2496" s="17"/>
      <c r="VM2496" s="17"/>
      <c r="VN2496" s="17"/>
      <c r="VO2496" s="17"/>
      <c r="VP2496" s="17"/>
      <c r="VQ2496" s="17"/>
      <c r="VR2496" s="17"/>
      <c r="VS2496" s="17"/>
      <c r="VT2496" s="17"/>
      <c r="VU2496" s="17"/>
      <c r="VV2496" s="17"/>
      <c r="VW2496" s="17"/>
      <c r="VX2496" s="17"/>
      <c r="VY2496" s="17"/>
      <c r="VZ2496" s="17"/>
      <c r="WA2496" s="17"/>
      <c r="WB2496" s="17"/>
      <c r="WC2496" s="17"/>
      <c r="WD2496" s="17"/>
      <c r="WE2496" s="17"/>
      <c r="WF2496" s="17"/>
      <c r="WG2496" s="17"/>
      <c r="WH2496" s="17"/>
      <c r="WI2496" s="17"/>
      <c r="WJ2496" s="17"/>
      <c r="WK2496" s="17"/>
      <c r="WL2496" s="17"/>
      <c r="WM2496" s="17"/>
      <c r="WN2496" s="17"/>
      <c r="WO2496" s="17"/>
      <c r="WP2496" s="17"/>
      <c r="WQ2496" s="17"/>
      <c r="WR2496" s="17"/>
      <c r="WS2496" s="17"/>
      <c r="WT2496" s="17"/>
      <c r="WU2496" s="17"/>
      <c r="WV2496" s="17"/>
      <c r="WW2496" s="17"/>
      <c r="WX2496" s="17"/>
      <c r="WY2496" s="17"/>
      <c r="WZ2496" s="17"/>
      <c r="XA2496" s="17"/>
      <c r="XB2496" s="17"/>
      <c r="XC2496" s="17"/>
      <c r="XD2496" s="17"/>
      <c r="XE2496" s="17"/>
      <c r="XF2496" s="17"/>
      <c r="XG2496" s="17"/>
      <c r="XH2496" s="17"/>
      <c r="XI2496" s="17"/>
      <c r="XJ2496" s="17"/>
      <c r="XK2496" s="17"/>
      <c r="XL2496" s="17"/>
      <c r="XM2496" s="17"/>
      <c r="XN2496" s="17"/>
      <c r="XO2496" s="17"/>
      <c r="XP2496" s="17"/>
      <c r="XQ2496" s="17"/>
      <c r="XR2496" s="17"/>
      <c r="XS2496" s="17"/>
      <c r="XT2496" s="17"/>
      <c r="XU2496" s="17"/>
      <c r="XV2496" s="17"/>
      <c r="XW2496" s="17"/>
      <c r="XX2496" s="17"/>
      <c r="XY2496" s="17"/>
      <c r="XZ2496" s="17"/>
      <c r="YA2496" s="17"/>
      <c r="YB2496" s="17"/>
      <c r="YC2496" s="17"/>
      <c r="YD2496" s="17"/>
      <c r="YE2496" s="17"/>
      <c r="YF2496" s="17"/>
      <c r="YG2496" s="17"/>
      <c r="YH2496" s="17"/>
      <c r="YI2496" s="17"/>
      <c r="YJ2496" s="17"/>
      <c r="YK2496" s="17"/>
      <c r="YL2496" s="17"/>
      <c r="YM2496" s="17"/>
      <c r="YN2496" s="17"/>
      <c r="YO2496" s="17"/>
      <c r="YP2496" s="17"/>
      <c r="YQ2496" s="17"/>
      <c r="YR2496" s="17"/>
      <c r="YS2496" s="17"/>
      <c r="YT2496" s="17"/>
      <c r="YU2496" s="17"/>
      <c r="YV2496" s="17"/>
      <c r="YW2496" s="17"/>
      <c r="YX2496" s="17"/>
      <c r="YY2496" s="17"/>
      <c r="YZ2496" s="17"/>
      <c r="ZA2496" s="17"/>
      <c r="ZB2496" s="17"/>
      <c r="ZC2496" s="17"/>
      <c r="ZD2496" s="17"/>
      <c r="ZE2496" s="17"/>
      <c r="ZF2496" s="17"/>
      <c r="ZG2496" s="17"/>
      <c r="ZH2496" s="17"/>
      <c r="ZI2496" s="17"/>
      <c r="ZJ2496" s="17"/>
      <c r="ZK2496" s="17"/>
      <c r="ZL2496" s="17"/>
      <c r="ZM2496" s="17"/>
      <c r="ZN2496" s="17"/>
      <c r="ZO2496" s="17"/>
      <c r="ZP2496" s="17"/>
      <c r="ZQ2496" s="17"/>
      <c r="ZR2496" s="17"/>
      <c r="ZS2496" s="17"/>
      <c r="ZT2496" s="17"/>
      <c r="ZU2496" s="17"/>
      <c r="ZV2496" s="17"/>
      <c r="ZW2496" s="17"/>
      <c r="ZX2496" s="17"/>
      <c r="ZY2496" s="17"/>
      <c r="ZZ2496" s="17"/>
      <c r="AAA2496" s="17"/>
      <c r="AAB2496" s="17"/>
      <c r="AAC2496" s="17"/>
      <c r="AAD2496" s="17"/>
      <c r="AAE2496" s="17"/>
      <c r="AAF2496" s="17"/>
      <c r="AAG2496" s="17"/>
      <c r="AAH2496" s="17"/>
      <c r="AAI2496" s="17"/>
      <c r="AAJ2496" s="17"/>
      <c r="AAK2496" s="17"/>
      <c r="AAL2496" s="17"/>
      <c r="AAM2496" s="17"/>
      <c r="AAN2496" s="17"/>
      <c r="AAO2496" s="17"/>
      <c r="AAP2496" s="17"/>
      <c r="AAQ2496" s="17"/>
      <c r="AAR2496" s="17"/>
      <c r="AAS2496" s="17"/>
      <c r="AAT2496" s="17"/>
      <c r="AAU2496" s="17"/>
      <c r="AAV2496" s="17"/>
      <c r="AAW2496" s="17"/>
      <c r="AAX2496" s="17"/>
      <c r="AAY2496" s="17"/>
      <c r="AAZ2496" s="17"/>
      <c r="ABA2496" s="17"/>
      <c r="ABB2496" s="17"/>
      <c r="ABC2496" s="17"/>
      <c r="ABD2496" s="17"/>
      <c r="ABE2496" s="17"/>
      <c r="ABF2496" s="17"/>
      <c r="ABG2496" s="17"/>
      <c r="ABH2496" s="17"/>
      <c r="ABI2496" s="17"/>
      <c r="ABJ2496" s="17"/>
      <c r="ABK2496" s="17"/>
      <c r="ABL2496" s="17"/>
      <c r="ABM2496" s="17"/>
      <c r="ABN2496" s="17"/>
      <c r="ABO2496" s="17"/>
      <c r="ABP2496" s="17"/>
      <c r="ABQ2496" s="17"/>
      <c r="ABR2496" s="17"/>
      <c r="ABS2496" s="17"/>
      <c r="ABT2496" s="17"/>
      <c r="ABU2496" s="17"/>
      <c r="ABV2496" s="17"/>
      <c r="ABW2496" s="17"/>
      <c r="ABX2496" s="17"/>
      <c r="ABY2496" s="17"/>
      <c r="ABZ2496" s="17"/>
      <c r="ACA2496" s="17"/>
      <c r="ACB2496" s="17"/>
      <c r="ACC2496" s="17"/>
      <c r="ACD2496" s="17"/>
      <c r="ACE2496" s="17"/>
      <c r="ACF2496" s="17"/>
      <c r="ACG2496" s="17"/>
      <c r="ACH2496" s="17"/>
      <c r="ACI2496" s="17"/>
      <c r="ACJ2496" s="17"/>
      <c r="ACK2496" s="17"/>
      <c r="ACL2496" s="17"/>
      <c r="ACM2496" s="17"/>
      <c r="ACN2496" s="17"/>
      <c r="ACO2496" s="17"/>
      <c r="ACP2496" s="17"/>
      <c r="ACQ2496" s="17"/>
      <c r="ACR2496" s="17"/>
      <c r="ACS2496" s="17"/>
      <c r="ACT2496" s="17"/>
      <c r="ACU2496" s="17"/>
      <c r="ACV2496" s="17"/>
      <c r="ACW2496" s="17"/>
      <c r="ACX2496" s="17"/>
      <c r="ACY2496" s="17"/>
      <c r="ACZ2496" s="17"/>
      <c r="ADA2496" s="17"/>
      <c r="ADB2496" s="17"/>
      <c r="ADC2496" s="17"/>
      <c r="ADD2496" s="17"/>
      <c r="ADE2496" s="17"/>
      <c r="ADF2496" s="17"/>
      <c r="ADG2496" s="17"/>
      <c r="ADH2496" s="17"/>
      <c r="ADI2496" s="17"/>
      <c r="ADJ2496" s="17"/>
      <c r="ADK2496" s="17"/>
      <c r="ADL2496" s="17"/>
      <c r="ADM2496" s="17"/>
      <c r="ADN2496" s="17"/>
      <c r="ADO2496" s="17"/>
      <c r="ADP2496" s="17"/>
      <c r="ADQ2496" s="17"/>
      <c r="ADR2496" s="17"/>
      <c r="ADS2496" s="17"/>
      <c r="ADT2496" s="17"/>
      <c r="ADU2496" s="17"/>
      <c r="ADV2496" s="17"/>
      <c r="ADW2496" s="17"/>
      <c r="ADX2496" s="17"/>
      <c r="ADY2496" s="17"/>
      <c r="ADZ2496" s="17"/>
      <c r="AEA2496" s="17"/>
      <c r="AEB2496" s="17"/>
      <c r="AEC2496" s="17"/>
      <c r="AED2496" s="17"/>
      <c r="AEE2496" s="17"/>
      <c r="AEF2496" s="17"/>
      <c r="AEG2496" s="17"/>
      <c r="AEH2496" s="17"/>
      <c r="AEI2496" s="17"/>
      <c r="AEJ2496" s="17"/>
      <c r="AEK2496" s="17"/>
      <c r="AEL2496" s="17"/>
      <c r="AEM2496" s="17"/>
      <c r="AEN2496" s="17"/>
      <c r="AEO2496" s="17"/>
      <c r="AEP2496" s="17"/>
      <c r="AEQ2496" s="17"/>
      <c r="AER2496" s="17"/>
      <c r="AES2496" s="17"/>
      <c r="AET2496" s="17"/>
      <c r="AEU2496" s="17"/>
      <c r="AEV2496" s="17"/>
      <c r="AEW2496" s="17"/>
      <c r="AEX2496" s="17"/>
      <c r="AEY2496" s="17"/>
      <c r="AEZ2496" s="17"/>
      <c r="AFA2496" s="17"/>
      <c r="AFB2496" s="17"/>
      <c r="AFC2496" s="17"/>
      <c r="AFD2496" s="17"/>
      <c r="AFE2496" s="17"/>
      <c r="AFF2496" s="17"/>
      <c r="AFG2496" s="17"/>
      <c r="AFH2496" s="17"/>
      <c r="AFI2496" s="17"/>
      <c r="AFJ2496" s="17"/>
      <c r="AFK2496" s="17"/>
      <c r="AFL2496" s="17"/>
      <c r="AFM2496" s="17"/>
      <c r="AFN2496" s="17"/>
      <c r="AFO2496" s="17"/>
      <c r="AFP2496" s="17"/>
      <c r="AFQ2496" s="17"/>
      <c r="AFR2496" s="17"/>
      <c r="AFS2496" s="17"/>
      <c r="AFT2496" s="17"/>
      <c r="AFU2496" s="17"/>
      <c r="AFV2496" s="17"/>
      <c r="AFW2496" s="17"/>
      <c r="AFX2496" s="17"/>
      <c r="AFY2496" s="17"/>
      <c r="AFZ2496" s="17"/>
      <c r="AGA2496" s="17"/>
      <c r="AGB2496" s="17"/>
      <c r="AGC2496" s="17"/>
      <c r="AGD2496" s="17"/>
      <c r="AGE2496" s="17"/>
      <c r="AGF2496" s="17"/>
      <c r="AGG2496" s="17"/>
      <c r="AGH2496" s="17"/>
      <c r="AGI2496" s="17"/>
      <c r="AGJ2496" s="17"/>
      <c r="AGK2496" s="17"/>
      <c r="AGL2496" s="17"/>
      <c r="AGM2496" s="17"/>
      <c r="AGN2496" s="17"/>
      <c r="AGO2496" s="17"/>
      <c r="AGP2496" s="17"/>
      <c r="AGQ2496" s="17"/>
      <c r="AGR2496" s="17"/>
      <c r="AGS2496" s="17"/>
      <c r="AGT2496" s="17"/>
      <c r="AGU2496" s="17"/>
      <c r="AGV2496" s="17"/>
      <c r="AGW2496" s="17"/>
      <c r="AGX2496" s="17"/>
      <c r="AGY2496" s="17"/>
      <c r="AGZ2496" s="17"/>
      <c r="AHA2496" s="17"/>
      <c r="AHB2496" s="17"/>
      <c r="AHC2496" s="17"/>
      <c r="AHD2496" s="17"/>
      <c r="AHE2496" s="17"/>
      <c r="AHF2496" s="17"/>
      <c r="AHG2496" s="17"/>
      <c r="AHH2496" s="17"/>
      <c r="AHI2496" s="17"/>
      <c r="AHJ2496" s="17"/>
      <c r="AHK2496" s="17"/>
      <c r="AHL2496" s="17"/>
      <c r="AHM2496" s="17"/>
      <c r="AHN2496" s="17"/>
      <c r="AHO2496" s="17"/>
      <c r="AHP2496" s="17"/>
      <c r="AHQ2496" s="17"/>
      <c r="AHR2496" s="17"/>
      <c r="AHS2496" s="17"/>
      <c r="AHT2496" s="17"/>
      <c r="AHU2496" s="17"/>
      <c r="AHV2496" s="17"/>
      <c r="AHW2496" s="17"/>
      <c r="AHX2496" s="17"/>
      <c r="AHY2496" s="17"/>
      <c r="AHZ2496" s="17"/>
      <c r="AIA2496" s="17"/>
      <c r="AIB2496" s="17"/>
      <c r="AIC2496" s="17"/>
      <c r="AID2496" s="17"/>
      <c r="AIE2496" s="17"/>
      <c r="AIF2496" s="17"/>
      <c r="AIG2496" s="17"/>
      <c r="AIH2496" s="17"/>
      <c r="AII2496" s="17"/>
      <c r="AIJ2496" s="17"/>
      <c r="AIK2496" s="17"/>
      <c r="AIL2496" s="17"/>
      <c r="AIM2496" s="17"/>
      <c r="AIN2496" s="17"/>
      <c r="AIO2496" s="17"/>
      <c r="AIP2496" s="17"/>
      <c r="AIQ2496" s="17"/>
      <c r="AIR2496" s="17"/>
      <c r="AIS2496" s="17"/>
      <c r="AIT2496" s="17"/>
      <c r="AIU2496" s="17"/>
      <c r="AIV2496" s="17"/>
      <c r="AIW2496" s="17"/>
      <c r="AIX2496" s="17"/>
      <c r="AIY2496" s="17"/>
      <c r="AIZ2496" s="17"/>
      <c r="AJA2496" s="17"/>
      <c r="AJB2496" s="17"/>
      <c r="AJC2496" s="17"/>
      <c r="AJD2496" s="17"/>
      <c r="AJE2496" s="17"/>
      <c r="AJF2496" s="17"/>
      <c r="AJG2496" s="17"/>
      <c r="AJH2496" s="17"/>
      <c r="AJI2496" s="17"/>
      <c r="AJJ2496" s="17"/>
      <c r="AJK2496" s="17"/>
      <c r="AJL2496" s="17"/>
      <c r="AJM2496" s="17"/>
      <c r="AJN2496" s="17"/>
      <c r="AJO2496" s="17"/>
      <c r="AJP2496" s="17"/>
      <c r="AJQ2496" s="17"/>
      <c r="AJR2496" s="17"/>
      <c r="AJS2496" s="17"/>
      <c r="AJT2496" s="17"/>
      <c r="AJU2496" s="17"/>
      <c r="AJV2496" s="17"/>
      <c r="AJW2496" s="17"/>
      <c r="AJX2496" s="17"/>
      <c r="AJY2496" s="17"/>
      <c r="AJZ2496" s="17"/>
      <c r="AKA2496" s="17"/>
      <c r="AKB2496" s="17"/>
      <c r="AKC2496" s="17"/>
      <c r="AKD2496" s="17"/>
      <c r="AKE2496" s="17"/>
      <c r="AKF2496" s="17"/>
      <c r="AKG2496" s="17"/>
      <c r="AKH2496" s="17"/>
      <c r="AKI2496" s="17"/>
      <c r="AKJ2496" s="17"/>
      <c r="AKK2496" s="17"/>
      <c r="AKL2496" s="17"/>
      <c r="AKM2496" s="17"/>
      <c r="AKN2496" s="17"/>
      <c r="AKO2496" s="17"/>
      <c r="AKP2496" s="17"/>
      <c r="AKQ2496" s="17"/>
      <c r="AKR2496" s="17"/>
      <c r="AKS2496" s="17"/>
      <c r="AKT2496" s="17"/>
      <c r="AKU2496" s="17"/>
      <c r="AKV2496" s="17"/>
      <c r="AKW2496" s="17"/>
      <c r="AKX2496" s="17"/>
      <c r="AKY2496" s="17"/>
      <c r="AKZ2496" s="17"/>
      <c r="ALA2496" s="17"/>
      <c r="ALB2496" s="17"/>
      <c r="ALC2496" s="17"/>
      <c r="ALD2496" s="17"/>
      <c r="ALE2496" s="17"/>
      <c r="ALF2496" s="17"/>
      <c r="ALG2496" s="17"/>
      <c r="ALH2496" s="17"/>
      <c r="ALI2496" s="17"/>
      <c r="ALJ2496" s="17"/>
      <c r="ALK2496" s="17"/>
      <c r="ALL2496" s="17"/>
      <c r="ALM2496" s="17"/>
      <c r="ALN2496" s="17"/>
      <c r="ALO2496" s="17"/>
      <c r="ALP2496" s="17"/>
      <c r="ALQ2496" s="17"/>
      <c r="ALR2496" s="17"/>
      <c r="ALS2496" s="17"/>
      <c r="ALT2496" s="17"/>
      <c r="ALU2496" s="17"/>
      <c r="ALV2496" s="17"/>
      <c r="ALW2496" s="17"/>
      <c r="ALX2496" s="17"/>
      <c r="ALY2496" s="17"/>
      <c r="ALZ2496" s="17"/>
      <c r="AMA2496" s="17"/>
      <c r="AMB2496" s="17"/>
      <c r="AMC2496" s="17"/>
      <c r="AMD2496" s="17"/>
      <c r="AME2496" s="17"/>
      <c r="AMF2496" s="17"/>
      <c r="AMG2496" s="17"/>
      <c r="AMH2496" s="17"/>
      <c r="AMI2496" s="17"/>
      <c r="AMJ2496" s="17"/>
    </row>
    <row r="2497" spans="1:1024" s="362" customFormat="1" ht="20.25">
      <c r="A2497" s="15"/>
      <c r="B2497" s="372" t="str">
        <f>A2498</f>
        <v>SEDUC E 195</v>
      </c>
      <c r="C2497" s="373"/>
      <c r="D2497" s="373"/>
      <c r="E2497" s="373"/>
      <c r="F2497" s="373"/>
      <c r="G2497" s="373"/>
      <c r="H2497" s="374"/>
      <c r="I2497" s="98"/>
      <c r="J2497" s="29"/>
      <c r="K2497" s="17" t="str">
        <f>A2498</f>
        <v>SEDUC E 195</v>
      </c>
      <c r="L2497" s="17"/>
      <c r="M2497" s="17"/>
      <c r="N2497" s="17"/>
      <c r="O2497" s="17"/>
      <c r="P2497" s="17"/>
      <c r="Q2497" s="17"/>
      <c r="R2497" s="17"/>
      <c r="S2497" s="17"/>
      <c r="T2497" s="17"/>
      <c r="U2497" s="17"/>
      <c r="V2497" s="17"/>
      <c r="W2497" s="17"/>
      <c r="X2497" s="17"/>
      <c r="Y2497" s="17"/>
      <c r="Z2497" s="17"/>
      <c r="AA2497" s="17"/>
      <c r="AB2497" s="17"/>
      <c r="AC2497" s="17"/>
      <c r="AD2497" s="17"/>
      <c r="AE2497" s="17"/>
      <c r="AF2497" s="17"/>
      <c r="AG2497" s="17"/>
      <c r="AH2497" s="17"/>
      <c r="AI2497" s="17"/>
      <c r="AJ2497" s="17"/>
      <c r="AK2497" s="17"/>
      <c r="AL2497" s="17"/>
      <c r="AM2497" s="17"/>
      <c r="AN2497" s="17"/>
      <c r="AO2497" s="17"/>
      <c r="AP2497" s="17"/>
      <c r="AQ2497" s="17"/>
      <c r="AR2497" s="17"/>
      <c r="AS2497" s="17"/>
      <c r="AT2497" s="17"/>
      <c r="AU2497" s="17"/>
      <c r="AV2497" s="17"/>
      <c r="AW2497" s="17"/>
      <c r="AX2497" s="17"/>
      <c r="AY2497" s="17"/>
      <c r="AZ2497" s="17"/>
      <c r="BA2497" s="17"/>
      <c r="BB2497" s="17"/>
      <c r="BC2497" s="17"/>
      <c r="BD2497" s="17"/>
      <c r="BE2497" s="17"/>
      <c r="BF2497" s="17"/>
      <c r="BG2497" s="17"/>
      <c r="BH2497" s="17"/>
      <c r="BI2497" s="17"/>
      <c r="BJ2497" s="17"/>
      <c r="BK2497" s="17"/>
      <c r="BL2497" s="17"/>
      <c r="BM2497" s="17"/>
      <c r="BN2497" s="17"/>
      <c r="BO2497" s="17"/>
      <c r="BP2497" s="17"/>
      <c r="BQ2497" s="17"/>
      <c r="BR2497" s="17"/>
      <c r="BS2497" s="17"/>
      <c r="BT2497" s="17"/>
      <c r="BU2497" s="17"/>
      <c r="BV2497" s="17"/>
      <c r="BW2497" s="17"/>
      <c r="BX2497" s="17"/>
      <c r="BY2497" s="17"/>
      <c r="BZ2497" s="17"/>
      <c r="CA2497" s="17"/>
      <c r="CB2497" s="17"/>
      <c r="CC2497" s="17"/>
      <c r="CD2497" s="17"/>
      <c r="CE2497" s="17"/>
      <c r="CF2497" s="17"/>
      <c r="CG2497" s="17"/>
      <c r="CH2497" s="17"/>
      <c r="CI2497" s="17"/>
      <c r="CJ2497" s="17"/>
      <c r="CK2497" s="17"/>
      <c r="CL2497" s="17"/>
      <c r="CM2497" s="17"/>
      <c r="CN2497" s="17"/>
      <c r="CO2497" s="17"/>
      <c r="CP2497" s="17"/>
      <c r="CQ2497" s="17"/>
      <c r="CR2497" s="17"/>
      <c r="CS2497" s="17"/>
      <c r="CT2497" s="17"/>
      <c r="CU2497" s="17"/>
      <c r="CV2497" s="17"/>
      <c r="CW2497" s="17"/>
      <c r="CX2497" s="17"/>
      <c r="CY2497" s="17"/>
      <c r="CZ2497" s="17"/>
      <c r="DA2497" s="17"/>
      <c r="DB2497" s="17"/>
      <c r="DC2497" s="17"/>
      <c r="DD2497" s="17"/>
      <c r="DE2497" s="17"/>
      <c r="DF2497" s="17"/>
      <c r="DG2497" s="17"/>
      <c r="DH2497" s="17"/>
      <c r="DI2497" s="17"/>
      <c r="DJ2497" s="17"/>
      <c r="DK2497" s="17"/>
      <c r="DL2497" s="17"/>
      <c r="DM2497" s="17"/>
      <c r="DN2497" s="17"/>
      <c r="DO2497" s="17"/>
      <c r="DP2497" s="17"/>
      <c r="DQ2497" s="17"/>
      <c r="DR2497" s="17"/>
      <c r="DS2497" s="17"/>
      <c r="DT2497" s="17"/>
      <c r="DU2497" s="17"/>
      <c r="DV2497" s="17"/>
      <c r="DW2497" s="17"/>
      <c r="DX2497" s="17"/>
      <c r="DY2497" s="17"/>
      <c r="DZ2497" s="17"/>
      <c r="EA2497" s="17"/>
      <c r="EB2497" s="17"/>
      <c r="EC2497" s="17"/>
      <c r="ED2497" s="17"/>
      <c r="EE2497" s="17"/>
      <c r="EF2497" s="17"/>
      <c r="EG2497" s="17"/>
      <c r="EH2497" s="17"/>
      <c r="EI2497" s="17"/>
      <c r="EJ2497" s="17"/>
      <c r="EK2497" s="17"/>
      <c r="EL2497" s="17"/>
      <c r="EM2497" s="17"/>
      <c r="EN2497" s="17"/>
      <c r="EO2497" s="17"/>
      <c r="EP2497" s="17"/>
      <c r="EQ2497" s="17"/>
      <c r="ER2497" s="17"/>
      <c r="ES2497" s="17"/>
      <c r="ET2497" s="17"/>
      <c r="EU2497" s="17"/>
      <c r="EV2497" s="17"/>
      <c r="EW2497" s="17"/>
      <c r="EX2497" s="17"/>
      <c r="EY2497" s="17"/>
      <c r="EZ2497" s="17"/>
      <c r="FA2497" s="17"/>
      <c r="FB2497" s="17"/>
      <c r="FC2497" s="17"/>
      <c r="FD2497" s="17"/>
      <c r="FE2497" s="17"/>
      <c r="FF2497" s="17"/>
      <c r="FG2497" s="17"/>
      <c r="FH2497" s="17"/>
      <c r="FI2497" s="17"/>
      <c r="FJ2497" s="17"/>
      <c r="FK2497" s="17"/>
      <c r="FL2497" s="17"/>
      <c r="FM2497" s="17"/>
      <c r="FN2497" s="17"/>
      <c r="FO2497" s="17"/>
      <c r="FP2497" s="17"/>
      <c r="FQ2497" s="17"/>
      <c r="FR2497" s="17"/>
      <c r="FS2497" s="17"/>
      <c r="FT2497" s="17"/>
      <c r="FU2497" s="17"/>
      <c r="FV2497" s="17"/>
      <c r="FW2497" s="17"/>
      <c r="FX2497" s="17"/>
      <c r="FY2497" s="17"/>
      <c r="FZ2497" s="17"/>
      <c r="GA2497" s="17"/>
      <c r="GB2497" s="17"/>
      <c r="GC2497" s="17"/>
      <c r="GD2497" s="17"/>
      <c r="GE2497" s="17"/>
      <c r="GF2497" s="17"/>
      <c r="GG2497" s="17"/>
      <c r="GH2497" s="17"/>
      <c r="GI2497" s="17"/>
      <c r="GJ2497" s="17"/>
      <c r="GK2497" s="17"/>
      <c r="GL2497" s="17"/>
      <c r="GM2497" s="17"/>
      <c r="GN2497" s="17"/>
      <c r="GO2497" s="17"/>
      <c r="GP2497" s="17"/>
      <c r="GQ2497" s="17"/>
      <c r="GR2497" s="17"/>
      <c r="GS2497" s="17"/>
      <c r="GT2497" s="17"/>
      <c r="GU2497" s="17"/>
      <c r="GV2497" s="17"/>
      <c r="GW2497" s="17"/>
      <c r="GX2497" s="17"/>
      <c r="GY2497" s="17"/>
      <c r="GZ2497" s="17"/>
      <c r="HA2497" s="17"/>
      <c r="HB2497" s="17"/>
      <c r="HC2497" s="17"/>
      <c r="HD2497" s="17"/>
      <c r="HE2497" s="17"/>
      <c r="HF2497" s="17"/>
      <c r="HG2497" s="17"/>
      <c r="HH2497" s="17"/>
      <c r="HI2497" s="17"/>
      <c r="HJ2497" s="17"/>
      <c r="HK2497" s="17"/>
      <c r="HL2497" s="17"/>
      <c r="HM2497" s="17"/>
      <c r="HN2497" s="17"/>
      <c r="HO2497" s="17"/>
      <c r="HP2497" s="17"/>
      <c r="HQ2497" s="17"/>
      <c r="HR2497" s="17"/>
      <c r="HS2497" s="17"/>
      <c r="HT2497" s="17"/>
      <c r="HU2497" s="17"/>
      <c r="HV2497" s="17"/>
      <c r="HW2497" s="17"/>
      <c r="HX2497" s="17"/>
      <c r="HY2497" s="17"/>
      <c r="HZ2497" s="17"/>
      <c r="IA2497" s="17"/>
      <c r="IB2497" s="17"/>
      <c r="IC2497" s="17"/>
      <c r="ID2497" s="17"/>
      <c r="IE2497" s="17"/>
      <c r="IF2497" s="17"/>
      <c r="IG2497" s="17"/>
      <c r="IH2497" s="17"/>
      <c r="II2497" s="17"/>
      <c r="IJ2497" s="17"/>
      <c r="IK2497" s="17"/>
      <c r="IL2497" s="17"/>
      <c r="IM2497" s="17"/>
      <c r="IN2497" s="17"/>
      <c r="IO2497" s="17"/>
      <c r="IP2497" s="17"/>
      <c r="IQ2497" s="17"/>
      <c r="IR2497" s="17"/>
      <c r="IS2497" s="17"/>
      <c r="IT2497" s="17"/>
      <c r="IU2497" s="17"/>
      <c r="IV2497" s="17"/>
      <c r="IW2497" s="17"/>
      <c r="IX2497" s="17"/>
      <c r="IY2497" s="17"/>
      <c r="IZ2497" s="17"/>
      <c r="JA2497" s="17"/>
      <c r="JB2497" s="17"/>
      <c r="JC2497" s="17"/>
      <c r="JD2497" s="17"/>
      <c r="JE2497" s="17"/>
      <c r="JF2497" s="17"/>
      <c r="JG2497" s="17"/>
      <c r="JH2497" s="17"/>
      <c r="JI2497" s="17"/>
      <c r="JJ2497" s="17"/>
      <c r="JK2497" s="17"/>
      <c r="JL2497" s="17"/>
      <c r="JM2497" s="17"/>
      <c r="JN2497" s="17"/>
      <c r="JO2497" s="17"/>
      <c r="JP2497" s="17"/>
      <c r="JQ2497" s="17"/>
      <c r="JR2497" s="17"/>
      <c r="JS2497" s="17"/>
      <c r="JT2497" s="17"/>
      <c r="JU2497" s="17"/>
      <c r="JV2497" s="17"/>
      <c r="JW2497" s="17"/>
      <c r="JX2497" s="17"/>
      <c r="JY2497" s="17"/>
      <c r="JZ2497" s="17"/>
      <c r="KA2497" s="17"/>
      <c r="KB2497" s="17"/>
      <c r="KC2497" s="17"/>
      <c r="KD2497" s="17"/>
      <c r="KE2497" s="17"/>
      <c r="KF2497" s="17"/>
      <c r="KG2497" s="17"/>
      <c r="KH2497" s="17"/>
      <c r="KI2497" s="17"/>
      <c r="KJ2497" s="17"/>
      <c r="KK2497" s="17"/>
      <c r="KL2497" s="17"/>
      <c r="KM2497" s="17"/>
      <c r="KN2497" s="17"/>
      <c r="KO2497" s="17"/>
      <c r="KP2497" s="17"/>
      <c r="KQ2497" s="17"/>
      <c r="KR2497" s="17"/>
      <c r="KS2497" s="17"/>
      <c r="KT2497" s="17"/>
      <c r="KU2497" s="17"/>
      <c r="KV2497" s="17"/>
      <c r="KW2497" s="17"/>
      <c r="KX2497" s="17"/>
      <c r="KY2497" s="17"/>
      <c r="KZ2497" s="17"/>
      <c r="LA2497" s="17"/>
      <c r="LB2497" s="17"/>
      <c r="LC2497" s="17"/>
      <c r="LD2497" s="17"/>
      <c r="LE2497" s="17"/>
      <c r="LF2497" s="17"/>
      <c r="LG2497" s="17"/>
      <c r="LH2497" s="17"/>
      <c r="LI2497" s="17"/>
      <c r="LJ2497" s="17"/>
      <c r="LK2497" s="17"/>
      <c r="LL2497" s="17"/>
      <c r="LM2497" s="17"/>
      <c r="LN2497" s="17"/>
      <c r="LO2497" s="17"/>
      <c r="LP2497" s="17"/>
      <c r="LQ2497" s="17"/>
      <c r="LR2497" s="17"/>
      <c r="LS2497" s="17"/>
      <c r="LT2497" s="17"/>
      <c r="LU2497" s="17"/>
      <c r="LV2497" s="17"/>
      <c r="LW2497" s="17"/>
      <c r="LX2497" s="17"/>
      <c r="LY2497" s="17"/>
      <c r="LZ2497" s="17"/>
      <c r="MA2497" s="17"/>
      <c r="MB2497" s="17"/>
      <c r="MC2497" s="17"/>
      <c r="MD2497" s="17"/>
      <c r="ME2497" s="17"/>
      <c r="MF2497" s="17"/>
      <c r="MG2497" s="17"/>
      <c r="MH2497" s="17"/>
      <c r="MI2497" s="17"/>
      <c r="MJ2497" s="17"/>
      <c r="MK2497" s="17"/>
      <c r="ML2497" s="17"/>
      <c r="MM2497" s="17"/>
      <c r="MN2497" s="17"/>
      <c r="MO2497" s="17"/>
      <c r="MP2497" s="17"/>
      <c r="MQ2497" s="17"/>
      <c r="MR2497" s="17"/>
      <c r="MS2497" s="17"/>
      <c r="MT2497" s="17"/>
      <c r="MU2497" s="17"/>
      <c r="MV2497" s="17"/>
      <c r="MW2497" s="17"/>
      <c r="MX2497" s="17"/>
      <c r="MY2497" s="17"/>
      <c r="MZ2497" s="17"/>
      <c r="NA2497" s="17"/>
      <c r="NB2497" s="17"/>
      <c r="NC2497" s="17"/>
      <c r="ND2497" s="17"/>
      <c r="NE2497" s="17"/>
      <c r="NF2497" s="17"/>
      <c r="NG2497" s="17"/>
      <c r="NH2497" s="17"/>
      <c r="NI2497" s="17"/>
      <c r="NJ2497" s="17"/>
      <c r="NK2497" s="17"/>
      <c r="NL2497" s="17"/>
      <c r="NM2497" s="17"/>
      <c r="NN2497" s="17"/>
      <c r="NO2497" s="17"/>
      <c r="NP2497" s="17"/>
      <c r="NQ2497" s="17"/>
      <c r="NR2497" s="17"/>
      <c r="NS2497" s="17"/>
      <c r="NT2497" s="17"/>
      <c r="NU2497" s="17"/>
      <c r="NV2497" s="17"/>
      <c r="NW2497" s="17"/>
      <c r="NX2497" s="17"/>
      <c r="NY2497" s="17"/>
      <c r="NZ2497" s="17"/>
      <c r="OA2497" s="17"/>
      <c r="OB2497" s="17"/>
      <c r="OC2497" s="17"/>
      <c r="OD2497" s="17"/>
      <c r="OE2497" s="17"/>
      <c r="OF2497" s="17"/>
      <c r="OG2497" s="17"/>
      <c r="OH2497" s="17"/>
      <c r="OI2497" s="17"/>
      <c r="OJ2497" s="17"/>
      <c r="OK2497" s="17"/>
      <c r="OL2497" s="17"/>
      <c r="OM2497" s="17"/>
      <c r="ON2497" s="17"/>
      <c r="OO2497" s="17"/>
      <c r="OP2497" s="17"/>
      <c r="OQ2497" s="17"/>
      <c r="OR2497" s="17"/>
      <c r="OS2497" s="17"/>
      <c r="OT2497" s="17"/>
      <c r="OU2497" s="17"/>
      <c r="OV2497" s="17"/>
      <c r="OW2497" s="17"/>
      <c r="OX2497" s="17"/>
      <c r="OY2497" s="17"/>
      <c r="OZ2497" s="17"/>
      <c r="PA2497" s="17"/>
      <c r="PB2497" s="17"/>
      <c r="PC2497" s="17"/>
      <c r="PD2497" s="17"/>
      <c r="PE2497" s="17"/>
      <c r="PF2497" s="17"/>
      <c r="PG2497" s="17"/>
      <c r="PH2497" s="17"/>
      <c r="PI2497" s="17"/>
      <c r="PJ2497" s="17"/>
      <c r="PK2497" s="17"/>
      <c r="PL2497" s="17"/>
      <c r="PM2497" s="17"/>
      <c r="PN2497" s="17"/>
      <c r="PO2497" s="17"/>
      <c r="PP2497" s="17"/>
      <c r="PQ2497" s="17"/>
      <c r="PR2497" s="17"/>
      <c r="PS2497" s="17"/>
      <c r="PT2497" s="17"/>
      <c r="PU2497" s="17"/>
      <c r="PV2497" s="17"/>
      <c r="PW2497" s="17"/>
      <c r="PX2497" s="17"/>
      <c r="PY2497" s="17"/>
      <c r="PZ2497" s="17"/>
      <c r="QA2497" s="17"/>
      <c r="QB2497" s="17"/>
      <c r="QC2497" s="17"/>
      <c r="QD2497" s="17"/>
      <c r="QE2497" s="17"/>
      <c r="QF2497" s="17"/>
      <c r="QG2497" s="17"/>
      <c r="QH2497" s="17"/>
      <c r="QI2497" s="17"/>
      <c r="QJ2497" s="17"/>
      <c r="QK2497" s="17"/>
      <c r="QL2497" s="17"/>
      <c r="QM2497" s="17"/>
      <c r="QN2497" s="17"/>
      <c r="QO2497" s="17"/>
      <c r="QP2497" s="17"/>
      <c r="QQ2497" s="17"/>
      <c r="QR2497" s="17"/>
      <c r="QS2497" s="17"/>
      <c r="QT2497" s="17"/>
      <c r="QU2497" s="17"/>
      <c r="QV2497" s="17"/>
      <c r="QW2497" s="17"/>
      <c r="QX2497" s="17"/>
      <c r="QY2497" s="17"/>
      <c r="QZ2497" s="17"/>
      <c r="RA2497" s="17"/>
      <c r="RB2497" s="17"/>
      <c r="RC2497" s="17"/>
      <c r="RD2497" s="17"/>
      <c r="RE2497" s="17"/>
      <c r="RF2497" s="17"/>
      <c r="RG2497" s="17"/>
      <c r="RH2497" s="17"/>
      <c r="RI2497" s="17"/>
      <c r="RJ2497" s="17"/>
      <c r="RK2497" s="17"/>
      <c r="RL2497" s="17"/>
      <c r="RM2497" s="17"/>
      <c r="RN2497" s="17"/>
      <c r="RO2497" s="17"/>
      <c r="RP2497" s="17"/>
      <c r="RQ2497" s="17"/>
      <c r="RR2497" s="17"/>
      <c r="RS2497" s="17"/>
      <c r="RT2497" s="17"/>
      <c r="RU2497" s="17"/>
      <c r="RV2497" s="17"/>
      <c r="RW2497" s="17"/>
      <c r="RX2497" s="17"/>
      <c r="RY2497" s="17"/>
      <c r="RZ2497" s="17"/>
      <c r="SA2497" s="17"/>
      <c r="SB2497" s="17"/>
      <c r="SC2497" s="17"/>
      <c r="SD2497" s="17"/>
      <c r="SE2497" s="17"/>
      <c r="SF2497" s="17"/>
      <c r="SG2497" s="17"/>
      <c r="SH2497" s="17"/>
      <c r="SI2497" s="17"/>
      <c r="SJ2497" s="17"/>
      <c r="SK2497" s="17"/>
      <c r="SL2497" s="17"/>
      <c r="SM2497" s="17"/>
      <c r="SN2497" s="17"/>
      <c r="SO2497" s="17"/>
      <c r="SP2497" s="17"/>
      <c r="SQ2497" s="17"/>
      <c r="SR2497" s="17"/>
      <c r="SS2497" s="17"/>
      <c r="ST2497" s="17"/>
      <c r="SU2497" s="17"/>
      <c r="SV2497" s="17"/>
      <c r="SW2497" s="17"/>
      <c r="SX2497" s="17"/>
      <c r="SY2497" s="17"/>
      <c r="SZ2497" s="17"/>
      <c r="TA2497" s="17"/>
      <c r="TB2497" s="17"/>
      <c r="TC2497" s="17"/>
      <c r="TD2497" s="17"/>
      <c r="TE2497" s="17"/>
      <c r="TF2497" s="17"/>
      <c r="TG2497" s="17"/>
      <c r="TH2497" s="17"/>
      <c r="TI2497" s="17"/>
      <c r="TJ2497" s="17"/>
      <c r="TK2497" s="17"/>
      <c r="TL2497" s="17"/>
      <c r="TM2497" s="17"/>
      <c r="TN2497" s="17"/>
      <c r="TO2497" s="17"/>
      <c r="TP2497" s="17"/>
      <c r="TQ2497" s="17"/>
      <c r="TR2497" s="17"/>
      <c r="TS2497" s="17"/>
      <c r="TT2497" s="17"/>
      <c r="TU2497" s="17"/>
      <c r="TV2497" s="17"/>
      <c r="TW2497" s="17"/>
      <c r="TX2497" s="17"/>
      <c r="TY2497" s="17"/>
      <c r="TZ2497" s="17"/>
      <c r="UA2497" s="17"/>
      <c r="UB2497" s="17"/>
      <c r="UC2497" s="17"/>
      <c r="UD2497" s="17"/>
      <c r="UE2497" s="17"/>
      <c r="UF2497" s="17"/>
      <c r="UG2497" s="17"/>
      <c r="UH2497" s="17"/>
      <c r="UI2497" s="17"/>
      <c r="UJ2497" s="17"/>
      <c r="UK2497" s="17"/>
      <c r="UL2497" s="17"/>
      <c r="UM2497" s="17"/>
      <c r="UN2497" s="17"/>
      <c r="UO2497" s="17"/>
      <c r="UP2497" s="17"/>
      <c r="UQ2497" s="17"/>
      <c r="UR2497" s="17"/>
      <c r="US2497" s="17"/>
      <c r="UT2497" s="17"/>
      <c r="UU2497" s="17"/>
      <c r="UV2497" s="17"/>
      <c r="UW2497" s="17"/>
      <c r="UX2497" s="17"/>
      <c r="UY2497" s="17"/>
      <c r="UZ2497" s="17"/>
      <c r="VA2497" s="17"/>
      <c r="VB2497" s="17"/>
      <c r="VC2497" s="17"/>
      <c r="VD2497" s="17"/>
      <c r="VE2497" s="17"/>
      <c r="VF2497" s="17"/>
      <c r="VG2497" s="17"/>
      <c r="VH2497" s="17"/>
      <c r="VI2497" s="17"/>
      <c r="VJ2497" s="17"/>
      <c r="VK2497" s="17"/>
      <c r="VL2497" s="17"/>
      <c r="VM2497" s="17"/>
      <c r="VN2497" s="17"/>
      <c r="VO2497" s="17"/>
      <c r="VP2497" s="17"/>
      <c r="VQ2497" s="17"/>
      <c r="VR2497" s="17"/>
      <c r="VS2497" s="17"/>
      <c r="VT2497" s="17"/>
      <c r="VU2497" s="17"/>
      <c r="VV2497" s="17"/>
      <c r="VW2497" s="17"/>
      <c r="VX2497" s="17"/>
      <c r="VY2497" s="17"/>
      <c r="VZ2497" s="17"/>
      <c r="WA2497" s="17"/>
      <c r="WB2497" s="17"/>
      <c r="WC2497" s="17"/>
      <c r="WD2497" s="17"/>
      <c r="WE2497" s="17"/>
      <c r="WF2497" s="17"/>
      <c r="WG2497" s="17"/>
      <c r="WH2497" s="17"/>
      <c r="WI2497" s="17"/>
      <c r="WJ2497" s="17"/>
      <c r="WK2497" s="17"/>
      <c r="WL2497" s="17"/>
      <c r="WM2497" s="17"/>
      <c r="WN2497" s="17"/>
      <c r="WO2497" s="17"/>
      <c r="WP2497" s="17"/>
      <c r="WQ2497" s="17"/>
      <c r="WR2497" s="17"/>
      <c r="WS2497" s="17"/>
      <c r="WT2497" s="17"/>
      <c r="WU2497" s="17"/>
      <c r="WV2497" s="17"/>
      <c r="WW2497" s="17"/>
      <c r="WX2497" s="17"/>
      <c r="WY2497" s="17"/>
      <c r="WZ2497" s="17"/>
      <c r="XA2497" s="17"/>
      <c r="XB2497" s="17"/>
      <c r="XC2497" s="17"/>
      <c r="XD2497" s="17"/>
      <c r="XE2497" s="17"/>
      <c r="XF2497" s="17"/>
      <c r="XG2497" s="17"/>
      <c r="XH2497" s="17"/>
      <c r="XI2497" s="17"/>
      <c r="XJ2497" s="17"/>
      <c r="XK2497" s="17"/>
      <c r="XL2497" s="17"/>
      <c r="XM2497" s="17"/>
      <c r="XN2497" s="17"/>
      <c r="XO2497" s="17"/>
      <c r="XP2497" s="17"/>
      <c r="XQ2497" s="17"/>
      <c r="XR2497" s="17"/>
      <c r="XS2497" s="17"/>
      <c r="XT2497" s="17"/>
      <c r="XU2497" s="17"/>
      <c r="XV2497" s="17"/>
      <c r="XW2497" s="17"/>
      <c r="XX2497" s="17"/>
      <c r="XY2497" s="17"/>
      <c r="XZ2497" s="17"/>
      <c r="YA2497" s="17"/>
      <c r="YB2497" s="17"/>
      <c r="YC2497" s="17"/>
      <c r="YD2497" s="17"/>
      <c r="YE2497" s="17"/>
      <c r="YF2497" s="17"/>
      <c r="YG2497" s="17"/>
      <c r="YH2497" s="17"/>
      <c r="YI2497" s="17"/>
      <c r="YJ2497" s="17"/>
      <c r="YK2497" s="17"/>
      <c r="YL2497" s="17"/>
      <c r="YM2497" s="17"/>
      <c r="YN2497" s="17"/>
      <c r="YO2497" s="17"/>
      <c r="YP2497" s="17"/>
      <c r="YQ2497" s="17"/>
      <c r="YR2497" s="17"/>
      <c r="YS2497" s="17"/>
      <c r="YT2497" s="17"/>
      <c r="YU2497" s="17"/>
      <c r="YV2497" s="17"/>
      <c r="YW2497" s="17"/>
      <c r="YX2497" s="17"/>
      <c r="YY2497" s="17"/>
      <c r="YZ2497" s="17"/>
      <c r="ZA2497" s="17"/>
      <c r="ZB2497" s="17"/>
      <c r="ZC2497" s="17"/>
      <c r="ZD2497" s="17"/>
      <c r="ZE2497" s="17"/>
      <c r="ZF2497" s="17"/>
      <c r="ZG2497" s="17"/>
      <c r="ZH2497" s="17"/>
      <c r="ZI2497" s="17"/>
      <c r="ZJ2497" s="17"/>
      <c r="ZK2497" s="17"/>
      <c r="ZL2497" s="17"/>
      <c r="ZM2497" s="17"/>
      <c r="ZN2497" s="17"/>
      <c r="ZO2497" s="17"/>
      <c r="ZP2497" s="17"/>
      <c r="ZQ2497" s="17"/>
      <c r="ZR2497" s="17"/>
      <c r="ZS2497" s="17"/>
      <c r="ZT2497" s="17"/>
      <c r="ZU2497" s="17"/>
      <c r="ZV2497" s="17"/>
      <c r="ZW2497" s="17"/>
      <c r="ZX2497" s="17"/>
      <c r="ZY2497" s="17"/>
      <c r="ZZ2497" s="17"/>
      <c r="AAA2497" s="17"/>
      <c r="AAB2497" s="17"/>
      <c r="AAC2497" s="17"/>
      <c r="AAD2497" s="17"/>
      <c r="AAE2497" s="17"/>
      <c r="AAF2497" s="17"/>
      <c r="AAG2497" s="17"/>
      <c r="AAH2497" s="17"/>
      <c r="AAI2497" s="17"/>
      <c r="AAJ2497" s="17"/>
      <c r="AAK2497" s="17"/>
      <c r="AAL2497" s="17"/>
      <c r="AAM2497" s="17"/>
      <c r="AAN2497" s="17"/>
      <c r="AAO2497" s="17"/>
      <c r="AAP2497" s="17"/>
      <c r="AAQ2497" s="17"/>
      <c r="AAR2497" s="17"/>
      <c r="AAS2497" s="17"/>
      <c r="AAT2497" s="17"/>
      <c r="AAU2497" s="17"/>
      <c r="AAV2497" s="17"/>
      <c r="AAW2497" s="17"/>
      <c r="AAX2497" s="17"/>
      <c r="AAY2497" s="17"/>
      <c r="AAZ2497" s="17"/>
      <c r="ABA2497" s="17"/>
      <c r="ABB2497" s="17"/>
      <c r="ABC2497" s="17"/>
      <c r="ABD2497" s="17"/>
      <c r="ABE2497" s="17"/>
      <c r="ABF2497" s="17"/>
      <c r="ABG2497" s="17"/>
      <c r="ABH2497" s="17"/>
      <c r="ABI2497" s="17"/>
      <c r="ABJ2497" s="17"/>
      <c r="ABK2497" s="17"/>
      <c r="ABL2497" s="17"/>
      <c r="ABM2497" s="17"/>
      <c r="ABN2497" s="17"/>
      <c r="ABO2497" s="17"/>
      <c r="ABP2497" s="17"/>
      <c r="ABQ2497" s="17"/>
      <c r="ABR2497" s="17"/>
      <c r="ABS2497" s="17"/>
      <c r="ABT2497" s="17"/>
      <c r="ABU2497" s="17"/>
      <c r="ABV2497" s="17"/>
      <c r="ABW2497" s="17"/>
      <c r="ABX2497" s="17"/>
      <c r="ABY2497" s="17"/>
      <c r="ABZ2497" s="17"/>
      <c r="ACA2497" s="17"/>
      <c r="ACB2497" s="17"/>
      <c r="ACC2497" s="17"/>
      <c r="ACD2497" s="17"/>
      <c r="ACE2497" s="17"/>
      <c r="ACF2497" s="17"/>
      <c r="ACG2497" s="17"/>
      <c r="ACH2497" s="17"/>
      <c r="ACI2497" s="17"/>
      <c r="ACJ2497" s="17"/>
      <c r="ACK2497" s="17"/>
      <c r="ACL2497" s="17"/>
      <c r="ACM2497" s="17"/>
      <c r="ACN2497" s="17"/>
      <c r="ACO2497" s="17"/>
      <c r="ACP2497" s="17"/>
      <c r="ACQ2497" s="17"/>
      <c r="ACR2497" s="17"/>
      <c r="ACS2497" s="17"/>
      <c r="ACT2497" s="17"/>
      <c r="ACU2497" s="17"/>
      <c r="ACV2497" s="17"/>
      <c r="ACW2497" s="17"/>
      <c r="ACX2497" s="17"/>
      <c r="ACY2497" s="17"/>
      <c r="ACZ2497" s="17"/>
      <c r="ADA2497" s="17"/>
      <c r="ADB2497" s="17"/>
      <c r="ADC2497" s="17"/>
      <c r="ADD2497" s="17"/>
      <c r="ADE2497" s="17"/>
      <c r="ADF2497" s="17"/>
      <c r="ADG2497" s="17"/>
      <c r="ADH2497" s="17"/>
      <c r="ADI2497" s="17"/>
      <c r="ADJ2497" s="17"/>
      <c r="ADK2497" s="17"/>
      <c r="ADL2497" s="17"/>
      <c r="ADM2497" s="17"/>
      <c r="ADN2497" s="17"/>
      <c r="ADO2497" s="17"/>
      <c r="ADP2497" s="17"/>
      <c r="ADQ2497" s="17"/>
      <c r="ADR2497" s="17"/>
      <c r="ADS2497" s="17"/>
      <c r="ADT2497" s="17"/>
      <c r="ADU2497" s="17"/>
      <c r="ADV2497" s="17"/>
      <c r="ADW2497" s="17"/>
      <c r="ADX2497" s="17"/>
      <c r="ADY2497" s="17"/>
      <c r="ADZ2497" s="17"/>
      <c r="AEA2497" s="17"/>
      <c r="AEB2497" s="17"/>
      <c r="AEC2497" s="17"/>
      <c r="AED2497" s="17"/>
      <c r="AEE2497" s="17"/>
      <c r="AEF2497" s="17"/>
      <c r="AEG2497" s="17"/>
      <c r="AEH2497" s="17"/>
      <c r="AEI2497" s="17"/>
      <c r="AEJ2497" s="17"/>
      <c r="AEK2497" s="17"/>
      <c r="AEL2497" s="17"/>
      <c r="AEM2497" s="17"/>
      <c r="AEN2497" s="17"/>
      <c r="AEO2497" s="17"/>
      <c r="AEP2497" s="17"/>
      <c r="AEQ2497" s="17"/>
      <c r="AER2497" s="17"/>
      <c r="AES2497" s="17"/>
      <c r="AET2497" s="17"/>
      <c r="AEU2497" s="17"/>
      <c r="AEV2497" s="17"/>
      <c r="AEW2497" s="17"/>
      <c r="AEX2497" s="17"/>
      <c r="AEY2497" s="17"/>
      <c r="AEZ2497" s="17"/>
      <c r="AFA2497" s="17"/>
      <c r="AFB2497" s="17"/>
      <c r="AFC2497" s="17"/>
      <c r="AFD2497" s="17"/>
      <c r="AFE2497" s="17"/>
      <c r="AFF2497" s="17"/>
      <c r="AFG2497" s="17"/>
      <c r="AFH2497" s="17"/>
      <c r="AFI2497" s="17"/>
      <c r="AFJ2497" s="17"/>
      <c r="AFK2497" s="17"/>
      <c r="AFL2497" s="17"/>
      <c r="AFM2497" s="17"/>
      <c r="AFN2497" s="17"/>
      <c r="AFO2497" s="17"/>
      <c r="AFP2497" s="17"/>
      <c r="AFQ2497" s="17"/>
      <c r="AFR2497" s="17"/>
      <c r="AFS2497" s="17"/>
      <c r="AFT2497" s="17"/>
      <c r="AFU2497" s="17"/>
      <c r="AFV2497" s="17"/>
      <c r="AFW2497" s="17"/>
      <c r="AFX2497" s="17"/>
      <c r="AFY2497" s="17"/>
      <c r="AFZ2497" s="17"/>
      <c r="AGA2497" s="17"/>
      <c r="AGB2497" s="17"/>
      <c r="AGC2497" s="17"/>
      <c r="AGD2497" s="17"/>
      <c r="AGE2497" s="17"/>
      <c r="AGF2497" s="17"/>
      <c r="AGG2497" s="17"/>
      <c r="AGH2497" s="17"/>
      <c r="AGI2497" s="17"/>
      <c r="AGJ2497" s="17"/>
      <c r="AGK2497" s="17"/>
      <c r="AGL2497" s="17"/>
      <c r="AGM2497" s="17"/>
      <c r="AGN2497" s="17"/>
      <c r="AGO2497" s="17"/>
      <c r="AGP2497" s="17"/>
      <c r="AGQ2497" s="17"/>
      <c r="AGR2497" s="17"/>
      <c r="AGS2497" s="17"/>
      <c r="AGT2497" s="17"/>
      <c r="AGU2497" s="17"/>
      <c r="AGV2497" s="17"/>
      <c r="AGW2497" s="17"/>
      <c r="AGX2497" s="17"/>
      <c r="AGY2497" s="17"/>
      <c r="AGZ2497" s="17"/>
      <c r="AHA2497" s="17"/>
      <c r="AHB2497" s="17"/>
      <c r="AHC2497" s="17"/>
      <c r="AHD2497" s="17"/>
      <c r="AHE2497" s="17"/>
      <c r="AHF2497" s="17"/>
      <c r="AHG2497" s="17"/>
      <c r="AHH2497" s="17"/>
      <c r="AHI2497" s="17"/>
      <c r="AHJ2497" s="17"/>
      <c r="AHK2497" s="17"/>
      <c r="AHL2497" s="17"/>
      <c r="AHM2497" s="17"/>
      <c r="AHN2497" s="17"/>
      <c r="AHO2497" s="17"/>
      <c r="AHP2497" s="17"/>
      <c r="AHQ2497" s="17"/>
      <c r="AHR2497" s="17"/>
      <c r="AHS2497" s="17"/>
      <c r="AHT2497" s="17"/>
      <c r="AHU2497" s="17"/>
      <c r="AHV2497" s="17"/>
      <c r="AHW2497" s="17"/>
      <c r="AHX2497" s="17"/>
      <c r="AHY2497" s="17"/>
      <c r="AHZ2497" s="17"/>
      <c r="AIA2497" s="17"/>
      <c r="AIB2497" s="17"/>
      <c r="AIC2497" s="17"/>
      <c r="AID2497" s="17"/>
      <c r="AIE2497" s="17"/>
      <c r="AIF2497" s="17"/>
      <c r="AIG2497" s="17"/>
      <c r="AIH2497" s="17"/>
      <c r="AII2497" s="17"/>
      <c r="AIJ2497" s="17"/>
      <c r="AIK2497" s="17"/>
      <c r="AIL2497" s="17"/>
      <c r="AIM2497" s="17"/>
      <c r="AIN2497" s="17"/>
      <c r="AIO2497" s="17"/>
      <c r="AIP2497" s="17"/>
      <c r="AIQ2497" s="17"/>
      <c r="AIR2497" s="17"/>
      <c r="AIS2497" s="17"/>
      <c r="AIT2497" s="17"/>
      <c r="AIU2497" s="17"/>
      <c r="AIV2497" s="17"/>
      <c r="AIW2497" s="17"/>
      <c r="AIX2497" s="17"/>
      <c r="AIY2497" s="17"/>
      <c r="AIZ2497" s="17"/>
      <c r="AJA2497" s="17"/>
      <c r="AJB2497" s="17"/>
      <c r="AJC2497" s="17"/>
      <c r="AJD2497" s="17"/>
      <c r="AJE2497" s="17"/>
      <c r="AJF2497" s="17"/>
      <c r="AJG2497" s="17"/>
      <c r="AJH2497" s="17"/>
      <c r="AJI2497" s="17"/>
      <c r="AJJ2497" s="17"/>
      <c r="AJK2497" s="17"/>
      <c r="AJL2497" s="17"/>
      <c r="AJM2497" s="17"/>
      <c r="AJN2497" s="17"/>
      <c r="AJO2497" s="17"/>
      <c r="AJP2497" s="17"/>
      <c r="AJQ2497" s="17"/>
      <c r="AJR2497" s="17"/>
      <c r="AJS2497" s="17"/>
      <c r="AJT2497" s="17"/>
      <c r="AJU2497" s="17"/>
      <c r="AJV2497" s="17"/>
      <c r="AJW2497" s="17"/>
      <c r="AJX2497" s="17"/>
      <c r="AJY2497" s="17"/>
      <c r="AJZ2497" s="17"/>
      <c r="AKA2497" s="17"/>
      <c r="AKB2497" s="17"/>
      <c r="AKC2497" s="17"/>
      <c r="AKD2497" s="17"/>
      <c r="AKE2497" s="17"/>
      <c r="AKF2497" s="17"/>
      <c r="AKG2497" s="17"/>
      <c r="AKH2497" s="17"/>
      <c r="AKI2497" s="17"/>
      <c r="AKJ2497" s="17"/>
      <c r="AKK2497" s="17"/>
      <c r="AKL2497" s="17"/>
      <c r="AKM2497" s="17"/>
      <c r="AKN2497" s="17"/>
      <c r="AKO2497" s="17"/>
      <c r="AKP2497" s="17"/>
      <c r="AKQ2497" s="17"/>
      <c r="AKR2497" s="17"/>
      <c r="AKS2497" s="17"/>
      <c r="AKT2497" s="17"/>
      <c r="AKU2497" s="17"/>
      <c r="AKV2497" s="17"/>
      <c r="AKW2497" s="17"/>
      <c r="AKX2497" s="17"/>
      <c r="AKY2497" s="17"/>
      <c r="AKZ2497" s="17"/>
      <c r="ALA2497" s="17"/>
      <c r="ALB2497" s="17"/>
      <c r="ALC2497" s="17"/>
      <c r="ALD2497" s="17"/>
      <c r="ALE2497" s="17"/>
      <c r="ALF2497" s="17"/>
      <c r="ALG2497" s="17"/>
      <c r="ALH2497" s="17"/>
      <c r="ALI2497" s="17"/>
      <c r="ALJ2497" s="17"/>
      <c r="ALK2497" s="17"/>
      <c r="ALL2497" s="17"/>
      <c r="ALM2497" s="17"/>
      <c r="ALN2497" s="17"/>
      <c r="ALO2497" s="17"/>
      <c r="ALP2497" s="17"/>
      <c r="ALQ2497" s="17"/>
      <c r="ALR2497" s="17"/>
      <c r="ALS2497" s="17"/>
      <c r="ALT2497" s="17"/>
      <c r="ALU2497" s="17"/>
      <c r="ALV2497" s="17"/>
      <c r="ALW2497" s="17"/>
      <c r="ALX2497" s="17"/>
      <c r="ALY2497" s="17"/>
      <c r="ALZ2497" s="17"/>
      <c r="AMA2497" s="17"/>
      <c r="AMB2497" s="17"/>
      <c r="AMC2497" s="17"/>
      <c r="AMD2497" s="17"/>
      <c r="AME2497" s="17"/>
      <c r="AMF2497" s="17"/>
      <c r="AMG2497" s="17"/>
      <c r="AMH2497" s="17"/>
      <c r="AMI2497" s="17"/>
      <c r="AMJ2497" s="17"/>
    </row>
    <row r="2498" spans="1:1024" s="362" customFormat="1">
      <c r="A2498" s="276" t="s">
        <v>39274</v>
      </c>
      <c r="B2498" s="375" t="s">
        <v>39275</v>
      </c>
      <c r="C2498" s="376"/>
      <c r="D2498" s="376"/>
      <c r="E2498" s="376"/>
      <c r="F2498" s="377"/>
      <c r="G2498" s="58" t="s">
        <v>4</v>
      </c>
      <c r="H2498" s="360" t="s">
        <v>5</v>
      </c>
      <c r="I2498" s="98"/>
      <c r="J2498" s="29"/>
      <c r="K2498" s="17" t="str">
        <f>K2497</f>
        <v>SEDUC E 195</v>
      </c>
      <c r="L2498" s="17"/>
      <c r="M2498" s="17"/>
      <c r="N2498" s="17"/>
      <c r="O2498" s="17"/>
      <c r="P2498" s="17"/>
      <c r="Q2498" s="17"/>
      <c r="R2498" s="17"/>
      <c r="S2498" s="17"/>
      <c r="T2498" s="17"/>
      <c r="U2498" s="17"/>
      <c r="V2498" s="17"/>
      <c r="W2498" s="17"/>
      <c r="X2498" s="17"/>
      <c r="Y2498" s="17"/>
      <c r="Z2498" s="17"/>
      <c r="AA2498" s="17"/>
      <c r="AB2498" s="17"/>
      <c r="AC2498" s="17"/>
      <c r="AD2498" s="17"/>
      <c r="AE2498" s="17"/>
      <c r="AF2498" s="17"/>
      <c r="AG2498" s="17"/>
      <c r="AH2498" s="17"/>
      <c r="AI2498" s="17"/>
      <c r="AJ2498" s="17"/>
      <c r="AK2498" s="17"/>
      <c r="AL2498" s="17"/>
      <c r="AM2498" s="17"/>
      <c r="AN2498" s="17"/>
      <c r="AO2498" s="17"/>
      <c r="AP2498" s="17"/>
      <c r="AQ2498" s="17"/>
      <c r="AR2498" s="17"/>
      <c r="AS2498" s="17"/>
      <c r="AT2498" s="17"/>
      <c r="AU2498" s="17"/>
      <c r="AV2498" s="17"/>
      <c r="AW2498" s="17"/>
      <c r="AX2498" s="17"/>
      <c r="AY2498" s="17"/>
      <c r="AZ2498" s="17"/>
      <c r="BA2498" s="17"/>
      <c r="BB2498" s="17"/>
      <c r="BC2498" s="17"/>
      <c r="BD2498" s="17"/>
      <c r="BE2498" s="17"/>
      <c r="BF2498" s="17"/>
      <c r="BG2498" s="17"/>
      <c r="BH2498" s="17"/>
      <c r="BI2498" s="17"/>
      <c r="BJ2498" s="17"/>
      <c r="BK2498" s="17"/>
      <c r="BL2498" s="17"/>
      <c r="BM2498" s="17"/>
      <c r="BN2498" s="17"/>
      <c r="BO2498" s="17"/>
      <c r="BP2498" s="17"/>
      <c r="BQ2498" s="17"/>
      <c r="BR2498" s="17"/>
      <c r="BS2498" s="17"/>
      <c r="BT2498" s="17"/>
      <c r="BU2498" s="17"/>
      <c r="BV2498" s="17"/>
      <c r="BW2498" s="17"/>
      <c r="BX2498" s="17"/>
      <c r="BY2498" s="17"/>
      <c r="BZ2498" s="17"/>
      <c r="CA2498" s="17"/>
      <c r="CB2498" s="17"/>
      <c r="CC2498" s="17"/>
      <c r="CD2498" s="17"/>
      <c r="CE2498" s="17"/>
      <c r="CF2498" s="17"/>
      <c r="CG2498" s="17"/>
      <c r="CH2498" s="17"/>
      <c r="CI2498" s="17"/>
      <c r="CJ2498" s="17"/>
      <c r="CK2498" s="17"/>
      <c r="CL2498" s="17"/>
      <c r="CM2498" s="17"/>
      <c r="CN2498" s="17"/>
      <c r="CO2498" s="17"/>
      <c r="CP2498" s="17"/>
      <c r="CQ2498" s="17"/>
      <c r="CR2498" s="17"/>
      <c r="CS2498" s="17"/>
      <c r="CT2498" s="17"/>
      <c r="CU2498" s="17"/>
      <c r="CV2498" s="17"/>
      <c r="CW2498" s="17"/>
      <c r="CX2498" s="17"/>
      <c r="CY2498" s="17"/>
      <c r="CZ2498" s="17"/>
      <c r="DA2498" s="17"/>
      <c r="DB2498" s="17"/>
      <c r="DC2498" s="17"/>
      <c r="DD2498" s="17"/>
      <c r="DE2498" s="17"/>
      <c r="DF2498" s="17"/>
      <c r="DG2498" s="17"/>
      <c r="DH2498" s="17"/>
      <c r="DI2498" s="17"/>
      <c r="DJ2498" s="17"/>
      <c r="DK2498" s="17"/>
      <c r="DL2498" s="17"/>
      <c r="DM2498" s="17"/>
      <c r="DN2498" s="17"/>
      <c r="DO2498" s="17"/>
      <c r="DP2498" s="17"/>
      <c r="DQ2498" s="17"/>
      <c r="DR2498" s="17"/>
      <c r="DS2498" s="17"/>
      <c r="DT2498" s="17"/>
      <c r="DU2498" s="17"/>
      <c r="DV2498" s="17"/>
      <c r="DW2498" s="17"/>
      <c r="DX2498" s="17"/>
      <c r="DY2498" s="17"/>
      <c r="DZ2498" s="17"/>
      <c r="EA2498" s="17"/>
      <c r="EB2498" s="17"/>
      <c r="EC2498" s="17"/>
      <c r="ED2498" s="17"/>
      <c r="EE2498" s="17"/>
      <c r="EF2498" s="17"/>
      <c r="EG2498" s="17"/>
      <c r="EH2498" s="17"/>
      <c r="EI2498" s="17"/>
      <c r="EJ2498" s="17"/>
      <c r="EK2498" s="17"/>
      <c r="EL2498" s="17"/>
      <c r="EM2498" s="17"/>
      <c r="EN2498" s="17"/>
      <c r="EO2498" s="17"/>
      <c r="EP2498" s="17"/>
      <c r="EQ2498" s="17"/>
      <c r="ER2498" s="17"/>
      <c r="ES2498" s="17"/>
      <c r="ET2498" s="17"/>
      <c r="EU2498" s="17"/>
      <c r="EV2498" s="17"/>
      <c r="EW2498" s="17"/>
      <c r="EX2498" s="17"/>
      <c r="EY2498" s="17"/>
      <c r="EZ2498" s="17"/>
      <c r="FA2498" s="17"/>
      <c r="FB2498" s="17"/>
      <c r="FC2498" s="17"/>
      <c r="FD2498" s="17"/>
      <c r="FE2498" s="17"/>
      <c r="FF2498" s="17"/>
      <c r="FG2498" s="17"/>
      <c r="FH2498" s="17"/>
      <c r="FI2498" s="17"/>
      <c r="FJ2498" s="17"/>
      <c r="FK2498" s="17"/>
      <c r="FL2498" s="17"/>
      <c r="FM2498" s="17"/>
      <c r="FN2498" s="17"/>
      <c r="FO2498" s="17"/>
      <c r="FP2498" s="17"/>
      <c r="FQ2498" s="17"/>
      <c r="FR2498" s="17"/>
      <c r="FS2498" s="17"/>
      <c r="FT2498" s="17"/>
      <c r="FU2498" s="17"/>
      <c r="FV2498" s="17"/>
      <c r="FW2498" s="17"/>
      <c r="FX2498" s="17"/>
      <c r="FY2498" s="17"/>
      <c r="FZ2498" s="17"/>
      <c r="GA2498" s="17"/>
      <c r="GB2498" s="17"/>
      <c r="GC2498" s="17"/>
      <c r="GD2498" s="17"/>
      <c r="GE2498" s="17"/>
      <c r="GF2498" s="17"/>
      <c r="GG2498" s="17"/>
      <c r="GH2498" s="17"/>
      <c r="GI2498" s="17"/>
      <c r="GJ2498" s="17"/>
      <c r="GK2498" s="17"/>
      <c r="GL2498" s="17"/>
      <c r="GM2498" s="17"/>
      <c r="GN2498" s="17"/>
      <c r="GO2498" s="17"/>
      <c r="GP2498" s="17"/>
      <c r="GQ2498" s="17"/>
      <c r="GR2498" s="17"/>
      <c r="GS2498" s="17"/>
      <c r="GT2498" s="17"/>
      <c r="GU2498" s="17"/>
      <c r="GV2498" s="17"/>
      <c r="GW2498" s="17"/>
      <c r="GX2498" s="17"/>
      <c r="GY2498" s="17"/>
      <c r="GZ2498" s="17"/>
      <c r="HA2498" s="17"/>
      <c r="HB2498" s="17"/>
      <c r="HC2498" s="17"/>
      <c r="HD2498" s="17"/>
      <c r="HE2498" s="17"/>
      <c r="HF2498" s="17"/>
      <c r="HG2498" s="17"/>
      <c r="HH2498" s="17"/>
      <c r="HI2498" s="17"/>
      <c r="HJ2498" s="17"/>
      <c r="HK2498" s="17"/>
      <c r="HL2498" s="17"/>
      <c r="HM2498" s="17"/>
      <c r="HN2498" s="17"/>
      <c r="HO2498" s="17"/>
      <c r="HP2498" s="17"/>
      <c r="HQ2498" s="17"/>
      <c r="HR2498" s="17"/>
      <c r="HS2498" s="17"/>
      <c r="HT2498" s="17"/>
      <c r="HU2498" s="17"/>
      <c r="HV2498" s="17"/>
      <c r="HW2498" s="17"/>
      <c r="HX2498" s="17"/>
      <c r="HY2498" s="17"/>
      <c r="HZ2498" s="17"/>
      <c r="IA2498" s="17"/>
      <c r="IB2498" s="17"/>
      <c r="IC2498" s="17"/>
      <c r="ID2498" s="17"/>
      <c r="IE2498" s="17"/>
      <c r="IF2498" s="17"/>
      <c r="IG2498" s="17"/>
      <c r="IH2498" s="17"/>
      <c r="II2498" s="17"/>
      <c r="IJ2498" s="17"/>
      <c r="IK2498" s="17"/>
      <c r="IL2498" s="17"/>
      <c r="IM2498" s="17"/>
      <c r="IN2498" s="17"/>
      <c r="IO2498" s="17"/>
      <c r="IP2498" s="17"/>
      <c r="IQ2498" s="17"/>
      <c r="IR2498" s="17"/>
      <c r="IS2498" s="17"/>
      <c r="IT2498" s="17"/>
      <c r="IU2498" s="17"/>
      <c r="IV2498" s="17"/>
      <c r="IW2498" s="17"/>
      <c r="IX2498" s="17"/>
      <c r="IY2498" s="17"/>
      <c r="IZ2498" s="17"/>
      <c r="JA2498" s="17"/>
      <c r="JB2498" s="17"/>
      <c r="JC2498" s="17"/>
      <c r="JD2498" s="17"/>
      <c r="JE2498" s="17"/>
      <c r="JF2498" s="17"/>
      <c r="JG2498" s="17"/>
      <c r="JH2498" s="17"/>
      <c r="JI2498" s="17"/>
      <c r="JJ2498" s="17"/>
      <c r="JK2498" s="17"/>
      <c r="JL2498" s="17"/>
      <c r="JM2498" s="17"/>
      <c r="JN2498" s="17"/>
      <c r="JO2498" s="17"/>
      <c r="JP2498" s="17"/>
      <c r="JQ2498" s="17"/>
      <c r="JR2498" s="17"/>
      <c r="JS2498" s="17"/>
      <c r="JT2498" s="17"/>
      <c r="JU2498" s="17"/>
      <c r="JV2498" s="17"/>
      <c r="JW2498" s="17"/>
      <c r="JX2498" s="17"/>
      <c r="JY2498" s="17"/>
      <c r="JZ2498" s="17"/>
      <c r="KA2498" s="17"/>
      <c r="KB2498" s="17"/>
      <c r="KC2498" s="17"/>
      <c r="KD2498" s="17"/>
      <c r="KE2498" s="17"/>
      <c r="KF2498" s="17"/>
      <c r="KG2498" s="17"/>
      <c r="KH2498" s="17"/>
      <c r="KI2498" s="17"/>
      <c r="KJ2498" s="17"/>
      <c r="KK2498" s="17"/>
      <c r="KL2498" s="17"/>
      <c r="KM2498" s="17"/>
      <c r="KN2498" s="17"/>
      <c r="KO2498" s="17"/>
      <c r="KP2498" s="17"/>
      <c r="KQ2498" s="17"/>
      <c r="KR2498" s="17"/>
      <c r="KS2498" s="17"/>
      <c r="KT2498" s="17"/>
      <c r="KU2498" s="17"/>
      <c r="KV2498" s="17"/>
      <c r="KW2498" s="17"/>
      <c r="KX2498" s="17"/>
      <c r="KY2498" s="17"/>
      <c r="KZ2498" s="17"/>
      <c r="LA2498" s="17"/>
      <c r="LB2498" s="17"/>
      <c r="LC2498" s="17"/>
      <c r="LD2498" s="17"/>
      <c r="LE2498" s="17"/>
      <c r="LF2498" s="17"/>
      <c r="LG2498" s="17"/>
      <c r="LH2498" s="17"/>
      <c r="LI2498" s="17"/>
      <c r="LJ2498" s="17"/>
      <c r="LK2498" s="17"/>
      <c r="LL2498" s="17"/>
      <c r="LM2498" s="17"/>
      <c r="LN2498" s="17"/>
      <c r="LO2498" s="17"/>
      <c r="LP2498" s="17"/>
      <c r="LQ2498" s="17"/>
      <c r="LR2498" s="17"/>
      <c r="LS2498" s="17"/>
      <c r="LT2498" s="17"/>
      <c r="LU2498" s="17"/>
      <c r="LV2498" s="17"/>
      <c r="LW2498" s="17"/>
      <c r="LX2498" s="17"/>
      <c r="LY2498" s="17"/>
      <c r="LZ2498" s="17"/>
      <c r="MA2498" s="17"/>
      <c r="MB2498" s="17"/>
      <c r="MC2498" s="17"/>
      <c r="MD2498" s="17"/>
      <c r="ME2498" s="17"/>
      <c r="MF2498" s="17"/>
      <c r="MG2498" s="17"/>
      <c r="MH2498" s="17"/>
      <c r="MI2498" s="17"/>
      <c r="MJ2498" s="17"/>
      <c r="MK2498" s="17"/>
      <c r="ML2498" s="17"/>
      <c r="MM2498" s="17"/>
      <c r="MN2498" s="17"/>
      <c r="MO2498" s="17"/>
      <c r="MP2498" s="17"/>
      <c r="MQ2498" s="17"/>
      <c r="MR2498" s="17"/>
      <c r="MS2498" s="17"/>
      <c r="MT2498" s="17"/>
      <c r="MU2498" s="17"/>
      <c r="MV2498" s="17"/>
      <c r="MW2498" s="17"/>
      <c r="MX2498" s="17"/>
      <c r="MY2498" s="17"/>
      <c r="MZ2498" s="17"/>
      <c r="NA2498" s="17"/>
      <c r="NB2498" s="17"/>
      <c r="NC2498" s="17"/>
      <c r="ND2498" s="17"/>
      <c r="NE2498" s="17"/>
      <c r="NF2498" s="17"/>
      <c r="NG2498" s="17"/>
      <c r="NH2498" s="17"/>
      <c r="NI2498" s="17"/>
      <c r="NJ2498" s="17"/>
      <c r="NK2498" s="17"/>
      <c r="NL2498" s="17"/>
      <c r="NM2498" s="17"/>
      <c r="NN2498" s="17"/>
      <c r="NO2498" s="17"/>
      <c r="NP2498" s="17"/>
      <c r="NQ2498" s="17"/>
      <c r="NR2498" s="17"/>
      <c r="NS2498" s="17"/>
      <c r="NT2498" s="17"/>
      <c r="NU2498" s="17"/>
      <c r="NV2498" s="17"/>
      <c r="NW2498" s="17"/>
      <c r="NX2498" s="17"/>
      <c r="NY2498" s="17"/>
      <c r="NZ2498" s="17"/>
      <c r="OA2498" s="17"/>
      <c r="OB2498" s="17"/>
      <c r="OC2498" s="17"/>
      <c r="OD2498" s="17"/>
      <c r="OE2498" s="17"/>
      <c r="OF2498" s="17"/>
      <c r="OG2498" s="17"/>
      <c r="OH2498" s="17"/>
      <c r="OI2498" s="17"/>
      <c r="OJ2498" s="17"/>
      <c r="OK2498" s="17"/>
      <c r="OL2498" s="17"/>
      <c r="OM2498" s="17"/>
      <c r="ON2498" s="17"/>
      <c r="OO2498" s="17"/>
      <c r="OP2498" s="17"/>
      <c r="OQ2498" s="17"/>
      <c r="OR2498" s="17"/>
      <c r="OS2498" s="17"/>
      <c r="OT2498" s="17"/>
      <c r="OU2498" s="17"/>
      <c r="OV2498" s="17"/>
      <c r="OW2498" s="17"/>
      <c r="OX2498" s="17"/>
      <c r="OY2498" s="17"/>
      <c r="OZ2498" s="17"/>
      <c r="PA2498" s="17"/>
      <c r="PB2498" s="17"/>
      <c r="PC2498" s="17"/>
      <c r="PD2498" s="17"/>
      <c r="PE2498" s="17"/>
      <c r="PF2498" s="17"/>
      <c r="PG2498" s="17"/>
      <c r="PH2498" s="17"/>
      <c r="PI2498" s="17"/>
      <c r="PJ2498" s="17"/>
      <c r="PK2498" s="17"/>
      <c r="PL2498" s="17"/>
      <c r="PM2498" s="17"/>
      <c r="PN2498" s="17"/>
      <c r="PO2498" s="17"/>
      <c r="PP2498" s="17"/>
      <c r="PQ2498" s="17"/>
      <c r="PR2498" s="17"/>
      <c r="PS2498" s="17"/>
      <c r="PT2498" s="17"/>
      <c r="PU2498" s="17"/>
      <c r="PV2498" s="17"/>
      <c r="PW2498" s="17"/>
      <c r="PX2498" s="17"/>
      <c r="PY2498" s="17"/>
      <c r="PZ2498" s="17"/>
      <c r="QA2498" s="17"/>
      <c r="QB2498" s="17"/>
      <c r="QC2498" s="17"/>
      <c r="QD2498" s="17"/>
      <c r="QE2498" s="17"/>
      <c r="QF2498" s="17"/>
      <c r="QG2498" s="17"/>
      <c r="QH2498" s="17"/>
      <c r="QI2498" s="17"/>
      <c r="QJ2498" s="17"/>
      <c r="QK2498" s="17"/>
      <c r="QL2498" s="17"/>
      <c r="QM2498" s="17"/>
      <c r="QN2498" s="17"/>
      <c r="QO2498" s="17"/>
      <c r="QP2498" s="17"/>
      <c r="QQ2498" s="17"/>
      <c r="QR2498" s="17"/>
      <c r="QS2498" s="17"/>
      <c r="QT2498" s="17"/>
      <c r="QU2498" s="17"/>
      <c r="QV2498" s="17"/>
      <c r="QW2498" s="17"/>
      <c r="QX2498" s="17"/>
      <c r="QY2498" s="17"/>
      <c r="QZ2498" s="17"/>
      <c r="RA2498" s="17"/>
      <c r="RB2498" s="17"/>
      <c r="RC2498" s="17"/>
      <c r="RD2498" s="17"/>
      <c r="RE2498" s="17"/>
      <c r="RF2498" s="17"/>
      <c r="RG2498" s="17"/>
      <c r="RH2498" s="17"/>
      <c r="RI2498" s="17"/>
      <c r="RJ2498" s="17"/>
      <c r="RK2498" s="17"/>
      <c r="RL2498" s="17"/>
      <c r="RM2498" s="17"/>
      <c r="RN2498" s="17"/>
      <c r="RO2498" s="17"/>
      <c r="RP2498" s="17"/>
      <c r="RQ2498" s="17"/>
      <c r="RR2498" s="17"/>
      <c r="RS2498" s="17"/>
      <c r="RT2498" s="17"/>
      <c r="RU2498" s="17"/>
      <c r="RV2498" s="17"/>
      <c r="RW2498" s="17"/>
      <c r="RX2498" s="17"/>
      <c r="RY2498" s="17"/>
      <c r="RZ2498" s="17"/>
      <c r="SA2498" s="17"/>
      <c r="SB2498" s="17"/>
      <c r="SC2498" s="17"/>
      <c r="SD2498" s="17"/>
      <c r="SE2498" s="17"/>
      <c r="SF2498" s="17"/>
      <c r="SG2498" s="17"/>
      <c r="SH2498" s="17"/>
      <c r="SI2498" s="17"/>
      <c r="SJ2498" s="17"/>
      <c r="SK2498" s="17"/>
      <c r="SL2498" s="17"/>
      <c r="SM2498" s="17"/>
      <c r="SN2498" s="17"/>
      <c r="SO2498" s="17"/>
      <c r="SP2498" s="17"/>
      <c r="SQ2498" s="17"/>
      <c r="SR2498" s="17"/>
      <c r="SS2498" s="17"/>
      <c r="ST2498" s="17"/>
      <c r="SU2498" s="17"/>
      <c r="SV2498" s="17"/>
      <c r="SW2498" s="17"/>
      <c r="SX2498" s="17"/>
      <c r="SY2498" s="17"/>
      <c r="SZ2498" s="17"/>
      <c r="TA2498" s="17"/>
      <c r="TB2498" s="17"/>
      <c r="TC2498" s="17"/>
      <c r="TD2498" s="17"/>
      <c r="TE2498" s="17"/>
      <c r="TF2498" s="17"/>
      <c r="TG2498" s="17"/>
      <c r="TH2498" s="17"/>
      <c r="TI2498" s="17"/>
      <c r="TJ2498" s="17"/>
      <c r="TK2498" s="17"/>
      <c r="TL2498" s="17"/>
      <c r="TM2498" s="17"/>
      <c r="TN2498" s="17"/>
      <c r="TO2498" s="17"/>
      <c r="TP2498" s="17"/>
      <c r="TQ2498" s="17"/>
      <c r="TR2498" s="17"/>
      <c r="TS2498" s="17"/>
      <c r="TT2498" s="17"/>
      <c r="TU2498" s="17"/>
      <c r="TV2498" s="17"/>
      <c r="TW2498" s="17"/>
      <c r="TX2498" s="17"/>
      <c r="TY2498" s="17"/>
      <c r="TZ2498" s="17"/>
      <c r="UA2498" s="17"/>
      <c r="UB2498" s="17"/>
      <c r="UC2498" s="17"/>
      <c r="UD2498" s="17"/>
      <c r="UE2498" s="17"/>
      <c r="UF2498" s="17"/>
      <c r="UG2498" s="17"/>
      <c r="UH2498" s="17"/>
      <c r="UI2498" s="17"/>
      <c r="UJ2498" s="17"/>
      <c r="UK2498" s="17"/>
      <c r="UL2498" s="17"/>
      <c r="UM2498" s="17"/>
      <c r="UN2498" s="17"/>
      <c r="UO2498" s="17"/>
      <c r="UP2498" s="17"/>
      <c r="UQ2498" s="17"/>
      <c r="UR2498" s="17"/>
      <c r="US2498" s="17"/>
      <c r="UT2498" s="17"/>
      <c r="UU2498" s="17"/>
      <c r="UV2498" s="17"/>
      <c r="UW2498" s="17"/>
      <c r="UX2498" s="17"/>
      <c r="UY2498" s="17"/>
      <c r="UZ2498" s="17"/>
      <c r="VA2498" s="17"/>
      <c r="VB2498" s="17"/>
      <c r="VC2498" s="17"/>
      <c r="VD2498" s="17"/>
      <c r="VE2498" s="17"/>
      <c r="VF2498" s="17"/>
      <c r="VG2498" s="17"/>
      <c r="VH2498" s="17"/>
      <c r="VI2498" s="17"/>
      <c r="VJ2498" s="17"/>
      <c r="VK2498" s="17"/>
      <c r="VL2498" s="17"/>
      <c r="VM2498" s="17"/>
      <c r="VN2498" s="17"/>
      <c r="VO2498" s="17"/>
      <c r="VP2498" s="17"/>
      <c r="VQ2498" s="17"/>
      <c r="VR2498" s="17"/>
      <c r="VS2498" s="17"/>
      <c r="VT2498" s="17"/>
      <c r="VU2498" s="17"/>
      <c r="VV2498" s="17"/>
      <c r="VW2498" s="17"/>
      <c r="VX2498" s="17"/>
      <c r="VY2498" s="17"/>
      <c r="VZ2498" s="17"/>
      <c r="WA2498" s="17"/>
      <c r="WB2498" s="17"/>
      <c r="WC2498" s="17"/>
      <c r="WD2498" s="17"/>
      <c r="WE2498" s="17"/>
      <c r="WF2498" s="17"/>
      <c r="WG2498" s="17"/>
      <c r="WH2498" s="17"/>
      <c r="WI2498" s="17"/>
      <c r="WJ2498" s="17"/>
      <c r="WK2498" s="17"/>
      <c r="WL2498" s="17"/>
      <c r="WM2498" s="17"/>
      <c r="WN2498" s="17"/>
      <c r="WO2498" s="17"/>
      <c r="WP2498" s="17"/>
      <c r="WQ2498" s="17"/>
      <c r="WR2498" s="17"/>
      <c r="WS2498" s="17"/>
      <c r="WT2498" s="17"/>
      <c r="WU2498" s="17"/>
      <c r="WV2498" s="17"/>
      <c r="WW2498" s="17"/>
      <c r="WX2498" s="17"/>
      <c r="WY2498" s="17"/>
      <c r="WZ2498" s="17"/>
      <c r="XA2498" s="17"/>
      <c r="XB2498" s="17"/>
      <c r="XC2498" s="17"/>
      <c r="XD2498" s="17"/>
      <c r="XE2498" s="17"/>
      <c r="XF2498" s="17"/>
      <c r="XG2498" s="17"/>
      <c r="XH2498" s="17"/>
      <c r="XI2498" s="17"/>
      <c r="XJ2498" s="17"/>
      <c r="XK2498" s="17"/>
      <c r="XL2498" s="17"/>
      <c r="XM2498" s="17"/>
      <c r="XN2498" s="17"/>
      <c r="XO2498" s="17"/>
      <c r="XP2498" s="17"/>
      <c r="XQ2498" s="17"/>
      <c r="XR2498" s="17"/>
      <c r="XS2498" s="17"/>
      <c r="XT2498" s="17"/>
      <c r="XU2498" s="17"/>
      <c r="XV2498" s="17"/>
      <c r="XW2498" s="17"/>
      <c r="XX2498" s="17"/>
      <c r="XY2498" s="17"/>
      <c r="XZ2498" s="17"/>
      <c r="YA2498" s="17"/>
      <c r="YB2498" s="17"/>
      <c r="YC2498" s="17"/>
      <c r="YD2498" s="17"/>
      <c r="YE2498" s="17"/>
      <c r="YF2498" s="17"/>
      <c r="YG2498" s="17"/>
      <c r="YH2498" s="17"/>
      <c r="YI2498" s="17"/>
      <c r="YJ2498" s="17"/>
      <c r="YK2498" s="17"/>
      <c r="YL2498" s="17"/>
      <c r="YM2498" s="17"/>
      <c r="YN2498" s="17"/>
      <c r="YO2498" s="17"/>
      <c r="YP2498" s="17"/>
      <c r="YQ2498" s="17"/>
      <c r="YR2498" s="17"/>
      <c r="YS2498" s="17"/>
      <c r="YT2498" s="17"/>
      <c r="YU2498" s="17"/>
      <c r="YV2498" s="17"/>
      <c r="YW2498" s="17"/>
      <c r="YX2498" s="17"/>
      <c r="YY2498" s="17"/>
      <c r="YZ2498" s="17"/>
      <c r="ZA2498" s="17"/>
      <c r="ZB2498" s="17"/>
      <c r="ZC2498" s="17"/>
      <c r="ZD2498" s="17"/>
      <c r="ZE2498" s="17"/>
      <c r="ZF2498" s="17"/>
      <c r="ZG2498" s="17"/>
      <c r="ZH2498" s="17"/>
      <c r="ZI2498" s="17"/>
      <c r="ZJ2498" s="17"/>
      <c r="ZK2498" s="17"/>
      <c r="ZL2498" s="17"/>
      <c r="ZM2498" s="17"/>
      <c r="ZN2498" s="17"/>
      <c r="ZO2498" s="17"/>
      <c r="ZP2498" s="17"/>
      <c r="ZQ2498" s="17"/>
      <c r="ZR2498" s="17"/>
      <c r="ZS2498" s="17"/>
      <c r="ZT2498" s="17"/>
      <c r="ZU2498" s="17"/>
      <c r="ZV2498" s="17"/>
      <c r="ZW2498" s="17"/>
      <c r="ZX2498" s="17"/>
      <c r="ZY2498" s="17"/>
      <c r="ZZ2498" s="17"/>
      <c r="AAA2498" s="17"/>
      <c r="AAB2498" s="17"/>
      <c r="AAC2498" s="17"/>
      <c r="AAD2498" s="17"/>
      <c r="AAE2498" s="17"/>
      <c r="AAF2498" s="17"/>
      <c r="AAG2498" s="17"/>
      <c r="AAH2498" s="17"/>
      <c r="AAI2498" s="17"/>
      <c r="AAJ2498" s="17"/>
      <c r="AAK2498" s="17"/>
      <c r="AAL2498" s="17"/>
      <c r="AAM2498" s="17"/>
      <c r="AAN2498" s="17"/>
      <c r="AAO2498" s="17"/>
      <c r="AAP2498" s="17"/>
      <c r="AAQ2498" s="17"/>
      <c r="AAR2498" s="17"/>
      <c r="AAS2498" s="17"/>
      <c r="AAT2498" s="17"/>
      <c r="AAU2498" s="17"/>
      <c r="AAV2498" s="17"/>
      <c r="AAW2498" s="17"/>
      <c r="AAX2498" s="17"/>
      <c r="AAY2498" s="17"/>
      <c r="AAZ2498" s="17"/>
      <c r="ABA2498" s="17"/>
      <c r="ABB2498" s="17"/>
      <c r="ABC2498" s="17"/>
      <c r="ABD2498" s="17"/>
      <c r="ABE2498" s="17"/>
      <c r="ABF2498" s="17"/>
      <c r="ABG2498" s="17"/>
      <c r="ABH2498" s="17"/>
      <c r="ABI2498" s="17"/>
      <c r="ABJ2498" s="17"/>
      <c r="ABK2498" s="17"/>
      <c r="ABL2498" s="17"/>
      <c r="ABM2498" s="17"/>
      <c r="ABN2498" s="17"/>
      <c r="ABO2498" s="17"/>
      <c r="ABP2498" s="17"/>
      <c r="ABQ2498" s="17"/>
      <c r="ABR2498" s="17"/>
      <c r="ABS2498" s="17"/>
      <c r="ABT2498" s="17"/>
      <c r="ABU2498" s="17"/>
      <c r="ABV2498" s="17"/>
      <c r="ABW2498" s="17"/>
      <c r="ABX2498" s="17"/>
      <c r="ABY2498" s="17"/>
      <c r="ABZ2498" s="17"/>
      <c r="ACA2498" s="17"/>
      <c r="ACB2498" s="17"/>
      <c r="ACC2498" s="17"/>
      <c r="ACD2498" s="17"/>
      <c r="ACE2498" s="17"/>
      <c r="ACF2498" s="17"/>
      <c r="ACG2498" s="17"/>
      <c r="ACH2498" s="17"/>
      <c r="ACI2498" s="17"/>
      <c r="ACJ2498" s="17"/>
      <c r="ACK2498" s="17"/>
      <c r="ACL2498" s="17"/>
      <c r="ACM2498" s="17"/>
      <c r="ACN2498" s="17"/>
      <c r="ACO2498" s="17"/>
      <c r="ACP2498" s="17"/>
      <c r="ACQ2498" s="17"/>
      <c r="ACR2498" s="17"/>
      <c r="ACS2498" s="17"/>
      <c r="ACT2498" s="17"/>
      <c r="ACU2498" s="17"/>
      <c r="ACV2498" s="17"/>
      <c r="ACW2498" s="17"/>
      <c r="ACX2498" s="17"/>
      <c r="ACY2498" s="17"/>
      <c r="ACZ2498" s="17"/>
      <c r="ADA2498" s="17"/>
      <c r="ADB2498" s="17"/>
      <c r="ADC2498" s="17"/>
      <c r="ADD2498" s="17"/>
      <c r="ADE2498" s="17"/>
      <c r="ADF2498" s="17"/>
      <c r="ADG2498" s="17"/>
      <c r="ADH2498" s="17"/>
      <c r="ADI2498" s="17"/>
      <c r="ADJ2498" s="17"/>
      <c r="ADK2498" s="17"/>
      <c r="ADL2498" s="17"/>
      <c r="ADM2498" s="17"/>
      <c r="ADN2498" s="17"/>
      <c r="ADO2498" s="17"/>
      <c r="ADP2498" s="17"/>
      <c r="ADQ2498" s="17"/>
      <c r="ADR2498" s="17"/>
      <c r="ADS2498" s="17"/>
      <c r="ADT2498" s="17"/>
      <c r="ADU2498" s="17"/>
      <c r="ADV2498" s="17"/>
      <c r="ADW2498" s="17"/>
      <c r="ADX2498" s="17"/>
      <c r="ADY2498" s="17"/>
      <c r="ADZ2498" s="17"/>
      <c r="AEA2498" s="17"/>
      <c r="AEB2498" s="17"/>
      <c r="AEC2498" s="17"/>
      <c r="AED2498" s="17"/>
      <c r="AEE2498" s="17"/>
      <c r="AEF2498" s="17"/>
      <c r="AEG2498" s="17"/>
      <c r="AEH2498" s="17"/>
      <c r="AEI2498" s="17"/>
      <c r="AEJ2498" s="17"/>
      <c r="AEK2498" s="17"/>
      <c r="AEL2498" s="17"/>
      <c r="AEM2498" s="17"/>
      <c r="AEN2498" s="17"/>
      <c r="AEO2498" s="17"/>
      <c r="AEP2498" s="17"/>
      <c r="AEQ2498" s="17"/>
      <c r="AER2498" s="17"/>
      <c r="AES2498" s="17"/>
      <c r="AET2498" s="17"/>
      <c r="AEU2498" s="17"/>
      <c r="AEV2498" s="17"/>
      <c r="AEW2498" s="17"/>
      <c r="AEX2498" s="17"/>
      <c r="AEY2498" s="17"/>
      <c r="AEZ2498" s="17"/>
      <c r="AFA2498" s="17"/>
      <c r="AFB2498" s="17"/>
      <c r="AFC2498" s="17"/>
      <c r="AFD2498" s="17"/>
      <c r="AFE2498" s="17"/>
      <c r="AFF2498" s="17"/>
      <c r="AFG2498" s="17"/>
      <c r="AFH2498" s="17"/>
      <c r="AFI2498" s="17"/>
      <c r="AFJ2498" s="17"/>
      <c r="AFK2498" s="17"/>
      <c r="AFL2498" s="17"/>
      <c r="AFM2498" s="17"/>
      <c r="AFN2498" s="17"/>
      <c r="AFO2498" s="17"/>
      <c r="AFP2498" s="17"/>
      <c r="AFQ2498" s="17"/>
      <c r="AFR2498" s="17"/>
      <c r="AFS2498" s="17"/>
      <c r="AFT2498" s="17"/>
      <c r="AFU2498" s="17"/>
      <c r="AFV2498" s="17"/>
      <c r="AFW2498" s="17"/>
      <c r="AFX2498" s="17"/>
      <c r="AFY2498" s="17"/>
      <c r="AFZ2498" s="17"/>
      <c r="AGA2498" s="17"/>
      <c r="AGB2498" s="17"/>
      <c r="AGC2498" s="17"/>
      <c r="AGD2498" s="17"/>
      <c r="AGE2498" s="17"/>
      <c r="AGF2498" s="17"/>
      <c r="AGG2498" s="17"/>
      <c r="AGH2498" s="17"/>
      <c r="AGI2498" s="17"/>
      <c r="AGJ2498" s="17"/>
      <c r="AGK2498" s="17"/>
      <c r="AGL2498" s="17"/>
      <c r="AGM2498" s="17"/>
      <c r="AGN2498" s="17"/>
      <c r="AGO2498" s="17"/>
      <c r="AGP2498" s="17"/>
      <c r="AGQ2498" s="17"/>
      <c r="AGR2498" s="17"/>
      <c r="AGS2498" s="17"/>
      <c r="AGT2498" s="17"/>
      <c r="AGU2498" s="17"/>
      <c r="AGV2498" s="17"/>
      <c r="AGW2498" s="17"/>
      <c r="AGX2498" s="17"/>
      <c r="AGY2498" s="17"/>
      <c r="AGZ2498" s="17"/>
      <c r="AHA2498" s="17"/>
      <c r="AHB2498" s="17"/>
      <c r="AHC2498" s="17"/>
      <c r="AHD2498" s="17"/>
      <c r="AHE2498" s="17"/>
      <c r="AHF2498" s="17"/>
      <c r="AHG2498" s="17"/>
      <c r="AHH2498" s="17"/>
      <c r="AHI2498" s="17"/>
      <c r="AHJ2498" s="17"/>
      <c r="AHK2498" s="17"/>
      <c r="AHL2498" s="17"/>
      <c r="AHM2498" s="17"/>
      <c r="AHN2498" s="17"/>
      <c r="AHO2498" s="17"/>
      <c r="AHP2498" s="17"/>
      <c r="AHQ2498" s="17"/>
      <c r="AHR2498" s="17"/>
      <c r="AHS2498" s="17"/>
      <c r="AHT2498" s="17"/>
      <c r="AHU2498" s="17"/>
      <c r="AHV2498" s="17"/>
      <c r="AHW2498" s="17"/>
      <c r="AHX2498" s="17"/>
      <c r="AHY2498" s="17"/>
      <c r="AHZ2498" s="17"/>
      <c r="AIA2498" s="17"/>
      <c r="AIB2498" s="17"/>
      <c r="AIC2498" s="17"/>
      <c r="AID2498" s="17"/>
      <c r="AIE2498" s="17"/>
      <c r="AIF2498" s="17"/>
      <c r="AIG2498" s="17"/>
      <c r="AIH2498" s="17"/>
      <c r="AII2498" s="17"/>
      <c r="AIJ2498" s="17"/>
      <c r="AIK2498" s="17"/>
      <c r="AIL2498" s="17"/>
      <c r="AIM2498" s="17"/>
      <c r="AIN2498" s="17"/>
      <c r="AIO2498" s="17"/>
      <c r="AIP2498" s="17"/>
      <c r="AIQ2498" s="17"/>
      <c r="AIR2498" s="17"/>
      <c r="AIS2498" s="17"/>
      <c r="AIT2498" s="17"/>
      <c r="AIU2498" s="17"/>
      <c r="AIV2498" s="17"/>
      <c r="AIW2498" s="17"/>
      <c r="AIX2498" s="17"/>
      <c r="AIY2498" s="17"/>
      <c r="AIZ2498" s="17"/>
      <c r="AJA2498" s="17"/>
      <c r="AJB2498" s="17"/>
      <c r="AJC2498" s="17"/>
      <c r="AJD2498" s="17"/>
      <c r="AJE2498" s="17"/>
      <c r="AJF2498" s="17"/>
      <c r="AJG2498" s="17"/>
      <c r="AJH2498" s="17"/>
      <c r="AJI2498" s="17"/>
      <c r="AJJ2498" s="17"/>
      <c r="AJK2498" s="17"/>
      <c r="AJL2498" s="17"/>
      <c r="AJM2498" s="17"/>
      <c r="AJN2498" s="17"/>
      <c r="AJO2498" s="17"/>
      <c r="AJP2498" s="17"/>
      <c r="AJQ2498" s="17"/>
      <c r="AJR2498" s="17"/>
      <c r="AJS2498" s="17"/>
      <c r="AJT2498" s="17"/>
      <c r="AJU2498" s="17"/>
      <c r="AJV2498" s="17"/>
      <c r="AJW2498" s="17"/>
      <c r="AJX2498" s="17"/>
      <c r="AJY2498" s="17"/>
      <c r="AJZ2498" s="17"/>
      <c r="AKA2498" s="17"/>
      <c r="AKB2498" s="17"/>
      <c r="AKC2498" s="17"/>
      <c r="AKD2498" s="17"/>
      <c r="AKE2498" s="17"/>
      <c r="AKF2498" s="17"/>
      <c r="AKG2498" s="17"/>
      <c r="AKH2498" s="17"/>
      <c r="AKI2498" s="17"/>
      <c r="AKJ2498" s="17"/>
      <c r="AKK2498" s="17"/>
      <c r="AKL2498" s="17"/>
      <c r="AKM2498" s="17"/>
      <c r="AKN2498" s="17"/>
      <c r="AKO2498" s="17"/>
      <c r="AKP2498" s="17"/>
      <c r="AKQ2498" s="17"/>
      <c r="AKR2498" s="17"/>
      <c r="AKS2498" s="17"/>
      <c r="AKT2498" s="17"/>
      <c r="AKU2498" s="17"/>
      <c r="AKV2498" s="17"/>
      <c r="AKW2498" s="17"/>
      <c r="AKX2498" s="17"/>
      <c r="AKY2498" s="17"/>
      <c r="AKZ2498" s="17"/>
      <c r="ALA2498" s="17"/>
      <c r="ALB2498" s="17"/>
      <c r="ALC2498" s="17"/>
      <c r="ALD2498" s="17"/>
      <c r="ALE2498" s="17"/>
      <c r="ALF2498" s="17"/>
      <c r="ALG2498" s="17"/>
      <c r="ALH2498" s="17"/>
      <c r="ALI2498" s="17"/>
      <c r="ALJ2498" s="17"/>
      <c r="ALK2498" s="17"/>
      <c r="ALL2498" s="17"/>
      <c r="ALM2498" s="17"/>
      <c r="ALN2498" s="17"/>
      <c r="ALO2498" s="17"/>
      <c r="ALP2498" s="17"/>
      <c r="ALQ2498" s="17"/>
      <c r="ALR2498" s="17"/>
      <c r="ALS2498" s="17"/>
      <c r="ALT2498" s="17"/>
      <c r="ALU2498" s="17"/>
      <c r="ALV2498" s="17"/>
      <c r="ALW2498" s="17"/>
      <c r="ALX2498" s="17"/>
      <c r="ALY2498" s="17"/>
      <c r="ALZ2498" s="17"/>
      <c r="AMA2498" s="17"/>
      <c r="AMB2498" s="17"/>
      <c r="AMC2498" s="17"/>
      <c r="AMD2498" s="17"/>
      <c r="AME2498" s="17"/>
      <c r="AMF2498" s="17"/>
      <c r="AMG2498" s="17"/>
      <c r="AMH2498" s="17"/>
      <c r="AMI2498" s="17"/>
      <c r="AMJ2498" s="17"/>
    </row>
    <row r="2499" spans="1:1024" s="362" customFormat="1">
      <c r="A2499" s="15"/>
      <c r="B2499" s="60" t="s">
        <v>6</v>
      </c>
      <c r="C2499" s="61" t="s">
        <v>7</v>
      </c>
      <c r="D2499" s="61" t="s">
        <v>8</v>
      </c>
      <c r="E2499" s="62" t="s">
        <v>9</v>
      </c>
      <c r="F2499" s="60" t="s">
        <v>17</v>
      </c>
      <c r="G2499" s="63" t="s">
        <v>18</v>
      </c>
      <c r="H2499" s="64" t="s">
        <v>12</v>
      </c>
      <c r="I2499" s="98"/>
      <c r="J2499" s="29"/>
      <c r="K2499" s="17" t="str">
        <f t="shared" ref="K2499:K2504" si="333">K2498</f>
        <v>SEDUC E 195</v>
      </c>
      <c r="L2499" s="17"/>
      <c r="M2499" s="17"/>
      <c r="N2499" s="17"/>
      <c r="O2499" s="17"/>
      <c r="P2499" s="17"/>
      <c r="Q2499" s="17"/>
      <c r="R2499" s="17"/>
      <c r="S2499" s="17"/>
      <c r="T2499" s="17"/>
      <c r="U2499" s="17"/>
      <c r="V2499" s="17"/>
      <c r="W2499" s="17"/>
      <c r="X2499" s="17"/>
      <c r="Y2499" s="17"/>
      <c r="Z2499" s="17"/>
      <c r="AA2499" s="17"/>
      <c r="AB2499" s="17"/>
      <c r="AC2499" s="17"/>
      <c r="AD2499" s="17"/>
      <c r="AE2499" s="17"/>
      <c r="AF2499" s="17"/>
      <c r="AG2499" s="17"/>
      <c r="AH2499" s="17"/>
      <c r="AI2499" s="17"/>
      <c r="AJ2499" s="17"/>
      <c r="AK2499" s="17"/>
      <c r="AL2499" s="17"/>
      <c r="AM2499" s="17"/>
      <c r="AN2499" s="17"/>
      <c r="AO2499" s="17"/>
      <c r="AP2499" s="17"/>
      <c r="AQ2499" s="17"/>
      <c r="AR2499" s="17"/>
      <c r="AS2499" s="17"/>
      <c r="AT2499" s="17"/>
      <c r="AU2499" s="17"/>
      <c r="AV2499" s="17"/>
      <c r="AW2499" s="17"/>
      <c r="AX2499" s="17"/>
      <c r="AY2499" s="17"/>
      <c r="AZ2499" s="17"/>
      <c r="BA2499" s="17"/>
      <c r="BB2499" s="17"/>
      <c r="BC2499" s="17"/>
      <c r="BD2499" s="17"/>
      <c r="BE2499" s="17"/>
      <c r="BF2499" s="17"/>
      <c r="BG2499" s="17"/>
      <c r="BH2499" s="17"/>
      <c r="BI2499" s="17"/>
      <c r="BJ2499" s="17"/>
      <c r="BK2499" s="17"/>
      <c r="BL2499" s="17"/>
      <c r="BM2499" s="17"/>
      <c r="BN2499" s="17"/>
      <c r="BO2499" s="17"/>
      <c r="BP2499" s="17"/>
      <c r="BQ2499" s="17"/>
      <c r="BR2499" s="17"/>
      <c r="BS2499" s="17"/>
      <c r="BT2499" s="17"/>
      <c r="BU2499" s="17"/>
      <c r="BV2499" s="17"/>
      <c r="BW2499" s="17"/>
      <c r="BX2499" s="17"/>
      <c r="BY2499" s="17"/>
      <c r="BZ2499" s="17"/>
      <c r="CA2499" s="17"/>
      <c r="CB2499" s="17"/>
      <c r="CC2499" s="17"/>
      <c r="CD2499" s="17"/>
      <c r="CE2499" s="17"/>
      <c r="CF2499" s="17"/>
      <c r="CG2499" s="17"/>
      <c r="CH2499" s="17"/>
      <c r="CI2499" s="17"/>
      <c r="CJ2499" s="17"/>
      <c r="CK2499" s="17"/>
      <c r="CL2499" s="17"/>
      <c r="CM2499" s="17"/>
      <c r="CN2499" s="17"/>
      <c r="CO2499" s="17"/>
      <c r="CP2499" s="17"/>
      <c r="CQ2499" s="17"/>
      <c r="CR2499" s="17"/>
      <c r="CS2499" s="17"/>
      <c r="CT2499" s="17"/>
      <c r="CU2499" s="17"/>
      <c r="CV2499" s="17"/>
      <c r="CW2499" s="17"/>
      <c r="CX2499" s="17"/>
      <c r="CY2499" s="17"/>
      <c r="CZ2499" s="17"/>
      <c r="DA2499" s="17"/>
      <c r="DB2499" s="17"/>
      <c r="DC2499" s="17"/>
      <c r="DD2499" s="17"/>
      <c r="DE2499" s="17"/>
      <c r="DF2499" s="17"/>
      <c r="DG2499" s="17"/>
      <c r="DH2499" s="17"/>
      <c r="DI2499" s="17"/>
      <c r="DJ2499" s="17"/>
      <c r="DK2499" s="17"/>
      <c r="DL2499" s="17"/>
      <c r="DM2499" s="17"/>
      <c r="DN2499" s="17"/>
      <c r="DO2499" s="17"/>
      <c r="DP2499" s="17"/>
      <c r="DQ2499" s="17"/>
      <c r="DR2499" s="17"/>
      <c r="DS2499" s="17"/>
      <c r="DT2499" s="17"/>
      <c r="DU2499" s="17"/>
      <c r="DV2499" s="17"/>
      <c r="DW2499" s="17"/>
      <c r="DX2499" s="17"/>
      <c r="DY2499" s="17"/>
      <c r="DZ2499" s="17"/>
      <c r="EA2499" s="17"/>
      <c r="EB2499" s="17"/>
      <c r="EC2499" s="17"/>
      <c r="ED2499" s="17"/>
      <c r="EE2499" s="17"/>
      <c r="EF2499" s="17"/>
      <c r="EG2499" s="17"/>
      <c r="EH2499" s="17"/>
      <c r="EI2499" s="17"/>
      <c r="EJ2499" s="17"/>
      <c r="EK2499" s="17"/>
      <c r="EL2499" s="17"/>
      <c r="EM2499" s="17"/>
      <c r="EN2499" s="17"/>
      <c r="EO2499" s="17"/>
      <c r="EP2499" s="17"/>
      <c r="EQ2499" s="17"/>
      <c r="ER2499" s="17"/>
      <c r="ES2499" s="17"/>
      <c r="ET2499" s="17"/>
      <c r="EU2499" s="17"/>
      <c r="EV2499" s="17"/>
      <c r="EW2499" s="17"/>
      <c r="EX2499" s="17"/>
      <c r="EY2499" s="17"/>
      <c r="EZ2499" s="17"/>
      <c r="FA2499" s="17"/>
      <c r="FB2499" s="17"/>
      <c r="FC2499" s="17"/>
      <c r="FD2499" s="17"/>
      <c r="FE2499" s="17"/>
      <c r="FF2499" s="17"/>
      <c r="FG2499" s="17"/>
      <c r="FH2499" s="17"/>
      <c r="FI2499" s="17"/>
      <c r="FJ2499" s="17"/>
      <c r="FK2499" s="17"/>
      <c r="FL2499" s="17"/>
      <c r="FM2499" s="17"/>
      <c r="FN2499" s="17"/>
      <c r="FO2499" s="17"/>
      <c r="FP2499" s="17"/>
      <c r="FQ2499" s="17"/>
      <c r="FR2499" s="17"/>
      <c r="FS2499" s="17"/>
      <c r="FT2499" s="17"/>
      <c r="FU2499" s="17"/>
      <c r="FV2499" s="17"/>
      <c r="FW2499" s="17"/>
      <c r="FX2499" s="17"/>
      <c r="FY2499" s="17"/>
      <c r="FZ2499" s="17"/>
      <c r="GA2499" s="17"/>
      <c r="GB2499" s="17"/>
      <c r="GC2499" s="17"/>
      <c r="GD2499" s="17"/>
      <c r="GE2499" s="17"/>
      <c r="GF2499" s="17"/>
      <c r="GG2499" s="17"/>
      <c r="GH2499" s="17"/>
      <c r="GI2499" s="17"/>
      <c r="GJ2499" s="17"/>
      <c r="GK2499" s="17"/>
      <c r="GL2499" s="17"/>
      <c r="GM2499" s="17"/>
      <c r="GN2499" s="17"/>
      <c r="GO2499" s="17"/>
      <c r="GP2499" s="17"/>
      <c r="GQ2499" s="17"/>
      <c r="GR2499" s="17"/>
      <c r="GS2499" s="17"/>
      <c r="GT2499" s="17"/>
      <c r="GU2499" s="17"/>
      <c r="GV2499" s="17"/>
      <c r="GW2499" s="17"/>
      <c r="GX2499" s="17"/>
      <c r="GY2499" s="17"/>
      <c r="GZ2499" s="17"/>
      <c r="HA2499" s="17"/>
      <c r="HB2499" s="17"/>
      <c r="HC2499" s="17"/>
      <c r="HD2499" s="17"/>
      <c r="HE2499" s="17"/>
      <c r="HF2499" s="17"/>
      <c r="HG2499" s="17"/>
      <c r="HH2499" s="17"/>
      <c r="HI2499" s="17"/>
      <c r="HJ2499" s="17"/>
      <c r="HK2499" s="17"/>
      <c r="HL2499" s="17"/>
      <c r="HM2499" s="17"/>
      <c r="HN2499" s="17"/>
      <c r="HO2499" s="17"/>
      <c r="HP2499" s="17"/>
      <c r="HQ2499" s="17"/>
      <c r="HR2499" s="17"/>
      <c r="HS2499" s="17"/>
      <c r="HT2499" s="17"/>
      <c r="HU2499" s="17"/>
      <c r="HV2499" s="17"/>
      <c r="HW2499" s="17"/>
      <c r="HX2499" s="17"/>
      <c r="HY2499" s="17"/>
      <c r="HZ2499" s="17"/>
      <c r="IA2499" s="17"/>
      <c r="IB2499" s="17"/>
      <c r="IC2499" s="17"/>
      <c r="ID2499" s="17"/>
      <c r="IE2499" s="17"/>
      <c r="IF2499" s="17"/>
      <c r="IG2499" s="17"/>
      <c r="IH2499" s="17"/>
      <c r="II2499" s="17"/>
      <c r="IJ2499" s="17"/>
      <c r="IK2499" s="17"/>
      <c r="IL2499" s="17"/>
      <c r="IM2499" s="17"/>
      <c r="IN2499" s="17"/>
      <c r="IO2499" s="17"/>
      <c r="IP2499" s="17"/>
      <c r="IQ2499" s="17"/>
      <c r="IR2499" s="17"/>
      <c r="IS2499" s="17"/>
      <c r="IT2499" s="17"/>
      <c r="IU2499" s="17"/>
      <c r="IV2499" s="17"/>
      <c r="IW2499" s="17"/>
      <c r="IX2499" s="17"/>
      <c r="IY2499" s="17"/>
      <c r="IZ2499" s="17"/>
      <c r="JA2499" s="17"/>
      <c r="JB2499" s="17"/>
      <c r="JC2499" s="17"/>
      <c r="JD2499" s="17"/>
      <c r="JE2499" s="17"/>
      <c r="JF2499" s="17"/>
      <c r="JG2499" s="17"/>
      <c r="JH2499" s="17"/>
      <c r="JI2499" s="17"/>
      <c r="JJ2499" s="17"/>
      <c r="JK2499" s="17"/>
      <c r="JL2499" s="17"/>
      <c r="JM2499" s="17"/>
      <c r="JN2499" s="17"/>
      <c r="JO2499" s="17"/>
      <c r="JP2499" s="17"/>
      <c r="JQ2499" s="17"/>
      <c r="JR2499" s="17"/>
      <c r="JS2499" s="17"/>
      <c r="JT2499" s="17"/>
      <c r="JU2499" s="17"/>
      <c r="JV2499" s="17"/>
      <c r="JW2499" s="17"/>
      <c r="JX2499" s="17"/>
      <c r="JY2499" s="17"/>
      <c r="JZ2499" s="17"/>
      <c r="KA2499" s="17"/>
      <c r="KB2499" s="17"/>
      <c r="KC2499" s="17"/>
      <c r="KD2499" s="17"/>
      <c r="KE2499" s="17"/>
      <c r="KF2499" s="17"/>
      <c r="KG2499" s="17"/>
      <c r="KH2499" s="17"/>
      <c r="KI2499" s="17"/>
      <c r="KJ2499" s="17"/>
      <c r="KK2499" s="17"/>
      <c r="KL2499" s="17"/>
      <c r="KM2499" s="17"/>
      <c r="KN2499" s="17"/>
      <c r="KO2499" s="17"/>
      <c r="KP2499" s="17"/>
      <c r="KQ2499" s="17"/>
      <c r="KR2499" s="17"/>
      <c r="KS2499" s="17"/>
      <c r="KT2499" s="17"/>
      <c r="KU2499" s="17"/>
      <c r="KV2499" s="17"/>
      <c r="KW2499" s="17"/>
      <c r="KX2499" s="17"/>
      <c r="KY2499" s="17"/>
      <c r="KZ2499" s="17"/>
      <c r="LA2499" s="17"/>
      <c r="LB2499" s="17"/>
      <c r="LC2499" s="17"/>
      <c r="LD2499" s="17"/>
      <c r="LE2499" s="17"/>
      <c r="LF2499" s="17"/>
      <c r="LG2499" s="17"/>
      <c r="LH2499" s="17"/>
      <c r="LI2499" s="17"/>
      <c r="LJ2499" s="17"/>
      <c r="LK2499" s="17"/>
      <c r="LL2499" s="17"/>
      <c r="LM2499" s="17"/>
      <c r="LN2499" s="17"/>
      <c r="LO2499" s="17"/>
      <c r="LP2499" s="17"/>
      <c r="LQ2499" s="17"/>
      <c r="LR2499" s="17"/>
      <c r="LS2499" s="17"/>
      <c r="LT2499" s="17"/>
      <c r="LU2499" s="17"/>
      <c r="LV2499" s="17"/>
      <c r="LW2499" s="17"/>
      <c r="LX2499" s="17"/>
      <c r="LY2499" s="17"/>
      <c r="LZ2499" s="17"/>
      <c r="MA2499" s="17"/>
      <c r="MB2499" s="17"/>
      <c r="MC2499" s="17"/>
      <c r="MD2499" s="17"/>
      <c r="ME2499" s="17"/>
      <c r="MF2499" s="17"/>
      <c r="MG2499" s="17"/>
      <c r="MH2499" s="17"/>
      <c r="MI2499" s="17"/>
      <c r="MJ2499" s="17"/>
      <c r="MK2499" s="17"/>
      <c r="ML2499" s="17"/>
      <c r="MM2499" s="17"/>
      <c r="MN2499" s="17"/>
      <c r="MO2499" s="17"/>
      <c r="MP2499" s="17"/>
      <c r="MQ2499" s="17"/>
      <c r="MR2499" s="17"/>
      <c r="MS2499" s="17"/>
      <c r="MT2499" s="17"/>
      <c r="MU2499" s="17"/>
      <c r="MV2499" s="17"/>
      <c r="MW2499" s="17"/>
      <c r="MX2499" s="17"/>
      <c r="MY2499" s="17"/>
      <c r="MZ2499" s="17"/>
      <c r="NA2499" s="17"/>
      <c r="NB2499" s="17"/>
      <c r="NC2499" s="17"/>
      <c r="ND2499" s="17"/>
      <c r="NE2499" s="17"/>
      <c r="NF2499" s="17"/>
      <c r="NG2499" s="17"/>
      <c r="NH2499" s="17"/>
      <c r="NI2499" s="17"/>
      <c r="NJ2499" s="17"/>
      <c r="NK2499" s="17"/>
      <c r="NL2499" s="17"/>
      <c r="NM2499" s="17"/>
      <c r="NN2499" s="17"/>
      <c r="NO2499" s="17"/>
      <c r="NP2499" s="17"/>
      <c r="NQ2499" s="17"/>
      <c r="NR2499" s="17"/>
      <c r="NS2499" s="17"/>
      <c r="NT2499" s="17"/>
      <c r="NU2499" s="17"/>
      <c r="NV2499" s="17"/>
      <c r="NW2499" s="17"/>
      <c r="NX2499" s="17"/>
      <c r="NY2499" s="17"/>
      <c r="NZ2499" s="17"/>
      <c r="OA2499" s="17"/>
      <c r="OB2499" s="17"/>
      <c r="OC2499" s="17"/>
      <c r="OD2499" s="17"/>
      <c r="OE2499" s="17"/>
      <c r="OF2499" s="17"/>
      <c r="OG2499" s="17"/>
      <c r="OH2499" s="17"/>
      <c r="OI2499" s="17"/>
      <c r="OJ2499" s="17"/>
      <c r="OK2499" s="17"/>
      <c r="OL2499" s="17"/>
      <c r="OM2499" s="17"/>
      <c r="ON2499" s="17"/>
      <c r="OO2499" s="17"/>
      <c r="OP2499" s="17"/>
      <c r="OQ2499" s="17"/>
      <c r="OR2499" s="17"/>
      <c r="OS2499" s="17"/>
      <c r="OT2499" s="17"/>
      <c r="OU2499" s="17"/>
      <c r="OV2499" s="17"/>
      <c r="OW2499" s="17"/>
      <c r="OX2499" s="17"/>
      <c r="OY2499" s="17"/>
      <c r="OZ2499" s="17"/>
      <c r="PA2499" s="17"/>
      <c r="PB2499" s="17"/>
      <c r="PC2499" s="17"/>
      <c r="PD2499" s="17"/>
      <c r="PE2499" s="17"/>
      <c r="PF2499" s="17"/>
      <c r="PG2499" s="17"/>
      <c r="PH2499" s="17"/>
      <c r="PI2499" s="17"/>
      <c r="PJ2499" s="17"/>
      <c r="PK2499" s="17"/>
      <c r="PL2499" s="17"/>
      <c r="PM2499" s="17"/>
      <c r="PN2499" s="17"/>
      <c r="PO2499" s="17"/>
      <c r="PP2499" s="17"/>
      <c r="PQ2499" s="17"/>
      <c r="PR2499" s="17"/>
      <c r="PS2499" s="17"/>
      <c r="PT2499" s="17"/>
      <c r="PU2499" s="17"/>
      <c r="PV2499" s="17"/>
      <c r="PW2499" s="17"/>
      <c r="PX2499" s="17"/>
      <c r="PY2499" s="17"/>
      <c r="PZ2499" s="17"/>
      <c r="QA2499" s="17"/>
      <c r="QB2499" s="17"/>
      <c r="QC2499" s="17"/>
      <c r="QD2499" s="17"/>
      <c r="QE2499" s="17"/>
      <c r="QF2499" s="17"/>
      <c r="QG2499" s="17"/>
      <c r="QH2499" s="17"/>
      <c r="QI2499" s="17"/>
      <c r="QJ2499" s="17"/>
      <c r="QK2499" s="17"/>
      <c r="QL2499" s="17"/>
      <c r="QM2499" s="17"/>
      <c r="QN2499" s="17"/>
      <c r="QO2499" s="17"/>
      <c r="QP2499" s="17"/>
      <c r="QQ2499" s="17"/>
      <c r="QR2499" s="17"/>
      <c r="QS2499" s="17"/>
      <c r="QT2499" s="17"/>
      <c r="QU2499" s="17"/>
      <c r="QV2499" s="17"/>
      <c r="QW2499" s="17"/>
      <c r="QX2499" s="17"/>
      <c r="QY2499" s="17"/>
      <c r="QZ2499" s="17"/>
      <c r="RA2499" s="17"/>
      <c r="RB2499" s="17"/>
      <c r="RC2499" s="17"/>
      <c r="RD2499" s="17"/>
      <c r="RE2499" s="17"/>
      <c r="RF2499" s="17"/>
      <c r="RG2499" s="17"/>
      <c r="RH2499" s="17"/>
      <c r="RI2499" s="17"/>
      <c r="RJ2499" s="17"/>
      <c r="RK2499" s="17"/>
      <c r="RL2499" s="17"/>
      <c r="RM2499" s="17"/>
      <c r="RN2499" s="17"/>
      <c r="RO2499" s="17"/>
      <c r="RP2499" s="17"/>
      <c r="RQ2499" s="17"/>
      <c r="RR2499" s="17"/>
      <c r="RS2499" s="17"/>
      <c r="RT2499" s="17"/>
      <c r="RU2499" s="17"/>
      <c r="RV2499" s="17"/>
      <c r="RW2499" s="17"/>
      <c r="RX2499" s="17"/>
      <c r="RY2499" s="17"/>
      <c r="RZ2499" s="17"/>
      <c r="SA2499" s="17"/>
      <c r="SB2499" s="17"/>
      <c r="SC2499" s="17"/>
      <c r="SD2499" s="17"/>
      <c r="SE2499" s="17"/>
      <c r="SF2499" s="17"/>
      <c r="SG2499" s="17"/>
      <c r="SH2499" s="17"/>
      <c r="SI2499" s="17"/>
      <c r="SJ2499" s="17"/>
      <c r="SK2499" s="17"/>
      <c r="SL2499" s="17"/>
      <c r="SM2499" s="17"/>
      <c r="SN2499" s="17"/>
      <c r="SO2499" s="17"/>
      <c r="SP2499" s="17"/>
      <c r="SQ2499" s="17"/>
      <c r="SR2499" s="17"/>
      <c r="SS2499" s="17"/>
      <c r="ST2499" s="17"/>
      <c r="SU2499" s="17"/>
      <c r="SV2499" s="17"/>
      <c r="SW2499" s="17"/>
      <c r="SX2499" s="17"/>
      <c r="SY2499" s="17"/>
      <c r="SZ2499" s="17"/>
      <c r="TA2499" s="17"/>
      <c r="TB2499" s="17"/>
      <c r="TC2499" s="17"/>
      <c r="TD2499" s="17"/>
      <c r="TE2499" s="17"/>
      <c r="TF2499" s="17"/>
      <c r="TG2499" s="17"/>
      <c r="TH2499" s="17"/>
      <c r="TI2499" s="17"/>
      <c r="TJ2499" s="17"/>
      <c r="TK2499" s="17"/>
      <c r="TL2499" s="17"/>
      <c r="TM2499" s="17"/>
      <c r="TN2499" s="17"/>
      <c r="TO2499" s="17"/>
      <c r="TP2499" s="17"/>
      <c r="TQ2499" s="17"/>
      <c r="TR2499" s="17"/>
      <c r="TS2499" s="17"/>
      <c r="TT2499" s="17"/>
      <c r="TU2499" s="17"/>
      <c r="TV2499" s="17"/>
      <c r="TW2499" s="17"/>
      <c r="TX2499" s="17"/>
      <c r="TY2499" s="17"/>
      <c r="TZ2499" s="17"/>
      <c r="UA2499" s="17"/>
      <c r="UB2499" s="17"/>
      <c r="UC2499" s="17"/>
      <c r="UD2499" s="17"/>
      <c r="UE2499" s="17"/>
      <c r="UF2499" s="17"/>
      <c r="UG2499" s="17"/>
      <c r="UH2499" s="17"/>
      <c r="UI2499" s="17"/>
      <c r="UJ2499" s="17"/>
      <c r="UK2499" s="17"/>
      <c r="UL2499" s="17"/>
      <c r="UM2499" s="17"/>
      <c r="UN2499" s="17"/>
      <c r="UO2499" s="17"/>
      <c r="UP2499" s="17"/>
      <c r="UQ2499" s="17"/>
      <c r="UR2499" s="17"/>
      <c r="US2499" s="17"/>
      <c r="UT2499" s="17"/>
      <c r="UU2499" s="17"/>
      <c r="UV2499" s="17"/>
      <c r="UW2499" s="17"/>
      <c r="UX2499" s="17"/>
      <c r="UY2499" s="17"/>
      <c r="UZ2499" s="17"/>
      <c r="VA2499" s="17"/>
      <c r="VB2499" s="17"/>
      <c r="VC2499" s="17"/>
      <c r="VD2499" s="17"/>
      <c r="VE2499" s="17"/>
      <c r="VF2499" s="17"/>
      <c r="VG2499" s="17"/>
      <c r="VH2499" s="17"/>
      <c r="VI2499" s="17"/>
      <c r="VJ2499" s="17"/>
      <c r="VK2499" s="17"/>
      <c r="VL2499" s="17"/>
      <c r="VM2499" s="17"/>
      <c r="VN2499" s="17"/>
      <c r="VO2499" s="17"/>
      <c r="VP2499" s="17"/>
      <c r="VQ2499" s="17"/>
      <c r="VR2499" s="17"/>
      <c r="VS2499" s="17"/>
      <c r="VT2499" s="17"/>
      <c r="VU2499" s="17"/>
      <c r="VV2499" s="17"/>
      <c r="VW2499" s="17"/>
      <c r="VX2499" s="17"/>
      <c r="VY2499" s="17"/>
      <c r="VZ2499" s="17"/>
      <c r="WA2499" s="17"/>
      <c r="WB2499" s="17"/>
      <c r="WC2499" s="17"/>
      <c r="WD2499" s="17"/>
      <c r="WE2499" s="17"/>
      <c r="WF2499" s="17"/>
      <c r="WG2499" s="17"/>
      <c r="WH2499" s="17"/>
      <c r="WI2499" s="17"/>
      <c r="WJ2499" s="17"/>
      <c r="WK2499" s="17"/>
      <c r="WL2499" s="17"/>
      <c r="WM2499" s="17"/>
      <c r="WN2499" s="17"/>
      <c r="WO2499" s="17"/>
      <c r="WP2499" s="17"/>
      <c r="WQ2499" s="17"/>
      <c r="WR2499" s="17"/>
      <c r="WS2499" s="17"/>
      <c r="WT2499" s="17"/>
      <c r="WU2499" s="17"/>
      <c r="WV2499" s="17"/>
      <c r="WW2499" s="17"/>
      <c r="WX2499" s="17"/>
      <c r="WY2499" s="17"/>
      <c r="WZ2499" s="17"/>
      <c r="XA2499" s="17"/>
      <c r="XB2499" s="17"/>
      <c r="XC2499" s="17"/>
      <c r="XD2499" s="17"/>
      <c r="XE2499" s="17"/>
      <c r="XF2499" s="17"/>
      <c r="XG2499" s="17"/>
      <c r="XH2499" s="17"/>
      <c r="XI2499" s="17"/>
      <c r="XJ2499" s="17"/>
      <c r="XK2499" s="17"/>
      <c r="XL2499" s="17"/>
      <c r="XM2499" s="17"/>
      <c r="XN2499" s="17"/>
      <c r="XO2499" s="17"/>
      <c r="XP2499" s="17"/>
      <c r="XQ2499" s="17"/>
      <c r="XR2499" s="17"/>
      <c r="XS2499" s="17"/>
      <c r="XT2499" s="17"/>
      <c r="XU2499" s="17"/>
      <c r="XV2499" s="17"/>
      <c r="XW2499" s="17"/>
      <c r="XX2499" s="17"/>
      <c r="XY2499" s="17"/>
      <c r="XZ2499" s="17"/>
      <c r="YA2499" s="17"/>
      <c r="YB2499" s="17"/>
      <c r="YC2499" s="17"/>
      <c r="YD2499" s="17"/>
      <c r="YE2499" s="17"/>
      <c r="YF2499" s="17"/>
      <c r="YG2499" s="17"/>
      <c r="YH2499" s="17"/>
      <c r="YI2499" s="17"/>
      <c r="YJ2499" s="17"/>
      <c r="YK2499" s="17"/>
      <c r="YL2499" s="17"/>
      <c r="YM2499" s="17"/>
      <c r="YN2499" s="17"/>
      <c r="YO2499" s="17"/>
      <c r="YP2499" s="17"/>
      <c r="YQ2499" s="17"/>
      <c r="YR2499" s="17"/>
      <c r="YS2499" s="17"/>
      <c r="YT2499" s="17"/>
      <c r="YU2499" s="17"/>
      <c r="YV2499" s="17"/>
      <c r="YW2499" s="17"/>
      <c r="YX2499" s="17"/>
      <c r="YY2499" s="17"/>
      <c r="YZ2499" s="17"/>
      <c r="ZA2499" s="17"/>
      <c r="ZB2499" s="17"/>
      <c r="ZC2499" s="17"/>
      <c r="ZD2499" s="17"/>
      <c r="ZE2499" s="17"/>
      <c r="ZF2499" s="17"/>
      <c r="ZG2499" s="17"/>
      <c r="ZH2499" s="17"/>
      <c r="ZI2499" s="17"/>
      <c r="ZJ2499" s="17"/>
      <c r="ZK2499" s="17"/>
      <c r="ZL2499" s="17"/>
      <c r="ZM2499" s="17"/>
      <c r="ZN2499" s="17"/>
      <c r="ZO2499" s="17"/>
      <c r="ZP2499" s="17"/>
      <c r="ZQ2499" s="17"/>
      <c r="ZR2499" s="17"/>
      <c r="ZS2499" s="17"/>
      <c r="ZT2499" s="17"/>
      <c r="ZU2499" s="17"/>
      <c r="ZV2499" s="17"/>
      <c r="ZW2499" s="17"/>
      <c r="ZX2499" s="17"/>
      <c r="ZY2499" s="17"/>
      <c r="ZZ2499" s="17"/>
      <c r="AAA2499" s="17"/>
      <c r="AAB2499" s="17"/>
      <c r="AAC2499" s="17"/>
      <c r="AAD2499" s="17"/>
      <c r="AAE2499" s="17"/>
      <c r="AAF2499" s="17"/>
      <c r="AAG2499" s="17"/>
      <c r="AAH2499" s="17"/>
      <c r="AAI2499" s="17"/>
      <c r="AAJ2499" s="17"/>
      <c r="AAK2499" s="17"/>
      <c r="AAL2499" s="17"/>
      <c r="AAM2499" s="17"/>
      <c r="AAN2499" s="17"/>
      <c r="AAO2499" s="17"/>
      <c r="AAP2499" s="17"/>
      <c r="AAQ2499" s="17"/>
      <c r="AAR2499" s="17"/>
      <c r="AAS2499" s="17"/>
      <c r="AAT2499" s="17"/>
      <c r="AAU2499" s="17"/>
      <c r="AAV2499" s="17"/>
      <c r="AAW2499" s="17"/>
      <c r="AAX2499" s="17"/>
      <c r="AAY2499" s="17"/>
      <c r="AAZ2499" s="17"/>
      <c r="ABA2499" s="17"/>
      <c r="ABB2499" s="17"/>
      <c r="ABC2499" s="17"/>
      <c r="ABD2499" s="17"/>
      <c r="ABE2499" s="17"/>
      <c r="ABF2499" s="17"/>
      <c r="ABG2499" s="17"/>
      <c r="ABH2499" s="17"/>
      <c r="ABI2499" s="17"/>
      <c r="ABJ2499" s="17"/>
      <c r="ABK2499" s="17"/>
      <c r="ABL2499" s="17"/>
      <c r="ABM2499" s="17"/>
      <c r="ABN2499" s="17"/>
      <c r="ABO2499" s="17"/>
      <c r="ABP2499" s="17"/>
      <c r="ABQ2499" s="17"/>
      <c r="ABR2499" s="17"/>
      <c r="ABS2499" s="17"/>
      <c r="ABT2499" s="17"/>
      <c r="ABU2499" s="17"/>
      <c r="ABV2499" s="17"/>
      <c r="ABW2499" s="17"/>
      <c r="ABX2499" s="17"/>
      <c r="ABY2499" s="17"/>
      <c r="ABZ2499" s="17"/>
      <c r="ACA2499" s="17"/>
      <c r="ACB2499" s="17"/>
      <c r="ACC2499" s="17"/>
      <c r="ACD2499" s="17"/>
      <c r="ACE2499" s="17"/>
      <c r="ACF2499" s="17"/>
      <c r="ACG2499" s="17"/>
      <c r="ACH2499" s="17"/>
      <c r="ACI2499" s="17"/>
      <c r="ACJ2499" s="17"/>
      <c r="ACK2499" s="17"/>
      <c r="ACL2499" s="17"/>
      <c r="ACM2499" s="17"/>
      <c r="ACN2499" s="17"/>
      <c r="ACO2499" s="17"/>
      <c r="ACP2499" s="17"/>
      <c r="ACQ2499" s="17"/>
      <c r="ACR2499" s="17"/>
      <c r="ACS2499" s="17"/>
      <c r="ACT2499" s="17"/>
      <c r="ACU2499" s="17"/>
      <c r="ACV2499" s="17"/>
      <c r="ACW2499" s="17"/>
      <c r="ACX2499" s="17"/>
      <c r="ACY2499" s="17"/>
      <c r="ACZ2499" s="17"/>
      <c r="ADA2499" s="17"/>
      <c r="ADB2499" s="17"/>
      <c r="ADC2499" s="17"/>
      <c r="ADD2499" s="17"/>
      <c r="ADE2499" s="17"/>
      <c r="ADF2499" s="17"/>
      <c r="ADG2499" s="17"/>
      <c r="ADH2499" s="17"/>
      <c r="ADI2499" s="17"/>
      <c r="ADJ2499" s="17"/>
      <c r="ADK2499" s="17"/>
      <c r="ADL2499" s="17"/>
      <c r="ADM2499" s="17"/>
      <c r="ADN2499" s="17"/>
      <c r="ADO2499" s="17"/>
      <c r="ADP2499" s="17"/>
      <c r="ADQ2499" s="17"/>
      <c r="ADR2499" s="17"/>
      <c r="ADS2499" s="17"/>
      <c r="ADT2499" s="17"/>
      <c r="ADU2499" s="17"/>
      <c r="ADV2499" s="17"/>
      <c r="ADW2499" s="17"/>
      <c r="ADX2499" s="17"/>
      <c r="ADY2499" s="17"/>
      <c r="ADZ2499" s="17"/>
      <c r="AEA2499" s="17"/>
      <c r="AEB2499" s="17"/>
      <c r="AEC2499" s="17"/>
      <c r="AED2499" s="17"/>
      <c r="AEE2499" s="17"/>
      <c r="AEF2499" s="17"/>
      <c r="AEG2499" s="17"/>
      <c r="AEH2499" s="17"/>
      <c r="AEI2499" s="17"/>
      <c r="AEJ2499" s="17"/>
      <c r="AEK2499" s="17"/>
      <c r="AEL2499" s="17"/>
      <c r="AEM2499" s="17"/>
      <c r="AEN2499" s="17"/>
      <c r="AEO2499" s="17"/>
      <c r="AEP2499" s="17"/>
      <c r="AEQ2499" s="17"/>
      <c r="AER2499" s="17"/>
      <c r="AES2499" s="17"/>
      <c r="AET2499" s="17"/>
      <c r="AEU2499" s="17"/>
      <c r="AEV2499" s="17"/>
      <c r="AEW2499" s="17"/>
      <c r="AEX2499" s="17"/>
      <c r="AEY2499" s="17"/>
      <c r="AEZ2499" s="17"/>
      <c r="AFA2499" s="17"/>
      <c r="AFB2499" s="17"/>
      <c r="AFC2499" s="17"/>
      <c r="AFD2499" s="17"/>
      <c r="AFE2499" s="17"/>
      <c r="AFF2499" s="17"/>
      <c r="AFG2499" s="17"/>
      <c r="AFH2499" s="17"/>
      <c r="AFI2499" s="17"/>
      <c r="AFJ2499" s="17"/>
      <c r="AFK2499" s="17"/>
      <c r="AFL2499" s="17"/>
      <c r="AFM2499" s="17"/>
      <c r="AFN2499" s="17"/>
      <c r="AFO2499" s="17"/>
      <c r="AFP2499" s="17"/>
      <c r="AFQ2499" s="17"/>
      <c r="AFR2499" s="17"/>
      <c r="AFS2499" s="17"/>
      <c r="AFT2499" s="17"/>
      <c r="AFU2499" s="17"/>
      <c r="AFV2499" s="17"/>
      <c r="AFW2499" s="17"/>
      <c r="AFX2499" s="17"/>
      <c r="AFY2499" s="17"/>
      <c r="AFZ2499" s="17"/>
      <c r="AGA2499" s="17"/>
      <c r="AGB2499" s="17"/>
      <c r="AGC2499" s="17"/>
      <c r="AGD2499" s="17"/>
      <c r="AGE2499" s="17"/>
      <c r="AGF2499" s="17"/>
      <c r="AGG2499" s="17"/>
      <c r="AGH2499" s="17"/>
      <c r="AGI2499" s="17"/>
      <c r="AGJ2499" s="17"/>
      <c r="AGK2499" s="17"/>
      <c r="AGL2499" s="17"/>
      <c r="AGM2499" s="17"/>
      <c r="AGN2499" s="17"/>
      <c r="AGO2499" s="17"/>
      <c r="AGP2499" s="17"/>
      <c r="AGQ2499" s="17"/>
      <c r="AGR2499" s="17"/>
      <c r="AGS2499" s="17"/>
      <c r="AGT2499" s="17"/>
      <c r="AGU2499" s="17"/>
      <c r="AGV2499" s="17"/>
      <c r="AGW2499" s="17"/>
      <c r="AGX2499" s="17"/>
      <c r="AGY2499" s="17"/>
      <c r="AGZ2499" s="17"/>
      <c r="AHA2499" s="17"/>
      <c r="AHB2499" s="17"/>
      <c r="AHC2499" s="17"/>
      <c r="AHD2499" s="17"/>
      <c r="AHE2499" s="17"/>
      <c r="AHF2499" s="17"/>
      <c r="AHG2499" s="17"/>
      <c r="AHH2499" s="17"/>
      <c r="AHI2499" s="17"/>
      <c r="AHJ2499" s="17"/>
      <c r="AHK2499" s="17"/>
      <c r="AHL2499" s="17"/>
      <c r="AHM2499" s="17"/>
      <c r="AHN2499" s="17"/>
      <c r="AHO2499" s="17"/>
      <c r="AHP2499" s="17"/>
      <c r="AHQ2499" s="17"/>
      <c r="AHR2499" s="17"/>
      <c r="AHS2499" s="17"/>
      <c r="AHT2499" s="17"/>
      <c r="AHU2499" s="17"/>
      <c r="AHV2499" s="17"/>
      <c r="AHW2499" s="17"/>
      <c r="AHX2499" s="17"/>
      <c r="AHY2499" s="17"/>
      <c r="AHZ2499" s="17"/>
      <c r="AIA2499" s="17"/>
      <c r="AIB2499" s="17"/>
      <c r="AIC2499" s="17"/>
      <c r="AID2499" s="17"/>
      <c r="AIE2499" s="17"/>
      <c r="AIF2499" s="17"/>
      <c r="AIG2499" s="17"/>
      <c r="AIH2499" s="17"/>
      <c r="AII2499" s="17"/>
      <c r="AIJ2499" s="17"/>
      <c r="AIK2499" s="17"/>
      <c r="AIL2499" s="17"/>
      <c r="AIM2499" s="17"/>
      <c r="AIN2499" s="17"/>
      <c r="AIO2499" s="17"/>
      <c r="AIP2499" s="17"/>
      <c r="AIQ2499" s="17"/>
      <c r="AIR2499" s="17"/>
      <c r="AIS2499" s="17"/>
      <c r="AIT2499" s="17"/>
      <c r="AIU2499" s="17"/>
      <c r="AIV2499" s="17"/>
      <c r="AIW2499" s="17"/>
      <c r="AIX2499" s="17"/>
      <c r="AIY2499" s="17"/>
      <c r="AIZ2499" s="17"/>
      <c r="AJA2499" s="17"/>
      <c r="AJB2499" s="17"/>
      <c r="AJC2499" s="17"/>
      <c r="AJD2499" s="17"/>
      <c r="AJE2499" s="17"/>
      <c r="AJF2499" s="17"/>
      <c r="AJG2499" s="17"/>
      <c r="AJH2499" s="17"/>
      <c r="AJI2499" s="17"/>
      <c r="AJJ2499" s="17"/>
      <c r="AJK2499" s="17"/>
      <c r="AJL2499" s="17"/>
      <c r="AJM2499" s="17"/>
      <c r="AJN2499" s="17"/>
      <c r="AJO2499" s="17"/>
      <c r="AJP2499" s="17"/>
      <c r="AJQ2499" s="17"/>
      <c r="AJR2499" s="17"/>
      <c r="AJS2499" s="17"/>
      <c r="AJT2499" s="17"/>
      <c r="AJU2499" s="17"/>
      <c r="AJV2499" s="17"/>
      <c r="AJW2499" s="17"/>
      <c r="AJX2499" s="17"/>
      <c r="AJY2499" s="17"/>
      <c r="AJZ2499" s="17"/>
      <c r="AKA2499" s="17"/>
      <c r="AKB2499" s="17"/>
      <c r="AKC2499" s="17"/>
      <c r="AKD2499" s="17"/>
      <c r="AKE2499" s="17"/>
      <c r="AKF2499" s="17"/>
      <c r="AKG2499" s="17"/>
      <c r="AKH2499" s="17"/>
      <c r="AKI2499" s="17"/>
      <c r="AKJ2499" s="17"/>
      <c r="AKK2499" s="17"/>
      <c r="AKL2499" s="17"/>
      <c r="AKM2499" s="17"/>
      <c r="AKN2499" s="17"/>
      <c r="AKO2499" s="17"/>
      <c r="AKP2499" s="17"/>
      <c r="AKQ2499" s="17"/>
      <c r="AKR2499" s="17"/>
      <c r="AKS2499" s="17"/>
      <c r="AKT2499" s="17"/>
      <c r="AKU2499" s="17"/>
      <c r="AKV2499" s="17"/>
      <c r="AKW2499" s="17"/>
      <c r="AKX2499" s="17"/>
      <c r="AKY2499" s="17"/>
      <c r="AKZ2499" s="17"/>
      <c r="ALA2499" s="17"/>
      <c r="ALB2499" s="17"/>
      <c r="ALC2499" s="17"/>
      <c r="ALD2499" s="17"/>
      <c r="ALE2499" s="17"/>
      <c r="ALF2499" s="17"/>
      <c r="ALG2499" s="17"/>
      <c r="ALH2499" s="17"/>
      <c r="ALI2499" s="17"/>
      <c r="ALJ2499" s="17"/>
      <c r="ALK2499" s="17"/>
      <c r="ALL2499" s="17"/>
      <c r="ALM2499" s="17"/>
      <c r="ALN2499" s="17"/>
      <c r="ALO2499" s="17"/>
      <c r="ALP2499" s="17"/>
      <c r="ALQ2499" s="17"/>
      <c r="ALR2499" s="17"/>
      <c r="ALS2499" s="17"/>
      <c r="ALT2499" s="17"/>
      <c r="ALU2499" s="17"/>
      <c r="ALV2499" s="17"/>
      <c r="ALW2499" s="17"/>
      <c r="ALX2499" s="17"/>
      <c r="ALY2499" s="17"/>
      <c r="ALZ2499" s="17"/>
      <c r="AMA2499" s="17"/>
      <c r="AMB2499" s="17"/>
      <c r="AMC2499" s="17"/>
      <c r="AMD2499" s="17"/>
      <c r="AME2499" s="17"/>
      <c r="AMF2499" s="17"/>
      <c r="AMG2499" s="17"/>
      <c r="AMH2499" s="17"/>
      <c r="AMI2499" s="17"/>
      <c r="AMJ2499" s="17"/>
    </row>
    <row r="2500" spans="1:1024" s="362" customFormat="1" ht="28.5" customHeight="1">
      <c r="A2500" s="15"/>
      <c r="B2500"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80 MM (3")                                                                                                                                                                                                                                                                                                                                                                                                                  </v>
      </c>
      <c r="C2500" s="48" t="s">
        <v>24743</v>
      </c>
      <c r="D2500" s="264">
        <v>2620</v>
      </c>
      <c r="E2500" s="65">
        <v>1</v>
      </c>
      <c r="F25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0"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79.47</v>
      </c>
      <c r="H2500" s="65">
        <f ca="1">ROUND(E2500*G2500,2)</f>
        <v>79.47</v>
      </c>
      <c r="I2500" s="98"/>
      <c r="J2500" s="29"/>
      <c r="K2500" s="17" t="str">
        <f t="shared" si="333"/>
        <v>SEDUC E 195</v>
      </c>
      <c r="L2500" s="17"/>
      <c r="M2500" s="17"/>
      <c r="N2500" s="17"/>
      <c r="O2500" s="17"/>
      <c r="P2500" s="17"/>
      <c r="Q2500" s="17"/>
      <c r="R2500" s="17"/>
      <c r="S2500" s="17"/>
      <c r="T2500" s="17"/>
      <c r="U2500" s="17"/>
      <c r="V2500" s="17"/>
      <c r="W2500" s="17"/>
      <c r="X2500" s="17"/>
      <c r="Y2500" s="17"/>
      <c r="Z2500" s="17"/>
      <c r="AA2500" s="17"/>
      <c r="AB2500" s="17"/>
      <c r="AC2500" s="17"/>
      <c r="AD2500" s="17"/>
      <c r="AE2500" s="17"/>
      <c r="AF2500" s="17"/>
      <c r="AG2500" s="17"/>
      <c r="AH2500" s="17"/>
      <c r="AI2500" s="17"/>
      <c r="AJ2500" s="17"/>
      <c r="AK2500" s="17"/>
      <c r="AL2500" s="17"/>
      <c r="AM2500" s="17"/>
      <c r="AN2500" s="17"/>
      <c r="AO2500" s="17"/>
      <c r="AP2500" s="17"/>
      <c r="AQ2500" s="17"/>
      <c r="AR2500" s="17"/>
      <c r="AS2500" s="17"/>
      <c r="AT2500" s="17"/>
      <c r="AU2500" s="17"/>
      <c r="AV2500" s="17"/>
      <c r="AW2500" s="17"/>
      <c r="AX2500" s="17"/>
      <c r="AY2500" s="17"/>
      <c r="AZ2500" s="17"/>
      <c r="BA2500" s="17"/>
      <c r="BB2500" s="17"/>
      <c r="BC2500" s="17"/>
      <c r="BD2500" s="17"/>
      <c r="BE2500" s="17"/>
      <c r="BF2500" s="17"/>
      <c r="BG2500" s="17"/>
      <c r="BH2500" s="17"/>
      <c r="BI2500" s="17"/>
      <c r="BJ2500" s="17"/>
      <c r="BK2500" s="17"/>
      <c r="BL2500" s="17"/>
      <c r="BM2500" s="17"/>
      <c r="BN2500" s="17"/>
      <c r="BO2500" s="17"/>
      <c r="BP2500" s="17"/>
      <c r="BQ2500" s="17"/>
      <c r="BR2500" s="17"/>
      <c r="BS2500" s="17"/>
      <c r="BT2500" s="17"/>
      <c r="BU2500" s="17"/>
      <c r="BV2500" s="17"/>
      <c r="BW2500" s="17"/>
      <c r="BX2500" s="17"/>
      <c r="BY2500" s="17"/>
      <c r="BZ2500" s="17"/>
      <c r="CA2500" s="17"/>
      <c r="CB2500" s="17"/>
      <c r="CC2500" s="17"/>
      <c r="CD2500" s="17"/>
      <c r="CE2500" s="17"/>
      <c r="CF2500" s="17"/>
      <c r="CG2500" s="17"/>
      <c r="CH2500" s="17"/>
      <c r="CI2500" s="17"/>
      <c r="CJ2500" s="17"/>
      <c r="CK2500" s="17"/>
      <c r="CL2500" s="17"/>
      <c r="CM2500" s="17"/>
      <c r="CN2500" s="17"/>
      <c r="CO2500" s="17"/>
      <c r="CP2500" s="17"/>
      <c r="CQ2500" s="17"/>
      <c r="CR2500" s="17"/>
      <c r="CS2500" s="17"/>
      <c r="CT2500" s="17"/>
      <c r="CU2500" s="17"/>
      <c r="CV2500" s="17"/>
      <c r="CW2500" s="17"/>
      <c r="CX2500" s="17"/>
      <c r="CY2500" s="17"/>
      <c r="CZ2500" s="17"/>
      <c r="DA2500" s="17"/>
      <c r="DB2500" s="17"/>
      <c r="DC2500" s="17"/>
      <c r="DD2500" s="17"/>
      <c r="DE2500" s="17"/>
      <c r="DF2500" s="17"/>
      <c r="DG2500" s="17"/>
      <c r="DH2500" s="17"/>
      <c r="DI2500" s="17"/>
      <c r="DJ2500" s="17"/>
      <c r="DK2500" s="17"/>
      <c r="DL2500" s="17"/>
      <c r="DM2500" s="17"/>
      <c r="DN2500" s="17"/>
      <c r="DO2500" s="17"/>
      <c r="DP2500" s="17"/>
      <c r="DQ2500" s="17"/>
      <c r="DR2500" s="17"/>
      <c r="DS2500" s="17"/>
      <c r="DT2500" s="17"/>
      <c r="DU2500" s="17"/>
      <c r="DV2500" s="17"/>
      <c r="DW2500" s="17"/>
      <c r="DX2500" s="17"/>
      <c r="DY2500" s="17"/>
      <c r="DZ2500" s="17"/>
      <c r="EA2500" s="17"/>
      <c r="EB2500" s="17"/>
      <c r="EC2500" s="17"/>
      <c r="ED2500" s="17"/>
      <c r="EE2500" s="17"/>
      <c r="EF2500" s="17"/>
      <c r="EG2500" s="17"/>
      <c r="EH2500" s="17"/>
      <c r="EI2500" s="17"/>
      <c r="EJ2500" s="17"/>
      <c r="EK2500" s="17"/>
      <c r="EL2500" s="17"/>
      <c r="EM2500" s="17"/>
      <c r="EN2500" s="17"/>
      <c r="EO2500" s="17"/>
      <c r="EP2500" s="17"/>
      <c r="EQ2500" s="17"/>
      <c r="ER2500" s="17"/>
      <c r="ES2500" s="17"/>
      <c r="ET2500" s="17"/>
      <c r="EU2500" s="17"/>
      <c r="EV2500" s="17"/>
      <c r="EW2500" s="17"/>
      <c r="EX2500" s="17"/>
      <c r="EY2500" s="17"/>
      <c r="EZ2500" s="17"/>
      <c r="FA2500" s="17"/>
      <c r="FB2500" s="17"/>
      <c r="FC2500" s="17"/>
      <c r="FD2500" s="17"/>
      <c r="FE2500" s="17"/>
      <c r="FF2500" s="17"/>
      <c r="FG2500" s="17"/>
      <c r="FH2500" s="17"/>
      <c r="FI2500" s="17"/>
      <c r="FJ2500" s="17"/>
      <c r="FK2500" s="17"/>
      <c r="FL2500" s="17"/>
      <c r="FM2500" s="17"/>
      <c r="FN2500" s="17"/>
      <c r="FO2500" s="17"/>
      <c r="FP2500" s="17"/>
      <c r="FQ2500" s="17"/>
      <c r="FR2500" s="17"/>
      <c r="FS2500" s="17"/>
      <c r="FT2500" s="17"/>
      <c r="FU2500" s="17"/>
      <c r="FV2500" s="17"/>
      <c r="FW2500" s="17"/>
      <c r="FX2500" s="17"/>
      <c r="FY2500" s="17"/>
      <c r="FZ2500" s="17"/>
      <c r="GA2500" s="17"/>
      <c r="GB2500" s="17"/>
      <c r="GC2500" s="17"/>
      <c r="GD2500" s="17"/>
      <c r="GE2500" s="17"/>
      <c r="GF2500" s="17"/>
      <c r="GG2500" s="17"/>
      <c r="GH2500" s="17"/>
      <c r="GI2500" s="17"/>
      <c r="GJ2500" s="17"/>
      <c r="GK2500" s="17"/>
      <c r="GL2500" s="17"/>
      <c r="GM2500" s="17"/>
      <c r="GN2500" s="17"/>
      <c r="GO2500" s="17"/>
      <c r="GP2500" s="17"/>
      <c r="GQ2500" s="17"/>
      <c r="GR2500" s="17"/>
      <c r="GS2500" s="17"/>
      <c r="GT2500" s="17"/>
      <c r="GU2500" s="17"/>
      <c r="GV2500" s="17"/>
      <c r="GW2500" s="17"/>
      <c r="GX2500" s="17"/>
      <c r="GY2500" s="17"/>
      <c r="GZ2500" s="17"/>
      <c r="HA2500" s="17"/>
      <c r="HB2500" s="17"/>
      <c r="HC2500" s="17"/>
      <c r="HD2500" s="17"/>
      <c r="HE2500" s="17"/>
      <c r="HF2500" s="17"/>
      <c r="HG2500" s="17"/>
      <c r="HH2500" s="17"/>
      <c r="HI2500" s="17"/>
      <c r="HJ2500" s="17"/>
      <c r="HK2500" s="17"/>
      <c r="HL2500" s="17"/>
      <c r="HM2500" s="17"/>
      <c r="HN2500" s="17"/>
      <c r="HO2500" s="17"/>
      <c r="HP2500" s="17"/>
      <c r="HQ2500" s="17"/>
      <c r="HR2500" s="17"/>
      <c r="HS2500" s="17"/>
      <c r="HT2500" s="17"/>
      <c r="HU2500" s="17"/>
      <c r="HV2500" s="17"/>
      <c r="HW2500" s="17"/>
      <c r="HX2500" s="17"/>
      <c r="HY2500" s="17"/>
      <c r="HZ2500" s="17"/>
      <c r="IA2500" s="17"/>
      <c r="IB2500" s="17"/>
      <c r="IC2500" s="17"/>
      <c r="ID2500" s="17"/>
      <c r="IE2500" s="17"/>
      <c r="IF2500" s="17"/>
      <c r="IG2500" s="17"/>
      <c r="IH2500" s="17"/>
      <c r="II2500" s="17"/>
      <c r="IJ2500" s="17"/>
      <c r="IK2500" s="17"/>
      <c r="IL2500" s="17"/>
      <c r="IM2500" s="17"/>
      <c r="IN2500" s="17"/>
      <c r="IO2500" s="17"/>
      <c r="IP2500" s="17"/>
      <c r="IQ2500" s="17"/>
      <c r="IR2500" s="17"/>
      <c r="IS2500" s="17"/>
      <c r="IT2500" s="17"/>
      <c r="IU2500" s="17"/>
      <c r="IV2500" s="17"/>
      <c r="IW2500" s="17"/>
      <c r="IX2500" s="17"/>
      <c r="IY2500" s="17"/>
      <c r="IZ2500" s="17"/>
      <c r="JA2500" s="17"/>
      <c r="JB2500" s="17"/>
      <c r="JC2500" s="17"/>
      <c r="JD2500" s="17"/>
      <c r="JE2500" s="17"/>
      <c r="JF2500" s="17"/>
      <c r="JG2500" s="17"/>
      <c r="JH2500" s="17"/>
      <c r="JI2500" s="17"/>
      <c r="JJ2500" s="17"/>
      <c r="JK2500" s="17"/>
      <c r="JL2500" s="17"/>
      <c r="JM2500" s="17"/>
      <c r="JN2500" s="17"/>
      <c r="JO2500" s="17"/>
      <c r="JP2500" s="17"/>
      <c r="JQ2500" s="17"/>
      <c r="JR2500" s="17"/>
      <c r="JS2500" s="17"/>
      <c r="JT2500" s="17"/>
      <c r="JU2500" s="17"/>
      <c r="JV2500" s="17"/>
      <c r="JW2500" s="17"/>
      <c r="JX2500" s="17"/>
      <c r="JY2500" s="17"/>
      <c r="JZ2500" s="17"/>
      <c r="KA2500" s="17"/>
      <c r="KB2500" s="17"/>
      <c r="KC2500" s="17"/>
      <c r="KD2500" s="17"/>
      <c r="KE2500" s="17"/>
      <c r="KF2500" s="17"/>
      <c r="KG2500" s="17"/>
      <c r="KH2500" s="17"/>
      <c r="KI2500" s="17"/>
      <c r="KJ2500" s="17"/>
      <c r="KK2500" s="17"/>
      <c r="KL2500" s="17"/>
      <c r="KM2500" s="17"/>
      <c r="KN2500" s="17"/>
      <c r="KO2500" s="17"/>
      <c r="KP2500" s="17"/>
      <c r="KQ2500" s="17"/>
      <c r="KR2500" s="17"/>
      <c r="KS2500" s="17"/>
      <c r="KT2500" s="17"/>
      <c r="KU2500" s="17"/>
      <c r="KV2500" s="17"/>
      <c r="KW2500" s="17"/>
      <c r="KX2500" s="17"/>
      <c r="KY2500" s="17"/>
      <c r="KZ2500" s="17"/>
      <c r="LA2500" s="17"/>
      <c r="LB2500" s="17"/>
      <c r="LC2500" s="17"/>
      <c r="LD2500" s="17"/>
      <c r="LE2500" s="17"/>
      <c r="LF2500" s="17"/>
      <c r="LG2500" s="17"/>
      <c r="LH2500" s="17"/>
      <c r="LI2500" s="17"/>
      <c r="LJ2500" s="17"/>
      <c r="LK2500" s="17"/>
      <c r="LL2500" s="17"/>
      <c r="LM2500" s="17"/>
      <c r="LN2500" s="17"/>
      <c r="LO2500" s="17"/>
      <c r="LP2500" s="17"/>
      <c r="LQ2500" s="17"/>
      <c r="LR2500" s="17"/>
      <c r="LS2500" s="17"/>
      <c r="LT2500" s="17"/>
      <c r="LU2500" s="17"/>
      <c r="LV2500" s="17"/>
      <c r="LW2500" s="17"/>
      <c r="LX2500" s="17"/>
      <c r="LY2500" s="17"/>
      <c r="LZ2500" s="17"/>
      <c r="MA2500" s="17"/>
      <c r="MB2500" s="17"/>
      <c r="MC2500" s="17"/>
      <c r="MD2500" s="17"/>
      <c r="ME2500" s="17"/>
      <c r="MF2500" s="17"/>
      <c r="MG2500" s="17"/>
      <c r="MH2500" s="17"/>
      <c r="MI2500" s="17"/>
      <c r="MJ2500" s="17"/>
      <c r="MK2500" s="17"/>
      <c r="ML2500" s="17"/>
      <c r="MM2500" s="17"/>
      <c r="MN2500" s="17"/>
      <c r="MO2500" s="17"/>
      <c r="MP2500" s="17"/>
      <c r="MQ2500" s="17"/>
      <c r="MR2500" s="17"/>
      <c r="MS2500" s="17"/>
      <c r="MT2500" s="17"/>
      <c r="MU2500" s="17"/>
      <c r="MV2500" s="17"/>
      <c r="MW2500" s="17"/>
      <c r="MX2500" s="17"/>
      <c r="MY2500" s="17"/>
      <c r="MZ2500" s="17"/>
      <c r="NA2500" s="17"/>
      <c r="NB2500" s="17"/>
      <c r="NC2500" s="17"/>
      <c r="ND2500" s="17"/>
      <c r="NE2500" s="17"/>
      <c r="NF2500" s="17"/>
      <c r="NG2500" s="17"/>
      <c r="NH2500" s="17"/>
      <c r="NI2500" s="17"/>
      <c r="NJ2500" s="17"/>
      <c r="NK2500" s="17"/>
      <c r="NL2500" s="17"/>
      <c r="NM2500" s="17"/>
      <c r="NN2500" s="17"/>
      <c r="NO2500" s="17"/>
      <c r="NP2500" s="17"/>
      <c r="NQ2500" s="17"/>
      <c r="NR2500" s="17"/>
      <c r="NS2500" s="17"/>
      <c r="NT2500" s="17"/>
      <c r="NU2500" s="17"/>
      <c r="NV2500" s="17"/>
      <c r="NW2500" s="17"/>
      <c r="NX2500" s="17"/>
      <c r="NY2500" s="17"/>
      <c r="NZ2500" s="17"/>
      <c r="OA2500" s="17"/>
      <c r="OB2500" s="17"/>
      <c r="OC2500" s="17"/>
      <c r="OD2500" s="17"/>
      <c r="OE2500" s="17"/>
      <c r="OF2500" s="17"/>
      <c r="OG2500" s="17"/>
      <c r="OH2500" s="17"/>
      <c r="OI2500" s="17"/>
      <c r="OJ2500" s="17"/>
      <c r="OK2500" s="17"/>
      <c r="OL2500" s="17"/>
      <c r="OM2500" s="17"/>
      <c r="ON2500" s="17"/>
      <c r="OO2500" s="17"/>
      <c r="OP2500" s="17"/>
      <c r="OQ2500" s="17"/>
      <c r="OR2500" s="17"/>
      <c r="OS2500" s="17"/>
      <c r="OT2500" s="17"/>
      <c r="OU2500" s="17"/>
      <c r="OV2500" s="17"/>
      <c r="OW2500" s="17"/>
      <c r="OX2500" s="17"/>
      <c r="OY2500" s="17"/>
      <c r="OZ2500" s="17"/>
      <c r="PA2500" s="17"/>
      <c r="PB2500" s="17"/>
      <c r="PC2500" s="17"/>
      <c r="PD2500" s="17"/>
      <c r="PE2500" s="17"/>
      <c r="PF2500" s="17"/>
      <c r="PG2500" s="17"/>
      <c r="PH2500" s="17"/>
      <c r="PI2500" s="17"/>
      <c r="PJ2500" s="17"/>
      <c r="PK2500" s="17"/>
      <c r="PL2500" s="17"/>
      <c r="PM2500" s="17"/>
      <c r="PN2500" s="17"/>
      <c r="PO2500" s="17"/>
      <c r="PP2500" s="17"/>
      <c r="PQ2500" s="17"/>
      <c r="PR2500" s="17"/>
      <c r="PS2500" s="17"/>
      <c r="PT2500" s="17"/>
      <c r="PU2500" s="17"/>
      <c r="PV2500" s="17"/>
      <c r="PW2500" s="17"/>
      <c r="PX2500" s="17"/>
      <c r="PY2500" s="17"/>
      <c r="PZ2500" s="17"/>
      <c r="QA2500" s="17"/>
      <c r="QB2500" s="17"/>
      <c r="QC2500" s="17"/>
      <c r="QD2500" s="17"/>
      <c r="QE2500" s="17"/>
      <c r="QF2500" s="17"/>
      <c r="QG2500" s="17"/>
      <c r="QH2500" s="17"/>
      <c r="QI2500" s="17"/>
      <c r="QJ2500" s="17"/>
      <c r="QK2500" s="17"/>
      <c r="QL2500" s="17"/>
      <c r="QM2500" s="17"/>
      <c r="QN2500" s="17"/>
      <c r="QO2500" s="17"/>
      <c r="QP2500" s="17"/>
      <c r="QQ2500" s="17"/>
      <c r="QR2500" s="17"/>
      <c r="QS2500" s="17"/>
      <c r="QT2500" s="17"/>
      <c r="QU2500" s="17"/>
      <c r="QV2500" s="17"/>
      <c r="QW2500" s="17"/>
      <c r="QX2500" s="17"/>
      <c r="QY2500" s="17"/>
      <c r="QZ2500" s="17"/>
      <c r="RA2500" s="17"/>
      <c r="RB2500" s="17"/>
      <c r="RC2500" s="17"/>
      <c r="RD2500" s="17"/>
      <c r="RE2500" s="17"/>
      <c r="RF2500" s="17"/>
      <c r="RG2500" s="17"/>
      <c r="RH2500" s="17"/>
      <c r="RI2500" s="17"/>
      <c r="RJ2500" s="17"/>
      <c r="RK2500" s="17"/>
      <c r="RL2500" s="17"/>
      <c r="RM2500" s="17"/>
      <c r="RN2500" s="17"/>
      <c r="RO2500" s="17"/>
      <c r="RP2500" s="17"/>
      <c r="RQ2500" s="17"/>
      <c r="RR2500" s="17"/>
      <c r="RS2500" s="17"/>
      <c r="RT2500" s="17"/>
      <c r="RU2500" s="17"/>
      <c r="RV2500" s="17"/>
      <c r="RW2500" s="17"/>
      <c r="RX2500" s="17"/>
      <c r="RY2500" s="17"/>
      <c r="RZ2500" s="17"/>
      <c r="SA2500" s="17"/>
      <c r="SB2500" s="17"/>
      <c r="SC2500" s="17"/>
      <c r="SD2500" s="17"/>
      <c r="SE2500" s="17"/>
      <c r="SF2500" s="17"/>
      <c r="SG2500" s="17"/>
      <c r="SH2500" s="17"/>
      <c r="SI2500" s="17"/>
      <c r="SJ2500" s="17"/>
      <c r="SK2500" s="17"/>
      <c r="SL2500" s="17"/>
      <c r="SM2500" s="17"/>
      <c r="SN2500" s="17"/>
      <c r="SO2500" s="17"/>
      <c r="SP2500" s="17"/>
      <c r="SQ2500" s="17"/>
      <c r="SR2500" s="17"/>
      <c r="SS2500" s="17"/>
      <c r="ST2500" s="17"/>
      <c r="SU2500" s="17"/>
      <c r="SV2500" s="17"/>
      <c r="SW2500" s="17"/>
      <c r="SX2500" s="17"/>
      <c r="SY2500" s="17"/>
      <c r="SZ2500" s="17"/>
      <c r="TA2500" s="17"/>
      <c r="TB2500" s="17"/>
      <c r="TC2500" s="17"/>
      <c r="TD2500" s="17"/>
      <c r="TE2500" s="17"/>
      <c r="TF2500" s="17"/>
      <c r="TG2500" s="17"/>
      <c r="TH2500" s="17"/>
      <c r="TI2500" s="17"/>
      <c r="TJ2500" s="17"/>
      <c r="TK2500" s="17"/>
      <c r="TL2500" s="17"/>
      <c r="TM2500" s="17"/>
      <c r="TN2500" s="17"/>
      <c r="TO2500" s="17"/>
      <c r="TP2500" s="17"/>
      <c r="TQ2500" s="17"/>
      <c r="TR2500" s="17"/>
      <c r="TS2500" s="17"/>
      <c r="TT2500" s="17"/>
      <c r="TU2500" s="17"/>
      <c r="TV2500" s="17"/>
      <c r="TW2500" s="17"/>
      <c r="TX2500" s="17"/>
      <c r="TY2500" s="17"/>
      <c r="TZ2500" s="17"/>
      <c r="UA2500" s="17"/>
      <c r="UB2500" s="17"/>
      <c r="UC2500" s="17"/>
      <c r="UD2500" s="17"/>
      <c r="UE2500" s="17"/>
      <c r="UF2500" s="17"/>
      <c r="UG2500" s="17"/>
      <c r="UH2500" s="17"/>
      <c r="UI2500" s="17"/>
      <c r="UJ2500" s="17"/>
      <c r="UK2500" s="17"/>
      <c r="UL2500" s="17"/>
      <c r="UM2500" s="17"/>
      <c r="UN2500" s="17"/>
      <c r="UO2500" s="17"/>
      <c r="UP2500" s="17"/>
      <c r="UQ2500" s="17"/>
      <c r="UR2500" s="17"/>
      <c r="US2500" s="17"/>
      <c r="UT2500" s="17"/>
      <c r="UU2500" s="17"/>
      <c r="UV2500" s="17"/>
      <c r="UW2500" s="17"/>
      <c r="UX2500" s="17"/>
      <c r="UY2500" s="17"/>
      <c r="UZ2500" s="17"/>
      <c r="VA2500" s="17"/>
      <c r="VB2500" s="17"/>
      <c r="VC2500" s="17"/>
      <c r="VD2500" s="17"/>
      <c r="VE2500" s="17"/>
      <c r="VF2500" s="17"/>
      <c r="VG2500" s="17"/>
      <c r="VH2500" s="17"/>
      <c r="VI2500" s="17"/>
      <c r="VJ2500" s="17"/>
      <c r="VK2500" s="17"/>
      <c r="VL2500" s="17"/>
      <c r="VM2500" s="17"/>
      <c r="VN2500" s="17"/>
      <c r="VO2500" s="17"/>
      <c r="VP2500" s="17"/>
      <c r="VQ2500" s="17"/>
      <c r="VR2500" s="17"/>
      <c r="VS2500" s="17"/>
      <c r="VT2500" s="17"/>
      <c r="VU2500" s="17"/>
      <c r="VV2500" s="17"/>
      <c r="VW2500" s="17"/>
      <c r="VX2500" s="17"/>
      <c r="VY2500" s="17"/>
      <c r="VZ2500" s="17"/>
      <c r="WA2500" s="17"/>
      <c r="WB2500" s="17"/>
      <c r="WC2500" s="17"/>
      <c r="WD2500" s="17"/>
      <c r="WE2500" s="17"/>
      <c r="WF2500" s="17"/>
      <c r="WG2500" s="17"/>
      <c r="WH2500" s="17"/>
      <c r="WI2500" s="17"/>
      <c r="WJ2500" s="17"/>
      <c r="WK2500" s="17"/>
      <c r="WL2500" s="17"/>
      <c r="WM2500" s="17"/>
      <c r="WN2500" s="17"/>
      <c r="WO2500" s="17"/>
      <c r="WP2500" s="17"/>
      <c r="WQ2500" s="17"/>
      <c r="WR2500" s="17"/>
      <c r="WS2500" s="17"/>
      <c r="WT2500" s="17"/>
      <c r="WU2500" s="17"/>
      <c r="WV2500" s="17"/>
      <c r="WW2500" s="17"/>
      <c r="WX2500" s="17"/>
      <c r="WY2500" s="17"/>
      <c r="WZ2500" s="17"/>
      <c r="XA2500" s="17"/>
      <c r="XB2500" s="17"/>
      <c r="XC2500" s="17"/>
      <c r="XD2500" s="17"/>
      <c r="XE2500" s="17"/>
      <c r="XF2500" s="17"/>
      <c r="XG2500" s="17"/>
      <c r="XH2500" s="17"/>
      <c r="XI2500" s="17"/>
      <c r="XJ2500" s="17"/>
      <c r="XK2500" s="17"/>
      <c r="XL2500" s="17"/>
      <c r="XM2500" s="17"/>
      <c r="XN2500" s="17"/>
      <c r="XO2500" s="17"/>
      <c r="XP2500" s="17"/>
      <c r="XQ2500" s="17"/>
      <c r="XR2500" s="17"/>
      <c r="XS2500" s="17"/>
      <c r="XT2500" s="17"/>
      <c r="XU2500" s="17"/>
      <c r="XV2500" s="17"/>
      <c r="XW2500" s="17"/>
      <c r="XX2500" s="17"/>
      <c r="XY2500" s="17"/>
      <c r="XZ2500" s="17"/>
      <c r="YA2500" s="17"/>
      <c r="YB2500" s="17"/>
      <c r="YC2500" s="17"/>
      <c r="YD2500" s="17"/>
      <c r="YE2500" s="17"/>
      <c r="YF2500" s="17"/>
      <c r="YG2500" s="17"/>
      <c r="YH2500" s="17"/>
      <c r="YI2500" s="17"/>
      <c r="YJ2500" s="17"/>
      <c r="YK2500" s="17"/>
      <c r="YL2500" s="17"/>
      <c r="YM2500" s="17"/>
      <c r="YN2500" s="17"/>
      <c r="YO2500" s="17"/>
      <c r="YP2500" s="17"/>
      <c r="YQ2500" s="17"/>
      <c r="YR2500" s="17"/>
      <c r="YS2500" s="17"/>
      <c r="YT2500" s="17"/>
      <c r="YU2500" s="17"/>
      <c r="YV2500" s="17"/>
      <c r="YW2500" s="17"/>
      <c r="YX2500" s="17"/>
      <c r="YY2500" s="17"/>
      <c r="YZ2500" s="17"/>
      <c r="ZA2500" s="17"/>
      <c r="ZB2500" s="17"/>
      <c r="ZC2500" s="17"/>
      <c r="ZD2500" s="17"/>
      <c r="ZE2500" s="17"/>
      <c r="ZF2500" s="17"/>
      <c r="ZG2500" s="17"/>
      <c r="ZH2500" s="17"/>
      <c r="ZI2500" s="17"/>
      <c r="ZJ2500" s="17"/>
      <c r="ZK2500" s="17"/>
      <c r="ZL2500" s="17"/>
      <c r="ZM2500" s="17"/>
      <c r="ZN2500" s="17"/>
      <c r="ZO2500" s="17"/>
      <c r="ZP2500" s="17"/>
      <c r="ZQ2500" s="17"/>
      <c r="ZR2500" s="17"/>
      <c r="ZS2500" s="17"/>
      <c r="ZT2500" s="17"/>
      <c r="ZU2500" s="17"/>
      <c r="ZV2500" s="17"/>
      <c r="ZW2500" s="17"/>
      <c r="ZX2500" s="17"/>
      <c r="ZY2500" s="17"/>
      <c r="ZZ2500" s="17"/>
      <c r="AAA2500" s="17"/>
      <c r="AAB2500" s="17"/>
      <c r="AAC2500" s="17"/>
      <c r="AAD2500" s="17"/>
      <c r="AAE2500" s="17"/>
      <c r="AAF2500" s="17"/>
      <c r="AAG2500" s="17"/>
      <c r="AAH2500" s="17"/>
      <c r="AAI2500" s="17"/>
      <c r="AAJ2500" s="17"/>
      <c r="AAK2500" s="17"/>
      <c r="AAL2500" s="17"/>
      <c r="AAM2500" s="17"/>
      <c r="AAN2500" s="17"/>
      <c r="AAO2500" s="17"/>
      <c r="AAP2500" s="17"/>
      <c r="AAQ2500" s="17"/>
      <c r="AAR2500" s="17"/>
      <c r="AAS2500" s="17"/>
      <c r="AAT2500" s="17"/>
      <c r="AAU2500" s="17"/>
      <c r="AAV2500" s="17"/>
      <c r="AAW2500" s="17"/>
      <c r="AAX2500" s="17"/>
      <c r="AAY2500" s="17"/>
      <c r="AAZ2500" s="17"/>
      <c r="ABA2500" s="17"/>
      <c r="ABB2500" s="17"/>
      <c r="ABC2500" s="17"/>
      <c r="ABD2500" s="17"/>
      <c r="ABE2500" s="17"/>
      <c r="ABF2500" s="17"/>
      <c r="ABG2500" s="17"/>
      <c r="ABH2500" s="17"/>
      <c r="ABI2500" s="17"/>
      <c r="ABJ2500" s="17"/>
      <c r="ABK2500" s="17"/>
      <c r="ABL2500" s="17"/>
      <c r="ABM2500" s="17"/>
      <c r="ABN2500" s="17"/>
      <c r="ABO2500" s="17"/>
      <c r="ABP2500" s="17"/>
      <c r="ABQ2500" s="17"/>
      <c r="ABR2500" s="17"/>
      <c r="ABS2500" s="17"/>
      <c r="ABT2500" s="17"/>
      <c r="ABU2500" s="17"/>
      <c r="ABV2500" s="17"/>
      <c r="ABW2500" s="17"/>
      <c r="ABX2500" s="17"/>
      <c r="ABY2500" s="17"/>
      <c r="ABZ2500" s="17"/>
      <c r="ACA2500" s="17"/>
      <c r="ACB2500" s="17"/>
      <c r="ACC2500" s="17"/>
      <c r="ACD2500" s="17"/>
      <c r="ACE2500" s="17"/>
      <c r="ACF2500" s="17"/>
      <c r="ACG2500" s="17"/>
      <c r="ACH2500" s="17"/>
      <c r="ACI2500" s="17"/>
      <c r="ACJ2500" s="17"/>
      <c r="ACK2500" s="17"/>
      <c r="ACL2500" s="17"/>
      <c r="ACM2500" s="17"/>
      <c r="ACN2500" s="17"/>
      <c r="ACO2500" s="17"/>
      <c r="ACP2500" s="17"/>
      <c r="ACQ2500" s="17"/>
      <c r="ACR2500" s="17"/>
      <c r="ACS2500" s="17"/>
      <c r="ACT2500" s="17"/>
      <c r="ACU2500" s="17"/>
      <c r="ACV2500" s="17"/>
      <c r="ACW2500" s="17"/>
      <c r="ACX2500" s="17"/>
      <c r="ACY2500" s="17"/>
      <c r="ACZ2500" s="17"/>
      <c r="ADA2500" s="17"/>
      <c r="ADB2500" s="17"/>
      <c r="ADC2500" s="17"/>
      <c r="ADD2500" s="17"/>
      <c r="ADE2500" s="17"/>
      <c r="ADF2500" s="17"/>
      <c r="ADG2500" s="17"/>
      <c r="ADH2500" s="17"/>
      <c r="ADI2500" s="17"/>
      <c r="ADJ2500" s="17"/>
      <c r="ADK2500" s="17"/>
      <c r="ADL2500" s="17"/>
      <c r="ADM2500" s="17"/>
      <c r="ADN2500" s="17"/>
      <c r="ADO2500" s="17"/>
      <c r="ADP2500" s="17"/>
      <c r="ADQ2500" s="17"/>
      <c r="ADR2500" s="17"/>
      <c r="ADS2500" s="17"/>
      <c r="ADT2500" s="17"/>
      <c r="ADU2500" s="17"/>
      <c r="ADV2500" s="17"/>
      <c r="ADW2500" s="17"/>
      <c r="ADX2500" s="17"/>
      <c r="ADY2500" s="17"/>
      <c r="ADZ2500" s="17"/>
      <c r="AEA2500" s="17"/>
      <c r="AEB2500" s="17"/>
      <c r="AEC2500" s="17"/>
      <c r="AED2500" s="17"/>
      <c r="AEE2500" s="17"/>
      <c r="AEF2500" s="17"/>
      <c r="AEG2500" s="17"/>
      <c r="AEH2500" s="17"/>
      <c r="AEI2500" s="17"/>
      <c r="AEJ2500" s="17"/>
      <c r="AEK2500" s="17"/>
      <c r="AEL2500" s="17"/>
      <c r="AEM2500" s="17"/>
      <c r="AEN2500" s="17"/>
      <c r="AEO2500" s="17"/>
      <c r="AEP2500" s="17"/>
      <c r="AEQ2500" s="17"/>
      <c r="AER2500" s="17"/>
      <c r="AES2500" s="17"/>
      <c r="AET2500" s="17"/>
      <c r="AEU2500" s="17"/>
      <c r="AEV2500" s="17"/>
      <c r="AEW2500" s="17"/>
      <c r="AEX2500" s="17"/>
      <c r="AEY2500" s="17"/>
      <c r="AEZ2500" s="17"/>
      <c r="AFA2500" s="17"/>
      <c r="AFB2500" s="17"/>
      <c r="AFC2500" s="17"/>
      <c r="AFD2500" s="17"/>
      <c r="AFE2500" s="17"/>
      <c r="AFF2500" s="17"/>
      <c r="AFG2500" s="17"/>
      <c r="AFH2500" s="17"/>
      <c r="AFI2500" s="17"/>
      <c r="AFJ2500" s="17"/>
      <c r="AFK2500" s="17"/>
      <c r="AFL2500" s="17"/>
      <c r="AFM2500" s="17"/>
      <c r="AFN2500" s="17"/>
      <c r="AFO2500" s="17"/>
      <c r="AFP2500" s="17"/>
      <c r="AFQ2500" s="17"/>
      <c r="AFR2500" s="17"/>
      <c r="AFS2500" s="17"/>
      <c r="AFT2500" s="17"/>
      <c r="AFU2500" s="17"/>
      <c r="AFV2500" s="17"/>
      <c r="AFW2500" s="17"/>
      <c r="AFX2500" s="17"/>
      <c r="AFY2500" s="17"/>
      <c r="AFZ2500" s="17"/>
      <c r="AGA2500" s="17"/>
      <c r="AGB2500" s="17"/>
      <c r="AGC2500" s="17"/>
      <c r="AGD2500" s="17"/>
      <c r="AGE2500" s="17"/>
      <c r="AGF2500" s="17"/>
      <c r="AGG2500" s="17"/>
      <c r="AGH2500" s="17"/>
      <c r="AGI2500" s="17"/>
      <c r="AGJ2500" s="17"/>
      <c r="AGK2500" s="17"/>
      <c r="AGL2500" s="17"/>
      <c r="AGM2500" s="17"/>
      <c r="AGN2500" s="17"/>
      <c r="AGO2500" s="17"/>
      <c r="AGP2500" s="17"/>
      <c r="AGQ2500" s="17"/>
      <c r="AGR2500" s="17"/>
      <c r="AGS2500" s="17"/>
      <c r="AGT2500" s="17"/>
      <c r="AGU2500" s="17"/>
      <c r="AGV2500" s="17"/>
      <c r="AGW2500" s="17"/>
      <c r="AGX2500" s="17"/>
      <c r="AGY2500" s="17"/>
      <c r="AGZ2500" s="17"/>
      <c r="AHA2500" s="17"/>
      <c r="AHB2500" s="17"/>
      <c r="AHC2500" s="17"/>
      <c r="AHD2500" s="17"/>
      <c r="AHE2500" s="17"/>
      <c r="AHF2500" s="17"/>
      <c r="AHG2500" s="17"/>
      <c r="AHH2500" s="17"/>
      <c r="AHI2500" s="17"/>
      <c r="AHJ2500" s="17"/>
      <c r="AHK2500" s="17"/>
      <c r="AHL2500" s="17"/>
      <c r="AHM2500" s="17"/>
      <c r="AHN2500" s="17"/>
      <c r="AHO2500" s="17"/>
      <c r="AHP2500" s="17"/>
      <c r="AHQ2500" s="17"/>
      <c r="AHR2500" s="17"/>
      <c r="AHS2500" s="17"/>
      <c r="AHT2500" s="17"/>
      <c r="AHU2500" s="17"/>
      <c r="AHV2500" s="17"/>
      <c r="AHW2500" s="17"/>
      <c r="AHX2500" s="17"/>
      <c r="AHY2500" s="17"/>
      <c r="AHZ2500" s="17"/>
      <c r="AIA2500" s="17"/>
      <c r="AIB2500" s="17"/>
      <c r="AIC2500" s="17"/>
      <c r="AID2500" s="17"/>
      <c r="AIE2500" s="17"/>
      <c r="AIF2500" s="17"/>
      <c r="AIG2500" s="17"/>
      <c r="AIH2500" s="17"/>
      <c r="AII2500" s="17"/>
      <c r="AIJ2500" s="17"/>
      <c r="AIK2500" s="17"/>
      <c r="AIL2500" s="17"/>
      <c r="AIM2500" s="17"/>
      <c r="AIN2500" s="17"/>
      <c r="AIO2500" s="17"/>
      <c r="AIP2500" s="17"/>
      <c r="AIQ2500" s="17"/>
      <c r="AIR2500" s="17"/>
      <c r="AIS2500" s="17"/>
      <c r="AIT2500" s="17"/>
      <c r="AIU2500" s="17"/>
      <c r="AIV2500" s="17"/>
      <c r="AIW2500" s="17"/>
      <c r="AIX2500" s="17"/>
      <c r="AIY2500" s="17"/>
      <c r="AIZ2500" s="17"/>
      <c r="AJA2500" s="17"/>
      <c r="AJB2500" s="17"/>
      <c r="AJC2500" s="17"/>
      <c r="AJD2500" s="17"/>
      <c r="AJE2500" s="17"/>
      <c r="AJF2500" s="17"/>
      <c r="AJG2500" s="17"/>
      <c r="AJH2500" s="17"/>
      <c r="AJI2500" s="17"/>
      <c r="AJJ2500" s="17"/>
      <c r="AJK2500" s="17"/>
      <c r="AJL2500" s="17"/>
      <c r="AJM2500" s="17"/>
      <c r="AJN2500" s="17"/>
      <c r="AJO2500" s="17"/>
      <c r="AJP2500" s="17"/>
      <c r="AJQ2500" s="17"/>
      <c r="AJR2500" s="17"/>
      <c r="AJS2500" s="17"/>
      <c r="AJT2500" s="17"/>
      <c r="AJU2500" s="17"/>
      <c r="AJV2500" s="17"/>
      <c r="AJW2500" s="17"/>
      <c r="AJX2500" s="17"/>
      <c r="AJY2500" s="17"/>
      <c r="AJZ2500" s="17"/>
      <c r="AKA2500" s="17"/>
      <c r="AKB2500" s="17"/>
      <c r="AKC2500" s="17"/>
      <c r="AKD2500" s="17"/>
      <c r="AKE2500" s="17"/>
      <c r="AKF2500" s="17"/>
      <c r="AKG2500" s="17"/>
      <c r="AKH2500" s="17"/>
      <c r="AKI2500" s="17"/>
      <c r="AKJ2500" s="17"/>
      <c r="AKK2500" s="17"/>
      <c r="AKL2500" s="17"/>
      <c r="AKM2500" s="17"/>
      <c r="AKN2500" s="17"/>
      <c r="AKO2500" s="17"/>
      <c r="AKP2500" s="17"/>
      <c r="AKQ2500" s="17"/>
      <c r="AKR2500" s="17"/>
      <c r="AKS2500" s="17"/>
      <c r="AKT2500" s="17"/>
      <c r="AKU2500" s="17"/>
      <c r="AKV2500" s="17"/>
      <c r="AKW2500" s="17"/>
      <c r="AKX2500" s="17"/>
      <c r="AKY2500" s="17"/>
      <c r="AKZ2500" s="17"/>
      <c r="ALA2500" s="17"/>
      <c r="ALB2500" s="17"/>
      <c r="ALC2500" s="17"/>
      <c r="ALD2500" s="17"/>
      <c r="ALE2500" s="17"/>
      <c r="ALF2500" s="17"/>
      <c r="ALG2500" s="17"/>
      <c r="ALH2500" s="17"/>
      <c r="ALI2500" s="17"/>
      <c r="ALJ2500" s="17"/>
      <c r="ALK2500" s="17"/>
      <c r="ALL2500" s="17"/>
      <c r="ALM2500" s="17"/>
      <c r="ALN2500" s="17"/>
      <c r="ALO2500" s="17"/>
      <c r="ALP2500" s="17"/>
      <c r="ALQ2500" s="17"/>
      <c r="ALR2500" s="17"/>
      <c r="ALS2500" s="17"/>
      <c r="ALT2500" s="17"/>
      <c r="ALU2500" s="17"/>
      <c r="ALV2500" s="17"/>
      <c r="ALW2500" s="17"/>
      <c r="ALX2500" s="17"/>
      <c r="ALY2500" s="17"/>
      <c r="ALZ2500" s="17"/>
      <c r="AMA2500" s="17"/>
      <c r="AMB2500" s="17"/>
      <c r="AMC2500" s="17"/>
      <c r="AMD2500" s="17"/>
      <c r="AME2500" s="17"/>
      <c r="AMF2500" s="17"/>
      <c r="AMG2500" s="17"/>
      <c r="AMH2500" s="17"/>
      <c r="AMI2500" s="17"/>
      <c r="AMJ2500" s="17"/>
    </row>
    <row r="2501" spans="1:1024" s="362" customFormat="1" ht="17.25" customHeight="1">
      <c r="A2501" s="49"/>
      <c r="B2501"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1" s="48" t="s">
        <v>13</v>
      </c>
      <c r="D2501" s="264">
        <v>88247</v>
      </c>
      <c r="E2501" s="277">
        <v>0.113</v>
      </c>
      <c r="F250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1" s="65">
        <f ca="1">ROUND(E2501*G2501,2)</f>
        <v>1.75</v>
      </c>
      <c r="I2501" s="98"/>
      <c r="J2501" s="204"/>
      <c r="K2501" s="17" t="str">
        <f t="shared" si="333"/>
        <v>SEDUC E 195</v>
      </c>
      <c r="L2501" s="17"/>
      <c r="M2501" s="17"/>
      <c r="N2501" s="17"/>
      <c r="O2501" s="17"/>
      <c r="P2501" s="17"/>
      <c r="Q2501" s="17"/>
      <c r="R2501" s="17"/>
      <c r="S2501" s="17"/>
      <c r="T2501" s="17"/>
      <c r="U2501" s="17"/>
      <c r="V2501" s="17"/>
      <c r="W2501" s="17"/>
      <c r="X2501" s="17"/>
      <c r="Y2501" s="17"/>
      <c r="Z2501" s="17"/>
      <c r="AA2501" s="17"/>
      <c r="AB2501" s="17"/>
      <c r="AC2501" s="17"/>
      <c r="AD2501" s="17"/>
      <c r="AE2501" s="17"/>
      <c r="AF2501" s="17"/>
      <c r="AG2501" s="17"/>
      <c r="AH2501" s="17"/>
      <c r="AI2501" s="17"/>
      <c r="AJ2501" s="17"/>
      <c r="AK2501" s="17"/>
      <c r="AL2501" s="17"/>
      <c r="AM2501" s="17"/>
      <c r="AN2501" s="17"/>
      <c r="AO2501" s="17"/>
      <c r="AP2501" s="17"/>
      <c r="AQ2501" s="17"/>
      <c r="AR2501" s="17"/>
      <c r="AS2501" s="17"/>
      <c r="AT2501" s="17"/>
      <c r="AU2501" s="17"/>
      <c r="AV2501" s="17"/>
      <c r="AW2501" s="17"/>
      <c r="AX2501" s="17"/>
      <c r="AY2501" s="17"/>
      <c r="AZ2501" s="17"/>
      <c r="BA2501" s="17"/>
      <c r="BB2501" s="17"/>
      <c r="BC2501" s="17"/>
      <c r="BD2501" s="17"/>
      <c r="BE2501" s="17"/>
      <c r="BF2501" s="17"/>
      <c r="BG2501" s="17"/>
      <c r="BH2501" s="17"/>
      <c r="BI2501" s="17"/>
      <c r="BJ2501" s="17"/>
      <c r="BK2501" s="17"/>
      <c r="BL2501" s="17"/>
      <c r="BM2501" s="17"/>
      <c r="BN2501" s="17"/>
      <c r="BO2501" s="17"/>
      <c r="BP2501" s="17"/>
      <c r="BQ2501" s="17"/>
      <c r="BR2501" s="17"/>
      <c r="BS2501" s="17"/>
      <c r="BT2501" s="17"/>
      <c r="BU2501" s="17"/>
      <c r="BV2501" s="17"/>
      <c r="BW2501" s="17"/>
      <c r="BX2501" s="17"/>
      <c r="BY2501" s="17"/>
      <c r="BZ2501" s="17"/>
      <c r="CA2501" s="17"/>
      <c r="CB2501" s="17"/>
      <c r="CC2501" s="17"/>
      <c r="CD2501" s="17"/>
      <c r="CE2501" s="17"/>
      <c r="CF2501" s="17"/>
      <c r="CG2501" s="17"/>
      <c r="CH2501" s="17"/>
      <c r="CI2501" s="17"/>
      <c r="CJ2501" s="17"/>
      <c r="CK2501" s="17"/>
      <c r="CL2501" s="17"/>
      <c r="CM2501" s="17"/>
      <c r="CN2501" s="17"/>
      <c r="CO2501" s="17"/>
      <c r="CP2501" s="17"/>
      <c r="CQ2501" s="17"/>
      <c r="CR2501" s="17"/>
      <c r="CS2501" s="17"/>
      <c r="CT2501" s="17"/>
      <c r="CU2501" s="17"/>
      <c r="CV2501" s="17"/>
      <c r="CW2501" s="17"/>
      <c r="CX2501" s="17"/>
      <c r="CY2501" s="17"/>
      <c r="CZ2501" s="17"/>
      <c r="DA2501" s="17"/>
      <c r="DB2501" s="17"/>
      <c r="DC2501" s="17"/>
      <c r="DD2501" s="17"/>
      <c r="DE2501" s="17"/>
      <c r="DF2501" s="17"/>
      <c r="DG2501" s="17"/>
      <c r="DH2501" s="17"/>
      <c r="DI2501" s="17"/>
      <c r="DJ2501" s="17"/>
      <c r="DK2501" s="17"/>
      <c r="DL2501" s="17"/>
      <c r="DM2501" s="17"/>
      <c r="DN2501" s="17"/>
      <c r="DO2501" s="17"/>
      <c r="DP2501" s="17"/>
      <c r="DQ2501" s="17"/>
      <c r="DR2501" s="17"/>
      <c r="DS2501" s="17"/>
      <c r="DT2501" s="17"/>
      <c r="DU2501" s="17"/>
      <c r="DV2501" s="17"/>
      <c r="DW2501" s="17"/>
      <c r="DX2501" s="17"/>
      <c r="DY2501" s="17"/>
      <c r="DZ2501" s="17"/>
      <c r="EA2501" s="17"/>
      <c r="EB2501" s="17"/>
      <c r="EC2501" s="17"/>
      <c r="ED2501" s="17"/>
      <c r="EE2501" s="17"/>
      <c r="EF2501" s="17"/>
      <c r="EG2501" s="17"/>
      <c r="EH2501" s="17"/>
      <c r="EI2501" s="17"/>
      <c r="EJ2501" s="17"/>
      <c r="EK2501" s="17"/>
      <c r="EL2501" s="17"/>
      <c r="EM2501" s="17"/>
      <c r="EN2501" s="17"/>
      <c r="EO2501" s="17"/>
      <c r="EP2501" s="17"/>
      <c r="EQ2501" s="17"/>
      <c r="ER2501" s="17"/>
      <c r="ES2501" s="17"/>
      <c r="ET2501" s="17"/>
      <c r="EU2501" s="17"/>
      <c r="EV2501" s="17"/>
      <c r="EW2501" s="17"/>
      <c r="EX2501" s="17"/>
      <c r="EY2501" s="17"/>
      <c r="EZ2501" s="17"/>
      <c r="FA2501" s="17"/>
      <c r="FB2501" s="17"/>
      <c r="FC2501" s="17"/>
      <c r="FD2501" s="17"/>
      <c r="FE2501" s="17"/>
      <c r="FF2501" s="17"/>
      <c r="FG2501" s="17"/>
      <c r="FH2501" s="17"/>
      <c r="FI2501" s="17"/>
      <c r="FJ2501" s="17"/>
      <c r="FK2501" s="17"/>
      <c r="FL2501" s="17"/>
      <c r="FM2501" s="17"/>
      <c r="FN2501" s="17"/>
      <c r="FO2501" s="17"/>
      <c r="FP2501" s="17"/>
      <c r="FQ2501" s="17"/>
      <c r="FR2501" s="17"/>
      <c r="FS2501" s="17"/>
      <c r="FT2501" s="17"/>
      <c r="FU2501" s="17"/>
      <c r="FV2501" s="17"/>
      <c r="FW2501" s="17"/>
      <c r="FX2501" s="17"/>
      <c r="FY2501" s="17"/>
      <c r="FZ2501" s="17"/>
      <c r="GA2501" s="17"/>
      <c r="GB2501" s="17"/>
      <c r="GC2501" s="17"/>
      <c r="GD2501" s="17"/>
      <c r="GE2501" s="17"/>
      <c r="GF2501" s="17"/>
      <c r="GG2501" s="17"/>
      <c r="GH2501" s="17"/>
      <c r="GI2501" s="17"/>
      <c r="GJ2501" s="17"/>
      <c r="GK2501" s="17"/>
      <c r="GL2501" s="17"/>
      <c r="GM2501" s="17"/>
      <c r="GN2501" s="17"/>
      <c r="GO2501" s="17"/>
      <c r="GP2501" s="17"/>
      <c r="GQ2501" s="17"/>
      <c r="GR2501" s="17"/>
      <c r="GS2501" s="17"/>
      <c r="GT2501" s="17"/>
      <c r="GU2501" s="17"/>
      <c r="GV2501" s="17"/>
      <c r="GW2501" s="17"/>
      <c r="GX2501" s="17"/>
      <c r="GY2501" s="17"/>
      <c r="GZ2501" s="17"/>
      <c r="HA2501" s="17"/>
      <c r="HB2501" s="17"/>
      <c r="HC2501" s="17"/>
      <c r="HD2501" s="17"/>
      <c r="HE2501" s="17"/>
      <c r="HF2501" s="17"/>
      <c r="HG2501" s="17"/>
      <c r="HH2501" s="17"/>
      <c r="HI2501" s="17"/>
      <c r="HJ2501" s="17"/>
      <c r="HK2501" s="17"/>
      <c r="HL2501" s="17"/>
      <c r="HM2501" s="17"/>
      <c r="HN2501" s="17"/>
      <c r="HO2501" s="17"/>
      <c r="HP2501" s="17"/>
      <c r="HQ2501" s="17"/>
      <c r="HR2501" s="17"/>
      <c r="HS2501" s="17"/>
      <c r="HT2501" s="17"/>
      <c r="HU2501" s="17"/>
      <c r="HV2501" s="17"/>
      <c r="HW2501" s="17"/>
      <c r="HX2501" s="17"/>
      <c r="HY2501" s="17"/>
      <c r="HZ2501" s="17"/>
      <c r="IA2501" s="17"/>
      <c r="IB2501" s="17"/>
      <c r="IC2501" s="17"/>
      <c r="ID2501" s="17"/>
      <c r="IE2501" s="17"/>
      <c r="IF2501" s="17"/>
      <c r="IG2501" s="17"/>
      <c r="IH2501" s="17"/>
      <c r="II2501" s="17"/>
      <c r="IJ2501" s="17"/>
      <c r="IK2501" s="17"/>
      <c r="IL2501" s="17"/>
      <c r="IM2501" s="17"/>
      <c r="IN2501" s="17"/>
      <c r="IO2501" s="17"/>
      <c r="IP2501" s="17"/>
      <c r="IQ2501" s="17"/>
      <c r="IR2501" s="17"/>
      <c r="IS2501" s="17"/>
      <c r="IT2501" s="17"/>
      <c r="IU2501" s="17"/>
      <c r="IV2501" s="17"/>
      <c r="IW2501" s="17"/>
      <c r="IX2501" s="17"/>
      <c r="IY2501" s="17"/>
      <c r="IZ2501" s="17"/>
      <c r="JA2501" s="17"/>
      <c r="JB2501" s="17"/>
      <c r="JC2501" s="17"/>
      <c r="JD2501" s="17"/>
      <c r="JE2501" s="17"/>
      <c r="JF2501" s="17"/>
      <c r="JG2501" s="17"/>
      <c r="JH2501" s="17"/>
      <c r="JI2501" s="17"/>
      <c r="JJ2501" s="17"/>
      <c r="JK2501" s="17"/>
      <c r="JL2501" s="17"/>
      <c r="JM2501" s="17"/>
      <c r="JN2501" s="17"/>
      <c r="JO2501" s="17"/>
      <c r="JP2501" s="17"/>
      <c r="JQ2501" s="17"/>
      <c r="JR2501" s="17"/>
      <c r="JS2501" s="17"/>
      <c r="JT2501" s="17"/>
      <c r="JU2501" s="17"/>
      <c r="JV2501" s="17"/>
      <c r="JW2501" s="17"/>
      <c r="JX2501" s="17"/>
      <c r="JY2501" s="17"/>
      <c r="JZ2501" s="17"/>
      <c r="KA2501" s="17"/>
      <c r="KB2501" s="17"/>
      <c r="KC2501" s="17"/>
      <c r="KD2501" s="17"/>
      <c r="KE2501" s="17"/>
      <c r="KF2501" s="17"/>
      <c r="KG2501" s="17"/>
      <c r="KH2501" s="17"/>
      <c r="KI2501" s="17"/>
      <c r="KJ2501" s="17"/>
      <c r="KK2501" s="17"/>
      <c r="KL2501" s="17"/>
      <c r="KM2501" s="17"/>
      <c r="KN2501" s="17"/>
      <c r="KO2501" s="17"/>
      <c r="KP2501" s="17"/>
      <c r="KQ2501" s="17"/>
      <c r="KR2501" s="17"/>
      <c r="KS2501" s="17"/>
      <c r="KT2501" s="17"/>
      <c r="KU2501" s="17"/>
      <c r="KV2501" s="17"/>
      <c r="KW2501" s="17"/>
      <c r="KX2501" s="17"/>
      <c r="KY2501" s="17"/>
      <c r="KZ2501" s="17"/>
      <c r="LA2501" s="17"/>
      <c r="LB2501" s="17"/>
      <c r="LC2501" s="17"/>
      <c r="LD2501" s="17"/>
      <c r="LE2501" s="17"/>
      <c r="LF2501" s="17"/>
      <c r="LG2501" s="17"/>
      <c r="LH2501" s="17"/>
      <c r="LI2501" s="17"/>
      <c r="LJ2501" s="17"/>
      <c r="LK2501" s="17"/>
      <c r="LL2501" s="17"/>
      <c r="LM2501" s="17"/>
      <c r="LN2501" s="17"/>
      <c r="LO2501" s="17"/>
      <c r="LP2501" s="17"/>
      <c r="LQ2501" s="17"/>
      <c r="LR2501" s="17"/>
      <c r="LS2501" s="17"/>
      <c r="LT2501" s="17"/>
      <c r="LU2501" s="17"/>
      <c r="LV2501" s="17"/>
      <c r="LW2501" s="17"/>
      <c r="LX2501" s="17"/>
      <c r="LY2501" s="17"/>
      <c r="LZ2501" s="17"/>
      <c r="MA2501" s="17"/>
      <c r="MB2501" s="17"/>
      <c r="MC2501" s="17"/>
      <c r="MD2501" s="17"/>
      <c r="ME2501" s="17"/>
      <c r="MF2501" s="17"/>
      <c r="MG2501" s="17"/>
      <c r="MH2501" s="17"/>
      <c r="MI2501" s="17"/>
      <c r="MJ2501" s="17"/>
      <c r="MK2501" s="17"/>
      <c r="ML2501" s="17"/>
      <c r="MM2501" s="17"/>
      <c r="MN2501" s="17"/>
      <c r="MO2501" s="17"/>
      <c r="MP2501" s="17"/>
      <c r="MQ2501" s="17"/>
      <c r="MR2501" s="17"/>
      <c r="MS2501" s="17"/>
      <c r="MT2501" s="17"/>
      <c r="MU2501" s="17"/>
      <c r="MV2501" s="17"/>
      <c r="MW2501" s="17"/>
      <c r="MX2501" s="17"/>
      <c r="MY2501" s="17"/>
      <c r="MZ2501" s="17"/>
      <c r="NA2501" s="17"/>
      <c r="NB2501" s="17"/>
      <c r="NC2501" s="17"/>
      <c r="ND2501" s="17"/>
      <c r="NE2501" s="17"/>
      <c r="NF2501" s="17"/>
      <c r="NG2501" s="17"/>
      <c r="NH2501" s="17"/>
      <c r="NI2501" s="17"/>
      <c r="NJ2501" s="17"/>
      <c r="NK2501" s="17"/>
      <c r="NL2501" s="17"/>
      <c r="NM2501" s="17"/>
      <c r="NN2501" s="17"/>
      <c r="NO2501" s="17"/>
      <c r="NP2501" s="17"/>
      <c r="NQ2501" s="17"/>
      <c r="NR2501" s="17"/>
      <c r="NS2501" s="17"/>
      <c r="NT2501" s="17"/>
      <c r="NU2501" s="17"/>
      <c r="NV2501" s="17"/>
      <c r="NW2501" s="17"/>
      <c r="NX2501" s="17"/>
      <c r="NY2501" s="17"/>
      <c r="NZ2501" s="17"/>
      <c r="OA2501" s="17"/>
      <c r="OB2501" s="17"/>
      <c r="OC2501" s="17"/>
      <c r="OD2501" s="17"/>
      <c r="OE2501" s="17"/>
      <c r="OF2501" s="17"/>
      <c r="OG2501" s="17"/>
      <c r="OH2501" s="17"/>
      <c r="OI2501" s="17"/>
      <c r="OJ2501" s="17"/>
      <c r="OK2501" s="17"/>
      <c r="OL2501" s="17"/>
      <c r="OM2501" s="17"/>
      <c r="ON2501" s="17"/>
      <c r="OO2501" s="17"/>
      <c r="OP2501" s="17"/>
      <c r="OQ2501" s="17"/>
      <c r="OR2501" s="17"/>
      <c r="OS2501" s="17"/>
      <c r="OT2501" s="17"/>
      <c r="OU2501" s="17"/>
      <c r="OV2501" s="17"/>
      <c r="OW2501" s="17"/>
      <c r="OX2501" s="17"/>
      <c r="OY2501" s="17"/>
      <c r="OZ2501" s="17"/>
      <c r="PA2501" s="17"/>
      <c r="PB2501" s="17"/>
      <c r="PC2501" s="17"/>
      <c r="PD2501" s="17"/>
      <c r="PE2501" s="17"/>
      <c r="PF2501" s="17"/>
      <c r="PG2501" s="17"/>
      <c r="PH2501" s="17"/>
      <c r="PI2501" s="17"/>
      <c r="PJ2501" s="17"/>
      <c r="PK2501" s="17"/>
      <c r="PL2501" s="17"/>
      <c r="PM2501" s="17"/>
      <c r="PN2501" s="17"/>
      <c r="PO2501" s="17"/>
      <c r="PP2501" s="17"/>
      <c r="PQ2501" s="17"/>
      <c r="PR2501" s="17"/>
      <c r="PS2501" s="17"/>
      <c r="PT2501" s="17"/>
      <c r="PU2501" s="17"/>
      <c r="PV2501" s="17"/>
      <c r="PW2501" s="17"/>
      <c r="PX2501" s="17"/>
      <c r="PY2501" s="17"/>
      <c r="PZ2501" s="17"/>
      <c r="QA2501" s="17"/>
      <c r="QB2501" s="17"/>
      <c r="QC2501" s="17"/>
      <c r="QD2501" s="17"/>
      <c r="QE2501" s="17"/>
      <c r="QF2501" s="17"/>
      <c r="QG2501" s="17"/>
      <c r="QH2501" s="17"/>
      <c r="QI2501" s="17"/>
      <c r="QJ2501" s="17"/>
      <c r="QK2501" s="17"/>
      <c r="QL2501" s="17"/>
      <c r="QM2501" s="17"/>
      <c r="QN2501" s="17"/>
      <c r="QO2501" s="17"/>
      <c r="QP2501" s="17"/>
      <c r="QQ2501" s="17"/>
      <c r="QR2501" s="17"/>
      <c r="QS2501" s="17"/>
      <c r="QT2501" s="17"/>
      <c r="QU2501" s="17"/>
      <c r="QV2501" s="17"/>
      <c r="QW2501" s="17"/>
      <c r="QX2501" s="17"/>
      <c r="QY2501" s="17"/>
      <c r="QZ2501" s="17"/>
      <c r="RA2501" s="17"/>
      <c r="RB2501" s="17"/>
      <c r="RC2501" s="17"/>
      <c r="RD2501" s="17"/>
      <c r="RE2501" s="17"/>
      <c r="RF2501" s="17"/>
      <c r="RG2501" s="17"/>
      <c r="RH2501" s="17"/>
      <c r="RI2501" s="17"/>
      <c r="RJ2501" s="17"/>
      <c r="RK2501" s="17"/>
      <c r="RL2501" s="17"/>
      <c r="RM2501" s="17"/>
      <c r="RN2501" s="17"/>
      <c r="RO2501" s="17"/>
      <c r="RP2501" s="17"/>
      <c r="RQ2501" s="17"/>
      <c r="RR2501" s="17"/>
      <c r="RS2501" s="17"/>
      <c r="RT2501" s="17"/>
      <c r="RU2501" s="17"/>
      <c r="RV2501" s="17"/>
      <c r="RW2501" s="17"/>
      <c r="RX2501" s="17"/>
      <c r="RY2501" s="17"/>
      <c r="RZ2501" s="17"/>
      <c r="SA2501" s="17"/>
      <c r="SB2501" s="17"/>
      <c r="SC2501" s="17"/>
      <c r="SD2501" s="17"/>
      <c r="SE2501" s="17"/>
      <c r="SF2501" s="17"/>
      <c r="SG2501" s="17"/>
      <c r="SH2501" s="17"/>
      <c r="SI2501" s="17"/>
      <c r="SJ2501" s="17"/>
      <c r="SK2501" s="17"/>
      <c r="SL2501" s="17"/>
      <c r="SM2501" s="17"/>
      <c r="SN2501" s="17"/>
      <c r="SO2501" s="17"/>
      <c r="SP2501" s="17"/>
      <c r="SQ2501" s="17"/>
      <c r="SR2501" s="17"/>
      <c r="SS2501" s="17"/>
      <c r="ST2501" s="17"/>
      <c r="SU2501" s="17"/>
      <c r="SV2501" s="17"/>
      <c r="SW2501" s="17"/>
      <c r="SX2501" s="17"/>
      <c r="SY2501" s="17"/>
      <c r="SZ2501" s="17"/>
      <c r="TA2501" s="17"/>
      <c r="TB2501" s="17"/>
      <c r="TC2501" s="17"/>
      <c r="TD2501" s="17"/>
      <c r="TE2501" s="17"/>
      <c r="TF2501" s="17"/>
      <c r="TG2501" s="17"/>
      <c r="TH2501" s="17"/>
      <c r="TI2501" s="17"/>
      <c r="TJ2501" s="17"/>
      <c r="TK2501" s="17"/>
      <c r="TL2501" s="17"/>
      <c r="TM2501" s="17"/>
      <c r="TN2501" s="17"/>
      <c r="TO2501" s="17"/>
      <c r="TP2501" s="17"/>
      <c r="TQ2501" s="17"/>
      <c r="TR2501" s="17"/>
      <c r="TS2501" s="17"/>
      <c r="TT2501" s="17"/>
      <c r="TU2501" s="17"/>
      <c r="TV2501" s="17"/>
      <c r="TW2501" s="17"/>
      <c r="TX2501" s="17"/>
      <c r="TY2501" s="17"/>
      <c r="TZ2501" s="17"/>
      <c r="UA2501" s="17"/>
      <c r="UB2501" s="17"/>
      <c r="UC2501" s="17"/>
      <c r="UD2501" s="17"/>
      <c r="UE2501" s="17"/>
      <c r="UF2501" s="17"/>
      <c r="UG2501" s="17"/>
      <c r="UH2501" s="17"/>
      <c r="UI2501" s="17"/>
      <c r="UJ2501" s="17"/>
      <c r="UK2501" s="17"/>
      <c r="UL2501" s="17"/>
      <c r="UM2501" s="17"/>
      <c r="UN2501" s="17"/>
      <c r="UO2501" s="17"/>
      <c r="UP2501" s="17"/>
      <c r="UQ2501" s="17"/>
      <c r="UR2501" s="17"/>
      <c r="US2501" s="17"/>
      <c r="UT2501" s="17"/>
      <c r="UU2501" s="17"/>
      <c r="UV2501" s="17"/>
      <c r="UW2501" s="17"/>
      <c r="UX2501" s="17"/>
      <c r="UY2501" s="17"/>
      <c r="UZ2501" s="17"/>
      <c r="VA2501" s="17"/>
      <c r="VB2501" s="17"/>
      <c r="VC2501" s="17"/>
      <c r="VD2501" s="17"/>
      <c r="VE2501" s="17"/>
      <c r="VF2501" s="17"/>
      <c r="VG2501" s="17"/>
      <c r="VH2501" s="17"/>
      <c r="VI2501" s="17"/>
      <c r="VJ2501" s="17"/>
      <c r="VK2501" s="17"/>
      <c r="VL2501" s="17"/>
      <c r="VM2501" s="17"/>
      <c r="VN2501" s="17"/>
      <c r="VO2501" s="17"/>
      <c r="VP2501" s="17"/>
      <c r="VQ2501" s="17"/>
      <c r="VR2501" s="17"/>
      <c r="VS2501" s="17"/>
      <c r="VT2501" s="17"/>
      <c r="VU2501" s="17"/>
      <c r="VV2501" s="17"/>
      <c r="VW2501" s="17"/>
      <c r="VX2501" s="17"/>
      <c r="VY2501" s="17"/>
      <c r="VZ2501" s="17"/>
      <c r="WA2501" s="17"/>
      <c r="WB2501" s="17"/>
      <c r="WC2501" s="17"/>
      <c r="WD2501" s="17"/>
      <c r="WE2501" s="17"/>
      <c r="WF2501" s="17"/>
      <c r="WG2501" s="17"/>
      <c r="WH2501" s="17"/>
      <c r="WI2501" s="17"/>
      <c r="WJ2501" s="17"/>
      <c r="WK2501" s="17"/>
      <c r="WL2501" s="17"/>
      <c r="WM2501" s="17"/>
      <c r="WN2501" s="17"/>
      <c r="WO2501" s="17"/>
      <c r="WP2501" s="17"/>
      <c r="WQ2501" s="17"/>
      <c r="WR2501" s="17"/>
      <c r="WS2501" s="17"/>
      <c r="WT2501" s="17"/>
      <c r="WU2501" s="17"/>
      <c r="WV2501" s="17"/>
      <c r="WW2501" s="17"/>
      <c r="WX2501" s="17"/>
      <c r="WY2501" s="17"/>
      <c r="WZ2501" s="17"/>
      <c r="XA2501" s="17"/>
      <c r="XB2501" s="17"/>
      <c r="XC2501" s="17"/>
      <c r="XD2501" s="17"/>
      <c r="XE2501" s="17"/>
      <c r="XF2501" s="17"/>
      <c r="XG2501" s="17"/>
      <c r="XH2501" s="17"/>
      <c r="XI2501" s="17"/>
      <c r="XJ2501" s="17"/>
      <c r="XK2501" s="17"/>
      <c r="XL2501" s="17"/>
      <c r="XM2501" s="17"/>
      <c r="XN2501" s="17"/>
      <c r="XO2501" s="17"/>
      <c r="XP2501" s="17"/>
      <c r="XQ2501" s="17"/>
      <c r="XR2501" s="17"/>
      <c r="XS2501" s="17"/>
      <c r="XT2501" s="17"/>
      <c r="XU2501" s="17"/>
      <c r="XV2501" s="17"/>
      <c r="XW2501" s="17"/>
      <c r="XX2501" s="17"/>
      <c r="XY2501" s="17"/>
      <c r="XZ2501" s="17"/>
      <c r="YA2501" s="17"/>
      <c r="YB2501" s="17"/>
      <c r="YC2501" s="17"/>
      <c r="YD2501" s="17"/>
      <c r="YE2501" s="17"/>
      <c r="YF2501" s="17"/>
      <c r="YG2501" s="17"/>
      <c r="YH2501" s="17"/>
      <c r="YI2501" s="17"/>
      <c r="YJ2501" s="17"/>
      <c r="YK2501" s="17"/>
      <c r="YL2501" s="17"/>
      <c r="YM2501" s="17"/>
      <c r="YN2501" s="17"/>
      <c r="YO2501" s="17"/>
      <c r="YP2501" s="17"/>
      <c r="YQ2501" s="17"/>
      <c r="YR2501" s="17"/>
      <c r="YS2501" s="17"/>
      <c r="YT2501" s="17"/>
      <c r="YU2501" s="17"/>
      <c r="YV2501" s="17"/>
      <c r="YW2501" s="17"/>
      <c r="YX2501" s="17"/>
      <c r="YY2501" s="17"/>
      <c r="YZ2501" s="17"/>
      <c r="ZA2501" s="17"/>
      <c r="ZB2501" s="17"/>
      <c r="ZC2501" s="17"/>
      <c r="ZD2501" s="17"/>
      <c r="ZE2501" s="17"/>
      <c r="ZF2501" s="17"/>
      <c r="ZG2501" s="17"/>
      <c r="ZH2501" s="17"/>
      <c r="ZI2501" s="17"/>
      <c r="ZJ2501" s="17"/>
      <c r="ZK2501" s="17"/>
      <c r="ZL2501" s="17"/>
      <c r="ZM2501" s="17"/>
      <c r="ZN2501" s="17"/>
      <c r="ZO2501" s="17"/>
      <c r="ZP2501" s="17"/>
      <c r="ZQ2501" s="17"/>
      <c r="ZR2501" s="17"/>
      <c r="ZS2501" s="17"/>
      <c r="ZT2501" s="17"/>
      <c r="ZU2501" s="17"/>
      <c r="ZV2501" s="17"/>
      <c r="ZW2501" s="17"/>
      <c r="ZX2501" s="17"/>
      <c r="ZY2501" s="17"/>
      <c r="ZZ2501" s="17"/>
      <c r="AAA2501" s="17"/>
      <c r="AAB2501" s="17"/>
      <c r="AAC2501" s="17"/>
      <c r="AAD2501" s="17"/>
      <c r="AAE2501" s="17"/>
      <c r="AAF2501" s="17"/>
      <c r="AAG2501" s="17"/>
      <c r="AAH2501" s="17"/>
      <c r="AAI2501" s="17"/>
      <c r="AAJ2501" s="17"/>
      <c r="AAK2501" s="17"/>
      <c r="AAL2501" s="17"/>
      <c r="AAM2501" s="17"/>
      <c r="AAN2501" s="17"/>
      <c r="AAO2501" s="17"/>
      <c r="AAP2501" s="17"/>
      <c r="AAQ2501" s="17"/>
      <c r="AAR2501" s="17"/>
      <c r="AAS2501" s="17"/>
      <c r="AAT2501" s="17"/>
      <c r="AAU2501" s="17"/>
      <c r="AAV2501" s="17"/>
      <c r="AAW2501" s="17"/>
      <c r="AAX2501" s="17"/>
      <c r="AAY2501" s="17"/>
      <c r="AAZ2501" s="17"/>
      <c r="ABA2501" s="17"/>
      <c r="ABB2501" s="17"/>
      <c r="ABC2501" s="17"/>
      <c r="ABD2501" s="17"/>
      <c r="ABE2501" s="17"/>
      <c r="ABF2501" s="17"/>
      <c r="ABG2501" s="17"/>
      <c r="ABH2501" s="17"/>
      <c r="ABI2501" s="17"/>
      <c r="ABJ2501" s="17"/>
      <c r="ABK2501" s="17"/>
      <c r="ABL2501" s="17"/>
      <c r="ABM2501" s="17"/>
      <c r="ABN2501" s="17"/>
      <c r="ABO2501" s="17"/>
      <c r="ABP2501" s="17"/>
      <c r="ABQ2501" s="17"/>
      <c r="ABR2501" s="17"/>
      <c r="ABS2501" s="17"/>
      <c r="ABT2501" s="17"/>
      <c r="ABU2501" s="17"/>
      <c r="ABV2501" s="17"/>
      <c r="ABW2501" s="17"/>
      <c r="ABX2501" s="17"/>
      <c r="ABY2501" s="17"/>
      <c r="ABZ2501" s="17"/>
      <c r="ACA2501" s="17"/>
      <c r="ACB2501" s="17"/>
      <c r="ACC2501" s="17"/>
      <c r="ACD2501" s="17"/>
      <c r="ACE2501" s="17"/>
      <c r="ACF2501" s="17"/>
      <c r="ACG2501" s="17"/>
      <c r="ACH2501" s="17"/>
      <c r="ACI2501" s="17"/>
      <c r="ACJ2501" s="17"/>
      <c r="ACK2501" s="17"/>
      <c r="ACL2501" s="17"/>
      <c r="ACM2501" s="17"/>
      <c r="ACN2501" s="17"/>
      <c r="ACO2501" s="17"/>
      <c r="ACP2501" s="17"/>
      <c r="ACQ2501" s="17"/>
      <c r="ACR2501" s="17"/>
      <c r="ACS2501" s="17"/>
      <c r="ACT2501" s="17"/>
      <c r="ACU2501" s="17"/>
      <c r="ACV2501" s="17"/>
      <c r="ACW2501" s="17"/>
      <c r="ACX2501" s="17"/>
      <c r="ACY2501" s="17"/>
      <c r="ACZ2501" s="17"/>
      <c r="ADA2501" s="17"/>
      <c r="ADB2501" s="17"/>
      <c r="ADC2501" s="17"/>
      <c r="ADD2501" s="17"/>
      <c r="ADE2501" s="17"/>
      <c r="ADF2501" s="17"/>
      <c r="ADG2501" s="17"/>
      <c r="ADH2501" s="17"/>
      <c r="ADI2501" s="17"/>
      <c r="ADJ2501" s="17"/>
      <c r="ADK2501" s="17"/>
      <c r="ADL2501" s="17"/>
      <c r="ADM2501" s="17"/>
      <c r="ADN2501" s="17"/>
      <c r="ADO2501" s="17"/>
      <c r="ADP2501" s="17"/>
      <c r="ADQ2501" s="17"/>
      <c r="ADR2501" s="17"/>
      <c r="ADS2501" s="17"/>
      <c r="ADT2501" s="17"/>
      <c r="ADU2501" s="17"/>
      <c r="ADV2501" s="17"/>
      <c r="ADW2501" s="17"/>
      <c r="ADX2501" s="17"/>
      <c r="ADY2501" s="17"/>
      <c r="ADZ2501" s="17"/>
      <c r="AEA2501" s="17"/>
      <c r="AEB2501" s="17"/>
      <c r="AEC2501" s="17"/>
      <c r="AED2501" s="17"/>
      <c r="AEE2501" s="17"/>
      <c r="AEF2501" s="17"/>
      <c r="AEG2501" s="17"/>
      <c r="AEH2501" s="17"/>
      <c r="AEI2501" s="17"/>
      <c r="AEJ2501" s="17"/>
      <c r="AEK2501" s="17"/>
      <c r="AEL2501" s="17"/>
      <c r="AEM2501" s="17"/>
      <c r="AEN2501" s="17"/>
      <c r="AEO2501" s="17"/>
      <c r="AEP2501" s="17"/>
      <c r="AEQ2501" s="17"/>
      <c r="AER2501" s="17"/>
      <c r="AES2501" s="17"/>
      <c r="AET2501" s="17"/>
      <c r="AEU2501" s="17"/>
      <c r="AEV2501" s="17"/>
      <c r="AEW2501" s="17"/>
      <c r="AEX2501" s="17"/>
      <c r="AEY2501" s="17"/>
      <c r="AEZ2501" s="17"/>
      <c r="AFA2501" s="17"/>
      <c r="AFB2501" s="17"/>
      <c r="AFC2501" s="17"/>
      <c r="AFD2501" s="17"/>
      <c r="AFE2501" s="17"/>
      <c r="AFF2501" s="17"/>
      <c r="AFG2501" s="17"/>
      <c r="AFH2501" s="17"/>
      <c r="AFI2501" s="17"/>
      <c r="AFJ2501" s="17"/>
      <c r="AFK2501" s="17"/>
      <c r="AFL2501" s="17"/>
      <c r="AFM2501" s="17"/>
      <c r="AFN2501" s="17"/>
      <c r="AFO2501" s="17"/>
      <c r="AFP2501" s="17"/>
      <c r="AFQ2501" s="17"/>
      <c r="AFR2501" s="17"/>
      <c r="AFS2501" s="17"/>
      <c r="AFT2501" s="17"/>
      <c r="AFU2501" s="17"/>
      <c r="AFV2501" s="17"/>
      <c r="AFW2501" s="17"/>
      <c r="AFX2501" s="17"/>
      <c r="AFY2501" s="17"/>
      <c r="AFZ2501" s="17"/>
      <c r="AGA2501" s="17"/>
      <c r="AGB2501" s="17"/>
      <c r="AGC2501" s="17"/>
      <c r="AGD2501" s="17"/>
      <c r="AGE2501" s="17"/>
      <c r="AGF2501" s="17"/>
      <c r="AGG2501" s="17"/>
      <c r="AGH2501" s="17"/>
      <c r="AGI2501" s="17"/>
      <c r="AGJ2501" s="17"/>
      <c r="AGK2501" s="17"/>
      <c r="AGL2501" s="17"/>
      <c r="AGM2501" s="17"/>
      <c r="AGN2501" s="17"/>
      <c r="AGO2501" s="17"/>
      <c r="AGP2501" s="17"/>
      <c r="AGQ2501" s="17"/>
      <c r="AGR2501" s="17"/>
      <c r="AGS2501" s="17"/>
      <c r="AGT2501" s="17"/>
      <c r="AGU2501" s="17"/>
      <c r="AGV2501" s="17"/>
      <c r="AGW2501" s="17"/>
      <c r="AGX2501" s="17"/>
      <c r="AGY2501" s="17"/>
      <c r="AGZ2501" s="17"/>
      <c r="AHA2501" s="17"/>
      <c r="AHB2501" s="17"/>
      <c r="AHC2501" s="17"/>
      <c r="AHD2501" s="17"/>
      <c r="AHE2501" s="17"/>
      <c r="AHF2501" s="17"/>
      <c r="AHG2501" s="17"/>
      <c r="AHH2501" s="17"/>
      <c r="AHI2501" s="17"/>
      <c r="AHJ2501" s="17"/>
      <c r="AHK2501" s="17"/>
      <c r="AHL2501" s="17"/>
      <c r="AHM2501" s="17"/>
      <c r="AHN2501" s="17"/>
      <c r="AHO2501" s="17"/>
      <c r="AHP2501" s="17"/>
      <c r="AHQ2501" s="17"/>
      <c r="AHR2501" s="17"/>
      <c r="AHS2501" s="17"/>
      <c r="AHT2501" s="17"/>
      <c r="AHU2501" s="17"/>
      <c r="AHV2501" s="17"/>
      <c r="AHW2501" s="17"/>
      <c r="AHX2501" s="17"/>
      <c r="AHY2501" s="17"/>
      <c r="AHZ2501" s="17"/>
      <c r="AIA2501" s="17"/>
      <c r="AIB2501" s="17"/>
      <c r="AIC2501" s="17"/>
      <c r="AID2501" s="17"/>
      <c r="AIE2501" s="17"/>
      <c r="AIF2501" s="17"/>
      <c r="AIG2501" s="17"/>
      <c r="AIH2501" s="17"/>
      <c r="AII2501" s="17"/>
      <c r="AIJ2501" s="17"/>
      <c r="AIK2501" s="17"/>
      <c r="AIL2501" s="17"/>
      <c r="AIM2501" s="17"/>
      <c r="AIN2501" s="17"/>
      <c r="AIO2501" s="17"/>
      <c r="AIP2501" s="17"/>
      <c r="AIQ2501" s="17"/>
      <c r="AIR2501" s="17"/>
      <c r="AIS2501" s="17"/>
      <c r="AIT2501" s="17"/>
      <c r="AIU2501" s="17"/>
      <c r="AIV2501" s="17"/>
      <c r="AIW2501" s="17"/>
      <c r="AIX2501" s="17"/>
      <c r="AIY2501" s="17"/>
      <c r="AIZ2501" s="17"/>
      <c r="AJA2501" s="17"/>
      <c r="AJB2501" s="17"/>
      <c r="AJC2501" s="17"/>
      <c r="AJD2501" s="17"/>
      <c r="AJE2501" s="17"/>
      <c r="AJF2501" s="17"/>
      <c r="AJG2501" s="17"/>
      <c r="AJH2501" s="17"/>
      <c r="AJI2501" s="17"/>
      <c r="AJJ2501" s="17"/>
      <c r="AJK2501" s="17"/>
      <c r="AJL2501" s="17"/>
      <c r="AJM2501" s="17"/>
      <c r="AJN2501" s="17"/>
      <c r="AJO2501" s="17"/>
      <c r="AJP2501" s="17"/>
      <c r="AJQ2501" s="17"/>
      <c r="AJR2501" s="17"/>
      <c r="AJS2501" s="17"/>
      <c r="AJT2501" s="17"/>
      <c r="AJU2501" s="17"/>
      <c r="AJV2501" s="17"/>
      <c r="AJW2501" s="17"/>
      <c r="AJX2501" s="17"/>
      <c r="AJY2501" s="17"/>
      <c r="AJZ2501" s="17"/>
      <c r="AKA2501" s="17"/>
      <c r="AKB2501" s="17"/>
      <c r="AKC2501" s="17"/>
      <c r="AKD2501" s="17"/>
      <c r="AKE2501" s="17"/>
      <c r="AKF2501" s="17"/>
      <c r="AKG2501" s="17"/>
      <c r="AKH2501" s="17"/>
      <c r="AKI2501" s="17"/>
      <c r="AKJ2501" s="17"/>
      <c r="AKK2501" s="17"/>
      <c r="AKL2501" s="17"/>
      <c r="AKM2501" s="17"/>
      <c r="AKN2501" s="17"/>
      <c r="AKO2501" s="17"/>
      <c r="AKP2501" s="17"/>
      <c r="AKQ2501" s="17"/>
      <c r="AKR2501" s="17"/>
      <c r="AKS2501" s="17"/>
      <c r="AKT2501" s="17"/>
      <c r="AKU2501" s="17"/>
      <c r="AKV2501" s="17"/>
      <c r="AKW2501" s="17"/>
      <c r="AKX2501" s="17"/>
      <c r="AKY2501" s="17"/>
      <c r="AKZ2501" s="17"/>
      <c r="ALA2501" s="17"/>
      <c r="ALB2501" s="17"/>
      <c r="ALC2501" s="17"/>
      <c r="ALD2501" s="17"/>
      <c r="ALE2501" s="17"/>
      <c r="ALF2501" s="17"/>
      <c r="ALG2501" s="17"/>
      <c r="ALH2501" s="17"/>
      <c r="ALI2501" s="17"/>
      <c r="ALJ2501" s="17"/>
      <c r="ALK2501" s="17"/>
      <c r="ALL2501" s="17"/>
      <c r="ALM2501" s="17"/>
      <c r="ALN2501" s="17"/>
      <c r="ALO2501" s="17"/>
      <c r="ALP2501" s="17"/>
      <c r="ALQ2501" s="17"/>
      <c r="ALR2501" s="17"/>
      <c r="ALS2501" s="17"/>
      <c r="ALT2501" s="17"/>
      <c r="ALU2501" s="17"/>
      <c r="ALV2501" s="17"/>
      <c r="ALW2501" s="17"/>
      <c r="ALX2501" s="17"/>
      <c r="ALY2501" s="17"/>
      <c r="ALZ2501" s="17"/>
      <c r="AMA2501" s="17"/>
      <c r="AMB2501" s="17"/>
      <c r="AMC2501" s="17"/>
      <c r="AMD2501" s="17"/>
      <c r="AME2501" s="17"/>
      <c r="AMF2501" s="17"/>
      <c r="AMG2501" s="17"/>
      <c r="AMH2501" s="17"/>
      <c r="AMI2501" s="17"/>
      <c r="AMJ2501" s="17"/>
    </row>
    <row r="2502" spans="1:1024" s="362" customFormat="1" ht="18.75" customHeight="1">
      <c r="A2502" s="49">
        <f ca="1">H2502</f>
        <v>2.2599999999999998</v>
      </c>
      <c r="B2502"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2" s="48" t="s">
        <v>13</v>
      </c>
      <c r="D2502" s="264">
        <v>88264</v>
      </c>
      <c r="E2502" s="277">
        <v>0.113</v>
      </c>
      <c r="F250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02" s="65">
        <f ca="1">ROUND(E2502*G2502,2)</f>
        <v>2.2599999999999998</v>
      </c>
      <c r="J2502" s="204"/>
      <c r="K2502" s="17" t="str">
        <f t="shared" si="333"/>
        <v>SEDUC E 195</v>
      </c>
      <c r="L2502" s="17"/>
      <c r="M2502" s="17"/>
      <c r="N2502" s="17"/>
      <c r="O2502" s="17"/>
      <c r="P2502" s="17"/>
      <c r="Q2502" s="17"/>
      <c r="R2502" s="17"/>
      <c r="S2502" s="17"/>
      <c r="T2502" s="17"/>
      <c r="U2502" s="17"/>
      <c r="V2502" s="17"/>
      <c r="W2502" s="17"/>
      <c r="X2502" s="17"/>
      <c r="Y2502" s="17"/>
      <c r="Z2502" s="17"/>
      <c r="AA2502" s="17"/>
      <c r="AB2502" s="17"/>
      <c r="AC2502" s="17"/>
      <c r="AD2502" s="17"/>
      <c r="AE2502" s="17"/>
      <c r="AF2502" s="17"/>
      <c r="AG2502" s="17"/>
      <c r="AH2502" s="17"/>
      <c r="AI2502" s="17"/>
      <c r="AJ2502" s="17"/>
      <c r="AK2502" s="17"/>
      <c r="AL2502" s="17"/>
      <c r="AM2502" s="17"/>
      <c r="AN2502" s="17"/>
      <c r="AO2502" s="17"/>
      <c r="AP2502" s="17"/>
      <c r="AQ2502" s="17"/>
      <c r="AR2502" s="17"/>
      <c r="AS2502" s="17"/>
      <c r="AT2502" s="17"/>
      <c r="AU2502" s="17"/>
      <c r="AV2502" s="17"/>
      <c r="AW2502" s="17"/>
      <c r="AX2502" s="17"/>
      <c r="AY2502" s="17"/>
      <c r="AZ2502" s="17"/>
      <c r="BA2502" s="17"/>
      <c r="BB2502" s="17"/>
      <c r="BC2502" s="17"/>
      <c r="BD2502" s="17"/>
      <c r="BE2502" s="17"/>
      <c r="BF2502" s="17"/>
      <c r="BG2502" s="17"/>
      <c r="BH2502" s="17"/>
      <c r="BI2502" s="17"/>
      <c r="BJ2502" s="17"/>
      <c r="BK2502" s="17"/>
      <c r="BL2502" s="17"/>
      <c r="BM2502" s="17"/>
      <c r="BN2502" s="17"/>
      <c r="BO2502" s="17"/>
      <c r="BP2502" s="17"/>
      <c r="BQ2502" s="17"/>
      <c r="BR2502" s="17"/>
      <c r="BS2502" s="17"/>
      <c r="BT2502" s="17"/>
      <c r="BU2502" s="17"/>
      <c r="BV2502" s="17"/>
      <c r="BW2502" s="17"/>
      <c r="BX2502" s="17"/>
      <c r="BY2502" s="17"/>
      <c r="BZ2502" s="17"/>
      <c r="CA2502" s="17"/>
      <c r="CB2502" s="17"/>
      <c r="CC2502" s="17"/>
      <c r="CD2502" s="17"/>
      <c r="CE2502" s="17"/>
      <c r="CF2502" s="17"/>
      <c r="CG2502" s="17"/>
      <c r="CH2502" s="17"/>
      <c r="CI2502" s="17"/>
      <c r="CJ2502" s="17"/>
      <c r="CK2502" s="17"/>
      <c r="CL2502" s="17"/>
      <c r="CM2502" s="17"/>
      <c r="CN2502" s="17"/>
      <c r="CO2502" s="17"/>
      <c r="CP2502" s="17"/>
      <c r="CQ2502" s="17"/>
      <c r="CR2502" s="17"/>
      <c r="CS2502" s="17"/>
      <c r="CT2502" s="17"/>
      <c r="CU2502" s="17"/>
      <c r="CV2502" s="17"/>
      <c r="CW2502" s="17"/>
      <c r="CX2502" s="17"/>
      <c r="CY2502" s="17"/>
      <c r="CZ2502" s="17"/>
      <c r="DA2502" s="17"/>
      <c r="DB2502" s="17"/>
      <c r="DC2502" s="17"/>
      <c r="DD2502" s="17"/>
      <c r="DE2502" s="17"/>
      <c r="DF2502" s="17"/>
      <c r="DG2502" s="17"/>
      <c r="DH2502" s="17"/>
      <c r="DI2502" s="17"/>
      <c r="DJ2502" s="17"/>
      <c r="DK2502" s="17"/>
      <c r="DL2502" s="17"/>
      <c r="DM2502" s="17"/>
      <c r="DN2502" s="17"/>
      <c r="DO2502" s="17"/>
      <c r="DP2502" s="17"/>
      <c r="DQ2502" s="17"/>
      <c r="DR2502" s="17"/>
      <c r="DS2502" s="17"/>
      <c r="DT2502" s="17"/>
      <c r="DU2502" s="17"/>
      <c r="DV2502" s="17"/>
      <c r="DW2502" s="17"/>
      <c r="DX2502" s="17"/>
      <c r="DY2502" s="17"/>
      <c r="DZ2502" s="17"/>
      <c r="EA2502" s="17"/>
      <c r="EB2502" s="17"/>
      <c r="EC2502" s="17"/>
      <c r="ED2502" s="17"/>
      <c r="EE2502" s="17"/>
      <c r="EF2502" s="17"/>
      <c r="EG2502" s="17"/>
      <c r="EH2502" s="17"/>
      <c r="EI2502" s="17"/>
      <c r="EJ2502" s="17"/>
      <c r="EK2502" s="17"/>
      <c r="EL2502" s="17"/>
      <c r="EM2502" s="17"/>
      <c r="EN2502" s="17"/>
      <c r="EO2502" s="17"/>
      <c r="EP2502" s="17"/>
      <c r="EQ2502" s="17"/>
      <c r="ER2502" s="17"/>
      <c r="ES2502" s="17"/>
      <c r="ET2502" s="17"/>
      <c r="EU2502" s="17"/>
      <c r="EV2502" s="17"/>
      <c r="EW2502" s="17"/>
      <c r="EX2502" s="17"/>
      <c r="EY2502" s="17"/>
      <c r="EZ2502" s="17"/>
      <c r="FA2502" s="17"/>
      <c r="FB2502" s="17"/>
      <c r="FC2502" s="17"/>
      <c r="FD2502" s="17"/>
      <c r="FE2502" s="17"/>
      <c r="FF2502" s="17"/>
      <c r="FG2502" s="17"/>
      <c r="FH2502" s="17"/>
      <c r="FI2502" s="17"/>
      <c r="FJ2502" s="17"/>
      <c r="FK2502" s="17"/>
      <c r="FL2502" s="17"/>
      <c r="FM2502" s="17"/>
      <c r="FN2502" s="17"/>
      <c r="FO2502" s="17"/>
      <c r="FP2502" s="17"/>
      <c r="FQ2502" s="17"/>
      <c r="FR2502" s="17"/>
      <c r="FS2502" s="17"/>
      <c r="FT2502" s="17"/>
      <c r="FU2502" s="17"/>
      <c r="FV2502" s="17"/>
      <c r="FW2502" s="17"/>
      <c r="FX2502" s="17"/>
      <c r="FY2502" s="17"/>
      <c r="FZ2502" s="17"/>
      <c r="GA2502" s="17"/>
      <c r="GB2502" s="17"/>
      <c r="GC2502" s="17"/>
      <c r="GD2502" s="17"/>
      <c r="GE2502" s="17"/>
      <c r="GF2502" s="17"/>
      <c r="GG2502" s="17"/>
      <c r="GH2502" s="17"/>
      <c r="GI2502" s="17"/>
      <c r="GJ2502" s="17"/>
      <c r="GK2502" s="17"/>
      <c r="GL2502" s="17"/>
      <c r="GM2502" s="17"/>
      <c r="GN2502" s="17"/>
      <c r="GO2502" s="17"/>
      <c r="GP2502" s="17"/>
      <c r="GQ2502" s="17"/>
      <c r="GR2502" s="17"/>
      <c r="GS2502" s="17"/>
      <c r="GT2502" s="17"/>
      <c r="GU2502" s="17"/>
      <c r="GV2502" s="17"/>
      <c r="GW2502" s="17"/>
      <c r="GX2502" s="17"/>
      <c r="GY2502" s="17"/>
      <c r="GZ2502" s="17"/>
      <c r="HA2502" s="17"/>
      <c r="HB2502" s="17"/>
      <c r="HC2502" s="17"/>
      <c r="HD2502" s="17"/>
      <c r="HE2502" s="17"/>
      <c r="HF2502" s="17"/>
      <c r="HG2502" s="17"/>
      <c r="HH2502" s="17"/>
      <c r="HI2502" s="17"/>
      <c r="HJ2502" s="17"/>
      <c r="HK2502" s="17"/>
      <c r="HL2502" s="17"/>
      <c r="HM2502" s="17"/>
      <c r="HN2502" s="17"/>
      <c r="HO2502" s="17"/>
      <c r="HP2502" s="17"/>
      <c r="HQ2502" s="17"/>
      <c r="HR2502" s="17"/>
      <c r="HS2502" s="17"/>
      <c r="HT2502" s="17"/>
      <c r="HU2502" s="17"/>
      <c r="HV2502" s="17"/>
      <c r="HW2502" s="17"/>
      <c r="HX2502" s="17"/>
      <c r="HY2502" s="17"/>
      <c r="HZ2502" s="17"/>
      <c r="IA2502" s="17"/>
      <c r="IB2502" s="17"/>
      <c r="IC2502" s="17"/>
      <c r="ID2502" s="17"/>
      <c r="IE2502" s="17"/>
      <c r="IF2502" s="17"/>
      <c r="IG2502" s="17"/>
      <c r="IH2502" s="17"/>
      <c r="II2502" s="17"/>
      <c r="IJ2502" s="17"/>
      <c r="IK2502" s="17"/>
      <c r="IL2502" s="17"/>
      <c r="IM2502" s="17"/>
      <c r="IN2502" s="17"/>
      <c r="IO2502" s="17"/>
      <c r="IP2502" s="17"/>
      <c r="IQ2502" s="17"/>
      <c r="IR2502" s="17"/>
      <c r="IS2502" s="17"/>
      <c r="IT2502" s="17"/>
      <c r="IU2502" s="17"/>
      <c r="IV2502" s="17"/>
      <c r="IW2502" s="17"/>
      <c r="IX2502" s="17"/>
      <c r="IY2502" s="17"/>
      <c r="IZ2502" s="17"/>
      <c r="JA2502" s="17"/>
      <c r="JB2502" s="17"/>
      <c r="JC2502" s="17"/>
      <c r="JD2502" s="17"/>
      <c r="JE2502" s="17"/>
      <c r="JF2502" s="17"/>
      <c r="JG2502" s="17"/>
      <c r="JH2502" s="17"/>
      <c r="JI2502" s="17"/>
      <c r="JJ2502" s="17"/>
      <c r="JK2502" s="17"/>
      <c r="JL2502" s="17"/>
      <c r="JM2502" s="17"/>
      <c r="JN2502" s="17"/>
      <c r="JO2502" s="17"/>
      <c r="JP2502" s="17"/>
      <c r="JQ2502" s="17"/>
      <c r="JR2502" s="17"/>
      <c r="JS2502" s="17"/>
      <c r="JT2502" s="17"/>
      <c r="JU2502" s="17"/>
      <c r="JV2502" s="17"/>
      <c r="JW2502" s="17"/>
      <c r="JX2502" s="17"/>
      <c r="JY2502" s="17"/>
      <c r="JZ2502" s="17"/>
      <c r="KA2502" s="17"/>
      <c r="KB2502" s="17"/>
      <c r="KC2502" s="17"/>
      <c r="KD2502" s="17"/>
      <c r="KE2502" s="17"/>
      <c r="KF2502" s="17"/>
      <c r="KG2502" s="17"/>
      <c r="KH2502" s="17"/>
      <c r="KI2502" s="17"/>
      <c r="KJ2502" s="17"/>
      <c r="KK2502" s="17"/>
      <c r="KL2502" s="17"/>
      <c r="KM2502" s="17"/>
      <c r="KN2502" s="17"/>
      <c r="KO2502" s="17"/>
      <c r="KP2502" s="17"/>
      <c r="KQ2502" s="17"/>
      <c r="KR2502" s="17"/>
      <c r="KS2502" s="17"/>
      <c r="KT2502" s="17"/>
      <c r="KU2502" s="17"/>
      <c r="KV2502" s="17"/>
      <c r="KW2502" s="17"/>
      <c r="KX2502" s="17"/>
      <c r="KY2502" s="17"/>
      <c r="KZ2502" s="17"/>
      <c r="LA2502" s="17"/>
      <c r="LB2502" s="17"/>
      <c r="LC2502" s="17"/>
      <c r="LD2502" s="17"/>
      <c r="LE2502" s="17"/>
      <c r="LF2502" s="17"/>
      <c r="LG2502" s="17"/>
      <c r="LH2502" s="17"/>
      <c r="LI2502" s="17"/>
      <c r="LJ2502" s="17"/>
      <c r="LK2502" s="17"/>
      <c r="LL2502" s="17"/>
      <c r="LM2502" s="17"/>
      <c r="LN2502" s="17"/>
      <c r="LO2502" s="17"/>
      <c r="LP2502" s="17"/>
      <c r="LQ2502" s="17"/>
      <c r="LR2502" s="17"/>
      <c r="LS2502" s="17"/>
      <c r="LT2502" s="17"/>
      <c r="LU2502" s="17"/>
      <c r="LV2502" s="17"/>
      <c r="LW2502" s="17"/>
      <c r="LX2502" s="17"/>
      <c r="LY2502" s="17"/>
      <c r="LZ2502" s="17"/>
      <c r="MA2502" s="17"/>
      <c r="MB2502" s="17"/>
      <c r="MC2502" s="17"/>
      <c r="MD2502" s="17"/>
      <c r="ME2502" s="17"/>
      <c r="MF2502" s="17"/>
      <c r="MG2502" s="17"/>
      <c r="MH2502" s="17"/>
      <c r="MI2502" s="17"/>
      <c r="MJ2502" s="17"/>
      <c r="MK2502" s="17"/>
      <c r="ML2502" s="17"/>
      <c r="MM2502" s="17"/>
      <c r="MN2502" s="17"/>
      <c r="MO2502" s="17"/>
      <c r="MP2502" s="17"/>
      <c r="MQ2502" s="17"/>
      <c r="MR2502" s="17"/>
      <c r="MS2502" s="17"/>
      <c r="MT2502" s="17"/>
      <c r="MU2502" s="17"/>
      <c r="MV2502" s="17"/>
      <c r="MW2502" s="17"/>
      <c r="MX2502" s="17"/>
      <c r="MY2502" s="17"/>
      <c r="MZ2502" s="17"/>
      <c r="NA2502" s="17"/>
      <c r="NB2502" s="17"/>
      <c r="NC2502" s="17"/>
      <c r="ND2502" s="17"/>
      <c r="NE2502" s="17"/>
      <c r="NF2502" s="17"/>
      <c r="NG2502" s="17"/>
      <c r="NH2502" s="17"/>
      <c r="NI2502" s="17"/>
      <c r="NJ2502" s="17"/>
      <c r="NK2502" s="17"/>
      <c r="NL2502" s="17"/>
      <c r="NM2502" s="17"/>
      <c r="NN2502" s="17"/>
      <c r="NO2502" s="17"/>
      <c r="NP2502" s="17"/>
      <c r="NQ2502" s="17"/>
      <c r="NR2502" s="17"/>
      <c r="NS2502" s="17"/>
      <c r="NT2502" s="17"/>
      <c r="NU2502" s="17"/>
      <c r="NV2502" s="17"/>
      <c r="NW2502" s="17"/>
      <c r="NX2502" s="17"/>
      <c r="NY2502" s="17"/>
      <c r="NZ2502" s="17"/>
      <c r="OA2502" s="17"/>
      <c r="OB2502" s="17"/>
      <c r="OC2502" s="17"/>
      <c r="OD2502" s="17"/>
      <c r="OE2502" s="17"/>
      <c r="OF2502" s="17"/>
      <c r="OG2502" s="17"/>
      <c r="OH2502" s="17"/>
      <c r="OI2502" s="17"/>
      <c r="OJ2502" s="17"/>
      <c r="OK2502" s="17"/>
      <c r="OL2502" s="17"/>
      <c r="OM2502" s="17"/>
      <c r="ON2502" s="17"/>
      <c r="OO2502" s="17"/>
      <c r="OP2502" s="17"/>
      <c r="OQ2502" s="17"/>
      <c r="OR2502" s="17"/>
      <c r="OS2502" s="17"/>
      <c r="OT2502" s="17"/>
      <c r="OU2502" s="17"/>
      <c r="OV2502" s="17"/>
      <c r="OW2502" s="17"/>
      <c r="OX2502" s="17"/>
      <c r="OY2502" s="17"/>
      <c r="OZ2502" s="17"/>
      <c r="PA2502" s="17"/>
      <c r="PB2502" s="17"/>
      <c r="PC2502" s="17"/>
      <c r="PD2502" s="17"/>
      <c r="PE2502" s="17"/>
      <c r="PF2502" s="17"/>
      <c r="PG2502" s="17"/>
      <c r="PH2502" s="17"/>
      <c r="PI2502" s="17"/>
      <c r="PJ2502" s="17"/>
      <c r="PK2502" s="17"/>
      <c r="PL2502" s="17"/>
      <c r="PM2502" s="17"/>
      <c r="PN2502" s="17"/>
      <c r="PO2502" s="17"/>
      <c r="PP2502" s="17"/>
      <c r="PQ2502" s="17"/>
      <c r="PR2502" s="17"/>
      <c r="PS2502" s="17"/>
      <c r="PT2502" s="17"/>
      <c r="PU2502" s="17"/>
      <c r="PV2502" s="17"/>
      <c r="PW2502" s="17"/>
      <c r="PX2502" s="17"/>
      <c r="PY2502" s="17"/>
      <c r="PZ2502" s="17"/>
      <c r="QA2502" s="17"/>
      <c r="QB2502" s="17"/>
      <c r="QC2502" s="17"/>
      <c r="QD2502" s="17"/>
      <c r="QE2502" s="17"/>
      <c r="QF2502" s="17"/>
      <c r="QG2502" s="17"/>
      <c r="QH2502" s="17"/>
      <c r="QI2502" s="17"/>
      <c r="QJ2502" s="17"/>
      <c r="QK2502" s="17"/>
      <c r="QL2502" s="17"/>
      <c r="QM2502" s="17"/>
      <c r="QN2502" s="17"/>
      <c r="QO2502" s="17"/>
      <c r="QP2502" s="17"/>
      <c r="QQ2502" s="17"/>
      <c r="QR2502" s="17"/>
      <c r="QS2502" s="17"/>
      <c r="QT2502" s="17"/>
      <c r="QU2502" s="17"/>
      <c r="QV2502" s="17"/>
      <c r="QW2502" s="17"/>
      <c r="QX2502" s="17"/>
      <c r="QY2502" s="17"/>
      <c r="QZ2502" s="17"/>
      <c r="RA2502" s="17"/>
      <c r="RB2502" s="17"/>
      <c r="RC2502" s="17"/>
      <c r="RD2502" s="17"/>
      <c r="RE2502" s="17"/>
      <c r="RF2502" s="17"/>
      <c r="RG2502" s="17"/>
      <c r="RH2502" s="17"/>
      <c r="RI2502" s="17"/>
      <c r="RJ2502" s="17"/>
      <c r="RK2502" s="17"/>
      <c r="RL2502" s="17"/>
      <c r="RM2502" s="17"/>
      <c r="RN2502" s="17"/>
      <c r="RO2502" s="17"/>
      <c r="RP2502" s="17"/>
      <c r="RQ2502" s="17"/>
      <c r="RR2502" s="17"/>
      <c r="RS2502" s="17"/>
      <c r="RT2502" s="17"/>
      <c r="RU2502" s="17"/>
      <c r="RV2502" s="17"/>
      <c r="RW2502" s="17"/>
      <c r="RX2502" s="17"/>
      <c r="RY2502" s="17"/>
      <c r="RZ2502" s="17"/>
      <c r="SA2502" s="17"/>
      <c r="SB2502" s="17"/>
      <c r="SC2502" s="17"/>
      <c r="SD2502" s="17"/>
      <c r="SE2502" s="17"/>
      <c r="SF2502" s="17"/>
      <c r="SG2502" s="17"/>
      <c r="SH2502" s="17"/>
      <c r="SI2502" s="17"/>
      <c r="SJ2502" s="17"/>
      <c r="SK2502" s="17"/>
      <c r="SL2502" s="17"/>
      <c r="SM2502" s="17"/>
      <c r="SN2502" s="17"/>
      <c r="SO2502" s="17"/>
      <c r="SP2502" s="17"/>
      <c r="SQ2502" s="17"/>
      <c r="SR2502" s="17"/>
      <c r="SS2502" s="17"/>
      <c r="ST2502" s="17"/>
      <c r="SU2502" s="17"/>
      <c r="SV2502" s="17"/>
      <c r="SW2502" s="17"/>
      <c r="SX2502" s="17"/>
      <c r="SY2502" s="17"/>
      <c r="SZ2502" s="17"/>
      <c r="TA2502" s="17"/>
      <c r="TB2502" s="17"/>
      <c r="TC2502" s="17"/>
      <c r="TD2502" s="17"/>
      <c r="TE2502" s="17"/>
      <c r="TF2502" s="17"/>
      <c r="TG2502" s="17"/>
      <c r="TH2502" s="17"/>
      <c r="TI2502" s="17"/>
      <c r="TJ2502" s="17"/>
      <c r="TK2502" s="17"/>
      <c r="TL2502" s="17"/>
      <c r="TM2502" s="17"/>
      <c r="TN2502" s="17"/>
      <c r="TO2502" s="17"/>
      <c r="TP2502" s="17"/>
      <c r="TQ2502" s="17"/>
      <c r="TR2502" s="17"/>
      <c r="TS2502" s="17"/>
      <c r="TT2502" s="17"/>
      <c r="TU2502" s="17"/>
      <c r="TV2502" s="17"/>
      <c r="TW2502" s="17"/>
      <c r="TX2502" s="17"/>
      <c r="TY2502" s="17"/>
      <c r="TZ2502" s="17"/>
      <c r="UA2502" s="17"/>
      <c r="UB2502" s="17"/>
      <c r="UC2502" s="17"/>
      <c r="UD2502" s="17"/>
      <c r="UE2502" s="17"/>
      <c r="UF2502" s="17"/>
      <c r="UG2502" s="17"/>
      <c r="UH2502" s="17"/>
      <c r="UI2502" s="17"/>
      <c r="UJ2502" s="17"/>
      <c r="UK2502" s="17"/>
      <c r="UL2502" s="17"/>
      <c r="UM2502" s="17"/>
      <c r="UN2502" s="17"/>
      <c r="UO2502" s="17"/>
      <c r="UP2502" s="17"/>
      <c r="UQ2502" s="17"/>
      <c r="UR2502" s="17"/>
      <c r="US2502" s="17"/>
      <c r="UT2502" s="17"/>
      <c r="UU2502" s="17"/>
      <c r="UV2502" s="17"/>
      <c r="UW2502" s="17"/>
      <c r="UX2502" s="17"/>
      <c r="UY2502" s="17"/>
      <c r="UZ2502" s="17"/>
      <c r="VA2502" s="17"/>
      <c r="VB2502" s="17"/>
      <c r="VC2502" s="17"/>
      <c r="VD2502" s="17"/>
      <c r="VE2502" s="17"/>
      <c r="VF2502" s="17"/>
      <c r="VG2502" s="17"/>
      <c r="VH2502" s="17"/>
      <c r="VI2502" s="17"/>
      <c r="VJ2502" s="17"/>
      <c r="VK2502" s="17"/>
      <c r="VL2502" s="17"/>
      <c r="VM2502" s="17"/>
      <c r="VN2502" s="17"/>
      <c r="VO2502" s="17"/>
      <c r="VP2502" s="17"/>
      <c r="VQ2502" s="17"/>
      <c r="VR2502" s="17"/>
      <c r="VS2502" s="17"/>
      <c r="VT2502" s="17"/>
      <c r="VU2502" s="17"/>
      <c r="VV2502" s="17"/>
      <c r="VW2502" s="17"/>
      <c r="VX2502" s="17"/>
      <c r="VY2502" s="17"/>
      <c r="VZ2502" s="17"/>
      <c r="WA2502" s="17"/>
      <c r="WB2502" s="17"/>
      <c r="WC2502" s="17"/>
      <c r="WD2502" s="17"/>
      <c r="WE2502" s="17"/>
      <c r="WF2502" s="17"/>
      <c r="WG2502" s="17"/>
      <c r="WH2502" s="17"/>
      <c r="WI2502" s="17"/>
      <c r="WJ2502" s="17"/>
      <c r="WK2502" s="17"/>
      <c r="WL2502" s="17"/>
      <c r="WM2502" s="17"/>
      <c r="WN2502" s="17"/>
      <c r="WO2502" s="17"/>
      <c r="WP2502" s="17"/>
      <c r="WQ2502" s="17"/>
      <c r="WR2502" s="17"/>
      <c r="WS2502" s="17"/>
      <c r="WT2502" s="17"/>
      <c r="WU2502" s="17"/>
      <c r="WV2502" s="17"/>
      <c r="WW2502" s="17"/>
      <c r="WX2502" s="17"/>
      <c r="WY2502" s="17"/>
      <c r="WZ2502" s="17"/>
      <c r="XA2502" s="17"/>
      <c r="XB2502" s="17"/>
      <c r="XC2502" s="17"/>
      <c r="XD2502" s="17"/>
      <c r="XE2502" s="17"/>
      <c r="XF2502" s="17"/>
      <c r="XG2502" s="17"/>
      <c r="XH2502" s="17"/>
      <c r="XI2502" s="17"/>
      <c r="XJ2502" s="17"/>
      <c r="XK2502" s="17"/>
      <c r="XL2502" s="17"/>
      <c r="XM2502" s="17"/>
      <c r="XN2502" s="17"/>
      <c r="XO2502" s="17"/>
      <c r="XP2502" s="17"/>
      <c r="XQ2502" s="17"/>
      <c r="XR2502" s="17"/>
      <c r="XS2502" s="17"/>
      <c r="XT2502" s="17"/>
      <c r="XU2502" s="17"/>
      <c r="XV2502" s="17"/>
      <c r="XW2502" s="17"/>
      <c r="XX2502" s="17"/>
      <c r="XY2502" s="17"/>
      <c r="XZ2502" s="17"/>
      <c r="YA2502" s="17"/>
      <c r="YB2502" s="17"/>
      <c r="YC2502" s="17"/>
      <c r="YD2502" s="17"/>
      <c r="YE2502" s="17"/>
      <c r="YF2502" s="17"/>
      <c r="YG2502" s="17"/>
      <c r="YH2502" s="17"/>
      <c r="YI2502" s="17"/>
      <c r="YJ2502" s="17"/>
      <c r="YK2502" s="17"/>
      <c r="YL2502" s="17"/>
      <c r="YM2502" s="17"/>
      <c r="YN2502" s="17"/>
      <c r="YO2502" s="17"/>
      <c r="YP2502" s="17"/>
      <c r="YQ2502" s="17"/>
      <c r="YR2502" s="17"/>
      <c r="YS2502" s="17"/>
      <c r="YT2502" s="17"/>
      <c r="YU2502" s="17"/>
      <c r="YV2502" s="17"/>
      <c r="YW2502" s="17"/>
      <c r="YX2502" s="17"/>
      <c r="YY2502" s="17"/>
      <c r="YZ2502" s="17"/>
      <c r="ZA2502" s="17"/>
      <c r="ZB2502" s="17"/>
      <c r="ZC2502" s="17"/>
      <c r="ZD2502" s="17"/>
      <c r="ZE2502" s="17"/>
      <c r="ZF2502" s="17"/>
      <c r="ZG2502" s="17"/>
      <c r="ZH2502" s="17"/>
      <c r="ZI2502" s="17"/>
      <c r="ZJ2502" s="17"/>
      <c r="ZK2502" s="17"/>
      <c r="ZL2502" s="17"/>
      <c r="ZM2502" s="17"/>
      <c r="ZN2502" s="17"/>
      <c r="ZO2502" s="17"/>
      <c r="ZP2502" s="17"/>
      <c r="ZQ2502" s="17"/>
      <c r="ZR2502" s="17"/>
      <c r="ZS2502" s="17"/>
      <c r="ZT2502" s="17"/>
      <c r="ZU2502" s="17"/>
      <c r="ZV2502" s="17"/>
      <c r="ZW2502" s="17"/>
      <c r="ZX2502" s="17"/>
      <c r="ZY2502" s="17"/>
      <c r="ZZ2502" s="17"/>
      <c r="AAA2502" s="17"/>
      <c r="AAB2502" s="17"/>
      <c r="AAC2502" s="17"/>
      <c r="AAD2502" s="17"/>
      <c r="AAE2502" s="17"/>
      <c r="AAF2502" s="17"/>
      <c r="AAG2502" s="17"/>
      <c r="AAH2502" s="17"/>
      <c r="AAI2502" s="17"/>
      <c r="AAJ2502" s="17"/>
      <c r="AAK2502" s="17"/>
      <c r="AAL2502" s="17"/>
      <c r="AAM2502" s="17"/>
      <c r="AAN2502" s="17"/>
      <c r="AAO2502" s="17"/>
      <c r="AAP2502" s="17"/>
      <c r="AAQ2502" s="17"/>
      <c r="AAR2502" s="17"/>
      <c r="AAS2502" s="17"/>
      <c r="AAT2502" s="17"/>
      <c r="AAU2502" s="17"/>
      <c r="AAV2502" s="17"/>
      <c r="AAW2502" s="17"/>
      <c r="AAX2502" s="17"/>
      <c r="AAY2502" s="17"/>
      <c r="AAZ2502" s="17"/>
      <c r="ABA2502" s="17"/>
      <c r="ABB2502" s="17"/>
      <c r="ABC2502" s="17"/>
      <c r="ABD2502" s="17"/>
      <c r="ABE2502" s="17"/>
      <c r="ABF2502" s="17"/>
      <c r="ABG2502" s="17"/>
      <c r="ABH2502" s="17"/>
      <c r="ABI2502" s="17"/>
      <c r="ABJ2502" s="17"/>
      <c r="ABK2502" s="17"/>
      <c r="ABL2502" s="17"/>
      <c r="ABM2502" s="17"/>
      <c r="ABN2502" s="17"/>
      <c r="ABO2502" s="17"/>
      <c r="ABP2502" s="17"/>
      <c r="ABQ2502" s="17"/>
      <c r="ABR2502" s="17"/>
      <c r="ABS2502" s="17"/>
      <c r="ABT2502" s="17"/>
      <c r="ABU2502" s="17"/>
      <c r="ABV2502" s="17"/>
      <c r="ABW2502" s="17"/>
      <c r="ABX2502" s="17"/>
      <c r="ABY2502" s="17"/>
      <c r="ABZ2502" s="17"/>
      <c r="ACA2502" s="17"/>
      <c r="ACB2502" s="17"/>
      <c r="ACC2502" s="17"/>
      <c r="ACD2502" s="17"/>
      <c r="ACE2502" s="17"/>
      <c r="ACF2502" s="17"/>
      <c r="ACG2502" s="17"/>
      <c r="ACH2502" s="17"/>
      <c r="ACI2502" s="17"/>
      <c r="ACJ2502" s="17"/>
      <c r="ACK2502" s="17"/>
      <c r="ACL2502" s="17"/>
      <c r="ACM2502" s="17"/>
      <c r="ACN2502" s="17"/>
      <c r="ACO2502" s="17"/>
      <c r="ACP2502" s="17"/>
      <c r="ACQ2502" s="17"/>
      <c r="ACR2502" s="17"/>
      <c r="ACS2502" s="17"/>
      <c r="ACT2502" s="17"/>
      <c r="ACU2502" s="17"/>
      <c r="ACV2502" s="17"/>
      <c r="ACW2502" s="17"/>
      <c r="ACX2502" s="17"/>
      <c r="ACY2502" s="17"/>
      <c r="ACZ2502" s="17"/>
      <c r="ADA2502" s="17"/>
      <c r="ADB2502" s="17"/>
      <c r="ADC2502" s="17"/>
      <c r="ADD2502" s="17"/>
      <c r="ADE2502" s="17"/>
      <c r="ADF2502" s="17"/>
      <c r="ADG2502" s="17"/>
      <c r="ADH2502" s="17"/>
      <c r="ADI2502" s="17"/>
      <c r="ADJ2502" s="17"/>
      <c r="ADK2502" s="17"/>
      <c r="ADL2502" s="17"/>
      <c r="ADM2502" s="17"/>
      <c r="ADN2502" s="17"/>
      <c r="ADO2502" s="17"/>
      <c r="ADP2502" s="17"/>
      <c r="ADQ2502" s="17"/>
      <c r="ADR2502" s="17"/>
      <c r="ADS2502" s="17"/>
      <c r="ADT2502" s="17"/>
      <c r="ADU2502" s="17"/>
      <c r="ADV2502" s="17"/>
      <c r="ADW2502" s="17"/>
      <c r="ADX2502" s="17"/>
      <c r="ADY2502" s="17"/>
      <c r="ADZ2502" s="17"/>
      <c r="AEA2502" s="17"/>
      <c r="AEB2502" s="17"/>
      <c r="AEC2502" s="17"/>
      <c r="AED2502" s="17"/>
      <c r="AEE2502" s="17"/>
      <c r="AEF2502" s="17"/>
      <c r="AEG2502" s="17"/>
      <c r="AEH2502" s="17"/>
      <c r="AEI2502" s="17"/>
      <c r="AEJ2502" s="17"/>
      <c r="AEK2502" s="17"/>
      <c r="AEL2502" s="17"/>
      <c r="AEM2502" s="17"/>
      <c r="AEN2502" s="17"/>
      <c r="AEO2502" s="17"/>
      <c r="AEP2502" s="17"/>
      <c r="AEQ2502" s="17"/>
      <c r="AER2502" s="17"/>
      <c r="AES2502" s="17"/>
      <c r="AET2502" s="17"/>
      <c r="AEU2502" s="17"/>
      <c r="AEV2502" s="17"/>
      <c r="AEW2502" s="17"/>
      <c r="AEX2502" s="17"/>
      <c r="AEY2502" s="17"/>
      <c r="AEZ2502" s="17"/>
      <c r="AFA2502" s="17"/>
      <c r="AFB2502" s="17"/>
      <c r="AFC2502" s="17"/>
      <c r="AFD2502" s="17"/>
      <c r="AFE2502" s="17"/>
      <c r="AFF2502" s="17"/>
      <c r="AFG2502" s="17"/>
      <c r="AFH2502" s="17"/>
      <c r="AFI2502" s="17"/>
      <c r="AFJ2502" s="17"/>
      <c r="AFK2502" s="17"/>
      <c r="AFL2502" s="17"/>
      <c r="AFM2502" s="17"/>
      <c r="AFN2502" s="17"/>
      <c r="AFO2502" s="17"/>
      <c r="AFP2502" s="17"/>
      <c r="AFQ2502" s="17"/>
      <c r="AFR2502" s="17"/>
      <c r="AFS2502" s="17"/>
      <c r="AFT2502" s="17"/>
      <c r="AFU2502" s="17"/>
      <c r="AFV2502" s="17"/>
      <c r="AFW2502" s="17"/>
      <c r="AFX2502" s="17"/>
      <c r="AFY2502" s="17"/>
      <c r="AFZ2502" s="17"/>
      <c r="AGA2502" s="17"/>
      <c r="AGB2502" s="17"/>
      <c r="AGC2502" s="17"/>
      <c r="AGD2502" s="17"/>
      <c r="AGE2502" s="17"/>
      <c r="AGF2502" s="17"/>
      <c r="AGG2502" s="17"/>
      <c r="AGH2502" s="17"/>
      <c r="AGI2502" s="17"/>
      <c r="AGJ2502" s="17"/>
      <c r="AGK2502" s="17"/>
      <c r="AGL2502" s="17"/>
      <c r="AGM2502" s="17"/>
      <c r="AGN2502" s="17"/>
      <c r="AGO2502" s="17"/>
      <c r="AGP2502" s="17"/>
      <c r="AGQ2502" s="17"/>
      <c r="AGR2502" s="17"/>
      <c r="AGS2502" s="17"/>
      <c r="AGT2502" s="17"/>
      <c r="AGU2502" s="17"/>
      <c r="AGV2502" s="17"/>
      <c r="AGW2502" s="17"/>
      <c r="AGX2502" s="17"/>
      <c r="AGY2502" s="17"/>
      <c r="AGZ2502" s="17"/>
      <c r="AHA2502" s="17"/>
      <c r="AHB2502" s="17"/>
      <c r="AHC2502" s="17"/>
      <c r="AHD2502" s="17"/>
      <c r="AHE2502" s="17"/>
      <c r="AHF2502" s="17"/>
      <c r="AHG2502" s="17"/>
      <c r="AHH2502" s="17"/>
      <c r="AHI2502" s="17"/>
      <c r="AHJ2502" s="17"/>
      <c r="AHK2502" s="17"/>
      <c r="AHL2502" s="17"/>
      <c r="AHM2502" s="17"/>
      <c r="AHN2502" s="17"/>
      <c r="AHO2502" s="17"/>
      <c r="AHP2502" s="17"/>
      <c r="AHQ2502" s="17"/>
      <c r="AHR2502" s="17"/>
      <c r="AHS2502" s="17"/>
      <c r="AHT2502" s="17"/>
      <c r="AHU2502" s="17"/>
      <c r="AHV2502" s="17"/>
      <c r="AHW2502" s="17"/>
      <c r="AHX2502" s="17"/>
      <c r="AHY2502" s="17"/>
      <c r="AHZ2502" s="17"/>
      <c r="AIA2502" s="17"/>
      <c r="AIB2502" s="17"/>
      <c r="AIC2502" s="17"/>
      <c r="AID2502" s="17"/>
      <c r="AIE2502" s="17"/>
      <c r="AIF2502" s="17"/>
      <c r="AIG2502" s="17"/>
      <c r="AIH2502" s="17"/>
      <c r="AII2502" s="17"/>
      <c r="AIJ2502" s="17"/>
      <c r="AIK2502" s="17"/>
      <c r="AIL2502" s="17"/>
      <c r="AIM2502" s="17"/>
      <c r="AIN2502" s="17"/>
      <c r="AIO2502" s="17"/>
      <c r="AIP2502" s="17"/>
      <c r="AIQ2502" s="17"/>
      <c r="AIR2502" s="17"/>
      <c r="AIS2502" s="17"/>
      <c r="AIT2502" s="17"/>
      <c r="AIU2502" s="17"/>
      <c r="AIV2502" s="17"/>
      <c r="AIW2502" s="17"/>
      <c r="AIX2502" s="17"/>
      <c r="AIY2502" s="17"/>
      <c r="AIZ2502" s="17"/>
      <c r="AJA2502" s="17"/>
      <c r="AJB2502" s="17"/>
      <c r="AJC2502" s="17"/>
      <c r="AJD2502" s="17"/>
      <c r="AJE2502" s="17"/>
      <c r="AJF2502" s="17"/>
      <c r="AJG2502" s="17"/>
      <c r="AJH2502" s="17"/>
      <c r="AJI2502" s="17"/>
      <c r="AJJ2502" s="17"/>
      <c r="AJK2502" s="17"/>
      <c r="AJL2502" s="17"/>
      <c r="AJM2502" s="17"/>
      <c r="AJN2502" s="17"/>
      <c r="AJO2502" s="17"/>
      <c r="AJP2502" s="17"/>
      <c r="AJQ2502" s="17"/>
      <c r="AJR2502" s="17"/>
      <c r="AJS2502" s="17"/>
      <c r="AJT2502" s="17"/>
      <c r="AJU2502" s="17"/>
      <c r="AJV2502" s="17"/>
      <c r="AJW2502" s="17"/>
      <c r="AJX2502" s="17"/>
      <c r="AJY2502" s="17"/>
      <c r="AJZ2502" s="17"/>
      <c r="AKA2502" s="17"/>
      <c r="AKB2502" s="17"/>
      <c r="AKC2502" s="17"/>
      <c r="AKD2502" s="17"/>
      <c r="AKE2502" s="17"/>
      <c r="AKF2502" s="17"/>
      <c r="AKG2502" s="17"/>
      <c r="AKH2502" s="17"/>
      <c r="AKI2502" s="17"/>
      <c r="AKJ2502" s="17"/>
      <c r="AKK2502" s="17"/>
      <c r="AKL2502" s="17"/>
      <c r="AKM2502" s="17"/>
      <c r="AKN2502" s="17"/>
      <c r="AKO2502" s="17"/>
      <c r="AKP2502" s="17"/>
      <c r="AKQ2502" s="17"/>
      <c r="AKR2502" s="17"/>
      <c r="AKS2502" s="17"/>
      <c r="AKT2502" s="17"/>
      <c r="AKU2502" s="17"/>
      <c r="AKV2502" s="17"/>
      <c r="AKW2502" s="17"/>
      <c r="AKX2502" s="17"/>
      <c r="AKY2502" s="17"/>
      <c r="AKZ2502" s="17"/>
      <c r="ALA2502" s="17"/>
      <c r="ALB2502" s="17"/>
      <c r="ALC2502" s="17"/>
      <c r="ALD2502" s="17"/>
      <c r="ALE2502" s="17"/>
      <c r="ALF2502" s="17"/>
      <c r="ALG2502" s="17"/>
      <c r="ALH2502" s="17"/>
      <c r="ALI2502" s="17"/>
      <c r="ALJ2502" s="17"/>
      <c r="ALK2502" s="17"/>
      <c r="ALL2502" s="17"/>
      <c r="ALM2502" s="17"/>
      <c r="ALN2502" s="17"/>
      <c r="ALO2502" s="17"/>
      <c r="ALP2502" s="17"/>
      <c r="ALQ2502" s="17"/>
      <c r="ALR2502" s="17"/>
      <c r="ALS2502" s="17"/>
      <c r="ALT2502" s="17"/>
      <c r="ALU2502" s="17"/>
      <c r="ALV2502" s="17"/>
      <c r="ALW2502" s="17"/>
      <c r="ALX2502" s="17"/>
      <c r="ALY2502" s="17"/>
      <c r="ALZ2502" s="17"/>
      <c r="AMA2502" s="17"/>
      <c r="AMB2502" s="17"/>
      <c r="AMC2502" s="17"/>
      <c r="AMD2502" s="17"/>
      <c r="AME2502" s="17"/>
      <c r="AMF2502" s="17"/>
      <c r="AMG2502" s="17"/>
      <c r="AMH2502" s="17"/>
      <c r="AMI2502" s="17"/>
      <c r="AMJ2502" s="17"/>
    </row>
    <row r="2503" spans="1:1024" s="362" customFormat="1" ht="21" customHeight="1">
      <c r="A2503" s="15"/>
      <c r="B2503" s="66" t="s">
        <v>14</v>
      </c>
      <c r="C2503" s="48"/>
      <c r="D2503" s="48"/>
      <c r="E2503" s="67"/>
      <c r="F2503" s="42"/>
      <c r="G2503" s="68"/>
      <c r="H2503" s="54">
        <f ca="1">SUM(H2500:H2502)</f>
        <v>83.48</v>
      </c>
      <c r="I2503" s="29" t="str">
        <f>A2498</f>
        <v>SEDUC E 195</v>
      </c>
      <c r="J2503" s="204">
        <f ca="1">H2503</f>
        <v>83.48</v>
      </c>
      <c r="K2503" s="17" t="str">
        <f t="shared" si="333"/>
        <v>SEDUC E 195</v>
      </c>
      <c r="L2503" s="17"/>
      <c r="M2503" s="17"/>
      <c r="N2503" s="17"/>
      <c r="O2503" s="17"/>
      <c r="P2503" s="17"/>
      <c r="Q2503" s="17"/>
      <c r="R2503" s="17"/>
      <c r="S2503" s="17"/>
      <c r="T2503" s="17"/>
      <c r="U2503" s="17"/>
      <c r="V2503" s="17"/>
      <c r="W2503" s="17"/>
      <c r="X2503" s="17"/>
      <c r="Y2503" s="17"/>
      <c r="Z2503" s="17"/>
      <c r="AA2503" s="17"/>
      <c r="AB2503" s="17"/>
      <c r="AC2503" s="17"/>
      <c r="AD2503" s="17"/>
      <c r="AE2503" s="17"/>
      <c r="AF2503" s="17"/>
      <c r="AG2503" s="17"/>
      <c r="AH2503" s="17"/>
      <c r="AI2503" s="17"/>
      <c r="AJ2503" s="17"/>
      <c r="AK2503" s="17"/>
      <c r="AL2503" s="17"/>
      <c r="AM2503" s="17"/>
      <c r="AN2503" s="17"/>
      <c r="AO2503" s="17"/>
      <c r="AP2503" s="17"/>
      <c r="AQ2503" s="17"/>
      <c r="AR2503" s="17"/>
      <c r="AS2503" s="17"/>
      <c r="AT2503" s="17"/>
      <c r="AU2503" s="17"/>
      <c r="AV2503" s="17"/>
      <c r="AW2503" s="17"/>
      <c r="AX2503" s="17"/>
      <c r="AY2503" s="17"/>
      <c r="AZ2503" s="17"/>
      <c r="BA2503" s="17"/>
      <c r="BB2503" s="17"/>
      <c r="BC2503" s="17"/>
      <c r="BD2503" s="17"/>
      <c r="BE2503" s="17"/>
      <c r="BF2503" s="17"/>
      <c r="BG2503" s="17"/>
      <c r="BH2503" s="17"/>
      <c r="BI2503" s="17"/>
      <c r="BJ2503" s="17"/>
      <c r="BK2503" s="17"/>
      <c r="BL2503" s="17"/>
      <c r="BM2503" s="17"/>
      <c r="BN2503" s="17"/>
      <c r="BO2503" s="17"/>
      <c r="BP2503" s="17"/>
      <c r="BQ2503" s="17"/>
      <c r="BR2503" s="17"/>
      <c r="BS2503" s="17"/>
      <c r="BT2503" s="17"/>
      <c r="BU2503" s="17"/>
      <c r="BV2503" s="17"/>
      <c r="BW2503" s="17"/>
      <c r="BX2503" s="17"/>
      <c r="BY2503" s="17"/>
      <c r="BZ2503" s="17"/>
      <c r="CA2503" s="17"/>
      <c r="CB2503" s="17"/>
      <c r="CC2503" s="17"/>
      <c r="CD2503" s="17"/>
      <c r="CE2503" s="17"/>
      <c r="CF2503" s="17"/>
      <c r="CG2503" s="17"/>
      <c r="CH2503" s="17"/>
      <c r="CI2503" s="17"/>
      <c r="CJ2503" s="17"/>
      <c r="CK2503" s="17"/>
      <c r="CL2503" s="17"/>
      <c r="CM2503" s="17"/>
      <c r="CN2503" s="17"/>
      <c r="CO2503" s="17"/>
      <c r="CP2503" s="17"/>
      <c r="CQ2503" s="17"/>
      <c r="CR2503" s="17"/>
      <c r="CS2503" s="17"/>
      <c r="CT2503" s="17"/>
      <c r="CU2503" s="17"/>
      <c r="CV2503" s="17"/>
      <c r="CW2503" s="17"/>
      <c r="CX2503" s="17"/>
      <c r="CY2503" s="17"/>
      <c r="CZ2503" s="17"/>
      <c r="DA2503" s="17"/>
      <c r="DB2503" s="17"/>
      <c r="DC2503" s="17"/>
      <c r="DD2503" s="17"/>
      <c r="DE2503" s="17"/>
      <c r="DF2503" s="17"/>
      <c r="DG2503" s="17"/>
      <c r="DH2503" s="17"/>
      <c r="DI2503" s="17"/>
      <c r="DJ2503" s="17"/>
      <c r="DK2503" s="17"/>
      <c r="DL2503" s="17"/>
      <c r="DM2503" s="17"/>
      <c r="DN2503" s="17"/>
      <c r="DO2503" s="17"/>
      <c r="DP2503" s="17"/>
      <c r="DQ2503" s="17"/>
      <c r="DR2503" s="17"/>
      <c r="DS2503" s="17"/>
      <c r="DT2503" s="17"/>
      <c r="DU2503" s="17"/>
      <c r="DV2503" s="17"/>
      <c r="DW2503" s="17"/>
      <c r="DX2503" s="17"/>
      <c r="DY2503" s="17"/>
      <c r="DZ2503" s="17"/>
      <c r="EA2503" s="17"/>
      <c r="EB2503" s="17"/>
      <c r="EC2503" s="17"/>
      <c r="ED2503" s="17"/>
      <c r="EE2503" s="17"/>
      <c r="EF2503" s="17"/>
      <c r="EG2503" s="17"/>
      <c r="EH2503" s="17"/>
      <c r="EI2503" s="17"/>
      <c r="EJ2503" s="17"/>
      <c r="EK2503" s="17"/>
      <c r="EL2503" s="17"/>
      <c r="EM2503" s="17"/>
      <c r="EN2503" s="17"/>
      <c r="EO2503" s="17"/>
      <c r="EP2503" s="17"/>
      <c r="EQ2503" s="17"/>
      <c r="ER2503" s="17"/>
      <c r="ES2503" s="17"/>
      <c r="ET2503" s="17"/>
      <c r="EU2503" s="17"/>
      <c r="EV2503" s="17"/>
      <c r="EW2503" s="17"/>
      <c r="EX2503" s="17"/>
      <c r="EY2503" s="17"/>
      <c r="EZ2503" s="17"/>
      <c r="FA2503" s="17"/>
      <c r="FB2503" s="17"/>
      <c r="FC2503" s="17"/>
      <c r="FD2503" s="17"/>
      <c r="FE2503" s="17"/>
      <c r="FF2503" s="17"/>
      <c r="FG2503" s="17"/>
      <c r="FH2503" s="17"/>
      <c r="FI2503" s="17"/>
      <c r="FJ2503" s="17"/>
      <c r="FK2503" s="17"/>
      <c r="FL2503" s="17"/>
      <c r="FM2503" s="17"/>
      <c r="FN2503" s="17"/>
      <c r="FO2503" s="17"/>
      <c r="FP2503" s="17"/>
      <c r="FQ2503" s="17"/>
      <c r="FR2503" s="17"/>
      <c r="FS2503" s="17"/>
      <c r="FT2503" s="17"/>
      <c r="FU2503" s="17"/>
      <c r="FV2503" s="17"/>
      <c r="FW2503" s="17"/>
      <c r="FX2503" s="17"/>
      <c r="FY2503" s="17"/>
      <c r="FZ2503" s="17"/>
      <c r="GA2503" s="17"/>
      <c r="GB2503" s="17"/>
      <c r="GC2503" s="17"/>
      <c r="GD2503" s="17"/>
      <c r="GE2503" s="17"/>
      <c r="GF2503" s="17"/>
      <c r="GG2503" s="17"/>
      <c r="GH2503" s="17"/>
      <c r="GI2503" s="17"/>
      <c r="GJ2503" s="17"/>
      <c r="GK2503" s="17"/>
      <c r="GL2503" s="17"/>
      <c r="GM2503" s="17"/>
      <c r="GN2503" s="17"/>
      <c r="GO2503" s="17"/>
      <c r="GP2503" s="17"/>
      <c r="GQ2503" s="17"/>
      <c r="GR2503" s="17"/>
      <c r="GS2503" s="17"/>
      <c r="GT2503" s="17"/>
      <c r="GU2503" s="17"/>
      <c r="GV2503" s="17"/>
      <c r="GW2503" s="17"/>
      <c r="GX2503" s="17"/>
      <c r="GY2503" s="17"/>
      <c r="GZ2503" s="17"/>
      <c r="HA2503" s="17"/>
      <c r="HB2503" s="17"/>
      <c r="HC2503" s="17"/>
      <c r="HD2503" s="17"/>
      <c r="HE2503" s="17"/>
      <c r="HF2503" s="17"/>
      <c r="HG2503" s="17"/>
      <c r="HH2503" s="17"/>
      <c r="HI2503" s="17"/>
      <c r="HJ2503" s="17"/>
      <c r="HK2503" s="17"/>
      <c r="HL2503" s="17"/>
      <c r="HM2503" s="17"/>
      <c r="HN2503" s="17"/>
      <c r="HO2503" s="17"/>
      <c r="HP2503" s="17"/>
      <c r="HQ2503" s="17"/>
      <c r="HR2503" s="17"/>
      <c r="HS2503" s="17"/>
      <c r="HT2503" s="17"/>
      <c r="HU2503" s="17"/>
      <c r="HV2503" s="17"/>
      <c r="HW2503" s="17"/>
      <c r="HX2503" s="17"/>
      <c r="HY2503" s="17"/>
      <c r="HZ2503" s="17"/>
      <c r="IA2503" s="17"/>
      <c r="IB2503" s="17"/>
      <c r="IC2503" s="17"/>
      <c r="ID2503" s="17"/>
      <c r="IE2503" s="17"/>
      <c r="IF2503" s="17"/>
      <c r="IG2503" s="17"/>
      <c r="IH2503" s="17"/>
      <c r="II2503" s="17"/>
      <c r="IJ2503" s="17"/>
      <c r="IK2503" s="17"/>
      <c r="IL2503" s="17"/>
      <c r="IM2503" s="17"/>
      <c r="IN2503" s="17"/>
      <c r="IO2503" s="17"/>
      <c r="IP2503" s="17"/>
      <c r="IQ2503" s="17"/>
      <c r="IR2503" s="17"/>
      <c r="IS2503" s="17"/>
      <c r="IT2503" s="17"/>
      <c r="IU2503" s="17"/>
      <c r="IV2503" s="17"/>
      <c r="IW2503" s="17"/>
      <c r="IX2503" s="17"/>
      <c r="IY2503" s="17"/>
      <c r="IZ2503" s="17"/>
      <c r="JA2503" s="17"/>
      <c r="JB2503" s="17"/>
      <c r="JC2503" s="17"/>
      <c r="JD2503" s="17"/>
      <c r="JE2503" s="17"/>
      <c r="JF2503" s="17"/>
      <c r="JG2503" s="17"/>
      <c r="JH2503" s="17"/>
      <c r="JI2503" s="17"/>
      <c r="JJ2503" s="17"/>
      <c r="JK2503" s="17"/>
      <c r="JL2503" s="17"/>
      <c r="JM2503" s="17"/>
      <c r="JN2503" s="17"/>
      <c r="JO2503" s="17"/>
      <c r="JP2503" s="17"/>
      <c r="JQ2503" s="17"/>
      <c r="JR2503" s="17"/>
      <c r="JS2503" s="17"/>
      <c r="JT2503" s="17"/>
      <c r="JU2503" s="17"/>
      <c r="JV2503" s="17"/>
      <c r="JW2503" s="17"/>
      <c r="JX2503" s="17"/>
      <c r="JY2503" s="17"/>
      <c r="JZ2503" s="17"/>
      <c r="KA2503" s="17"/>
      <c r="KB2503" s="17"/>
      <c r="KC2503" s="17"/>
      <c r="KD2503" s="17"/>
      <c r="KE2503" s="17"/>
      <c r="KF2503" s="17"/>
      <c r="KG2503" s="17"/>
      <c r="KH2503" s="17"/>
      <c r="KI2503" s="17"/>
      <c r="KJ2503" s="17"/>
      <c r="KK2503" s="17"/>
      <c r="KL2503" s="17"/>
      <c r="KM2503" s="17"/>
      <c r="KN2503" s="17"/>
      <c r="KO2503" s="17"/>
      <c r="KP2503" s="17"/>
      <c r="KQ2503" s="17"/>
      <c r="KR2503" s="17"/>
      <c r="KS2503" s="17"/>
      <c r="KT2503" s="17"/>
      <c r="KU2503" s="17"/>
      <c r="KV2503" s="17"/>
      <c r="KW2503" s="17"/>
      <c r="KX2503" s="17"/>
      <c r="KY2503" s="17"/>
      <c r="KZ2503" s="17"/>
      <c r="LA2503" s="17"/>
      <c r="LB2503" s="17"/>
      <c r="LC2503" s="17"/>
      <c r="LD2503" s="17"/>
      <c r="LE2503" s="17"/>
      <c r="LF2503" s="17"/>
      <c r="LG2503" s="17"/>
      <c r="LH2503" s="17"/>
      <c r="LI2503" s="17"/>
      <c r="LJ2503" s="17"/>
      <c r="LK2503" s="17"/>
      <c r="LL2503" s="17"/>
      <c r="LM2503" s="17"/>
      <c r="LN2503" s="17"/>
      <c r="LO2503" s="17"/>
      <c r="LP2503" s="17"/>
      <c r="LQ2503" s="17"/>
      <c r="LR2503" s="17"/>
      <c r="LS2503" s="17"/>
      <c r="LT2503" s="17"/>
      <c r="LU2503" s="17"/>
      <c r="LV2503" s="17"/>
      <c r="LW2503" s="17"/>
      <c r="LX2503" s="17"/>
      <c r="LY2503" s="17"/>
      <c r="LZ2503" s="17"/>
      <c r="MA2503" s="17"/>
      <c r="MB2503" s="17"/>
      <c r="MC2503" s="17"/>
      <c r="MD2503" s="17"/>
      <c r="ME2503" s="17"/>
      <c r="MF2503" s="17"/>
      <c r="MG2503" s="17"/>
      <c r="MH2503" s="17"/>
      <c r="MI2503" s="17"/>
      <c r="MJ2503" s="17"/>
      <c r="MK2503" s="17"/>
      <c r="ML2503" s="17"/>
      <c r="MM2503" s="17"/>
      <c r="MN2503" s="17"/>
      <c r="MO2503" s="17"/>
      <c r="MP2503" s="17"/>
      <c r="MQ2503" s="17"/>
      <c r="MR2503" s="17"/>
      <c r="MS2503" s="17"/>
      <c r="MT2503" s="17"/>
      <c r="MU2503" s="17"/>
      <c r="MV2503" s="17"/>
      <c r="MW2503" s="17"/>
      <c r="MX2503" s="17"/>
      <c r="MY2503" s="17"/>
      <c r="MZ2503" s="17"/>
      <c r="NA2503" s="17"/>
      <c r="NB2503" s="17"/>
      <c r="NC2503" s="17"/>
      <c r="ND2503" s="17"/>
      <c r="NE2503" s="17"/>
      <c r="NF2503" s="17"/>
      <c r="NG2503" s="17"/>
      <c r="NH2503" s="17"/>
      <c r="NI2503" s="17"/>
      <c r="NJ2503" s="17"/>
      <c r="NK2503" s="17"/>
      <c r="NL2503" s="17"/>
      <c r="NM2503" s="17"/>
      <c r="NN2503" s="17"/>
      <c r="NO2503" s="17"/>
      <c r="NP2503" s="17"/>
      <c r="NQ2503" s="17"/>
      <c r="NR2503" s="17"/>
      <c r="NS2503" s="17"/>
      <c r="NT2503" s="17"/>
      <c r="NU2503" s="17"/>
      <c r="NV2503" s="17"/>
      <c r="NW2503" s="17"/>
      <c r="NX2503" s="17"/>
      <c r="NY2503" s="17"/>
      <c r="NZ2503" s="17"/>
      <c r="OA2503" s="17"/>
      <c r="OB2503" s="17"/>
      <c r="OC2503" s="17"/>
      <c r="OD2503" s="17"/>
      <c r="OE2503" s="17"/>
      <c r="OF2503" s="17"/>
      <c r="OG2503" s="17"/>
      <c r="OH2503" s="17"/>
      <c r="OI2503" s="17"/>
      <c r="OJ2503" s="17"/>
      <c r="OK2503" s="17"/>
      <c r="OL2503" s="17"/>
      <c r="OM2503" s="17"/>
      <c r="ON2503" s="17"/>
      <c r="OO2503" s="17"/>
      <c r="OP2503" s="17"/>
      <c r="OQ2503" s="17"/>
      <c r="OR2503" s="17"/>
      <c r="OS2503" s="17"/>
      <c r="OT2503" s="17"/>
      <c r="OU2503" s="17"/>
      <c r="OV2503" s="17"/>
      <c r="OW2503" s="17"/>
      <c r="OX2503" s="17"/>
      <c r="OY2503" s="17"/>
      <c r="OZ2503" s="17"/>
      <c r="PA2503" s="17"/>
      <c r="PB2503" s="17"/>
      <c r="PC2503" s="17"/>
      <c r="PD2503" s="17"/>
      <c r="PE2503" s="17"/>
      <c r="PF2503" s="17"/>
      <c r="PG2503" s="17"/>
      <c r="PH2503" s="17"/>
      <c r="PI2503" s="17"/>
      <c r="PJ2503" s="17"/>
      <c r="PK2503" s="17"/>
      <c r="PL2503" s="17"/>
      <c r="PM2503" s="17"/>
      <c r="PN2503" s="17"/>
      <c r="PO2503" s="17"/>
      <c r="PP2503" s="17"/>
      <c r="PQ2503" s="17"/>
      <c r="PR2503" s="17"/>
      <c r="PS2503" s="17"/>
      <c r="PT2503" s="17"/>
      <c r="PU2503" s="17"/>
      <c r="PV2503" s="17"/>
      <c r="PW2503" s="17"/>
      <c r="PX2503" s="17"/>
      <c r="PY2503" s="17"/>
      <c r="PZ2503" s="17"/>
      <c r="QA2503" s="17"/>
      <c r="QB2503" s="17"/>
      <c r="QC2503" s="17"/>
      <c r="QD2503" s="17"/>
      <c r="QE2503" s="17"/>
      <c r="QF2503" s="17"/>
      <c r="QG2503" s="17"/>
      <c r="QH2503" s="17"/>
      <c r="QI2503" s="17"/>
      <c r="QJ2503" s="17"/>
      <c r="QK2503" s="17"/>
      <c r="QL2503" s="17"/>
      <c r="QM2503" s="17"/>
      <c r="QN2503" s="17"/>
      <c r="QO2503" s="17"/>
      <c r="QP2503" s="17"/>
      <c r="QQ2503" s="17"/>
      <c r="QR2503" s="17"/>
      <c r="QS2503" s="17"/>
      <c r="QT2503" s="17"/>
      <c r="QU2503" s="17"/>
      <c r="QV2503" s="17"/>
      <c r="QW2503" s="17"/>
      <c r="QX2503" s="17"/>
      <c r="QY2503" s="17"/>
      <c r="QZ2503" s="17"/>
      <c r="RA2503" s="17"/>
      <c r="RB2503" s="17"/>
      <c r="RC2503" s="17"/>
      <c r="RD2503" s="17"/>
      <c r="RE2503" s="17"/>
      <c r="RF2503" s="17"/>
      <c r="RG2503" s="17"/>
      <c r="RH2503" s="17"/>
      <c r="RI2503" s="17"/>
      <c r="RJ2503" s="17"/>
      <c r="RK2503" s="17"/>
      <c r="RL2503" s="17"/>
      <c r="RM2503" s="17"/>
      <c r="RN2503" s="17"/>
      <c r="RO2503" s="17"/>
      <c r="RP2503" s="17"/>
      <c r="RQ2503" s="17"/>
      <c r="RR2503" s="17"/>
      <c r="RS2503" s="17"/>
      <c r="RT2503" s="17"/>
      <c r="RU2503" s="17"/>
      <c r="RV2503" s="17"/>
      <c r="RW2503" s="17"/>
      <c r="RX2503" s="17"/>
      <c r="RY2503" s="17"/>
      <c r="RZ2503" s="17"/>
      <c r="SA2503" s="17"/>
      <c r="SB2503" s="17"/>
      <c r="SC2503" s="17"/>
      <c r="SD2503" s="17"/>
      <c r="SE2503" s="17"/>
      <c r="SF2503" s="17"/>
      <c r="SG2503" s="17"/>
      <c r="SH2503" s="17"/>
      <c r="SI2503" s="17"/>
      <c r="SJ2503" s="17"/>
      <c r="SK2503" s="17"/>
      <c r="SL2503" s="17"/>
      <c r="SM2503" s="17"/>
      <c r="SN2503" s="17"/>
      <c r="SO2503" s="17"/>
      <c r="SP2503" s="17"/>
      <c r="SQ2503" s="17"/>
      <c r="SR2503" s="17"/>
      <c r="SS2503" s="17"/>
      <c r="ST2503" s="17"/>
      <c r="SU2503" s="17"/>
      <c r="SV2503" s="17"/>
      <c r="SW2503" s="17"/>
      <c r="SX2503" s="17"/>
      <c r="SY2503" s="17"/>
      <c r="SZ2503" s="17"/>
      <c r="TA2503" s="17"/>
      <c r="TB2503" s="17"/>
      <c r="TC2503" s="17"/>
      <c r="TD2503" s="17"/>
      <c r="TE2503" s="17"/>
      <c r="TF2503" s="17"/>
      <c r="TG2503" s="17"/>
      <c r="TH2503" s="17"/>
      <c r="TI2503" s="17"/>
      <c r="TJ2503" s="17"/>
      <c r="TK2503" s="17"/>
      <c r="TL2503" s="17"/>
      <c r="TM2503" s="17"/>
      <c r="TN2503" s="17"/>
      <c r="TO2503" s="17"/>
      <c r="TP2503" s="17"/>
      <c r="TQ2503" s="17"/>
      <c r="TR2503" s="17"/>
      <c r="TS2503" s="17"/>
      <c r="TT2503" s="17"/>
      <c r="TU2503" s="17"/>
      <c r="TV2503" s="17"/>
      <c r="TW2503" s="17"/>
      <c r="TX2503" s="17"/>
      <c r="TY2503" s="17"/>
      <c r="TZ2503" s="17"/>
      <c r="UA2503" s="17"/>
      <c r="UB2503" s="17"/>
      <c r="UC2503" s="17"/>
      <c r="UD2503" s="17"/>
      <c r="UE2503" s="17"/>
      <c r="UF2503" s="17"/>
      <c r="UG2503" s="17"/>
      <c r="UH2503" s="17"/>
      <c r="UI2503" s="17"/>
      <c r="UJ2503" s="17"/>
      <c r="UK2503" s="17"/>
      <c r="UL2503" s="17"/>
      <c r="UM2503" s="17"/>
      <c r="UN2503" s="17"/>
      <c r="UO2503" s="17"/>
      <c r="UP2503" s="17"/>
      <c r="UQ2503" s="17"/>
      <c r="UR2503" s="17"/>
      <c r="US2503" s="17"/>
      <c r="UT2503" s="17"/>
      <c r="UU2503" s="17"/>
      <c r="UV2503" s="17"/>
      <c r="UW2503" s="17"/>
      <c r="UX2503" s="17"/>
      <c r="UY2503" s="17"/>
      <c r="UZ2503" s="17"/>
      <c r="VA2503" s="17"/>
      <c r="VB2503" s="17"/>
      <c r="VC2503" s="17"/>
      <c r="VD2503" s="17"/>
      <c r="VE2503" s="17"/>
      <c r="VF2503" s="17"/>
      <c r="VG2503" s="17"/>
      <c r="VH2503" s="17"/>
      <c r="VI2503" s="17"/>
      <c r="VJ2503" s="17"/>
      <c r="VK2503" s="17"/>
      <c r="VL2503" s="17"/>
      <c r="VM2503" s="17"/>
      <c r="VN2503" s="17"/>
      <c r="VO2503" s="17"/>
      <c r="VP2503" s="17"/>
      <c r="VQ2503" s="17"/>
      <c r="VR2503" s="17"/>
      <c r="VS2503" s="17"/>
      <c r="VT2503" s="17"/>
      <c r="VU2503" s="17"/>
      <c r="VV2503" s="17"/>
      <c r="VW2503" s="17"/>
      <c r="VX2503" s="17"/>
      <c r="VY2503" s="17"/>
      <c r="VZ2503" s="17"/>
      <c r="WA2503" s="17"/>
      <c r="WB2503" s="17"/>
      <c r="WC2503" s="17"/>
      <c r="WD2503" s="17"/>
      <c r="WE2503" s="17"/>
      <c r="WF2503" s="17"/>
      <c r="WG2503" s="17"/>
      <c r="WH2503" s="17"/>
      <c r="WI2503" s="17"/>
      <c r="WJ2503" s="17"/>
      <c r="WK2503" s="17"/>
      <c r="WL2503" s="17"/>
      <c r="WM2503" s="17"/>
      <c r="WN2503" s="17"/>
      <c r="WO2503" s="17"/>
      <c r="WP2503" s="17"/>
      <c r="WQ2503" s="17"/>
      <c r="WR2503" s="17"/>
      <c r="WS2503" s="17"/>
      <c r="WT2503" s="17"/>
      <c r="WU2503" s="17"/>
      <c r="WV2503" s="17"/>
      <c r="WW2503" s="17"/>
      <c r="WX2503" s="17"/>
      <c r="WY2503" s="17"/>
      <c r="WZ2503" s="17"/>
      <c r="XA2503" s="17"/>
      <c r="XB2503" s="17"/>
      <c r="XC2503" s="17"/>
      <c r="XD2503" s="17"/>
      <c r="XE2503" s="17"/>
      <c r="XF2503" s="17"/>
      <c r="XG2503" s="17"/>
      <c r="XH2503" s="17"/>
      <c r="XI2503" s="17"/>
      <c r="XJ2503" s="17"/>
      <c r="XK2503" s="17"/>
      <c r="XL2503" s="17"/>
      <c r="XM2503" s="17"/>
      <c r="XN2503" s="17"/>
      <c r="XO2503" s="17"/>
      <c r="XP2503" s="17"/>
      <c r="XQ2503" s="17"/>
      <c r="XR2503" s="17"/>
      <c r="XS2503" s="17"/>
      <c r="XT2503" s="17"/>
      <c r="XU2503" s="17"/>
      <c r="XV2503" s="17"/>
      <c r="XW2503" s="17"/>
      <c r="XX2503" s="17"/>
      <c r="XY2503" s="17"/>
      <c r="XZ2503" s="17"/>
      <c r="YA2503" s="17"/>
      <c r="YB2503" s="17"/>
      <c r="YC2503" s="17"/>
      <c r="YD2503" s="17"/>
      <c r="YE2503" s="17"/>
      <c r="YF2503" s="17"/>
      <c r="YG2503" s="17"/>
      <c r="YH2503" s="17"/>
      <c r="YI2503" s="17"/>
      <c r="YJ2503" s="17"/>
      <c r="YK2503" s="17"/>
      <c r="YL2503" s="17"/>
      <c r="YM2503" s="17"/>
      <c r="YN2503" s="17"/>
      <c r="YO2503" s="17"/>
      <c r="YP2503" s="17"/>
      <c r="YQ2503" s="17"/>
      <c r="YR2503" s="17"/>
      <c r="YS2503" s="17"/>
      <c r="YT2503" s="17"/>
      <c r="YU2503" s="17"/>
      <c r="YV2503" s="17"/>
      <c r="YW2503" s="17"/>
      <c r="YX2503" s="17"/>
      <c r="YY2503" s="17"/>
      <c r="YZ2503" s="17"/>
      <c r="ZA2503" s="17"/>
      <c r="ZB2503" s="17"/>
      <c r="ZC2503" s="17"/>
      <c r="ZD2503" s="17"/>
      <c r="ZE2503" s="17"/>
      <c r="ZF2503" s="17"/>
      <c r="ZG2503" s="17"/>
      <c r="ZH2503" s="17"/>
      <c r="ZI2503" s="17"/>
      <c r="ZJ2503" s="17"/>
      <c r="ZK2503" s="17"/>
      <c r="ZL2503" s="17"/>
      <c r="ZM2503" s="17"/>
      <c r="ZN2503" s="17"/>
      <c r="ZO2503" s="17"/>
      <c r="ZP2503" s="17"/>
      <c r="ZQ2503" s="17"/>
      <c r="ZR2503" s="17"/>
      <c r="ZS2503" s="17"/>
      <c r="ZT2503" s="17"/>
      <c r="ZU2503" s="17"/>
      <c r="ZV2503" s="17"/>
      <c r="ZW2503" s="17"/>
      <c r="ZX2503" s="17"/>
      <c r="ZY2503" s="17"/>
      <c r="ZZ2503" s="17"/>
      <c r="AAA2503" s="17"/>
      <c r="AAB2503" s="17"/>
      <c r="AAC2503" s="17"/>
      <c r="AAD2503" s="17"/>
      <c r="AAE2503" s="17"/>
      <c r="AAF2503" s="17"/>
      <c r="AAG2503" s="17"/>
      <c r="AAH2503" s="17"/>
      <c r="AAI2503" s="17"/>
      <c r="AAJ2503" s="17"/>
      <c r="AAK2503" s="17"/>
      <c r="AAL2503" s="17"/>
      <c r="AAM2503" s="17"/>
      <c r="AAN2503" s="17"/>
      <c r="AAO2503" s="17"/>
      <c r="AAP2503" s="17"/>
      <c r="AAQ2503" s="17"/>
      <c r="AAR2503" s="17"/>
      <c r="AAS2503" s="17"/>
      <c r="AAT2503" s="17"/>
      <c r="AAU2503" s="17"/>
      <c r="AAV2503" s="17"/>
      <c r="AAW2503" s="17"/>
      <c r="AAX2503" s="17"/>
      <c r="AAY2503" s="17"/>
      <c r="AAZ2503" s="17"/>
      <c r="ABA2503" s="17"/>
      <c r="ABB2503" s="17"/>
      <c r="ABC2503" s="17"/>
      <c r="ABD2503" s="17"/>
      <c r="ABE2503" s="17"/>
      <c r="ABF2503" s="17"/>
      <c r="ABG2503" s="17"/>
      <c r="ABH2503" s="17"/>
      <c r="ABI2503" s="17"/>
      <c r="ABJ2503" s="17"/>
      <c r="ABK2503" s="17"/>
      <c r="ABL2503" s="17"/>
      <c r="ABM2503" s="17"/>
      <c r="ABN2503" s="17"/>
      <c r="ABO2503" s="17"/>
      <c r="ABP2503" s="17"/>
      <c r="ABQ2503" s="17"/>
      <c r="ABR2503" s="17"/>
      <c r="ABS2503" s="17"/>
      <c r="ABT2503" s="17"/>
      <c r="ABU2503" s="17"/>
      <c r="ABV2503" s="17"/>
      <c r="ABW2503" s="17"/>
      <c r="ABX2503" s="17"/>
      <c r="ABY2503" s="17"/>
      <c r="ABZ2503" s="17"/>
      <c r="ACA2503" s="17"/>
      <c r="ACB2503" s="17"/>
      <c r="ACC2503" s="17"/>
      <c r="ACD2503" s="17"/>
      <c r="ACE2503" s="17"/>
      <c r="ACF2503" s="17"/>
      <c r="ACG2503" s="17"/>
      <c r="ACH2503" s="17"/>
      <c r="ACI2503" s="17"/>
      <c r="ACJ2503" s="17"/>
      <c r="ACK2503" s="17"/>
      <c r="ACL2503" s="17"/>
      <c r="ACM2503" s="17"/>
      <c r="ACN2503" s="17"/>
      <c r="ACO2503" s="17"/>
      <c r="ACP2503" s="17"/>
      <c r="ACQ2503" s="17"/>
      <c r="ACR2503" s="17"/>
      <c r="ACS2503" s="17"/>
      <c r="ACT2503" s="17"/>
      <c r="ACU2503" s="17"/>
      <c r="ACV2503" s="17"/>
      <c r="ACW2503" s="17"/>
      <c r="ACX2503" s="17"/>
      <c r="ACY2503" s="17"/>
      <c r="ACZ2503" s="17"/>
      <c r="ADA2503" s="17"/>
      <c r="ADB2503" s="17"/>
      <c r="ADC2503" s="17"/>
      <c r="ADD2503" s="17"/>
      <c r="ADE2503" s="17"/>
      <c r="ADF2503" s="17"/>
      <c r="ADG2503" s="17"/>
      <c r="ADH2503" s="17"/>
      <c r="ADI2503" s="17"/>
      <c r="ADJ2503" s="17"/>
      <c r="ADK2503" s="17"/>
      <c r="ADL2503" s="17"/>
      <c r="ADM2503" s="17"/>
      <c r="ADN2503" s="17"/>
      <c r="ADO2503" s="17"/>
      <c r="ADP2503" s="17"/>
      <c r="ADQ2503" s="17"/>
      <c r="ADR2503" s="17"/>
      <c r="ADS2503" s="17"/>
      <c r="ADT2503" s="17"/>
      <c r="ADU2503" s="17"/>
      <c r="ADV2503" s="17"/>
      <c r="ADW2503" s="17"/>
      <c r="ADX2503" s="17"/>
      <c r="ADY2503" s="17"/>
      <c r="ADZ2503" s="17"/>
      <c r="AEA2503" s="17"/>
      <c r="AEB2503" s="17"/>
      <c r="AEC2503" s="17"/>
      <c r="AED2503" s="17"/>
      <c r="AEE2503" s="17"/>
      <c r="AEF2503" s="17"/>
      <c r="AEG2503" s="17"/>
      <c r="AEH2503" s="17"/>
      <c r="AEI2503" s="17"/>
      <c r="AEJ2503" s="17"/>
      <c r="AEK2503" s="17"/>
      <c r="AEL2503" s="17"/>
      <c r="AEM2503" s="17"/>
      <c r="AEN2503" s="17"/>
      <c r="AEO2503" s="17"/>
      <c r="AEP2503" s="17"/>
      <c r="AEQ2503" s="17"/>
      <c r="AER2503" s="17"/>
      <c r="AES2503" s="17"/>
      <c r="AET2503" s="17"/>
      <c r="AEU2503" s="17"/>
      <c r="AEV2503" s="17"/>
      <c r="AEW2503" s="17"/>
      <c r="AEX2503" s="17"/>
      <c r="AEY2503" s="17"/>
      <c r="AEZ2503" s="17"/>
      <c r="AFA2503" s="17"/>
      <c r="AFB2503" s="17"/>
      <c r="AFC2503" s="17"/>
      <c r="AFD2503" s="17"/>
      <c r="AFE2503" s="17"/>
      <c r="AFF2503" s="17"/>
      <c r="AFG2503" s="17"/>
      <c r="AFH2503" s="17"/>
      <c r="AFI2503" s="17"/>
      <c r="AFJ2503" s="17"/>
      <c r="AFK2503" s="17"/>
      <c r="AFL2503" s="17"/>
      <c r="AFM2503" s="17"/>
      <c r="AFN2503" s="17"/>
      <c r="AFO2503" s="17"/>
      <c r="AFP2503" s="17"/>
      <c r="AFQ2503" s="17"/>
      <c r="AFR2503" s="17"/>
      <c r="AFS2503" s="17"/>
      <c r="AFT2503" s="17"/>
      <c r="AFU2503" s="17"/>
      <c r="AFV2503" s="17"/>
      <c r="AFW2503" s="17"/>
      <c r="AFX2503" s="17"/>
      <c r="AFY2503" s="17"/>
      <c r="AFZ2503" s="17"/>
      <c r="AGA2503" s="17"/>
      <c r="AGB2503" s="17"/>
      <c r="AGC2503" s="17"/>
      <c r="AGD2503" s="17"/>
      <c r="AGE2503" s="17"/>
      <c r="AGF2503" s="17"/>
      <c r="AGG2503" s="17"/>
      <c r="AGH2503" s="17"/>
      <c r="AGI2503" s="17"/>
      <c r="AGJ2503" s="17"/>
      <c r="AGK2503" s="17"/>
      <c r="AGL2503" s="17"/>
      <c r="AGM2503" s="17"/>
      <c r="AGN2503" s="17"/>
      <c r="AGO2503" s="17"/>
      <c r="AGP2503" s="17"/>
      <c r="AGQ2503" s="17"/>
      <c r="AGR2503" s="17"/>
      <c r="AGS2503" s="17"/>
      <c r="AGT2503" s="17"/>
      <c r="AGU2503" s="17"/>
      <c r="AGV2503" s="17"/>
      <c r="AGW2503" s="17"/>
      <c r="AGX2503" s="17"/>
      <c r="AGY2503" s="17"/>
      <c r="AGZ2503" s="17"/>
      <c r="AHA2503" s="17"/>
      <c r="AHB2503" s="17"/>
      <c r="AHC2503" s="17"/>
      <c r="AHD2503" s="17"/>
      <c r="AHE2503" s="17"/>
      <c r="AHF2503" s="17"/>
      <c r="AHG2503" s="17"/>
      <c r="AHH2503" s="17"/>
      <c r="AHI2503" s="17"/>
      <c r="AHJ2503" s="17"/>
      <c r="AHK2503" s="17"/>
      <c r="AHL2503" s="17"/>
      <c r="AHM2503" s="17"/>
      <c r="AHN2503" s="17"/>
      <c r="AHO2503" s="17"/>
      <c r="AHP2503" s="17"/>
      <c r="AHQ2503" s="17"/>
      <c r="AHR2503" s="17"/>
      <c r="AHS2503" s="17"/>
      <c r="AHT2503" s="17"/>
      <c r="AHU2503" s="17"/>
      <c r="AHV2503" s="17"/>
      <c r="AHW2503" s="17"/>
      <c r="AHX2503" s="17"/>
      <c r="AHY2503" s="17"/>
      <c r="AHZ2503" s="17"/>
      <c r="AIA2503" s="17"/>
      <c r="AIB2503" s="17"/>
      <c r="AIC2503" s="17"/>
      <c r="AID2503" s="17"/>
      <c r="AIE2503" s="17"/>
      <c r="AIF2503" s="17"/>
      <c r="AIG2503" s="17"/>
      <c r="AIH2503" s="17"/>
      <c r="AII2503" s="17"/>
      <c r="AIJ2503" s="17"/>
      <c r="AIK2503" s="17"/>
      <c r="AIL2503" s="17"/>
      <c r="AIM2503" s="17"/>
      <c r="AIN2503" s="17"/>
      <c r="AIO2503" s="17"/>
      <c r="AIP2503" s="17"/>
      <c r="AIQ2503" s="17"/>
      <c r="AIR2503" s="17"/>
      <c r="AIS2503" s="17"/>
      <c r="AIT2503" s="17"/>
      <c r="AIU2503" s="17"/>
      <c r="AIV2503" s="17"/>
      <c r="AIW2503" s="17"/>
      <c r="AIX2503" s="17"/>
      <c r="AIY2503" s="17"/>
      <c r="AIZ2503" s="17"/>
      <c r="AJA2503" s="17"/>
      <c r="AJB2503" s="17"/>
      <c r="AJC2503" s="17"/>
      <c r="AJD2503" s="17"/>
      <c r="AJE2503" s="17"/>
      <c r="AJF2503" s="17"/>
      <c r="AJG2503" s="17"/>
      <c r="AJH2503" s="17"/>
      <c r="AJI2503" s="17"/>
      <c r="AJJ2503" s="17"/>
      <c r="AJK2503" s="17"/>
      <c r="AJL2503" s="17"/>
      <c r="AJM2503" s="17"/>
      <c r="AJN2503" s="17"/>
      <c r="AJO2503" s="17"/>
      <c r="AJP2503" s="17"/>
      <c r="AJQ2503" s="17"/>
      <c r="AJR2503" s="17"/>
      <c r="AJS2503" s="17"/>
      <c r="AJT2503" s="17"/>
      <c r="AJU2503" s="17"/>
      <c r="AJV2503" s="17"/>
      <c r="AJW2503" s="17"/>
      <c r="AJX2503" s="17"/>
      <c r="AJY2503" s="17"/>
      <c r="AJZ2503" s="17"/>
      <c r="AKA2503" s="17"/>
      <c r="AKB2503" s="17"/>
      <c r="AKC2503" s="17"/>
      <c r="AKD2503" s="17"/>
      <c r="AKE2503" s="17"/>
      <c r="AKF2503" s="17"/>
      <c r="AKG2503" s="17"/>
      <c r="AKH2503" s="17"/>
      <c r="AKI2503" s="17"/>
      <c r="AKJ2503" s="17"/>
      <c r="AKK2503" s="17"/>
      <c r="AKL2503" s="17"/>
      <c r="AKM2503" s="17"/>
      <c r="AKN2503" s="17"/>
      <c r="AKO2503" s="17"/>
      <c r="AKP2503" s="17"/>
      <c r="AKQ2503" s="17"/>
      <c r="AKR2503" s="17"/>
      <c r="AKS2503" s="17"/>
      <c r="AKT2503" s="17"/>
      <c r="AKU2503" s="17"/>
      <c r="AKV2503" s="17"/>
      <c r="AKW2503" s="17"/>
      <c r="AKX2503" s="17"/>
      <c r="AKY2503" s="17"/>
      <c r="AKZ2503" s="17"/>
      <c r="ALA2503" s="17"/>
      <c r="ALB2503" s="17"/>
      <c r="ALC2503" s="17"/>
      <c r="ALD2503" s="17"/>
      <c r="ALE2503" s="17"/>
      <c r="ALF2503" s="17"/>
      <c r="ALG2503" s="17"/>
      <c r="ALH2503" s="17"/>
      <c r="ALI2503" s="17"/>
      <c r="ALJ2503" s="17"/>
      <c r="ALK2503" s="17"/>
      <c r="ALL2503" s="17"/>
      <c r="ALM2503" s="17"/>
      <c r="ALN2503" s="17"/>
      <c r="ALO2503" s="17"/>
      <c r="ALP2503" s="17"/>
      <c r="ALQ2503" s="17"/>
      <c r="ALR2503" s="17"/>
      <c r="ALS2503" s="17"/>
      <c r="ALT2503" s="17"/>
      <c r="ALU2503" s="17"/>
      <c r="ALV2503" s="17"/>
      <c r="ALW2503" s="17"/>
      <c r="ALX2503" s="17"/>
      <c r="ALY2503" s="17"/>
      <c r="ALZ2503" s="17"/>
      <c r="AMA2503" s="17"/>
      <c r="AMB2503" s="17"/>
      <c r="AMC2503" s="17"/>
      <c r="AMD2503" s="17"/>
      <c r="AME2503" s="17"/>
      <c r="AMF2503" s="17"/>
      <c r="AMG2503" s="17"/>
      <c r="AMH2503" s="17"/>
      <c r="AMI2503" s="17"/>
      <c r="AMJ2503" s="17"/>
    </row>
    <row r="2504" spans="1:1024" s="362" customFormat="1" ht="21" customHeight="1">
      <c r="A2504" s="15"/>
      <c r="B2504" s="335"/>
      <c r="C2504" s="336"/>
      <c r="D2504" s="336"/>
      <c r="E2504" s="337"/>
      <c r="F2504" s="338"/>
      <c r="G2504" s="339"/>
      <c r="H2504" s="340"/>
      <c r="I2504" s="29"/>
      <c r="J2504" s="29"/>
      <c r="K2504" s="17" t="str">
        <f t="shared" si="333"/>
        <v>SEDUC E 195</v>
      </c>
      <c r="L2504" s="17"/>
      <c r="M2504" s="17"/>
      <c r="N2504" s="17"/>
      <c r="O2504" s="17"/>
      <c r="P2504" s="17"/>
      <c r="Q2504" s="17"/>
      <c r="R2504" s="17"/>
      <c r="S2504" s="17"/>
      <c r="T2504" s="17"/>
      <c r="U2504" s="17"/>
      <c r="V2504" s="17"/>
      <c r="W2504" s="17"/>
      <c r="X2504" s="17"/>
      <c r="Y2504" s="17"/>
      <c r="Z2504" s="17"/>
      <c r="AA2504" s="17"/>
      <c r="AB2504" s="17"/>
      <c r="AC2504" s="17"/>
      <c r="AD2504" s="17"/>
      <c r="AE2504" s="17"/>
      <c r="AF2504" s="17"/>
      <c r="AG2504" s="17"/>
      <c r="AH2504" s="17"/>
      <c r="AI2504" s="17"/>
      <c r="AJ2504" s="17"/>
      <c r="AK2504" s="17"/>
      <c r="AL2504" s="17"/>
      <c r="AM2504" s="17"/>
      <c r="AN2504" s="17"/>
      <c r="AO2504" s="17"/>
      <c r="AP2504" s="17"/>
      <c r="AQ2504" s="17"/>
      <c r="AR2504" s="17"/>
      <c r="AS2504" s="17"/>
      <c r="AT2504" s="17"/>
      <c r="AU2504" s="17"/>
      <c r="AV2504" s="17"/>
      <c r="AW2504" s="17"/>
      <c r="AX2504" s="17"/>
      <c r="AY2504" s="17"/>
      <c r="AZ2504" s="17"/>
      <c r="BA2504" s="17"/>
      <c r="BB2504" s="17"/>
      <c r="BC2504" s="17"/>
      <c r="BD2504" s="17"/>
      <c r="BE2504" s="17"/>
      <c r="BF2504" s="17"/>
      <c r="BG2504" s="17"/>
      <c r="BH2504" s="17"/>
      <c r="BI2504" s="17"/>
      <c r="BJ2504" s="17"/>
      <c r="BK2504" s="17"/>
      <c r="BL2504" s="17"/>
      <c r="BM2504" s="17"/>
      <c r="BN2504" s="17"/>
      <c r="BO2504" s="17"/>
      <c r="BP2504" s="17"/>
      <c r="BQ2504" s="17"/>
      <c r="BR2504" s="17"/>
      <c r="BS2504" s="17"/>
      <c r="BT2504" s="17"/>
      <c r="BU2504" s="17"/>
      <c r="BV2504" s="17"/>
      <c r="BW2504" s="17"/>
      <c r="BX2504" s="17"/>
      <c r="BY2504" s="17"/>
      <c r="BZ2504" s="17"/>
      <c r="CA2504" s="17"/>
      <c r="CB2504" s="17"/>
      <c r="CC2504" s="17"/>
      <c r="CD2504" s="17"/>
      <c r="CE2504" s="17"/>
      <c r="CF2504" s="17"/>
      <c r="CG2504" s="17"/>
      <c r="CH2504" s="17"/>
      <c r="CI2504" s="17"/>
      <c r="CJ2504" s="17"/>
      <c r="CK2504" s="17"/>
      <c r="CL2504" s="17"/>
      <c r="CM2504" s="17"/>
      <c r="CN2504" s="17"/>
      <c r="CO2504" s="17"/>
      <c r="CP2504" s="17"/>
      <c r="CQ2504" s="17"/>
      <c r="CR2504" s="17"/>
      <c r="CS2504" s="17"/>
      <c r="CT2504" s="17"/>
      <c r="CU2504" s="17"/>
      <c r="CV2504" s="17"/>
      <c r="CW2504" s="17"/>
      <c r="CX2504" s="17"/>
      <c r="CY2504" s="17"/>
      <c r="CZ2504" s="17"/>
      <c r="DA2504" s="17"/>
      <c r="DB2504" s="17"/>
      <c r="DC2504" s="17"/>
      <c r="DD2504" s="17"/>
      <c r="DE2504" s="17"/>
      <c r="DF2504" s="17"/>
      <c r="DG2504" s="17"/>
      <c r="DH2504" s="17"/>
      <c r="DI2504" s="17"/>
      <c r="DJ2504" s="17"/>
      <c r="DK2504" s="17"/>
      <c r="DL2504" s="17"/>
      <c r="DM2504" s="17"/>
      <c r="DN2504" s="17"/>
      <c r="DO2504" s="17"/>
      <c r="DP2504" s="17"/>
      <c r="DQ2504" s="17"/>
      <c r="DR2504" s="17"/>
      <c r="DS2504" s="17"/>
      <c r="DT2504" s="17"/>
      <c r="DU2504" s="17"/>
      <c r="DV2504" s="17"/>
      <c r="DW2504" s="17"/>
      <c r="DX2504" s="17"/>
      <c r="DY2504" s="17"/>
      <c r="DZ2504" s="17"/>
      <c r="EA2504" s="17"/>
      <c r="EB2504" s="17"/>
      <c r="EC2504" s="17"/>
      <c r="ED2504" s="17"/>
      <c r="EE2504" s="17"/>
      <c r="EF2504" s="17"/>
      <c r="EG2504" s="17"/>
      <c r="EH2504" s="17"/>
      <c r="EI2504" s="17"/>
      <c r="EJ2504" s="17"/>
      <c r="EK2504" s="17"/>
      <c r="EL2504" s="17"/>
      <c r="EM2504" s="17"/>
      <c r="EN2504" s="17"/>
      <c r="EO2504" s="17"/>
      <c r="EP2504" s="17"/>
      <c r="EQ2504" s="17"/>
      <c r="ER2504" s="17"/>
      <c r="ES2504" s="17"/>
      <c r="ET2504" s="17"/>
      <c r="EU2504" s="17"/>
      <c r="EV2504" s="17"/>
      <c r="EW2504" s="17"/>
      <c r="EX2504" s="17"/>
      <c r="EY2504" s="17"/>
      <c r="EZ2504" s="17"/>
      <c r="FA2504" s="17"/>
      <c r="FB2504" s="17"/>
      <c r="FC2504" s="17"/>
      <c r="FD2504" s="17"/>
      <c r="FE2504" s="17"/>
      <c r="FF2504" s="17"/>
      <c r="FG2504" s="17"/>
      <c r="FH2504" s="17"/>
      <c r="FI2504" s="17"/>
      <c r="FJ2504" s="17"/>
      <c r="FK2504" s="17"/>
      <c r="FL2504" s="17"/>
      <c r="FM2504" s="17"/>
      <c r="FN2504" s="17"/>
      <c r="FO2504" s="17"/>
      <c r="FP2504" s="17"/>
      <c r="FQ2504" s="17"/>
      <c r="FR2504" s="17"/>
      <c r="FS2504" s="17"/>
      <c r="FT2504" s="17"/>
      <c r="FU2504" s="17"/>
      <c r="FV2504" s="17"/>
      <c r="FW2504" s="17"/>
      <c r="FX2504" s="17"/>
      <c r="FY2504" s="17"/>
      <c r="FZ2504" s="17"/>
      <c r="GA2504" s="17"/>
      <c r="GB2504" s="17"/>
      <c r="GC2504" s="17"/>
      <c r="GD2504" s="17"/>
      <c r="GE2504" s="17"/>
      <c r="GF2504" s="17"/>
      <c r="GG2504" s="17"/>
      <c r="GH2504" s="17"/>
      <c r="GI2504" s="17"/>
      <c r="GJ2504" s="17"/>
      <c r="GK2504" s="17"/>
      <c r="GL2504" s="17"/>
      <c r="GM2504" s="17"/>
      <c r="GN2504" s="17"/>
      <c r="GO2504" s="17"/>
      <c r="GP2504" s="17"/>
      <c r="GQ2504" s="17"/>
      <c r="GR2504" s="17"/>
      <c r="GS2504" s="17"/>
      <c r="GT2504" s="17"/>
      <c r="GU2504" s="17"/>
      <c r="GV2504" s="17"/>
      <c r="GW2504" s="17"/>
      <c r="GX2504" s="17"/>
      <c r="GY2504" s="17"/>
      <c r="GZ2504" s="17"/>
      <c r="HA2504" s="17"/>
      <c r="HB2504" s="17"/>
      <c r="HC2504" s="17"/>
      <c r="HD2504" s="17"/>
      <c r="HE2504" s="17"/>
      <c r="HF2504" s="17"/>
      <c r="HG2504" s="17"/>
      <c r="HH2504" s="17"/>
      <c r="HI2504" s="17"/>
      <c r="HJ2504" s="17"/>
      <c r="HK2504" s="17"/>
      <c r="HL2504" s="17"/>
      <c r="HM2504" s="17"/>
      <c r="HN2504" s="17"/>
      <c r="HO2504" s="17"/>
      <c r="HP2504" s="17"/>
      <c r="HQ2504" s="17"/>
      <c r="HR2504" s="17"/>
      <c r="HS2504" s="17"/>
      <c r="HT2504" s="17"/>
      <c r="HU2504" s="17"/>
      <c r="HV2504" s="17"/>
      <c r="HW2504" s="17"/>
      <c r="HX2504" s="17"/>
      <c r="HY2504" s="17"/>
      <c r="HZ2504" s="17"/>
      <c r="IA2504" s="17"/>
      <c r="IB2504" s="17"/>
      <c r="IC2504" s="17"/>
      <c r="ID2504" s="17"/>
      <c r="IE2504" s="17"/>
      <c r="IF2504" s="17"/>
      <c r="IG2504" s="17"/>
      <c r="IH2504" s="17"/>
      <c r="II2504" s="17"/>
      <c r="IJ2504" s="17"/>
      <c r="IK2504" s="17"/>
      <c r="IL2504" s="17"/>
      <c r="IM2504" s="17"/>
      <c r="IN2504" s="17"/>
      <c r="IO2504" s="17"/>
      <c r="IP2504" s="17"/>
      <c r="IQ2504" s="17"/>
      <c r="IR2504" s="17"/>
      <c r="IS2504" s="17"/>
      <c r="IT2504" s="17"/>
      <c r="IU2504" s="17"/>
      <c r="IV2504" s="17"/>
      <c r="IW2504" s="17"/>
      <c r="IX2504" s="17"/>
      <c r="IY2504" s="17"/>
      <c r="IZ2504" s="17"/>
      <c r="JA2504" s="17"/>
      <c r="JB2504" s="17"/>
      <c r="JC2504" s="17"/>
      <c r="JD2504" s="17"/>
      <c r="JE2504" s="17"/>
      <c r="JF2504" s="17"/>
      <c r="JG2504" s="17"/>
      <c r="JH2504" s="17"/>
      <c r="JI2504" s="17"/>
      <c r="JJ2504" s="17"/>
      <c r="JK2504" s="17"/>
      <c r="JL2504" s="17"/>
      <c r="JM2504" s="17"/>
      <c r="JN2504" s="17"/>
      <c r="JO2504" s="17"/>
      <c r="JP2504" s="17"/>
      <c r="JQ2504" s="17"/>
      <c r="JR2504" s="17"/>
      <c r="JS2504" s="17"/>
      <c r="JT2504" s="17"/>
      <c r="JU2504" s="17"/>
      <c r="JV2504" s="17"/>
      <c r="JW2504" s="17"/>
      <c r="JX2504" s="17"/>
      <c r="JY2504" s="17"/>
      <c r="JZ2504" s="17"/>
      <c r="KA2504" s="17"/>
      <c r="KB2504" s="17"/>
      <c r="KC2504" s="17"/>
      <c r="KD2504" s="17"/>
      <c r="KE2504" s="17"/>
      <c r="KF2504" s="17"/>
      <c r="KG2504" s="17"/>
      <c r="KH2504" s="17"/>
      <c r="KI2504" s="17"/>
      <c r="KJ2504" s="17"/>
      <c r="KK2504" s="17"/>
      <c r="KL2504" s="17"/>
      <c r="KM2504" s="17"/>
      <c r="KN2504" s="17"/>
      <c r="KO2504" s="17"/>
      <c r="KP2504" s="17"/>
      <c r="KQ2504" s="17"/>
      <c r="KR2504" s="17"/>
      <c r="KS2504" s="17"/>
      <c r="KT2504" s="17"/>
      <c r="KU2504" s="17"/>
      <c r="KV2504" s="17"/>
      <c r="KW2504" s="17"/>
      <c r="KX2504" s="17"/>
      <c r="KY2504" s="17"/>
      <c r="KZ2504" s="17"/>
      <c r="LA2504" s="17"/>
      <c r="LB2504" s="17"/>
      <c r="LC2504" s="17"/>
      <c r="LD2504" s="17"/>
      <c r="LE2504" s="17"/>
      <c r="LF2504" s="17"/>
      <c r="LG2504" s="17"/>
      <c r="LH2504" s="17"/>
      <c r="LI2504" s="17"/>
      <c r="LJ2504" s="17"/>
      <c r="LK2504" s="17"/>
      <c r="LL2504" s="17"/>
      <c r="LM2504" s="17"/>
      <c r="LN2504" s="17"/>
      <c r="LO2504" s="17"/>
      <c r="LP2504" s="17"/>
      <c r="LQ2504" s="17"/>
      <c r="LR2504" s="17"/>
      <c r="LS2504" s="17"/>
      <c r="LT2504" s="17"/>
      <c r="LU2504" s="17"/>
      <c r="LV2504" s="17"/>
      <c r="LW2504" s="17"/>
      <c r="LX2504" s="17"/>
      <c r="LY2504" s="17"/>
      <c r="LZ2504" s="17"/>
      <c r="MA2504" s="17"/>
      <c r="MB2504" s="17"/>
      <c r="MC2504" s="17"/>
      <c r="MD2504" s="17"/>
      <c r="ME2504" s="17"/>
      <c r="MF2504" s="17"/>
      <c r="MG2504" s="17"/>
      <c r="MH2504" s="17"/>
      <c r="MI2504" s="17"/>
      <c r="MJ2504" s="17"/>
      <c r="MK2504" s="17"/>
      <c r="ML2504" s="17"/>
      <c r="MM2504" s="17"/>
      <c r="MN2504" s="17"/>
      <c r="MO2504" s="17"/>
      <c r="MP2504" s="17"/>
      <c r="MQ2504" s="17"/>
      <c r="MR2504" s="17"/>
      <c r="MS2504" s="17"/>
      <c r="MT2504" s="17"/>
      <c r="MU2504" s="17"/>
      <c r="MV2504" s="17"/>
      <c r="MW2504" s="17"/>
      <c r="MX2504" s="17"/>
      <c r="MY2504" s="17"/>
      <c r="MZ2504" s="17"/>
      <c r="NA2504" s="17"/>
      <c r="NB2504" s="17"/>
      <c r="NC2504" s="17"/>
      <c r="ND2504" s="17"/>
      <c r="NE2504" s="17"/>
      <c r="NF2504" s="17"/>
      <c r="NG2504" s="17"/>
      <c r="NH2504" s="17"/>
      <c r="NI2504" s="17"/>
      <c r="NJ2504" s="17"/>
      <c r="NK2504" s="17"/>
      <c r="NL2504" s="17"/>
      <c r="NM2504" s="17"/>
      <c r="NN2504" s="17"/>
      <c r="NO2504" s="17"/>
      <c r="NP2504" s="17"/>
      <c r="NQ2504" s="17"/>
      <c r="NR2504" s="17"/>
      <c r="NS2504" s="17"/>
      <c r="NT2504" s="17"/>
      <c r="NU2504" s="17"/>
      <c r="NV2504" s="17"/>
      <c r="NW2504" s="17"/>
      <c r="NX2504" s="17"/>
      <c r="NY2504" s="17"/>
      <c r="NZ2504" s="17"/>
      <c r="OA2504" s="17"/>
      <c r="OB2504" s="17"/>
      <c r="OC2504" s="17"/>
      <c r="OD2504" s="17"/>
      <c r="OE2504" s="17"/>
      <c r="OF2504" s="17"/>
      <c r="OG2504" s="17"/>
      <c r="OH2504" s="17"/>
      <c r="OI2504" s="17"/>
      <c r="OJ2504" s="17"/>
      <c r="OK2504" s="17"/>
      <c r="OL2504" s="17"/>
      <c r="OM2504" s="17"/>
      <c r="ON2504" s="17"/>
      <c r="OO2504" s="17"/>
      <c r="OP2504" s="17"/>
      <c r="OQ2504" s="17"/>
      <c r="OR2504" s="17"/>
      <c r="OS2504" s="17"/>
      <c r="OT2504" s="17"/>
      <c r="OU2504" s="17"/>
      <c r="OV2504" s="17"/>
      <c r="OW2504" s="17"/>
      <c r="OX2504" s="17"/>
      <c r="OY2504" s="17"/>
      <c r="OZ2504" s="17"/>
      <c r="PA2504" s="17"/>
      <c r="PB2504" s="17"/>
      <c r="PC2504" s="17"/>
      <c r="PD2504" s="17"/>
      <c r="PE2504" s="17"/>
      <c r="PF2504" s="17"/>
      <c r="PG2504" s="17"/>
      <c r="PH2504" s="17"/>
      <c r="PI2504" s="17"/>
      <c r="PJ2504" s="17"/>
      <c r="PK2504" s="17"/>
      <c r="PL2504" s="17"/>
      <c r="PM2504" s="17"/>
      <c r="PN2504" s="17"/>
      <c r="PO2504" s="17"/>
      <c r="PP2504" s="17"/>
      <c r="PQ2504" s="17"/>
      <c r="PR2504" s="17"/>
      <c r="PS2504" s="17"/>
      <c r="PT2504" s="17"/>
      <c r="PU2504" s="17"/>
      <c r="PV2504" s="17"/>
      <c r="PW2504" s="17"/>
      <c r="PX2504" s="17"/>
      <c r="PY2504" s="17"/>
      <c r="PZ2504" s="17"/>
      <c r="QA2504" s="17"/>
      <c r="QB2504" s="17"/>
      <c r="QC2504" s="17"/>
      <c r="QD2504" s="17"/>
      <c r="QE2504" s="17"/>
      <c r="QF2504" s="17"/>
      <c r="QG2504" s="17"/>
      <c r="QH2504" s="17"/>
      <c r="QI2504" s="17"/>
      <c r="QJ2504" s="17"/>
      <c r="QK2504" s="17"/>
      <c r="QL2504" s="17"/>
      <c r="QM2504" s="17"/>
      <c r="QN2504" s="17"/>
      <c r="QO2504" s="17"/>
      <c r="QP2504" s="17"/>
      <c r="QQ2504" s="17"/>
      <c r="QR2504" s="17"/>
      <c r="QS2504" s="17"/>
      <c r="QT2504" s="17"/>
      <c r="QU2504" s="17"/>
      <c r="QV2504" s="17"/>
      <c r="QW2504" s="17"/>
      <c r="QX2504" s="17"/>
      <c r="QY2504" s="17"/>
      <c r="QZ2504" s="17"/>
      <c r="RA2504" s="17"/>
      <c r="RB2504" s="17"/>
      <c r="RC2504" s="17"/>
      <c r="RD2504" s="17"/>
      <c r="RE2504" s="17"/>
      <c r="RF2504" s="17"/>
      <c r="RG2504" s="17"/>
      <c r="RH2504" s="17"/>
      <c r="RI2504" s="17"/>
      <c r="RJ2504" s="17"/>
      <c r="RK2504" s="17"/>
      <c r="RL2504" s="17"/>
      <c r="RM2504" s="17"/>
      <c r="RN2504" s="17"/>
      <c r="RO2504" s="17"/>
      <c r="RP2504" s="17"/>
      <c r="RQ2504" s="17"/>
      <c r="RR2504" s="17"/>
      <c r="RS2504" s="17"/>
      <c r="RT2504" s="17"/>
      <c r="RU2504" s="17"/>
      <c r="RV2504" s="17"/>
      <c r="RW2504" s="17"/>
      <c r="RX2504" s="17"/>
      <c r="RY2504" s="17"/>
      <c r="RZ2504" s="17"/>
      <c r="SA2504" s="17"/>
      <c r="SB2504" s="17"/>
      <c r="SC2504" s="17"/>
      <c r="SD2504" s="17"/>
      <c r="SE2504" s="17"/>
      <c r="SF2504" s="17"/>
      <c r="SG2504" s="17"/>
      <c r="SH2504" s="17"/>
      <c r="SI2504" s="17"/>
      <c r="SJ2504" s="17"/>
      <c r="SK2504" s="17"/>
      <c r="SL2504" s="17"/>
      <c r="SM2504" s="17"/>
      <c r="SN2504" s="17"/>
      <c r="SO2504" s="17"/>
      <c r="SP2504" s="17"/>
      <c r="SQ2504" s="17"/>
      <c r="SR2504" s="17"/>
      <c r="SS2504" s="17"/>
      <c r="ST2504" s="17"/>
      <c r="SU2504" s="17"/>
      <c r="SV2504" s="17"/>
      <c r="SW2504" s="17"/>
      <c r="SX2504" s="17"/>
      <c r="SY2504" s="17"/>
      <c r="SZ2504" s="17"/>
      <c r="TA2504" s="17"/>
      <c r="TB2504" s="17"/>
      <c r="TC2504" s="17"/>
      <c r="TD2504" s="17"/>
      <c r="TE2504" s="17"/>
      <c r="TF2504" s="17"/>
      <c r="TG2504" s="17"/>
      <c r="TH2504" s="17"/>
      <c r="TI2504" s="17"/>
      <c r="TJ2504" s="17"/>
      <c r="TK2504" s="17"/>
      <c r="TL2504" s="17"/>
      <c r="TM2504" s="17"/>
      <c r="TN2504" s="17"/>
      <c r="TO2504" s="17"/>
      <c r="TP2504" s="17"/>
      <c r="TQ2504" s="17"/>
      <c r="TR2504" s="17"/>
      <c r="TS2504" s="17"/>
      <c r="TT2504" s="17"/>
      <c r="TU2504" s="17"/>
      <c r="TV2504" s="17"/>
      <c r="TW2504" s="17"/>
      <c r="TX2504" s="17"/>
      <c r="TY2504" s="17"/>
      <c r="TZ2504" s="17"/>
      <c r="UA2504" s="17"/>
      <c r="UB2504" s="17"/>
      <c r="UC2504" s="17"/>
      <c r="UD2504" s="17"/>
      <c r="UE2504" s="17"/>
      <c r="UF2504" s="17"/>
      <c r="UG2504" s="17"/>
      <c r="UH2504" s="17"/>
      <c r="UI2504" s="17"/>
      <c r="UJ2504" s="17"/>
      <c r="UK2504" s="17"/>
      <c r="UL2504" s="17"/>
      <c r="UM2504" s="17"/>
      <c r="UN2504" s="17"/>
      <c r="UO2504" s="17"/>
      <c r="UP2504" s="17"/>
      <c r="UQ2504" s="17"/>
      <c r="UR2504" s="17"/>
      <c r="US2504" s="17"/>
      <c r="UT2504" s="17"/>
      <c r="UU2504" s="17"/>
      <c r="UV2504" s="17"/>
      <c r="UW2504" s="17"/>
      <c r="UX2504" s="17"/>
      <c r="UY2504" s="17"/>
      <c r="UZ2504" s="17"/>
      <c r="VA2504" s="17"/>
      <c r="VB2504" s="17"/>
      <c r="VC2504" s="17"/>
      <c r="VD2504" s="17"/>
      <c r="VE2504" s="17"/>
      <c r="VF2504" s="17"/>
      <c r="VG2504" s="17"/>
      <c r="VH2504" s="17"/>
      <c r="VI2504" s="17"/>
      <c r="VJ2504" s="17"/>
      <c r="VK2504" s="17"/>
      <c r="VL2504" s="17"/>
      <c r="VM2504" s="17"/>
      <c r="VN2504" s="17"/>
      <c r="VO2504" s="17"/>
      <c r="VP2504" s="17"/>
      <c r="VQ2504" s="17"/>
      <c r="VR2504" s="17"/>
      <c r="VS2504" s="17"/>
      <c r="VT2504" s="17"/>
      <c r="VU2504" s="17"/>
      <c r="VV2504" s="17"/>
      <c r="VW2504" s="17"/>
      <c r="VX2504" s="17"/>
      <c r="VY2504" s="17"/>
      <c r="VZ2504" s="17"/>
      <c r="WA2504" s="17"/>
      <c r="WB2504" s="17"/>
      <c r="WC2504" s="17"/>
      <c r="WD2504" s="17"/>
      <c r="WE2504" s="17"/>
      <c r="WF2504" s="17"/>
      <c r="WG2504" s="17"/>
      <c r="WH2504" s="17"/>
      <c r="WI2504" s="17"/>
      <c r="WJ2504" s="17"/>
      <c r="WK2504" s="17"/>
      <c r="WL2504" s="17"/>
      <c r="WM2504" s="17"/>
      <c r="WN2504" s="17"/>
      <c r="WO2504" s="17"/>
      <c r="WP2504" s="17"/>
      <c r="WQ2504" s="17"/>
      <c r="WR2504" s="17"/>
      <c r="WS2504" s="17"/>
      <c r="WT2504" s="17"/>
      <c r="WU2504" s="17"/>
      <c r="WV2504" s="17"/>
      <c r="WW2504" s="17"/>
      <c r="WX2504" s="17"/>
      <c r="WY2504" s="17"/>
      <c r="WZ2504" s="17"/>
      <c r="XA2504" s="17"/>
      <c r="XB2504" s="17"/>
      <c r="XC2504" s="17"/>
      <c r="XD2504" s="17"/>
      <c r="XE2504" s="17"/>
      <c r="XF2504" s="17"/>
      <c r="XG2504" s="17"/>
      <c r="XH2504" s="17"/>
      <c r="XI2504" s="17"/>
      <c r="XJ2504" s="17"/>
      <c r="XK2504" s="17"/>
      <c r="XL2504" s="17"/>
      <c r="XM2504" s="17"/>
      <c r="XN2504" s="17"/>
      <c r="XO2504" s="17"/>
      <c r="XP2504" s="17"/>
      <c r="XQ2504" s="17"/>
      <c r="XR2504" s="17"/>
      <c r="XS2504" s="17"/>
      <c r="XT2504" s="17"/>
      <c r="XU2504" s="17"/>
      <c r="XV2504" s="17"/>
      <c r="XW2504" s="17"/>
      <c r="XX2504" s="17"/>
      <c r="XY2504" s="17"/>
      <c r="XZ2504" s="17"/>
      <c r="YA2504" s="17"/>
      <c r="YB2504" s="17"/>
      <c r="YC2504" s="17"/>
      <c r="YD2504" s="17"/>
      <c r="YE2504" s="17"/>
      <c r="YF2504" s="17"/>
      <c r="YG2504" s="17"/>
      <c r="YH2504" s="17"/>
      <c r="YI2504" s="17"/>
      <c r="YJ2504" s="17"/>
      <c r="YK2504" s="17"/>
      <c r="YL2504" s="17"/>
      <c r="YM2504" s="17"/>
      <c r="YN2504" s="17"/>
      <c r="YO2504" s="17"/>
      <c r="YP2504" s="17"/>
      <c r="YQ2504" s="17"/>
      <c r="YR2504" s="17"/>
      <c r="YS2504" s="17"/>
      <c r="YT2504" s="17"/>
      <c r="YU2504" s="17"/>
      <c r="YV2504" s="17"/>
      <c r="YW2504" s="17"/>
      <c r="YX2504" s="17"/>
      <c r="YY2504" s="17"/>
      <c r="YZ2504" s="17"/>
      <c r="ZA2504" s="17"/>
      <c r="ZB2504" s="17"/>
      <c r="ZC2504" s="17"/>
      <c r="ZD2504" s="17"/>
      <c r="ZE2504" s="17"/>
      <c r="ZF2504" s="17"/>
      <c r="ZG2504" s="17"/>
      <c r="ZH2504" s="17"/>
      <c r="ZI2504" s="17"/>
      <c r="ZJ2504" s="17"/>
      <c r="ZK2504" s="17"/>
      <c r="ZL2504" s="17"/>
      <c r="ZM2504" s="17"/>
      <c r="ZN2504" s="17"/>
      <c r="ZO2504" s="17"/>
      <c r="ZP2504" s="17"/>
      <c r="ZQ2504" s="17"/>
      <c r="ZR2504" s="17"/>
      <c r="ZS2504" s="17"/>
      <c r="ZT2504" s="17"/>
      <c r="ZU2504" s="17"/>
      <c r="ZV2504" s="17"/>
      <c r="ZW2504" s="17"/>
      <c r="ZX2504" s="17"/>
      <c r="ZY2504" s="17"/>
      <c r="ZZ2504" s="17"/>
      <c r="AAA2504" s="17"/>
      <c r="AAB2504" s="17"/>
      <c r="AAC2504" s="17"/>
      <c r="AAD2504" s="17"/>
      <c r="AAE2504" s="17"/>
      <c r="AAF2504" s="17"/>
      <c r="AAG2504" s="17"/>
      <c r="AAH2504" s="17"/>
      <c r="AAI2504" s="17"/>
      <c r="AAJ2504" s="17"/>
      <c r="AAK2504" s="17"/>
      <c r="AAL2504" s="17"/>
      <c r="AAM2504" s="17"/>
      <c r="AAN2504" s="17"/>
      <c r="AAO2504" s="17"/>
      <c r="AAP2504" s="17"/>
      <c r="AAQ2504" s="17"/>
      <c r="AAR2504" s="17"/>
      <c r="AAS2504" s="17"/>
      <c r="AAT2504" s="17"/>
      <c r="AAU2504" s="17"/>
      <c r="AAV2504" s="17"/>
      <c r="AAW2504" s="17"/>
      <c r="AAX2504" s="17"/>
      <c r="AAY2504" s="17"/>
      <c r="AAZ2504" s="17"/>
      <c r="ABA2504" s="17"/>
      <c r="ABB2504" s="17"/>
      <c r="ABC2504" s="17"/>
      <c r="ABD2504" s="17"/>
      <c r="ABE2504" s="17"/>
      <c r="ABF2504" s="17"/>
      <c r="ABG2504" s="17"/>
      <c r="ABH2504" s="17"/>
      <c r="ABI2504" s="17"/>
      <c r="ABJ2504" s="17"/>
      <c r="ABK2504" s="17"/>
      <c r="ABL2504" s="17"/>
      <c r="ABM2504" s="17"/>
      <c r="ABN2504" s="17"/>
      <c r="ABO2504" s="17"/>
      <c r="ABP2504" s="17"/>
      <c r="ABQ2504" s="17"/>
      <c r="ABR2504" s="17"/>
      <c r="ABS2504" s="17"/>
      <c r="ABT2504" s="17"/>
      <c r="ABU2504" s="17"/>
      <c r="ABV2504" s="17"/>
      <c r="ABW2504" s="17"/>
      <c r="ABX2504" s="17"/>
      <c r="ABY2504" s="17"/>
      <c r="ABZ2504" s="17"/>
      <c r="ACA2504" s="17"/>
      <c r="ACB2504" s="17"/>
      <c r="ACC2504" s="17"/>
      <c r="ACD2504" s="17"/>
      <c r="ACE2504" s="17"/>
      <c r="ACF2504" s="17"/>
      <c r="ACG2504" s="17"/>
      <c r="ACH2504" s="17"/>
      <c r="ACI2504" s="17"/>
      <c r="ACJ2504" s="17"/>
      <c r="ACK2504" s="17"/>
      <c r="ACL2504" s="17"/>
      <c r="ACM2504" s="17"/>
      <c r="ACN2504" s="17"/>
      <c r="ACO2504" s="17"/>
      <c r="ACP2504" s="17"/>
      <c r="ACQ2504" s="17"/>
      <c r="ACR2504" s="17"/>
      <c r="ACS2504" s="17"/>
      <c r="ACT2504" s="17"/>
      <c r="ACU2504" s="17"/>
      <c r="ACV2504" s="17"/>
      <c r="ACW2504" s="17"/>
      <c r="ACX2504" s="17"/>
      <c r="ACY2504" s="17"/>
      <c r="ACZ2504" s="17"/>
      <c r="ADA2504" s="17"/>
      <c r="ADB2504" s="17"/>
      <c r="ADC2504" s="17"/>
      <c r="ADD2504" s="17"/>
      <c r="ADE2504" s="17"/>
      <c r="ADF2504" s="17"/>
      <c r="ADG2504" s="17"/>
      <c r="ADH2504" s="17"/>
      <c r="ADI2504" s="17"/>
      <c r="ADJ2504" s="17"/>
      <c r="ADK2504" s="17"/>
      <c r="ADL2504" s="17"/>
      <c r="ADM2504" s="17"/>
      <c r="ADN2504" s="17"/>
      <c r="ADO2504" s="17"/>
      <c r="ADP2504" s="17"/>
      <c r="ADQ2504" s="17"/>
      <c r="ADR2504" s="17"/>
      <c r="ADS2504" s="17"/>
      <c r="ADT2504" s="17"/>
      <c r="ADU2504" s="17"/>
      <c r="ADV2504" s="17"/>
      <c r="ADW2504" s="17"/>
      <c r="ADX2504" s="17"/>
      <c r="ADY2504" s="17"/>
      <c r="ADZ2504" s="17"/>
      <c r="AEA2504" s="17"/>
      <c r="AEB2504" s="17"/>
      <c r="AEC2504" s="17"/>
      <c r="AED2504" s="17"/>
      <c r="AEE2504" s="17"/>
      <c r="AEF2504" s="17"/>
      <c r="AEG2504" s="17"/>
      <c r="AEH2504" s="17"/>
      <c r="AEI2504" s="17"/>
      <c r="AEJ2504" s="17"/>
      <c r="AEK2504" s="17"/>
      <c r="AEL2504" s="17"/>
      <c r="AEM2504" s="17"/>
      <c r="AEN2504" s="17"/>
      <c r="AEO2504" s="17"/>
      <c r="AEP2504" s="17"/>
      <c r="AEQ2504" s="17"/>
      <c r="AER2504" s="17"/>
      <c r="AES2504" s="17"/>
      <c r="AET2504" s="17"/>
      <c r="AEU2504" s="17"/>
      <c r="AEV2504" s="17"/>
      <c r="AEW2504" s="17"/>
      <c r="AEX2504" s="17"/>
      <c r="AEY2504" s="17"/>
      <c r="AEZ2504" s="17"/>
      <c r="AFA2504" s="17"/>
      <c r="AFB2504" s="17"/>
      <c r="AFC2504" s="17"/>
      <c r="AFD2504" s="17"/>
      <c r="AFE2504" s="17"/>
      <c r="AFF2504" s="17"/>
      <c r="AFG2504" s="17"/>
      <c r="AFH2504" s="17"/>
      <c r="AFI2504" s="17"/>
      <c r="AFJ2504" s="17"/>
      <c r="AFK2504" s="17"/>
      <c r="AFL2504" s="17"/>
      <c r="AFM2504" s="17"/>
      <c r="AFN2504" s="17"/>
      <c r="AFO2504" s="17"/>
      <c r="AFP2504" s="17"/>
      <c r="AFQ2504" s="17"/>
      <c r="AFR2504" s="17"/>
      <c r="AFS2504" s="17"/>
      <c r="AFT2504" s="17"/>
      <c r="AFU2504" s="17"/>
      <c r="AFV2504" s="17"/>
      <c r="AFW2504" s="17"/>
      <c r="AFX2504" s="17"/>
      <c r="AFY2504" s="17"/>
      <c r="AFZ2504" s="17"/>
      <c r="AGA2504" s="17"/>
      <c r="AGB2504" s="17"/>
      <c r="AGC2504" s="17"/>
      <c r="AGD2504" s="17"/>
      <c r="AGE2504" s="17"/>
      <c r="AGF2504" s="17"/>
      <c r="AGG2504" s="17"/>
      <c r="AGH2504" s="17"/>
      <c r="AGI2504" s="17"/>
      <c r="AGJ2504" s="17"/>
      <c r="AGK2504" s="17"/>
      <c r="AGL2504" s="17"/>
      <c r="AGM2504" s="17"/>
      <c r="AGN2504" s="17"/>
      <c r="AGO2504" s="17"/>
      <c r="AGP2504" s="17"/>
      <c r="AGQ2504" s="17"/>
      <c r="AGR2504" s="17"/>
      <c r="AGS2504" s="17"/>
      <c r="AGT2504" s="17"/>
      <c r="AGU2504" s="17"/>
      <c r="AGV2504" s="17"/>
      <c r="AGW2504" s="17"/>
      <c r="AGX2504" s="17"/>
      <c r="AGY2504" s="17"/>
      <c r="AGZ2504" s="17"/>
      <c r="AHA2504" s="17"/>
      <c r="AHB2504" s="17"/>
      <c r="AHC2504" s="17"/>
      <c r="AHD2504" s="17"/>
      <c r="AHE2504" s="17"/>
      <c r="AHF2504" s="17"/>
      <c r="AHG2504" s="17"/>
      <c r="AHH2504" s="17"/>
      <c r="AHI2504" s="17"/>
      <c r="AHJ2504" s="17"/>
      <c r="AHK2504" s="17"/>
      <c r="AHL2504" s="17"/>
      <c r="AHM2504" s="17"/>
      <c r="AHN2504" s="17"/>
      <c r="AHO2504" s="17"/>
      <c r="AHP2504" s="17"/>
      <c r="AHQ2504" s="17"/>
      <c r="AHR2504" s="17"/>
      <c r="AHS2504" s="17"/>
      <c r="AHT2504" s="17"/>
      <c r="AHU2504" s="17"/>
      <c r="AHV2504" s="17"/>
      <c r="AHW2504" s="17"/>
      <c r="AHX2504" s="17"/>
      <c r="AHY2504" s="17"/>
      <c r="AHZ2504" s="17"/>
      <c r="AIA2504" s="17"/>
      <c r="AIB2504" s="17"/>
      <c r="AIC2504" s="17"/>
      <c r="AID2504" s="17"/>
      <c r="AIE2504" s="17"/>
      <c r="AIF2504" s="17"/>
      <c r="AIG2504" s="17"/>
      <c r="AIH2504" s="17"/>
      <c r="AII2504" s="17"/>
      <c r="AIJ2504" s="17"/>
      <c r="AIK2504" s="17"/>
      <c r="AIL2504" s="17"/>
      <c r="AIM2504" s="17"/>
      <c r="AIN2504" s="17"/>
      <c r="AIO2504" s="17"/>
      <c r="AIP2504" s="17"/>
      <c r="AIQ2504" s="17"/>
      <c r="AIR2504" s="17"/>
      <c r="AIS2504" s="17"/>
      <c r="AIT2504" s="17"/>
      <c r="AIU2504" s="17"/>
      <c r="AIV2504" s="17"/>
      <c r="AIW2504" s="17"/>
      <c r="AIX2504" s="17"/>
      <c r="AIY2504" s="17"/>
      <c r="AIZ2504" s="17"/>
      <c r="AJA2504" s="17"/>
      <c r="AJB2504" s="17"/>
      <c r="AJC2504" s="17"/>
      <c r="AJD2504" s="17"/>
      <c r="AJE2504" s="17"/>
      <c r="AJF2504" s="17"/>
      <c r="AJG2504" s="17"/>
      <c r="AJH2504" s="17"/>
      <c r="AJI2504" s="17"/>
      <c r="AJJ2504" s="17"/>
      <c r="AJK2504" s="17"/>
      <c r="AJL2504" s="17"/>
      <c r="AJM2504" s="17"/>
      <c r="AJN2504" s="17"/>
      <c r="AJO2504" s="17"/>
      <c r="AJP2504" s="17"/>
      <c r="AJQ2504" s="17"/>
      <c r="AJR2504" s="17"/>
      <c r="AJS2504" s="17"/>
      <c r="AJT2504" s="17"/>
      <c r="AJU2504" s="17"/>
      <c r="AJV2504" s="17"/>
      <c r="AJW2504" s="17"/>
      <c r="AJX2504" s="17"/>
      <c r="AJY2504" s="17"/>
      <c r="AJZ2504" s="17"/>
      <c r="AKA2504" s="17"/>
      <c r="AKB2504" s="17"/>
      <c r="AKC2504" s="17"/>
      <c r="AKD2504" s="17"/>
      <c r="AKE2504" s="17"/>
      <c r="AKF2504" s="17"/>
      <c r="AKG2504" s="17"/>
      <c r="AKH2504" s="17"/>
      <c r="AKI2504" s="17"/>
      <c r="AKJ2504" s="17"/>
      <c r="AKK2504" s="17"/>
      <c r="AKL2504" s="17"/>
      <c r="AKM2504" s="17"/>
      <c r="AKN2504" s="17"/>
      <c r="AKO2504" s="17"/>
      <c r="AKP2504" s="17"/>
      <c r="AKQ2504" s="17"/>
      <c r="AKR2504" s="17"/>
      <c r="AKS2504" s="17"/>
      <c r="AKT2504" s="17"/>
      <c r="AKU2504" s="17"/>
      <c r="AKV2504" s="17"/>
      <c r="AKW2504" s="17"/>
      <c r="AKX2504" s="17"/>
      <c r="AKY2504" s="17"/>
      <c r="AKZ2504" s="17"/>
      <c r="ALA2504" s="17"/>
      <c r="ALB2504" s="17"/>
      <c r="ALC2504" s="17"/>
      <c r="ALD2504" s="17"/>
      <c r="ALE2504" s="17"/>
      <c r="ALF2504" s="17"/>
      <c r="ALG2504" s="17"/>
      <c r="ALH2504" s="17"/>
      <c r="ALI2504" s="17"/>
      <c r="ALJ2504" s="17"/>
      <c r="ALK2504" s="17"/>
      <c r="ALL2504" s="17"/>
      <c r="ALM2504" s="17"/>
      <c r="ALN2504" s="17"/>
      <c r="ALO2504" s="17"/>
      <c r="ALP2504" s="17"/>
      <c r="ALQ2504" s="17"/>
      <c r="ALR2504" s="17"/>
      <c r="ALS2504" s="17"/>
      <c r="ALT2504" s="17"/>
      <c r="ALU2504" s="17"/>
      <c r="ALV2504" s="17"/>
      <c r="ALW2504" s="17"/>
      <c r="ALX2504" s="17"/>
      <c r="ALY2504" s="17"/>
      <c r="ALZ2504" s="17"/>
      <c r="AMA2504" s="17"/>
      <c r="AMB2504" s="17"/>
      <c r="AMC2504" s="17"/>
      <c r="AMD2504" s="17"/>
      <c r="AME2504" s="17"/>
      <c r="AMF2504" s="17"/>
      <c r="AMG2504" s="17"/>
      <c r="AMH2504" s="17"/>
      <c r="AMI2504" s="17"/>
      <c r="AMJ2504" s="17"/>
    </row>
    <row r="2505" spans="1:1024" s="362" customFormat="1" ht="20.25">
      <c r="A2505" s="15"/>
      <c r="B2505" s="372" t="str">
        <f>A2506</f>
        <v>SEDUC E 196</v>
      </c>
      <c r="C2505" s="373"/>
      <c r="D2505" s="373"/>
      <c r="E2505" s="373"/>
      <c r="F2505" s="373"/>
      <c r="G2505" s="373"/>
      <c r="H2505" s="374"/>
      <c r="I2505" s="98"/>
      <c r="J2505" s="29"/>
      <c r="K2505" s="17" t="str">
        <f>A2506</f>
        <v>SEDUC E 196</v>
      </c>
      <c r="L2505" s="17"/>
      <c r="M2505" s="17"/>
      <c r="N2505" s="17"/>
      <c r="O2505" s="17"/>
      <c r="P2505" s="17"/>
      <c r="Q2505" s="17"/>
      <c r="R2505" s="17"/>
      <c r="S2505" s="17"/>
      <c r="T2505" s="17"/>
      <c r="U2505" s="17"/>
      <c r="V2505" s="17"/>
      <c r="W2505" s="17"/>
      <c r="X2505" s="17"/>
      <c r="Y2505" s="17"/>
      <c r="Z2505" s="17"/>
      <c r="AA2505" s="17"/>
      <c r="AB2505" s="17"/>
      <c r="AC2505" s="17"/>
      <c r="AD2505" s="17"/>
      <c r="AE2505" s="17"/>
      <c r="AF2505" s="17"/>
      <c r="AG2505" s="17"/>
      <c r="AH2505" s="17"/>
      <c r="AI2505" s="17"/>
      <c r="AJ2505" s="17"/>
      <c r="AK2505" s="17"/>
      <c r="AL2505" s="17"/>
      <c r="AM2505" s="17"/>
      <c r="AN2505" s="17"/>
      <c r="AO2505" s="17"/>
      <c r="AP2505" s="17"/>
      <c r="AQ2505" s="17"/>
      <c r="AR2505" s="17"/>
      <c r="AS2505" s="17"/>
      <c r="AT2505" s="17"/>
      <c r="AU2505" s="17"/>
      <c r="AV2505" s="17"/>
      <c r="AW2505" s="17"/>
      <c r="AX2505" s="17"/>
      <c r="AY2505" s="17"/>
      <c r="AZ2505" s="17"/>
      <c r="BA2505" s="17"/>
      <c r="BB2505" s="17"/>
      <c r="BC2505" s="17"/>
      <c r="BD2505" s="17"/>
      <c r="BE2505" s="17"/>
      <c r="BF2505" s="17"/>
      <c r="BG2505" s="17"/>
      <c r="BH2505" s="17"/>
      <c r="BI2505" s="17"/>
      <c r="BJ2505" s="17"/>
      <c r="BK2505" s="17"/>
      <c r="BL2505" s="17"/>
      <c r="BM2505" s="17"/>
      <c r="BN2505" s="17"/>
      <c r="BO2505" s="17"/>
      <c r="BP2505" s="17"/>
      <c r="BQ2505" s="17"/>
      <c r="BR2505" s="17"/>
      <c r="BS2505" s="17"/>
      <c r="BT2505" s="17"/>
      <c r="BU2505" s="17"/>
      <c r="BV2505" s="17"/>
      <c r="BW2505" s="17"/>
      <c r="BX2505" s="17"/>
      <c r="BY2505" s="17"/>
      <c r="BZ2505" s="17"/>
      <c r="CA2505" s="17"/>
      <c r="CB2505" s="17"/>
      <c r="CC2505" s="17"/>
      <c r="CD2505" s="17"/>
      <c r="CE2505" s="17"/>
      <c r="CF2505" s="17"/>
      <c r="CG2505" s="17"/>
      <c r="CH2505" s="17"/>
      <c r="CI2505" s="17"/>
      <c r="CJ2505" s="17"/>
      <c r="CK2505" s="17"/>
      <c r="CL2505" s="17"/>
      <c r="CM2505" s="17"/>
      <c r="CN2505" s="17"/>
      <c r="CO2505" s="17"/>
      <c r="CP2505" s="17"/>
      <c r="CQ2505" s="17"/>
      <c r="CR2505" s="17"/>
      <c r="CS2505" s="17"/>
      <c r="CT2505" s="17"/>
      <c r="CU2505" s="17"/>
      <c r="CV2505" s="17"/>
      <c r="CW2505" s="17"/>
      <c r="CX2505" s="17"/>
      <c r="CY2505" s="17"/>
      <c r="CZ2505" s="17"/>
      <c r="DA2505" s="17"/>
      <c r="DB2505" s="17"/>
      <c r="DC2505" s="17"/>
      <c r="DD2505" s="17"/>
      <c r="DE2505" s="17"/>
      <c r="DF2505" s="17"/>
      <c r="DG2505" s="17"/>
      <c r="DH2505" s="17"/>
      <c r="DI2505" s="17"/>
      <c r="DJ2505" s="17"/>
      <c r="DK2505" s="17"/>
      <c r="DL2505" s="17"/>
      <c r="DM2505" s="17"/>
      <c r="DN2505" s="17"/>
      <c r="DO2505" s="17"/>
      <c r="DP2505" s="17"/>
      <c r="DQ2505" s="17"/>
      <c r="DR2505" s="17"/>
      <c r="DS2505" s="17"/>
      <c r="DT2505" s="17"/>
      <c r="DU2505" s="17"/>
      <c r="DV2505" s="17"/>
      <c r="DW2505" s="17"/>
      <c r="DX2505" s="17"/>
      <c r="DY2505" s="17"/>
      <c r="DZ2505" s="17"/>
      <c r="EA2505" s="17"/>
      <c r="EB2505" s="17"/>
      <c r="EC2505" s="17"/>
      <c r="ED2505" s="17"/>
      <c r="EE2505" s="17"/>
      <c r="EF2505" s="17"/>
      <c r="EG2505" s="17"/>
      <c r="EH2505" s="17"/>
      <c r="EI2505" s="17"/>
      <c r="EJ2505" s="17"/>
      <c r="EK2505" s="17"/>
      <c r="EL2505" s="17"/>
      <c r="EM2505" s="17"/>
      <c r="EN2505" s="17"/>
      <c r="EO2505" s="17"/>
      <c r="EP2505" s="17"/>
      <c r="EQ2505" s="17"/>
      <c r="ER2505" s="17"/>
      <c r="ES2505" s="17"/>
      <c r="ET2505" s="17"/>
      <c r="EU2505" s="17"/>
      <c r="EV2505" s="17"/>
      <c r="EW2505" s="17"/>
      <c r="EX2505" s="17"/>
      <c r="EY2505" s="17"/>
      <c r="EZ2505" s="17"/>
      <c r="FA2505" s="17"/>
      <c r="FB2505" s="17"/>
      <c r="FC2505" s="17"/>
      <c r="FD2505" s="17"/>
      <c r="FE2505" s="17"/>
      <c r="FF2505" s="17"/>
      <c r="FG2505" s="17"/>
      <c r="FH2505" s="17"/>
      <c r="FI2505" s="17"/>
      <c r="FJ2505" s="17"/>
      <c r="FK2505" s="17"/>
      <c r="FL2505" s="17"/>
      <c r="FM2505" s="17"/>
      <c r="FN2505" s="17"/>
      <c r="FO2505" s="17"/>
      <c r="FP2505" s="17"/>
      <c r="FQ2505" s="17"/>
      <c r="FR2505" s="17"/>
      <c r="FS2505" s="17"/>
      <c r="FT2505" s="17"/>
      <c r="FU2505" s="17"/>
      <c r="FV2505" s="17"/>
      <c r="FW2505" s="17"/>
      <c r="FX2505" s="17"/>
      <c r="FY2505" s="17"/>
      <c r="FZ2505" s="17"/>
      <c r="GA2505" s="17"/>
      <c r="GB2505" s="17"/>
      <c r="GC2505" s="17"/>
      <c r="GD2505" s="17"/>
      <c r="GE2505" s="17"/>
      <c r="GF2505" s="17"/>
      <c r="GG2505" s="17"/>
      <c r="GH2505" s="17"/>
      <c r="GI2505" s="17"/>
      <c r="GJ2505" s="17"/>
      <c r="GK2505" s="17"/>
      <c r="GL2505" s="17"/>
      <c r="GM2505" s="17"/>
      <c r="GN2505" s="17"/>
      <c r="GO2505" s="17"/>
      <c r="GP2505" s="17"/>
      <c r="GQ2505" s="17"/>
      <c r="GR2505" s="17"/>
      <c r="GS2505" s="17"/>
      <c r="GT2505" s="17"/>
      <c r="GU2505" s="17"/>
      <c r="GV2505" s="17"/>
      <c r="GW2505" s="17"/>
      <c r="GX2505" s="17"/>
      <c r="GY2505" s="17"/>
      <c r="GZ2505" s="17"/>
      <c r="HA2505" s="17"/>
      <c r="HB2505" s="17"/>
      <c r="HC2505" s="17"/>
      <c r="HD2505" s="17"/>
      <c r="HE2505" s="17"/>
      <c r="HF2505" s="17"/>
      <c r="HG2505" s="17"/>
      <c r="HH2505" s="17"/>
      <c r="HI2505" s="17"/>
      <c r="HJ2505" s="17"/>
      <c r="HK2505" s="17"/>
      <c r="HL2505" s="17"/>
      <c r="HM2505" s="17"/>
      <c r="HN2505" s="17"/>
      <c r="HO2505" s="17"/>
      <c r="HP2505" s="17"/>
      <c r="HQ2505" s="17"/>
      <c r="HR2505" s="17"/>
      <c r="HS2505" s="17"/>
      <c r="HT2505" s="17"/>
      <c r="HU2505" s="17"/>
      <c r="HV2505" s="17"/>
      <c r="HW2505" s="17"/>
      <c r="HX2505" s="17"/>
      <c r="HY2505" s="17"/>
      <c r="HZ2505" s="17"/>
      <c r="IA2505" s="17"/>
      <c r="IB2505" s="17"/>
      <c r="IC2505" s="17"/>
      <c r="ID2505" s="17"/>
      <c r="IE2505" s="17"/>
      <c r="IF2505" s="17"/>
      <c r="IG2505" s="17"/>
      <c r="IH2505" s="17"/>
      <c r="II2505" s="17"/>
      <c r="IJ2505" s="17"/>
      <c r="IK2505" s="17"/>
      <c r="IL2505" s="17"/>
      <c r="IM2505" s="17"/>
      <c r="IN2505" s="17"/>
      <c r="IO2505" s="17"/>
      <c r="IP2505" s="17"/>
      <c r="IQ2505" s="17"/>
      <c r="IR2505" s="17"/>
      <c r="IS2505" s="17"/>
      <c r="IT2505" s="17"/>
      <c r="IU2505" s="17"/>
      <c r="IV2505" s="17"/>
      <c r="IW2505" s="17"/>
      <c r="IX2505" s="17"/>
      <c r="IY2505" s="17"/>
      <c r="IZ2505" s="17"/>
      <c r="JA2505" s="17"/>
      <c r="JB2505" s="17"/>
      <c r="JC2505" s="17"/>
      <c r="JD2505" s="17"/>
      <c r="JE2505" s="17"/>
      <c r="JF2505" s="17"/>
      <c r="JG2505" s="17"/>
      <c r="JH2505" s="17"/>
      <c r="JI2505" s="17"/>
      <c r="JJ2505" s="17"/>
      <c r="JK2505" s="17"/>
      <c r="JL2505" s="17"/>
      <c r="JM2505" s="17"/>
      <c r="JN2505" s="17"/>
      <c r="JO2505" s="17"/>
      <c r="JP2505" s="17"/>
      <c r="JQ2505" s="17"/>
      <c r="JR2505" s="17"/>
      <c r="JS2505" s="17"/>
      <c r="JT2505" s="17"/>
      <c r="JU2505" s="17"/>
      <c r="JV2505" s="17"/>
      <c r="JW2505" s="17"/>
      <c r="JX2505" s="17"/>
      <c r="JY2505" s="17"/>
      <c r="JZ2505" s="17"/>
      <c r="KA2505" s="17"/>
      <c r="KB2505" s="17"/>
      <c r="KC2505" s="17"/>
      <c r="KD2505" s="17"/>
      <c r="KE2505" s="17"/>
      <c r="KF2505" s="17"/>
      <c r="KG2505" s="17"/>
      <c r="KH2505" s="17"/>
      <c r="KI2505" s="17"/>
      <c r="KJ2505" s="17"/>
      <c r="KK2505" s="17"/>
      <c r="KL2505" s="17"/>
      <c r="KM2505" s="17"/>
      <c r="KN2505" s="17"/>
      <c r="KO2505" s="17"/>
      <c r="KP2505" s="17"/>
      <c r="KQ2505" s="17"/>
      <c r="KR2505" s="17"/>
      <c r="KS2505" s="17"/>
      <c r="KT2505" s="17"/>
      <c r="KU2505" s="17"/>
      <c r="KV2505" s="17"/>
      <c r="KW2505" s="17"/>
      <c r="KX2505" s="17"/>
      <c r="KY2505" s="17"/>
      <c r="KZ2505" s="17"/>
      <c r="LA2505" s="17"/>
      <c r="LB2505" s="17"/>
      <c r="LC2505" s="17"/>
      <c r="LD2505" s="17"/>
      <c r="LE2505" s="17"/>
      <c r="LF2505" s="17"/>
      <c r="LG2505" s="17"/>
      <c r="LH2505" s="17"/>
      <c r="LI2505" s="17"/>
      <c r="LJ2505" s="17"/>
      <c r="LK2505" s="17"/>
      <c r="LL2505" s="17"/>
      <c r="LM2505" s="17"/>
      <c r="LN2505" s="17"/>
      <c r="LO2505" s="17"/>
      <c r="LP2505" s="17"/>
      <c r="LQ2505" s="17"/>
      <c r="LR2505" s="17"/>
      <c r="LS2505" s="17"/>
      <c r="LT2505" s="17"/>
      <c r="LU2505" s="17"/>
      <c r="LV2505" s="17"/>
      <c r="LW2505" s="17"/>
      <c r="LX2505" s="17"/>
      <c r="LY2505" s="17"/>
      <c r="LZ2505" s="17"/>
      <c r="MA2505" s="17"/>
      <c r="MB2505" s="17"/>
      <c r="MC2505" s="17"/>
      <c r="MD2505" s="17"/>
      <c r="ME2505" s="17"/>
      <c r="MF2505" s="17"/>
      <c r="MG2505" s="17"/>
      <c r="MH2505" s="17"/>
      <c r="MI2505" s="17"/>
      <c r="MJ2505" s="17"/>
      <c r="MK2505" s="17"/>
      <c r="ML2505" s="17"/>
      <c r="MM2505" s="17"/>
      <c r="MN2505" s="17"/>
      <c r="MO2505" s="17"/>
      <c r="MP2505" s="17"/>
      <c r="MQ2505" s="17"/>
      <c r="MR2505" s="17"/>
      <c r="MS2505" s="17"/>
      <c r="MT2505" s="17"/>
      <c r="MU2505" s="17"/>
      <c r="MV2505" s="17"/>
      <c r="MW2505" s="17"/>
      <c r="MX2505" s="17"/>
      <c r="MY2505" s="17"/>
      <c r="MZ2505" s="17"/>
      <c r="NA2505" s="17"/>
      <c r="NB2505" s="17"/>
      <c r="NC2505" s="17"/>
      <c r="ND2505" s="17"/>
      <c r="NE2505" s="17"/>
      <c r="NF2505" s="17"/>
      <c r="NG2505" s="17"/>
      <c r="NH2505" s="17"/>
      <c r="NI2505" s="17"/>
      <c r="NJ2505" s="17"/>
      <c r="NK2505" s="17"/>
      <c r="NL2505" s="17"/>
      <c r="NM2505" s="17"/>
      <c r="NN2505" s="17"/>
      <c r="NO2505" s="17"/>
      <c r="NP2505" s="17"/>
      <c r="NQ2505" s="17"/>
      <c r="NR2505" s="17"/>
      <c r="NS2505" s="17"/>
      <c r="NT2505" s="17"/>
      <c r="NU2505" s="17"/>
      <c r="NV2505" s="17"/>
      <c r="NW2505" s="17"/>
      <c r="NX2505" s="17"/>
      <c r="NY2505" s="17"/>
      <c r="NZ2505" s="17"/>
      <c r="OA2505" s="17"/>
      <c r="OB2505" s="17"/>
      <c r="OC2505" s="17"/>
      <c r="OD2505" s="17"/>
      <c r="OE2505" s="17"/>
      <c r="OF2505" s="17"/>
      <c r="OG2505" s="17"/>
      <c r="OH2505" s="17"/>
      <c r="OI2505" s="17"/>
      <c r="OJ2505" s="17"/>
      <c r="OK2505" s="17"/>
      <c r="OL2505" s="17"/>
      <c r="OM2505" s="17"/>
      <c r="ON2505" s="17"/>
      <c r="OO2505" s="17"/>
      <c r="OP2505" s="17"/>
      <c r="OQ2505" s="17"/>
      <c r="OR2505" s="17"/>
      <c r="OS2505" s="17"/>
      <c r="OT2505" s="17"/>
      <c r="OU2505" s="17"/>
      <c r="OV2505" s="17"/>
      <c r="OW2505" s="17"/>
      <c r="OX2505" s="17"/>
      <c r="OY2505" s="17"/>
      <c r="OZ2505" s="17"/>
      <c r="PA2505" s="17"/>
      <c r="PB2505" s="17"/>
      <c r="PC2505" s="17"/>
      <c r="PD2505" s="17"/>
      <c r="PE2505" s="17"/>
      <c r="PF2505" s="17"/>
      <c r="PG2505" s="17"/>
      <c r="PH2505" s="17"/>
      <c r="PI2505" s="17"/>
      <c r="PJ2505" s="17"/>
      <c r="PK2505" s="17"/>
      <c r="PL2505" s="17"/>
      <c r="PM2505" s="17"/>
      <c r="PN2505" s="17"/>
      <c r="PO2505" s="17"/>
      <c r="PP2505" s="17"/>
      <c r="PQ2505" s="17"/>
      <c r="PR2505" s="17"/>
      <c r="PS2505" s="17"/>
      <c r="PT2505" s="17"/>
      <c r="PU2505" s="17"/>
      <c r="PV2505" s="17"/>
      <c r="PW2505" s="17"/>
      <c r="PX2505" s="17"/>
      <c r="PY2505" s="17"/>
      <c r="PZ2505" s="17"/>
      <c r="QA2505" s="17"/>
      <c r="QB2505" s="17"/>
      <c r="QC2505" s="17"/>
      <c r="QD2505" s="17"/>
      <c r="QE2505" s="17"/>
      <c r="QF2505" s="17"/>
      <c r="QG2505" s="17"/>
      <c r="QH2505" s="17"/>
      <c r="QI2505" s="17"/>
      <c r="QJ2505" s="17"/>
      <c r="QK2505" s="17"/>
      <c r="QL2505" s="17"/>
      <c r="QM2505" s="17"/>
      <c r="QN2505" s="17"/>
      <c r="QO2505" s="17"/>
      <c r="QP2505" s="17"/>
      <c r="QQ2505" s="17"/>
      <c r="QR2505" s="17"/>
      <c r="QS2505" s="17"/>
      <c r="QT2505" s="17"/>
      <c r="QU2505" s="17"/>
      <c r="QV2505" s="17"/>
      <c r="QW2505" s="17"/>
      <c r="QX2505" s="17"/>
      <c r="QY2505" s="17"/>
      <c r="QZ2505" s="17"/>
      <c r="RA2505" s="17"/>
      <c r="RB2505" s="17"/>
      <c r="RC2505" s="17"/>
      <c r="RD2505" s="17"/>
      <c r="RE2505" s="17"/>
      <c r="RF2505" s="17"/>
      <c r="RG2505" s="17"/>
      <c r="RH2505" s="17"/>
      <c r="RI2505" s="17"/>
      <c r="RJ2505" s="17"/>
      <c r="RK2505" s="17"/>
      <c r="RL2505" s="17"/>
      <c r="RM2505" s="17"/>
      <c r="RN2505" s="17"/>
      <c r="RO2505" s="17"/>
      <c r="RP2505" s="17"/>
      <c r="RQ2505" s="17"/>
      <c r="RR2505" s="17"/>
      <c r="RS2505" s="17"/>
      <c r="RT2505" s="17"/>
      <c r="RU2505" s="17"/>
      <c r="RV2505" s="17"/>
      <c r="RW2505" s="17"/>
      <c r="RX2505" s="17"/>
      <c r="RY2505" s="17"/>
      <c r="RZ2505" s="17"/>
      <c r="SA2505" s="17"/>
      <c r="SB2505" s="17"/>
      <c r="SC2505" s="17"/>
      <c r="SD2505" s="17"/>
      <c r="SE2505" s="17"/>
      <c r="SF2505" s="17"/>
      <c r="SG2505" s="17"/>
      <c r="SH2505" s="17"/>
      <c r="SI2505" s="17"/>
      <c r="SJ2505" s="17"/>
      <c r="SK2505" s="17"/>
      <c r="SL2505" s="17"/>
      <c r="SM2505" s="17"/>
      <c r="SN2505" s="17"/>
      <c r="SO2505" s="17"/>
      <c r="SP2505" s="17"/>
      <c r="SQ2505" s="17"/>
      <c r="SR2505" s="17"/>
      <c r="SS2505" s="17"/>
      <c r="ST2505" s="17"/>
      <c r="SU2505" s="17"/>
      <c r="SV2505" s="17"/>
      <c r="SW2505" s="17"/>
      <c r="SX2505" s="17"/>
      <c r="SY2505" s="17"/>
      <c r="SZ2505" s="17"/>
      <c r="TA2505" s="17"/>
      <c r="TB2505" s="17"/>
      <c r="TC2505" s="17"/>
      <c r="TD2505" s="17"/>
      <c r="TE2505" s="17"/>
      <c r="TF2505" s="17"/>
      <c r="TG2505" s="17"/>
      <c r="TH2505" s="17"/>
      <c r="TI2505" s="17"/>
      <c r="TJ2505" s="17"/>
      <c r="TK2505" s="17"/>
      <c r="TL2505" s="17"/>
      <c r="TM2505" s="17"/>
      <c r="TN2505" s="17"/>
      <c r="TO2505" s="17"/>
      <c r="TP2505" s="17"/>
      <c r="TQ2505" s="17"/>
      <c r="TR2505" s="17"/>
      <c r="TS2505" s="17"/>
      <c r="TT2505" s="17"/>
      <c r="TU2505" s="17"/>
      <c r="TV2505" s="17"/>
      <c r="TW2505" s="17"/>
      <c r="TX2505" s="17"/>
      <c r="TY2505" s="17"/>
      <c r="TZ2505" s="17"/>
      <c r="UA2505" s="17"/>
      <c r="UB2505" s="17"/>
      <c r="UC2505" s="17"/>
      <c r="UD2505" s="17"/>
      <c r="UE2505" s="17"/>
      <c r="UF2505" s="17"/>
      <c r="UG2505" s="17"/>
      <c r="UH2505" s="17"/>
      <c r="UI2505" s="17"/>
      <c r="UJ2505" s="17"/>
      <c r="UK2505" s="17"/>
      <c r="UL2505" s="17"/>
      <c r="UM2505" s="17"/>
      <c r="UN2505" s="17"/>
      <c r="UO2505" s="17"/>
      <c r="UP2505" s="17"/>
      <c r="UQ2505" s="17"/>
      <c r="UR2505" s="17"/>
      <c r="US2505" s="17"/>
      <c r="UT2505" s="17"/>
      <c r="UU2505" s="17"/>
      <c r="UV2505" s="17"/>
      <c r="UW2505" s="17"/>
      <c r="UX2505" s="17"/>
      <c r="UY2505" s="17"/>
      <c r="UZ2505" s="17"/>
      <c r="VA2505" s="17"/>
      <c r="VB2505" s="17"/>
      <c r="VC2505" s="17"/>
      <c r="VD2505" s="17"/>
      <c r="VE2505" s="17"/>
      <c r="VF2505" s="17"/>
      <c r="VG2505" s="17"/>
      <c r="VH2505" s="17"/>
      <c r="VI2505" s="17"/>
      <c r="VJ2505" s="17"/>
      <c r="VK2505" s="17"/>
      <c r="VL2505" s="17"/>
      <c r="VM2505" s="17"/>
      <c r="VN2505" s="17"/>
      <c r="VO2505" s="17"/>
      <c r="VP2505" s="17"/>
      <c r="VQ2505" s="17"/>
      <c r="VR2505" s="17"/>
      <c r="VS2505" s="17"/>
      <c r="VT2505" s="17"/>
      <c r="VU2505" s="17"/>
      <c r="VV2505" s="17"/>
      <c r="VW2505" s="17"/>
      <c r="VX2505" s="17"/>
      <c r="VY2505" s="17"/>
      <c r="VZ2505" s="17"/>
      <c r="WA2505" s="17"/>
      <c r="WB2505" s="17"/>
      <c r="WC2505" s="17"/>
      <c r="WD2505" s="17"/>
      <c r="WE2505" s="17"/>
      <c r="WF2505" s="17"/>
      <c r="WG2505" s="17"/>
      <c r="WH2505" s="17"/>
      <c r="WI2505" s="17"/>
      <c r="WJ2505" s="17"/>
      <c r="WK2505" s="17"/>
      <c r="WL2505" s="17"/>
      <c r="WM2505" s="17"/>
      <c r="WN2505" s="17"/>
      <c r="WO2505" s="17"/>
      <c r="WP2505" s="17"/>
      <c r="WQ2505" s="17"/>
      <c r="WR2505" s="17"/>
      <c r="WS2505" s="17"/>
      <c r="WT2505" s="17"/>
      <c r="WU2505" s="17"/>
      <c r="WV2505" s="17"/>
      <c r="WW2505" s="17"/>
      <c r="WX2505" s="17"/>
      <c r="WY2505" s="17"/>
      <c r="WZ2505" s="17"/>
      <c r="XA2505" s="17"/>
      <c r="XB2505" s="17"/>
      <c r="XC2505" s="17"/>
      <c r="XD2505" s="17"/>
      <c r="XE2505" s="17"/>
      <c r="XF2505" s="17"/>
      <c r="XG2505" s="17"/>
      <c r="XH2505" s="17"/>
      <c r="XI2505" s="17"/>
      <c r="XJ2505" s="17"/>
      <c r="XK2505" s="17"/>
      <c r="XL2505" s="17"/>
      <c r="XM2505" s="17"/>
      <c r="XN2505" s="17"/>
      <c r="XO2505" s="17"/>
      <c r="XP2505" s="17"/>
      <c r="XQ2505" s="17"/>
      <c r="XR2505" s="17"/>
      <c r="XS2505" s="17"/>
      <c r="XT2505" s="17"/>
      <c r="XU2505" s="17"/>
      <c r="XV2505" s="17"/>
      <c r="XW2505" s="17"/>
      <c r="XX2505" s="17"/>
      <c r="XY2505" s="17"/>
      <c r="XZ2505" s="17"/>
      <c r="YA2505" s="17"/>
      <c r="YB2505" s="17"/>
      <c r="YC2505" s="17"/>
      <c r="YD2505" s="17"/>
      <c r="YE2505" s="17"/>
      <c r="YF2505" s="17"/>
      <c r="YG2505" s="17"/>
      <c r="YH2505" s="17"/>
      <c r="YI2505" s="17"/>
      <c r="YJ2505" s="17"/>
      <c r="YK2505" s="17"/>
      <c r="YL2505" s="17"/>
      <c r="YM2505" s="17"/>
      <c r="YN2505" s="17"/>
      <c r="YO2505" s="17"/>
      <c r="YP2505" s="17"/>
      <c r="YQ2505" s="17"/>
      <c r="YR2505" s="17"/>
      <c r="YS2505" s="17"/>
      <c r="YT2505" s="17"/>
      <c r="YU2505" s="17"/>
      <c r="YV2505" s="17"/>
      <c r="YW2505" s="17"/>
      <c r="YX2505" s="17"/>
      <c r="YY2505" s="17"/>
      <c r="YZ2505" s="17"/>
      <c r="ZA2505" s="17"/>
      <c r="ZB2505" s="17"/>
      <c r="ZC2505" s="17"/>
      <c r="ZD2505" s="17"/>
      <c r="ZE2505" s="17"/>
      <c r="ZF2505" s="17"/>
      <c r="ZG2505" s="17"/>
      <c r="ZH2505" s="17"/>
      <c r="ZI2505" s="17"/>
      <c r="ZJ2505" s="17"/>
      <c r="ZK2505" s="17"/>
      <c r="ZL2505" s="17"/>
      <c r="ZM2505" s="17"/>
      <c r="ZN2505" s="17"/>
      <c r="ZO2505" s="17"/>
      <c r="ZP2505" s="17"/>
      <c r="ZQ2505" s="17"/>
      <c r="ZR2505" s="17"/>
      <c r="ZS2505" s="17"/>
      <c r="ZT2505" s="17"/>
      <c r="ZU2505" s="17"/>
      <c r="ZV2505" s="17"/>
      <c r="ZW2505" s="17"/>
      <c r="ZX2505" s="17"/>
      <c r="ZY2505" s="17"/>
      <c r="ZZ2505" s="17"/>
      <c r="AAA2505" s="17"/>
      <c r="AAB2505" s="17"/>
      <c r="AAC2505" s="17"/>
      <c r="AAD2505" s="17"/>
      <c r="AAE2505" s="17"/>
      <c r="AAF2505" s="17"/>
      <c r="AAG2505" s="17"/>
      <c r="AAH2505" s="17"/>
      <c r="AAI2505" s="17"/>
      <c r="AAJ2505" s="17"/>
      <c r="AAK2505" s="17"/>
      <c r="AAL2505" s="17"/>
      <c r="AAM2505" s="17"/>
      <c r="AAN2505" s="17"/>
      <c r="AAO2505" s="17"/>
      <c r="AAP2505" s="17"/>
      <c r="AAQ2505" s="17"/>
      <c r="AAR2505" s="17"/>
      <c r="AAS2505" s="17"/>
      <c r="AAT2505" s="17"/>
      <c r="AAU2505" s="17"/>
      <c r="AAV2505" s="17"/>
      <c r="AAW2505" s="17"/>
      <c r="AAX2505" s="17"/>
      <c r="AAY2505" s="17"/>
      <c r="AAZ2505" s="17"/>
      <c r="ABA2505" s="17"/>
      <c r="ABB2505" s="17"/>
      <c r="ABC2505" s="17"/>
      <c r="ABD2505" s="17"/>
      <c r="ABE2505" s="17"/>
      <c r="ABF2505" s="17"/>
      <c r="ABG2505" s="17"/>
      <c r="ABH2505" s="17"/>
      <c r="ABI2505" s="17"/>
      <c r="ABJ2505" s="17"/>
      <c r="ABK2505" s="17"/>
      <c r="ABL2505" s="17"/>
      <c r="ABM2505" s="17"/>
      <c r="ABN2505" s="17"/>
      <c r="ABO2505" s="17"/>
      <c r="ABP2505" s="17"/>
      <c r="ABQ2505" s="17"/>
      <c r="ABR2505" s="17"/>
      <c r="ABS2505" s="17"/>
      <c r="ABT2505" s="17"/>
      <c r="ABU2505" s="17"/>
      <c r="ABV2505" s="17"/>
      <c r="ABW2505" s="17"/>
      <c r="ABX2505" s="17"/>
      <c r="ABY2505" s="17"/>
      <c r="ABZ2505" s="17"/>
      <c r="ACA2505" s="17"/>
      <c r="ACB2505" s="17"/>
      <c r="ACC2505" s="17"/>
      <c r="ACD2505" s="17"/>
      <c r="ACE2505" s="17"/>
      <c r="ACF2505" s="17"/>
      <c r="ACG2505" s="17"/>
      <c r="ACH2505" s="17"/>
      <c r="ACI2505" s="17"/>
      <c r="ACJ2505" s="17"/>
      <c r="ACK2505" s="17"/>
      <c r="ACL2505" s="17"/>
      <c r="ACM2505" s="17"/>
      <c r="ACN2505" s="17"/>
      <c r="ACO2505" s="17"/>
      <c r="ACP2505" s="17"/>
      <c r="ACQ2505" s="17"/>
      <c r="ACR2505" s="17"/>
      <c r="ACS2505" s="17"/>
      <c r="ACT2505" s="17"/>
      <c r="ACU2505" s="17"/>
      <c r="ACV2505" s="17"/>
      <c r="ACW2505" s="17"/>
      <c r="ACX2505" s="17"/>
      <c r="ACY2505" s="17"/>
      <c r="ACZ2505" s="17"/>
      <c r="ADA2505" s="17"/>
      <c r="ADB2505" s="17"/>
      <c r="ADC2505" s="17"/>
      <c r="ADD2505" s="17"/>
      <c r="ADE2505" s="17"/>
      <c r="ADF2505" s="17"/>
      <c r="ADG2505" s="17"/>
      <c r="ADH2505" s="17"/>
      <c r="ADI2505" s="17"/>
      <c r="ADJ2505" s="17"/>
      <c r="ADK2505" s="17"/>
      <c r="ADL2505" s="17"/>
      <c r="ADM2505" s="17"/>
      <c r="ADN2505" s="17"/>
      <c r="ADO2505" s="17"/>
      <c r="ADP2505" s="17"/>
      <c r="ADQ2505" s="17"/>
      <c r="ADR2505" s="17"/>
      <c r="ADS2505" s="17"/>
      <c r="ADT2505" s="17"/>
      <c r="ADU2505" s="17"/>
      <c r="ADV2505" s="17"/>
      <c r="ADW2505" s="17"/>
      <c r="ADX2505" s="17"/>
      <c r="ADY2505" s="17"/>
      <c r="ADZ2505" s="17"/>
      <c r="AEA2505" s="17"/>
      <c r="AEB2505" s="17"/>
      <c r="AEC2505" s="17"/>
      <c r="AED2505" s="17"/>
      <c r="AEE2505" s="17"/>
      <c r="AEF2505" s="17"/>
      <c r="AEG2505" s="17"/>
      <c r="AEH2505" s="17"/>
      <c r="AEI2505" s="17"/>
      <c r="AEJ2505" s="17"/>
      <c r="AEK2505" s="17"/>
      <c r="AEL2505" s="17"/>
      <c r="AEM2505" s="17"/>
      <c r="AEN2505" s="17"/>
      <c r="AEO2505" s="17"/>
      <c r="AEP2505" s="17"/>
      <c r="AEQ2505" s="17"/>
      <c r="AER2505" s="17"/>
      <c r="AES2505" s="17"/>
      <c r="AET2505" s="17"/>
      <c r="AEU2505" s="17"/>
      <c r="AEV2505" s="17"/>
      <c r="AEW2505" s="17"/>
      <c r="AEX2505" s="17"/>
      <c r="AEY2505" s="17"/>
      <c r="AEZ2505" s="17"/>
      <c r="AFA2505" s="17"/>
      <c r="AFB2505" s="17"/>
      <c r="AFC2505" s="17"/>
      <c r="AFD2505" s="17"/>
      <c r="AFE2505" s="17"/>
      <c r="AFF2505" s="17"/>
      <c r="AFG2505" s="17"/>
      <c r="AFH2505" s="17"/>
      <c r="AFI2505" s="17"/>
      <c r="AFJ2505" s="17"/>
      <c r="AFK2505" s="17"/>
      <c r="AFL2505" s="17"/>
      <c r="AFM2505" s="17"/>
      <c r="AFN2505" s="17"/>
      <c r="AFO2505" s="17"/>
      <c r="AFP2505" s="17"/>
      <c r="AFQ2505" s="17"/>
      <c r="AFR2505" s="17"/>
      <c r="AFS2505" s="17"/>
      <c r="AFT2505" s="17"/>
      <c r="AFU2505" s="17"/>
      <c r="AFV2505" s="17"/>
      <c r="AFW2505" s="17"/>
      <c r="AFX2505" s="17"/>
      <c r="AFY2505" s="17"/>
      <c r="AFZ2505" s="17"/>
      <c r="AGA2505" s="17"/>
      <c r="AGB2505" s="17"/>
      <c r="AGC2505" s="17"/>
      <c r="AGD2505" s="17"/>
      <c r="AGE2505" s="17"/>
      <c r="AGF2505" s="17"/>
      <c r="AGG2505" s="17"/>
      <c r="AGH2505" s="17"/>
      <c r="AGI2505" s="17"/>
      <c r="AGJ2505" s="17"/>
      <c r="AGK2505" s="17"/>
      <c r="AGL2505" s="17"/>
      <c r="AGM2505" s="17"/>
      <c r="AGN2505" s="17"/>
      <c r="AGO2505" s="17"/>
      <c r="AGP2505" s="17"/>
      <c r="AGQ2505" s="17"/>
      <c r="AGR2505" s="17"/>
      <c r="AGS2505" s="17"/>
      <c r="AGT2505" s="17"/>
      <c r="AGU2505" s="17"/>
      <c r="AGV2505" s="17"/>
      <c r="AGW2505" s="17"/>
      <c r="AGX2505" s="17"/>
      <c r="AGY2505" s="17"/>
      <c r="AGZ2505" s="17"/>
      <c r="AHA2505" s="17"/>
      <c r="AHB2505" s="17"/>
      <c r="AHC2505" s="17"/>
      <c r="AHD2505" s="17"/>
      <c r="AHE2505" s="17"/>
      <c r="AHF2505" s="17"/>
      <c r="AHG2505" s="17"/>
      <c r="AHH2505" s="17"/>
      <c r="AHI2505" s="17"/>
      <c r="AHJ2505" s="17"/>
      <c r="AHK2505" s="17"/>
      <c r="AHL2505" s="17"/>
      <c r="AHM2505" s="17"/>
      <c r="AHN2505" s="17"/>
      <c r="AHO2505" s="17"/>
      <c r="AHP2505" s="17"/>
      <c r="AHQ2505" s="17"/>
      <c r="AHR2505" s="17"/>
      <c r="AHS2505" s="17"/>
      <c r="AHT2505" s="17"/>
      <c r="AHU2505" s="17"/>
      <c r="AHV2505" s="17"/>
      <c r="AHW2505" s="17"/>
      <c r="AHX2505" s="17"/>
      <c r="AHY2505" s="17"/>
      <c r="AHZ2505" s="17"/>
      <c r="AIA2505" s="17"/>
      <c r="AIB2505" s="17"/>
      <c r="AIC2505" s="17"/>
      <c r="AID2505" s="17"/>
      <c r="AIE2505" s="17"/>
      <c r="AIF2505" s="17"/>
      <c r="AIG2505" s="17"/>
      <c r="AIH2505" s="17"/>
      <c r="AII2505" s="17"/>
      <c r="AIJ2505" s="17"/>
      <c r="AIK2505" s="17"/>
      <c r="AIL2505" s="17"/>
      <c r="AIM2505" s="17"/>
      <c r="AIN2505" s="17"/>
      <c r="AIO2505" s="17"/>
      <c r="AIP2505" s="17"/>
      <c r="AIQ2505" s="17"/>
      <c r="AIR2505" s="17"/>
      <c r="AIS2505" s="17"/>
      <c r="AIT2505" s="17"/>
      <c r="AIU2505" s="17"/>
      <c r="AIV2505" s="17"/>
      <c r="AIW2505" s="17"/>
      <c r="AIX2505" s="17"/>
      <c r="AIY2505" s="17"/>
      <c r="AIZ2505" s="17"/>
      <c r="AJA2505" s="17"/>
      <c r="AJB2505" s="17"/>
      <c r="AJC2505" s="17"/>
      <c r="AJD2505" s="17"/>
      <c r="AJE2505" s="17"/>
      <c r="AJF2505" s="17"/>
      <c r="AJG2505" s="17"/>
      <c r="AJH2505" s="17"/>
      <c r="AJI2505" s="17"/>
      <c r="AJJ2505" s="17"/>
      <c r="AJK2505" s="17"/>
      <c r="AJL2505" s="17"/>
      <c r="AJM2505" s="17"/>
      <c r="AJN2505" s="17"/>
      <c r="AJO2505" s="17"/>
      <c r="AJP2505" s="17"/>
      <c r="AJQ2505" s="17"/>
      <c r="AJR2505" s="17"/>
      <c r="AJS2505" s="17"/>
      <c r="AJT2505" s="17"/>
      <c r="AJU2505" s="17"/>
      <c r="AJV2505" s="17"/>
      <c r="AJW2505" s="17"/>
      <c r="AJX2505" s="17"/>
      <c r="AJY2505" s="17"/>
      <c r="AJZ2505" s="17"/>
      <c r="AKA2505" s="17"/>
      <c r="AKB2505" s="17"/>
      <c r="AKC2505" s="17"/>
      <c r="AKD2505" s="17"/>
      <c r="AKE2505" s="17"/>
      <c r="AKF2505" s="17"/>
      <c r="AKG2505" s="17"/>
      <c r="AKH2505" s="17"/>
      <c r="AKI2505" s="17"/>
      <c r="AKJ2505" s="17"/>
      <c r="AKK2505" s="17"/>
      <c r="AKL2505" s="17"/>
      <c r="AKM2505" s="17"/>
      <c r="AKN2505" s="17"/>
      <c r="AKO2505" s="17"/>
      <c r="AKP2505" s="17"/>
      <c r="AKQ2505" s="17"/>
      <c r="AKR2505" s="17"/>
      <c r="AKS2505" s="17"/>
      <c r="AKT2505" s="17"/>
      <c r="AKU2505" s="17"/>
      <c r="AKV2505" s="17"/>
      <c r="AKW2505" s="17"/>
      <c r="AKX2505" s="17"/>
      <c r="AKY2505" s="17"/>
      <c r="AKZ2505" s="17"/>
      <c r="ALA2505" s="17"/>
      <c r="ALB2505" s="17"/>
      <c r="ALC2505" s="17"/>
      <c r="ALD2505" s="17"/>
      <c r="ALE2505" s="17"/>
      <c r="ALF2505" s="17"/>
      <c r="ALG2505" s="17"/>
      <c r="ALH2505" s="17"/>
      <c r="ALI2505" s="17"/>
      <c r="ALJ2505" s="17"/>
      <c r="ALK2505" s="17"/>
      <c r="ALL2505" s="17"/>
      <c r="ALM2505" s="17"/>
      <c r="ALN2505" s="17"/>
      <c r="ALO2505" s="17"/>
      <c r="ALP2505" s="17"/>
      <c r="ALQ2505" s="17"/>
      <c r="ALR2505" s="17"/>
      <c r="ALS2505" s="17"/>
      <c r="ALT2505" s="17"/>
      <c r="ALU2505" s="17"/>
      <c r="ALV2505" s="17"/>
      <c r="ALW2505" s="17"/>
      <c r="ALX2505" s="17"/>
      <c r="ALY2505" s="17"/>
      <c r="ALZ2505" s="17"/>
      <c r="AMA2505" s="17"/>
      <c r="AMB2505" s="17"/>
      <c r="AMC2505" s="17"/>
      <c r="AMD2505" s="17"/>
      <c r="AME2505" s="17"/>
      <c r="AMF2505" s="17"/>
      <c r="AMG2505" s="17"/>
      <c r="AMH2505" s="17"/>
      <c r="AMI2505" s="17"/>
      <c r="AMJ2505" s="17"/>
    </row>
    <row r="2506" spans="1:1024" s="362" customFormat="1">
      <c r="A2506" s="276" t="s">
        <v>39276</v>
      </c>
      <c r="B2506" s="375" t="s">
        <v>39277</v>
      </c>
      <c r="C2506" s="376"/>
      <c r="D2506" s="376"/>
      <c r="E2506" s="376"/>
      <c r="F2506" s="377"/>
      <c r="G2506" s="58" t="s">
        <v>4</v>
      </c>
      <c r="H2506" s="360" t="s">
        <v>5</v>
      </c>
      <c r="I2506" s="98"/>
      <c r="J2506" s="29"/>
      <c r="K2506" s="17" t="str">
        <f>K2505</f>
        <v>SEDUC E 196</v>
      </c>
      <c r="L2506" s="17"/>
      <c r="M2506" s="17"/>
      <c r="N2506" s="17"/>
      <c r="O2506" s="17"/>
      <c r="P2506" s="17"/>
      <c r="Q2506" s="17"/>
      <c r="R2506" s="17"/>
      <c r="S2506" s="17"/>
      <c r="T2506" s="17"/>
      <c r="U2506" s="17"/>
      <c r="V2506" s="17"/>
      <c r="W2506" s="17"/>
      <c r="X2506" s="17"/>
      <c r="Y2506" s="17"/>
      <c r="Z2506" s="17"/>
      <c r="AA2506" s="17"/>
      <c r="AB2506" s="17"/>
      <c r="AC2506" s="17"/>
      <c r="AD2506" s="17"/>
      <c r="AE2506" s="17"/>
      <c r="AF2506" s="17"/>
      <c r="AG2506" s="17"/>
      <c r="AH2506" s="17"/>
      <c r="AI2506" s="17"/>
      <c r="AJ2506" s="17"/>
      <c r="AK2506" s="17"/>
      <c r="AL2506" s="17"/>
      <c r="AM2506" s="17"/>
      <c r="AN2506" s="17"/>
      <c r="AO2506" s="17"/>
      <c r="AP2506" s="17"/>
      <c r="AQ2506" s="17"/>
      <c r="AR2506" s="17"/>
      <c r="AS2506" s="17"/>
      <c r="AT2506" s="17"/>
      <c r="AU2506" s="17"/>
      <c r="AV2506" s="17"/>
      <c r="AW2506" s="17"/>
      <c r="AX2506" s="17"/>
      <c r="AY2506" s="17"/>
      <c r="AZ2506" s="17"/>
      <c r="BA2506" s="17"/>
      <c r="BB2506" s="17"/>
      <c r="BC2506" s="17"/>
      <c r="BD2506" s="17"/>
      <c r="BE2506" s="17"/>
      <c r="BF2506" s="17"/>
      <c r="BG2506" s="17"/>
      <c r="BH2506" s="17"/>
      <c r="BI2506" s="17"/>
      <c r="BJ2506" s="17"/>
      <c r="BK2506" s="17"/>
      <c r="BL2506" s="17"/>
      <c r="BM2506" s="17"/>
      <c r="BN2506" s="17"/>
      <c r="BO2506" s="17"/>
      <c r="BP2506" s="17"/>
      <c r="BQ2506" s="17"/>
      <c r="BR2506" s="17"/>
      <c r="BS2506" s="17"/>
      <c r="BT2506" s="17"/>
      <c r="BU2506" s="17"/>
      <c r="BV2506" s="17"/>
      <c r="BW2506" s="17"/>
      <c r="BX2506" s="17"/>
      <c r="BY2506" s="17"/>
      <c r="BZ2506" s="17"/>
      <c r="CA2506" s="17"/>
      <c r="CB2506" s="17"/>
      <c r="CC2506" s="17"/>
      <c r="CD2506" s="17"/>
      <c r="CE2506" s="17"/>
      <c r="CF2506" s="17"/>
      <c r="CG2506" s="17"/>
      <c r="CH2506" s="17"/>
      <c r="CI2506" s="17"/>
      <c r="CJ2506" s="17"/>
      <c r="CK2506" s="17"/>
      <c r="CL2506" s="17"/>
      <c r="CM2506" s="17"/>
      <c r="CN2506" s="17"/>
      <c r="CO2506" s="17"/>
      <c r="CP2506" s="17"/>
      <c r="CQ2506" s="17"/>
      <c r="CR2506" s="17"/>
      <c r="CS2506" s="17"/>
      <c r="CT2506" s="17"/>
      <c r="CU2506" s="17"/>
      <c r="CV2506" s="17"/>
      <c r="CW2506" s="17"/>
      <c r="CX2506" s="17"/>
      <c r="CY2506" s="17"/>
      <c r="CZ2506" s="17"/>
      <c r="DA2506" s="17"/>
      <c r="DB2506" s="17"/>
      <c r="DC2506" s="17"/>
      <c r="DD2506" s="17"/>
      <c r="DE2506" s="17"/>
      <c r="DF2506" s="17"/>
      <c r="DG2506" s="17"/>
      <c r="DH2506" s="17"/>
      <c r="DI2506" s="17"/>
      <c r="DJ2506" s="17"/>
      <c r="DK2506" s="17"/>
      <c r="DL2506" s="17"/>
      <c r="DM2506" s="17"/>
      <c r="DN2506" s="17"/>
      <c r="DO2506" s="17"/>
      <c r="DP2506" s="17"/>
      <c r="DQ2506" s="17"/>
      <c r="DR2506" s="17"/>
      <c r="DS2506" s="17"/>
      <c r="DT2506" s="17"/>
      <c r="DU2506" s="17"/>
      <c r="DV2506" s="17"/>
      <c r="DW2506" s="17"/>
      <c r="DX2506" s="17"/>
      <c r="DY2506" s="17"/>
      <c r="DZ2506" s="17"/>
      <c r="EA2506" s="17"/>
      <c r="EB2506" s="17"/>
      <c r="EC2506" s="17"/>
      <c r="ED2506" s="17"/>
      <c r="EE2506" s="17"/>
      <c r="EF2506" s="17"/>
      <c r="EG2506" s="17"/>
      <c r="EH2506" s="17"/>
      <c r="EI2506" s="17"/>
      <c r="EJ2506" s="17"/>
      <c r="EK2506" s="17"/>
      <c r="EL2506" s="17"/>
      <c r="EM2506" s="17"/>
      <c r="EN2506" s="17"/>
      <c r="EO2506" s="17"/>
      <c r="EP2506" s="17"/>
      <c r="EQ2506" s="17"/>
      <c r="ER2506" s="17"/>
      <c r="ES2506" s="17"/>
      <c r="ET2506" s="17"/>
      <c r="EU2506" s="17"/>
      <c r="EV2506" s="17"/>
      <c r="EW2506" s="17"/>
      <c r="EX2506" s="17"/>
      <c r="EY2506" s="17"/>
      <c r="EZ2506" s="17"/>
      <c r="FA2506" s="17"/>
      <c r="FB2506" s="17"/>
      <c r="FC2506" s="17"/>
      <c r="FD2506" s="17"/>
      <c r="FE2506" s="17"/>
      <c r="FF2506" s="17"/>
      <c r="FG2506" s="17"/>
      <c r="FH2506" s="17"/>
      <c r="FI2506" s="17"/>
      <c r="FJ2506" s="17"/>
      <c r="FK2506" s="17"/>
      <c r="FL2506" s="17"/>
      <c r="FM2506" s="17"/>
      <c r="FN2506" s="17"/>
      <c r="FO2506" s="17"/>
      <c r="FP2506" s="17"/>
      <c r="FQ2506" s="17"/>
      <c r="FR2506" s="17"/>
      <c r="FS2506" s="17"/>
      <c r="FT2506" s="17"/>
      <c r="FU2506" s="17"/>
      <c r="FV2506" s="17"/>
      <c r="FW2506" s="17"/>
      <c r="FX2506" s="17"/>
      <c r="FY2506" s="17"/>
      <c r="FZ2506" s="17"/>
      <c r="GA2506" s="17"/>
      <c r="GB2506" s="17"/>
      <c r="GC2506" s="17"/>
      <c r="GD2506" s="17"/>
      <c r="GE2506" s="17"/>
      <c r="GF2506" s="17"/>
      <c r="GG2506" s="17"/>
      <c r="GH2506" s="17"/>
      <c r="GI2506" s="17"/>
      <c r="GJ2506" s="17"/>
      <c r="GK2506" s="17"/>
      <c r="GL2506" s="17"/>
      <c r="GM2506" s="17"/>
      <c r="GN2506" s="17"/>
      <c r="GO2506" s="17"/>
      <c r="GP2506" s="17"/>
      <c r="GQ2506" s="17"/>
      <c r="GR2506" s="17"/>
      <c r="GS2506" s="17"/>
      <c r="GT2506" s="17"/>
      <c r="GU2506" s="17"/>
      <c r="GV2506" s="17"/>
      <c r="GW2506" s="17"/>
      <c r="GX2506" s="17"/>
      <c r="GY2506" s="17"/>
      <c r="GZ2506" s="17"/>
      <c r="HA2506" s="17"/>
      <c r="HB2506" s="17"/>
      <c r="HC2506" s="17"/>
      <c r="HD2506" s="17"/>
      <c r="HE2506" s="17"/>
      <c r="HF2506" s="17"/>
      <c r="HG2506" s="17"/>
      <c r="HH2506" s="17"/>
      <c r="HI2506" s="17"/>
      <c r="HJ2506" s="17"/>
      <c r="HK2506" s="17"/>
      <c r="HL2506" s="17"/>
      <c r="HM2506" s="17"/>
      <c r="HN2506" s="17"/>
      <c r="HO2506" s="17"/>
      <c r="HP2506" s="17"/>
      <c r="HQ2506" s="17"/>
      <c r="HR2506" s="17"/>
      <c r="HS2506" s="17"/>
      <c r="HT2506" s="17"/>
      <c r="HU2506" s="17"/>
      <c r="HV2506" s="17"/>
      <c r="HW2506" s="17"/>
      <c r="HX2506" s="17"/>
      <c r="HY2506" s="17"/>
      <c r="HZ2506" s="17"/>
      <c r="IA2506" s="17"/>
      <c r="IB2506" s="17"/>
      <c r="IC2506" s="17"/>
      <c r="ID2506" s="17"/>
      <c r="IE2506" s="17"/>
      <c r="IF2506" s="17"/>
      <c r="IG2506" s="17"/>
      <c r="IH2506" s="17"/>
      <c r="II2506" s="17"/>
      <c r="IJ2506" s="17"/>
      <c r="IK2506" s="17"/>
      <c r="IL2506" s="17"/>
      <c r="IM2506" s="17"/>
      <c r="IN2506" s="17"/>
      <c r="IO2506" s="17"/>
      <c r="IP2506" s="17"/>
      <c r="IQ2506" s="17"/>
      <c r="IR2506" s="17"/>
      <c r="IS2506" s="17"/>
      <c r="IT2506" s="17"/>
      <c r="IU2506" s="17"/>
      <c r="IV2506" s="17"/>
      <c r="IW2506" s="17"/>
      <c r="IX2506" s="17"/>
      <c r="IY2506" s="17"/>
      <c r="IZ2506" s="17"/>
      <c r="JA2506" s="17"/>
      <c r="JB2506" s="17"/>
      <c r="JC2506" s="17"/>
      <c r="JD2506" s="17"/>
      <c r="JE2506" s="17"/>
      <c r="JF2506" s="17"/>
      <c r="JG2506" s="17"/>
      <c r="JH2506" s="17"/>
      <c r="JI2506" s="17"/>
      <c r="JJ2506" s="17"/>
      <c r="JK2506" s="17"/>
      <c r="JL2506" s="17"/>
      <c r="JM2506" s="17"/>
      <c r="JN2506" s="17"/>
      <c r="JO2506" s="17"/>
      <c r="JP2506" s="17"/>
      <c r="JQ2506" s="17"/>
      <c r="JR2506" s="17"/>
      <c r="JS2506" s="17"/>
      <c r="JT2506" s="17"/>
      <c r="JU2506" s="17"/>
      <c r="JV2506" s="17"/>
      <c r="JW2506" s="17"/>
      <c r="JX2506" s="17"/>
      <c r="JY2506" s="17"/>
      <c r="JZ2506" s="17"/>
      <c r="KA2506" s="17"/>
      <c r="KB2506" s="17"/>
      <c r="KC2506" s="17"/>
      <c r="KD2506" s="17"/>
      <c r="KE2506" s="17"/>
      <c r="KF2506" s="17"/>
      <c r="KG2506" s="17"/>
      <c r="KH2506" s="17"/>
      <c r="KI2506" s="17"/>
      <c r="KJ2506" s="17"/>
      <c r="KK2506" s="17"/>
      <c r="KL2506" s="17"/>
      <c r="KM2506" s="17"/>
      <c r="KN2506" s="17"/>
      <c r="KO2506" s="17"/>
      <c r="KP2506" s="17"/>
      <c r="KQ2506" s="17"/>
      <c r="KR2506" s="17"/>
      <c r="KS2506" s="17"/>
      <c r="KT2506" s="17"/>
      <c r="KU2506" s="17"/>
      <c r="KV2506" s="17"/>
      <c r="KW2506" s="17"/>
      <c r="KX2506" s="17"/>
      <c r="KY2506" s="17"/>
      <c r="KZ2506" s="17"/>
      <c r="LA2506" s="17"/>
      <c r="LB2506" s="17"/>
      <c r="LC2506" s="17"/>
      <c r="LD2506" s="17"/>
      <c r="LE2506" s="17"/>
      <c r="LF2506" s="17"/>
      <c r="LG2506" s="17"/>
      <c r="LH2506" s="17"/>
      <c r="LI2506" s="17"/>
      <c r="LJ2506" s="17"/>
      <c r="LK2506" s="17"/>
      <c r="LL2506" s="17"/>
      <c r="LM2506" s="17"/>
      <c r="LN2506" s="17"/>
      <c r="LO2506" s="17"/>
      <c r="LP2506" s="17"/>
      <c r="LQ2506" s="17"/>
      <c r="LR2506" s="17"/>
      <c r="LS2506" s="17"/>
      <c r="LT2506" s="17"/>
      <c r="LU2506" s="17"/>
      <c r="LV2506" s="17"/>
      <c r="LW2506" s="17"/>
      <c r="LX2506" s="17"/>
      <c r="LY2506" s="17"/>
      <c r="LZ2506" s="17"/>
      <c r="MA2506" s="17"/>
      <c r="MB2506" s="17"/>
      <c r="MC2506" s="17"/>
      <c r="MD2506" s="17"/>
      <c r="ME2506" s="17"/>
      <c r="MF2506" s="17"/>
      <c r="MG2506" s="17"/>
      <c r="MH2506" s="17"/>
      <c r="MI2506" s="17"/>
      <c r="MJ2506" s="17"/>
      <c r="MK2506" s="17"/>
      <c r="ML2506" s="17"/>
      <c r="MM2506" s="17"/>
      <c r="MN2506" s="17"/>
      <c r="MO2506" s="17"/>
      <c r="MP2506" s="17"/>
      <c r="MQ2506" s="17"/>
      <c r="MR2506" s="17"/>
      <c r="MS2506" s="17"/>
      <c r="MT2506" s="17"/>
      <c r="MU2506" s="17"/>
      <c r="MV2506" s="17"/>
      <c r="MW2506" s="17"/>
      <c r="MX2506" s="17"/>
      <c r="MY2506" s="17"/>
      <c r="MZ2506" s="17"/>
      <c r="NA2506" s="17"/>
      <c r="NB2506" s="17"/>
      <c r="NC2506" s="17"/>
      <c r="ND2506" s="17"/>
      <c r="NE2506" s="17"/>
      <c r="NF2506" s="17"/>
      <c r="NG2506" s="17"/>
      <c r="NH2506" s="17"/>
      <c r="NI2506" s="17"/>
      <c r="NJ2506" s="17"/>
      <c r="NK2506" s="17"/>
      <c r="NL2506" s="17"/>
      <c r="NM2506" s="17"/>
      <c r="NN2506" s="17"/>
      <c r="NO2506" s="17"/>
      <c r="NP2506" s="17"/>
      <c r="NQ2506" s="17"/>
      <c r="NR2506" s="17"/>
      <c r="NS2506" s="17"/>
      <c r="NT2506" s="17"/>
      <c r="NU2506" s="17"/>
      <c r="NV2506" s="17"/>
      <c r="NW2506" s="17"/>
      <c r="NX2506" s="17"/>
      <c r="NY2506" s="17"/>
      <c r="NZ2506" s="17"/>
      <c r="OA2506" s="17"/>
      <c r="OB2506" s="17"/>
      <c r="OC2506" s="17"/>
      <c r="OD2506" s="17"/>
      <c r="OE2506" s="17"/>
      <c r="OF2506" s="17"/>
      <c r="OG2506" s="17"/>
      <c r="OH2506" s="17"/>
      <c r="OI2506" s="17"/>
      <c r="OJ2506" s="17"/>
      <c r="OK2506" s="17"/>
      <c r="OL2506" s="17"/>
      <c r="OM2506" s="17"/>
      <c r="ON2506" s="17"/>
      <c r="OO2506" s="17"/>
      <c r="OP2506" s="17"/>
      <c r="OQ2506" s="17"/>
      <c r="OR2506" s="17"/>
      <c r="OS2506" s="17"/>
      <c r="OT2506" s="17"/>
      <c r="OU2506" s="17"/>
      <c r="OV2506" s="17"/>
      <c r="OW2506" s="17"/>
      <c r="OX2506" s="17"/>
      <c r="OY2506" s="17"/>
      <c r="OZ2506" s="17"/>
      <c r="PA2506" s="17"/>
      <c r="PB2506" s="17"/>
      <c r="PC2506" s="17"/>
      <c r="PD2506" s="17"/>
      <c r="PE2506" s="17"/>
      <c r="PF2506" s="17"/>
      <c r="PG2506" s="17"/>
      <c r="PH2506" s="17"/>
      <c r="PI2506" s="17"/>
      <c r="PJ2506" s="17"/>
      <c r="PK2506" s="17"/>
      <c r="PL2506" s="17"/>
      <c r="PM2506" s="17"/>
      <c r="PN2506" s="17"/>
      <c r="PO2506" s="17"/>
      <c r="PP2506" s="17"/>
      <c r="PQ2506" s="17"/>
      <c r="PR2506" s="17"/>
      <c r="PS2506" s="17"/>
      <c r="PT2506" s="17"/>
      <c r="PU2506" s="17"/>
      <c r="PV2506" s="17"/>
      <c r="PW2506" s="17"/>
      <c r="PX2506" s="17"/>
      <c r="PY2506" s="17"/>
      <c r="PZ2506" s="17"/>
      <c r="QA2506" s="17"/>
      <c r="QB2506" s="17"/>
      <c r="QC2506" s="17"/>
      <c r="QD2506" s="17"/>
      <c r="QE2506" s="17"/>
      <c r="QF2506" s="17"/>
      <c r="QG2506" s="17"/>
      <c r="QH2506" s="17"/>
      <c r="QI2506" s="17"/>
      <c r="QJ2506" s="17"/>
      <c r="QK2506" s="17"/>
      <c r="QL2506" s="17"/>
      <c r="QM2506" s="17"/>
      <c r="QN2506" s="17"/>
      <c r="QO2506" s="17"/>
      <c r="QP2506" s="17"/>
      <c r="QQ2506" s="17"/>
      <c r="QR2506" s="17"/>
      <c r="QS2506" s="17"/>
      <c r="QT2506" s="17"/>
      <c r="QU2506" s="17"/>
      <c r="QV2506" s="17"/>
      <c r="QW2506" s="17"/>
      <c r="QX2506" s="17"/>
      <c r="QY2506" s="17"/>
      <c r="QZ2506" s="17"/>
      <c r="RA2506" s="17"/>
      <c r="RB2506" s="17"/>
      <c r="RC2506" s="17"/>
      <c r="RD2506" s="17"/>
      <c r="RE2506" s="17"/>
      <c r="RF2506" s="17"/>
      <c r="RG2506" s="17"/>
      <c r="RH2506" s="17"/>
      <c r="RI2506" s="17"/>
      <c r="RJ2506" s="17"/>
      <c r="RK2506" s="17"/>
      <c r="RL2506" s="17"/>
      <c r="RM2506" s="17"/>
      <c r="RN2506" s="17"/>
      <c r="RO2506" s="17"/>
      <c r="RP2506" s="17"/>
      <c r="RQ2506" s="17"/>
      <c r="RR2506" s="17"/>
      <c r="RS2506" s="17"/>
      <c r="RT2506" s="17"/>
      <c r="RU2506" s="17"/>
      <c r="RV2506" s="17"/>
      <c r="RW2506" s="17"/>
      <c r="RX2506" s="17"/>
      <c r="RY2506" s="17"/>
      <c r="RZ2506" s="17"/>
      <c r="SA2506" s="17"/>
      <c r="SB2506" s="17"/>
      <c r="SC2506" s="17"/>
      <c r="SD2506" s="17"/>
      <c r="SE2506" s="17"/>
      <c r="SF2506" s="17"/>
      <c r="SG2506" s="17"/>
      <c r="SH2506" s="17"/>
      <c r="SI2506" s="17"/>
      <c r="SJ2506" s="17"/>
      <c r="SK2506" s="17"/>
      <c r="SL2506" s="17"/>
      <c r="SM2506" s="17"/>
      <c r="SN2506" s="17"/>
      <c r="SO2506" s="17"/>
      <c r="SP2506" s="17"/>
      <c r="SQ2506" s="17"/>
      <c r="SR2506" s="17"/>
      <c r="SS2506" s="17"/>
      <c r="ST2506" s="17"/>
      <c r="SU2506" s="17"/>
      <c r="SV2506" s="17"/>
      <c r="SW2506" s="17"/>
      <c r="SX2506" s="17"/>
      <c r="SY2506" s="17"/>
      <c r="SZ2506" s="17"/>
      <c r="TA2506" s="17"/>
      <c r="TB2506" s="17"/>
      <c r="TC2506" s="17"/>
      <c r="TD2506" s="17"/>
      <c r="TE2506" s="17"/>
      <c r="TF2506" s="17"/>
      <c r="TG2506" s="17"/>
      <c r="TH2506" s="17"/>
      <c r="TI2506" s="17"/>
      <c r="TJ2506" s="17"/>
      <c r="TK2506" s="17"/>
      <c r="TL2506" s="17"/>
      <c r="TM2506" s="17"/>
      <c r="TN2506" s="17"/>
      <c r="TO2506" s="17"/>
      <c r="TP2506" s="17"/>
      <c r="TQ2506" s="17"/>
      <c r="TR2506" s="17"/>
      <c r="TS2506" s="17"/>
      <c r="TT2506" s="17"/>
      <c r="TU2506" s="17"/>
      <c r="TV2506" s="17"/>
      <c r="TW2506" s="17"/>
      <c r="TX2506" s="17"/>
      <c r="TY2506" s="17"/>
      <c r="TZ2506" s="17"/>
      <c r="UA2506" s="17"/>
      <c r="UB2506" s="17"/>
      <c r="UC2506" s="17"/>
      <c r="UD2506" s="17"/>
      <c r="UE2506" s="17"/>
      <c r="UF2506" s="17"/>
      <c r="UG2506" s="17"/>
      <c r="UH2506" s="17"/>
      <c r="UI2506" s="17"/>
      <c r="UJ2506" s="17"/>
      <c r="UK2506" s="17"/>
      <c r="UL2506" s="17"/>
      <c r="UM2506" s="17"/>
      <c r="UN2506" s="17"/>
      <c r="UO2506" s="17"/>
      <c r="UP2506" s="17"/>
      <c r="UQ2506" s="17"/>
      <c r="UR2506" s="17"/>
      <c r="US2506" s="17"/>
      <c r="UT2506" s="17"/>
      <c r="UU2506" s="17"/>
      <c r="UV2506" s="17"/>
      <c r="UW2506" s="17"/>
      <c r="UX2506" s="17"/>
      <c r="UY2506" s="17"/>
      <c r="UZ2506" s="17"/>
      <c r="VA2506" s="17"/>
      <c r="VB2506" s="17"/>
      <c r="VC2506" s="17"/>
      <c r="VD2506" s="17"/>
      <c r="VE2506" s="17"/>
      <c r="VF2506" s="17"/>
      <c r="VG2506" s="17"/>
      <c r="VH2506" s="17"/>
      <c r="VI2506" s="17"/>
      <c r="VJ2506" s="17"/>
      <c r="VK2506" s="17"/>
      <c r="VL2506" s="17"/>
      <c r="VM2506" s="17"/>
      <c r="VN2506" s="17"/>
      <c r="VO2506" s="17"/>
      <c r="VP2506" s="17"/>
      <c r="VQ2506" s="17"/>
      <c r="VR2506" s="17"/>
      <c r="VS2506" s="17"/>
      <c r="VT2506" s="17"/>
      <c r="VU2506" s="17"/>
      <c r="VV2506" s="17"/>
      <c r="VW2506" s="17"/>
      <c r="VX2506" s="17"/>
      <c r="VY2506" s="17"/>
      <c r="VZ2506" s="17"/>
      <c r="WA2506" s="17"/>
      <c r="WB2506" s="17"/>
      <c r="WC2506" s="17"/>
      <c r="WD2506" s="17"/>
      <c r="WE2506" s="17"/>
      <c r="WF2506" s="17"/>
      <c r="WG2506" s="17"/>
      <c r="WH2506" s="17"/>
      <c r="WI2506" s="17"/>
      <c r="WJ2506" s="17"/>
      <c r="WK2506" s="17"/>
      <c r="WL2506" s="17"/>
      <c r="WM2506" s="17"/>
      <c r="WN2506" s="17"/>
      <c r="WO2506" s="17"/>
      <c r="WP2506" s="17"/>
      <c r="WQ2506" s="17"/>
      <c r="WR2506" s="17"/>
      <c r="WS2506" s="17"/>
      <c r="WT2506" s="17"/>
      <c r="WU2506" s="17"/>
      <c r="WV2506" s="17"/>
      <c r="WW2506" s="17"/>
      <c r="WX2506" s="17"/>
      <c r="WY2506" s="17"/>
      <c r="WZ2506" s="17"/>
      <c r="XA2506" s="17"/>
      <c r="XB2506" s="17"/>
      <c r="XC2506" s="17"/>
      <c r="XD2506" s="17"/>
      <c r="XE2506" s="17"/>
      <c r="XF2506" s="17"/>
      <c r="XG2506" s="17"/>
      <c r="XH2506" s="17"/>
      <c r="XI2506" s="17"/>
      <c r="XJ2506" s="17"/>
      <c r="XK2506" s="17"/>
      <c r="XL2506" s="17"/>
      <c r="XM2506" s="17"/>
      <c r="XN2506" s="17"/>
      <c r="XO2506" s="17"/>
      <c r="XP2506" s="17"/>
      <c r="XQ2506" s="17"/>
      <c r="XR2506" s="17"/>
      <c r="XS2506" s="17"/>
      <c r="XT2506" s="17"/>
      <c r="XU2506" s="17"/>
      <c r="XV2506" s="17"/>
      <c r="XW2506" s="17"/>
      <c r="XX2506" s="17"/>
      <c r="XY2506" s="17"/>
      <c r="XZ2506" s="17"/>
      <c r="YA2506" s="17"/>
      <c r="YB2506" s="17"/>
      <c r="YC2506" s="17"/>
      <c r="YD2506" s="17"/>
      <c r="YE2506" s="17"/>
      <c r="YF2506" s="17"/>
      <c r="YG2506" s="17"/>
      <c r="YH2506" s="17"/>
      <c r="YI2506" s="17"/>
      <c r="YJ2506" s="17"/>
      <c r="YK2506" s="17"/>
      <c r="YL2506" s="17"/>
      <c r="YM2506" s="17"/>
      <c r="YN2506" s="17"/>
      <c r="YO2506" s="17"/>
      <c r="YP2506" s="17"/>
      <c r="YQ2506" s="17"/>
      <c r="YR2506" s="17"/>
      <c r="YS2506" s="17"/>
      <c r="YT2506" s="17"/>
      <c r="YU2506" s="17"/>
      <c r="YV2506" s="17"/>
      <c r="YW2506" s="17"/>
      <c r="YX2506" s="17"/>
      <c r="YY2506" s="17"/>
      <c r="YZ2506" s="17"/>
      <c r="ZA2506" s="17"/>
      <c r="ZB2506" s="17"/>
      <c r="ZC2506" s="17"/>
      <c r="ZD2506" s="17"/>
      <c r="ZE2506" s="17"/>
      <c r="ZF2506" s="17"/>
      <c r="ZG2506" s="17"/>
      <c r="ZH2506" s="17"/>
      <c r="ZI2506" s="17"/>
      <c r="ZJ2506" s="17"/>
      <c r="ZK2506" s="17"/>
      <c r="ZL2506" s="17"/>
      <c r="ZM2506" s="17"/>
      <c r="ZN2506" s="17"/>
      <c r="ZO2506" s="17"/>
      <c r="ZP2506" s="17"/>
      <c r="ZQ2506" s="17"/>
      <c r="ZR2506" s="17"/>
      <c r="ZS2506" s="17"/>
      <c r="ZT2506" s="17"/>
      <c r="ZU2506" s="17"/>
      <c r="ZV2506" s="17"/>
      <c r="ZW2506" s="17"/>
      <c r="ZX2506" s="17"/>
      <c r="ZY2506" s="17"/>
      <c r="ZZ2506" s="17"/>
      <c r="AAA2506" s="17"/>
      <c r="AAB2506" s="17"/>
      <c r="AAC2506" s="17"/>
      <c r="AAD2506" s="17"/>
      <c r="AAE2506" s="17"/>
      <c r="AAF2506" s="17"/>
      <c r="AAG2506" s="17"/>
      <c r="AAH2506" s="17"/>
      <c r="AAI2506" s="17"/>
      <c r="AAJ2506" s="17"/>
      <c r="AAK2506" s="17"/>
      <c r="AAL2506" s="17"/>
      <c r="AAM2506" s="17"/>
      <c r="AAN2506" s="17"/>
      <c r="AAO2506" s="17"/>
      <c r="AAP2506" s="17"/>
      <c r="AAQ2506" s="17"/>
      <c r="AAR2506" s="17"/>
      <c r="AAS2506" s="17"/>
      <c r="AAT2506" s="17"/>
      <c r="AAU2506" s="17"/>
      <c r="AAV2506" s="17"/>
      <c r="AAW2506" s="17"/>
      <c r="AAX2506" s="17"/>
      <c r="AAY2506" s="17"/>
      <c r="AAZ2506" s="17"/>
      <c r="ABA2506" s="17"/>
      <c r="ABB2506" s="17"/>
      <c r="ABC2506" s="17"/>
      <c r="ABD2506" s="17"/>
      <c r="ABE2506" s="17"/>
      <c r="ABF2506" s="17"/>
      <c r="ABG2506" s="17"/>
      <c r="ABH2506" s="17"/>
      <c r="ABI2506" s="17"/>
      <c r="ABJ2506" s="17"/>
      <c r="ABK2506" s="17"/>
      <c r="ABL2506" s="17"/>
      <c r="ABM2506" s="17"/>
      <c r="ABN2506" s="17"/>
      <c r="ABO2506" s="17"/>
      <c r="ABP2506" s="17"/>
      <c r="ABQ2506" s="17"/>
      <c r="ABR2506" s="17"/>
      <c r="ABS2506" s="17"/>
      <c r="ABT2506" s="17"/>
      <c r="ABU2506" s="17"/>
      <c r="ABV2506" s="17"/>
      <c r="ABW2506" s="17"/>
      <c r="ABX2506" s="17"/>
      <c r="ABY2506" s="17"/>
      <c r="ABZ2506" s="17"/>
      <c r="ACA2506" s="17"/>
      <c r="ACB2506" s="17"/>
      <c r="ACC2506" s="17"/>
      <c r="ACD2506" s="17"/>
      <c r="ACE2506" s="17"/>
      <c r="ACF2506" s="17"/>
      <c r="ACG2506" s="17"/>
      <c r="ACH2506" s="17"/>
      <c r="ACI2506" s="17"/>
      <c r="ACJ2506" s="17"/>
      <c r="ACK2506" s="17"/>
      <c r="ACL2506" s="17"/>
      <c r="ACM2506" s="17"/>
      <c r="ACN2506" s="17"/>
      <c r="ACO2506" s="17"/>
      <c r="ACP2506" s="17"/>
      <c r="ACQ2506" s="17"/>
      <c r="ACR2506" s="17"/>
      <c r="ACS2506" s="17"/>
      <c r="ACT2506" s="17"/>
      <c r="ACU2506" s="17"/>
      <c r="ACV2506" s="17"/>
      <c r="ACW2506" s="17"/>
      <c r="ACX2506" s="17"/>
      <c r="ACY2506" s="17"/>
      <c r="ACZ2506" s="17"/>
      <c r="ADA2506" s="17"/>
      <c r="ADB2506" s="17"/>
      <c r="ADC2506" s="17"/>
      <c r="ADD2506" s="17"/>
      <c r="ADE2506" s="17"/>
      <c r="ADF2506" s="17"/>
      <c r="ADG2506" s="17"/>
      <c r="ADH2506" s="17"/>
      <c r="ADI2506" s="17"/>
      <c r="ADJ2506" s="17"/>
      <c r="ADK2506" s="17"/>
      <c r="ADL2506" s="17"/>
      <c r="ADM2506" s="17"/>
      <c r="ADN2506" s="17"/>
      <c r="ADO2506" s="17"/>
      <c r="ADP2506" s="17"/>
      <c r="ADQ2506" s="17"/>
      <c r="ADR2506" s="17"/>
      <c r="ADS2506" s="17"/>
      <c r="ADT2506" s="17"/>
      <c r="ADU2506" s="17"/>
      <c r="ADV2506" s="17"/>
      <c r="ADW2506" s="17"/>
      <c r="ADX2506" s="17"/>
      <c r="ADY2506" s="17"/>
      <c r="ADZ2506" s="17"/>
      <c r="AEA2506" s="17"/>
      <c r="AEB2506" s="17"/>
      <c r="AEC2506" s="17"/>
      <c r="AED2506" s="17"/>
      <c r="AEE2506" s="17"/>
      <c r="AEF2506" s="17"/>
      <c r="AEG2506" s="17"/>
      <c r="AEH2506" s="17"/>
      <c r="AEI2506" s="17"/>
      <c r="AEJ2506" s="17"/>
      <c r="AEK2506" s="17"/>
      <c r="AEL2506" s="17"/>
      <c r="AEM2506" s="17"/>
      <c r="AEN2506" s="17"/>
      <c r="AEO2506" s="17"/>
      <c r="AEP2506" s="17"/>
      <c r="AEQ2506" s="17"/>
      <c r="AER2506" s="17"/>
      <c r="AES2506" s="17"/>
      <c r="AET2506" s="17"/>
      <c r="AEU2506" s="17"/>
      <c r="AEV2506" s="17"/>
      <c r="AEW2506" s="17"/>
      <c r="AEX2506" s="17"/>
      <c r="AEY2506" s="17"/>
      <c r="AEZ2506" s="17"/>
      <c r="AFA2506" s="17"/>
      <c r="AFB2506" s="17"/>
      <c r="AFC2506" s="17"/>
      <c r="AFD2506" s="17"/>
      <c r="AFE2506" s="17"/>
      <c r="AFF2506" s="17"/>
      <c r="AFG2506" s="17"/>
      <c r="AFH2506" s="17"/>
      <c r="AFI2506" s="17"/>
      <c r="AFJ2506" s="17"/>
      <c r="AFK2506" s="17"/>
      <c r="AFL2506" s="17"/>
      <c r="AFM2506" s="17"/>
      <c r="AFN2506" s="17"/>
      <c r="AFO2506" s="17"/>
      <c r="AFP2506" s="17"/>
      <c r="AFQ2506" s="17"/>
      <c r="AFR2506" s="17"/>
      <c r="AFS2506" s="17"/>
      <c r="AFT2506" s="17"/>
      <c r="AFU2506" s="17"/>
      <c r="AFV2506" s="17"/>
      <c r="AFW2506" s="17"/>
      <c r="AFX2506" s="17"/>
      <c r="AFY2506" s="17"/>
      <c r="AFZ2506" s="17"/>
      <c r="AGA2506" s="17"/>
      <c r="AGB2506" s="17"/>
      <c r="AGC2506" s="17"/>
      <c r="AGD2506" s="17"/>
      <c r="AGE2506" s="17"/>
      <c r="AGF2506" s="17"/>
      <c r="AGG2506" s="17"/>
      <c r="AGH2506" s="17"/>
      <c r="AGI2506" s="17"/>
      <c r="AGJ2506" s="17"/>
      <c r="AGK2506" s="17"/>
      <c r="AGL2506" s="17"/>
      <c r="AGM2506" s="17"/>
      <c r="AGN2506" s="17"/>
      <c r="AGO2506" s="17"/>
      <c r="AGP2506" s="17"/>
      <c r="AGQ2506" s="17"/>
      <c r="AGR2506" s="17"/>
      <c r="AGS2506" s="17"/>
      <c r="AGT2506" s="17"/>
      <c r="AGU2506" s="17"/>
      <c r="AGV2506" s="17"/>
      <c r="AGW2506" s="17"/>
      <c r="AGX2506" s="17"/>
      <c r="AGY2506" s="17"/>
      <c r="AGZ2506" s="17"/>
      <c r="AHA2506" s="17"/>
      <c r="AHB2506" s="17"/>
      <c r="AHC2506" s="17"/>
      <c r="AHD2506" s="17"/>
      <c r="AHE2506" s="17"/>
      <c r="AHF2506" s="17"/>
      <c r="AHG2506" s="17"/>
      <c r="AHH2506" s="17"/>
      <c r="AHI2506" s="17"/>
      <c r="AHJ2506" s="17"/>
      <c r="AHK2506" s="17"/>
      <c r="AHL2506" s="17"/>
      <c r="AHM2506" s="17"/>
      <c r="AHN2506" s="17"/>
      <c r="AHO2506" s="17"/>
      <c r="AHP2506" s="17"/>
      <c r="AHQ2506" s="17"/>
      <c r="AHR2506" s="17"/>
      <c r="AHS2506" s="17"/>
      <c r="AHT2506" s="17"/>
      <c r="AHU2506" s="17"/>
      <c r="AHV2506" s="17"/>
      <c r="AHW2506" s="17"/>
      <c r="AHX2506" s="17"/>
      <c r="AHY2506" s="17"/>
      <c r="AHZ2506" s="17"/>
      <c r="AIA2506" s="17"/>
      <c r="AIB2506" s="17"/>
      <c r="AIC2506" s="17"/>
      <c r="AID2506" s="17"/>
      <c r="AIE2506" s="17"/>
      <c r="AIF2506" s="17"/>
      <c r="AIG2506" s="17"/>
      <c r="AIH2506" s="17"/>
      <c r="AII2506" s="17"/>
      <c r="AIJ2506" s="17"/>
      <c r="AIK2506" s="17"/>
      <c r="AIL2506" s="17"/>
      <c r="AIM2506" s="17"/>
      <c r="AIN2506" s="17"/>
      <c r="AIO2506" s="17"/>
      <c r="AIP2506" s="17"/>
      <c r="AIQ2506" s="17"/>
      <c r="AIR2506" s="17"/>
      <c r="AIS2506" s="17"/>
      <c r="AIT2506" s="17"/>
      <c r="AIU2506" s="17"/>
      <c r="AIV2506" s="17"/>
      <c r="AIW2506" s="17"/>
      <c r="AIX2506" s="17"/>
      <c r="AIY2506" s="17"/>
      <c r="AIZ2506" s="17"/>
      <c r="AJA2506" s="17"/>
      <c r="AJB2506" s="17"/>
      <c r="AJC2506" s="17"/>
      <c r="AJD2506" s="17"/>
      <c r="AJE2506" s="17"/>
      <c r="AJF2506" s="17"/>
      <c r="AJG2506" s="17"/>
      <c r="AJH2506" s="17"/>
      <c r="AJI2506" s="17"/>
      <c r="AJJ2506" s="17"/>
      <c r="AJK2506" s="17"/>
      <c r="AJL2506" s="17"/>
      <c r="AJM2506" s="17"/>
      <c r="AJN2506" s="17"/>
      <c r="AJO2506" s="17"/>
      <c r="AJP2506" s="17"/>
      <c r="AJQ2506" s="17"/>
      <c r="AJR2506" s="17"/>
      <c r="AJS2506" s="17"/>
      <c r="AJT2506" s="17"/>
      <c r="AJU2506" s="17"/>
      <c r="AJV2506" s="17"/>
      <c r="AJW2506" s="17"/>
      <c r="AJX2506" s="17"/>
      <c r="AJY2506" s="17"/>
      <c r="AJZ2506" s="17"/>
      <c r="AKA2506" s="17"/>
      <c r="AKB2506" s="17"/>
      <c r="AKC2506" s="17"/>
      <c r="AKD2506" s="17"/>
      <c r="AKE2506" s="17"/>
      <c r="AKF2506" s="17"/>
      <c r="AKG2506" s="17"/>
      <c r="AKH2506" s="17"/>
      <c r="AKI2506" s="17"/>
      <c r="AKJ2506" s="17"/>
      <c r="AKK2506" s="17"/>
      <c r="AKL2506" s="17"/>
      <c r="AKM2506" s="17"/>
      <c r="AKN2506" s="17"/>
      <c r="AKO2506" s="17"/>
      <c r="AKP2506" s="17"/>
      <c r="AKQ2506" s="17"/>
      <c r="AKR2506" s="17"/>
      <c r="AKS2506" s="17"/>
      <c r="AKT2506" s="17"/>
      <c r="AKU2506" s="17"/>
      <c r="AKV2506" s="17"/>
      <c r="AKW2506" s="17"/>
      <c r="AKX2506" s="17"/>
      <c r="AKY2506" s="17"/>
      <c r="AKZ2506" s="17"/>
      <c r="ALA2506" s="17"/>
      <c r="ALB2506" s="17"/>
      <c r="ALC2506" s="17"/>
      <c r="ALD2506" s="17"/>
      <c r="ALE2506" s="17"/>
      <c r="ALF2506" s="17"/>
      <c r="ALG2506" s="17"/>
      <c r="ALH2506" s="17"/>
      <c r="ALI2506" s="17"/>
      <c r="ALJ2506" s="17"/>
      <c r="ALK2506" s="17"/>
      <c r="ALL2506" s="17"/>
      <c r="ALM2506" s="17"/>
      <c r="ALN2506" s="17"/>
      <c r="ALO2506" s="17"/>
      <c r="ALP2506" s="17"/>
      <c r="ALQ2506" s="17"/>
      <c r="ALR2506" s="17"/>
      <c r="ALS2506" s="17"/>
      <c r="ALT2506" s="17"/>
      <c r="ALU2506" s="17"/>
      <c r="ALV2506" s="17"/>
      <c r="ALW2506" s="17"/>
      <c r="ALX2506" s="17"/>
      <c r="ALY2506" s="17"/>
      <c r="ALZ2506" s="17"/>
      <c r="AMA2506" s="17"/>
      <c r="AMB2506" s="17"/>
      <c r="AMC2506" s="17"/>
      <c r="AMD2506" s="17"/>
      <c r="AME2506" s="17"/>
      <c r="AMF2506" s="17"/>
      <c r="AMG2506" s="17"/>
      <c r="AMH2506" s="17"/>
      <c r="AMI2506" s="17"/>
      <c r="AMJ2506" s="17"/>
    </row>
    <row r="2507" spans="1:1024" s="362" customFormat="1">
      <c r="A2507" s="15"/>
      <c r="B2507" s="60" t="s">
        <v>6</v>
      </c>
      <c r="C2507" s="61" t="s">
        <v>7</v>
      </c>
      <c r="D2507" s="61" t="s">
        <v>8</v>
      </c>
      <c r="E2507" s="62" t="s">
        <v>9</v>
      </c>
      <c r="F2507" s="60" t="s">
        <v>17</v>
      </c>
      <c r="G2507" s="63" t="s">
        <v>18</v>
      </c>
      <c r="H2507" s="64" t="s">
        <v>12</v>
      </c>
      <c r="I2507" s="98"/>
      <c r="J2507" s="29"/>
      <c r="K2507" s="17" t="str">
        <f t="shared" ref="K2507:K2512" si="334">K2506</f>
        <v>SEDUC E 196</v>
      </c>
      <c r="L2507" s="17"/>
      <c r="M2507" s="17"/>
      <c r="N2507" s="17"/>
      <c r="O2507" s="17"/>
      <c r="P2507" s="17"/>
      <c r="Q2507" s="17"/>
      <c r="R2507" s="17"/>
      <c r="S2507" s="17"/>
      <c r="T2507" s="17"/>
      <c r="U2507" s="17"/>
      <c r="V2507" s="17"/>
      <c r="W2507" s="17"/>
      <c r="X2507" s="17"/>
      <c r="Y2507" s="17"/>
      <c r="Z2507" s="17"/>
      <c r="AA2507" s="17"/>
      <c r="AB2507" s="17"/>
      <c r="AC2507" s="17"/>
      <c r="AD2507" s="17"/>
      <c r="AE2507" s="17"/>
      <c r="AF2507" s="17"/>
      <c r="AG2507" s="17"/>
      <c r="AH2507" s="17"/>
      <c r="AI2507" s="17"/>
      <c r="AJ2507" s="17"/>
      <c r="AK2507" s="17"/>
      <c r="AL2507" s="17"/>
      <c r="AM2507" s="17"/>
      <c r="AN2507" s="17"/>
      <c r="AO2507" s="17"/>
      <c r="AP2507" s="17"/>
      <c r="AQ2507" s="17"/>
      <c r="AR2507" s="17"/>
      <c r="AS2507" s="17"/>
      <c r="AT2507" s="17"/>
      <c r="AU2507" s="17"/>
      <c r="AV2507" s="17"/>
      <c r="AW2507" s="17"/>
      <c r="AX2507" s="17"/>
      <c r="AY2507" s="17"/>
      <c r="AZ2507" s="17"/>
      <c r="BA2507" s="17"/>
      <c r="BB2507" s="17"/>
      <c r="BC2507" s="17"/>
      <c r="BD2507" s="17"/>
      <c r="BE2507" s="17"/>
      <c r="BF2507" s="17"/>
      <c r="BG2507" s="17"/>
      <c r="BH2507" s="17"/>
      <c r="BI2507" s="17"/>
      <c r="BJ2507" s="17"/>
      <c r="BK2507" s="17"/>
      <c r="BL2507" s="17"/>
      <c r="BM2507" s="17"/>
      <c r="BN2507" s="17"/>
      <c r="BO2507" s="17"/>
      <c r="BP2507" s="17"/>
      <c r="BQ2507" s="17"/>
      <c r="BR2507" s="17"/>
      <c r="BS2507" s="17"/>
      <c r="BT2507" s="17"/>
      <c r="BU2507" s="17"/>
      <c r="BV2507" s="17"/>
      <c r="BW2507" s="17"/>
      <c r="BX2507" s="17"/>
      <c r="BY2507" s="17"/>
      <c r="BZ2507" s="17"/>
      <c r="CA2507" s="17"/>
      <c r="CB2507" s="17"/>
      <c r="CC2507" s="17"/>
      <c r="CD2507" s="17"/>
      <c r="CE2507" s="17"/>
      <c r="CF2507" s="17"/>
      <c r="CG2507" s="17"/>
      <c r="CH2507" s="17"/>
      <c r="CI2507" s="17"/>
      <c r="CJ2507" s="17"/>
      <c r="CK2507" s="17"/>
      <c r="CL2507" s="17"/>
      <c r="CM2507" s="17"/>
      <c r="CN2507" s="17"/>
      <c r="CO2507" s="17"/>
      <c r="CP2507" s="17"/>
      <c r="CQ2507" s="17"/>
      <c r="CR2507" s="17"/>
      <c r="CS2507" s="17"/>
      <c r="CT2507" s="17"/>
      <c r="CU2507" s="17"/>
      <c r="CV2507" s="17"/>
      <c r="CW2507" s="17"/>
      <c r="CX2507" s="17"/>
      <c r="CY2507" s="17"/>
      <c r="CZ2507" s="17"/>
      <c r="DA2507" s="17"/>
      <c r="DB2507" s="17"/>
      <c r="DC2507" s="17"/>
      <c r="DD2507" s="17"/>
      <c r="DE2507" s="17"/>
      <c r="DF2507" s="17"/>
      <c r="DG2507" s="17"/>
      <c r="DH2507" s="17"/>
      <c r="DI2507" s="17"/>
      <c r="DJ2507" s="17"/>
      <c r="DK2507" s="17"/>
      <c r="DL2507" s="17"/>
      <c r="DM2507" s="17"/>
      <c r="DN2507" s="17"/>
      <c r="DO2507" s="17"/>
      <c r="DP2507" s="17"/>
      <c r="DQ2507" s="17"/>
      <c r="DR2507" s="17"/>
      <c r="DS2507" s="17"/>
      <c r="DT2507" s="17"/>
      <c r="DU2507" s="17"/>
      <c r="DV2507" s="17"/>
      <c r="DW2507" s="17"/>
      <c r="DX2507" s="17"/>
      <c r="DY2507" s="17"/>
      <c r="DZ2507" s="17"/>
      <c r="EA2507" s="17"/>
      <c r="EB2507" s="17"/>
      <c r="EC2507" s="17"/>
      <c r="ED2507" s="17"/>
      <c r="EE2507" s="17"/>
      <c r="EF2507" s="17"/>
      <c r="EG2507" s="17"/>
      <c r="EH2507" s="17"/>
      <c r="EI2507" s="17"/>
      <c r="EJ2507" s="17"/>
      <c r="EK2507" s="17"/>
      <c r="EL2507" s="17"/>
      <c r="EM2507" s="17"/>
      <c r="EN2507" s="17"/>
      <c r="EO2507" s="17"/>
      <c r="EP2507" s="17"/>
      <c r="EQ2507" s="17"/>
      <c r="ER2507" s="17"/>
      <c r="ES2507" s="17"/>
      <c r="ET2507" s="17"/>
      <c r="EU2507" s="17"/>
      <c r="EV2507" s="17"/>
      <c r="EW2507" s="17"/>
      <c r="EX2507" s="17"/>
      <c r="EY2507" s="17"/>
      <c r="EZ2507" s="17"/>
      <c r="FA2507" s="17"/>
      <c r="FB2507" s="17"/>
      <c r="FC2507" s="17"/>
      <c r="FD2507" s="17"/>
      <c r="FE2507" s="17"/>
      <c r="FF2507" s="17"/>
      <c r="FG2507" s="17"/>
      <c r="FH2507" s="17"/>
      <c r="FI2507" s="17"/>
      <c r="FJ2507" s="17"/>
      <c r="FK2507" s="17"/>
      <c r="FL2507" s="17"/>
      <c r="FM2507" s="17"/>
      <c r="FN2507" s="17"/>
      <c r="FO2507" s="17"/>
      <c r="FP2507" s="17"/>
      <c r="FQ2507" s="17"/>
      <c r="FR2507" s="17"/>
      <c r="FS2507" s="17"/>
      <c r="FT2507" s="17"/>
      <c r="FU2507" s="17"/>
      <c r="FV2507" s="17"/>
      <c r="FW2507" s="17"/>
      <c r="FX2507" s="17"/>
      <c r="FY2507" s="17"/>
      <c r="FZ2507" s="17"/>
      <c r="GA2507" s="17"/>
      <c r="GB2507" s="17"/>
      <c r="GC2507" s="17"/>
      <c r="GD2507" s="17"/>
      <c r="GE2507" s="17"/>
      <c r="GF2507" s="17"/>
      <c r="GG2507" s="17"/>
      <c r="GH2507" s="17"/>
      <c r="GI2507" s="17"/>
      <c r="GJ2507" s="17"/>
      <c r="GK2507" s="17"/>
      <c r="GL2507" s="17"/>
      <c r="GM2507" s="17"/>
      <c r="GN2507" s="17"/>
      <c r="GO2507" s="17"/>
      <c r="GP2507" s="17"/>
      <c r="GQ2507" s="17"/>
      <c r="GR2507" s="17"/>
      <c r="GS2507" s="17"/>
      <c r="GT2507" s="17"/>
      <c r="GU2507" s="17"/>
      <c r="GV2507" s="17"/>
      <c r="GW2507" s="17"/>
      <c r="GX2507" s="17"/>
      <c r="GY2507" s="17"/>
      <c r="GZ2507" s="17"/>
      <c r="HA2507" s="17"/>
      <c r="HB2507" s="17"/>
      <c r="HC2507" s="17"/>
      <c r="HD2507" s="17"/>
      <c r="HE2507" s="17"/>
      <c r="HF2507" s="17"/>
      <c r="HG2507" s="17"/>
      <c r="HH2507" s="17"/>
      <c r="HI2507" s="17"/>
      <c r="HJ2507" s="17"/>
      <c r="HK2507" s="17"/>
      <c r="HL2507" s="17"/>
      <c r="HM2507" s="17"/>
      <c r="HN2507" s="17"/>
      <c r="HO2507" s="17"/>
      <c r="HP2507" s="17"/>
      <c r="HQ2507" s="17"/>
      <c r="HR2507" s="17"/>
      <c r="HS2507" s="17"/>
      <c r="HT2507" s="17"/>
      <c r="HU2507" s="17"/>
      <c r="HV2507" s="17"/>
      <c r="HW2507" s="17"/>
      <c r="HX2507" s="17"/>
      <c r="HY2507" s="17"/>
      <c r="HZ2507" s="17"/>
      <c r="IA2507" s="17"/>
      <c r="IB2507" s="17"/>
      <c r="IC2507" s="17"/>
      <c r="ID2507" s="17"/>
      <c r="IE2507" s="17"/>
      <c r="IF2507" s="17"/>
      <c r="IG2507" s="17"/>
      <c r="IH2507" s="17"/>
      <c r="II2507" s="17"/>
      <c r="IJ2507" s="17"/>
      <c r="IK2507" s="17"/>
      <c r="IL2507" s="17"/>
      <c r="IM2507" s="17"/>
      <c r="IN2507" s="17"/>
      <c r="IO2507" s="17"/>
      <c r="IP2507" s="17"/>
      <c r="IQ2507" s="17"/>
      <c r="IR2507" s="17"/>
      <c r="IS2507" s="17"/>
      <c r="IT2507" s="17"/>
      <c r="IU2507" s="17"/>
      <c r="IV2507" s="17"/>
      <c r="IW2507" s="17"/>
      <c r="IX2507" s="17"/>
      <c r="IY2507" s="17"/>
      <c r="IZ2507" s="17"/>
      <c r="JA2507" s="17"/>
      <c r="JB2507" s="17"/>
      <c r="JC2507" s="17"/>
      <c r="JD2507" s="17"/>
      <c r="JE2507" s="17"/>
      <c r="JF2507" s="17"/>
      <c r="JG2507" s="17"/>
      <c r="JH2507" s="17"/>
      <c r="JI2507" s="17"/>
      <c r="JJ2507" s="17"/>
      <c r="JK2507" s="17"/>
      <c r="JL2507" s="17"/>
      <c r="JM2507" s="17"/>
      <c r="JN2507" s="17"/>
      <c r="JO2507" s="17"/>
      <c r="JP2507" s="17"/>
      <c r="JQ2507" s="17"/>
      <c r="JR2507" s="17"/>
      <c r="JS2507" s="17"/>
      <c r="JT2507" s="17"/>
      <c r="JU2507" s="17"/>
      <c r="JV2507" s="17"/>
      <c r="JW2507" s="17"/>
      <c r="JX2507" s="17"/>
      <c r="JY2507" s="17"/>
      <c r="JZ2507" s="17"/>
      <c r="KA2507" s="17"/>
      <c r="KB2507" s="17"/>
      <c r="KC2507" s="17"/>
      <c r="KD2507" s="17"/>
      <c r="KE2507" s="17"/>
      <c r="KF2507" s="17"/>
      <c r="KG2507" s="17"/>
      <c r="KH2507" s="17"/>
      <c r="KI2507" s="17"/>
      <c r="KJ2507" s="17"/>
      <c r="KK2507" s="17"/>
      <c r="KL2507" s="17"/>
      <c r="KM2507" s="17"/>
      <c r="KN2507" s="17"/>
      <c r="KO2507" s="17"/>
      <c r="KP2507" s="17"/>
      <c r="KQ2507" s="17"/>
      <c r="KR2507" s="17"/>
      <c r="KS2507" s="17"/>
      <c r="KT2507" s="17"/>
      <c r="KU2507" s="17"/>
      <c r="KV2507" s="17"/>
      <c r="KW2507" s="17"/>
      <c r="KX2507" s="17"/>
      <c r="KY2507" s="17"/>
      <c r="KZ2507" s="17"/>
      <c r="LA2507" s="17"/>
      <c r="LB2507" s="17"/>
      <c r="LC2507" s="17"/>
      <c r="LD2507" s="17"/>
      <c r="LE2507" s="17"/>
      <c r="LF2507" s="17"/>
      <c r="LG2507" s="17"/>
      <c r="LH2507" s="17"/>
      <c r="LI2507" s="17"/>
      <c r="LJ2507" s="17"/>
      <c r="LK2507" s="17"/>
      <c r="LL2507" s="17"/>
      <c r="LM2507" s="17"/>
      <c r="LN2507" s="17"/>
      <c r="LO2507" s="17"/>
      <c r="LP2507" s="17"/>
      <c r="LQ2507" s="17"/>
      <c r="LR2507" s="17"/>
      <c r="LS2507" s="17"/>
      <c r="LT2507" s="17"/>
      <c r="LU2507" s="17"/>
      <c r="LV2507" s="17"/>
      <c r="LW2507" s="17"/>
      <c r="LX2507" s="17"/>
      <c r="LY2507" s="17"/>
      <c r="LZ2507" s="17"/>
      <c r="MA2507" s="17"/>
      <c r="MB2507" s="17"/>
      <c r="MC2507" s="17"/>
      <c r="MD2507" s="17"/>
      <c r="ME2507" s="17"/>
      <c r="MF2507" s="17"/>
      <c r="MG2507" s="17"/>
      <c r="MH2507" s="17"/>
      <c r="MI2507" s="17"/>
      <c r="MJ2507" s="17"/>
      <c r="MK2507" s="17"/>
      <c r="ML2507" s="17"/>
      <c r="MM2507" s="17"/>
      <c r="MN2507" s="17"/>
      <c r="MO2507" s="17"/>
      <c r="MP2507" s="17"/>
      <c r="MQ2507" s="17"/>
      <c r="MR2507" s="17"/>
      <c r="MS2507" s="17"/>
      <c r="MT2507" s="17"/>
      <c r="MU2507" s="17"/>
      <c r="MV2507" s="17"/>
      <c r="MW2507" s="17"/>
      <c r="MX2507" s="17"/>
      <c r="MY2507" s="17"/>
      <c r="MZ2507" s="17"/>
      <c r="NA2507" s="17"/>
      <c r="NB2507" s="17"/>
      <c r="NC2507" s="17"/>
      <c r="ND2507" s="17"/>
      <c r="NE2507" s="17"/>
      <c r="NF2507" s="17"/>
      <c r="NG2507" s="17"/>
      <c r="NH2507" s="17"/>
      <c r="NI2507" s="17"/>
      <c r="NJ2507" s="17"/>
      <c r="NK2507" s="17"/>
      <c r="NL2507" s="17"/>
      <c r="NM2507" s="17"/>
      <c r="NN2507" s="17"/>
      <c r="NO2507" s="17"/>
      <c r="NP2507" s="17"/>
      <c r="NQ2507" s="17"/>
      <c r="NR2507" s="17"/>
      <c r="NS2507" s="17"/>
      <c r="NT2507" s="17"/>
      <c r="NU2507" s="17"/>
      <c r="NV2507" s="17"/>
      <c r="NW2507" s="17"/>
      <c r="NX2507" s="17"/>
      <c r="NY2507" s="17"/>
      <c r="NZ2507" s="17"/>
      <c r="OA2507" s="17"/>
      <c r="OB2507" s="17"/>
      <c r="OC2507" s="17"/>
      <c r="OD2507" s="17"/>
      <c r="OE2507" s="17"/>
      <c r="OF2507" s="17"/>
      <c r="OG2507" s="17"/>
      <c r="OH2507" s="17"/>
      <c r="OI2507" s="17"/>
      <c r="OJ2507" s="17"/>
      <c r="OK2507" s="17"/>
      <c r="OL2507" s="17"/>
      <c r="OM2507" s="17"/>
      <c r="ON2507" s="17"/>
      <c r="OO2507" s="17"/>
      <c r="OP2507" s="17"/>
      <c r="OQ2507" s="17"/>
      <c r="OR2507" s="17"/>
      <c r="OS2507" s="17"/>
      <c r="OT2507" s="17"/>
      <c r="OU2507" s="17"/>
      <c r="OV2507" s="17"/>
      <c r="OW2507" s="17"/>
      <c r="OX2507" s="17"/>
      <c r="OY2507" s="17"/>
      <c r="OZ2507" s="17"/>
      <c r="PA2507" s="17"/>
      <c r="PB2507" s="17"/>
      <c r="PC2507" s="17"/>
      <c r="PD2507" s="17"/>
      <c r="PE2507" s="17"/>
      <c r="PF2507" s="17"/>
      <c r="PG2507" s="17"/>
      <c r="PH2507" s="17"/>
      <c r="PI2507" s="17"/>
      <c r="PJ2507" s="17"/>
      <c r="PK2507" s="17"/>
      <c r="PL2507" s="17"/>
      <c r="PM2507" s="17"/>
      <c r="PN2507" s="17"/>
      <c r="PO2507" s="17"/>
      <c r="PP2507" s="17"/>
      <c r="PQ2507" s="17"/>
      <c r="PR2507" s="17"/>
      <c r="PS2507" s="17"/>
      <c r="PT2507" s="17"/>
      <c r="PU2507" s="17"/>
      <c r="PV2507" s="17"/>
      <c r="PW2507" s="17"/>
      <c r="PX2507" s="17"/>
      <c r="PY2507" s="17"/>
      <c r="PZ2507" s="17"/>
      <c r="QA2507" s="17"/>
      <c r="QB2507" s="17"/>
      <c r="QC2507" s="17"/>
      <c r="QD2507" s="17"/>
      <c r="QE2507" s="17"/>
      <c r="QF2507" s="17"/>
      <c r="QG2507" s="17"/>
      <c r="QH2507" s="17"/>
      <c r="QI2507" s="17"/>
      <c r="QJ2507" s="17"/>
      <c r="QK2507" s="17"/>
      <c r="QL2507" s="17"/>
      <c r="QM2507" s="17"/>
      <c r="QN2507" s="17"/>
      <c r="QO2507" s="17"/>
      <c r="QP2507" s="17"/>
      <c r="QQ2507" s="17"/>
      <c r="QR2507" s="17"/>
      <c r="QS2507" s="17"/>
      <c r="QT2507" s="17"/>
      <c r="QU2507" s="17"/>
      <c r="QV2507" s="17"/>
      <c r="QW2507" s="17"/>
      <c r="QX2507" s="17"/>
      <c r="QY2507" s="17"/>
      <c r="QZ2507" s="17"/>
      <c r="RA2507" s="17"/>
      <c r="RB2507" s="17"/>
      <c r="RC2507" s="17"/>
      <c r="RD2507" s="17"/>
      <c r="RE2507" s="17"/>
      <c r="RF2507" s="17"/>
      <c r="RG2507" s="17"/>
      <c r="RH2507" s="17"/>
      <c r="RI2507" s="17"/>
      <c r="RJ2507" s="17"/>
      <c r="RK2507" s="17"/>
      <c r="RL2507" s="17"/>
      <c r="RM2507" s="17"/>
      <c r="RN2507" s="17"/>
      <c r="RO2507" s="17"/>
      <c r="RP2507" s="17"/>
      <c r="RQ2507" s="17"/>
      <c r="RR2507" s="17"/>
      <c r="RS2507" s="17"/>
      <c r="RT2507" s="17"/>
      <c r="RU2507" s="17"/>
      <c r="RV2507" s="17"/>
      <c r="RW2507" s="17"/>
      <c r="RX2507" s="17"/>
      <c r="RY2507" s="17"/>
      <c r="RZ2507" s="17"/>
      <c r="SA2507" s="17"/>
      <c r="SB2507" s="17"/>
      <c r="SC2507" s="17"/>
      <c r="SD2507" s="17"/>
      <c r="SE2507" s="17"/>
      <c r="SF2507" s="17"/>
      <c r="SG2507" s="17"/>
      <c r="SH2507" s="17"/>
      <c r="SI2507" s="17"/>
      <c r="SJ2507" s="17"/>
      <c r="SK2507" s="17"/>
      <c r="SL2507" s="17"/>
      <c r="SM2507" s="17"/>
      <c r="SN2507" s="17"/>
      <c r="SO2507" s="17"/>
      <c r="SP2507" s="17"/>
      <c r="SQ2507" s="17"/>
      <c r="SR2507" s="17"/>
      <c r="SS2507" s="17"/>
      <c r="ST2507" s="17"/>
      <c r="SU2507" s="17"/>
      <c r="SV2507" s="17"/>
      <c r="SW2507" s="17"/>
      <c r="SX2507" s="17"/>
      <c r="SY2507" s="17"/>
      <c r="SZ2507" s="17"/>
      <c r="TA2507" s="17"/>
      <c r="TB2507" s="17"/>
      <c r="TC2507" s="17"/>
      <c r="TD2507" s="17"/>
      <c r="TE2507" s="17"/>
      <c r="TF2507" s="17"/>
      <c r="TG2507" s="17"/>
      <c r="TH2507" s="17"/>
      <c r="TI2507" s="17"/>
      <c r="TJ2507" s="17"/>
      <c r="TK2507" s="17"/>
      <c r="TL2507" s="17"/>
      <c r="TM2507" s="17"/>
      <c r="TN2507" s="17"/>
      <c r="TO2507" s="17"/>
      <c r="TP2507" s="17"/>
      <c r="TQ2507" s="17"/>
      <c r="TR2507" s="17"/>
      <c r="TS2507" s="17"/>
      <c r="TT2507" s="17"/>
      <c r="TU2507" s="17"/>
      <c r="TV2507" s="17"/>
      <c r="TW2507" s="17"/>
      <c r="TX2507" s="17"/>
      <c r="TY2507" s="17"/>
      <c r="TZ2507" s="17"/>
      <c r="UA2507" s="17"/>
      <c r="UB2507" s="17"/>
      <c r="UC2507" s="17"/>
      <c r="UD2507" s="17"/>
      <c r="UE2507" s="17"/>
      <c r="UF2507" s="17"/>
      <c r="UG2507" s="17"/>
      <c r="UH2507" s="17"/>
      <c r="UI2507" s="17"/>
      <c r="UJ2507" s="17"/>
      <c r="UK2507" s="17"/>
      <c r="UL2507" s="17"/>
      <c r="UM2507" s="17"/>
      <c r="UN2507" s="17"/>
      <c r="UO2507" s="17"/>
      <c r="UP2507" s="17"/>
      <c r="UQ2507" s="17"/>
      <c r="UR2507" s="17"/>
      <c r="US2507" s="17"/>
      <c r="UT2507" s="17"/>
      <c r="UU2507" s="17"/>
      <c r="UV2507" s="17"/>
      <c r="UW2507" s="17"/>
      <c r="UX2507" s="17"/>
      <c r="UY2507" s="17"/>
      <c r="UZ2507" s="17"/>
      <c r="VA2507" s="17"/>
      <c r="VB2507" s="17"/>
      <c r="VC2507" s="17"/>
      <c r="VD2507" s="17"/>
      <c r="VE2507" s="17"/>
      <c r="VF2507" s="17"/>
      <c r="VG2507" s="17"/>
      <c r="VH2507" s="17"/>
      <c r="VI2507" s="17"/>
      <c r="VJ2507" s="17"/>
      <c r="VK2507" s="17"/>
      <c r="VL2507" s="17"/>
      <c r="VM2507" s="17"/>
      <c r="VN2507" s="17"/>
      <c r="VO2507" s="17"/>
      <c r="VP2507" s="17"/>
      <c r="VQ2507" s="17"/>
      <c r="VR2507" s="17"/>
      <c r="VS2507" s="17"/>
      <c r="VT2507" s="17"/>
      <c r="VU2507" s="17"/>
      <c r="VV2507" s="17"/>
      <c r="VW2507" s="17"/>
      <c r="VX2507" s="17"/>
      <c r="VY2507" s="17"/>
      <c r="VZ2507" s="17"/>
      <c r="WA2507" s="17"/>
      <c r="WB2507" s="17"/>
      <c r="WC2507" s="17"/>
      <c r="WD2507" s="17"/>
      <c r="WE2507" s="17"/>
      <c r="WF2507" s="17"/>
      <c r="WG2507" s="17"/>
      <c r="WH2507" s="17"/>
      <c r="WI2507" s="17"/>
      <c r="WJ2507" s="17"/>
      <c r="WK2507" s="17"/>
      <c r="WL2507" s="17"/>
      <c r="WM2507" s="17"/>
      <c r="WN2507" s="17"/>
      <c r="WO2507" s="17"/>
      <c r="WP2507" s="17"/>
      <c r="WQ2507" s="17"/>
      <c r="WR2507" s="17"/>
      <c r="WS2507" s="17"/>
      <c r="WT2507" s="17"/>
      <c r="WU2507" s="17"/>
      <c r="WV2507" s="17"/>
      <c r="WW2507" s="17"/>
      <c r="WX2507" s="17"/>
      <c r="WY2507" s="17"/>
      <c r="WZ2507" s="17"/>
      <c r="XA2507" s="17"/>
      <c r="XB2507" s="17"/>
      <c r="XC2507" s="17"/>
      <c r="XD2507" s="17"/>
      <c r="XE2507" s="17"/>
      <c r="XF2507" s="17"/>
      <c r="XG2507" s="17"/>
      <c r="XH2507" s="17"/>
      <c r="XI2507" s="17"/>
      <c r="XJ2507" s="17"/>
      <c r="XK2507" s="17"/>
      <c r="XL2507" s="17"/>
      <c r="XM2507" s="17"/>
      <c r="XN2507" s="17"/>
      <c r="XO2507" s="17"/>
      <c r="XP2507" s="17"/>
      <c r="XQ2507" s="17"/>
      <c r="XR2507" s="17"/>
      <c r="XS2507" s="17"/>
      <c r="XT2507" s="17"/>
      <c r="XU2507" s="17"/>
      <c r="XV2507" s="17"/>
      <c r="XW2507" s="17"/>
      <c r="XX2507" s="17"/>
      <c r="XY2507" s="17"/>
      <c r="XZ2507" s="17"/>
      <c r="YA2507" s="17"/>
      <c r="YB2507" s="17"/>
      <c r="YC2507" s="17"/>
      <c r="YD2507" s="17"/>
      <c r="YE2507" s="17"/>
      <c r="YF2507" s="17"/>
      <c r="YG2507" s="17"/>
      <c r="YH2507" s="17"/>
      <c r="YI2507" s="17"/>
      <c r="YJ2507" s="17"/>
      <c r="YK2507" s="17"/>
      <c r="YL2507" s="17"/>
      <c r="YM2507" s="17"/>
      <c r="YN2507" s="17"/>
      <c r="YO2507" s="17"/>
      <c r="YP2507" s="17"/>
      <c r="YQ2507" s="17"/>
      <c r="YR2507" s="17"/>
      <c r="YS2507" s="17"/>
      <c r="YT2507" s="17"/>
      <c r="YU2507" s="17"/>
      <c r="YV2507" s="17"/>
      <c r="YW2507" s="17"/>
      <c r="YX2507" s="17"/>
      <c r="YY2507" s="17"/>
      <c r="YZ2507" s="17"/>
      <c r="ZA2507" s="17"/>
      <c r="ZB2507" s="17"/>
      <c r="ZC2507" s="17"/>
      <c r="ZD2507" s="17"/>
      <c r="ZE2507" s="17"/>
      <c r="ZF2507" s="17"/>
      <c r="ZG2507" s="17"/>
      <c r="ZH2507" s="17"/>
      <c r="ZI2507" s="17"/>
      <c r="ZJ2507" s="17"/>
      <c r="ZK2507" s="17"/>
      <c r="ZL2507" s="17"/>
      <c r="ZM2507" s="17"/>
      <c r="ZN2507" s="17"/>
      <c r="ZO2507" s="17"/>
      <c r="ZP2507" s="17"/>
      <c r="ZQ2507" s="17"/>
      <c r="ZR2507" s="17"/>
      <c r="ZS2507" s="17"/>
      <c r="ZT2507" s="17"/>
      <c r="ZU2507" s="17"/>
      <c r="ZV2507" s="17"/>
      <c r="ZW2507" s="17"/>
      <c r="ZX2507" s="17"/>
      <c r="ZY2507" s="17"/>
      <c r="ZZ2507" s="17"/>
      <c r="AAA2507" s="17"/>
      <c r="AAB2507" s="17"/>
      <c r="AAC2507" s="17"/>
      <c r="AAD2507" s="17"/>
      <c r="AAE2507" s="17"/>
      <c r="AAF2507" s="17"/>
      <c r="AAG2507" s="17"/>
      <c r="AAH2507" s="17"/>
      <c r="AAI2507" s="17"/>
      <c r="AAJ2507" s="17"/>
      <c r="AAK2507" s="17"/>
      <c r="AAL2507" s="17"/>
      <c r="AAM2507" s="17"/>
      <c r="AAN2507" s="17"/>
      <c r="AAO2507" s="17"/>
      <c r="AAP2507" s="17"/>
      <c r="AAQ2507" s="17"/>
      <c r="AAR2507" s="17"/>
      <c r="AAS2507" s="17"/>
      <c r="AAT2507" s="17"/>
      <c r="AAU2507" s="17"/>
      <c r="AAV2507" s="17"/>
      <c r="AAW2507" s="17"/>
      <c r="AAX2507" s="17"/>
      <c r="AAY2507" s="17"/>
      <c r="AAZ2507" s="17"/>
      <c r="ABA2507" s="17"/>
      <c r="ABB2507" s="17"/>
      <c r="ABC2507" s="17"/>
      <c r="ABD2507" s="17"/>
      <c r="ABE2507" s="17"/>
      <c r="ABF2507" s="17"/>
      <c r="ABG2507" s="17"/>
      <c r="ABH2507" s="17"/>
      <c r="ABI2507" s="17"/>
      <c r="ABJ2507" s="17"/>
      <c r="ABK2507" s="17"/>
      <c r="ABL2507" s="17"/>
      <c r="ABM2507" s="17"/>
      <c r="ABN2507" s="17"/>
      <c r="ABO2507" s="17"/>
      <c r="ABP2507" s="17"/>
      <c r="ABQ2507" s="17"/>
      <c r="ABR2507" s="17"/>
      <c r="ABS2507" s="17"/>
      <c r="ABT2507" s="17"/>
      <c r="ABU2507" s="17"/>
      <c r="ABV2507" s="17"/>
      <c r="ABW2507" s="17"/>
      <c r="ABX2507" s="17"/>
      <c r="ABY2507" s="17"/>
      <c r="ABZ2507" s="17"/>
      <c r="ACA2507" s="17"/>
      <c r="ACB2507" s="17"/>
      <c r="ACC2507" s="17"/>
      <c r="ACD2507" s="17"/>
      <c r="ACE2507" s="17"/>
      <c r="ACF2507" s="17"/>
      <c r="ACG2507" s="17"/>
      <c r="ACH2507" s="17"/>
      <c r="ACI2507" s="17"/>
      <c r="ACJ2507" s="17"/>
      <c r="ACK2507" s="17"/>
      <c r="ACL2507" s="17"/>
      <c r="ACM2507" s="17"/>
      <c r="ACN2507" s="17"/>
      <c r="ACO2507" s="17"/>
      <c r="ACP2507" s="17"/>
      <c r="ACQ2507" s="17"/>
      <c r="ACR2507" s="17"/>
      <c r="ACS2507" s="17"/>
      <c r="ACT2507" s="17"/>
      <c r="ACU2507" s="17"/>
      <c r="ACV2507" s="17"/>
      <c r="ACW2507" s="17"/>
      <c r="ACX2507" s="17"/>
      <c r="ACY2507" s="17"/>
      <c r="ACZ2507" s="17"/>
      <c r="ADA2507" s="17"/>
      <c r="ADB2507" s="17"/>
      <c r="ADC2507" s="17"/>
      <c r="ADD2507" s="17"/>
      <c r="ADE2507" s="17"/>
      <c r="ADF2507" s="17"/>
      <c r="ADG2507" s="17"/>
      <c r="ADH2507" s="17"/>
      <c r="ADI2507" s="17"/>
      <c r="ADJ2507" s="17"/>
      <c r="ADK2507" s="17"/>
      <c r="ADL2507" s="17"/>
      <c r="ADM2507" s="17"/>
      <c r="ADN2507" s="17"/>
      <c r="ADO2507" s="17"/>
      <c r="ADP2507" s="17"/>
      <c r="ADQ2507" s="17"/>
      <c r="ADR2507" s="17"/>
      <c r="ADS2507" s="17"/>
      <c r="ADT2507" s="17"/>
      <c r="ADU2507" s="17"/>
      <c r="ADV2507" s="17"/>
      <c r="ADW2507" s="17"/>
      <c r="ADX2507" s="17"/>
      <c r="ADY2507" s="17"/>
      <c r="ADZ2507" s="17"/>
      <c r="AEA2507" s="17"/>
      <c r="AEB2507" s="17"/>
      <c r="AEC2507" s="17"/>
      <c r="AED2507" s="17"/>
      <c r="AEE2507" s="17"/>
      <c r="AEF2507" s="17"/>
      <c r="AEG2507" s="17"/>
      <c r="AEH2507" s="17"/>
      <c r="AEI2507" s="17"/>
      <c r="AEJ2507" s="17"/>
      <c r="AEK2507" s="17"/>
      <c r="AEL2507" s="17"/>
      <c r="AEM2507" s="17"/>
      <c r="AEN2507" s="17"/>
      <c r="AEO2507" s="17"/>
      <c r="AEP2507" s="17"/>
      <c r="AEQ2507" s="17"/>
      <c r="AER2507" s="17"/>
      <c r="AES2507" s="17"/>
      <c r="AET2507" s="17"/>
      <c r="AEU2507" s="17"/>
      <c r="AEV2507" s="17"/>
      <c r="AEW2507" s="17"/>
      <c r="AEX2507" s="17"/>
      <c r="AEY2507" s="17"/>
      <c r="AEZ2507" s="17"/>
      <c r="AFA2507" s="17"/>
      <c r="AFB2507" s="17"/>
      <c r="AFC2507" s="17"/>
      <c r="AFD2507" s="17"/>
      <c r="AFE2507" s="17"/>
      <c r="AFF2507" s="17"/>
      <c r="AFG2507" s="17"/>
      <c r="AFH2507" s="17"/>
      <c r="AFI2507" s="17"/>
      <c r="AFJ2507" s="17"/>
      <c r="AFK2507" s="17"/>
      <c r="AFL2507" s="17"/>
      <c r="AFM2507" s="17"/>
      <c r="AFN2507" s="17"/>
      <c r="AFO2507" s="17"/>
      <c r="AFP2507" s="17"/>
      <c r="AFQ2507" s="17"/>
      <c r="AFR2507" s="17"/>
      <c r="AFS2507" s="17"/>
      <c r="AFT2507" s="17"/>
      <c r="AFU2507" s="17"/>
      <c r="AFV2507" s="17"/>
      <c r="AFW2507" s="17"/>
      <c r="AFX2507" s="17"/>
      <c r="AFY2507" s="17"/>
      <c r="AFZ2507" s="17"/>
      <c r="AGA2507" s="17"/>
      <c r="AGB2507" s="17"/>
      <c r="AGC2507" s="17"/>
      <c r="AGD2507" s="17"/>
      <c r="AGE2507" s="17"/>
      <c r="AGF2507" s="17"/>
      <c r="AGG2507" s="17"/>
      <c r="AGH2507" s="17"/>
      <c r="AGI2507" s="17"/>
      <c r="AGJ2507" s="17"/>
      <c r="AGK2507" s="17"/>
      <c r="AGL2507" s="17"/>
      <c r="AGM2507" s="17"/>
      <c r="AGN2507" s="17"/>
      <c r="AGO2507" s="17"/>
      <c r="AGP2507" s="17"/>
      <c r="AGQ2507" s="17"/>
      <c r="AGR2507" s="17"/>
      <c r="AGS2507" s="17"/>
      <c r="AGT2507" s="17"/>
      <c r="AGU2507" s="17"/>
      <c r="AGV2507" s="17"/>
      <c r="AGW2507" s="17"/>
      <c r="AGX2507" s="17"/>
      <c r="AGY2507" s="17"/>
      <c r="AGZ2507" s="17"/>
      <c r="AHA2507" s="17"/>
      <c r="AHB2507" s="17"/>
      <c r="AHC2507" s="17"/>
      <c r="AHD2507" s="17"/>
      <c r="AHE2507" s="17"/>
      <c r="AHF2507" s="17"/>
      <c r="AHG2507" s="17"/>
      <c r="AHH2507" s="17"/>
      <c r="AHI2507" s="17"/>
      <c r="AHJ2507" s="17"/>
      <c r="AHK2507" s="17"/>
      <c r="AHL2507" s="17"/>
      <c r="AHM2507" s="17"/>
      <c r="AHN2507" s="17"/>
      <c r="AHO2507" s="17"/>
      <c r="AHP2507" s="17"/>
      <c r="AHQ2507" s="17"/>
      <c r="AHR2507" s="17"/>
      <c r="AHS2507" s="17"/>
      <c r="AHT2507" s="17"/>
      <c r="AHU2507" s="17"/>
      <c r="AHV2507" s="17"/>
      <c r="AHW2507" s="17"/>
      <c r="AHX2507" s="17"/>
      <c r="AHY2507" s="17"/>
      <c r="AHZ2507" s="17"/>
      <c r="AIA2507" s="17"/>
      <c r="AIB2507" s="17"/>
      <c r="AIC2507" s="17"/>
      <c r="AID2507" s="17"/>
      <c r="AIE2507" s="17"/>
      <c r="AIF2507" s="17"/>
      <c r="AIG2507" s="17"/>
      <c r="AIH2507" s="17"/>
      <c r="AII2507" s="17"/>
      <c r="AIJ2507" s="17"/>
      <c r="AIK2507" s="17"/>
      <c r="AIL2507" s="17"/>
      <c r="AIM2507" s="17"/>
      <c r="AIN2507" s="17"/>
      <c r="AIO2507" s="17"/>
      <c r="AIP2507" s="17"/>
      <c r="AIQ2507" s="17"/>
      <c r="AIR2507" s="17"/>
      <c r="AIS2507" s="17"/>
      <c r="AIT2507" s="17"/>
      <c r="AIU2507" s="17"/>
      <c r="AIV2507" s="17"/>
      <c r="AIW2507" s="17"/>
      <c r="AIX2507" s="17"/>
      <c r="AIY2507" s="17"/>
      <c r="AIZ2507" s="17"/>
      <c r="AJA2507" s="17"/>
      <c r="AJB2507" s="17"/>
      <c r="AJC2507" s="17"/>
      <c r="AJD2507" s="17"/>
      <c r="AJE2507" s="17"/>
      <c r="AJF2507" s="17"/>
      <c r="AJG2507" s="17"/>
      <c r="AJH2507" s="17"/>
      <c r="AJI2507" s="17"/>
      <c r="AJJ2507" s="17"/>
      <c r="AJK2507" s="17"/>
      <c r="AJL2507" s="17"/>
      <c r="AJM2507" s="17"/>
      <c r="AJN2507" s="17"/>
      <c r="AJO2507" s="17"/>
      <c r="AJP2507" s="17"/>
      <c r="AJQ2507" s="17"/>
      <c r="AJR2507" s="17"/>
      <c r="AJS2507" s="17"/>
      <c r="AJT2507" s="17"/>
      <c r="AJU2507" s="17"/>
      <c r="AJV2507" s="17"/>
      <c r="AJW2507" s="17"/>
      <c r="AJX2507" s="17"/>
      <c r="AJY2507" s="17"/>
      <c r="AJZ2507" s="17"/>
      <c r="AKA2507" s="17"/>
      <c r="AKB2507" s="17"/>
      <c r="AKC2507" s="17"/>
      <c r="AKD2507" s="17"/>
      <c r="AKE2507" s="17"/>
      <c r="AKF2507" s="17"/>
      <c r="AKG2507" s="17"/>
      <c r="AKH2507" s="17"/>
      <c r="AKI2507" s="17"/>
      <c r="AKJ2507" s="17"/>
      <c r="AKK2507" s="17"/>
      <c r="AKL2507" s="17"/>
      <c r="AKM2507" s="17"/>
      <c r="AKN2507" s="17"/>
      <c r="AKO2507" s="17"/>
      <c r="AKP2507" s="17"/>
      <c r="AKQ2507" s="17"/>
      <c r="AKR2507" s="17"/>
      <c r="AKS2507" s="17"/>
      <c r="AKT2507" s="17"/>
      <c r="AKU2507" s="17"/>
      <c r="AKV2507" s="17"/>
      <c r="AKW2507" s="17"/>
      <c r="AKX2507" s="17"/>
      <c r="AKY2507" s="17"/>
      <c r="AKZ2507" s="17"/>
      <c r="ALA2507" s="17"/>
      <c r="ALB2507" s="17"/>
      <c r="ALC2507" s="17"/>
      <c r="ALD2507" s="17"/>
      <c r="ALE2507" s="17"/>
      <c r="ALF2507" s="17"/>
      <c r="ALG2507" s="17"/>
      <c r="ALH2507" s="17"/>
      <c r="ALI2507" s="17"/>
      <c r="ALJ2507" s="17"/>
      <c r="ALK2507" s="17"/>
      <c r="ALL2507" s="17"/>
      <c r="ALM2507" s="17"/>
      <c r="ALN2507" s="17"/>
      <c r="ALO2507" s="17"/>
      <c r="ALP2507" s="17"/>
      <c r="ALQ2507" s="17"/>
      <c r="ALR2507" s="17"/>
      <c r="ALS2507" s="17"/>
      <c r="ALT2507" s="17"/>
      <c r="ALU2507" s="17"/>
      <c r="ALV2507" s="17"/>
      <c r="ALW2507" s="17"/>
      <c r="ALX2507" s="17"/>
      <c r="ALY2507" s="17"/>
      <c r="ALZ2507" s="17"/>
      <c r="AMA2507" s="17"/>
      <c r="AMB2507" s="17"/>
      <c r="AMC2507" s="17"/>
      <c r="AMD2507" s="17"/>
      <c r="AME2507" s="17"/>
      <c r="AMF2507" s="17"/>
      <c r="AMG2507" s="17"/>
      <c r="AMH2507" s="17"/>
      <c r="AMI2507" s="17"/>
      <c r="AMJ2507" s="17"/>
    </row>
    <row r="2508" spans="1:1024" s="362" customFormat="1" ht="28.5" customHeight="1">
      <c r="A2508" s="15"/>
      <c r="B2508"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ELETRICA DE PAREDE, DE EMBUTIR, EM PVC, COM TAMPA APARAFUSADA, DIMENSOES 120 X 120 X *75* MM                                                                                                                                                                                                                                                                                                                                                                                            </v>
      </c>
      <c r="C2508" s="48" t="s">
        <v>24743</v>
      </c>
      <c r="D2508" s="264">
        <v>39810</v>
      </c>
      <c r="E2508" s="65">
        <v>1</v>
      </c>
      <c r="F25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8"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30.11</v>
      </c>
      <c r="H2508" s="65">
        <f ca="1">ROUND(E2508*G2508,2)</f>
        <v>30.11</v>
      </c>
      <c r="I2508" s="98"/>
      <c r="J2508" s="29"/>
      <c r="K2508" s="17" t="str">
        <f t="shared" si="334"/>
        <v>SEDUC E 196</v>
      </c>
      <c r="L2508" s="17"/>
      <c r="M2508" s="17"/>
      <c r="N2508" s="17"/>
      <c r="O2508" s="17"/>
      <c r="P2508" s="17"/>
      <c r="Q2508" s="17"/>
      <c r="R2508" s="17"/>
      <c r="S2508" s="17"/>
      <c r="T2508" s="17"/>
      <c r="U2508" s="17"/>
      <c r="V2508" s="17"/>
      <c r="W2508" s="17"/>
      <c r="X2508" s="17"/>
      <c r="Y2508" s="17"/>
      <c r="Z2508" s="17"/>
      <c r="AA2508" s="17"/>
      <c r="AB2508" s="17"/>
      <c r="AC2508" s="17"/>
      <c r="AD2508" s="17"/>
      <c r="AE2508" s="17"/>
      <c r="AF2508" s="17"/>
      <c r="AG2508" s="17"/>
      <c r="AH2508" s="17"/>
      <c r="AI2508" s="17"/>
      <c r="AJ2508" s="17"/>
      <c r="AK2508" s="17"/>
      <c r="AL2508" s="17"/>
      <c r="AM2508" s="17"/>
      <c r="AN2508" s="17"/>
      <c r="AO2508" s="17"/>
      <c r="AP2508" s="17"/>
      <c r="AQ2508" s="17"/>
      <c r="AR2508" s="17"/>
      <c r="AS2508" s="17"/>
      <c r="AT2508" s="17"/>
      <c r="AU2508" s="17"/>
      <c r="AV2508" s="17"/>
      <c r="AW2508" s="17"/>
      <c r="AX2508" s="17"/>
      <c r="AY2508" s="17"/>
      <c r="AZ2508" s="17"/>
      <c r="BA2508" s="17"/>
      <c r="BB2508" s="17"/>
      <c r="BC2508" s="17"/>
      <c r="BD2508" s="17"/>
      <c r="BE2508" s="17"/>
      <c r="BF2508" s="17"/>
      <c r="BG2508" s="17"/>
      <c r="BH2508" s="17"/>
      <c r="BI2508" s="17"/>
      <c r="BJ2508" s="17"/>
      <c r="BK2508" s="17"/>
      <c r="BL2508" s="17"/>
      <c r="BM2508" s="17"/>
      <c r="BN2508" s="17"/>
      <c r="BO2508" s="17"/>
      <c r="BP2508" s="17"/>
      <c r="BQ2508" s="17"/>
      <c r="BR2508" s="17"/>
      <c r="BS2508" s="17"/>
      <c r="BT2508" s="17"/>
      <c r="BU2508" s="17"/>
      <c r="BV2508" s="17"/>
      <c r="BW2508" s="17"/>
      <c r="BX2508" s="17"/>
      <c r="BY2508" s="17"/>
      <c r="BZ2508" s="17"/>
      <c r="CA2508" s="17"/>
      <c r="CB2508" s="17"/>
      <c r="CC2508" s="17"/>
      <c r="CD2508" s="17"/>
      <c r="CE2508" s="17"/>
      <c r="CF2508" s="17"/>
      <c r="CG2508" s="17"/>
      <c r="CH2508" s="17"/>
      <c r="CI2508" s="17"/>
      <c r="CJ2508" s="17"/>
      <c r="CK2508" s="17"/>
      <c r="CL2508" s="17"/>
      <c r="CM2508" s="17"/>
      <c r="CN2508" s="17"/>
      <c r="CO2508" s="17"/>
      <c r="CP2508" s="17"/>
      <c r="CQ2508" s="17"/>
      <c r="CR2508" s="17"/>
      <c r="CS2508" s="17"/>
      <c r="CT2508" s="17"/>
      <c r="CU2508" s="17"/>
      <c r="CV2508" s="17"/>
      <c r="CW2508" s="17"/>
      <c r="CX2508" s="17"/>
      <c r="CY2508" s="17"/>
      <c r="CZ2508" s="17"/>
      <c r="DA2508" s="17"/>
      <c r="DB2508" s="17"/>
      <c r="DC2508" s="17"/>
      <c r="DD2508" s="17"/>
      <c r="DE2508" s="17"/>
      <c r="DF2508" s="17"/>
      <c r="DG2508" s="17"/>
      <c r="DH2508" s="17"/>
      <c r="DI2508" s="17"/>
      <c r="DJ2508" s="17"/>
      <c r="DK2508" s="17"/>
      <c r="DL2508" s="17"/>
      <c r="DM2508" s="17"/>
      <c r="DN2508" s="17"/>
      <c r="DO2508" s="17"/>
      <c r="DP2508" s="17"/>
      <c r="DQ2508" s="17"/>
      <c r="DR2508" s="17"/>
      <c r="DS2508" s="17"/>
      <c r="DT2508" s="17"/>
      <c r="DU2508" s="17"/>
      <c r="DV2508" s="17"/>
      <c r="DW2508" s="17"/>
      <c r="DX2508" s="17"/>
      <c r="DY2508" s="17"/>
      <c r="DZ2508" s="17"/>
      <c r="EA2508" s="17"/>
      <c r="EB2508" s="17"/>
      <c r="EC2508" s="17"/>
      <c r="ED2508" s="17"/>
      <c r="EE2508" s="17"/>
      <c r="EF2508" s="17"/>
      <c r="EG2508" s="17"/>
      <c r="EH2508" s="17"/>
      <c r="EI2508" s="17"/>
      <c r="EJ2508" s="17"/>
      <c r="EK2508" s="17"/>
      <c r="EL2508" s="17"/>
      <c r="EM2508" s="17"/>
      <c r="EN2508" s="17"/>
      <c r="EO2508" s="17"/>
      <c r="EP2508" s="17"/>
      <c r="EQ2508" s="17"/>
      <c r="ER2508" s="17"/>
      <c r="ES2508" s="17"/>
      <c r="ET2508" s="17"/>
      <c r="EU2508" s="17"/>
      <c r="EV2508" s="17"/>
      <c r="EW2508" s="17"/>
      <c r="EX2508" s="17"/>
      <c r="EY2508" s="17"/>
      <c r="EZ2508" s="17"/>
      <c r="FA2508" s="17"/>
      <c r="FB2508" s="17"/>
      <c r="FC2508" s="17"/>
      <c r="FD2508" s="17"/>
      <c r="FE2508" s="17"/>
      <c r="FF2508" s="17"/>
      <c r="FG2508" s="17"/>
      <c r="FH2508" s="17"/>
      <c r="FI2508" s="17"/>
      <c r="FJ2508" s="17"/>
      <c r="FK2508" s="17"/>
      <c r="FL2508" s="17"/>
      <c r="FM2508" s="17"/>
      <c r="FN2508" s="17"/>
      <c r="FO2508" s="17"/>
      <c r="FP2508" s="17"/>
      <c r="FQ2508" s="17"/>
      <c r="FR2508" s="17"/>
      <c r="FS2508" s="17"/>
      <c r="FT2508" s="17"/>
      <c r="FU2508" s="17"/>
      <c r="FV2508" s="17"/>
      <c r="FW2508" s="17"/>
      <c r="FX2508" s="17"/>
      <c r="FY2508" s="17"/>
      <c r="FZ2508" s="17"/>
      <c r="GA2508" s="17"/>
      <c r="GB2508" s="17"/>
      <c r="GC2508" s="17"/>
      <c r="GD2508" s="17"/>
      <c r="GE2508" s="17"/>
      <c r="GF2508" s="17"/>
      <c r="GG2508" s="17"/>
      <c r="GH2508" s="17"/>
      <c r="GI2508" s="17"/>
      <c r="GJ2508" s="17"/>
      <c r="GK2508" s="17"/>
      <c r="GL2508" s="17"/>
      <c r="GM2508" s="17"/>
      <c r="GN2508" s="17"/>
      <c r="GO2508" s="17"/>
      <c r="GP2508" s="17"/>
      <c r="GQ2508" s="17"/>
      <c r="GR2508" s="17"/>
      <c r="GS2508" s="17"/>
      <c r="GT2508" s="17"/>
      <c r="GU2508" s="17"/>
      <c r="GV2508" s="17"/>
      <c r="GW2508" s="17"/>
      <c r="GX2508" s="17"/>
      <c r="GY2508" s="17"/>
      <c r="GZ2508" s="17"/>
      <c r="HA2508" s="17"/>
      <c r="HB2508" s="17"/>
      <c r="HC2508" s="17"/>
      <c r="HD2508" s="17"/>
      <c r="HE2508" s="17"/>
      <c r="HF2508" s="17"/>
      <c r="HG2508" s="17"/>
      <c r="HH2508" s="17"/>
      <c r="HI2508" s="17"/>
      <c r="HJ2508" s="17"/>
      <c r="HK2508" s="17"/>
      <c r="HL2508" s="17"/>
      <c r="HM2508" s="17"/>
      <c r="HN2508" s="17"/>
      <c r="HO2508" s="17"/>
      <c r="HP2508" s="17"/>
      <c r="HQ2508" s="17"/>
      <c r="HR2508" s="17"/>
      <c r="HS2508" s="17"/>
      <c r="HT2508" s="17"/>
      <c r="HU2508" s="17"/>
      <c r="HV2508" s="17"/>
      <c r="HW2508" s="17"/>
      <c r="HX2508" s="17"/>
      <c r="HY2508" s="17"/>
      <c r="HZ2508" s="17"/>
      <c r="IA2508" s="17"/>
      <c r="IB2508" s="17"/>
      <c r="IC2508" s="17"/>
      <c r="ID2508" s="17"/>
      <c r="IE2508" s="17"/>
      <c r="IF2508" s="17"/>
      <c r="IG2508" s="17"/>
      <c r="IH2508" s="17"/>
      <c r="II2508" s="17"/>
      <c r="IJ2508" s="17"/>
      <c r="IK2508" s="17"/>
      <c r="IL2508" s="17"/>
      <c r="IM2508" s="17"/>
      <c r="IN2508" s="17"/>
      <c r="IO2508" s="17"/>
      <c r="IP2508" s="17"/>
      <c r="IQ2508" s="17"/>
      <c r="IR2508" s="17"/>
      <c r="IS2508" s="17"/>
      <c r="IT2508" s="17"/>
      <c r="IU2508" s="17"/>
      <c r="IV2508" s="17"/>
      <c r="IW2508" s="17"/>
      <c r="IX2508" s="17"/>
      <c r="IY2508" s="17"/>
      <c r="IZ2508" s="17"/>
      <c r="JA2508" s="17"/>
      <c r="JB2508" s="17"/>
      <c r="JC2508" s="17"/>
      <c r="JD2508" s="17"/>
      <c r="JE2508" s="17"/>
      <c r="JF2508" s="17"/>
      <c r="JG2508" s="17"/>
      <c r="JH2508" s="17"/>
      <c r="JI2508" s="17"/>
      <c r="JJ2508" s="17"/>
      <c r="JK2508" s="17"/>
      <c r="JL2508" s="17"/>
      <c r="JM2508" s="17"/>
      <c r="JN2508" s="17"/>
      <c r="JO2508" s="17"/>
      <c r="JP2508" s="17"/>
      <c r="JQ2508" s="17"/>
      <c r="JR2508" s="17"/>
      <c r="JS2508" s="17"/>
      <c r="JT2508" s="17"/>
      <c r="JU2508" s="17"/>
      <c r="JV2508" s="17"/>
      <c r="JW2508" s="17"/>
      <c r="JX2508" s="17"/>
      <c r="JY2508" s="17"/>
      <c r="JZ2508" s="17"/>
      <c r="KA2508" s="17"/>
      <c r="KB2508" s="17"/>
      <c r="KC2508" s="17"/>
      <c r="KD2508" s="17"/>
      <c r="KE2508" s="17"/>
      <c r="KF2508" s="17"/>
      <c r="KG2508" s="17"/>
      <c r="KH2508" s="17"/>
      <c r="KI2508" s="17"/>
      <c r="KJ2508" s="17"/>
      <c r="KK2508" s="17"/>
      <c r="KL2508" s="17"/>
      <c r="KM2508" s="17"/>
      <c r="KN2508" s="17"/>
      <c r="KO2508" s="17"/>
      <c r="KP2508" s="17"/>
      <c r="KQ2508" s="17"/>
      <c r="KR2508" s="17"/>
      <c r="KS2508" s="17"/>
      <c r="KT2508" s="17"/>
      <c r="KU2508" s="17"/>
      <c r="KV2508" s="17"/>
      <c r="KW2508" s="17"/>
      <c r="KX2508" s="17"/>
      <c r="KY2508" s="17"/>
      <c r="KZ2508" s="17"/>
      <c r="LA2508" s="17"/>
      <c r="LB2508" s="17"/>
      <c r="LC2508" s="17"/>
      <c r="LD2508" s="17"/>
      <c r="LE2508" s="17"/>
      <c r="LF2508" s="17"/>
      <c r="LG2508" s="17"/>
      <c r="LH2508" s="17"/>
      <c r="LI2508" s="17"/>
      <c r="LJ2508" s="17"/>
      <c r="LK2508" s="17"/>
      <c r="LL2508" s="17"/>
      <c r="LM2508" s="17"/>
      <c r="LN2508" s="17"/>
      <c r="LO2508" s="17"/>
      <c r="LP2508" s="17"/>
      <c r="LQ2508" s="17"/>
      <c r="LR2508" s="17"/>
      <c r="LS2508" s="17"/>
      <c r="LT2508" s="17"/>
      <c r="LU2508" s="17"/>
      <c r="LV2508" s="17"/>
      <c r="LW2508" s="17"/>
      <c r="LX2508" s="17"/>
      <c r="LY2508" s="17"/>
      <c r="LZ2508" s="17"/>
      <c r="MA2508" s="17"/>
      <c r="MB2508" s="17"/>
      <c r="MC2508" s="17"/>
      <c r="MD2508" s="17"/>
      <c r="ME2508" s="17"/>
      <c r="MF2508" s="17"/>
      <c r="MG2508" s="17"/>
      <c r="MH2508" s="17"/>
      <c r="MI2508" s="17"/>
      <c r="MJ2508" s="17"/>
      <c r="MK2508" s="17"/>
      <c r="ML2508" s="17"/>
      <c r="MM2508" s="17"/>
      <c r="MN2508" s="17"/>
      <c r="MO2508" s="17"/>
      <c r="MP2508" s="17"/>
      <c r="MQ2508" s="17"/>
      <c r="MR2508" s="17"/>
      <c r="MS2508" s="17"/>
      <c r="MT2508" s="17"/>
      <c r="MU2508" s="17"/>
      <c r="MV2508" s="17"/>
      <c r="MW2508" s="17"/>
      <c r="MX2508" s="17"/>
      <c r="MY2508" s="17"/>
      <c r="MZ2508" s="17"/>
      <c r="NA2508" s="17"/>
      <c r="NB2508" s="17"/>
      <c r="NC2508" s="17"/>
      <c r="ND2508" s="17"/>
      <c r="NE2508" s="17"/>
      <c r="NF2508" s="17"/>
      <c r="NG2508" s="17"/>
      <c r="NH2508" s="17"/>
      <c r="NI2508" s="17"/>
      <c r="NJ2508" s="17"/>
      <c r="NK2508" s="17"/>
      <c r="NL2508" s="17"/>
      <c r="NM2508" s="17"/>
      <c r="NN2508" s="17"/>
      <c r="NO2508" s="17"/>
      <c r="NP2508" s="17"/>
      <c r="NQ2508" s="17"/>
      <c r="NR2508" s="17"/>
      <c r="NS2508" s="17"/>
      <c r="NT2508" s="17"/>
      <c r="NU2508" s="17"/>
      <c r="NV2508" s="17"/>
      <c r="NW2508" s="17"/>
      <c r="NX2508" s="17"/>
      <c r="NY2508" s="17"/>
      <c r="NZ2508" s="17"/>
      <c r="OA2508" s="17"/>
      <c r="OB2508" s="17"/>
      <c r="OC2508" s="17"/>
      <c r="OD2508" s="17"/>
      <c r="OE2508" s="17"/>
      <c r="OF2508" s="17"/>
      <c r="OG2508" s="17"/>
      <c r="OH2508" s="17"/>
      <c r="OI2508" s="17"/>
      <c r="OJ2508" s="17"/>
      <c r="OK2508" s="17"/>
      <c r="OL2508" s="17"/>
      <c r="OM2508" s="17"/>
      <c r="ON2508" s="17"/>
      <c r="OO2508" s="17"/>
      <c r="OP2508" s="17"/>
      <c r="OQ2508" s="17"/>
      <c r="OR2508" s="17"/>
      <c r="OS2508" s="17"/>
      <c r="OT2508" s="17"/>
      <c r="OU2508" s="17"/>
      <c r="OV2508" s="17"/>
      <c r="OW2508" s="17"/>
      <c r="OX2508" s="17"/>
      <c r="OY2508" s="17"/>
      <c r="OZ2508" s="17"/>
      <c r="PA2508" s="17"/>
      <c r="PB2508" s="17"/>
      <c r="PC2508" s="17"/>
      <c r="PD2508" s="17"/>
      <c r="PE2508" s="17"/>
      <c r="PF2508" s="17"/>
      <c r="PG2508" s="17"/>
      <c r="PH2508" s="17"/>
      <c r="PI2508" s="17"/>
      <c r="PJ2508" s="17"/>
      <c r="PK2508" s="17"/>
      <c r="PL2508" s="17"/>
      <c r="PM2508" s="17"/>
      <c r="PN2508" s="17"/>
      <c r="PO2508" s="17"/>
      <c r="PP2508" s="17"/>
      <c r="PQ2508" s="17"/>
      <c r="PR2508" s="17"/>
      <c r="PS2508" s="17"/>
      <c r="PT2508" s="17"/>
      <c r="PU2508" s="17"/>
      <c r="PV2508" s="17"/>
      <c r="PW2508" s="17"/>
      <c r="PX2508" s="17"/>
      <c r="PY2508" s="17"/>
      <c r="PZ2508" s="17"/>
      <c r="QA2508" s="17"/>
      <c r="QB2508" s="17"/>
      <c r="QC2508" s="17"/>
      <c r="QD2508" s="17"/>
      <c r="QE2508" s="17"/>
      <c r="QF2508" s="17"/>
      <c r="QG2508" s="17"/>
      <c r="QH2508" s="17"/>
      <c r="QI2508" s="17"/>
      <c r="QJ2508" s="17"/>
      <c r="QK2508" s="17"/>
      <c r="QL2508" s="17"/>
      <c r="QM2508" s="17"/>
      <c r="QN2508" s="17"/>
      <c r="QO2508" s="17"/>
      <c r="QP2508" s="17"/>
      <c r="QQ2508" s="17"/>
      <c r="QR2508" s="17"/>
      <c r="QS2508" s="17"/>
      <c r="QT2508" s="17"/>
      <c r="QU2508" s="17"/>
      <c r="QV2508" s="17"/>
      <c r="QW2508" s="17"/>
      <c r="QX2508" s="17"/>
      <c r="QY2508" s="17"/>
      <c r="QZ2508" s="17"/>
      <c r="RA2508" s="17"/>
      <c r="RB2508" s="17"/>
      <c r="RC2508" s="17"/>
      <c r="RD2508" s="17"/>
      <c r="RE2508" s="17"/>
      <c r="RF2508" s="17"/>
      <c r="RG2508" s="17"/>
      <c r="RH2508" s="17"/>
      <c r="RI2508" s="17"/>
      <c r="RJ2508" s="17"/>
      <c r="RK2508" s="17"/>
      <c r="RL2508" s="17"/>
      <c r="RM2508" s="17"/>
      <c r="RN2508" s="17"/>
      <c r="RO2508" s="17"/>
      <c r="RP2508" s="17"/>
      <c r="RQ2508" s="17"/>
      <c r="RR2508" s="17"/>
      <c r="RS2508" s="17"/>
      <c r="RT2508" s="17"/>
      <c r="RU2508" s="17"/>
      <c r="RV2508" s="17"/>
      <c r="RW2508" s="17"/>
      <c r="RX2508" s="17"/>
      <c r="RY2508" s="17"/>
      <c r="RZ2508" s="17"/>
      <c r="SA2508" s="17"/>
      <c r="SB2508" s="17"/>
      <c r="SC2508" s="17"/>
      <c r="SD2508" s="17"/>
      <c r="SE2508" s="17"/>
      <c r="SF2508" s="17"/>
      <c r="SG2508" s="17"/>
      <c r="SH2508" s="17"/>
      <c r="SI2508" s="17"/>
      <c r="SJ2508" s="17"/>
      <c r="SK2508" s="17"/>
      <c r="SL2508" s="17"/>
      <c r="SM2508" s="17"/>
      <c r="SN2508" s="17"/>
      <c r="SO2508" s="17"/>
      <c r="SP2508" s="17"/>
      <c r="SQ2508" s="17"/>
      <c r="SR2508" s="17"/>
      <c r="SS2508" s="17"/>
      <c r="ST2508" s="17"/>
      <c r="SU2508" s="17"/>
      <c r="SV2508" s="17"/>
      <c r="SW2508" s="17"/>
      <c r="SX2508" s="17"/>
      <c r="SY2508" s="17"/>
      <c r="SZ2508" s="17"/>
      <c r="TA2508" s="17"/>
      <c r="TB2508" s="17"/>
      <c r="TC2508" s="17"/>
      <c r="TD2508" s="17"/>
      <c r="TE2508" s="17"/>
      <c r="TF2508" s="17"/>
      <c r="TG2508" s="17"/>
      <c r="TH2508" s="17"/>
      <c r="TI2508" s="17"/>
      <c r="TJ2508" s="17"/>
      <c r="TK2508" s="17"/>
      <c r="TL2508" s="17"/>
      <c r="TM2508" s="17"/>
      <c r="TN2508" s="17"/>
      <c r="TO2508" s="17"/>
      <c r="TP2508" s="17"/>
      <c r="TQ2508" s="17"/>
      <c r="TR2508" s="17"/>
      <c r="TS2508" s="17"/>
      <c r="TT2508" s="17"/>
      <c r="TU2508" s="17"/>
      <c r="TV2508" s="17"/>
      <c r="TW2508" s="17"/>
      <c r="TX2508" s="17"/>
      <c r="TY2508" s="17"/>
      <c r="TZ2508" s="17"/>
      <c r="UA2508" s="17"/>
      <c r="UB2508" s="17"/>
      <c r="UC2508" s="17"/>
      <c r="UD2508" s="17"/>
      <c r="UE2508" s="17"/>
      <c r="UF2508" s="17"/>
      <c r="UG2508" s="17"/>
      <c r="UH2508" s="17"/>
      <c r="UI2508" s="17"/>
      <c r="UJ2508" s="17"/>
      <c r="UK2508" s="17"/>
      <c r="UL2508" s="17"/>
      <c r="UM2508" s="17"/>
      <c r="UN2508" s="17"/>
      <c r="UO2508" s="17"/>
      <c r="UP2508" s="17"/>
      <c r="UQ2508" s="17"/>
      <c r="UR2508" s="17"/>
      <c r="US2508" s="17"/>
      <c r="UT2508" s="17"/>
      <c r="UU2508" s="17"/>
      <c r="UV2508" s="17"/>
      <c r="UW2508" s="17"/>
      <c r="UX2508" s="17"/>
      <c r="UY2508" s="17"/>
      <c r="UZ2508" s="17"/>
      <c r="VA2508" s="17"/>
      <c r="VB2508" s="17"/>
      <c r="VC2508" s="17"/>
      <c r="VD2508" s="17"/>
      <c r="VE2508" s="17"/>
      <c r="VF2508" s="17"/>
      <c r="VG2508" s="17"/>
      <c r="VH2508" s="17"/>
      <c r="VI2508" s="17"/>
      <c r="VJ2508" s="17"/>
      <c r="VK2508" s="17"/>
      <c r="VL2508" s="17"/>
      <c r="VM2508" s="17"/>
      <c r="VN2508" s="17"/>
      <c r="VO2508" s="17"/>
      <c r="VP2508" s="17"/>
      <c r="VQ2508" s="17"/>
      <c r="VR2508" s="17"/>
      <c r="VS2508" s="17"/>
      <c r="VT2508" s="17"/>
      <c r="VU2508" s="17"/>
      <c r="VV2508" s="17"/>
      <c r="VW2508" s="17"/>
      <c r="VX2508" s="17"/>
      <c r="VY2508" s="17"/>
      <c r="VZ2508" s="17"/>
      <c r="WA2508" s="17"/>
      <c r="WB2508" s="17"/>
      <c r="WC2508" s="17"/>
      <c r="WD2508" s="17"/>
      <c r="WE2508" s="17"/>
      <c r="WF2508" s="17"/>
      <c r="WG2508" s="17"/>
      <c r="WH2508" s="17"/>
      <c r="WI2508" s="17"/>
      <c r="WJ2508" s="17"/>
      <c r="WK2508" s="17"/>
      <c r="WL2508" s="17"/>
      <c r="WM2508" s="17"/>
      <c r="WN2508" s="17"/>
      <c r="WO2508" s="17"/>
      <c r="WP2508" s="17"/>
      <c r="WQ2508" s="17"/>
      <c r="WR2508" s="17"/>
      <c r="WS2508" s="17"/>
      <c r="WT2508" s="17"/>
      <c r="WU2508" s="17"/>
      <c r="WV2508" s="17"/>
      <c r="WW2508" s="17"/>
      <c r="WX2508" s="17"/>
      <c r="WY2508" s="17"/>
      <c r="WZ2508" s="17"/>
      <c r="XA2508" s="17"/>
      <c r="XB2508" s="17"/>
      <c r="XC2508" s="17"/>
      <c r="XD2508" s="17"/>
      <c r="XE2508" s="17"/>
      <c r="XF2508" s="17"/>
      <c r="XG2508" s="17"/>
      <c r="XH2508" s="17"/>
      <c r="XI2508" s="17"/>
      <c r="XJ2508" s="17"/>
      <c r="XK2508" s="17"/>
      <c r="XL2508" s="17"/>
      <c r="XM2508" s="17"/>
      <c r="XN2508" s="17"/>
      <c r="XO2508" s="17"/>
      <c r="XP2508" s="17"/>
      <c r="XQ2508" s="17"/>
      <c r="XR2508" s="17"/>
      <c r="XS2508" s="17"/>
      <c r="XT2508" s="17"/>
      <c r="XU2508" s="17"/>
      <c r="XV2508" s="17"/>
      <c r="XW2508" s="17"/>
      <c r="XX2508" s="17"/>
      <c r="XY2508" s="17"/>
      <c r="XZ2508" s="17"/>
      <c r="YA2508" s="17"/>
      <c r="YB2508" s="17"/>
      <c r="YC2508" s="17"/>
      <c r="YD2508" s="17"/>
      <c r="YE2508" s="17"/>
      <c r="YF2508" s="17"/>
      <c r="YG2508" s="17"/>
      <c r="YH2508" s="17"/>
      <c r="YI2508" s="17"/>
      <c r="YJ2508" s="17"/>
      <c r="YK2508" s="17"/>
      <c r="YL2508" s="17"/>
      <c r="YM2508" s="17"/>
      <c r="YN2508" s="17"/>
      <c r="YO2508" s="17"/>
      <c r="YP2508" s="17"/>
      <c r="YQ2508" s="17"/>
      <c r="YR2508" s="17"/>
      <c r="YS2508" s="17"/>
      <c r="YT2508" s="17"/>
      <c r="YU2508" s="17"/>
      <c r="YV2508" s="17"/>
      <c r="YW2508" s="17"/>
      <c r="YX2508" s="17"/>
      <c r="YY2508" s="17"/>
      <c r="YZ2508" s="17"/>
      <c r="ZA2508" s="17"/>
      <c r="ZB2508" s="17"/>
      <c r="ZC2508" s="17"/>
      <c r="ZD2508" s="17"/>
      <c r="ZE2508" s="17"/>
      <c r="ZF2508" s="17"/>
      <c r="ZG2508" s="17"/>
      <c r="ZH2508" s="17"/>
      <c r="ZI2508" s="17"/>
      <c r="ZJ2508" s="17"/>
      <c r="ZK2508" s="17"/>
      <c r="ZL2508" s="17"/>
      <c r="ZM2508" s="17"/>
      <c r="ZN2508" s="17"/>
      <c r="ZO2508" s="17"/>
      <c r="ZP2508" s="17"/>
      <c r="ZQ2508" s="17"/>
      <c r="ZR2508" s="17"/>
      <c r="ZS2508" s="17"/>
      <c r="ZT2508" s="17"/>
      <c r="ZU2508" s="17"/>
      <c r="ZV2508" s="17"/>
      <c r="ZW2508" s="17"/>
      <c r="ZX2508" s="17"/>
      <c r="ZY2508" s="17"/>
      <c r="ZZ2508" s="17"/>
      <c r="AAA2508" s="17"/>
      <c r="AAB2508" s="17"/>
      <c r="AAC2508" s="17"/>
      <c r="AAD2508" s="17"/>
      <c r="AAE2508" s="17"/>
      <c r="AAF2508" s="17"/>
      <c r="AAG2508" s="17"/>
      <c r="AAH2508" s="17"/>
      <c r="AAI2508" s="17"/>
      <c r="AAJ2508" s="17"/>
      <c r="AAK2508" s="17"/>
      <c r="AAL2508" s="17"/>
      <c r="AAM2508" s="17"/>
      <c r="AAN2508" s="17"/>
      <c r="AAO2508" s="17"/>
      <c r="AAP2508" s="17"/>
      <c r="AAQ2508" s="17"/>
      <c r="AAR2508" s="17"/>
      <c r="AAS2508" s="17"/>
      <c r="AAT2508" s="17"/>
      <c r="AAU2508" s="17"/>
      <c r="AAV2508" s="17"/>
      <c r="AAW2508" s="17"/>
      <c r="AAX2508" s="17"/>
      <c r="AAY2508" s="17"/>
      <c r="AAZ2508" s="17"/>
      <c r="ABA2508" s="17"/>
      <c r="ABB2508" s="17"/>
      <c r="ABC2508" s="17"/>
      <c r="ABD2508" s="17"/>
      <c r="ABE2508" s="17"/>
      <c r="ABF2508" s="17"/>
      <c r="ABG2508" s="17"/>
      <c r="ABH2508" s="17"/>
      <c r="ABI2508" s="17"/>
      <c r="ABJ2508" s="17"/>
      <c r="ABK2508" s="17"/>
      <c r="ABL2508" s="17"/>
      <c r="ABM2508" s="17"/>
      <c r="ABN2508" s="17"/>
      <c r="ABO2508" s="17"/>
      <c r="ABP2508" s="17"/>
      <c r="ABQ2508" s="17"/>
      <c r="ABR2508" s="17"/>
      <c r="ABS2508" s="17"/>
      <c r="ABT2508" s="17"/>
      <c r="ABU2508" s="17"/>
      <c r="ABV2508" s="17"/>
      <c r="ABW2508" s="17"/>
      <c r="ABX2508" s="17"/>
      <c r="ABY2508" s="17"/>
      <c r="ABZ2508" s="17"/>
      <c r="ACA2508" s="17"/>
      <c r="ACB2508" s="17"/>
      <c r="ACC2508" s="17"/>
      <c r="ACD2508" s="17"/>
      <c r="ACE2508" s="17"/>
      <c r="ACF2508" s="17"/>
      <c r="ACG2508" s="17"/>
      <c r="ACH2508" s="17"/>
      <c r="ACI2508" s="17"/>
      <c r="ACJ2508" s="17"/>
      <c r="ACK2508" s="17"/>
      <c r="ACL2508" s="17"/>
      <c r="ACM2508" s="17"/>
      <c r="ACN2508" s="17"/>
      <c r="ACO2508" s="17"/>
      <c r="ACP2508" s="17"/>
      <c r="ACQ2508" s="17"/>
      <c r="ACR2508" s="17"/>
      <c r="ACS2508" s="17"/>
      <c r="ACT2508" s="17"/>
      <c r="ACU2508" s="17"/>
      <c r="ACV2508" s="17"/>
      <c r="ACW2508" s="17"/>
      <c r="ACX2508" s="17"/>
      <c r="ACY2508" s="17"/>
      <c r="ACZ2508" s="17"/>
      <c r="ADA2508" s="17"/>
      <c r="ADB2508" s="17"/>
      <c r="ADC2508" s="17"/>
      <c r="ADD2508" s="17"/>
      <c r="ADE2508" s="17"/>
      <c r="ADF2508" s="17"/>
      <c r="ADG2508" s="17"/>
      <c r="ADH2508" s="17"/>
      <c r="ADI2508" s="17"/>
      <c r="ADJ2508" s="17"/>
      <c r="ADK2508" s="17"/>
      <c r="ADL2508" s="17"/>
      <c r="ADM2508" s="17"/>
      <c r="ADN2508" s="17"/>
      <c r="ADO2508" s="17"/>
      <c r="ADP2508" s="17"/>
      <c r="ADQ2508" s="17"/>
      <c r="ADR2508" s="17"/>
      <c r="ADS2508" s="17"/>
      <c r="ADT2508" s="17"/>
      <c r="ADU2508" s="17"/>
      <c r="ADV2508" s="17"/>
      <c r="ADW2508" s="17"/>
      <c r="ADX2508" s="17"/>
      <c r="ADY2508" s="17"/>
      <c r="ADZ2508" s="17"/>
      <c r="AEA2508" s="17"/>
      <c r="AEB2508" s="17"/>
      <c r="AEC2508" s="17"/>
      <c r="AED2508" s="17"/>
      <c r="AEE2508" s="17"/>
      <c r="AEF2508" s="17"/>
      <c r="AEG2508" s="17"/>
      <c r="AEH2508" s="17"/>
      <c r="AEI2508" s="17"/>
      <c r="AEJ2508" s="17"/>
      <c r="AEK2508" s="17"/>
      <c r="AEL2508" s="17"/>
      <c r="AEM2508" s="17"/>
      <c r="AEN2508" s="17"/>
      <c r="AEO2508" s="17"/>
      <c r="AEP2508" s="17"/>
      <c r="AEQ2508" s="17"/>
      <c r="AER2508" s="17"/>
      <c r="AES2508" s="17"/>
      <c r="AET2508" s="17"/>
      <c r="AEU2508" s="17"/>
      <c r="AEV2508" s="17"/>
      <c r="AEW2508" s="17"/>
      <c r="AEX2508" s="17"/>
      <c r="AEY2508" s="17"/>
      <c r="AEZ2508" s="17"/>
      <c r="AFA2508" s="17"/>
      <c r="AFB2508" s="17"/>
      <c r="AFC2508" s="17"/>
      <c r="AFD2508" s="17"/>
      <c r="AFE2508" s="17"/>
      <c r="AFF2508" s="17"/>
      <c r="AFG2508" s="17"/>
      <c r="AFH2508" s="17"/>
      <c r="AFI2508" s="17"/>
      <c r="AFJ2508" s="17"/>
      <c r="AFK2508" s="17"/>
      <c r="AFL2508" s="17"/>
      <c r="AFM2508" s="17"/>
      <c r="AFN2508" s="17"/>
      <c r="AFO2508" s="17"/>
      <c r="AFP2508" s="17"/>
      <c r="AFQ2508" s="17"/>
      <c r="AFR2508" s="17"/>
      <c r="AFS2508" s="17"/>
      <c r="AFT2508" s="17"/>
      <c r="AFU2508" s="17"/>
      <c r="AFV2508" s="17"/>
      <c r="AFW2508" s="17"/>
      <c r="AFX2508" s="17"/>
      <c r="AFY2508" s="17"/>
      <c r="AFZ2508" s="17"/>
      <c r="AGA2508" s="17"/>
      <c r="AGB2508" s="17"/>
      <c r="AGC2508" s="17"/>
      <c r="AGD2508" s="17"/>
      <c r="AGE2508" s="17"/>
      <c r="AGF2508" s="17"/>
      <c r="AGG2508" s="17"/>
      <c r="AGH2508" s="17"/>
      <c r="AGI2508" s="17"/>
      <c r="AGJ2508" s="17"/>
      <c r="AGK2508" s="17"/>
      <c r="AGL2508" s="17"/>
      <c r="AGM2508" s="17"/>
      <c r="AGN2508" s="17"/>
      <c r="AGO2508" s="17"/>
      <c r="AGP2508" s="17"/>
      <c r="AGQ2508" s="17"/>
      <c r="AGR2508" s="17"/>
      <c r="AGS2508" s="17"/>
      <c r="AGT2508" s="17"/>
      <c r="AGU2508" s="17"/>
      <c r="AGV2508" s="17"/>
      <c r="AGW2508" s="17"/>
      <c r="AGX2508" s="17"/>
      <c r="AGY2508" s="17"/>
      <c r="AGZ2508" s="17"/>
      <c r="AHA2508" s="17"/>
      <c r="AHB2508" s="17"/>
      <c r="AHC2508" s="17"/>
      <c r="AHD2508" s="17"/>
      <c r="AHE2508" s="17"/>
      <c r="AHF2508" s="17"/>
      <c r="AHG2508" s="17"/>
      <c r="AHH2508" s="17"/>
      <c r="AHI2508" s="17"/>
      <c r="AHJ2508" s="17"/>
      <c r="AHK2508" s="17"/>
      <c r="AHL2508" s="17"/>
      <c r="AHM2508" s="17"/>
      <c r="AHN2508" s="17"/>
      <c r="AHO2508" s="17"/>
      <c r="AHP2508" s="17"/>
      <c r="AHQ2508" s="17"/>
      <c r="AHR2508" s="17"/>
      <c r="AHS2508" s="17"/>
      <c r="AHT2508" s="17"/>
      <c r="AHU2508" s="17"/>
      <c r="AHV2508" s="17"/>
      <c r="AHW2508" s="17"/>
      <c r="AHX2508" s="17"/>
      <c r="AHY2508" s="17"/>
      <c r="AHZ2508" s="17"/>
      <c r="AIA2508" s="17"/>
      <c r="AIB2508" s="17"/>
      <c r="AIC2508" s="17"/>
      <c r="AID2508" s="17"/>
      <c r="AIE2508" s="17"/>
      <c r="AIF2508" s="17"/>
      <c r="AIG2508" s="17"/>
      <c r="AIH2508" s="17"/>
      <c r="AII2508" s="17"/>
      <c r="AIJ2508" s="17"/>
      <c r="AIK2508" s="17"/>
      <c r="AIL2508" s="17"/>
      <c r="AIM2508" s="17"/>
      <c r="AIN2508" s="17"/>
      <c r="AIO2508" s="17"/>
      <c r="AIP2508" s="17"/>
      <c r="AIQ2508" s="17"/>
      <c r="AIR2508" s="17"/>
      <c r="AIS2508" s="17"/>
      <c r="AIT2508" s="17"/>
      <c r="AIU2508" s="17"/>
      <c r="AIV2508" s="17"/>
      <c r="AIW2508" s="17"/>
      <c r="AIX2508" s="17"/>
      <c r="AIY2508" s="17"/>
      <c r="AIZ2508" s="17"/>
      <c r="AJA2508" s="17"/>
      <c r="AJB2508" s="17"/>
      <c r="AJC2508" s="17"/>
      <c r="AJD2508" s="17"/>
      <c r="AJE2508" s="17"/>
      <c r="AJF2508" s="17"/>
      <c r="AJG2508" s="17"/>
      <c r="AJH2508" s="17"/>
      <c r="AJI2508" s="17"/>
      <c r="AJJ2508" s="17"/>
      <c r="AJK2508" s="17"/>
      <c r="AJL2508" s="17"/>
      <c r="AJM2508" s="17"/>
      <c r="AJN2508" s="17"/>
      <c r="AJO2508" s="17"/>
      <c r="AJP2508" s="17"/>
      <c r="AJQ2508" s="17"/>
      <c r="AJR2508" s="17"/>
      <c r="AJS2508" s="17"/>
      <c r="AJT2508" s="17"/>
      <c r="AJU2508" s="17"/>
      <c r="AJV2508" s="17"/>
      <c r="AJW2508" s="17"/>
      <c r="AJX2508" s="17"/>
      <c r="AJY2508" s="17"/>
      <c r="AJZ2508" s="17"/>
      <c r="AKA2508" s="17"/>
      <c r="AKB2508" s="17"/>
      <c r="AKC2508" s="17"/>
      <c r="AKD2508" s="17"/>
      <c r="AKE2508" s="17"/>
      <c r="AKF2508" s="17"/>
      <c r="AKG2508" s="17"/>
      <c r="AKH2508" s="17"/>
      <c r="AKI2508" s="17"/>
      <c r="AKJ2508" s="17"/>
      <c r="AKK2508" s="17"/>
      <c r="AKL2508" s="17"/>
      <c r="AKM2508" s="17"/>
      <c r="AKN2508" s="17"/>
      <c r="AKO2508" s="17"/>
      <c r="AKP2508" s="17"/>
      <c r="AKQ2508" s="17"/>
      <c r="AKR2508" s="17"/>
      <c r="AKS2508" s="17"/>
      <c r="AKT2508" s="17"/>
      <c r="AKU2508" s="17"/>
      <c r="AKV2508" s="17"/>
      <c r="AKW2508" s="17"/>
      <c r="AKX2508" s="17"/>
      <c r="AKY2508" s="17"/>
      <c r="AKZ2508" s="17"/>
      <c r="ALA2508" s="17"/>
      <c r="ALB2508" s="17"/>
      <c r="ALC2508" s="17"/>
      <c r="ALD2508" s="17"/>
      <c r="ALE2508" s="17"/>
      <c r="ALF2508" s="17"/>
      <c r="ALG2508" s="17"/>
      <c r="ALH2508" s="17"/>
      <c r="ALI2508" s="17"/>
      <c r="ALJ2508" s="17"/>
      <c r="ALK2508" s="17"/>
      <c r="ALL2508" s="17"/>
      <c r="ALM2508" s="17"/>
      <c r="ALN2508" s="17"/>
      <c r="ALO2508" s="17"/>
      <c r="ALP2508" s="17"/>
      <c r="ALQ2508" s="17"/>
      <c r="ALR2508" s="17"/>
      <c r="ALS2508" s="17"/>
      <c r="ALT2508" s="17"/>
      <c r="ALU2508" s="17"/>
      <c r="ALV2508" s="17"/>
      <c r="ALW2508" s="17"/>
      <c r="ALX2508" s="17"/>
      <c r="ALY2508" s="17"/>
      <c r="ALZ2508" s="17"/>
      <c r="AMA2508" s="17"/>
      <c r="AMB2508" s="17"/>
      <c r="AMC2508" s="17"/>
      <c r="AMD2508" s="17"/>
      <c r="AME2508" s="17"/>
      <c r="AMF2508" s="17"/>
      <c r="AMG2508" s="17"/>
      <c r="AMH2508" s="17"/>
      <c r="AMI2508" s="17"/>
      <c r="AMJ2508" s="17"/>
    </row>
    <row r="2509" spans="1:1024" s="362" customFormat="1" ht="17.25" customHeight="1">
      <c r="A2509" s="49"/>
      <c r="B2509"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9" s="48" t="s">
        <v>13</v>
      </c>
      <c r="D2509" s="264">
        <v>88247</v>
      </c>
      <c r="E2509" s="277">
        <v>0.113</v>
      </c>
      <c r="F250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9"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9" s="65">
        <f ca="1">ROUND(E2509*G2509,2)</f>
        <v>1.75</v>
      </c>
      <c r="I2509" s="98"/>
      <c r="J2509" s="204"/>
      <c r="K2509" s="17" t="str">
        <f t="shared" si="334"/>
        <v>SEDUC E 196</v>
      </c>
      <c r="L2509" s="17"/>
      <c r="M2509" s="17"/>
      <c r="N2509" s="17"/>
      <c r="O2509" s="17"/>
      <c r="P2509" s="17"/>
      <c r="Q2509" s="17"/>
      <c r="R2509" s="17"/>
      <c r="S2509" s="17"/>
      <c r="T2509" s="17"/>
      <c r="U2509" s="17"/>
      <c r="V2509" s="17"/>
      <c r="W2509" s="17"/>
      <c r="X2509" s="17"/>
      <c r="Y2509" s="17"/>
      <c r="Z2509" s="17"/>
      <c r="AA2509" s="17"/>
      <c r="AB2509" s="17"/>
      <c r="AC2509" s="17"/>
      <c r="AD2509" s="17"/>
      <c r="AE2509" s="17"/>
      <c r="AF2509" s="17"/>
      <c r="AG2509" s="17"/>
      <c r="AH2509" s="17"/>
      <c r="AI2509" s="17"/>
      <c r="AJ2509" s="17"/>
      <c r="AK2509" s="17"/>
      <c r="AL2509" s="17"/>
      <c r="AM2509" s="17"/>
      <c r="AN2509" s="17"/>
      <c r="AO2509" s="17"/>
      <c r="AP2509" s="17"/>
      <c r="AQ2509" s="17"/>
      <c r="AR2509" s="17"/>
      <c r="AS2509" s="17"/>
      <c r="AT2509" s="17"/>
      <c r="AU2509" s="17"/>
      <c r="AV2509" s="17"/>
      <c r="AW2509" s="17"/>
      <c r="AX2509" s="17"/>
      <c r="AY2509" s="17"/>
      <c r="AZ2509" s="17"/>
      <c r="BA2509" s="17"/>
      <c r="BB2509" s="17"/>
      <c r="BC2509" s="17"/>
      <c r="BD2509" s="17"/>
      <c r="BE2509" s="17"/>
      <c r="BF2509" s="17"/>
      <c r="BG2509" s="17"/>
      <c r="BH2509" s="17"/>
      <c r="BI2509" s="17"/>
      <c r="BJ2509" s="17"/>
      <c r="BK2509" s="17"/>
      <c r="BL2509" s="17"/>
      <c r="BM2509" s="17"/>
      <c r="BN2509" s="17"/>
      <c r="BO2509" s="17"/>
      <c r="BP2509" s="17"/>
      <c r="BQ2509" s="17"/>
      <c r="BR2509" s="17"/>
      <c r="BS2509" s="17"/>
      <c r="BT2509" s="17"/>
      <c r="BU2509" s="17"/>
      <c r="BV2509" s="17"/>
      <c r="BW2509" s="17"/>
      <c r="BX2509" s="17"/>
      <c r="BY2509" s="17"/>
      <c r="BZ2509" s="17"/>
      <c r="CA2509" s="17"/>
      <c r="CB2509" s="17"/>
      <c r="CC2509" s="17"/>
      <c r="CD2509" s="17"/>
      <c r="CE2509" s="17"/>
      <c r="CF2509" s="17"/>
      <c r="CG2509" s="17"/>
      <c r="CH2509" s="17"/>
      <c r="CI2509" s="17"/>
      <c r="CJ2509" s="17"/>
      <c r="CK2509" s="17"/>
      <c r="CL2509" s="17"/>
      <c r="CM2509" s="17"/>
      <c r="CN2509" s="17"/>
      <c r="CO2509" s="17"/>
      <c r="CP2509" s="17"/>
      <c r="CQ2509" s="17"/>
      <c r="CR2509" s="17"/>
      <c r="CS2509" s="17"/>
      <c r="CT2509" s="17"/>
      <c r="CU2509" s="17"/>
      <c r="CV2509" s="17"/>
      <c r="CW2509" s="17"/>
      <c r="CX2509" s="17"/>
      <c r="CY2509" s="17"/>
      <c r="CZ2509" s="17"/>
      <c r="DA2509" s="17"/>
      <c r="DB2509" s="17"/>
      <c r="DC2509" s="17"/>
      <c r="DD2509" s="17"/>
      <c r="DE2509" s="17"/>
      <c r="DF2509" s="17"/>
      <c r="DG2509" s="17"/>
      <c r="DH2509" s="17"/>
      <c r="DI2509" s="17"/>
      <c r="DJ2509" s="17"/>
      <c r="DK2509" s="17"/>
      <c r="DL2509" s="17"/>
      <c r="DM2509" s="17"/>
      <c r="DN2509" s="17"/>
      <c r="DO2509" s="17"/>
      <c r="DP2509" s="17"/>
      <c r="DQ2509" s="17"/>
      <c r="DR2509" s="17"/>
      <c r="DS2509" s="17"/>
      <c r="DT2509" s="17"/>
      <c r="DU2509" s="17"/>
      <c r="DV2509" s="17"/>
      <c r="DW2509" s="17"/>
      <c r="DX2509" s="17"/>
      <c r="DY2509" s="17"/>
      <c r="DZ2509" s="17"/>
      <c r="EA2509" s="17"/>
      <c r="EB2509" s="17"/>
      <c r="EC2509" s="17"/>
      <c r="ED2509" s="17"/>
      <c r="EE2509" s="17"/>
      <c r="EF2509" s="17"/>
      <c r="EG2509" s="17"/>
      <c r="EH2509" s="17"/>
      <c r="EI2509" s="17"/>
      <c r="EJ2509" s="17"/>
      <c r="EK2509" s="17"/>
      <c r="EL2509" s="17"/>
      <c r="EM2509" s="17"/>
      <c r="EN2509" s="17"/>
      <c r="EO2509" s="17"/>
      <c r="EP2509" s="17"/>
      <c r="EQ2509" s="17"/>
      <c r="ER2509" s="17"/>
      <c r="ES2509" s="17"/>
      <c r="ET2509" s="17"/>
      <c r="EU2509" s="17"/>
      <c r="EV2509" s="17"/>
      <c r="EW2509" s="17"/>
      <c r="EX2509" s="17"/>
      <c r="EY2509" s="17"/>
      <c r="EZ2509" s="17"/>
      <c r="FA2509" s="17"/>
      <c r="FB2509" s="17"/>
      <c r="FC2509" s="17"/>
      <c r="FD2509" s="17"/>
      <c r="FE2509" s="17"/>
      <c r="FF2509" s="17"/>
      <c r="FG2509" s="17"/>
      <c r="FH2509" s="17"/>
      <c r="FI2509" s="17"/>
      <c r="FJ2509" s="17"/>
      <c r="FK2509" s="17"/>
      <c r="FL2509" s="17"/>
      <c r="FM2509" s="17"/>
      <c r="FN2509" s="17"/>
      <c r="FO2509" s="17"/>
      <c r="FP2509" s="17"/>
      <c r="FQ2509" s="17"/>
      <c r="FR2509" s="17"/>
      <c r="FS2509" s="17"/>
      <c r="FT2509" s="17"/>
      <c r="FU2509" s="17"/>
      <c r="FV2509" s="17"/>
      <c r="FW2509" s="17"/>
      <c r="FX2509" s="17"/>
      <c r="FY2509" s="17"/>
      <c r="FZ2509" s="17"/>
      <c r="GA2509" s="17"/>
      <c r="GB2509" s="17"/>
      <c r="GC2509" s="17"/>
      <c r="GD2509" s="17"/>
      <c r="GE2509" s="17"/>
      <c r="GF2509" s="17"/>
      <c r="GG2509" s="17"/>
      <c r="GH2509" s="17"/>
      <c r="GI2509" s="17"/>
      <c r="GJ2509" s="17"/>
      <c r="GK2509" s="17"/>
      <c r="GL2509" s="17"/>
      <c r="GM2509" s="17"/>
      <c r="GN2509" s="17"/>
      <c r="GO2509" s="17"/>
      <c r="GP2509" s="17"/>
      <c r="GQ2509" s="17"/>
      <c r="GR2509" s="17"/>
      <c r="GS2509" s="17"/>
      <c r="GT2509" s="17"/>
      <c r="GU2509" s="17"/>
      <c r="GV2509" s="17"/>
      <c r="GW2509" s="17"/>
      <c r="GX2509" s="17"/>
      <c r="GY2509" s="17"/>
      <c r="GZ2509" s="17"/>
      <c r="HA2509" s="17"/>
      <c r="HB2509" s="17"/>
      <c r="HC2509" s="17"/>
      <c r="HD2509" s="17"/>
      <c r="HE2509" s="17"/>
      <c r="HF2509" s="17"/>
      <c r="HG2509" s="17"/>
      <c r="HH2509" s="17"/>
      <c r="HI2509" s="17"/>
      <c r="HJ2509" s="17"/>
      <c r="HK2509" s="17"/>
      <c r="HL2509" s="17"/>
      <c r="HM2509" s="17"/>
      <c r="HN2509" s="17"/>
      <c r="HO2509" s="17"/>
      <c r="HP2509" s="17"/>
      <c r="HQ2509" s="17"/>
      <c r="HR2509" s="17"/>
      <c r="HS2509" s="17"/>
      <c r="HT2509" s="17"/>
      <c r="HU2509" s="17"/>
      <c r="HV2509" s="17"/>
      <c r="HW2509" s="17"/>
      <c r="HX2509" s="17"/>
      <c r="HY2509" s="17"/>
      <c r="HZ2509" s="17"/>
      <c r="IA2509" s="17"/>
      <c r="IB2509" s="17"/>
      <c r="IC2509" s="17"/>
      <c r="ID2509" s="17"/>
      <c r="IE2509" s="17"/>
      <c r="IF2509" s="17"/>
      <c r="IG2509" s="17"/>
      <c r="IH2509" s="17"/>
      <c r="II2509" s="17"/>
      <c r="IJ2509" s="17"/>
      <c r="IK2509" s="17"/>
      <c r="IL2509" s="17"/>
      <c r="IM2509" s="17"/>
      <c r="IN2509" s="17"/>
      <c r="IO2509" s="17"/>
      <c r="IP2509" s="17"/>
      <c r="IQ2509" s="17"/>
      <c r="IR2509" s="17"/>
      <c r="IS2509" s="17"/>
      <c r="IT2509" s="17"/>
      <c r="IU2509" s="17"/>
      <c r="IV2509" s="17"/>
      <c r="IW2509" s="17"/>
      <c r="IX2509" s="17"/>
      <c r="IY2509" s="17"/>
      <c r="IZ2509" s="17"/>
      <c r="JA2509" s="17"/>
      <c r="JB2509" s="17"/>
      <c r="JC2509" s="17"/>
      <c r="JD2509" s="17"/>
      <c r="JE2509" s="17"/>
      <c r="JF2509" s="17"/>
      <c r="JG2509" s="17"/>
      <c r="JH2509" s="17"/>
      <c r="JI2509" s="17"/>
      <c r="JJ2509" s="17"/>
      <c r="JK2509" s="17"/>
      <c r="JL2509" s="17"/>
      <c r="JM2509" s="17"/>
      <c r="JN2509" s="17"/>
      <c r="JO2509" s="17"/>
      <c r="JP2509" s="17"/>
      <c r="JQ2509" s="17"/>
      <c r="JR2509" s="17"/>
      <c r="JS2509" s="17"/>
      <c r="JT2509" s="17"/>
      <c r="JU2509" s="17"/>
      <c r="JV2509" s="17"/>
      <c r="JW2509" s="17"/>
      <c r="JX2509" s="17"/>
      <c r="JY2509" s="17"/>
      <c r="JZ2509" s="17"/>
      <c r="KA2509" s="17"/>
      <c r="KB2509" s="17"/>
      <c r="KC2509" s="17"/>
      <c r="KD2509" s="17"/>
      <c r="KE2509" s="17"/>
      <c r="KF2509" s="17"/>
      <c r="KG2509" s="17"/>
      <c r="KH2509" s="17"/>
      <c r="KI2509" s="17"/>
      <c r="KJ2509" s="17"/>
      <c r="KK2509" s="17"/>
      <c r="KL2509" s="17"/>
      <c r="KM2509" s="17"/>
      <c r="KN2509" s="17"/>
      <c r="KO2509" s="17"/>
      <c r="KP2509" s="17"/>
      <c r="KQ2509" s="17"/>
      <c r="KR2509" s="17"/>
      <c r="KS2509" s="17"/>
      <c r="KT2509" s="17"/>
      <c r="KU2509" s="17"/>
      <c r="KV2509" s="17"/>
      <c r="KW2509" s="17"/>
      <c r="KX2509" s="17"/>
      <c r="KY2509" s="17"/>
      <c r="KZ2509" s="17"/>
      <c r="LA2509" s="17"/>
      <c r="LB2509" s="17"/>
      <c r="LC2509" s="17"/>
      <c r="LD2509" s="17"/>
      <c r="LE2509" s="17"/>
      <c r="LF2509" s="17"/>
      <c r="LG2509" s="17"/>
      <c r="LH2509" s="17"/>
      <c r="LI2509" s="17"/>
      <c r="LJ2509" s="17"/>
      <c r="LK2509" s="17"/>
      <c r="LL2509" s="17"/>
      <c r="LM2509" s="17"/>
      <c r="LN2509" s="17"/>
      <c r="LO2509" s="17"/>
      <c r="LP2509" s="17"/>
      <c r="LQ2509" s="17"/>
      <c r="LR2509" s="17"/>
      <c r="LS2509" s="17"/>
      <c r="LT2509" s="17"/>
      <c r="LU2509" s="17"/>
      <c r="LV2509" s="17"/>
      <c r="LW2509" s="17"/>
      <c r="LX2509" s="17"/>
      <c r="LY2509" s="17"/>
      <c r="LZ2509" s="17"/>
      <c r="MA2509" s="17"/>
      <c r="MB2509" s="17"/>
      <c r="MC2509" s="17"/>
      <c r="MD2509" s="17"/>
      <c r="ME2509" s="17"/>
      <c r="MF2509" s="17"/>
      <c r="MG2509" s="17"/>
      <c r="MH2509" s="17"/>
      <c r="MI2509" s="17"/>
      <c r="MJ2509" s="17"/>
      <c r="MK2509" s="17"/>
      <c r="ML2509" s="17"/>
      <c r="MM2509" s="17"/>
      <c r="MN2509" s="17"/>
      <c r="MO2509" s="17"/>
      <c r="MP2509" s="17"/>
      <c r="MQ2509" s="17"/>
      <c r="MR2509" s="17"/>
      <c r="MS2509" s="17"/>
      <c r="MT2509" s="17"/>
      <c r="MU2509" s="17"/>
      <c r="MV2509" s="17"/>
      <c r="MW2509" s="17"/>
      <c r="MX2509" s="17"/>
      <c r="MY2509" s="17"/>
      <c r="MZ2509" s="17"/>
      <c r="NA2509" s="17"/>
      <c r="NB2509" s="17"/>
      <c r="NC2509" s="17"/>
      <c r="ND2509" s="17"/>
      <c r="NE2509" s="17"/>
      <c r="NF2509" s="17"/>
      <c r="NG2509" s="17"/>
      <c r="NH2509" s="17"/>
      <c r="NI2509" s="17"/>
      <c r="NJ2509" s="17"/>
      <c r="NK2509" s="17"/>
      <c r="NL2509" s="17"/>
      <c r="NM2509" s="17"/>
      <c r="NN2509" s="17"/>
      <c r="NO2509" s="17"/>
      <c r="NP2509" s="17"/>
      <c r="NQ2509" s="17"/>
      <c r="NR2509" s="17"/>
      <c r="NS2509" s="17"/>
      <c r="NT2509" s="17"/>
      <c r="NU2509" s="17"/>
      <c r="NV2509" s="17"/>
      <c r="NW2509" s="17"/>
      <c r="NX2509" s="17"/>
      <c r="NY2509" s="17"/>
      <c r="NZ2509" s="17"/>
      <c r="OA2509" s="17"/>
      <c r="OB2509" s="17"/>
      <c r="OC2509" s="17"/>
      <c r="OD2509" s="17"/>
      <c r="OE2509" s="17"/>
      <c r="OF2509" s="17"/>
      <c r="OG2509" s="17"/>
      <c r="OH2509" s="17"/>
      <c r="OI2509" s="17"/>
      <c r="OJ2509" s="17"/>
      <c r="OK2509" s="17"/>
      <c r="OL2509" s="17"/>
      <c r="OM2509" s="17"/>
      <c r="ON2509" s="17"/>
      <c r="OO2509" s="17"/>
      <c r="OP2509" s="17"/>
      <c r="OQ2509" s="17"/>
      <c r="OR2509" s="17"/>
      <c r="OS2509" s="17"/>
      <c r="OT2509" s="17"/>
      <c r="OU2509" s="17"/>
      <c r="OV2509" s="17"/>
      <c r="OW2509" s="17"/>
      <c r="OX2509" s="17"/>
      <c r="OY2509" s="17"/>
      <c r="OZ2509" s="17"/>
      <c r="PA2509" s="17"/>
      <c r="PB2509" s="17"/>
      <c r="PC2509" s="17"/>
      <c r="PD2509" s="17"/>
      <c r="PE2509" s="17"/>
      <c r="PF2509" s="17"/>
      <c r="PG2509" s="17"/>
      <c r="PH2509" s="17"/>
      <c r="PI2509" s="17"/>
      <c r="PJ2509" s="17"/>
      <c r="PK2509" s="17"/>
      <c r="PL2509" s="17"/>
      <c r="PM2509" s="17"/>
      <c r="PN2509" s="17"/>
      <c r="PO2509" s="17"/>
      <c r="PP2509" s="17"/>
      <c r="PQ2509" s="17"/>
      <c r="PR2509" s="17"/>
      <c r="PS2509" s="17"/>
      <c r="PT2509" s="17"/>
      <c r="PU2509" s="17"/>
      <c r="PV2509" s="17"/>
      <c r="PW2509" s="17"/>
      <c r="PX2509" s="17"/>
      <c r="PY2509" s="17"/>
      <c r="PZ2509" s="17"/>
      <c r="QA2509" s="17"/>
      <c r="QB2509" s="17"/>
      <c r="QC2509" s="17"/>
      <c r="QD2509" s="17"/>
      <c r="QE2509" s="17"/>
      <c r="QF2509" s="17"/>
      <c r="QG2509" s="17"/>
      <c r="QH2509" s="17"/>
      <c r="QI2509" s="17"/>
      <c r="QJ2509" s="17"/>
      <c r="QK2509" s="17"/>
      <c r="QL2509" s="17"/>
      <c r="QM2509" s="17"/>
      <c r="QN2509" s="17"/>
      <c r="QO2509" s="17"/>
      <c r="QP2509" s="17"/>
      <c r="QQ2509" s="17"/>
      <c r="QR2509" s="17"/>
      <c r="QS2509" s="17"/>
      <c r="QT2509" s="17"/>
      <c r="QU2509" s="17"/>
      <c r="QV2509" s="17"/>
      <c r="QW2509" s="17"/>
      <c r="QX2509" s="17"/>
      <c r="QY2509" s="17"/>
      <c r="QZ2509" s="17"/>
      <c r="RA2509" s="17"/>
      <c r="RB2509" s="17"/>
      <c r="RC2509" s="17"/>
      <c r="RD2509" s="17"/>
      <c r="RE2509" s="17"/>
      <c r="RF2509" s="17"/>
      <c r="RG2509" s="17"/>
      <c r="RH2509" s="17"/>
      <c r="RI2509" s="17"/>
      <c r="RJ2509" s="17"/>
      <c r="RK2509" s="17"/>
      <c r="RL2509" s="17"/>
      <c r="RM2509" s="17"/>
      <c r="RN2509" s="17"/>
      <c r="RO2509" s="17"/>
      <c r="RP2509" s="17"/>
      <c r="RQ2509" s="17"/>
      <c r="RR2509" s="17"/>
      <c r="RS2509" s="17"/>
      <c r="RT2509" s="17"/>
      <c r="RU2509" s="17"/>
      <c r="RV2509" s="17"/>
      <c r="RW2509" s="17"/>
      <c r="RX2509" s="17"/>
      <c r="RY2509" s="17"/>
      <c r="RZ2509" s="17"/>
      <c r="SA2509" s="17"/>
      <c r="SB2509" s="17"/>
      <c r="SC2509" s="17"/>
      <c r="SD2509" s="17"/>
      <c r="SE2509" s="17"/>
      <c r="SF2509" s="17"/>
      <c r="SG2509" s="17"/>
      <c r="SH2509" s="17"/>
      <c r="SI2509" s="17"/>
      <c r="SJ2509" s="17"/>
      <c r="SK2509" s="17"/>
      <c r="SL2509" s="17"/>
      <c r="SM2509" s="17"/>
      <c r="SN2509" s="17"/>
      <c r="SO2509" s="17"/>
      <c r="SP2509" s="17"/>
      <c r="SQ2509" s="17"/>
      <c r="SR2509" s="17"/>
      <c r="SS2509" s="17"/>
      <c r="ST2509" s="17"/>
      <c r="SU2509" s="17"/>
      <c r="SV2509" s="17"/>
      <c r="SW2509" s="17"/>
      <c r="SX2509" s="17"/>
      <c r="SY2509" s="17"/>
      <c r="SZ2509" s="17"/>
      <c r="TA2509" s="17"/>
      <c r="TB2509" s="17"/>
      <c r="TC2509" s="17"/>
      <c r="TD2509" s="17"/>
      <c r="TE2509" s="17"/>
      <c r="TF2509" s="17"/>
      <c r="TG2509" s="17"/>
      <c r="TH2509" s="17"/>
      <c r="TI2509" s="17"/>
      <c r="TJ2509" s="17"/>
      <c r="TK2509" s="17"/>
      <c r="TL2509" s="17"/>
      <c r="TM2509" s="17"/>
      <c r="TN2509" s="17"/>
      <c r="TO2509" s="17"/>
      <c r="TP2509" s="17"/>
      <c r="TQ2509" s="17"/>
      <c r="TR2509" s="17"/>
      <c r="TS2509" s="17"/>
      <c r="TT2509" s="17"/>
      <c r="TU2509" s="17"/>
      <c r="TV2509" s="17"/>
      <c r="TW2509" s="17"/>
      <c r="TX2509" s="17"/>
      <c r="TY2509" s="17"/>
      <c r="TZ2509" s="17"/>
      <c r="UA2509" s="17"/>
      <c r="UB2509" s="17"/>
      <c r="UC2509" s="17"/>
      <c r="UD2509" s="17"/>
      <c r="UE2509" s="17"/>
      <c r="UF2509" s="17"/>
      <c r="UG2509" s="17"/>
      <c r="UH2509" s="17"/>
      <c r="UI2509" s="17"/>
      <c r="UJ2509" s="17"/>
      <c r="UK2509" s="17"/>
      <c r="UL2509" s="17"/>
      <c r="UM2509" s="17"/>
      <c r="UN2509" s="17"/>
      <c r="UO2509" s="17"/>
      <c r="UP2509" s="17"/>
      <c r="UQ2509" s="17"/>
      <c r="UR2509" s="17"/>
      <c r="US2509" s="17"/>
      <c r="UT2509" s="17"/>
      <c r="UU2509" s="17"/>
      <c r="UV2509" s="17"/>
      <c r="UW2509" s="17"/>
      <c r="UX2509" s="17"/>
      <c r="UY2509" s="17"/>
      <c r="UZ2509" s="17"/>
      <c r="VA2509" s="17"/>
      <c r="VB2509" s="17"/>
      <c r="VC2509" s="17"/>
      <c r="VD2509" s="17"/>
      <c r="VE2509" s="17"/>
      <c r="VF2509" s="17"/>
      <c r="VG2509" s="17"/>
      <c r="VH2509" s="17"/>
      <c r="VI2509" s="17"/>
      <c r="VJ2509" s="17"/>
      <c r="VK2509" s="17"/>
      <c r="VL2509" s="17"/>
      <c r="VM2509" s="17"/>
      <c r="VN2509" s="17"/>
      <c r="VO2509" s="17"/>
      <c r="VP2509" s="17"/>
      <c r="VQ2509" s="17"/>
      <c r="VR2509" s="17"/>
      <c r="VS2509" s="17"/>
      <c r="VT2509" s="17"/>
      <c r="VU2509" s="17"/>
      <c r="VV2509" s="17"/>
      <c r="VW2509" s="17"/>
      <c r="VX2509" s="17"/>
      <c r="VY2509" s="17"/>
      <c r="VZ2509" s="17"/>
      <c r="WA2509" s="17"/>
      <c r="WB2509" s="17"/>
      <c r="WC2509" s="17"/>
      <c r="WD2509" s="17"/>
      <c r="WE2509" s="17"/>
      <c r="WF2509" s="17"/>
      <c r="WG2509" s="17"/>
      <c r="WH2509" s="17"/>
      <c r="WI2509" s="17"/>
      <c r="WJ2509" s="17"/>
      <c r="WK2509" s="17"/>
      <c r="WL2509" s="17"/>
      <c r="WM2509" s="17"/>
      <c r="WN2509" s="17"/>
      <c r="WO2509" s="17"/>
      <c r="WP2509" s="17"/>
      <c r="WQ2509" s="17"/>
      <c r="WR2509" s="17"/>
      <c r="WS2509" s="17"/>
      <c r="WT2509" s="17"/>
      <c r="WU2509" s="17"/>
      <c r="WV2509" s="17"/>
      <c r="WW2509" s="17"/>
      <c r="WX2509" s="17"/>
      <c r="WY2509" s="17"/>
      <c r="WZ2509" s="17"/>
      <c r="XA2509" s="17"/>
      <c r="XB2509" s="17"/>
      <c r="XC2509" s="17"/>
      <c r="XD2509" s="17"/>
      <c r="XE2509" s="17"/>
      <c r="XF2509" s="17"/>
      <c r="XG2509" s="17"/>
      <c r="XH2509" s="17"/>
      <c r="XI2509" s="17"/>
      <c r="XJ2509" s="17"/>
      <c r="XK2509" s="17"/>
      <c r="XL2509" s="17"/>
      <c r="XM2509" s="17"/>
      <c r="XN2509" s="17"/>
      <c r="XO2509" s="17"/>
      <c r="XP2509" s="17"/>
      <c r="XQ2509" s="17"/>
      <c r="XR2509" s="17"/>
      <c r="XS2509" s="17"/>
      <c r="XT2509" s="17"/>
      <c r="XU2509" s="17"/>
      <c r="XV2509" s="17"/>
      <c r="XW2509" s="17"/>
      <c r="XX2509" s="17"/>
      <c r="XY2509" s="17"/>
      <c r="XZ2509" s="17"/>
      <c r="YA2509" s="17"/>
      <c r="YB2509" s="17"/>
      <c r="YC2509" s="17"/>
      <c r="YD2509" s="17"/>
      <c r="YE2509" s="17"/>
      <c r="YF2509" s="17"/>
      <c r="YG2509" s="17"/>
      <c r="YH2509" s="17"/>
      <c r="YI2509" s="17"/>
      <c r="YJ2509" s="17"/>
      <c r="YK2509" s="17"/>
      <c r="YL2509" s="17"/>
      <c r="YM2509" s="17"/>
      <c r="YN2509" s="17"/>
      <c r="YO2509" s="17"/>
      <c r="YP2509" s="17"/>
      <c r="YQ2509" s="17"/>
      <c r="YR2509" s="17"/>
      <c r="YS2509" s="17"/>
      <c r="YT2509" s="17"/>
      <c r="YU2509" s="17"/>
      <c r="YV2509" s="17"/>
      <c r="YW2509" s="17"/>
      <c r="YX2509" s="17"/>
      <c r="YY2509" s="17"/>
      <c r="YZ2509" s="17"/>
      <c r="ZA2509" s="17"/>
      <c r="ZB2509" s="17"/>
      <c r="ZC2509" s="17"/>
      <c r="ZD2509" s="17"/>
      <c r="ZE2509" s="17"/>
      <c r="ZF2509" s="17"/>
      <c r="ZG2509" s="17"/>
      <c r="ZH2509" s="17"/>
      <c r="ZI2509" s="17"/>
      <c r="ZJ2509" s="17"/>
      <c r="ZK2509" s="17"/>
      <c r="ZL2509" s="17"/>
      <c r="ZM2509" s="17"/>
      <c r="ZN2509" s="17"/>
      <c r="ZO2509" s="17"/>
      <c r="ZP2509" s="17"/>
      <c r="ZQ2509" s="17"/>
      <c r="ZR2509" s="17"/>
      <c r="ZS2509" s="17"/>
      <c r="ZT2509" s="17"/>
      <c r="ZU2509" s="17"/>
      <c r="ZV2509" s="17"/>
      <c r="ZW2509" s="17"/>
      <c r="ZX2509" s="17"/>
      <c r="ZY2509" s="17"/>
      <c r="ZZ2509" s="17"/>
      <c r="AAA2509" s="17"/>
      <c r="AAB2509" s="17"/>
      <c r="AAC2509" s="17"/>
      <c r="AAD2509" s="17"/>
      <c r="AAE2509" s="17"/>
      <c r="AAF2509" s="17"/>
      <c r="AAG2509" s="17"/>
      <c r="AAH2509" s="17"/>
      <c r="AAI2509" s="17"/>
      <c r="AAJ2509" s="17"/>
      <c r="AAK2509" s="17"/>
      <c r="AAL2509" s="17"/>
      <c r="AAM2509" s="17"/>
      <c r="AAN2509" s="17"/>
      <c r="AAO2509" s="17"/>
      <c r="AAP2509" s="17"/>
      <c r="AAQ2509" s="17"/>
      <c r="AAR2509" s="17"/>
      <c r="AAS2509" s="17"/>
      <c r="AAT2509" s="17"/>
      <c r="AAU2509" s="17"/>
      <c r="AAV2509" s="17"/>
      <c r="AAW2509" s="17"/>
      <c r="AAX2509" s="17"/>
      <c r="AAY2509" s="17"/>
      <c r="AAZ2509" s="17"/>
      <c r="ABA2509" s="17"/>
      <c r="ABB2509" s="17"/>
      <c r="ABC2509" s="17"/>
      <c r="ABD2509" s="17"/>
      <c r="ABE2509" s="17"/>
      <c r="ABF2509" s="17"/>
      <c r="ABG2509" s="17"/>
      <c r="ABH2509" s="17"/>
      <c r="ABI2509" s="17"/>
      <c r="ABJ2509" s="17"/>
      <c r="ABK2509" s="17"/>
      <c r="ABL2509" s="17"/>
      <c r="ABM2509" s="17"/>
      <c r="ABN2509" s="17"/>
      <c r="ABO2509" s="17"/>
      <c r="ABP2509" s="17"/>
      <c r="ABQ2509" s="17"/>
      <c r="ABR2509" s="17"/>
      <c r="ABS2509" s="17"/>
      <c r="ABT2509" s="17"/>
      <c r="ABU2509" s="17"/>
      <c r="ABV2509" s="17"/>
      <c r="ABW2509" s="17"/>
      <c r="ABX2509" s="17"/>
      <c r="ABY2509" s="17"/>
      <c r="ABZ2509" s="17"/>
      <c r="ACA2509" s="17"/>
      <c r="ACB2509" s="17"/>
      <c r="ACC2509" s="17"/>
      <c r="ACD2509" s="17"/>
      <c r="ACE2509" s="17"/>
      <c r="ACF2509" s="17"/>
      <c r="ACG2509" s="17"/>
      <c r="ACH2509" s="17"/>
      <c r="ACI2509" s="17"/>
      <c r="ACJ2509" s="17"/>
      <c r="ACK2509" s="17"/>
      <c r="ACL2509" s="17"/>
      <c r="ACM2509" s="17"/>
      <c r="ACN2509" s="17"/>
      <c r="ACO2509" s="17"/>
      <c r="ACP2509" s="17"/>
      <c r="ACQ2509" s="17"/>
      <c r="ACR2509" s="17"/>
      <c r="ACS2509" s="17"/>
      <c r="ACT2509" s="17"/>
      <c r="ACU2509" s="17"/>
      <c r="ACV2509" s="17"/>
      <c r="ACW2509" s="17"/>
      <c r="ACX2509" s="17"/>
      <c r="ACY2509" s="17"/>
      <c r="ACZ2509" s="17"/>
      <c r="ADA2509" s="17"/>
      <c r="ADB2509" s="17"/>
      <c r="ADC2509" s="17"/>
      <c r="ADD2509" s="17"/>
      <c r="ADE2509" s="17"/>
      <c r="ADF2509" s="17"/>
      <c r="ADG2509" s="17"/>
      <c r="ADH2509" s="17"/>
      <c r="ADI2509" s="17"/>
      <c r="ADJ2509" s="17"/>
      <c r="ADK2509" s="17"/>
      <c r="ADL2509" s="17"/>
      <c r="ADM2509" s="17"/>
      <c r="ADN2509" s="17"/>
      <c r="ADO2509" s="17"/>
      <c r="ADP2509" s="17"/>
      <c r="ADQ2509" s="17"/>
      <c r="ADR2509" s="17"/>
      <c r="ADS2509" s="17"/>
      <c r="ADT2509" s="17"/>
      <c r="ADU2509" s="17"/>
      <c r="ADV2509" s="17"/>
      <c r="ADW2509" s="17"/>
      <c r="ADX2509" s="17"/>
      <c r="ADY2509" s="17"/>
      <c r="ADZ2509" s="17"/>
      <c r="AEA2509" s="17"/>
      <c r="AEB2509" s="17"/>
      <c r="AEC2509" s="17"/>
      <c r="AED2509" s="17"/>
      <c r="AEE2509" s="17"/>
      <c r="AEF2509" s="17"/>
      <c r="AEG2509" s="17"/>
      <c r="AEH2509" s="17"/>
      <c r="AEI2509" s="17"/>
      <c r="AEJ2509" s="17"/>
      <c r="AEK2509" s="17"/>
      <c r="AEL2509" s="17"/>
      <c r="AEM2509" s="17"/>
      <c r="AEN2509" s="17"/>
      <c r="AEO2509" s="17"/>
      <c r="AEP2509" s="17"/>
      <c r="AEQ2509" s="17"/>
      <c r="AER2509" s="17"/>
      <c r="AES2509" s="17"/>
      <c r="AET2509" s="17"/>
      <c r="AEU2509" s="17"/>
      <c r="AEV2509" s="17"/>
      <c r="AEW2509" s="17"/>
      <c r="AEX2509" s="17"/>
      <c r="AEY2509" s="17"/>
      <c r="AEZ2509" s="17"/>
      <c r="AFA2509" s="17"/>
      <c r="AFB2509" s="17"/>
      <c r="AFC2509" s="17"/>
      <c r="AFD2509" s="17"/>
      <c r="AFE2509" s="17"/>
      <c r="AFF2509" s="17"/>
      <c r="AFG2509" s="17"/>
      <c r="AFH2509" s="17"/>
      <c r="AFI2509" s="17"/>
      <c r="AFJ2509" s="17"/>
      <c r="AFK2509" s="17"/>
      <c r="AFL2509" s="17"/>
      <c r="AFM2509" s="17"/>
      <c r="AFN2509" s="17"/>
      <c r="AFO2509" s="17"/>
      <c r="AFP2509" s="17"/>
      <c r="AFQ2509" s="17"/>
      <c r="AFR2509" s="17"/>
      <c r="AFS2509" s="17"/>
      <c r="AFT2509" s="17"/>
      <c r="AFU2509" s="17"/>
      <c r="AFV2509" s="17"/>
      <c r="AFW2509" s="17"/>
      <c r="AFX2509" s="17"/>
      <c r="AFY2509" s="17"/>
      <c r="AFZ2509" s="17"/>
      <c r="AGA2509" s="17"/>
      <c r="AGB2509" s="17"/>
      <c r="AGC2509" s="17"/>
      <c r="AGD2509" s="17"/>
      <c r="AGE2509" s="17"/>
      <c r="AGF2509" s="17"/>
      <c r="AGG2509" s="17"/>
      <c r="AGH2509" s="17"/>
      <c r="AGI2509" s="17"/>
      <c r="AGJ2509" s="17"/>
      <c r="AGK2509" s="17"/>
      <c r="AGL2509" s="17"/>
      <c r="AGM2509" s="17"/>
      <c r="AGN2509" s="17"/>
      <c r="AGO2509" s="17"/>
      <c r="AGP2509" s="17"/>
      <c r="AGQ2509" s="17"/>
      <c r="AGR2509" s="17"/>
      <c r="AGS2509" s="17"/>
      <c r="AGT2509" s="17"/>
      <c r="AGU2509" s="17"/>
      <c r="AGV2509" s="17"/>
      <c r="AGW2509" s="17"/>
      <c r="AGX2509" s="17"/>
      <c r="AGY2509" s="17"/>
      <c r="AGZ2509" s="17"/>
      <c r="AHA2509" s="17"/>
      <c r="AHB2509" s="17"/>
      <c r="AHC2509" s="17"/>
      <c r="AHD2509" s="17"/>
      <c r="AHE2509" s="17"/>
      <c r="AHF2509" s="17"/>
      <c r="AHG2509" s="17"/>
      <c r="AHH2509" s="17"/>
      <c r="AHI2509" s="17"/>
      <c r="AHJ2509" s="17"/>
      <c r="AHK2509" s="17"/>
      <c r="AHL2509" s="17"/>
      <c r="AHM2509" s="17"/>
      <c r="AHN2509" s="17"/>
      <c r="AHO2509" s="17"/>
      <c r="AHP2509" s="17"/>
      <c r="AHQ2509" s="17"/>
      <c r="AHR2509" s="17"/>
      <c r="AHS2509" s="17"/>
      <c r="AHT2509" s="17"/>
      <c r="AHU2509" s="17"/>
      <c r="AHV2509" s="17"/>
      <c r="AHW2509" s="17"/>
      <c r="AHX2509" s="17"/>
      <c r="AHY2509" s="17"/>
      <c r="AHZ2509" s="17"/>
      <c r="AIA2509" s="17"/>
      <c r="AIB2509" s="17"/>
      <c r="AIC2509" s="17"/>
      <c r="AID2509" s="17"/>
      <c r="AIE2509" s="17"/>
      <c r="AIF2509" s="17"/>
      <c r="AIG2509" s="17"/>
      <c r="AIH2509" s="17"/>
      <c r="AII2509" s="17"/>
      <c r="AIJ2509" s="17"/>
      <c r="AIK2509" s="17"/>
      <c r="AIL2509" s="17"/>
      <c r="AIM2509" s="17"/>
      <c r="AIN2509" s="17"/>
      <c r="AIO2509" s="17"/>
      <c r="AIP2509" s="17"/>
      <c r="AIQ2509" s="17"/>
      <c r="AIR2509" s="17"/>
      <c r="AIS2509" s="17"/>
      <c r="AIT2509" s="17"/>
      <c r="AIU2509" s="17"/>
      <c r="AIV2509" s="17"/>
      <c r="AIW2509" s="17"/>
      <c r="AIX2509" s="17"/>
      <c r="AIY2509" s="17"/>
      <c r="AIZ2509" s="17"/>
      <c r="AJA2509" s="17"/>
      <c r="AJB2509" s="17"/>
      <c r="AJC2509" s="17"/>
      <c r="AJD2509" s="17"/>
      <c r="AJE2509" s="17"/>
      <c r="AJF2509" s="17"/>
      <c r="AJG2509" s="17"/>
      <c r="AJH2509" s="17"/>
      <c r="AJI2509" s="17"/>
      <c r="AJJ2509" s="17"/>
      <c r="AJK2509" s="17"/>
      <c r="AJL2509" s="17"/>
      <c r="AJM2509" s="17"/>
      <c r="AJN2509" s="17"/>
      <c r="AJO2509" s="17"/>
      <c r="AJP2509" s="17"/>
      <c r="AJQ2509" s="17"/>
      <c r="AJR2509" s="17"/>
      <c r="AJS2509" s="17"/>
      <c r="AJT2509" s="17"/>
      <c r="AJU2509" s="17"/>
      <c r="AJV2509" s="17"/>
      <c r="AJW2509" s="17"/>
      <c r="AJX2509" s="17"/>
      <c r="AJY2509" s="17"/>
      <c r="AJZ2509" s="17"/>
      <c r="AKA2509" s="17"/>
      <c r="AKB2509" s="17"/>
      <c r="AKC2509" s="17"/>
      <c r="AKD2509" s="17"/>
      <c r="AKE2509" s="17"/>
      <c r="AKF2509" s="17"/>
      <c r="AKG2509" s="17"/>
      <c r="AKH2509" s="17"/>
      <c r="AKI2509" s="17"/>
      <c r="AKJ2509" s="17"/>
      <c r="AKK2509" s="17"/>
      <c r="AKL2509" s="17"/>
      <c r="AKM2509" s="17"/>
      <c r="AKN2509" s="17"/>
      <c r="AKO2509" s="17"/>
      <c r="AKP2509" s="17"/>
      <c r="AKQ2509" s="17"/>
      <c r="AKR2509" s="17"/>
      <c r="AKS2509" s="17"/>
      <c r="AKT2509" s="17"/>
      <c r="AKU2509" s="17"/>
      <c r="AKV2509" s="17"/>
      <c r="AKW2509" s="17"/>
      <c r="AKX2509" s="17"/>
      <c r="AKY2509" s="17"/>
      <c r="AKZ2509" s="17"/>
      <c r="ALA2509" s="17"/>
      <c r="ALB2509" s="17"/>
      <c r="ALC2509" s="17"/>
      <c r="ALD2509" s="17"/>
      <c r="ALE2509" s="17"/>
      <c r="ALF2509" s="17"/>
      <c r="ALG2509" s="17"/>
      <c r="ALH2509" s="17"/>
      <c r="ALI2509" s="17"/>
      <c r="ALJ2509" s="17"/>
      <c r="ALK2509" s="17"/>
      <c r="ALL2509" s="17"/>
      <c r="ALM2509" s="17"/>
      <c r="ALN2509" s="17"/>
      <c r="ALO2509" s="17"/>
      <c r="ALP2509" s="17"/>
      <c r="ALQ2509" s="17"/>
      <c r="ALR2509" s="17"/>
      <c r="ALS2509" s="17"/>
      <c r="ALT2509" s="17"/>
      <c r="ALU2509" s="17"/>
      <c r="ALV2509" s="17"/>
      <c r="ALW2509" s="17"/>
      <c r="ALX2509" s="17"/>
      <c r="ALY2509" s="17"/>
      <c r="ALZ2509" s="17"/>
      <c r="AMA2509" s="17"/>
      <c r="AMB2509" s="17"/>
      <c r="AMC2509" s="17"/>
      <c r="AMD2509" s="17"/>
      <c r="AME2509" s="17"/>
      <c r="AMF2509" s="17"/>
      <c r="AMG2509" s="17"/>
      <c r="AMH2509" s="17"/>
      <c r="AMI2509" s="17"/>
      <c r="AMJ2509" s="17"/>
    </row>
    <row r="2510" spans="1:1024" s="362" customFormat="1" ht="18.75" customHeight="1">
      <c r="A2510" s="49">
        <f ca="1">H2510</f>
        <v>2.2599999999999998</v>
      </c>
      <c r="B2510"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0" s="48" t="s">
        <v>13</v>
      </c>
      <c r="D2510" s="264">
        <v>88264</v>
      </c>
      <c r="E2510" s="277">
        <v>0.113</v>
      </c>
      <c r="F251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0" s="65">
        <f ca="1">ROUND(E2510*G2510,2)</f>
        <v>2.2599999999999998</v>
      </c>
      <c r="J2510" s="204"/>
      <c r="K2510" s="17" t="str">
        <f t="shared" si="334"/>
        <v>SEDUC E 196</v>
      </c>
      <c r="L2510" s="17"/>
      <c r="M2510" s="17"/>
      <c r="N2510" s="17"/>
      <c r="O2510" s="17"/>
      <c r="P2510" s="17"/>
      <c r="Q2510" s="17"/>
      <c r="R2510" s="17"/>
      <c r="S2510" s="17"/>
      <c r="T2510" s="17"/>
      <c r="U2510" s="17"/>
      <c r="V2510" s="17"/>
      <c r="W2510" s="17"/>
      <c r="X2510" s="17"/>
      <c r="Y2510" s="17"/>
      <c r="Z2510" s="17"/>
      <c r="AA2510" s="17"/>
      <c r="AB2510" s="17"/>
      <c r="AC2510" s="17"/>
      <c r="AD2510" s="17"/>
      <c r="AE2510" s="17"/>
      <c r="AF2510" s="17"/>
      <c r="AG2510" s="17"/>
      <c r="AH2510" s="17"/>
      <c r="AI2510" s="17"/>
      <c r="AJ2510" s="17"/>
      <c r="AK2510" s="17"/>
      <c r="AL2510" s="17"/>
      <c r="AM2510" s="17"/>
      <c r="AN2510" s="17"/>
      <c r="AO2510" s="17"/>
      <c r="AP2510" s="17"/>
      <c r="AQ2510" s="17"/>
      <c r="AR2510" s="17"/>
      <c r="AS2510" s="17"/>
      <c r="AT2510" s="17"/>
      <c r="AU2510" s="17"/>
      <c r="AV2510" s="17"/>
      <c r="AW2510" s="17"/>
      <c r="AX2510" s="17"/>
      <c r="AY2510" s="17"/>
      <c r="AZ2510" s="17"/>
      <c r="BA2510" s="17"/>
      <c r="BB2510" s="17"/>
      <c r="BC2510" s="17"/>
      <c r="BD2510" s="17"/>
      <c r="BE2510" s="17"/>
      <c r="BF2510" s="17"/>
      <c r="BG2510" s="17"/>
      <c r="BH2510" s="17"/>
      <c r="BI2510" s="17"/>
      <c r="BJ2510" s="17"/>
      <c r="BK2510" s="17"/>
      <c r="BL2510" s="17"/>
      <c r="BM2510" s="17"/>
      <c r="BN2510" s="17"/>
      <c r="BO2510" s="17"/>
      <c r="BP2510" s="17"/>
      <c r="BQ2510" s="17"/>
      <c r="BR2510" s="17"/>
      <c r="BS2510" s="17"/>
      <c r="BT2510" s="17"/>
      <c r="BU2510" s="17"/>
      <c r="BV2510" s="17"/>
      <c r="BW2510" s="17"/>
      <c r="BX2510" s="17"/>
      <c r="BY2510" s="17"/>
      <c r="BZ2510" s="17"/>
      <c r="CA2510" s="17"/>
      <c r="CB2510" s="17"/>
      <c r="CC2510" s="17"/>
      <c r="CD2510" s="17"/>
      <c r="CE2510" s="17"/>
      <c r="CF2510" s="17"/>
      <c r="CG2510" s="17"/>
      <c r="CH2510" s="17"/>
      <c r="CI2510" s="17"/>
      <c r="CJ2510" s="17"/>
      <c r="CK2510" s="17"/>
      <c r="CL2510" s="17"/>
      <c r="CM2510" s="17"/>
      <c r="CN2510" s="17"/>
      <c r="CO2510" s="17"/>
      <c r="CP2510" s="17"/>
      <c r="CQ2510" s="17"/>
      <c r="CR2510" s="17"/>
      <c r="CS2510" s="17"/>
      <c r="CT2510" s="17"/>
      <c r="CU2510" s="17"/>
      <c r="CV2510" s="17"/>
      <c r="CW2510" s="17"/>
      <c r="CX2510" s="17"/>
      <c r="CY2510" s="17"/>
      <c r="CZ2510" s="17"/>
      <c r="DA2510" s="17"/>
      <c r="DB2510" s="17"/>
      <c r="DC2510" s="17"/>
      <c r="DD2510" s="17"/>
      <c r="DE2510" s="17"/>
      <c r="DF2510" s="17"/>
      <c r="DG2510" s="17"/>
      <c r="DH2510" s="17"/>
      <c r="DI2510" s="17"/>
      <c r="DJ2510" s="17"/>
      <c r="DK2510" s="17"/>
      <c r="DL2510" s="17"/>
      <c r="DM2510" s="17"/>
      <c r="DN2510" s="17"/>
      <c r="DO2510" s="17"/>
      <c r="DP2510" s="17"/>
      <c r="DQ2510" s="17"/>
      <c r="DR2510" s="17"/>
      <c r="DS2510" s="17"/>
      <c r="DT2510" s="17"/>
      <c r="DU2510" s="17"/>
      <c r="DV2510" s="17"/>
      <c r="DW2510" s="17"/>
      <c r="DX2510" s="17"/>
      <c r="DY2510" s="17"/>
      <c r="DZ2510" s="17"/>
      <c r="EA2510" s="17"/>
      <c r="EB2510" s="17"/>
      <c r="EC2510" s="17"/>
      <c r="ED2510" s="17"/>
      <c r="EE2510" s="17"/>
      <c r="EF2510" s="17"/>
      <c r="EG2510" s="17"/>
      <c r="EH2510" s="17"/>
      <c r="EI2510" s="17"/>
      <c r="EJ2510" s="17"/>
      <c r="EK2510" s="17"/>
      <c r="EL2510" s="17"/>
      <c r="EM2510" s="17"/>
      <c r="EN2510" s="17"/>
      <c r="EO2510" s="17"/>
      <c r="EP2510" s="17"/>
      <c r="EQ2510" s="17"/>
      <c r="ER2510" s="17"/>
      <c r="ES2510" s="17"/>
      <c r="ET2510" s="17"/>
      <c r="EU2510" s="17"/>
      <c r="EV2510" s="17"/>
      <c r="EW2510" s="17"/>
      <c r="EX2510" s="17"/>
      <c r="EY2510" s="17"/>
      <c r="EZ2510" s="17"/>
      <c r="FA2510" s="17"/>
      <c r="FB2510" s="17"/>
      <c r="FC2510" s="17"/>
      <c r="FD2510" s="17"/>
      <c r="FE2510" s="17"/>
      <c r="FF2510" s="17"/>
      <c r="FG2510" s="17"/>
      <c r="FH2510" s="17"/>
      <c r="FI2510" s="17"/>
      <c r="FJ2510" s="17"/>
      <c r="FK2510" s="17"/>
      <c r="FL2510" s="17"/>
      <c r="FM2510" s="17"/>
      <c r="FN2510" s="17"/>
      <c r="FO2510" s="17"/>
      <c r="FP2510" s="17"/>
      <c r="FQ2510" s="17"/>
      <c r="FR2510" s="17"/>
      <c r="FS2510" s="17"/>
      <c r="FT2510" s="17"/>
      <c r="FU2510" s="17"/>
      <c r="FV2510" s="17"/>
      <c r="FW2510" s="17"/>
      <c r="FX2510" s="17"/>
      <c r="FY2510" s="17"/>
      <c r="FZ2510" s="17"/>
      <c r="GA2510" s="17"/>
      <c r="GB2510" s="17"/>
      <c r="GC2510" s="17"/>
      <c r="GD2510" s="17"/>
      <c r="GE2510" s="17"/>
      <c r="GF2510" s="17"/>
      <c r="GG2510" s="17"/>
      <c r="GH2510" s="17"/>
      <c r="GI2510" s="17"/>
      <c r="GJ2510" s="17"/>
      <c r="GK2510" s="17"/>
      <c r="GL2510" s="17"/>
      <c r="GM2510" s="17"/>
      <c r="GN2510" s="17"/>
      <c r="GO2510" s="17"/>
      <c r="GP2510" s="17"/>
      <c r="GQ2510" s="17"/>
      <c r="GR2510" s="17"/>
      <c r="GS2510" s="17"/>
      <c r="GT2510" s="17"/>
      <c r="GU2510" s="17"/>
      <c r="GV2510" s="17"/>
      <c r="GW2510" s="17"/>
      <c r="GX2510" s="17"/>
      <c r="GY2510" s="17"/>
      <c r="GZ2510" s="17"/>
      <c r="HA2510" s="17"/>
      <c r="HB2510" s="17"/>
      <c r="HC2510" s="17"/>
      <c r="HD2510" s="17"/>
      <c r="HE2510" s="17"/>
      <c r="HF2510" s="17"/>
      <c r="HG2510" s="17"/>
      <c r="HH2510" s="17"/>
      <c r="HI2510" s="17"/>
      <c r="HJ2510" s="17"/>
      <c r="HK2510" s="17"/>
      <c r="HL2510" s="17"/>
      <c r="HM2510" s="17"/>
      <c r="HN2510" s="17"/>
      <c r="HO2510" s="17"/>
      <c r="HP2510" s="17"/>
      <c r="HQ2510" s="17"/>
      <c r="HR2510" s="17"/>
      <c r="HS2510" s="17"/>
      <c r="HT2510" s="17"/>
      <c r="HU2510" s="17"/>
      <c r="HV2510" s="17"/>
      <c r="HW2510" s="17"/>
      <c r="HX2510" s="17"/>
      <c r="HY2510" s="17"/>
      <c r="HZ2510" s="17"/>
      <c r="IA2510" s="17"/>
      <c r="IB2510" s="17"/>
      <c r="IC2510" s="17"/>
      <c r="ID2510" s="17"/>
      <c r="IE2510" s="17"/>
      <c r="IF2510" s="17"/>
      <c r="IG2510" s="17"/>
      <c r="IH2510" s="17"/>
      <c r="II2510" s="17"/>
      <c r="IJ2510" s="17"/>
      <c r="IK2510" s="17"/>
      <c r="IL2510" s="17"/>
      <c r="IM2510" s="17"/>
      <c r="IN2510" s="17"/>
      <c r="IO2510" s="17"/>
      <c r="IP2510" s="17"/>
      <c r="IQ2510" s="17"/>
      <c r="IR2510" s="17"/>
      <c r="IS2510" s="17"/>
      <c r="IT2510" s="17"/>
      <c r="IU2510" s="17"/>
      <c r="IV2510" s="17"/>
      <c r="IW2510" s="17"/>
      <c r="IX2510" s="17"/>
      <c r="IY2510" s="17"/>
      <c r="IZ2510" s="17"/>
      <c r="JA2510" s="17"/>
      <c r="JB2510" s="17"/>
      <c r="JC2510" s="17"/>
      <c r="JD2510" s="17"/>
      <c r="JE2510" s="17"/>
      <c r="JF2510" s="17"/>
      <c r="JG2510" s="17"/>
      <c r="JH2510" s="17"/>
      <c r="JI2510" s="17"/>
      <c r="JJ2510" s="17"/>
      <c r="JK2510" s="17"/>
      <c r="JL2510" s="17"/>
      <c r="JM2510" s="17"/>
      <c r="JN2510" s="17"/>
      <c r="JO2510" s="17"/>
      <c r="JP2510" s="17"/>
      <c r="JQ2510" s="17"/>
      <c r="JR2510" s="17"/>
      <c r="JS2510" s="17"/>
      <c r="JT2510" s="17"/>
      <c r="JU2510" s="17"/>
      <c r="JV2510" s="17"/>
      <c r="JW2510" s="17"/>
      <c r="JX2510" s="17"/>
      <c r="JY2510" s="17"/>
      <c r="JZ2510" s="17"/>
      <c r="KA2510" s="17"/>
      <c r="KB2510" s="17"/>
      <c r="KC2510" s="17"/>
      <c r="KD2510" s="17"/>
      <c r="KE2510" s="17"/>
      <c r="KF2510" s="17"/>
      <c r="KG2510" s="17"/>
      <c r="KH2510" s="17"/>
      <c r="KI2510" s="17"/>
      <c r="KJ2510" s="17"/>
      <c r="KK2510" s="17"/>
      <c r="KL2510" s="17"/>
      <c r="KM2510" s="17"/>
      <c r="KN2510" s="17"/>
      <c r="KO2510" s="17"/>
      <c r="KP2510" s="17"/>
      <c r="KQ2510" s="17"/>
      <c r="KR2510" s="17"/>
      <c r="KS2510" s="17"/>
      <c r="KT2510" s="17"/>
      <c r="KU2510" s="17"/>
      <c r="KV2510" s="17"/>
      <c r="KW2510" s="17"/>
      <c r="KX2510" s="17"/>
      <c r="KY2510" s="17"/>
      <c r="KZ2510" s="17"/>
      <c r="LA2510" s="17"/>
      <c r="LB2510" s="17"/>
      <c r="LC2510" s="17"/>
      <c r="LD2510" s="17"/>
      <c r="LE2510" s="17"/>
      <c r="LF2510" s="17"/>
      <c r="LG2510" s="17"/>
      <c r="LH2510" s="17"/>
      <c r="LI2510" s="17"/>
      <c r="LJ2510" s="17"/>
      <c r="LK2510" s="17"/>
      <c r="LL2510" s="17"/>
      <c r="LM2510" s="17"/>
      <c r="LN2510" s="17"/>
      <c r="LO2510" s="17"/>
      <c r="LP2510" s="17"/>
      <c r="LQ2510" s="17"/>
      <c r="LR2510" s="17"/>
      <c r="LS2510" s="17"/>
      <c r="LT2510" s="17"/>
      <c r="LU2510" s="17"/>
      <c r="LV2510" s="17"/>
      <c r="LW2510" s="17"/>
      <c r="LX2510" s="17"/>
      <c r="LY2510" s="17"/>
      <c r="LZ2510" s="17"/>
      <c r="MA2510" s="17"/>
      <c r="MB2510" s="17"/>
      <c r="MC2510" s="17"/>
      <c r="MD2510" s="17"/>
      <c r="ME2510" s="17"/>
      <c r="MF2510" s="17"/>
      <c r="MG2510" s="17"/>
      <c r="MH2510" s="17"/>
      <c r="MI2510" s="17"/>
      <c r="MJ2510" s="17"/>
      <c r="MK2510" s="17"/>
      <c r="ML2510" s="17"/>
      <c r="MM2510" s="17"/>
      <c r="MN2510" s="17"/>
      <c r="MO2510" s="17"/>
      <c r="MP2510" s="17"/>
      <c r="MQ2510" s="17"/>
      <c r="MR2510" s="17"/>
      <c r="MS2510" s="17"/>
      <c r="MT2510" s="17"/>
      <c r="MU2510" s="17"/>
      <c r="MV2510" s="17"/>
      <c r="MW2510" s="17"/>
      <c r="MX2510" s="17"/>
      <c r="MY2510" s="17"/>
      <c r="MZ2510" s="17"/>
      <c r="NA2510" s="17"/>
      <c r="NB2510" s="17"/>
      <c r="NC2510" s="17"/>
      <c r="ND2510" s="17"/>
      <c r="NE2510" s="17"/>
      <c r="NF2510" s="17"/>
      <c r="NG2510" s="17"/>
      <c r="NH2510" s="17"/>
      <c r="NI2510" s="17"/>
      <c r="NJ2510" s="17"/>
      <c r="NK2510" s="17"/>
      <c r="NL2510" s="17"/>
      <c r="NM2510" s="17"/>
      <c r="NN2510" s="17"/>
      <c r="NO2510" s="17"/>
      <c r="NP2510" s="17"/>
      <c r="NQ2510" s="17"/>
      <c r="NR2510" s="17"/>
      <c r="NS2510" s="17"/>
      <c r="NT2510" s="17"/>
      <c r="NU2510" s="17"/>
      <c r="NV2510" s="17"/>
      <c r="NW2510" s="17"/>
      <c r="NX2510" s="17"/>
      <c r="NY2510" s="17"/>
      <c r="NZ2510" s="17"/>
      <c r="OA2510" s="17"/>
      <c r="OB2510" s="17"/>
      <c r="OC2510" s="17"/>
      <c r="OD2510" s="17"/>
      <c r="OE2510" s="17"/>
      <c r="OF2510" s="17"/>
      <c r="OG2510" s="17"/>
      <c r="OH2510" s="17"/>
      <c r="OI2510" s="17"/>
      <c r="OJ2510" s="17"/>
      <c r="OK2510" s="17"/>
      <c r="OL2510" s="17"/>
      <c r="OM2510" s="17"/>
      <c r="ON2510" s="17"/>
      <c r="OO2510" s="17"/>
      <c r="OP2510" s="17"/>
      <c r="OQ2510" s="17"/>
      <c r="OR2510" s="17"/>
      <c r="OS2510" s="17"/>
      <c r="OT2510" s="17"/>
      <c r="OU2510" s="17"/>
      <c r="OV2510" s="17"/>
      <c r="OW2510" s="17"/>
      <c r="OX2510" s="17"/>
      <c r="OY2510" s="17"/>
      <c r="OZ2510" s="17"/>
      <c r="PA2510" s="17"/>
      <c r="PB2510" s="17"/>
      <c r="PC2510" s="17"/>
      <c r="PD2510" s="17"/>
      <c r="PE2510" s="17"/>
      <c r="PF2510" s="17"/>
      <c r="PG2510" s="17"/>
      <c r="PH2510" s="17"/>
      <c r="PI2510" s="17"/>
      <c r="PJ2510" s="17"/>
      <c r="PK2510" s="17"/>
      <c r="PL2510" s="17"/>
      <c r="PM2510" s="17"/>
      <c r="PN2510" s="17"/>
      <c r="PO2510" s="17"/>
      <c r="PP2510" s="17"/>
      <c r="PQ2510" s="17"/>
      <c r="PR2510" s="17"/>
      <c r="PS2510" s="17"/>
      <c r="PT2510" s="17"/>
      <c r="PU2510" s="17"/>
      <c r="PV2510" s="17"/>
      <c r="PW2510" s="17"/>
      <c r="PX2510" s="17"/>
      <c r="PY2510" s="17"/>
      <c r="PZ2510" s="17"/>
      <c r="QA2510" s="17"/>
      <c r="QB2510" s="17"/>
      <c r="QC2510" s="17"/>
      <c r="QD2510" s="17"/>
      <c r="QE2510" s="17"/>
      <c r="QF2510" s="17"/>
      <c r="QG2510" s="17"/>
      <c r="QH2510" s="17"/>
      <c r="QI2510" s="17"/>
      <c r="QJ2510" s="17"/>
      <c r="QK2510" s="17"/>
      <c r="QL2510" s="17"/>
      <c r="QM2510" s="17"/>
      <c r="QN2510" s="17"/>
      <c r="QO2510" s="17"/>
      <c r="QP2510" s="17"/>
      <c r="QQ2510" s="17"/>
      <c r="QR2510" s="17"/>
      <c r="QS2510" s="17"/>
      <c r="QT2510" s="17"/>
      <c r="QU2510" s="17"/>
      <c r="QV2510" s="17"/>
      <c r="QW2510" s="17"/>
      <c r="QX2510" s="17"/>
      <c r="QY2510" s="17"/>
      <c r="QZ2510" s="17"/>
      <c r="RA2510" s="17"/>
      <c r="RB2510" s="17"/>
      <c r="RC2510" s="17"/>
      <c r="RD2510" s="17"/>
      <c r="RE2510" s="17"/>
      <c r="RF2510" s="17"/>
      <c r="RG2510" s="17"/>
      <c r="RH2510" s="17"/>
      <c r="RI2510" s="17"/>
      <c r="RJ2510" s="17"/>
      <c r="RK2510" s="17"/>
      <c r="RL2510" s="17"/>
      <c r="RM2510" s="17"/>
      <c r="RN2510" s="17"/>
      <c r="RO2510" s="17"/>
      <c r="RP2510" s="17"/>
      <c r="RQ2510" s="17"/>
      <c r="RR2510" s="17"/>
      <c r="RS2510" s="17"/>
      <c r="RT2510" s="17"/>
      <c r="RU2510" s="17"/>
      <c r="RV2510" s="17"/>
      <c r="RW2510" s="17"/>
      <c r="RX2510" s="17"/>
      <c r="RY2510" s="17"/>
      <c r="RZ2510" s="17"/>
      <c r="SA2510" s="17"/>
      <c r="SB2510" s="17"/>
      <c r="SC2510" s="17"/>
      <c r="SD2510" s="17"/>
      <c r="SE2510" s="17"/>
      <c r="SF2510" s="17"/>
      <c r="SG2510" s="17"/>
      <c r="SH2510" s="17"/>
      <c r="SI2510" s="17"/>
      <c r="SJ2510" s="17"/>
      <c r="SK2510" s="17"/>
      <c r="SL2510" s="17"/>
      <c r="SM2510" s="17"/>
      <c r="SN2510" s="17"/>
      <c r="SO2510" s="17"/>
      <c r="SP2510" s="17"/>
      <c r="SQ2510" s="17"/>
      <c r="SR2510" s="17"/>
      <c r="SS2510" s="17"/>
      <c r="ST2510" s="17"/>
      <c r="SU2510" s="17"/>
      <c r="SV2510" s="17"/>
      <c r="SW2510" s="17"/>
      <c r="SX2510" s="17"/>
      <c r="SY2510" s="17"/>
      <c r="SZ2510" s="17"/>
      <c r="TA2510" s="17"/>
      <c r="TB2510" s="17"/>
      <c r="TC2510" s="17"/>
      <c r="TD2510" s="17"/>
      <c r="TE2510" s="17"/>
      <c r="TF2510" s="17"/>
      <c r="TG2510" s="17"/>
      <c r="TH2510" s="17"/>
      <c r="TI2510" s="17"/>
      <c r="TJ2510" s="17"/>
      <c r="TK2510" s="17"/>
      <c r="TL2510" s="17"/>
      <c r="TM2510" s="17"/>
      <c r="TN2510" s="17"/>
      <c r="TO2510" s="17"/>
      <c r="TP2510" s="17"/>
      <c r="TQ2510" s="17"/>
      <c r="TR2510" s="17"/>
      <c r="TS2510" s="17"/>
      <c r="TT2510" s="17"/>
      <c r="TU2510" s="17"/>
      <c r="TV2510" s="17"/>
      <c r="TW2510" s="17"/>
      <c r="TX2510" s="17"/>
      <c r="TY2510" s="17"/>
      <c r="TZ2510" s="17"/>
      <c r="UA2510" s="17"/>
      <c r="UB2510" s="17"/>
      <c r="UC2510" s="17"/>
      <c r="UD2510" s="17"/>
      <c r="UE2510" s="17"/>
      <c r="UF2510" s="17"/>
      <c r="UG2510" s="17"/>
      <c r="UH2510" s="17"/>
      <c r="UI2510" s="17"/>
      <c r="UJ2510" s="17"/>
      <c r="UK2510" s="17"/>
      <c r="UL2510" s="17"/>
      <c r="UM2510" s="17"/>
      <c r="UN2510" s="17"/>
      <c r="UO2510" s="17"/>
      <c r="UP2510" s="17"/>
      <c r="UQ2510" s="17"/>
      <c r="UR2510" s="17"/>
      <c r="US2510" s="17"/>
      <c r="UT2510" s="17"/>
      <c r="UU2510" s="17"/>
      <c r="UV2510" s="17"/>
      <c r="UW2510" s="17"/>
      <c r="UX2510" s="17"/>
      <c r="UY2510" s="17"/>
      <c r="UZ2510" s="17"/>
      <c r="VA2510" s="17"/>
      <c r="VB2510" s="17"/>
      <c r="VC2510" s="17"/>
      <c r="VD2510" s="17"/>
      <c r="VE2510" s="17"/>
      <c r="VF2510" s="17"/>
      <c r="VG2510" s="17"/>
      <c r="VH2510" s="17"/>
      <c r="VI2510" s="17"/>
      <c r="VJ2510" s="17"/>
      <c r="VK2510" s="17"/>
      <c r="VL2510" s="17"/>
      <c r="VM2510" s="17"/>
      <c r="VN2510" s="17"/>
      <c r="VO2510" s="17"/>
      <c r="VP2510" s="17"/>
      <c r="VQ2510" s="17"/>
      <c r="VR2510" s="17"/>
      <c r="VS2510" s="17"/>
      <c r="VT2510" s="17"/>
      <c r="VU2510" s="17"/>
      <c r="VV2510" s="17"/>
      <c r="VW2510" s="17"/>
      <c r="VX2510" s="17"/>
      <c r="VY2510" s="17"/>
      <c r="VZ2510" s="17"/>
      <c r="WA2510" s="17"/>
      <c r="WB2510" s="17"/>
      <c r="WC2510" s="17"/>
      <c r="WD2510" s="17"/>
      <c r="WE2510" s="17"/>
      <c r="WF2510" s="17"/>
      <c r="WG2510" s="17"/>
      <c r="WH2510" s="17"/>
      <c r="WI2510" s="17"/>
      <c r="WJ2510" s="17"/>
      <c r="WK2510" s="17"/>
      <c r="WL2510" s="17"/>
      <c r="WM2510" s="17"/>
      <c r="WN2510" s="17"/>
      <c r="WO2510" s="17"/>
      <c r="WP2510" s="17"/>
      <c r="WQ2510" s="17"/>
      <c r="WR2510" s="17"/>
      <c r="WS2510" s="17"/>
      <c r="WT2510" s="17"/>
      <c r="WU2510" s="17"/>
      <c r="WV2510" s="17"/>
      <c r="WW2510" s="17"/>
      <c r="WX2510" s="17"/>
      <c r="WY2510" s="17"/>
      <c r="WZ2510" s="17"/>
      <c r="XA2510" s="17"/>
      <c r="XB2510" s="17"/>
      <c r="XC2510" s="17"/>
      <c r="XD2510" s="17"/>
      <c r="XE2510" s="17"/>
      <c r="XF2510" s="17"/>
      <c r="XG2510" s="17"/>
      <c r="XH2510" s="17"/>
      <c r="XI2510" s="17"/>
      <c r="XJ2510" s="17"/>
      <c r="XK2510" s="17"/>
      <c r="XL2510" s="17"/>
      <c r="XM2510" s="17"/>
      <c r="XN2510" s="17"/>
      <c r="XO2510" s="17"/>
      <c r="XP2510" s="17"/>
      <c r="XQ2510" s="17"/>
      <c r="XR2510" s="17"/>
      <c r="XS2510" s="17"/>
      <c r="XT2510" s="17"/>
      <c r="XU2510" s="17"/>
      <c r="XV2510" s="17"/>
      <c r="XW2510" s="17"/>
      <c r="XX2510" s="17"/>
      <c r="XY2510" s="17"/>
      <c r="XZ2510" s="17"/>
      <c r="YA2510" s="17"/>
      <c r="YB2510" s="17"/>
      <c r="YC2510" s="17"/>
      <c r="YD2510" s="17"/>
      <c r="YE2510" s="17"/>
      <c r="YF2510" s="17"/>
      <c r="YG2510" s="17"/>
      <c r="YH2510" s="17"/>
      <c r="YI2510" s="17"/>
      <c r="YJ2510" s="17"/>
      <c r="YK2510" s="17"/>
      <c r="YL2510" s="17"/>
      <c r="YM2510" s="17"/>
      <c r="YN2510" s="17"/>
      <c r="YO2510" s="17"/>
      <c r="YP2510" s="17"/>
      <c r="YQ2510" s="17"/>
      <c r="YR2510" s="17"/>
      <c r="YS2510" s="17"/>
      <c r="YT2510" s="17"/>
      <c r="YU2510" s="17"/>
      <c r="YV2510" s="17"/>
      <c r="YW2510" s="17"/>
      <c r="YX2510" s="17"/>
      <c r="YY2510" s="17"/>
      <c r="YZ2510" s="17"/>
      <c r="ZA2510" s="17"/>
      <c r="ZB2510" s="17"/>
      <c r="ZC2510" s="17"/>
      <c r="ZD2510" s="17"/>
      <c r="ZE2510" s="17"/>
      <c r="ZF2510" s="17"/>
      <c r="ZG2510" s="17"/>
      <c r="ZH2510" s="17"/>
      <c r="ZI2510" s="17"/>
      <c r="ZJ2510" s="17"/>
      <c r="ZK2510" s="17"/>
      <c r="ZL2510" s="17"/>
      <c r="ZM2510" s="17"/>
      <c r="ZN2510" s="17"/>
      <c r="ZO2510" s="17"/>
      <c r="ZP2510" s="17"/>
      <c r="ZQ2510" s="17"/>
      <c r="ZR2510" s="17"/>
      <c r="ZS2510" s="17"/>
      <c r="ZT2510" s="17"/>
      <c r="ZU2510" s="17"/>
      <c r="ZV2510" s="17"/>
      <c r="ZW2510" s="17"/>
      <c r="ZX2510" s="17"/>
      <c r="ZY2510" s="17"/>
      <c r="ZZ2510" s="17"/>
      <c r="AAA2510" s="17"/>
      <c r="AAB2510" s="17"/>
      <c r="AAC2510" s="17"/>
      <c r="AAD2510" s="17"/>
      <c r="AAE2510" s="17"/>
      <c r="AAF2510" s="17"/>
      <c r="AAG2510" s="17"/>
      <c r="AAH2510" s="17"/>
      <c r="AAI2510" s="17"/>
      <c r="AAJ2510" s="17"/>
      <c r="AAK2510" s="17"/>
      <c r="AAL2510" s="17"/>
      <c r="AAM2510" s="17"/>
      <c r="AAN2510" s="17"/>
      <c r="AAO2510" s="17"/>
      <c r="AAP2510" s="17"/>
      <c r="AAQ2510" s="17"/>
      <c r="AAR2510" s="17"/>
      <c r="AAS2510" s="17"/>
      <c r="AAT2510" s="17"/>
      <c r="AAU2510" s="17"/>
      <c r="AAV2510" s="17"/>
      <c r="AAW2510" s="17"/>
      <c r="AAX2510" s="17"/>
      <c r="AAY2510" s="17"/>
      <c r="AAZ2510" s="17"/>
      <c r="ABA2510" s="17"/>
      <c r="ABB2510" s="17"/>
      <c r="ABC2510" s="17"/>
      <c r="ABD2510" s="17"/>
      <c r="ABE2510" s="17"/>
      <c r="ABF2510" s="17"/>
      <c r="ABG2510" s="17"/>
      <c r="ABH2510" s="17"/>
      <c r="ABI2510" s="17"/>
      <c r="ABJ2510" s="17"/>
      <c r="ABK2510" s="17"/>
      <c r="ABL2510" s="17"/>
      <c r="ABM2510" s="17"/>
      <c r="ABN2510" s="17"/>
      <c r="ABO2510" s="17"/>
      <c r="ABP2510" s="17"/>
      <c r="ABQ2510" s="17"/>
      <c r="ABR2510" s="17"/>
      <c r="ABS2510" s="17"/>
      <c r="ABT2510" s="17"/>
      <c r="ABU2510" s="17"/>
      <c r="ABV2510" s="17"/>
      <c r="ABW2510" s="17"/>
      <c r="ABX2510" s="17"/>
      <c r="ABY2510" s="17"/>
      <c r="ABZ2510" s="17"/>
      <c r="ACA2510" s="17"/>
      <c r="ACB2510" s="17"/>
      <c r="ACC2510" s="17"/>
      <c r="ACD2510" s="17"/>
      <c r="ACE2510" s="17"/>
      <c r="ACF2510" s="17"/>
      <c r="ACG2510" s="17"/>
      <c r="ACH2510" s="17"/>
      <c r="ACI2510" s="17"/>
      <c r="ACJ2510" s="17"/>
      <c r="ACK2510" s="17"/>
      <c r="ACL2510" s="17"/>
      <c r="ACM2510" s="17"/>
      <c r="ACN2510" s="17"/>
      <c r="ACO2510" s="17"/>
      <c r="ACP2510" s="17"/>
      <c r="ACQ2510" s="17"/>
      <c r="ACR2510" s="17"/>
      <c r="ACS2510" s="17"/>
      <c r="ACT2510" s="17"/>
      <c r="ACU2510" s="17"/>
      <c r="ACV2510" s="17"/>
      <c r="ACW2510" s="17"/>
      <c r="ACX2510" s="17"/>
      <c r="ACY2510" s="17"/>
      <c r="ACZ2510" s="17"/>
      <c r="ADA2510" s="17"/>
      <c r="ADB2510" s="17"/>
      <c r="ADC2510" s="17"/>
      <c r="ADD2510" s="17"/>
      <c r="ADE2510" s="17"/>
      <c r="ADF2510" s="17"/>
      <c r="ADG2510" s="17"/>
      <c r="ADH2510" s="17"/>
      <c r="ADI2510" s="17"/>
      <c r="ADJ2510" s="17"/>
      <c r="ADK2510" s="17"/>
      <c r="ADL2510" s="17"/>
      <c r="ADM2510" s="17"/>
      <c r="ADN2510" s="17"/>
      <c r="ADO2510" s="17"/>
      <c r="ADP2510" s="17"/>
      <c r="ADQ2510" s="17"/>
      <c r="ADR2510" s="17"/>
      <c r="ADS2510" s="17"/>
      <c r="ADT2510" s="17"/>
      <c r="ADU2510" s="17"/>
      <c r="ADV2510" s="17"/>
      <c r="ADW2510" s="17"/>
      <c r="ADX2510" s="17"/>
      <c r="ADY2510" s="17"/>
      <c r="ADZ2510" s="17"/>
      <c r="AEA2510" s="17"/>
      <c r="AEB2510" s="17"/>
      <c r="AEC2510" s="17"/>
      <c r="AED2510" s="17"/>
      <c r="AEE2510" s="17"/>
      <c r="AEF2510" s="17"/>
      <c r="AEG2510" s="17"/>
      <c r="AEH2510" s="17"/>
      <c r="AEI2510" s="17"/>
      <c r="AEJ2510" s="17"/>
      <c r="AEK2510" s="17"/>
      <c r="AEL2510" s="17"/>
      <c r="AEM2510" s="17"/>
      <c r="AEN2510" s="17"/>
      <c r="AEO2510" s="17"/>
      <c r="AEP2510" s="17"/>
      <c r="AEQ2510" s="17"/>
      <c r="AER2510" s="17"/>
      <c r="AES2510" s="17"/>
      <c r="AET2510" s="17"/>
      <c r="AEU2510" s="17"/>
      <c r="AEV2510" s="17"/>
      <c r="AEW2510" s="17"/>
      <c r="AEX2510" s="17"/>
      <c r="AEY2510" s="17"/>
      <c r="AEZ2510" s="17"/>
      <c r="AFA2510" s="17"/>
      <c r="AFB2510" s="17"/>
      <c r="AFC2510" s="17"/>
      <c r="AFD2510" s="17"/>
      <c r="AFE2510" s="17"/>
      <c r="AFF2510" s="17"/>
      <c r="AFG2510" s="17"/>
      <c r="AFH2510" s="17"/>
      <c r="AFI2510" s="17"/>
      <c r="AFJ2510" s="17"/>
      <c r="AFK2510" s="17"/>
      <c r="AFL2510" s="17"/>
      <c r="AFM2510" s="17"/>
      <c r="AFN2510" s="17"/>
      <c r="AFO2510" s="17"/>
      <c r="AFP2510" s="17"/>
      <c r="AFQ2510" s="17"/>
      <c r="AFR2510" s="17"/>
      <c r="AFS2510" s="17"/>
      <c r="AFT2510" s="17"/>
      <c r="AFU2510" s="17"/>
      <c r="AFV2510" s="17"/>
      <c r="AFW2510" s="17"/>
      <c r="AFX2510" s="17"/>
      <c r="AFY2510" s="17"/>
      <c r="AFZ2510" s="17"/>
      <c r="AGA2510" s="17"/>
      <c r="AGB2510" s="17"/>
      <c r="AGC2510" s="17"/>
      <c r="AGD2510" s="17"/>
      <c r="AGE2510" s="17"/>
      <c r="AGF2510" s="17"/>
      <c r="AGG2510" s="17"/>
      <c r="AGH2510" s="17"/>
      <c r="AGI2510" s="17"/>
      <c r="AGJ2510" s="17"/>
      <c r="AGK2510" s="17"/>
      <c r="AGL2510" s="17"/>
      <c r="AGM2510" s="17"/>
      <c r="AGN2510" s="17"/>
      <c r="AGO2510" s="17"/>
      <c r="AGP2510" s="17"/>
      <c r="AGQ2510" s="17"/>
      <c r="AGR2510" s="17"/>
      <c r="AGS2510" s="17"/>
      <c r="AGT2510" s="17"/>
      <c r="AGU2510" s="17"/>
      <c r="AGV2510" s="17"/>
      <c r="AGW2510" s="17"/>
      <c r="AGX2510" s="17"/>
      <c r="AGY2510" s="17"/>
      <c r="AGZ2510" s="17"/>
      <c r="AHA2510" s="17"/>
      <c r="AHB2510" s="17"/>
      <c r="AHC2510" s="17"/>
      <c r="AHD2510" s="17"/>
      <c r="AHE2510" s="17"/>
      <c r="AHF2510" s="17"/>
      <c r="AHG2510" s="17"/>
      <c r="AHH2510" s="17"/>
      <c r="AHI2510" s="17"/>
      <c r="AHJ2510" s="17"/>
      <c r="AHK2510" s="17"/>
      <c r="AHL2510" s="17"/>
      <c r="AHM2510" s="17"/>
      <c r="AHN2510" s="17"/>
      <c r="AHO2510" s="17"/>
      <c r="AHP2510" s="17"/>
      <c r="AHQ2510" s="17"/>
      <c r="AHR2510" s="17"/>
      <c r="AHS2510" s="17"/>
      <c r="AHT2510" s="17"/>
      <c r="AHU2510" s="17"/>
      <c r="AHV2510" s="17"/>
      <c r="AHW2510" s="17"/>
      <c r="AHX2510" s="17"/>
      <c r="AHY2510" s="17"/>
      <c r="AHZ2510" s="17"/>
      <c r="AIA2510" s="17"/>
      <c r="AIB2510" s="17"/>
      <c r="AIC2510" s="17"/>
      <c r="AID2510" s="17"/>
      <c r="AIE2510" s="17"/>
      <c r="AIF2510" s="17"/>
      <c r="AIG2510" s="17"/>
      <c r="AIH2510" s="17"/>
      <c r="AII2510" s="17"/>
      <c r="AIJ2510" s="17"/>
      <c r="AIK2510" s="17"/>
      <c r="AIL2510" s="17"/>
      <c r="AIM2510" s="17"/>
      <c r="AIN2510" s="17"/>
      <c r="AIO2510" s="17"/>
      <c r="AIP2510" s="17"/>
      <c r="AIQ2510" s="17"/>
      <c r="AIR2510" s="17"/>
      <c r="AIS2510" s="17"/>
      <c r="AIT2510" s="17"/>
      <c r="AIU2510" s="17"/>
      <c r="AIV2510" s="17"/>
      <c r="AIW2510" s="17"/>
      <c r="AIX2510" s="17"/>
      <c r="AIY2510" s="17"/>
      <c r="AIZ2510" s="17"/>
      <c r="AJA2510" s="17"/>
      <c r="AJB2510" s="17"/>
      <c r="AJC2510" s="17"/>
      <c r="AJD2510" s="17"/>
      <c r="AJE2510" s="17"/>
      <c r="AJF2510" s="17"/>
      <c r="AJG2510" s="17"/>
      <c r="AJH2510" s="17"/>
      <c r="AJI2510" s="17"/>
      <c r="AJJ2510" s="17"/>
      <c r="AJK2510" s="17"/>
      <c r="AJL2510" s="17"/>
      <c r="AJM2510" s="17"/>
      <c r="AJN2510" s="17"/>
      <c r="AJO2510" s="17"/>
      <c r="AJP2510" s="17"/>
      <c r="AJQ2510" s="17"/>
      <c r="AJR2510" s="17"/>
      <c r="AJS2510" s="17"/>
      <c r="AJT2510" s="17"/>
      <c r="AJU2510" s="17"/>
      <c r="AJV2510" s="17"/>
      <c r="AJW2510" s="17"/>
      <c r="AJX2510" s="17"/>
      <c r="AJY2510" s="17"/>
      <c r="AJZ2510" s="17"/>
      <c r="AKA2510" s="17"/>
      <c r="AKB2510" s="17"/>
      <c r="AKC2510" s="17"/>
      <c r="AKD2510" s="17"/>
      <c r="AKE2510" s="17"/>
      <c r="AKF2510" s="17"/>
      <c r="AKG2510" s="17"/>
      <c r="AKH2510" s="17"/>
      <c r="AKI2510" s="17"/>
      <c r="AKJ2510" s="17"/>
      <c r="AKK2510" s="17"/>
      <c r="AKL2510" s="17"/>
      <c r="AKM2510" s="17"/>
      <c r="AKN2510" s="17"/>
      <c r="AKO2510" s="17"/>
      <c r="AKP2510" s="17"/>
      <c r="AKQ2510" s="17"/>
      <c r="AKR2510" s="17"/>
      <c r="AKS2510" s="17"/>
      <c r="AKT2510" s="17"/>
      <c r="AKU2510" s="17"/>
      <c r="AKV2510" s="17"/>
      <c r="AKW2510" s="17"/>
      <c r="AKX2510" s="17"/>
      <c r="AKY2510" s="17"/>
      <c r="AKZ2510" s="17"/>
      <c r="ALA2510" s="17"/>
      <c r="ALB2510" s="17"/>
      <c r="ALC2510" s="17"/>
      <c r="ALD2510" s="17"/>
      <c r="ALE2510" s="17"/>
      <c r="ALF2510" s="17"/>
      <c r="ALG2510" s="17"/>
      <c r="ALH2510" s="17"/>
      <c r="ALI2510" s="17"/>
      <c r="ALJ2510" s="17"/>
      <c r="ALK2510" s="17"/>
      <c r="ALL2510" s="17"/>
      <c r="ALM2510" s="17"/>
      <c r="ALN2510" s="17"/>
      <c r="ALO2510" s="17"/>
      <c r="ALP2510" s="17"/>
      <c r="ALQ2510" s="17"/>
      <c r="ALR2510" s="17"/>
      <c r="ALS2510" s="17"/>
      <c r="ALT2510" s="17"/>
      <c r="ALU2510" s="17"/>
      <c r="ALV2510" s="17"/>
      <c r="ALW2510" s="17"/>
      <c r="ALX2510" s="17"/>
      <c r="ALY2510" s="17"/>
      <c r="ALZ2510" s="17"/>
      <c r="AMA2510" s="17"/>
      <c r="AMB2510" s="17"/>
      <c r="AMC2510" s="17"/>
      <c r="AMD2510" s="17"/>
      <c r="AME2510" s="17"/>
      <c r="AMF2510" s="17"/>
      <c r="AMG2510" s="17"/>
      <c r="AMH2510" s="17"/>
      <c r="AMI2510" s="17"/>
      <c r="AMJ2510" s="17"/>
    </row>
    <row r="2511" spans="1:1024" s="362" customFormat="1" ht="21" customHeight="1">
      <c r="A2511" s="15"/>
      <c r="B2511" s="66" t="s">
        <v>14</v>
      </c>
      <c r="C2511" s="48"/>
      <c r="D2511" s="48"/>
      <c r="E2511" s="67"/>
      <c r="F2511" s="42"/>
      <c r="G2511" s="68"/>
      <c r="H2511" s="54">
        <f ca="1">SUM(H2508:H2510)</f>
        <v>34.119999999999997</v>
      </c>
      <c r="I2511" s="29" t="str">
        <f>A2506</f>
        <v>SEDUC E 196</v>
      </c>
      <c r="J2511" s="204">
        <f ca="1">H2511</f>
        <v>34.119999999999997</v>
      </c>
      <c r="K2511" s="17" t="str">
        <f t="shared" si="334"/>
        <v>SEDUC E 196</v>
      </c>
      <c r="L2511" s="17"/>
      <c r="M2511" s="17"/>
      <c r="N2511" s="17"/>
      <c r="O2511" s="17"/>
      <c r="P2511" s="17"/>
      <c r="Q2511" s="17"/>
      <c r="R2511" s="17"/>
      <c r="S2511" s="17"/>
      <c r="T2511" s="17"/>
      <c r="U2511" s="17"/>
      <c r="V2511" s="17"/>
      <c r="W2511" s="17"/>
      <c r="X2511" s="17"/>
      <c r="Y2511" s="17"/>
      <c r="Z2511" s="17"/>
      <c r="AA2511" s="17"/>
      <c r="AB2511" s="17"/>
      <c r="AC2511" s="17"/>
      <c r="AD2511" s="17"/>
      <c r="AE2511" s="17"/>
      <c r="AF2511" s="17"/>
      <c r="AG2511" s="17"/>
      <c r="AH2511" s="17"/>
      <c r="AI2511" s="17"/>
      <c r="AJ2511" s="17"/>
      <c r="AK2511" s="17"/>
      <c r="AL2511" s="17"/>
      <c r="AM2511" s="17"/>
      <c r="AN2511" s="17"/>
      <c r="AO2511" s="17"/>
      <c r="AP2511" s="17"/>
      <c r="AQ2511" s="17"/>
      <c r="AR2511" s="17"/>
      <c r="AS2511" s="17"/>
      <c r="AT2511" s="17"/>
      <c r="AU2511" s="17"/>
      <c r="AV2511" s="17"/>
      <c r="AW2511" s="17"/>
      <c r="AX2511" s="17"/>
      <c r="AY2511" s="17"/>
      <c r="AZ2511" s="17"/>
      <c r="BA2511" s="17"/>
      <c r="BB2511" s="17"/>
      <c r="BC2511" s="17"/>
      <c r="BD2511" s="17"/>
      <c r="BE2511" s="17"/>
      <c r="BF2511" s="17"/>
      <c r="BG2511" s="17"/>
      <c r="BH2511" s="17"/>
      <c r="BI2511" s="17"/>
      <c r="BJ2511" s="17"/>
      <c r="BK2511" s="17"/>
      <c r="BL2511" s="17"/>
      <c r="BM2511" s="17"/>
      <c r="BN2511" s="17"/>
      <c r="BO2511" s="17"/>
      <c r="BP2511" s="17"/>
      <c r="BQ2511" s="17"/>
      <c r="BR2511" s="17"/>
      <c r="BS2511" s="17"/>
      <c r="BT2511" s="17"/>
      <c r="BU2511" s="17"/>
      <c r="BV2511" s="17"/>
      <c r="BW2511" s="17"/>
      <c r="BX2511" s="17"/>
      <c r="BY2511" s="17"/>
      <c r="BZ2511" s="17"/>
      <c r="CA2511" s="17"/>
      <c r="CB2511" s="17"/>
      <c r="CC2511" s="17"/>
      <c r="CD2511" s="17"/>
      <c r="CE2511" s="17"/>
      <c r="CF2511" s="17"/>
      <c r="CG2511" s="17"/>
      <c r="CH2511" s="17"/>
      <c r="CI2511" s="17"/>
      <c r="CJ2511" s="17"/>
      <c r="CK2511" s="17"/>
      <c r="CL2511" s="17"/>
      <c r="CM2511" s="17"/>
      <c r="CN2511" s="17"/>
      <c r="CO2511" s="17"/>
      <c r="CP2511" s="17"/>
      <c r="CQ2511" s="17"/>
      <c r="CR2511" s="17"/>
      <c r="CS2511" s="17"/>
      <c r="CT2511" s="17"/>
      <c r="CU2511" s="17"/>
      <c r="CV2511" s="17"/>
      <c r="CW2511" s="17"/>
      <c r="CX2511" s="17"/>
      <c r="CY2511" s="17"/>
      <c r="CZ2511" s="17"/>
      <c r="DA2511" s="17"/>
      <c r="DB2511" s="17"/>
      <c r="DC2511" s="17"/>
      <c r="DD2511" s="17"/>
      <c r="DE2511" s="17"/>
      <c r="DF2511" s="17"/>
      <c r="DG2511" s="17"/>
      <c r="DH2511" s="17"/>
      <c r="DI2511" s="17"/>
      <c r="DJ2511" s="17"/>
      <c r="DK2511" s="17"/>
      <c r="DL2511" s="17"/>
      <c r="DM2511" s="17"/>
      <c r="DN2511" s="17"/>
      <c r="DO2511" s="17"/>
      <c r="DP2511" s="17"/>
      <c r="DQ2511" s="17"/>
      <c r="DR2511" s="17"/>
      <c r="DS2511" s="17"/>
      <c r="DT2511" s="17"/>
      <c r="DU2511" s="17"/>
      <c r="DV2511" s="17"/>
      <c r="DW2511" s="17"/>
      <c r="DX2511" s="17"/>
      <c r="DY2511" s="17"/>
      <c r="DZ2511" s="17"/>
      <c r="EA2511" s="17"/>
      <c r="EB2511" s="17"/>
      <c r="EC2511" s="17"/>
      <c r="ED2511" s="17"/>
      <c r="EE2511" s="17"/>
      <c r="EF2511" s="17"/>
      <c r="EG2511" s="17"/>
      <c r="EH2511" s="17"/>
      <c r="EI2511" s="17"/>
      <c r="EJ2511" s="17"/>
      <c r="EK2511" s="17"/>
      <c r="EL2511" s="17"/>
      <c r="EM2511" s="17"/>
      <c r="EN2511" s="17"/>
      <c r="EO2511" s="17"/>
      <c r="EP2511" s="17"/>
      <c r="EQ2511" s="17"/>
      <c r="ER2511" s="17"/>
      <c r="ES2511" s="17"/>
      <c r="ET2511" s="17"/>
      <c r="EU2511" s="17"/>
      <c r="EV2511" s="17"/>
      <c r="EW2511" s="17"/>
      <c r="EX2511" s="17"/>
      <c r="EY2511" s="17"/>
      <c r="EZ2511" s="17"/>
      <c r="FA2511" s="17"/>
      <c r="FB2511" s="17"/>
      <c r="FC2511" s="17"/>
      <c r="FD2511" s="17"/>
      <c r="FE2511" s="17"/>
      <c r="FF2511" s="17"/>
      <c r="FG2511" s="17"/>
      <c r="FH2511" s="17"/>
      <c r="FI2511" s="17"/>
      <c r="FJ2511" s="17"/>
      <c r="FK2511" s="17"/>
      <c r="FL2511" s="17"/>
      <c r="FM2511" s="17"/>
      <c r="FN2511" s="17"/>
      <c r="FO2511" s="17"/>
      <c r="FP2511" s="17"/>
      <c r="FQ2511" s="17"/>
      <c r="FR2511" s="17"/>
      <c r="FS2511" s="17"/>
      <c r="FT2511" s="17"/>
      <c r="FU2511" s="17"/>
      <c r="FV2511" s="17"/>
      <c r="FW2511" s="17"/>
      <c r="FX2511" s="17"/>
      <c r="FY2511" s="17"/>
      <c r="FZ2511" s="17"/>
      <c r="GA2511" s="17"/>
      <c r="GB2511" s="17"/>
      <c r="GC2511" s="17"/>
      <c r="GD2511" s="17"/>
      <c r="GE2511" s="17"/>
      <c r="GF2511" s="17"/>
      <c r="GG2511" s="17"/>
      <c r="GH2511" s="17"/>
      <c r="GI2511" s="17"/>
      <c r="GJ2511" s="17"/>
      <c r="GK2511" s="17"/>
      <c r="GL2511" s="17"/>
      <c r="GM2511" s="17"/>
      <c r="GN2511" s="17"/>
      <c r="GO2511" s="17"/>
      <c r="GP2511" s="17"/>
      <c r="GQ2511" s="17"/>
      <c r="GR2511" s="17"/>
      <c r="GS2511" s="17"/>
      <c r="GT2511" s="17"/>
      <c r="GU2511" s="17"/>
      <c r="GV2511" s="17"/>
      <c r="GW2511" s="17"/>
      <c r="GX2511" s="17"/>
      <c r="GY2511" s="17"/>
      <c r="GZ2511" s="17"/>
      <c r="HA2511" s="17"/>
      <c r="HB2511" s="17"/>
      <c r="HC2511" s="17"/>
      <c r="HD2511" s="17"/>
      <c r="HE2511" s="17"/>
      <c r="HF2511" s="17"/>
      <c r="HG2511" s="17"/>
      <c r="HH2511" s="17"/>
      <c r="HI2511" s="17"/>
      <c r="HJ2511" s="17"/>
      <c r="HK2511" s="17"/>
      <c r="HL2511" s="17"/>
      <c r="HM2511" s="17"/>
      <c r="HN2511" s="17"/>
      <c r="HO2511" s="17"/>
      <c r="HP2511" s="17"/>
      <c r="HQ2511" s="17"/>
      <c r="HR2511" s="17"/>
      <c r="HS2511" s="17"/>
      <c r="HT2511" s="17"/>
      <c r="HU2511" s="17"/>
      <c r="HV2511" s="17"/>
      <c r="HW2511" s="17"/>
      <c r="HX2511" s="17"/>
      <c r="HY2511" s="17"/>
      <c r="HZ2511" s="17"/>
      <c r="IA2511" s="17"/>
      <c r="IB2511" s="17"/>
      <c r="IC2511" s="17"/>
      <c r="ID2511" s="17"/>
      <c r="IE2511" s="17"/>
      <c r="IF2511" s="17"/>
      <c r="IG2511" s="17"/>
      <c r="IH2511" s="17"/>
      <c r="II2511" s="17"/>
      <c r="IJ2511" s="17"/>
      <c r="IK2511" s="17"/>
      <c r="IL2511" s="17"/>
      <c r="IM2511" s="17"/>
      <c r="IN2511" s="17"/>
      <c r="IO2511" s="17"/>
      <c r="IP2511" s="17"/>
      <c r="IQ2511" s="17"/>
      <c r="IR2511" s="17"/>
      <c r="IS2511" s="17"/>
      <c r="IT2511" s="17"/>
      <c r="IU2511" s="17"/>
      <c r="IV2511" s="17"/>
      <c r="IW2511" s="17"/>
      <c r="IX2511" s="17"/>
      <c r="IY2511" s="17"/>
      <c r="IZ2511" s="17"/>
      <c r="JA2511" s="17"/>
      <c r="JB2511" s="17"/>
      <c r="JC2511" s="17"/>
      <c r="JD2511" s="17"/>
      <c r="JE2511" s="17"/>
      <c r="JF2511" s="17"/>
      <c r="JG2511" s="17"/>
      <c r="JH2511" s="17"/>
      <c r="JI2511" s="17"/>
      <c r="JJ2511" s="17"/>
      <c r="JK2511" s="17"/>
      <c r="JL2511" s="17"/>
      <c r="JM2511" s="17"/>
      <c r="JN2511" s="17"/>
      <c r="JO2511" s="17"/>
      <c r="JP2511" s="17"/>
      <c r="JQ2511" s="17"/>
      <c r="JR2511" s="17"/>
      <c r="JS2511" s="17"/>
      <c r="JT2511" s="17"/>
      <c r="JU2511" s="17"/>
      <c r="JV2511" s="17"/>
      <c r="JW2511" s="17"/>
      <c r="JX2511" s="17"/>
      <c r="JY2511" s="17"/>
      <c r="JZ2511" s="17"/>
      <c r="KA2511" s="17"/>
      <c r="KB2511" s="17"/>
      <c r="KC2511" s="17"/>
      <c r="KD2511" s="17"/>
      <c r="KE2511" s="17"/>
      <c r="KF2511" s="17"/>
      <c r="KG2511" s="17"/>
      <c r="KH2511" s="17"/>
      <c r="KI2511" s="17"/>
      <c r="KJ2511" s="17"/>
      <c r="KK2511" s="17"/>
      <c r="KL2511" s="17"/>
      <c r="KM2511" s="17"/>
      <c r="KN2511" s="17"/>
      <c r="KO2511" s="17"/>
      <c r="KP2511" s="17"/>
      <c r="KQ2511" s="17"/>
      <c r="KR2511" s="17"/>
      <c r="KS2511" s="17"/>
      <c r="KT2511" s="17"/>
      <c r="KU2511" s="17"/>
      <c r="KV2511" s="17"/>
      <c r="KW2511" s="17"/>
      <c r="KX2511" s="17"/>
      <c r="KY2511" s="17"/>
      <c r="KZ2511" s="17"/>
      <c r="LA2511" s="17"/>
      <c r="LB2511" s="17"/>
      <c r="LC2511" s="17"/>
      <c r="LD2511" s="17"/>
      <c r="LE2511" s="17"/>
      <c r="LF2511" s="17"/>
      <c r="LG2511" s="17"/>
      <c r="LH2511" s="17"/>
      <c r="LI2511" s="17"/>
      <c r="LJ2511" s="17"/>
      <c r="LK2511" s="17"/>
      <c r="LL2511" s="17"/>
      <c r="LM2511" s="17"/>
      <c r="LN2511" s="17"/>
      <c r="LO2511" s="17"/>
      <c r="LP2511" s="17"/>
      <c r="LQ2511" s="17"/>
      <c r="LR2511" s="17"/>
      <c r="LS2511" s="17"/>
      <c r="LT2511" s="17"/>
      <c r="LU2511" s="17"/>
      <c r="LV2511" s="17"/>
      <c r="LW2511" s="17"/>
      <c r="LX2511" s="17"/>
      <c r="LY2511" s="17"/>
      <c r="LZ2511" s="17"/>
      <c r="MA2511" s="17"/>
      <c r="MB2511" s="17"/>
      <c r="MC2511" s="17"/>
      <c r="MD2511" s="17"/>
      <c r="ME2511" s="17"/>
      <c r="MF2511" s="17"/>
      <c r="MG2511" s="17"/>
      <c r="MH2511" s="17"/>
      <c r="MI2511" s="17"/>
      <c r="MJ2511" s="17"/>
      <c r="MK2511" s="17"/>
      <c r="ML2511" s="17"/>
      <c r="MM2511" s="17"/>
      <c r="MN2511" s="17"/>
      <c r="MO2511" s="17"/>
      <c r="MP2511" s="17"/>
      <c r="MQ2511" s="17"/>
      <c r="MR2511" s="17"/>
      <c r="MS2511" s="17"/>
      <c r="MT2511" s="17"/>
      <c r="MU2511" s="17"/>
      <c r="MV2511" s="17"/>
      <c r="MW2511" s="17"/>
      <c r="MX2511" s="17"/>
      <c r="MY2511" s="17"/>
      <c r="MZ2511" s="17"/>
      <c r="NA2511" s="17"/>
      <c r="NB2511" s="17"/>
      <c r="NC2511" s="17"/>
      <c r="ND2511" s="17"/>
      <c r="NE2511" s="17"/>
      <c r="NF2511" s="17"/>
      <c r="NG2511" s="17"/>
      <c r="NH2511" s="17"/>
      <c r="NI2511" s="17"/>
      <c r="NJ2511" s="17"/>
      <c r="NK2511" s="17"/>
      <c r="NL2511" s="17"/>
      <c r="NM2511" s="17"/>
      <c r="NN2511" s="17"/>
      <c r="NO2511" s="17"/>
      <c r="NP2511" s="17"/>
      <c r="NQ2511" s="17"/>
      <c r="NR2511" s="17"/>
      <c r="NS2511" s="17"/>
      <c r="NT2511" s="17"/>
      <c r="NU2511" s="17"/>
      <c r="NV2511" s="17"/>
      <c r="NW2511" s="17"/>
      <c r="NX2511" s="17"/>
      <c r="NY2511" s="17"/>
      <c r="NZ2511" s="17"/>
      <c r="OA2511" s="17"/>
      <c r="OB2511" s="17"/>
      <c r="OC2511" s="17"/>
      <c r="OD2511" s="17"/>
      <c r="OE2511" s="17"/>
      <c r="OF2511" s="17"/>
      <c r="OG2511" s="17"/>
      <c r="OH2511" s="17"/>
      <c r="OI2511" s="17"/>
      <c r="OJ2511" s="17"/>
      <c r="OK2511" s="17"/>
      <c r="OL2511" s="17"/>
      <c r="OM2511" s="17"/>
      <c r="ON2511" s="17"/>
      <c r="OO2511" s="17"/>
      <c r="OP2511" s="17"/>
      <c r="OQ2511" s="17"/>
      <c r="OR2511" s="17"/>
      <c r="OS2511" s="17"/>
      <c r="OT2511" s="17"/>
      <c r="OU2511" s="17"/>
      <c r="OV2511" s="17"/>
      <c r="OW2511" s="17"/>
      <c r="OX2511" s="17"/>
      <c r="OY2511" s="17"/>
      <c r="OZ2511" s="17"/>
      <c r="PA2511" s="17"/>
      <c r="PB2511" s="17"/>
      <c r="PC2511" s="17"/>
      <c r="PD2511" s="17"/>
      <c r="PE2511" s="17"/>
      <c r="PF2511" s="17"/>
      <c r="PG2511" s="17"/>
      <c r="PH2511" s="17"/>
      <c r="PI2511" s="17"/>
      <c r="PJ2511" s="17"/>
      <c r="PK2511" s="17"/>
      <c r="PL2511" s="17"/>
      <c r="PM2511" s="17"/>
      <c r="PN2511" s="17"/>
      <c r="PO2511" s="17"/>
      <c r="PP2511" s="17"/>
      <c r="PQ2511" s="17"/>
      <c r="PR2511" s="17"/>
      <c r="PS2511" s="17"/>
      <c r="PT2511" s="17"/>
      <c r="PU2511" s="17"/>
      <c r="PV2511" s="17"/>
      <c r="PW2511" s="17"/>
      <c r="PX2511" s="17"/>
      <c r="PY2511" s="17"/>
      <c r="PZ2511" s="17"/>
      <c r="QA2511" s="17"/>
      <c r="QB2511" s="17"/>
      <c r="QC2511" s="17"/>
      <c r="QD2511" s="17"/>
      <c r="QE2511" s="17"/>
      <c r="QF2511" s="17"/>
      <c r="QG2511" s="17"/>
      <c r="QH2511" s="17"/>
      <c r="QI2511" s="17"/>
      <c r="QJ2511" s="17"/>
      <c r="QK2511" s="17"/>
      <c r="QL2511" s="17"/>
      <c r="QM2511" s="17"/>
      <c r="QN2511" s="17"/>
      <c r="QO2511" s="17"/>
      <c r="QP2511" s="17"/>
      <c r="QQ2511" s="17"/>
      <c r="QR2511" s="17"/>
      <c r="QS2511" s="17"/>
      <c r="QT2511" s="17"/>
      <c r="QU2511" s="17"/>
      <c r="QV2511" s="17"/>
      <c r="QW2511" s="17"/>
      <c r="QX2511" s="17"/>
      <c r="QY2511" s="17"/>
      <c r="QZ2511" s="17"/>
      <c r="RA2511" s="17"/>
      <c r="RB2511" s="17"/>
      <c r="RC2511" s="17"/>
      <c r="RD2511" s="17"/>
      <c r="RE2511" s="17"/>
      <c r="RF2511" s="17"/>
      <c r="RG2511" s="17"/>
      <c r="RH2511" s="17"/>
      <c r="RI2511" s="17"/>
      <c r="RJ2511" s="17"/>
      <c r="RK2511" s="17"/>
      <c r="RL2511" s="17"/>
      <c r="RM2511" s="17"/>
      <c r="RN2511" s="17"/>
      <c r="RO2511" s="17"/>
      <c r="RP2511" s="17"/>
      <c r="RQ2511" s="17"/>
      <c r="RR2511" s="17"/>
      <c r="RS2511" s="17"/>
      <c r="RT2511" s="17"/>
      <c r="RU2511" s="17"/>
      <c r="RV2511" s="17"/>
      <c r="RW2511" s="17"/>
      <c r="RX2511" s="17"/>
      <c r="RY2511" s="17"/>
      <c r="RZ2511" s="17"/>
      <c r="SA2511" s="17"/>
      <c r="SB2511" s="17"/>
      <c r="SC2511" s="17"/>
      <c r="SD2511" s="17"/>
      <c r="SE2511" s="17"/>
      <c r="SF2511" s="17"/>
      <c r="SG2511" s="17"/>
      <c r="SH2511" s="17"/>
      <c r="SI2511" s="17"/>
      <c r="SJ2511" s="17"/>
      <c r="SK2511" s="17"/>
      <c r="SL2511" s="17"/>
      <c r="SM2511" s="17"/>
      <c r="SN2511" s="17"/>
      <c r="SO2511" s="17"/>
      <c r="SP2511" s="17"/>
      <c r="SQ2511" s="17"/>
      <c r="SR2511" s="17"/>
      <c r="SS2511" s="17"/>
      <c r="ST2511" s="17"/>
      <c r="SU2511" s="17"/>
      <c r="SV2511" s="17"/>
      <c r="SW2511" s="17"/>
      <c r="SX2511" s="17"/>
      <c r="SY2511" s="17"/>
      <c r="SZ2511" s="17"/>
      <c r="TA2511" s="17"/>
      <c r="TB2511" s="17"/>
      <c r="TC2511" s="17"/>
      <c r="TD2511" s="17"/>
      <c r="TE2511" s="17"/>
      <c r="TF2511" s="17"/>
      <c r="TG2511" s="17"/>
      <c r="TH2511" s="17"/>
      <c r="TI2511" s="17"/>
      <c r="TJ2511" s="17"/>
      <c r="TK2511" s="17"/>
      <c r="TL2511" s="17"/>
      <c r="TM2511" s="17"/>
      <c r="TN2511" s="17"/>
      <c r="TO2511" s="17"/>
      <c r="TP2511" s="17"/>
      <c r="TQ2511" s="17"/>
      <c r="TR2511" s="17"/>
      <c r="TS2511" s="17"/>
      <c r="TT2511" s="17"/>
      <c r="TU2511" s="17"/>
      <c r="TV2511" s="17"/>
      <c r="TW2511" s="17"/>
      <c r="TX2511" s="17"/>
      <c r="TY2511" s="17"/>
      <c r="TZ2511" s="17"/>
      <c r="UA2511" s="17"/>
      <c r="UB2511" s="17"/>
      <c r="UC2511" s="17"/>
      <c r="UD2511" s="17"/>
      <c r="UE2511" s="17"/>
      <c r="UF2511" s="17"/>
      <c r="UG2511" s="17"/>
      <c r="UH2511" s="17"/>
      <c r="UI2511" s="17"/>
      <c r="UJ2511" s="17"/>
      <c r="UK2511" s="17"/>
      <c r="UL2511" s="17"/>
      <c r="UM2511" s="17"/>
      <c r="UN2511" s="17"/>
      <c r="UO2511" s="17"/>
      <c r="UP2511" s="17"/>
      <c r="UQ2511" s="17"/>
      <c r="UR2511" s="17"/>
      <c r="US2511" s="17"/>
      <c r="UT2511" s="17"/>
      <c r="UU2511" s="17"/>
      <c r="UV2511" s="17"/>
      <c r="UW2511" s="17"/>
      <c r="UX2511" s="17"/>
      <c r="UY2511" s="17"/>
      <c r="UZ2511" s="17"/>
      <c r="VA2511" s="17"/>
      <c r="VB2511" s="17"/>
      <c r="VC2511" s="17"/>
      <c r="VD2511" s="17"/>
      <c r="VE2511" s="17"/>
      <c r="VF2511" s="17"/>
      <c r="VG2511" s="17"/>
      <c r="VH2511" s="17"/>
      <c r="VI2511" s="17"/>
      <c r="VJ2511" s="17"/>
      <c r="VK2511" s="17"/>
      <c r="VL2511" s="17"/>
      <c r="VM2511" s="17"/>
      <c r="VN2511" s="17"/>
      <c r="VO2511" s="17"/>
      <c r="VP2511" s="17"/>
      <c r="VQ2511" s="17"/>
      <c r="VR2511" s="17"/>
      <c r="VS2511" s="17"/>
      <c r="VT2511" s="17"/>
      <c r="VU2511" s="17"/>
      <c r="VV2511" s="17"/>
      <c r="VW2511" s="17"/>
      <c r="VX2511" s="17"/>
      <c r="VY2511" s="17"/>
      <c r="VZ2511" s="17"/>
      <c r="WA2511" s="17"/>
      <c r="WB2511" s="17"/>
      <c r="WC2511" s="17"/>
      <c r="WD2511" s="17"/>
      <c r="WE2511" s="17"/>
      <c r="WF2511" s="17"/>
      <c r="WG2511" s="17"/>
      <c r="WH2511" s="17"/>
      <c r="WI2511" s="17"/>
      <c r="WJ2511" s="17"/>
      <c r="WK2511" s="17"/>
      <c r="WL2511" s="17"/>
      <c r="WM2511" s="17"/>
      <c r="WN2511" s="17"/>
      <c r="WO2511" s="17"/>
      <c r="WP2511" s="17"/>
      <c r="WQ2511" s="17"/>
      <c r="WR2511" s="17"/>
      <c r="WS2511" s="17"/>
      <c r="WT2511" s="17"/>
      <c r="WU2511" s="17"/>
      <c r="WV2511" s="17"/>
      <c r="WW2511" s="17"/>
      <c r="WX2511" s="17"/>
      <c r="WY2511" s="17"/>
      <c r="WZ2511" s="17"/>
      <c r="XA2511" s="17"/>
      <c r="XB2511" s="17"/>
      <c r="XC2511" s="17"/>
      <c r="XD2511" s="17"/>
      <c r="XE2511" s="17"/>
      <c r="XF2511" s="17"/>
      <c r="XG2511" s="17"/>
      <c r="XH2511" s="17"/>
      <c r="XI2511" s="17"/>
      <c r="XJ2511" s="17"/>
      <c r="XK2511" s="17"/>
      <c r="XL2511" s="17"/>
      <c r="XM2511" s="17"/>
      <c r="XN2511" s="17"/>
      <c r="XO2511" s="17"/>
      <c r="XP2511" s="17"/>
      <c r="XQ2511" s="17"/>
      <c r="XR2511" s="17"/>
      <c r="XS2511" s="17"/>
      <c r="XT2511" s="17"/>
      <c r="XU2511" s="17"/>
      <c r="XV2511" s="17"/>
      <c r="XW2511" s="17"/>
      <c r="XX2511" s="17"/>
      <c r="XY2511" s="17"/>
      <c r="XZ2511" s="17"/>
      <c r="YA2511" s="17"/>
      <c r="YB2511" s="17"/>
      <c r="YC2511" s="17"/>
      <c r="YD2511" s="17"/>
      <c r="YE2511" s="17"/>
      <c r="YF2511" s="17"/>
      <c r="YG2511" s="17"/>
      <c r="YH2511" s="17"/>
      <c r="YI2511" s="17"/>
      <c r="YJ2511" s="17"/>
      <c r="YK2511" s="17"/>
      <c r="YL2511" s="17"/>
      <c r="YM2511" s="17"/>
      <c r="YN2511" s="17"/>
      <c r="YO2511" s="17"/>
      <c r="YP2511" s="17"/>
      <c r="YQ2511" s="17"/>
      <c r="YR2511" s="17"/>
      <c r="YS2511" s="17"/>
      <c r="YT2511" s="17"/>
      <c r="YU2511" s="17"/>
      <c r="YV2511" s="17"/>
      <c r="YW2511" s="17"/>
      <c r="YX2511" s="17"/>
      <c r="YY2511" s="17"/>
      <c r="YZ2511" s="17"/>
      <c r="ZA2511" s="17"/>
      <c r="ZB2511" s="17"/>
      <c r="ZC2511" s="17"/>
      <c r="ZD2511" s="17"/>
      <c r="ZE2511" s="17"/>
      <c r="ZF2511" s="17"/>
      <c r="ZG2511" s="17"/>
      <c r="ZH2511" s="17"/>
      <c r="ZI2511" s="17"/>
      <c r="ZJ2511" s="17"/>
      <c r="ZK2511" s="17"/>
      <c r="ZL2511" s="17"/>
      <c r="ZM2511" s="17"/>
      <c r="ZN2511" s="17"/>
      <c r="ZO2511" s="17"/>
      <c r="ZP2511" s="17"/>
      <c r="ZQ2511" s="17"/>
      <c r="ZR2511" s="17"/>
      <c r="ZS2511" s="17"/>
      <c r="ZT2511" s="17"/>
      <c r="ZU2511" s="17"/>
      <c r="ZV2511" s="17"/>
      <c r="ZW2511" s="17"/>
      <c r="ZX2511" s="17"/>
      <c r="ZY2511" s="17"/>
      <c r="ZZ2511" s="17"/>
      <c r="AAA2511" s="17"/>
      <c r="AAB2511" s="17"/>
      <c r="AAC2511" s="17"/>
      <c r="AAD2511" s="17"/>
      <c r="AAE2511" s="17"/>
      <c r="AAF2511" s="17"/>
      <c r="AAG2511" s="17"/>
      <c r="AAH2511" s="17"/>
      <c r="AAI2511" s="17"/>
      <c r="AAJ2511" s="17"/>
      <c r="AAK2511" s="17"/>
      <c r="AAL2511" s="17"/>
      <c r="AAM2511" s="17"/>
      <c r="AAN2511" s="17"/>
      <c r="AAO2511" s="17"/>
      <c r="AAP2511" s="17"/>
      <c r="AAQ2511" s="17"/>
      <c r="AAR2511" s="17"/>
      <c r="AAS2511" s="17"/>
      <c r="AAT2511" s="17"/>
      <c r="AAU2511" s="17"/>
      <c r="AAV2511" s="17"/>
      <c r="AAW2511" s="17"/>
      <c r="AAX2511" s="17"/>
      <c r="AAY2511" s="17"/>
      <c r="AAZ2511" s="17"/>
      <c r="ABA2511" s="17"/>
      <c r="ABB2511" s="17"/>
      <c r="ABC2511" s="17"/>
      <c r="ABD2511" s="17"/>
      <c r="ABE2511" s="17"/>
      <c r="ABF2511" s="17"/>
      <c r="ABG2511" s="17"/>
      <c r="ABH2511" s="17"/>
      <c r="ABI2511" s="17"/>
      <c r="ABJ2511" s="17"/>
      <c r="ABK2511" s="17"/>
      <c r="ABL2511" s="17"/>
      <c r="ABM2511" s="17"/>
      <c r="ABN2511" s="17"/>
      <c r="ABO2511" s="17"/>
      <c r="ABP2511" s="17"/>
      <c r="ABQ2511" s="17"/>
      <c r="ABR2511" s="17"/>
      <c r="ABS2511" s="17"/>
      <c r="ABT2511" s="17"/>
      <c r="ABU2511" s="17"/>
      <c r="ABV2511" s="17"/>
      <c r="ABW2511" s="17"/>
      <c r="ABX2511" s="17"/>
      <c r="ABY2511" s="17"/>
      <c r="ABZ2511" s="17"/>
      <c r="ACA2511" s="17"/>
      <c r="ACB2511" s="17"/>
      <c r="ACC2511" s="17"/>
      <c r="ACD2511" s="17"/>
      <c r="ACE2511" s="17"/>
      <c r="ACF2511" s="17"/>
      <c r="ACG2511" s="17"/>
      <c r="ACH2511" s="17"/>
      <c r="ACI2511" s="17"/>
      <c r="ACJ2511" s="17"/>
      <c r="ACK2511" s="17"/>
      <c r="ACL2511" s="17"/>
      <c r="ACM2511" s="17"/>
      <c r="ACN2511" s="17"/>
      <c r="ACO2511" s="17"/>
      <c r="ACP2511" s="17"/>
      <c r="ACQ2511" s="17"/>
      <c r="ACR2511" s="17"/>
      <c r="ACS2511" s="17"/>
      <c r="ACT2511" s="17"/>
      <c r="ACU2511" s="17"/>
      <c r="ACV2511" s="17"/>
      <c r="ACW2511" s="17"/>
      <c r="ACX2511" s="17"/>
      <c r="ACY2511" s="17"/>
      <c r="ACZ2511" s="17"/>
      <c r="ADA2511" s="17"/>
      <c r="ADB2511" s="17"/>
      <c r="ADC2511" s="17"/>
      <c r="ADD2511" s="17"/>
      <c r="ADE2511" s="17"/>
      <c r="ADF2511" s="17"/>
      <c r="ADG2511" s="17"/>
      <c r="ADH2511" s="17"/>
      <c r="ADI2511" s="17"/>
      <c r="ADJ2511" s="17"/>
      <c r="ADK2511" s="17"/>
      <c r="ADL2511" s="17"/>
      <c r="ADM2511" s="17"/>
      <c r="ADN2511" s="17"/>
      <c r="ADO2511" s="17"/>
      <c r="ADP2511" s="17"/>
      <c r="ADQ2511" s="17"/>
      <c r="ADR2511" s="17"/>
      <c r="ADS2511" s="17"/>
      <c r="ADT2511" s="17"/>
      <c r="ADU2511" s="17"/>
      <c r="ADV2511" s="17"/>
      <c r="ADW2511" s="17"/>
      <c r="ADX2511" s="17"/>
      <c r="ADY2511" s="17"/>
      <c r="ADZ2511" s="17"/>
      <c r="AEA2511" s="17"/>
      <c r="AEB2511" s="17"/>
      <c r="AEC2511" s="17"/>
      <c r="AED2511" s="17"/>
      <c r="AEE2511" s="17"/>
      <c r="AEF2511" s="17"/>
      <c r="AEG2511" s="17"/>
      <c r="AEH2511" s="17"/>
      <c r="AEI2511" s="17"/>
      <c r="AEJ2511" s="17"/>
      <c r="AEK2511" s="17"/>
      <c r="AEL2511" s="17"/>
      <c r="AEM2511" s="17"/>
      <c r="AEN2511" s="17"/>
      <c r="AEO2511" s="17"/>
      <c r="AEP2511" s="17"/>
      <c r="AEQ2511" s="17"/>
      <c r="AER2511" s="17"/>
      <c r="AES2511" s="17"/>
      <c r="AET2511" s="17"/>
      <c r="AEU2511" s="17"/>
      <c r="AEV2511" s="17"/>
      <c r="AEW2511" s="17"/>
      <c r="AEX2511" s="17"/>
      <c r="AEY2511" s="17"/>
      <c r="AEZ2511" s="17"/>
      <c r="AFA2511" s="17"/>
      <c r="AFB2511" s="17"/>
      <c r="AFC2511" s="17"/>
      <c r="AFD2511" s="17"/>
      <c r="AFE2511" s="17"/>
      <c r="AFF2511" s="17"/>
      <c r="AFG2511" s="17"/>
      <c r="AFH2511" s="17"/>
      <c r="AFI2511" s="17"/>
      <c r="AFJ2511" s="17"/>
      <c r="AFK2511" s="17"/>
      <c r="AFL2511" s="17"/>
      <c r="AFM2511" s="17"/>
      <c r="AFN2511" s="17"/>
      <c r="AFO2511" s="17"/>
      <c r="AFP2511" s="17"/>
      <c r="AFQ2511" s="17"/>
      <c r="AFR2511" s="17"/>
      <c r="AFS2511" s="17"/>
      <c r="AFT2511" s="17"/>
      <c r="AFU2511" s="17"/>
      <c r="AFV2511" s="17"/>
      <c r="AFW2511" s="17"/>
      <c r="AFX2511" s="17"/>
      <c r="AFY2511" s="17"/>
      <c r="AFZ2511" s="17"/>
      <c r="AGA2511" s="17"/>
      <c r="AGB2511" s="17"/>
      <c r="AGC2511" s="17"/>
      <c r="AGD2511" s="17"/>
      <c r="AGE2511" s="17"/>
      <c r="AGF2511" s="17"/>
      <c r="AGG2511" s="17"/>
      <c r="AGH2511" s="17"/>
      <c r="AGI2511" s="17"/>
      <c r="AGJ2511" s="17"/>
      <c r="AGK2511" s="17"/>
      <c r="AGL2511" s="17"/>
      <c r="AGM2511" s="17"/>
      <c r="AGN2511" s="17"/>
      <c r="AGO2511" s="17"/>
      <c r="AGP2511" s="17"/>
      <c r="AGQ2511" s="17"/>
      <c r="AGR2511" s="17"/>
      <c r="AGS2511" s="17"/>
      <c r="AGT2511" s="17"/>
      <c r="AGU2511" s="17"/>
      <c r="AGV2511" s="17"/>
      <c r="AGW2511" s="17"/>
      <c r="AGX2511" s="17"/>
      <c r="AGY2511" s="17"/>
      <c r="AGZ2511" s="17"/>
      <c r="AHA2511" s="17"/>
      <c r="AHB2511" s="17"/>
      <c r="AHC2511" s="17"/>
      <c r="AHD2511" s="17"/>
      <c r="AHE2511" s="17"/>
      <c r="AHF2511" s="17"/>
      <c r="AHG2511" s="17"/>
      <c r="AHH2511" s="17"/>
      <c r="AHI2511" s="17"/>
      <c r="AHJ2511" s="17"/>
      <c r="AHK2511" s="17"/>
      <c r="AHL2511" s="17"/>
      <c r="AHM2511" s="17"/>
      <c r="AHN2511" s="17"/>
      <c r="AHO2511" s="17"/>
      <c r="AHP2511" s="17"/>
      <c r="AHQ2511" s="17"/>
      <c r="AHR2511" s="17"/>
      <c r="AHS2511" s="17"/>
      <c r="AHT2511" s="17"/>
      <c r="AHU2511" s="17"/>
      <c r="AHV2511" s="17"/>
      <c r="AHW2511" s="17"/>
      <c r="AHX2511" s="17"/>
      <c r="AHY2511" s="17"/>
      <c r="AHZ2511" s="17"/>
      <c r="AIA2511" s="17"/>
      <c r="AIB2511" s="17"/>
      <c r="AIC2511" s="17"/>
      <c r="AID2511" s="17"/>
      <c r="AIE2511" s="17"/>
      <c r="AIF2511" s="17"/>
      <c r="AIG2511" s="17"/>
      <c r="AIH2511" s="17"/>
      <c r="AII2511" s="17"/>
      <c r="AIJ2511" s="17"/>
      <c r="AIK2511" s="17"/>
      <c r="AIL2511" s="17"/>
      <c r="AIM2511" s="17"/>
      <c r="AIN2511" s="17"/>
      <c r="AIO2511" s="17"/>
      <c r="AIP2511" s="17"/>
      <c r="AIQ2511" s="17"/>
      <c r="AIR2511" s="17"/>
      <c r="AIS2511" s="17"/>
      <c r="AIT2511" s="17"/>
      <c r="AIU2511" s="17"/>
      <c r="AIV2511" s="17"/>
      <c r="AIW2511" s="17"/>
      <c r="AIX2511" s="17"/>
      <c r="AIY2511" s="17"/>
      <c r="AIZ2511" s="17"/>
      <c r="AJA2511" s="17"/>
      <c r="AJB2511" s="17"/>
      <c r="AJC2511" s="17"/>
      <c r="AJD2511" s="17"/>
      <c r="AJE2511" s="17"/>
      <c r="AJF2511" s="17"/>
      <c r="AJG2511" s="17"/>
      <c r="AJH2511" s="17"/>
      <c r="AJI2511" s="17"/>
      <c r="AJJ2511" s="17"/>
      <c r="AJK2511" s="17"/>
      <c r="AJL2511" s="17"/>
      <c r="AJM2511" s="17"/>
      <c r="AJN2511" s="17"/>
      <c r="AJO2511" s="17"/>
      <c r="AJP2511" s="17"/>
      <c r="AJQ2511" s="17"/>
      <c r="AJR2511" s="17"/>
      <c r="AJS2511" s="17"/>
      <c r="AJT2511" s="17"/>
      <c r="AJU2511" s="17"/>
      <c r="AJV2511" s="17"/>
      <c r="AJW2511" s="17"/>
      <c r="AJX2511" s="17"/>
      <c r="AJY2511" s="17"/>
      <c r="AJZ2511" s="17"/>
      <c r="AKA2511" s="17"/>
      <c r="AKB2511" s="17"/>
      <c r="AKC2511" s="17"/>
      <c r="AKD2511" s="17"/>
      <c r="AKE2511" s="17"/>
      <c r="AKF2511" s="17"/>
      <c r="AKG2511" s="17"/>
      <c r="AKH2511" s="17"/>
      <c r="AKI2511" s="17"/>
      <c r="AKJ2511" s="17"/>
      <c r="AKK2511" s="17"/>
      <c r="AKL2511" s="17"/>
      <c r="AKM2511" s="17"/>
      <c r="AKN2511" s="17"/>
      <c r="AKO2511" s="17"/>
      <c r="AKP2511" s="17"/>
      <c r="AKQ2511" s="17"/>
      <c r="AKR2511" s="17"/>
      <c r="AKS2511" s="17"/>
      <c r="AKT2511" s="17"/>
      <c r="AKU2511" s="17"/>
      <c r="AKV2511" s="17"/>
      <c r="AKW2511" s="17"/>
      <c r="AKX2511" s="17"/>
      <c r="AKY2511" s="17"/>
      <c r="AKZ2511" s="17"/>
      <c r="ALA2511" s="17"/>
      <c r="ALB2511" s="17"/>
      <c r="ALC2511" s="17"/>
      <c r="ALD2511" s="17"/>
      <c r="ALE2511" s="17"/>
      <c r="ALF2511" s="17"/>
      <c r="ALG2511" s="17"/>
      <c r="ALH2511" s="17"/>
      <c r="ALI2511" s="17"/>
      <c r="ALJ2511" s="17"/>
      <c r="ALK2511" s="17"/>
      <c r="ALL2511" s="17"/>
      <c r="ALM2511" s="17"/>
      <c r="ALN2511" s="17"/>
      <c r="ALO2511" s="17"/>
      <c r="ALP2511" s="17"/>
      <c r="ALQ2511" s="17"/>
      <c r="ALR2511" s="17"/>
      <c r="ALS2511" s="17"/>
      <c r="ALT2511" s="17"/>
      <c r="ALU2511" s="17"/>
      <c r="ALV2511" s="17"/>
      <c r="ALW2511" s="17"/>
      <c r="ALX2511" s="17"/>
      <c r="ALY2511" s="17"/>
      <c r="ALZ2511" s="17"/>
      <c r="AMA2511" s="17"/>
      <c r="AMB2511" s="17"/>
      <c r="AMC2511" s="17"/>
      <c r="AMD2511" s="17"/>
      <c r="AME2511" s="17"/>
      <c r="AMF2511" s="17"/>
      <c r="AMG2511" s="17"/>
      <c r="AMH2511" s="17"/>
      <c r="AMI2511" s="17"/>
      <c r="AMJ2511" s="17"/>
    </row>
    <row r="2512" spans="1:1024" s="362" customFormat="1" ht="21" customHeight="1">
      <c r="A2512" s="367"/>
      <c r="B2512" s="335"/>
      <c r="C2512" s="336"/>
      <c r="D2512" s="336"/>
      <c r="E2512" s="337"/>
      <c r="F2512" s="338"/>
      <c r="G2512" s="339"/>
      <c r="H2512" s="340"/>
      <c r="I2512" s="29"/>
      <c r="J2512" s="204"/>
      <c r="K2512" s="17" t="str">
        <f t="shared" si="334"/>
        <v>SEDUC E 196</v>
      </c>
      <c r="L2512" s="17"/>
      <c r="M2512" s="17"/>
      <c r="N2512" s="17"/>
      <c r="O2512" s="17"/>
      <c r="P2512" s="17"/>
      <c r="Q2512" s="17"/>
      <c r="R2512" s="17"/>
      <c r="S2512" s="17"/>
      <c r="T2512" s="17"/>
      <c r="U2512" s="17"/>
      <c r="V2512" s="17"/>
      <c r="W2512" s="17"/>
      <c r="X2512" s="17"/>
      <c r="Y2512" s="17"/>
      <c r="Z2512" s="17"/>
      <c r="AA2512" s="17"/>
      <c r="AB2512" s="17"/>
      <c r="AC2512" s="17"/>
      <c r="AD2512" s="17"/>
      <c r="AE2512" s="17"/>
      <c r="AF2512" s="17"/>
      <c r="AG2512" s="17"/>
      <c r="AH2512" s="17"/>
      <c r="AI2512" s="17"/>
      <c r="AJ2512" s="17"/>
      <c r="AK2512" s="17"/>
      <c r="AL2512" s="17"/>
      <c r="AM2512" s="17"/>
      <c r="AN2512" s="17"/>
      <c r="AO2512" s="17"/>
      <c r="AP2512" s="17"/>
      <c r="AQ2512" s="17"/>
      <c r="AR2512" s="17"/>
      <c r="AS2512" s="17"/>
      <c r="AT2512" s="17"/>
      <c r="AU2512" s="17"/>
      <c r="AV2512" s="17"/>
      <c r="AW2512" s="17"/>
      <c r="AX2512" s="17"/>
      <c r="AY2512" s="17"/>
      <c r="AZ2512" s="17"/>
      <c r="BA2512" s="17"/>
      <c r="BB2512" s="17"/>
      <c r="BC2512" s="17"/>
      <c r="BD2512" s="17"/>
      <c r="BE2512" s="17"/>
      <c r="BF2512" s="17"/>
      <c r="BG2512" s="17"/>
      <c r="BH2512" s="17"/>
      <c r="BI2512" s="17"/>
      <c r="BJ2512" s="17"/>
      <c r="BK2512" s="17"/>
      <c r="BL2512" s="17"/>
      <c r="BM2512" s="17"/>
      <c r="BN2512" s="17"/>
      <c r="BO2512" s="17"/>
      <c r="BP2512" s="17"/>
      <c r="BQ2512" s="17"/>
      <c r="BR2512" s="17"/>
      <c r="BS2512" s="17"/>
      <c r="BT2512" s="17"/>
      <c r="BU2512" s="17"/>
      <c r="BV2512" s="17"/>
      <c r="BW2512" s="17"/>
      <c r="BX2512" s="17"/>
      <c r="BY2512" s="17"/>
      <c r="BZ2512" s="17"/>
      <c r="CA2512" s="17"/>
      <c r="CB2512" s="17"/>
      <c r="CC2512" s="17"/>
      <c r="CD2512" s="17"/>
      <c r="CE2512" s="17"/>
      <c r="CF2512" s="17"/>
      <c r="CG2512" s="17"/>
      <c r="CH2512" s="17"/>
      <c r="CI2512" s="17"/>
      <c r="CJ2512" s="17"/>
      <c r="CK2512" s="17"/>
      <c r="CL2512" s="17"/>
      <c r="CM2512" s="17"/>
      <c r="CN2512" s="17"/>
      <c r="CO2512" s="17"/>
      <c r="CP2512" s="17"/>
      <c r="CQ2512" s="17"/>
      <c r="CR2512" s="17"/>
      <c r="CS2512" s="17"/>
      <c r="CT2512" s="17"/>
      <c r="CU2512" s="17"/>
      <c r="CV2512" s="17"/>
      <c r="CW2512" s="17"/>
      <c r="CX2512" s="17"/>
      <c r="CY2512" s="17"/>
      <c r="CZ2512" s="17"/>
      <c r="DA2512" s="17"/>
      <c r="DB2512" s="17"/>
      <c r="DC2512" s="17"/>
      <c r="DD2512" s="17"/>
      <c r="DE2512" s="17"/>
      <c r="DF2512" s="17"/>
      <c r="DG2512" s="17"/>
      <c r="DH2512" s="17"/>
      <c r="DI2512" s="17"/>
      <c r="DJ2512" s="17"/>
      <c r="DK2512" s="17"/>
      <c r="DL2512" s="17"/>
      <c r="DM2512" s="17"/>
      <c r="DN2512" s="17"/>
      <c r="DO2512" s="17"/>
      <c r="DP2512" s="17"/>
      <c r="DQ2512" s="17"/>
      <c r="DR2512" s="17"/>
      <c r="DS2512" s="17"/>
      <c r="DT2512" s="17"/>
      <c r="DU2512" s="17"/>
      <c r="DV2512" s="17"/>
      <c r="DW2512" s="17"/>
      <c r="DX2512" s="17"/>
      <c r="DY2512" s="17"/>
      <c r="DZ2512" s="17"/>
      <c r="EA2512" s="17"/>
      <c r="EB2512" s="17"/>
      <c r="EC2512" s="17"/>
      <c r="ED2512" s="17"/>
      <c r="EE2512" s="17"/>
      <c r="EF2512" s="17"/>
      <c r="EG2512" s="17"/>
      <c r="EH2512" s="17"/>
      <c r="EI2512" s="17"/>
      <c r="EJ2512" s="17"/>
      <c r="EK2512" s="17"/>
      <c r="EL2512" s="17"/>
      <c r="EM2512" s="17"/>
      <c r="EN2512" s="17"/>
      <c r="EO2512" s="17"/>
      <c r="EP2512" s="17"/>
      <c r="EQ2512" s="17"/>
      <c r="ER2512" s="17"/>
      <c r="ES2512" s="17"/>
      <c r="ET2512" s="17"/>
      <c r="EU2512" s="17"/>
      <c r="EV2512" s="17"/>
      <c r="EW2512" s="17"/>
      <c r="EX2512" s="17"/>
      <c r="EY2512" s="17"/>
      <c r="EZ2512" s="17"/>
      <c r="FA2512" s="17"/>
      <c r="FB2512" s="17"/>
      <c r="FC2512" s="17"/>
      <c r="FD2512" s="17"/>
      <c r="FE2512" s="17"/>
      <c r="FF2512" s="17"/>
      <c r="FG2512" s="17"/>
      <c r="FH2512" s="17"/>
      <c r="FI2512" s="17"/>
      <c r="FJ2512" s="17"/>
      <c r="FK2512" s="17"/>
      <c r="FL2512" s="17"/>
      <c r="FM2512" s="17"/>
      <c r="FN2512" s="17"/>
      <c r="FO2512" s="17"/>
      <c r="FP2512" s="17"/>
      <c r="FQ2512" s="17"/>
      <c r="FR2512" s="17"/>
      <c r="FS2512" s="17"/>
      <c r="FT2512" s="17"/>
      <c r="FU2512" s="17"/>
      <c r="FV2512" s="17"/>
      <c r="FW2512" s="17"/>
      <c r="FX2512" s="17"/>
      <c r="FY2512" s="17"/>
      <c r="FZ2512" s="17"/>
      <c r="GA2512" s="17"/>
      <c r="GB2512" s="17"/>
      <c r="GC2512" s="17"/>
      <c r="GD2512" s="17"/>
      <c r="GE2512" s="17"/>
      <c r="GF2512" s="17"/>
      <c r="GG2512" s="17"/>
      <c r="GH2512" s="17"/>
      <c r="GI2512" s="17"/>
      <c r="GJ2512" s="17"/>
      <c r="GK2512" s="17"/>
      <c r="GL2512" s="17"/>
      <c r="GM2512" s="17"/>
      <c r="GN2512" s="17"/>
      <c r="GO2512" s="17"/>
      <c r="GP2512" s="17"/>
      <c r="GQ2512" s="17"/>
      <c r="GR2512" s="17"/>
      <c r="GS2512" s="17"/>
      <c r="GT2512" s="17"/>
      <c r="GU2512" s="17"/>
      <c r="GV2512" s="17"/>
      <c r="GW2512" s="17"/>
      <c r="GX2512" s="17"/>
      <c r="GY2512" s="17"/>
      <c r="GZ2512" s="17"/>
      <c r="HA2512" s="17"/>
      <c r="HB2512" s="17"/>
      <c r="HC2512" s="17"/>
      <c r="HD2512" s="17"/>
      <c r="HE2512" s="17"/>
      <c r="HF2512" s="17"/>
      <c r="HG2512" s="17"/>
      <c r="HH2512" s="17"/>
      <c r="HI2512" s="17"/>
      <c r="HJ2512" s="17"/>
      <c r="HK2512" s="17"/>
      <c r="HL2512" s="17"/>
      <c r="HM2512" s="17"/>
      <c r="HN2512" s="17"/>
      <c r="HO2512" s="17"/>
      <c r="HP2512" s="17"/>
      <c r="HQ2512" s="17"/>
      <c r="HR2512" s="17"/>
      <c r="HS2512" s="17"/>
      <c r="HT2512" s="17"/>
      <c r="HU2512" s="17"/>
      <c r="HV2512" s="17"/>
      <c r="HW2512" s="17"/>
      <c r="HX2512" s="17"/>
      <c r="HY2512" s="17"/>
      <c r="HZ2512" s="17"/>
      <c r="IA2512" s="17"/>
      <c r="IB2512" s="17"/>
      <c r="IC2512" s="17"/>
      <c r="ID2512" s="17"/>
      <c r="IE2512" s="17"/>
      <c r="IF2512" s="17"/>
      <c r="IG2512" s="17"/>
      <c r="IH2512" s="17"/>
      <c r="II2512" s="17"/>
      <c r="IJ2512" s="17"/>
      <c r="IK2512" s="17"/>
      <c r="IL2512" s="17"/>
      <c r="IM2512" s="17"/>
      <c r="IN2512" s="17"/>
      <c r="IO2512" s="17"/>
      <c r="IP2512" s="17"/>
      <c r="IQ2512" s="17"/>
      <c r="IR2512" s="17"/>
      <c r="IS2512" s="17"/>
      <c r="IT2512" s="17"/>
      <c r="IU2512" s="17"/>
      <c r="IV2512" s="17"/>
      <c r="IW2512" s="17"/>
      <c r="IX2512" s="17"/>
      <c r="IY2512" s="17"/>
      <c r="IZ2512" s="17"/>
      <c r="JA2512" s="17"/>
      <c r="JB2512" s="17"/>
      <c r="JC2512" s="17"/>
      <c r="JD2512" s="17"/>
      <c r="JE2512" s="17"/>
      <c r="JF2512" s="17"/>
      <c r="JG2512" s="17"/>
      <c r="JH2512" s="17"/>
      <c r="JI2512" s="17"/>
      <c r="JJ2512" s="17"/>
      <c r="JK2512" s="17"/>
      <c r="JL2512" s="17"/>
      <c r="JM2512" s="17"/>
      <c r="JN2512" s="17"/>
      <c r="JO2512" s="17"/>
      <c r="JP2512" s="17"/>
      <c r="JQ2512" s="17"/>
      <c r="JR2512" s="17"/>
      <c r="JS2512" s="17"/>
      <c r="JT2512" s="17"/>
      <c r="JU2512" s="17"/>
      <c r="JV2512" s="17"/>
      <c r="JW2512" s="17"/>
      <c r="JX2512" s="17"/>
      <c r="JY2512" s="17"/>
      <c r="JZ2512" s="17"/>
      <c r="KA2512" s="17"/>
      <c r="KB2512" s="17"/>
      <c r="KC2512" s="17"/>
      <c r="KD2512" s="17"/>
      <c r="KE2512" s="17"/>
      <c r="KF2512" s="17"/>
      <c r="KG2512" s="17"/>
      <c r="KH2512" s="17"/>
      <c r="KI2512" s="17"/>
      <c r="KJ2512" s="17"/>
      <c r="KK2512" s="17"/>
      <c r="KL2512" s="17"/>
      <c r="KM2512" s="17"/>
      <c r="KN2512" s="17"/>
      <c r="KO2512" s="17"/>
      <c r="KP2512" s="17"/>
      <c r="KQ2512" s="17"/>
      <c r="KR2512" s="17"/>
      <c r="KS2512" s="17"/>
      <c r="KT2512" s="17"/>
      <c r="KU2512" s="17"/>
      <c r="KV2512" s="17"/>
      <c r="KW2512" s="17"/>
      <c r="KX2512" s="17"/>
      <c r="KY2512" s="17"/>
      <c r="KZ2512" s="17"/>
      <c r="LA2512" s="17"/>
      <c r="LB2512" s="17"/>
      <c r="LC2512" s="17"/>
      <c r="LD2512" s="17"/>
      <c r="LE2512" s="17"/>
      <c r="LF2512" s="17"/>
      <c r="LG2512" s="17"/>
      <c r="LH2512" s="17"/>
      <c r="LI2512" s="17"/>
      <c r="LJ2512" s="17"/>
      <c r="LK2512" s="17"/>
      <c r="LL2512" s="17"/>
      <c r="LM2512" s="17"/>
      <c r="LN2512" s="17"/>
      <c r="LO2512" s="17"/>
      <c r="LP2512" s="17"/>
      <c r="LQ2512" s="17"/>
      <c r="LR2512" s="17"/>
      <c r="LS2512" s="17"/>
      <c r="LT2512" s="17"/>
      <c r="LU2512" s="17"/>
      <c r="LV2512" s="17"/>
      <c r="LW2512" s="17"/>
      <c r="LX2512" s="17"/>
      <c r="LY2512" s="17"/>
      <c r="LZ2512" s="17"/>
      <c r="MA2512" s="17"/>
      <c r="MB2512" s="17"/>
      <c r="MC2512" s="17"/>
      <c r="MD2512" s="17"/>
      <c r="ME2512" s="17"/>
      <c r="MF2512" s="17"/>
      <c r="MG2512" s="17"/>
      <c r="MH2512" s="17"/>
      <c r="MI2512" s="17"/>
      <c r="MJ2512" s="17"/>
      <c r="MK2512" s="17"/>
      <c r="ML2512" s="17"/>
      <c r="MM2512" s="17"/>
      <c r="MN2512" s="17"/>
      <c r="MO2512" s="17"/>
      <c r="MP2512" s="17"/>
      <c r="MQ2512" s="17"/>
      <c r="MR2512" s="17"/>
      <c r="MS2512" s="17"/>
      <c r="MT2512" s="17"/>
      <c r="MU2512" s="17"/>
      <c r="MV2512" s="17"/>
      <c r="MW2512" s="17"/>
      <c r="MX2512" s="17"/>
      <c r="MY2512" s="17"/>
      <c r="MZ2512" s="17"/>
      <c r="NA2512" s="17"/>
      <c r="NB2512" s="17"/>
      <c r="NC2512" s="17"/>
      <c r="ND2512" s="17"/>
      <c r="NE2512" s="17"/>
      <c r="NF2512" s="17"/>
      <c r="NG2512" s="17"/>
      <c r="NH2512" s="17"/>
      <c r="NI2512" s="17"/>
      <c r="NJ2512" s="17"/>
      <c r="NK2512" s="17"/>
      <c r="NL2512" s="17"/>
      <c r="NM2512" s="17"/>
      <c r="NN2512" s="17"/>
      <c r="NO2512" s="17"/>
      <c r="NP2512" s="17"/>
      <c r="NQ2512" s="17"/>
      <c r="NR2512" s="17"/>
      <c r="NS2512" s="17"/>
      <c r="NT2512" s="17"/>
      <c r="NU2512" s="17"/>
      <c r="NV2512" s="17"/>
      <c r="NW2512" s="17"/>
      <c r="NX2512" s="17"/>
      <c r="NY2512" s="17"/>
      <c r="NZ2512" s="17"/>
      <c r="OA2512" s="17"/>
      <c r="OB2512" s="17"/>
      <c r="OC2512" s="17"/>
      <c r="OD2512" s="17"/>
      <c r="OE2512" s="17"/>
      <c r="OF2512" s="17"/>
      <c r="OG2512" s="17"/>
      <c r="OH2512" s="17"/>
      <c r="OI2512" s="17"/>
      <c r="OJ2512" s="17"/>
      <c r="OK2512" s="17"/>
      <c r="OL2512" s="17"/>
      <c r="OM2512" s="17"/>
      <c r="ON2512" s="17"/>
      <c r="OO2512" s="17"/>
      <c r="OP2512" s="17"/>
      <c r="OQ2512" s="17"/>
      <c r="OR2512" s="17"/>
      <c r="OS2512" s="17"/>
      <c r="OT2512" s="17"/>
      <c r="OU2512" s="17"/>
      <c r="OV2512" s="17"/>
      <c r="OW2512" s="17"/>
      <c r="OX2512" s="17"/>
      <c r="OY2512" s="17"/>
      <c r="OZ2512" s="17"/>
      <c r="PA2512" s="17"/>
      <c r="PB2512" s="17"/>
      <c r="PC2512" s="17"/>
      <c r="PD2512" s="17"/>
      <c r="PE2512" s="17"/>
      <c r="PF2512" s="17"/>
      <c r="PG2512" s="17"/>
      <c r="PH2512" s="17"/>
      <c r="PI2512" s="17"/>
      <c r="PJ2512" s="17"/>
      <c r="PK2512" s="17"/>
      <c r="PL2512" s="17"/>
      <c r="PM2512" s="17"/>
      <c r="PN2512" s="17"/>
      <c r="PO2512" s="17"/>
      <c r="PP2512" s="17"/>
      <c r="PQ2512" s="17"/>
      <c r="PR2512" s="17"/>
      <c r="PS2512" s="17"/>
      <c r="PT2512" s="17"/>
      <c r="PU2512" s="17"/>
      <c r="PV2512" s="17"/>
      <c r="PW2512" s="17"/>
      <c r="PX2512" s="17"/>
      <c r="PY2512" s="17"/>
      <c r="PZ2512" s="17"/>
      <c r="QA2512" s="17"/>
      <c r="QB2512" s="17"/>
      <c r="QC2512" s="17"/>
      <c r="QD2512" s="17"/>
      <c r="QE2512" s="17"/>
      <c r="QF2512" s="17"/>
      <c r="QG2512" s="17"/>
      <c r="QH2512" s="17"/>
      <c r="QI2512" s="17"/>
      <c r="QJ2512" s="17"/>
      <c r="QK2512" s="17"/>
      <c r="QL2512" s="17"/>
      <c r="QM2512" s="17"/>
      <c r="QN2512" s="17"/>
      <c r="QO2512" s="17"/>
      <c r="QP2512" s="17"/>
      <c r="QQ2512" s="17"/>
      <c r="QR2512" s="17"/>
      <c r="QS2512" s="17"/>
      <c r="QT2512" s="17"/>
      <c r="QU2512" s="17"/>
      <c r="QV2512" s="17"/>
      <c r="QW2512" s="17"/>
      <c r="QX2512" s="17"/>
      <c r="QY2512" s="17"/>
      <c r="QZ2512" s="17"/>
      <c r="RA2512" s="17"/>
      <c r="RB2512" s="17"/>
      <c r="RC2512" s="17"/>
      <c r="RD2512" s="17"/>
      <c r="RE2512" s="17"/>
      <c r="RF2512" s="17"/>
      <c r="RG2512" s="17"/>
      <c r="RH2512" s="17"/>
      <c r="RI2512" s="17"/>
      <c r="RJ2512" s="17"/>
      <c r="RK2512" s="17"/>
      <c r="RL2512" s="17"/>
      <c r="RM2512" s="17"/>
      <c r="RN2512" s="17"/>
      <c r="RO2512" s="17"/>
      <c r="RP2512" s="17"/>
      <c r="RQ2512" s="17"/>
      <c r="RR2512" s="17"/>
      <c r="RS2512" s="17"/>
      <c r="RT2512" s="17"/>
      <c r="RU2512" s="17"/>
      <c r="RV2512" s="17"/>
      <c r="RW2512" s="17"/>
      <c r="RX2512" s="17"/>
      <c r="RY2512" s="17"/>
      <c r="RZ2512" s="17"/>
      <c r="SA2512" s="17"/>
      <c r="SB2512" s="17"/>
      <c r="SC2512" s="17"/>
      <c r="SD2512" s="17"/>
      <c r="SE2512" s="17"/>
      <c r="SF2512" s="17"/>
      <c r="SG2512" s="17"/>
      <c r="SH2512" s="17"/>
      <c r="SI2512" s="17"/>
      <c r="SJ2512" s="17"/>
      <c r="SK2512" s="17"/>
      <c r="SL2512" s="17"/>
      <c r="SM2512" s="17"/>
      <c r="SN2512" s="17"/>
      <c r="SO2512" s="17"/>
      <c r="SP2512" s="17"/>
      <c r="SQ2512" s="17"/>
      <c r="SR2512" s="17"/>
      <c r="SS2512" s="17"/>
      <c r="ST2512" s="17"/>
      <c r="SU2512" s="17"/>
      <c r="SV2512" s="17"/>
      <c r="SW2512" s="17"/>
      <c r="SX2512" s="17"/>
      <c r="SY2512" s="17"/>
      <c r="SZ2512" s="17"/>
      <c r="TA2512" s="17"/>
      <c r="TB2512" s="17"/>
      <c r="TC2512" s="17"/>
      <c r="TD2512" s="17"/>
      <c r="TE2512" s="17"/>
      <c r="TF2512" s="17"/>
      <c r="TG2512" s="17"/>
      <c r="TH2512" s="17"/>
      <c r="TI2512" s="17"/>
      <c r="TJ2512" s="17"/>
      <c r="TK2512" s="17"/>
      <c r="TL2512" s="17"/>
      <c r="TM2512" s="17"/>
      <c r="TN2512" s="17"/>
      <c r="TO2512" s="17"/>
      <c r="TP2512" s="17"/>
      <c r="TQ2512" s="17"/>
      <c r="TR2512" s="17"/>
      <c r="TS2512" s="17"/>
      <c r="TT2512" s="17"/>
      <c r="TU2512" s="17"/>
      <c r="TV2512" s="17"/>
      <c r="TW2512" s="17"/>
      <c r="TX2512" s="17"/>
      <c r="TY2512" s="17"/>
      <c r="TZ2512" s="17"/>
      <c r="UA2512" s="17"/>
      <c r="UB2512" s="17"/>
      <c r="UC2512" s="17"/>
      <c r="UD2512" s="17"/>
      <c r="UE2512" s="17"/>
      <c r="UF2512" s="17"/>
      <c r="UG2512" s="17"/>
      <c r="UH2512" s="17"/>
      <c r="UI2512" s="17"/>
      <c r="UJ2512" s="17"/>
      <c r="UK2512" s="17"/>
      <c r="UL2512" s="17"/>
      <c r="UM2512" s="17"/>
      <c r="UN2512" s="17"/>
      <c r="UO2512" s="17"/>
      <c r="UP2512" s="17"/>
      <c r="UQ2512" s="17"/>
      <c r="UR2512" s="17"/>
      <c r="US2512" s="17"/>
      <c r="UT2512" s="17"/>
      <c r="UU2512" s="17"/>
      <c r="UV2512" s="17"/>
      <c r="UW2512" s="17"/>
      <c r="UX2512" s="17"/>
      <c r="UY2512" s="17"/>
      <c r="UZ2512" s="17"/>
      <c r="VA2512" s="17"/>
      <c r="VB2512" s="17"/>
      <c r="VC2512" s="17"/>
      <c r="VD2512" s="17"/>
      <c r="VE2512" s="17"/>
      <c r="VF2512" s="17"/>
      <c r="VG2512" s="17"/>
      <c r="VH2512" s="17"/>
      <c r="VI2512" s="17"/>
      <c r="VJ2512" s="17"/>
      <c r="VK2512" s="17"/>
      <c r="VL2512" s="17"/>
      <c r="VM2512" s="17"/>
      <c r="VN2512" s="17"/>
      <c r="VO2512" s="17"/>
      <c r="VP2512" s="17"/>
      <c r="VQ2512" s="17"/>
      <c r="VR2512" s="17"/>
      <c r="VS2512" s="17"/>
      <c r="VT2512" s="17"/>
      <c r="VU2512" s="17"/>
      <c r="VV2512" s="17"/>
      <c r="VW2512" s="17"/>
      <c r="VX2512" s="17"/>
      <c r="VY2512" s="17"/>
      <c r="VZ2512" s="17"/>
      <c r="WA2512" s="17"/>
      <c r="WB2512" s="17"/>
      <c r="WC2512" s="17"/>
      <c r="WD2512" s="17"/>
      <c r="WE2512" s="17"/>
      <c r="WF2512" s="17"/>
      <c r="WG2512" s="17"/>
      <c r="WH2512" s="17"/>
      <c r="WI2512" s="17"/>
      <c r="WJ2512" s="17"/>
      <c r="WK2512" s="17"/>
      <c r="WL2512" s="17"/>
      <c r="WM2512" s="17"/>
      <c r="WN2512" s="17"/>
      <c r="WO2512" s="17"/>
      <c r="WP2512" s="17"/>
      <c r="WQ2512" s="17"/>
      <c r="WR2512" s="17"/>
      <c r="WS2512" s="17"/>
      <c r="WT2512" s="17"/>
      <c r="WU2512" s="17"/>
      <c r="WV2512" s="17"/>
      <c r="WW2512" s="17"/>
      <c r="WX2512" s="17"/>
      <c r="WY2512" s="17"/>
      <c r="WZ2512" s="17"/>
      <c r="XA2512" s="17"/>
      <c r="XB2512" s="17"/>
      <c r="XC2512" s="17"/>
      <c r="XD2512" s="17"/>
      <c r="XE2512" s="17"/>
      <c r="XF2512" s="17"/>
      <c r="XG2512" s="17"/>
      <c r="XH2512" s="17"/>
      <c r="XI2512" s="17"/>
      <c r="XJ2512" s="17"/>
      <c r="XK2512" s="17"/>
      <c r="XL2512" s="17"/>
      <c r="XM2512" s="17"/>
      <c r="XN2512" s="17"/>
      <c r="XO2512" s="17"/>
      <c r="XP2512" s="17"/>
      <c r="XQ2512" s="17"/>
      <c r="XR2512" s="17"/>
      <c r="XS2512" s="17"/>
      <c r="XT2512" s="17"/>
      <c r="XU2512" s="17"/>
      <c r="XV2512" s="17"/>
      <c r="XW2512" s="17"/>
      <c r="XX2512" s="17"/>
      <c r="XY2512" s="17"/>
      <c r="XZ2512" s="17"/>
      <c r="YA2512" s="17"/>
      <c r="YB2512" s="17"/>
      <c r="YC2512" s="17"/>
      <c r="YD2512" s="17"/>
      <c r="YE2512" s="17"/>
      <c r="YF2512" s="17"/>
      <c r="YG2512" s="17"/>
      <c r="YH2512" s="17"/>
      <c r="YI2512" s="17"/>
      <c r="YJ2512" s="17"/>
      <c r="YK2512" s="17"/>
      <c r="YL2512" s="17"/>
      <c r="YM2512" s="17"/>
      <c r="YN2512" s="17"/>
      <c r="YO2512" s="17"/>
      <c r="YP2512" s="17"/>
      <c r="YQ2512" s="17"/>
      <c r="YR2512" s="17"/>
      <c r="YS2512" s="17"/>
      <c r="YT2512" s="17"/>
      <c r="YU2512" s="17"/>
      <c r="YV2512" s="17"/>
      <c r="YW2512" s="17"/>
      <c r="YX2512" s="17"/>
      <c r="YY2512" s="17"/>
      <c r="YZ2512" s="17"/>
      <c r="ZA2512" s="17"/>
      <c r="ZB2512" s="17"/>
      <c r="ZC2512" s="17"/>
      <c r="ZD2512" s="17"/>
      <c r="ZE2512" s="17"/>
      <c r="ZF2512" s="17"/>
      <c r="ZG2512" s="17"/>
      <c r="ZH2512" s="17"/>
      <c r="ZI2512" s="17"/>
      <c r="ZJ2512" s="17"/>
      <c r="ZK2512" s="17"/>
      <c r="ZL2512" s="17"/>
      <c r="ZM2512" s="17"/>
      <c r="ZN2512" s="17"/>
      <c r="ZO2512" s="17"/>
      <c r="ZP2512" s="17"/>
      <c r="ZQ2512" s="17"/>
      <c r="ZR2512" s="17"/>
      <c r="ZS2512" s="17"/>
      <c r="ZT2512" s="17"/>
      <c r="ZU2512" s="17"/>
      <c r="ZV2512" s="17"/>
      <c r="ZW2512" s="17"/>
      <c r="ZX2512" s="17"/>
      <c r="ZY2512" s="17"/>
      <c r="ZZ2512" s="17"/>
      <c r="AAA2512" s="17"/>
      <c r="AAB2512" s="17"/>
      <c r="AAC2512" s="17"/>
      <c r="AAD2512" s="17"/>
      <c r="AAE2512" s="17"/>
      <c r="AAF2512" s="17"/>
      <c r="AAG2512" s="17"/>
      <c r="AAH2512" s="17"/>
      <c r="AAI2512" s="17"/>
      <c r="AAJ2512" s="17"/>
      <c r="AAK2512" s="17"/>
      <c r="AAL2512" s="17"/>
      <c r="AAM2512" s="17"/>
      <c r="AAN2512" s="17"/>
      <c r="AAO2512" s="17"/>
      <c r="AAP2512" s="17"/>
      <c r="AAQ2512" s="17"/>
      <c r="AAR2512" s="17"/>
      <c r="AAS2512" s="17"/>
      <c r="AAT2512" s="17"/>
      <c r="AAU2512" s="17"/>
      <c r="AAV2512" s="17"/>
      <c r="AAW2512" s="17"/>
      <c r="AAX2512" s="17"/>
      <c r="AAY2512" s="17"/>
      <c r="AAZ2512" s="17"/>
      <c r="ABA2512" s="17"/>
      <c r="ABB2512" s="17"/>
      <c r="ABC2512" s="17"/>
      <c r="ABD2512" s="17"/>
      <c r="ABE2512" s="17"/>
      <c r="ABF2512" s="17"/>
      <c r="ABG2512" s="17"/>
      <c r="ABH2512" s="17"/>
      <c r="ABI2512" s="17"/>
      <c r="ABJ2512" s="17"/>
      <c r="ABK2512" s="17"/>
      <c r="ABL2512" s="17"/>
      <c r="ABM2512" s="17"/>
      <c r="ABN2512" s="17"/>
      <c r="ABO2512" s="17"/>
      <c r="ABP2512" s="17"/>
      <c r="ABQ2512" s="17"/>
      <c r="ABR2512" s="17"/>
      <c r="ABS2512" s="17"/>
      <c r="ABT2512" s="17"/>
      <c r="ABU2512" s="17"/>
      <c r="ABV2512" s="17"/>
      <c r="ABW2512" s="17"/>
      <c r="ABX2512" s="17"/>
      <c r="ABY2512" s="17"/>
      <c r="ABZ2512" s="17"/>
      <c r="ACA2512" s="17"/>
      <c r="ACB2512" s="17"/>
      <c r="ACC2512" s="17"/>
      <c r="ACD2512" s="17"/>
      <c r="ACE2512" s="17"/>
      <c r="ACF2512" s="17"/>
      <c r="ACG2512" s="17"/>
      <c r="ACH2512" s="17"/>
      <c r="ACI2512" s="17"/>
      <c r="ACJ2512" s="17"/>
      <c r="ACK2512" s="17"/>
      <c r="ACL2512" s="17"/>
      <c r="ACM2512" s="17"/>
      <c r="ACN2512" s="17"/>
      <c r="ACO2512" s="17"/>
      <c r="ACP2512" s="17"/>
      <c r="ACQ2512" s="17"/>
      <c r="ACR2512" s="17"/>
      <c r="ACS2512" s="17"/>
      <c r="ACT2512" s="17"/>
      <c r="ACU2512" s="17"/>
      <c r="ACV2512" s="17"/>
      <c r="ACW2512" s="17"/>
      <c r="ACX2512" s="17"/>
      <c r="ACY2512" s="17"/>
      <c r="ACZ2512" s="17"/>
      <c r="ADA2512" s="17"/>
      <c r="ADB2512" s="17"/>
      <c r="ADC2512" s="17"/>
      <c r="ADD2512" s="17"/>
      <c r="ADE2512" s="17"/>
      <c r="ADF2512" s="17"/>
      <c r="ADG2512" s="17"/>
      <c r="ADH2512" s="17"/>
      <c r="ADI2512" s="17"/>
      <c r="ADJ2512" s="17"/>
      <c r="ADK2512" s="17"/>
      <c r="ADL2512" s="17"/>
      <c r="ADM2512" s="17"/>
      <c r="ADN2512" s="17"/>
      <c r="ADO2512" s="17"/>
      <c r="ADP2512" s="17"/>
      <c r="ADQ2512" s="17"/>
      <c r="ADR2512" s="17"/>
      <c r="ADS2512" s="17"/>
      <c r="ADT2512" s="17"/>
      <c r="ADU2512" s="17"/>
      <c r="ADV2512" s="17"/>
      <c r="ADW2512" s="17"/>
      <c r="ADX2512" s="17"/>
      <c r="ADY2512" s="17"/>
      <c r="ADZ2512" s="17"/>
      <c r="AEA2512" s="17"/>
      <c r="AEB2512" s="17"/>
      <c r="AEC2512" s="17"/>
      <c r="AED2512" s="17"/>
      <c r="AEE2512" s="17"/>
      <c r="AEF2512" s="17"/>
      <c r="AEG2512" s="17"/>
      <c r="AEH2512" s="17"/>
      <c r="AEI2512" s="17"/>
      <c r="AEJ2512" s="17"/>
      <c r="AEK2512" s="17"/>
      <c r="AEL2512" s="17"/>
      <c r="AEM2512" s="17"/>
      <c r="AEN2512" s="17"/>
      <c r="AEO2512" s="17"/>
      <c r="AEP2512" s="17"/>
      <c r="AEQ2512" s="17"/>
      <c r="AER2512" s="17"/>
      <c r="AES2512" s="17"/>
      <c r="AET2512" s="17"/>
      <c r="AEU2512" s="17"/>
      <c r="AEV2512" s="17"/>
      <c r="AEW2512" s="17"/>
      <c r="AEX2512" s="17"/>
      <c r="AEY2512" s="17"/>
      <c r="AEZ2512" s="17"/>
      <c r="AFA2512" s="17"/>
      <c r="AFB2512" s="17"/>
      <c r="AFC2512" s="17"/>
      <c r="AFD2512" s="17"/>
      <c r="AFE2512" s="17"/>
      <c r="AFF2512" s="17"/>
      <c r="AFG2512" s="17"/>
      <c r="AFH2512" s="17"/>
      <c r="AFI2512" s="17"/>
      <c r="AFJ2512" s="17"/>
      <c r="AFK2512" s="17"/>
      <c r="AFL2512" s="17"/>
      <c r="AFM2512" s="17"/>
      <c r="AFN2512" s="17"/>
      <c r="AFO2512" s="17"/>
      <c r="AFP2512" s="17"/>
      <c r="AFQ2512" s="17"/>
      <c r="AFR2512" s="17"/>
      <c r="AFS2512" s="17"/>
      <c r="AFT2512" s="17"/>
      <c r="AFU2512" s="17"/>
      <c r="AFV2512" s="17"/>
      <c r="AFW2512" s="17"/>
      <c r="AFX2512" s="17"/>
      <c r="AFY2512" s="17"/>
      <c r="AFZ2512" s="17"/>
      <c r="AGA2512" s="17"/>
      <c r="AGB2512" s="17"/>
      <c r="AGC2512" s="17"/>
      <c r="AGD2512" s="17"/>
      <c r="AGE2512" s="17"/>
      <c r="AGF2512" s="17"/>
      <c r="AGG2512" s="17"/>
      <c r="AGH2512" s="17"/>
      <c r="AGI2512" s="17"/>
      <c r="AGJ2512" s="17"/>
      <c r="AGK2512" s="17"/>
      <c r="AGL2512" s="17"/>
      <c r="AGM2512" s="17"/>
      <c r="AGN2512" s="17"/>
      <c r="AGO2512" s="17"/>
      <c r="AGP2512" s="17"/>
      <c r="AGQ2512" s="17"/>
      <c r="AGR2512" s="17"/>
      <c r="AGS2512" s="17"/>
      <c r="AGT2512" s="17"/>
      <c r="AGU2512" s="17"/>
      <c r="AGV2512" s="17"/>
      <c r="AGW2512" s="17"/>
      <c r="AGX2512" s="17"/>
      <c r="AGY2512" s="17"/>
      <c r="AGZ2512" s="17"/>
      <c r="AHA2512" s="17"/>
      <c r="AHB2512" s="17"/>
      <c r="AHC2512" s="17"/>
      <c r="AHD2512" s="17"/>
      <c r="AHE2512" s="17"/>
      <c r="AHF2512" s="17"/>
      <c r="AHG2512" s="17"/>
      <c r="AHH2512" s="17"/>
      <c r="AHI2512" s="17"/>
      <c r="AHJ2512" s="17"/>
      <c r="AHK2512" s="17"/>
      <c r="AHL2512" s="17"/>
      <c r="AHM2512" s="17"/>
      <c r="AHN2512" s="17"/>
      <c r="AHO2512" s="17"/>
      <c r="AHP2512" s="17"/>
      <c r="AHQ2512" s="17"/>
      <c r="AHR2512" s="17"/>
      <c r="AHS2512" s="17"/>
      <c r="AHT2512" s="17"/>
      <c r="AHU2512" s="17"/>
      <c r="AHV2512" s="17"/>
      <c r="AHW2512" s="17"/>
      <c r="AHX2512" s="17"/>
      <c r="AHY2512" s="17"/>
      <c r="AHZ2512" s="17"/>
      <c r="AIA2512" s="17"/>
      <c r="AIB2512" s="17"/>
      <c r="AIC2512" s="17"/>
      <c r="AID2512" s="17"/>
      <c r="AIE2512" s="17"/>
      <c r="AIF2512" s="17"/>
      <c r="AIG2512" s="17"/>
      <c r="AIH2512" s="17"/>
      <c r="AII2512" s="17"/>
      <c r="AIJ2512" s="17"/>
      <c r="AIK2512" s="17"/>
      <c r="AIL2512" s="17"/>
      <c r="AIM2512" s="17"/>
      <c r="AIN2512" s="17"/>
      <c r="AIO2512" s="17"/>
      <c r="AIP2512" s="17"/>
      <c r="AIQ2512" s="17"/>
      <c r="AIR2512" s="17"/>
      <c r="AIS2512" s="17"/>
      <c r="AIT2512" s="17"/>
      <c r="AIU2512" s="17"/>
      <c r="AIV2512" s="17"/>
      <c r="AIW2512" s="17"/>
      <c r="AIX2512" s="17"/>
      <c r="AIY2512" s="17"/>
      <c r="AIZ2512" s="17"/>
      <c r="AJA2512" s="17"/>
      <c r="AJB2512" s="17"/>
      <c r="AJC2512" s="17"/>
      <c r="AJD2512" s="17"/>
      <c r="AJE2512" s="17"/>
      <c r="AJF2512" s="17"/>
      <c r="AJG2512" s="17"/>
      <c r="AJH2512" s="17"/>
      <c r="AJI2512" s="17"/>
      <c r="AJJ2512" s="17"/>
      <c r="AJK2512" s="17"/>
      <c r="AJL2512" s="17"/>
      <c r="AJM2512" s="17"/>
      <c r="AJN2512" s="17"/>
      <c r="AJO2512" s="17"/>
      <c r="AJP2512" s="17"/>
      <c r="AJQ2512" s="17"/>
      <c r="AJR2512" s="17"/>
      <c r="AJS2512" s="17"/>
      <c r="AJT2512" s="17"/>
      <c r="AJU2512" s="17"/>
      <c r="AJV2512" s="17"/>
      <c r="AJW2512" s="17"/>
      <c r="AJX2512" s="17"/>
      <c r="AJY2512" s="17"/>
      <c r="AJZ2512" s="17"/>
      <c r="AKA2512" s="17"/>
      <c r="AKB2512" s="17"/>
      <c r="AKC2512" s="17"/>
      <c r="AKD2512" s="17"/>
      <c r="AKE2512" s="17"/>
      <c r="AKF2512" s="17"/>
      <c r="AKG2512" s="17"/>
      <c r="AKH2512" s="17"/>
      <c r="AKI2512" s="17"/>
      <c r="AKJ2512" s="17"/>
      <c r="AKK2512" s="17"/>
      <c r="AKL2512" s="17"/>
      <c r="AKM2512" s="17"/>
      <c r="AKN2512" s="17"/>
      <c r="AKO2512" s="17"/>
      <c r="AKP2512" s="17"/>
      <c r="AKQ2512" s="17"/>
      <c r="AKR2512" s="17"/>
      <c r="AKS2512" s="17"/>
      <c r="AKT2512" s="17"/>
      <c r="AKU2512" s="17"/>
      <c r="AKV2512" s="17"/>
      <c r="AKW2512" s="17"/>
      <c r="AKX2512" s="17"/>
      <c r="AKY2512" s="17"/>
      <c r="AKZ2512" s="17"/>
      <c r="ALA2512" s="17"/>
      <c r="ALB2512" s="17"/>
      <c r="ALC2512" s="17"/>
      <c r="ALD2512" s="17"/>
      <c r="ALE2512" s="17"/>
      <c r="ALF2512" s="17"/>
      <c r="ALG2512" s="17"/>
      <c r="ALH2512" s="17"/>
      <c r="ALI2512" s="17"/>
      <c r="ALJ2512" s="17"/>
      <c r="ALK2512" s="17"/>
      <c r="ALL2512" s="17"/>
      <c r="ALM2512" s="17"/>
      <c r="ALN2512" s="17"/>
      <c r="ALO2512" s="17"/>
      <c r="ALP2512" s="17"/>
      <c r="ALQ2512" s="17"/>
      <c r="ALR2512" s="17"/>
      <c r="ALS2512" s="17"/>
      <c r="ALT2512" s="17"/>
      <c r="ALU2512" s="17"/>
      <c r="ALV2512" s="17"/>
      <c r="ALW2512" s="17"/>
      <c r="ALX2512" s="17"/>
      <c r="ALY2512" s="17"/>
      <c r="ALZ2512" s="17"/>
      <c r="AMA2512" s="17"/>
      <c r="AMB2512" s="17"/>
      <c r="AMC2512" s="17"/>
      <c r="AMD2512" s="17"/>
      <c r="AME2512" s="17"/>
      <c r="AMF2512" s="17"/>
      <c r="AMG2512" s="17"/>
      <c r="AMH2512" s="17"/>
      <c r="AMI2512" s="17"/>
      <c r="AMJ2512" s="17"/>
    </row>
    <row r="2513" spans="1:1024" s="362" customFormat="1" ht="20.25">
      <c r="A2513" s="15"/>
      <c r="B2513" s="378" t="str">
        <f>A2514</f>
        <v>SEDUC E 197</v>
      </c>
      <c r="C2513" s="378"/>
      <c r="D2513" s="378"/>
      <c r="E2513" s="378"/>
      <c r="F2513" s="378"/>
      <c r="G2513" s="378"/>
      <c r="H2513" s="378"/>
      <c r="I2513" s="98"/>
      <c r="J2513" s="29"/>
      <c r="K2513" s="17" t="str">
        <f>A2514</f>
        <v>SEDUC E 197</v>
      </c>
      <c r="L2513" s="17"/>
      <c r="M2513" s="17"/>
      <c r="N2513" s="17"/>
      <c r="O2513" s="17"/>
      <c r="P2513" s="17"/>
      <c r="Q2513" s="17"/>
      <c r="R2513" s="17"/>
      <c r="S2513" s="17"/>
      <c r="T2513" s="17"/>
      <c r="U2513" s="17"/>
      <c r="V2513" s="17"/>
      <c r="W2513" s="17"/>
      <c r="X2513" s="17"/>
      <c r="Y2513" s="17"/>
      <c r="Z2513" s="17"/>
      <c r="AA2513" s="17"/>
      <c r="AB2513" s="17"/>
      <c r="AC2513" s="17"/>
      <c r="AD2513" s="17"/>
      <c r="AE2513" s="17"/>
      <c r="AF2513" s="17"/>
      <c r="AG2513" s="17"/>
      <c r="AH2513" s="17"/>
      <c r="AI2513" s="17"/>
      <c r="AJ2513" s="17"/>
      <c r="AK2513" s="17"/>
      <c r="AL2513" s="17"/>
      <c r="AM2513" s="17"/>
      <c r="AN2513" s="17"/>
      <c r="AO2513" s="17"/>
      <c r="AP2513" s="17"/>
      <c r="AQ2513" s="17"/>
      <c r="AR2513" s="17"/>
      <c r="AS2513" s="17"/>
      <c r="AT2513" s="17"/>
      <c r="AU2513" s="17"/>
      <c r="AV2513" s="17"/>
      <c r="AW2513" s="17"/>
      <c r="AX2513" s="17"/>
      <c r="AY2513" s="17"/>
      <c r="AZ2513" s="17"/>
      <c r="BA2513" s="17"/>
      <c r="BB2513" s="17"/>
      <c r="BC2513" s="17"/>
      <c r="BD2513" s="17"/>
      <c r="BE2513" s="17"/>
      <c r="BF2513" s="17"/>
      <c r="BG2513" s="17"/>
      <c r="BH2513" s="17"/>
      <c r="BI2513" s="17"/>
      <c r="BJ2513" s="17"/>
      <c r="BK2513" s="17"/>
      <c r="BL2513" s="17"/>
      <c r="BM2513" s="17"/>
      <c r="BN2513" s="17"/>
      <c r="BO2513" s="17"/>
      <c r="BP2513" s="17"/>
      <c r="BQ2513" s="17"/>
      <c r="BR2513" s="17"/>
      <c r="BS2513" s="17"/>
      <c r="BT2513" s="17"/>
      <c r="BU2513" s="17"/>
      <c r="BV2513" s="17"/>
      <c r="BW2513" s="17"/>
      <c r="BX2513" s="17"/>
      <c r="BY2513" s="17"/>
      <c r="BZ2513" s="17"/>
      <c r="CA2513" s="17"/>
      <c r="CB2513" s="17"/>
      <c r="CC2513" s="17"/>
      <c r="CD2513" s="17"/>
      <c r="CE2513" s="17"/>
      <c r="CF2513" s="17"/>
      <c r="CG2513" s="17"/>
      <c r="CH2513" s="17"/>
      <c r="CI2513" s="17"/>
      <c r="CJ2513" s="17"/>
      <c r="CK2513" s="17"/>
      <c r="CL2513" s="17"/>
      <c r="CM2513" s="17"/>
      <c r="CN2513" s="17"/>
      <c r="CO2513" s="17"/>
      <c r="CP2513" s="17"/>
      <c r="CQ2513" s="17"/>
      <c r="CR2513" s="17"/>
      <c r="CS2513" s="17"/>
      <c r="CT2513" s="17"/>
      <c r="CU2513" s="17"/>
      <c r="CV2513" s="17"/>
      <c r="CW2513" s="17"/>
      <c r="CX2513" s="17"/>
      <c r="CY2513" s="17"/>
      <c r="CZ2513" s="17"/>
      <c r="DA2513" s="17"/>
      <c r="DB2513" s="17"/>
      <c r="DC2513" s="17"/>
      <c r="DD2513" s="17"/>
      <c r="DE2513" s="17"/>
      <c r="DF2513" s="17"/>
      <c r="DG2513" s="17"/>
      <c r="DH2513" s="17"/>
      <c r="DI2513" s="17"/>
      <c r="DJ2513" s="17"/>
      <c r="DK2513" s="17"/>
      <c r="DL2513" s="17"/>
      <c r="DM2513" s="17"/>
      <c r="DN2513" s="17"/>
      <c r="DO2513" s="17"/>
      <c r="DP2513" s="17"/>
      <c r="DQ2513" s="17"/>
      <c r="DR2513" s="17"/>
      <c r="DS2513" s="17"/>
      <c r="DT2513" s="17"/>
      <c r="DU2513" s="17"/>
      <c r="DV2513" s="17"/>
      <c r="DW2513" s="17"/>
      <c r="DX2513" s="17"/>
      <c r="DY2513" s="17"/>
      <c r="DZ2513" s="17"/>
      <c r="EA2513" s="17"/>
      <c r="EB2513" s="17"/>
      <c r="EC2513" s="17"/>
      <c r="ED2513" s="17"/>
      <c r="EE2513" s="17"/>
      <c r="EF2513" s="17"/>
      <c r="EG2513" s="17"/>
      <c r="EH2513" s="17"/>
      <c r="EI2513" s="17"/>
      <c r="EJ2513" s="17"/>
      <c r="EK2513" s="17"/>
      <c r="EL2513" s="17"/>
      <c r="EM2513" s="17"/>
      <c r="EN2513" s="17"/>
      <c r="EO2513" s="17"/>
      <c r="EP2513" s="17"/>
      <c r="EQ2513" s="17"/>
      <c r="ER2513" s="17"/>
      <c r="ES2513" s="17"/>
      <c r="ET2513" s="17"/>
      <c r="EU2513" s="17"/>
      <c r="EV2513" s="17"/>
      <c r="EW2513" s="17"/>
      <c r="EX2513" s="17"/>
      <c r="EY2513" s="17"/>
      <c r="EZ2513" s="17"/>
      <c r="FA2513" s="17"/>
      <c r="FB2513" s="17"/>
      <c r="FC2513" s="17"/>
      <c r="FD2513" s="17"/>
      <c r="FE2513" s="17"/>
      <c r="FF2513" s="17"/>
      <c r="FG2513" s="17"/>
      <c r="FH2513" s="17"/>
      <c r="FI2513" s="17"/>
      <c r="FJ2513" s="17"/>
      <c r="FK2513" s="17"/>
      <c r="FL2513" s="17"/>
      <c r="FM2513" s="17"/>
      <c r="FN2513" s="17"/>
      <c r="FO2513" s="17"/>
      <c r="FP2513" s="17"/>
      <c r="FQ2513" s="17"/>
      <c r="FR2513" s="17"/>
      <c r="FS2513" s="17"/>
      <c r="FT2513" s="17"/>
      <c r="FU2513" s="17"/>
      <c r="FV2513" s="17"/>
      <c r="FW2513" s="17"/>
      <c r="FX2513" s="17"/>
      <c r="FY2513" s="17"/>
      <c r="FZ2513" s="17"/>
      <c r="GA2513" s="17"/>
      <c r="GB2513" s="17"/>
      <c r="GC2513" s="17"/>
      <c r="GD2513" s="17"/>
      <c r="GE2513" s="17"/>
      <c r="GF2513" s="17"/>
      <c r="GG2513" s="17"/>
      <c r="GH2513" s="17"/>
      <c r="GI2513" s="17"/>
      <c r="GJ2513" s="17"/>
      <c r="GK2513" s="17"/>
      <c r="GL2513" s="17"/>
      <c r="GM2513" s="17"/>
      <c r="GN2513" s="17"/>
      <c r="GO2513" s="17"/>
      <c r="GP2513" s="17"/>
      <c r="GQ2513" s="17"/>
      <c r="GR2513" s="17"/>
      <c r="GS2513" s="17"/>
      <c r="GT2513" s="17"/>
      <c r="GU2513" s="17"/>
      <c r="GV2513" s="17"/>
      <c r="GW2513" s="17"/>
      <c r="GX2513" s="17"/>
      <c r="GY2513" s="17"/>
      <c r="GZ2513" s="17"/>
      <c r="HA2513" s="17"/>
      <c r="HB2513" s="17"/>
      <c r="HC2513" s="17"/>
      <c r="HD2513" s="17"/>
      <c r="HE2513" s="17"/>
      <c r="HF2513" s="17"/>
      <c r="HG2513" s="17"/>
      <c r="HH2513" s="17"/>
      <c r="HI2513" s="17"/>
      <c r="HJ2513" s="17"/>
      <c r="HK2513" s="17"/>
      <c r="HL2513" s="17"/>
      <c r="HM2513" s="17"/>
      <c r="HN2513" s="17"/>
      <c r="HO2513" s="17"/>
      <c r="HP2513" s="17"/>
      <c r="HQ2513" s="17"/>
      <c r="HR2513" s="17"/>
      <c r="HS2513" s="17"/>
      <c r="HT2513" s="17"/>
      <c r="HU2513" s="17"/>
      <c r="HV2513" s="17"/>
      <c r="HW2513" s="17"/>
      <c r="HX2513" s="17"/>
      <c r="HY2513" s="17"/>
      <c r="HZ2513" s="17"/>
      <c r="IA2513" s="17"/>
      <c r="IB2513" s="17"/>
      <c r="IC2513" s="17"/>
      <c r="ID2513" s="17"/>
      <c r="IE2513" s="17"/>
      <c r="IF2513" s="17"/>
      <c r="IG2513" s="17"/>
      <c r="IH2513" s="17"/>
      <c r="II2513" s="17"/>
      <c r="IJ2513" s="17"/>
      <c r="IK2513" s="17"/>
      <c r="IL2513" s="17"/>
      <c r="IM2513" s="17"/>
      <c r="IN2513" s="17"/>
      <c r="IO2513" s="17"/>
      <c r="IP2513" s="17"/>
      <c r="IQ2513" s="17"/>
      <c r="IR2513" s="17"/>
      <c r="IS2513" s="17"/>
      <c r="IT2513" s="17"/>
      <c r="IU2513" s="17"/>
      <c r="IV2513" s="17"/>
      <c r="IW2513" s="17"/>
      <c r="IX2513" s="17"/>
      <c r="IY2513" s="17"/>
      <c r="IZ2513" s="17"/>
      <c r="JA2513" s="17"/>
      <c r="JB2513" s="17"/>
      <c r="JC2513" s="17"/>
      <c r="JD2513" s="17"/>
      <c r="JE2513" s="17"/>
      <c r="JF2513" s="17"/>
      <c r="JG2513" s="17"/>
      <c r="JH2513" s="17"/>
      <c r="JI2513" s="17"/>
      <c r="JJ2513" s="17"/>
      <c r="JK2513" s="17"/>
      <c r="JL2513" s="17"/>
      <c r="JM2513" s="17"/>
      <c r="JN2513" s="17"/>
      <c r="JO2513" s="17"/>
      <c r="JP2513" s="17"/>
      <c r="JQ2513" s="17"/>
      <c r="JR2513" s="17"/>
      <c r="JS2513" s="17"/>
      <c r="JT2513" s="17"/>
      <c r="JU2513" s="17"/>
      <c r="JV2513" s="17"/>
      <c r="JW2513" s="17"/>
      <c r="JX2513" s="17"/>
      <c r="JY2513" s="17"/>
      <c r="JZ2513" s="17"/>
      <c r="KA2513" s="17"/>
      <c r="KB2513" s="17"/>
      <c r="KC2513" s="17"/>
      <c r="KD2513" s="17"/>
      <c r="KE2513" s="17"/>
      <c r="KF2513" s="17"/>
      <c r="KG2513" s="17"/>
      <c r="KH2513" s="17"/>
      <c r="KI2513" s="17"/>
      <c r="KJ2513" s="17"/>
      <c r="KK2513" s="17"/>
      <c r="KL2513" s="17"/>
      <c r="KM2513" s="17"/>
      <c r="KN2513" s="17"/>
      <c r="KO2513" s="17"/>
      <c r="KP2513" s="17"/>
      <c r="KQ2513" s="17"/>
      <c r="KR2513" s="17"/>
      <c r="KS2513" s="17"/>
      <c r="KT2513" s="17"/>
      <c r="KU2513" s="17"/>
      <c r="KV2513" s="17"/>
      <c r="KW2513" s="17"/>
      <c r="KX2513" s="17"/>
      <c r="KY2513" s="17"/>
      <c r="KZ2513" s="17"/>
      <c r="LA2513" s="17"/>
      <c r="LB2513" s="17"/>
      <c r="LC2513" s="17"/>
      <c r="LD2513" s="17"/>
      <c r="LE2513" s="17"/>
      <c r="LF2513" s="17"/>
      <c r="LG2513" s="17"/>
      <c r="LH2513" s="17"/>
      <c r="LI2513" s="17"/>
      <c r="LJ2513" s="17"/>
      <c r="LK2513" s="17"/>
      <c r="LL2513" s="17"/>
      <c r="LM2513" s="17"/>
      <c r="LN2513" s="17"/>
      <c r="LO2513" s="17"/>
      <c r="LP2513" s="17"/>
      <c r="LQ2513" s="17"/>
      <c r="LR2513" s="17"/>
      <c r="LS2513" s="17"/>
      <c r="LT2513" s="17"/>
      <c r="LU2513" s="17"/>
      <c r="LV2513" s="17"/>
      <c r="LW2513" s="17"/>
      <c r="LX2513" s="17"/>
      <c r="LY2513" s="17"/>
      <c r="LZ2513" s="17"/>
      <c r="MA2513" s="17"/>
      <c r="MB2513" s="17"/>
      <c r="MC2513" s="17"/>
      <c r="MD2513" s="17"/>
      <c r="ME2513" s="17"/>
      <c r="MF2513" s="17"/>
      <c r="MG2513" s="17"/>
      <c r="MH2513" s="17"/>
      <c r="MI2513" s="17"/>
      <c r="MJ2513" s="17"/>
      <c r="MK2513" s="17"/>
      <c r="ML2513" s="17"/>
      <c r="MM2513" s="17"/>
      <c r="MN2513" s="17"/>
      <c r="MO2513" s="17"/>
      <c r="MP2513" s="17"/>
      <c r="MQ2513" s="17"/>
      <c r="MR2513" s="17"/>
      <c r="MS2513" s="17"/>
      <c r="MT2513" s="17"/>
      <c r="MU2513" s="17"/>
      <c r="MV2513" s="17"/>
      <c r="MW2513" s="17"/>
      <c r="MX2513" s="17"/>
      <c r="MY2513" s="17"/>
      <c r="MZ2513" s="17"/>
      <c r="NA2513" s="17"/>
      <c r="NB2513" s="17"/>
      <c r="NC2513" s="17"/>
      <c r="ND2513" s="17"/>
      <c r="NE2513" s="17"/>
      <c r="NF2513" s="17"/>
      <c r="NG2513" s="17"/>
      <c r="NH2513" s="17"/>
      <c r="NI2513" s="17"/>
      <c r="NJ2513" s="17"/>
      <c r="NK2513" s="17"/>
      <c r="NL2513" s="17"/>
      <c r="NM2513" s="17"/>
      <c r="NN2513" s="17"/>
      <c r="NO2513" s="17"/>
      <c r="NP2513" s="17"/>
      <c r="NQ2513" s="17"/>
      <c r="NR2513" s="17"/>
      <c r="NS2513" s="17"/>
      <c r="NT2513" s="17"/>
      <c r="NU2513" s="17"/>
      <c r="NV2513" s="17"/>
      <c r="NW2513" s="17"/>
      <c r="NX2513" s="17"/>
      <c r="NY2513" s="17"/>
      <c r="NZ2513" s="17"/>
      <c r="OA2513" s="17"/>
      <c r="OB2513" s="17"/>
      <c r="OC2513" s="17"/>
      <c r="OD2513" s="17"/>
      <c r="OE2513" s="17"/>
      <c r="OF2513" s="17"/>
      <c r="OG2513" s="17"/>
      <c r="OH2513" s="17"/>
      <c r="OI2513" s="17"/>
      <c r="OJ2513" s="17"/>
      <c r="OK2513" s="17"/>
      <c r="OL2513" s="17"/>
      <c r="OM2513" s="17"/>
      <c r="ON2513" s="17"/>
      <c r="OO2513" s="17"/>
      <c r="OP2513" s="17"/>
      <c r="OQ2513" s="17"/>
      <c r="OR2513" s="17"/>
      <c r="OS2513" s="17"/>
      <c r="OT2513" s="17"/>
      <c r="OU2513" s="17"/>
      <c r="OV2513" s="17"/>
      <c r="OW2513" s="17"/>
      <c r="OX2513" s="17"/>
      <c r="OY2513" s="17"/>
      <c r="OZ2513" s="17"/>
      <c r="PA2513" s="17"/>
      <c r="PB2513" s="17"/>
      <c r="PC2513" s="17"/>
      <c r="PD2513" s="17"/>
      <c r="PE2513" s="17"/>
      <c r="PF2513" s="17"/>
      <c r="PG2513" s="17"/>
      <c r="PH2513" s="17"/>
      <c r="PI2513" s="17"/>
      <c r="PJ2513" s="17"/>
      <c r="PK2513" s="17"/>
      <c r="PL2513" s="17"/>
      <c r="PM2513" s="17"/>
      <c r="PN2513" s="17"/>
      <c r="PO2513" s="17"/>
      <c r="PP2513" s="17"/>
      <c r="PQ2513" s="17"/>
      <c r="PR2513" s="17"/>
      <c r="PS2513" s="17"/>
      <c r="PT2513" s="17"/>
      <c r="PU2513" s="17"/>
      <c r="PV2513" s="17"/>
      <c r="PW2513" s="17"/>
      <c r="PX2513" s="17"/>
      <c r="PY2513" s="17"/>
      <c r="PZ2513" s="17"/>
      <c r="QA2513" s="17"/>
      <c r="QB2513" s="17"/>
      <c r="QC2513" s="17"/>
      <c r="QD2513" s="17"/>
      <c r="QE2513" s="17"/>
      <c r="QF2513" s="17"/>
      <c r="QG2513" s="17"/>
      <c r="QH2513" s="17"/>
      <c r="QI2513" s="17"/>
      <c r="QJ2513" s="17"/>
      <c r="QK2513" s="17"/>
      <c r="QL2513" s="17"/>
      <c r="QM2513" s="17"/>
      <c r="QN2513" s="17"/>
      <c r="QO2513" s="17"/>
      <c r="QP2513" s="17"/>
      <c r="QQ2513" s="17"/>
      <c r="QR2513" s="17"/>
      <c r="QS2513" s="17"/>
      <c r="QT2513" s="17"/>
      <c r="QU2513" s="17"/>
      <c r="QV2513" s="17"/>
      <c r="QW2513" s="17"/>
      <c r="QX2513" s="17"/>
      <c r="QY2513" s="17"/>
      <c r="QZ2513" s="17"/>
      <c r="RA2513" s="17"/>
      <c r="RB2513" s="17"/>
      <c r="RC2513" s="17"/>
      <c r="RD2513" s="17"/>
      <c r="RE2513" s="17"/>
      <c r="RF2513" s="17"/>
      <c r="RG2513" s="17"/>
      <c r="RH2513" s="17"/>
      <c r="RI2513" s="17"/>
      <c r="RJ2513" s="17"/>
      <c r="RK2513" s="17"/>
      <c r="RL2513" s="17"/>
      <c r="RM2513" s="17"/>
      <c r="RN2513" s="17"/>
      <c r="RO2513" s="17"/>
      <c r="RP2513" s="17"/>
      <c r="RQ2513" s="17"/>
      <c r="RR2513" s="17"/>
      <c r="RS2513" s="17"/>
      <c r="RT2513" s="17"/>
      <c r="RU2513" s="17"/>
      <c r="RV2513" s="17"/>
      <c r="RW2513" s="17"/>
      <c r="RX2513" s="17"/>
      <c r="RY2513" s="17"/>
      <c r="RZ2513" s="17"/>
      <c r="SA2513" s="17"/>
      <c r="SB2513" s="17"/>
      <c r="SC2513" s="17"/>
      <c r="SD2513" s="17"/>
      <c r="SE2513" s="17"/>
      <c r="SF2513" s="17"/>
      <c r="SG2513" s="17"/>
      <c r="SH2513" s="17"/>
      <c r="SI2513" s="17"/>
      <c r="SJ2513" s="17"/>
      <c r="SK2513" s="17"/>
      <c r="SL2513" s="17"/>
      <c r="SM2513" s="17"/>
      <c r="SN2513" s="17"/>
      <c r="SO2513" s="17"/>
      <c r="SP2513" s="17"/>
      <c r="SQ2513" s="17"/>
      <c r="SR2513" s="17"/>
      <c r="SS2513" s="17"/>
      <c r="ST2513" s="17"/>
      <c r="SU2513" s="17"/>
      <c r="SV2513" s="17"/>
      <c r="SW2513" s="17"/>
      <c r="SX2513" s="17"/>
      <c r="SY2513" s="17"/>
      <c r="SZ2513" s="17"/>
      <c r="TA2513" s="17"/>
      <c r="TB2513" s="17"/>
      <c r="TC2513" s="17"/>
      <c r="TD2513" s="17"/>
      <c r="TE2513" s="17"/>
      <c r="TF2513" s="17"/>
      <c r="TG2513" s="17"/>
      <c r="TH2513" s="17"/>
      <c r="TI2513" s="17"/>
      <c r="TJ2513" s="17"/>
      <c r="TK2513" s="17"/>
      <c r="TL2513" s="17"/>
      <c r="TM2513" s="17"/>
      <c r="TN2513" s="17"/>
      <c r="TO2513" s="17"/>
      <c r="TP2513" s="17"/>
      <c r="TQ2513" s="17"/>
      <c r="TR2513" s="17"/>
      <c r="TS2513" s="17"/>
      <c r="TT2513" s="17"/>
      <c r="TU2513" s="17"/>
      <c r="TV2513" s="17"/>
      <c r="TW2513" s="17"/>
      <c r="TX2513" s="17"/>
      <c r="TY2513" s="17"/>
      <c r="TZ2513" s="17"/>
      <c r="UA2513" s="17"/>
      <c r="UB2513" s="17"/>
      <c r="UC2513" s="17"/>
      <c r="UD2513" s="17"/>
      <c r="UE2513" s="17"/>
      <c r="UF2513" s="17"/>
      <c r="UG2513" s="17"/>
      <c r="UH2513" s="17"/>
      <c r="UI2513" s="17"/>
      <c r="UJ2513" s="17"/>
      <c r="UK2513" s="17"/>
      <c r="UL2513" s="17"/>
      <c r="UM2513" s="17"/>
      <c r="UN2513" s="17"/>
      <c r="UO2513" s="17"/>
      <c r="UP2513" s="17"/>
      <c r="UQ2513" s="17"/>
      <c r="UR2513" s="17"/>
      <c r="US2513" s="17"/>
      <c r="UT2513" s="17"/>
      <c r="UU2513" s="17"/>
      <c r="UV2513" s="17"/>
      <c r="UW2513" s="17"/>
      <c r="UX2513" s="17"/>
      <c r="UY2513" s="17"/>
      <c r="UZ2513" s="17"/>
      <c r="VA2513" s="17"/>
      <c r="VB2513" s="17"/>
      <c r="VC2513" s="17"/>
      <c r="VD2513" s="17"/>
      <c r="VE2513" s="17"/>
      <c r="VF2513" s="17"/>
      <c r="VG2513" s="17"/>
      <c r="VH2513" s="17"/>
      <c r="VI2513" s="17"/>
      <c r="VJ2513" s="17"/>
      <c r="VK2513" s="17"/>
      <c r="VL2513" s="17"/>
      <c r="VM2513" s="17"/>
      <c r="VN2513" s="17"/>
      <c r="VO2513" s="17"/>
      <c r="VP2513" s="17"/>
      <c r="VQ2513" s="17"/>
      <c r="VR2513" s="17"/>
      <c r="VS2513" s="17"/>
      <c r="VT2513" s="17"/>
      <c r="VU2513" s="17"/>
      <c r="VV2513" s="17"/>
      <c r="VW2513" s="17"/>
      <c r="VX2513" s="17"/>
      <c r="VY2513" s="17"/>
      <c r="VZ2513" s="17"/>
      <c r="WA2513" s="17"/>
      <c r="WB2513" s="17"/>
      <c r="WC2513" s="17"/>
      <c r="WD2513" s="17"/>
      <c r="WE2513" s="17"/>
      <c r="WF2513" s="17"/>
      <c r="WG2513" s="17"/>
      <c r="WH2513" s="17"/>
      <c r="WI2513" s="17"/>
      <c r="WJ2513" s="17"/>
      <c r="WK2513" s="17"/>
      <c r="WL2513" s="17"/>
      <c r="WM2513" s="17"/>
      <c r="WN2513" s="17"/>
      <c r="WO2513" s="17"/>
      <c r="WP2513" s="17"/>
      <c r="WQ2513" s="17"/>
      <c r="WR2513" s="17"/>
      <c r="WS2513" s="17"/>
      <c r="WT2513" s="17"/>
      <c r="WU2513" s="17"/>
      <c r="WV2513" s="17"/>
      <c r="WW2513" s="17"/>
      <c r="WX2513" s="17"/>
      <c r="WY2513" s="17"/>
      <c r="WZ2513" s="17"/>
      <c r="XA2513" s="17"/>
      <c r="XB2513" s="17"/>
      <c r="XC2513" s="17"/>
      <c r="XD2513" s="17"/>
      <c r="XE2513" s="17"/>
      <c r="XF2513" s="17"/>
      <c r="XG2513" s="17"/>
      <c r="XH2513" s="17"/>
      <c r="XI2513" s="17"/>
      <c r="XJ2513" s="17"/>
      <c r="XK2513" s="17"/>
      <c r="XL2513" s="17"/>
      <c r="XM2513" s="17"/>
      <c r="XN2513" s="17"/>
      <c r="XO2513" s="17"/>
      <c r="XP2513" s="17"/>
      <c r="XQ2513" s="17"/>
      <c r="XR2513" s="17"/>
      <c r="XS2513" s="17"/>
      <c r="XT2513" s="17"/>
      <c r="XU2513" s="17"/>
      <c r="XV2513" s="17"/>
      <c r="XW2513" s="17"/>
      <c r="XX2513" s="17"/>
      <c r="XY2513" s="17"/>
      <c r="XZ2513" s="17"/>
      <c r="YA2513" s="17"/>
      <c r="YB2513" s="17"/>
      <c r="YC2513" s="17"/>
      <c r="YD2513" s="17"/>
      <c r="YE2513" s="17"/>
      <c r="YF2513" s="17"/>
      <c r="YG2513" s="17"/>
      <c r="YH2513" s="17"/>
      <c r="YI2513" s="17"/>
      <c r="YJ2513" s="17"/>
      <c r="YK2513" s="17"/>
      <c r="YL2513" s="17"/>
      <c r="YM2513" s="17"/>
      <c r="YN2513" s="17"/>
      <c r="YO2513" s="17"/>
      <c r="YP2513" s="17"/>
      <c r="YQ2513" s="17"/>
      <c r="YR2513" s="17"/>
      <c r="YS2513" s="17"/>
      <c r="YT2513" s="17"/>
      <c r="YU2513" s="17"/>
      <c r="YV2513" s="17"/>
      <c r="YW2513" s="17"/>
      <c r="YX2513" s="17"/>
      <c r="YY2513" s="17"/>
      <c r="YZ2513" s="17"/>
      <c r="ZA2513" s="17"/>
      <c r="ZB2513" s="17"/>
      <c r="ZC2513" s="17"/>
      <c r="ZD2513" s="17"/>
      <c r="ZE2513" s="17"/>
      <c r="ZF2513" s="17"/>
      <c r="ZG2513" s="17"/>
      <c r="ZH2513" s="17"/>
      <c r="ZI2513" s="17"/>
      <c r="ZJ2513" s="17"/>
      <c r="ZK2513" s="17"/>
      <c r="ZL2513" s="17"/>
      <c r="ZM2513" s="17"/>
      <c r="ZN2513" s="17"/>
      <c r="ZO2513" s="17"/>
      <c r="ZP2513" s="17"/>
      <c r="ZQ2513" s="17"/>
      <c r="ZR2513" s="17"/>
      <c r="ZS2513" s="17"/>
      <c r="ZT2513" s="17"/>
      <c r="ZU2513" s="17"/>
      <c r="ZV2513" s="17"/>
      <c r="ZW2513" s="17"/>
      <c r="ZX2513" s="17"/>
      <c r="ZY2513" s="17"/>
      <c r="ZZ2513" s="17"/>
      <c r="AAA2513" s="17"/>
      <c r="AAB2513" s="17"/>
      <c r="AAC2513" s="17"/>
      <c r="AAD2513" s="17"/>
      <c r="AAE2513" s="17"/>
      <c r="AAF2513" s="17"/>
      <c r="AAG2513" s="17"/>
      <c r="AAH2513" s="17"/>
      <c r="AAI2513" s="17"/>
      <c r="AAJ2513" s="17"/>
      <c r="AAK2513" s="17"/>
      <c r="AAL2513" s="17"/>
      <c r="AAM2513" s="17"/>
      <c r="AAN2513" s="17"/>
      <c r="AAO2513" s="17"/>
      <c r="AAP2513" s="17"/>
      <c r="AAQ2513" s="17"/>
      <c r="AAR2513" s="17"/>
      <c r="AAS2513" s="17"/>
      <c r="AAT2513" s="17"/>
      <c r="AAU2513" s="17"/>
      <c r="AAV2513" s="17"/>
      <c r="AAW2513" s="17"/>
      <c r="AAX2513" s="17"/>
      <c r="AAY2513" s="17"/>
      <c r="AAZ2513" s="17"/>
      <c r="ABA2513" s="17"/>
      <c r="ABB2513" s="17"/>
      <c r="ABC2513" s="17"/>
      <c r="ABD2513" s="17"/>
      <c r="ABE2513" s="17"/>
      <c r="ABF2513" s="17"/>
      <c r="ABG2513" s="17"/>
      <c r="ABH2513" s="17"/>
      <c r="ABI2513" s="17"/>
      <c r="ABJ2513" s="17"/>
      <c r="ABK2513" s="17"/>
      <c r="ABL2513" s="17"/>
      <c r="ABM2513" s="17"/>
      <c r="ABN2513" s="17"/>
      <c r="ABO2513" s="17"/>
      <c r="ABP2513" s="17"/>
      <c r="ABQ2513" s="17"/>
      <c r="ABR2513" s="17"/>
      <c r="ABS2513" s="17"/>
      <c r="ABT2513" s="17"/>
      <c r="ABU2513" s="17"/>
      <c r="ABV2513" s="17"/>
      <c r="ABW2513" s="17"/>
      <c r="ABX2513" s="17"/>
      <c r="ABY2513" s="17"/>
      <c r="ABZ2513" s="17"/>
      <c r="ACA2513" s="17"/>
      <c r="ACB2513" s="17"/>
      <c r="ACC2513" s="17"/>
      <c r="ACD2513" s="17"/>
      <c r="ACE2513" s="17"/>
      <c r="ACF2513" s="17"/>
      <c r="ACG2513" s="17"/>
      <c r="ACH2513" s="17"/>
      <c r="ACI2513" s="17"/>
      <c r="ACJ2513" s="17"/>
      <c r="ACK2513" s="17"/>
      <c r="ACL2513" s="17"/>
      <c r="ACM2513" s="17"/>
      <c r="ACN2513" s="17"/>
      <c r="ACO2513" s="17"/>
      <c r="ACP2513" s="17"/>
      <c r="ACQ2513" s="17"/>
      <c r="ACR2513" s="17"/>
      <c r="ACS2513" s="17"/>
      <c r="ACT2513" s="17"/>
      <c r="ACU2513" s="17"/>
      <c r="ACV2513" s="17"/>
      <c r="ACW2513" s="17"/>
      <c r="ACX2513" s="17"/>
      <c r="ACY2513" s="17"/>
      <c r="ACZ2513" s="17"/>
      <c r="ADA2513" s="17"/>
      <c r="ADB2513" s="17"/>
      <c r="ADC2513" s="17"/>
      <c r="ADD2513" s="17"/>
      <c r="ADE2513" s="17"/>
      <c r="ADF2513" s="17"/>
      <c r="ADG2513" s="17"/>
      <c r="ADH2513" s="17"/>
      <c r="ADI2513" s="17"/>
      <c r="ADJ2513" s="17"/>
      <c r="ADK2513" s="17"/>
      <c r="ADL2513" s="17"/>
      <c r="ADM2513" s="17"/>
      <c r="ADN2513" s="17"/>
      <c r="ADO2513" s="17"/>
      <c r="ADP2513" s="17"/>
      <c r="ADQ2513" s="17"/>
      <c r="ADR2513" s="17"/>
      <c r="ADS2513" s="17"/>
      <c r="ADT2513" s="17"/>
      <c r="ADU2513" s="17"/>
      <c r="ADV2513" s="17"/>
      <c r="ADW2513" s="17"/>
      <c r="ADX2513" s="17"/>
      <c r="ADY2513" s="17"/>
      <c r="ADZ2513" s="17"/>
      <c r="AEA2513" s="17"/>
      <c r="AEB2513" s="17"/>
      <c r="AEC2513" s="17"/>
      <c r="AED2513" s="17"/>
      <c r="AEE2513" s="17"/>
      <c r="AEF2513" s="17"/>
      <c r="AEG2513" s="17"/>
      <c r="AEH2513" s="17"/>
      <c r="AEI2513" s="17"/>
      <c r="AEJ2513" s="17"/>
      <c r="AEK2513" s="17"/>
      <c r="AEL2513" s="17"/>
      <c r="AEM2513" s="17"/>
      <c r="AEN2513" s="17"/>
      <c r="AEO2513" s="17"/>
      <c r="AEP2513" s="17"/>
      <c r="AEQ2513" s="17"/>
      <c r="AER2513" s="17"/>
      <c r="AES2513" s="17"/>
      <c r="AET2513" s="17"/>
      <c r="AEU2513" s="17"/>
      <c r="AEV2513" s="17"/>
      <c r="AEW2513" s="17"/>
      <c r="AEX2513" s="17"/>
      <c r="AEY2513" s="17"/>
      <c r="AEZ2513" s="17"/>
      <c r="AFA2513" s="17"/>
      <c r="AFB2513" s="17"/>
      <c r="AFC2513" s="17"/>
      <c r="AFD2513" s="17"/>
      <c r="AFE2513" s="17"/>
      <c r="AFF2513" s="17"/>
      <c r="AFG2513" s="17"/>
      <c r="AFH2513" s="17"/>
      <c r="AFI2513" s="17"/>
      <c r="AFJ2513" s="17"/>
      <c r="AFK2513" s="17"/>
      <c r="AFL2513" s="17"/>
      <c r="AFM2513" s="17"/>
      <c r="AFN2513" s="17"/>
      <c r="AFO2513" s="17"/>
      <c r="AFP2513" s="17"/>
      <c r="AFQ2513" s="17"/>
      <c r="AFR2513" s="17"/>
      <c r="AFS2513" s="17"/>
      <c r="AFT2513" s="17"/>
      <c r="AFU2513" s="17"/>
      <c r="AFV2513" s="17"/>
      <c r="AFW2513" s="17"/>
      <c r="AFX2513" s="17"/>
      <c r="AFY2513" s="17"/>
      <c r="AFZ2513" s="17"/>
      <c r="AGA2513" s="17"/>
      <c r="AGB2513" s="17"/>
      <c r="AGC2513" s="17"/>
      <c r="AGD2513" s="17"/>
      <c r="AGE2513" s="17"/>
      <c r="AGF2513" s="17"/>
      <c r="AGG2513" s="17"/>
      <c r="AGH2513" s="17"/>
      <c r="AGI2513" s="17"/>
      <c r="AGJ2513" s="17"/>
      <c r="AGK2513" s="17"/>
      <c r="AGL2513" s="17"/>
      <c r="AGM2513" s="17"/>
      <c r="AGN2513" s="17"/>
      <c r="AGO2513" s="17"/>
      <c r="AGP2513" s="17"/>
      <c r="AGQ2513" s="17"/>
      <c r="AGR2513" s="17"/>
      <c r="AGS2513" s="17"/>
      <c r="AGT2513" s="17"/>
      <c r="AGU2513" s="17"/>
      <c r="AGV2513" s="17"/>
      <c r="AGW2513" s="17"/>
      <c r="AGX2513" s="17"/>
      <c r="AGY2513" s="17"/>
      <c r="AGZ2513" s="17"/>
      <c r="AHA2513" s="17"/>
      <c r="AHB2513" s="17"/>
      <c r="AHC2513" s="17"/>
      <c r="AHD2513" s="17"/>
      <c r="AHE2513" s="17"/>
      <c r="AHF2513" s="17"/>
      <c r="AHG2513" s="17"/>
      <c r="AHH2513" s="17"/>
      <c r="AHI2513" s="17"/>
      <c r="AHJ2513" s="17"/>
      <c r="AHK2513" s="17"/>
      <c r="AHL2513" s="17"/>
      <c r="AHM2513" s="17"/>
      <c r="AHN2513" s="17"/>
      <c r="AHO2513" s="17"/>
      <c r="AHP2513" s="17"/>
      <c r="AHQ2513" s="17"/>
      <c r="AHR2513" s="17"/>
      <c r="AHS2513" s="17"/>
      <c r="AHT2513" s="17"/>
      <c r="AHU2513" s="17"/>
      <c r="AHV2513" s="17"/>
      <c r="AHW2513" s="17"/>
      <c r="AHX2513" s="17"/>
      <c r="AHY2513" s="17"/>
      <c r="AHZ2513" s="17"/>
      <c r="AIA2513" s="17"/>
      <c r="AIB2513" s="17"/>
      <c r="AIC2513" s="17"/>
      <c r="AID2513" s="17"/>
      <c r="AIE2513" s="17"/>
      <c r="AIF2513" s="17"/>
      <c r="AIG2513" s="17"/>
      <c r="AIH2513" s="17"/>
      <c r="AII2513" s="17"/>
      <c r="AIJ2513" s="17"/>
      <c r="AIK2513" s="17"/>
      <c r="AIL2513" s="17"/>
      <c r="AIM2513" s="17"/>
      <c r="AIN2513" s="17"/>
      <c r="AIO2513" s="17"/>
      <c r="AIP2513" s="17"/>
      <c r="AIQ2513" s="17"/>
      <c r="AIR2513" s="17"/>
      <c r="AIS2513" s="17"/>
      <c r="AIT2513" s="17"/>
      <c r="AIU2513" s="17"/>
      <c r="AIV2513" s="17"/>
      <c r="AIW2513" s="17"/>
      <c r="AIX2513" s="17"/>
      <c r="AIY2513" s="17"/>
      <c r="AIZ2513" s="17"/>
      <c r="AJA2513" s="17"/>
      <c r="AJB2513" s="17"/>
      <c r="AJC2513" s="17"/>
      <c r="AJD2513" s="17"/>
      <c r="AJE2513" s="17"/>
      <c r="AJF2513" s="17"/>
      <c r="AJG2513" s="17"/>
      <c r="AJH2513" s="17"/>
      <c r="AJI2513" s="17"/>
      <c r="AJJ2513" s="17"/>
      <c r="AJK2513" s="17"/>
      <c r="AJL2513" s="17"/>
      <c r="AJM2513" s="17"/>
      <c r="AJN2513" s="17"/>
      <c r="AJO2513" s="17"/>
      <c r="AJP2513" s="17"/>
      <c r="AJQ2513" s="17"/>
      <c r="AJR2513" s="17"/>
      <c r="AJS2513" s="17"/>
      <c r="AJT2513" s="17"/>
      <c r="AJU2513" s="17"/>
      <c r="AJV2513" s="17"/>
      <c r="AJW2513" s="17"/>
      <c r="AJX2513" s="17"/>
      <c r="AJY2513" s="17"/>
      <c r="AJZ2513" s="17"/>
      <c r="AKA2513" s="17"/>
      <c r="AKB2513" s="17"/>
      <c r="AKC2513" s="17"/>
      <c r="AKD2513" s="17"/>
      <c r="AKE2513" s="17"/>
      <c r="AKF2513" s="17"/>
      <c r="AKG2513" s="17"/>
      <c r="AKH2513" s="17"/>
      <c r="AKI2513" s="17"/>
      <c r="AKJ2513" s="17"/>
      <c r="AKK2513" s="17"/>
      <c r="AKL2513" s="17"/>
      <c r="AKM2513" s="17"/>
      <c r="AKN2513" s="17"/>
      <c r="AKO2513" s="17"/>
      <c r="AKP2513" s="17"/>
      <c r="AKQ2513" s="17"/>
      <c r="AKR2513" s="17"/>
      <c r="AKS2513" s="17"/>
      <c r="AKT2513" s="17"/>
      <c r="AKU2513" s="17"/>
      <c r="AKV2513" s="17"/>
      <c r="AKW2513" s="17"/>
      <c r="AKX2513" s="17"/>
      <c r="AKY2513" s="17"/>
      <c r="AKZ2513" s="17"/>
      <c r="ALA2513" s="17"/>
      <c r="ALB2513" s="17"/>
      <c r="ALC2513" s="17"/>
      <c r="ALD2513" s="17"/>
      <c r="ALE2513" s="17"/>
      <c r="ALF2513" s="17"/>
      <c r="ALG2513" s="17"/>
      <c r="ALH2513" s="17"/>
      <c r="ALI2513" s="17"/>
      <c r="ALJ2513" s="17"/>
      <c r="ALK2513" s="17"/>
      <c r="ALL2513" s="17"/>
      <c r="ALM2513" s="17"/>
      <c r="ALN2513" s="17"/>
      <c r="ALO2513" s="17"/>
      <c r="ALP2513" s="17"/>
      <c r="ALQ2513" s="17"/>
      <c r="ALR2513" s="17"/>
      <c r="ALS2513" s="17"/>
      <c r="ALT2513" s="17"/>
      <c r="ALU2513" s="17"/>
      <c r="ALV2513" s="17"/>
      <c r="ALW2513" s="17"/>
      <c r="ALX2513" s="17"/>
      <c r="ALY2513" s="17"/>
      <c r="ALZ2513" s="17"/>
      <c r="AMA2513" s="17"/>
      <c r="AMB2513" s="17"/>
      <c r="AMC2513" s="17"/>
      <c r="AMD2513" s="17"/>
      <c r="AME2513" s="17"/>
      <c r="AMF2513" s="17"/>
      <c r="AMG2513" s="17"/>
      <c r="AMH2513" s="17"/>
      <c r="AMI2513" s="17"/>
      <c r="AMJ2513" s="17"/>
    </row>
    <row r="2514" spans="1:1024" s="362" customFormat="1">
      <c r="A2514" s="276" t="s">
        <v>39278</v>
      </c>
      <c r="B2514" s="375" t="s">
        <v>39279</v>
      </c>
      <c r="C2514" s="376"/>
      <c r="D2514" s="376"/>
      <c r="E2514" s="376"/>
      <c r="F2514" s="377"/>
      <c r="G2514" s="58" t="s">
        <v>4</v>
      </c>
      <c r="H2514" s="360" t="s">
        <v>5</v>
      </c>
      <c r="I2514" s="98"/>
      <c r="J2514" s="29"/>
      <c r="K2514" s="17" t="str">
        <f>K2513</f>
        <v>SEDUC E 197</v>
      </c>
      <c r="L2514" s="17"/>
      <c r="M2514" s="17"/>
      <c r="N2514" s="17"/>
      <c r="O2514" s="17"/>
      <c r="P2514" s="17"/>
      <c r="Q2514" s="17"/>
      <c r="R2514" s="17"/>
      <c r="S2514" s="17"/>
      <c r="T2514" s="17"/>
      <c r="U2514" s="17"/>
      <c r="V2514" s="17"/>
      <c r="W2514" s="17"/>
      <c r="X2514" s="17"/>
      <c r="Y2514" s="17"/>
      <c r="Z2514" s="17"/>
      <c r="AA2514" s="17"/>
      <c r="AB2514" s="17"/>
      <c r="AC2514" s="17"/>
      <c r="AD2514" s="17"/>
      <c r="AE2514" s="17"/>
      <c r="AF2514" s="17"/>
      <c r="AG2514" s="17"/>
      <c r="AH2514" s="17"/>
      <c r="AI2514" s="17"/>
      <c r="AJ2514" s="17"/>
      <c r="AK2514" s="17"/>
      <c r="AL2514" s="17"/>
      <c r="AM2514" s="17"/>
      <c r="AN2514" s="17"/>
      <c r="AO2514" s="17"/>
      <c r="AP2514" s="17"/>
      <c r="AQ2514" s="17"/>
      <c r="AR2514" s="17"/>
      <c r="AS2514" s="17"/>
      <c r="AT2514" s="17"/>
      <c r="AU2514" s="17"/>
      <c r="AV2514" s="17"/>
      <c r="AW2514" s="17"/>
      <c r="AX2514" s="17"/>
      <c r="AY2514" s="17"/>
      <c r="AZ2514" s="17"/>
      <c r="BA2514" s="17"/>
      <c r="BB2514" s="17"/>
      <c r="BC2514" s="17"/>
      <c r="BD2514" s="17"/>
      <c r="BE2514" s="17"/>
      <c r="BF2514" s="17"/>
      <c r="BG2514" s="17"/>
      <c r="BH2514" s="17"/>
      <c r="BI2514" s="17"/>
      <c r="BJ2514" s="17"/>
      <c r="BK2514" s="17"/>
      <c r="BL2514" s="17"/>
      <c r="BM2514" s="17"/>
      <c r="BN2514" s="17"/>
      <c r="BO2514" s="17"/>
      <c r="BP2514" s="17"/>
      <c r="BQ2514" s="17"/>
      <c r="BR2514" s="17"/>
      <c r="BS2514" s="17"/>
      <c r="BT2514" s="17"/>
      <c r="BU2514" s="17"/>
      <c r="BV2514" s="17"/>
      <c r="BW2514" s="17"/>
      <c r="BX2514" s="17"/>
      <c r="BY2514" s="17"/>
      <c r="BZ2514" s="17"/>
      <c r="CA2514" s="17"/>
      <c r="CB2514" s="17"/>
      <c r="CC2514" s="17"/>
      <c r="CD2514" s="17"/>
      <c r="CE2514" s="17"/>
      <c r="CF2514" s="17"/>
      <c r="CG2514" s="17"/>
      <c r="CH2514" s="17"/>
      <c r="CI2514" s="17"/>
      <c r="CJ2514" s="17"/>
      <c r="CK2514" s="17"/>
      <c r="CL2514" s="17"/>
      <c r="CM2514" s="17"/>
      <c r="CN2514" s="17"/>
      <c r="CO2514" s="17"/>
      <c r="CP2514" s="17"/>
      <c r="CQ2514" s="17"/>
      <c r="CR2514" s="17"/>
      <c r="CS2514" s="17"/>
      <c r="CT2514" s="17"/>
      <c r="CU2514" s="17"/>
      <c r="CV2514" s="17"/>
      <c r="CW2514" s="17"/>
      <c r="CX2514" s="17"/>
      <c r="CY2514" s="17"/>
      <c r="CZ2514" s="17"/>
      <c r="DA2514" s="17"/>
      <c r="DB2514" s="17"/>
      <c r="DC2514" s="17"/>
      <c r="DD2514" s="17"/>
      <c r="DE2514" s="17"/>
      <c r="DF2514" s="17"/>
      <c r="DG2514" s="17"/>
      <c r="DH2514" s="17"/>
      <c r="DI2514" s="17"/>
      <c r="DJ2514" s="17"/>
      <c r="DK2514" s="17"/>
      <c r="DL2514" s="17"/>
      <c r="DM2514" s="17"/>
      <c r="DN2514" s="17"/>
      <c r="DO2514" s="17"/>
      <c r="DP2514" s="17"/>
      <c r="DQ2514" s="17"/>
      <c r="DR2514" s="17"/>
      <c r="DS2514" s="17"/>
      <c r="DT2514" s="17"/>
      <c r="DU2514" s="17"/>
      <c r="DV2514" s="17"/>
      <c r="DW2514" s="17"/>
      <c r="DX2514" s="17"/>
      <c r="DY2514" s="17"/>
      <c r="DZ2514" s="17"/>
      <c r="EA2514" s="17"/>
      <c r="EB2514" s="17"/>
      <c r="EC2514" s="17"/>
      <c r="ED2514" s="17"/>
      <c r="EE2514" s="17"/>
      <c r="EF2514" s="17"/>
      <c r="EG2514" s="17"/>
      <c r="EH2514" s="17"/>
      <c r="EI2514" s="17"/>
      <c r="EJ2514" s="17"/>
      <c r="EK2514" s="17"/>
      <c r="EL2514" s="17"/>
      <c r="EM2514" s="17"/>
      <c r="EN2514" s="17"/>
      <c r="EO2514" s="17"/>
      <c r="EP2514" s="17"/>
      <c r="EQ2514" s="17"/>
      <c r="ER2514" s="17"/>
      <c r="ES2514" s="17"/>
      <c r="ET2514" s="17"/>
      <c r="EU2514" s="17"/>
      <c r="EV2514" s="17"/>
      <c r="EW2514" s="17"/>
      <c r="EX2514" s="17"/>
      <c r="EY2514" s="17"/>
      <c r="EZ2514" s="17"/>
      <c r="FA2514" s="17"/>
      <c r="FB2514" s="17"/>
      <c r="FC2514" s="17"/>
      <c r="FD2514" s="17"/>
      <c r="FE2514" s="17"/>
      <c r="FF2514" s="17"/>
      <c r="FG2514" s="17"/>
      <c r="FH2514" s="17"/>
      <c r="FI2514" s="17"/>
      <c r="FJ2514" s="17"/>
      <c r="FK2514" s="17"/>
      <c r="FL2514" s="17"/>
      <c r="FM2514" s="17"/>
      <c r="FN2514" s="17"/>
      <c r="FO2514" s="17"/>
      <c r="FP2514" s="17"/>
      <c r="FQ2514" s="17"/>
      <c r="FR2514" s="17"/>
      <c r="FS2514" s="17"/>
      <c r="FT2514" s="17"/>
      <c r="FU2514" s="17"/>
      <c r="FV2514" s="17"/>
      <c r="FW2514" s="17"/>
      <c r="FX2514" s="17"/>
      <c r="FY2514" s="17"/>
      <c r="FZ2514" s="17"/>
      <c r="GA2514" s="17"/>
      <c r="GB2514" s="17"/>
      <c r="GC2514" s="17"/>
      <c r="GD2514" s="17"/>
      <c r="GE2514" s="17"/>
      <c r="GF2514" s="17"/>
      <c r="GG2514" s="17"/>
      <c r="GH2514" s="17"/>
      <c r="GI2514" s="17"/>
      <c r="GJ2514" s="17"/>
      <c r="GK2514" s="17"/>
      <c r="GL2514" s="17"/>
      <c r="GM2514" s="17"/>
      <c r="GN2514" s="17"/>
      <c r="GO2514" s="17"/>
      <c r="GP2514" s="17"/>
      <c r="GQ2514" s="17"/>
      <c r="GR2514" s="17"/>
      <c r="GS2514" s="17"/>
      <c r="GT2514" s="17"/>
      <c r="GU2514" s="17"/>
      <c r="GV2514" s="17"/>
      <c r="GW2514" s="17"/>
      <c r="GX2514" s="17"/>
      <c r="GY2514" s="17"/>
      <c r="GZ2514" s="17"/>
      <c r="HA2514" s="17"/>
      <c r="HB2514" s="17"/>
      <c r="HC2514" s="17"/>
      <c r="HD2514" s="17"/>
      <c r="HE2514" s="17"/>
      <c r="HF2514" s="17"/>
      <c r="HG2514" s="17"/>
      <c r="HH2514" s="17"/>
      <c r="HI2514" s="17"/>
      <c r="HJ2514" s="17"/>
      <c r="HK2514" s="17"/>
      <c r="HL2514" s="17"/>
      <c r="HM2514" s="17"/>
      <c r="HN2514" s="17"/>
      <c r="HO2514" s="17"/>
      <c r="HP2514" s="17"/>
      <c r="HQ2514" s="17"/>
      <c r="HR2514" s="17"/>
      <c r="HS2514" s="17"/>
      <c r="HT2514" s="17"/>
      <c r="HU2514" s="17"/>
      <c r="HV2514" s="17"/>
      <c r="HW2514" s="17"/>
      <c r="HX2514" s="17"/>
      <c r="HY2514" s="17"/>
      <c r="HZ2514" s="17"/>
      <c r="IA2514" s="17"/>
      <c r="IB2514" s="17"/>
      <c r="IC2514" s="17"/>
      <c r="ID2514" s="17"/>
      <c r="IE2514" s="17"/>
      <c r="IF2514" s="17"/>
      <c r="IG2514" s="17"/>
      <c r="IH2514" s="17"/>
      <c r="II2514" s="17"/>
      <c r="IJ2514" s="17"/>
      <c r="IK2514" s="17"/>
      <c r="IL2514" s="17"/>
      <c r="IM2514" s="17"/>
      <c r="IN2514" s="17"/>
      <c r="IO2514" s="17"/>
      <c r="IP2514" s="17"/>
      <c r="IQ2514" s="17"/>
      <c r="IR2514" s="17"/>
      <c r="IS2514" s="17"/>
      <c r="IT2514" s="17"/>
      <c r="IU2514" s="17"/>
      <c r="IV2514" s="17"/>
      <c r="IW2514" s="17"/>
      <c r="IX2514" s="17"/>
      <c r="IY2514" s="17"/>
      <c r="IZ2514" s="17"/>
      <c r="JA2514" s="17"/>
      <c r="JB2514" s="17"/>
      <c r="JC2514" s="17"/>
      <c r="JD2514" s="17"/>
      <c r="JE2514" s="17"/>
      <c r="JF2514" s="17"/>
      <c r="JG2514" s="17"/>
      <c r="JH2514" s="17"/>
      <c r="JI2514" s="17"/>
      <c r="JJ2514" s="17"/>
      <c r="JK2514" s="17"/>
      <c r="JL2514" s="17"/>
      <c r="JM2514" s="17"/>
      <c r="JN2514" s="17"/>
      <c r="JO2514" s="17"/>
      <c r="JP2514" s="17"/>
      <c r="JQ2514" s="17"/>
      <c r="JR2514" s="17"/>
      <c r="JS2514" s="17"/>
      <c r="JT2514" s="17"/>
      <c r="JU2514" s="17"/>
      <c r="JV2514" s="17"/>
      <c r="JW2514" s="17"/>
      <c r="JX2514" s="17"/>
      <c r="JY2514" s="17"/>
      <c r="JZ2514" s="17"/>
      <c r="KA2514" s="17"/>
      <c r="KB2514" s="17"/>
      <c r="KC2514" s="17"/>
      <c r="KD2514" s="17"/>
      <c r="KE2514" s="17"/>
      <c r="KF2514" s="17"/>
      <c r="KG2514" s="17"/>
      <c r="KH2514" s="17"/>
      <c r="KI2514" s="17"/>
      <c r="KJ2514" s="17"/>
      <c r="KK2514" s="17"/>
      <c r="KL2514" s="17"/>
      <c r="KM2514" s="17"/>
      <c r="KN2514" s="17"/>
      <c r="KO2514" s="17"/>
      <c r="KP2514" s="17"/>
      <c r="KQ2514" s="17"/>
      <c r="KR2514" s="17"/>
      <c r="KS2514" s="17"/>
      <c r="KT2514" s="17"/>
      <c r="KU2514" s="17"/>
      <c r="KV2514" s="17"/>
      <c r="KW2514" s="17"/>
      <c r="KX2514" s="17"/>
      <c r="KY2514" s="17"/>
      <c r="KZ2514" s="17"/>
      <c r="LA2514" s="17"/>
      <c r="LB2514" s="17"/>
      <c r="LC2514" s="17"/>
      <c r="LD2514" s="17"/>
      <c r="LE2514" s="17"/>
      <c r="LF2514" s="17"/>
      <c r="LG2514" s="17"/>
      <c r="LH2514" s="17"/>
      <c r="LI2514" s="17"/>
      <c r="LJ2514" s="17"/>
      <c r="LK2514" s="17"/>
      <c r="LL2514" s="17"/>
      <c r="LM2514" s="17"/>
      <c r="LN2514" s="17"/>
      <c r="LO2514" s="17"/>
      <c r="LP2514" s="17"/>
      <c r="LQ2514" s="17"/>
      <c r="LR2514" s="17"/>
      <c r="LS2514" s="17"/>
      <c r="LT2514" s="17"/>
      <c r="LU2514" s="17"/>
      <c r="LV2514" s="17"/>
      <c r="LW2514" s="17"/>
      <c r="LX2514" s="17"/>
      <c r="LY2514" s="17"/>
      <c r="LZ2514" s="17"/>
      <c r="MA2514" s="17"/>
      <c r="MB2514" s="17"/>
      <c r="MC2514" s="17"/>
      <c r="MD2514" s="17"/>
      <c r="ME2514" s="17"/>
      <c r="MF2514" s="17"/>
      <c r="MG2514" s="17"/>
      <c r="MH2514" s="17"/>
      <c r="MI2514" s="17"/>
      <c r="MJ2514" s="17"/>
      <c r="MK2514" s="17"/>
      <c r="ML2514" s="17"/>
      <c r="MM2514" s="17"/>
      <c r="MN2514" s="17"/>
      <c r="MO2514" s="17"/>
      <c r="MP2514" s="17"/>
      <c r="MQ2514" s="17"/>
      <c r="MR2514" s="17"/>
      <c r="MS2514" s="17"/>
      <c r="MT2514" s="17"/>
      <c r="MU2514" s="17"/>
      <c r="MV2514" s="17"/>
      <c r="MW2514" s="17"/>
      <c r="MX2514" s="17"/>
      <c r="MY2514" s="17"/>
      <c r="MZ2514" s="17"/>
      <c r="NA2514" s="17"/>
      <c r="NB2514" s="17"/>
      <c r="NC2514" s="17"/>
      <c r="ND2514" s="17"/>
      <c r="NE2514" s="17"/>
      <c r="NF2514" s="17"/>
      <c r="NG2514" s="17"/>
      <c r="NH2514" s="17"/>
      <c r="NI2514" s="17"/>
      <c r="NJ2514" s="17"/>
      <c r="NK2514" s="17"/>
      <c r="NL2514" s="17"/>
      <c r="NM2514" s="17"/>
      <c r="NN2514" s="17"/>
      <c r="NO2514" s="17"/>
      <c r="NP2514" s="17"/>
      <c r="NQ2514" s="17"/>
      <c r="NR2514" s="17"/>
      <c r="NS2514" s="17"/>
      <c r="NT2514" s="17"/>
      <c r="NU2514" s="17"/>
      <c r="NV2514" s="17"/>
      <c r="NW2514" s="17"/>
      <c r="NX2514" s="17"/>
      <c r="NY2514" s="17"/>
      <c r="NZ2514" s="17"/>
      <c r="OA2514" s="17"/>
      <c r="OB2514" s="17"/>
      <c r="OC2514" s="17"/>
      <c r="OD2514" s="17"/>
      <c r="OE2514" s="17"/>
      <c r="OF2514" s="17"/>
      <c r="OG2514" s="17"/>
      <c r="OH2514" s="17"/>
      <c r="OI2514" s="17"/>
      <c r="OJ2514" s="17"/>
      <c r="OK2514" s="17"/>
      <c r="OL2514" s="17"/>
      <c r="OM2514" s="17"/>
      <c r="ON2514" s="17"/>
      <c r="OO2514" s="17"/>
      <c r="OP2514" s="17"/>
      <c r="OQ2514" s="17"/>
      <c r="OR2514" s="17"/>
      <c r="OS2514" s="17"/>
      <c r="OT2514" s="17"/>
      <c r="OU2514" s="17"/>
      <c r="OV2514" s="17"/>
      <c r="OW2514" s="17"/>
      <c r="OX2514" s="17"/>
      <c r="OY2514" s="17"/>
      <c r="OZ2514" s="17"/>
      <c r="PA2514" s="17"/>
      <c r="PB2514" s="17"/>
      <c r="PC2514" s="17"/>
      <c r="PD2514" s="17"/>
      <c r="PE2514" s="17"/>
      <c r="PF2514" s="17"/>
      <c r="PG2514" s="17"/>
      <c r="PH2514" s="17"/>
      <c r="PI2514" s="17"/>
      <c r="PJ2514" s="17"/>
      <c r="PK2514" s="17"/>
      <c r="PL2514" s="17"/>
      <c r="PM2514" s="17"/>
      <c r="PN2514" s="17"/>
      <c r="PO2514" s="17"/>
      <c r="PP2514" s="17"/>
      <c r="PQ2514" s="17"/>
      <c r="PR2514" s="17"/>
      <c r="PS2514" s="17"/>
      <c r="PT2514" s="17"/>
      <c r="PU2514" s="17"/>
      <c r="PV2514" s="17"/>
      <c r="PW2514" s="17"/>
      <c r="PX2514" s="17"/>
      <c r="PY2514" s="17"/>
      <c r="PZ2514" s="17"/>
      <c r="QA2514" s="17"/>
      <c r="QB2514" s="17"/>
      <c r="QC2514" s="17"/>
      <c r="QD2514" s="17"/>
      <c r="QE2514" s="17"/>
      <c r="QF2514" s="17"/>
      <c r="QG2514" s="17"/>
      <c r="QH2514" s="17"/>
      <c r="QI2514" s="17"/>
      <c r="QJ2514" s="17"/>
      <c r="QK2514" s="17"/>
      <c r="QL2514" s="17"/>
      <c r="QM2514" s="17"/>
      <c r="QN2514" s="17"/>
      <c r="QO2514" s="17"/>
      <c r="QP2514" s="17"/>
      <c r="QQ2514" s="17"/>
      <c r="QR2514" s="17"/>
      <c r="QS2514" s="17"/>
      <c r="QT2514" s="17"/>
      <c r="QU2514" s="17"/>
      <c r="QV2514" s="17"/>
      <c r="QW2514" s="17"/>
      <c r="QX2514" s="17"/>
      <c r="QY2514" s="17"/>
      <c r="QZ2514" s="17"/>
      <c r="RA2514" s="17"/>
      <c r="RB2514" s="17"/>
      <c r="RC2514" s="17"/>
      <c r="RD2514" s="17"/>
      <c r="RE2514" s="17"/>
      <c r="RF2514" s="17"/>
      <c r="RG2514" s="17"/>
      <c r="RH2514" s="17"/>
      <c r="RI2514" s="17"/>
      <c r="RJ2514" s="17"/>
      <c r="RK2514" s="17"/>
      <c r="RL2514" s="17"/>
      <c r="RM2514" s="17"/>
      <c r="RN2514" s="17"/>
      <c r="RO2514" s="17"/>
      <c r="RP2514" s="17"/>
      <c r="RQ2514" s="17"/>
      <c r="RR2514" s="17"/>
      <c r="RS2514" s="17"/>
      <c r="RT2514" s="17"/>
      <c r="RU2514" s="17"/>
      <c r="RV2514" s="17"/>
      <c r="RW2514" s="17"/>
      <c r="RX2514" s="17"/>
      <c r="RY2514" s="17"/>
      <c r="RZ2514" s="17"/>
      <c r="SA2514" s="17"/>
      <c r="SB2514" s="17"/>
      <c r="SC2514" s="17"/>
      <c r="SD2514" s="17"/>
      <c r="SE2514" s="17"/>
      <c r="SF2514" s="17"/>
      <c r="SG2514" s="17"/>
      <c r="SH2514" s="17"/>
      <c r="SI2514" s="17"/>
      <c r="SJ2514" s="17"/>
      <c r="SK2514" s="17"/>
      <c r="SL2514" s="17"/>
      <c r="SM2514" s="17"/>
      <c r="SN2514" s="17"/>
      <c r="SO2514" s="17"/>
      <c r="SP2514" s="17"/>
      <c r="SQ2514" s="17"/>
      <c r="SR2514" s="17"/>
      <c r="SS2514" s="17"/>
      <c r="ST2514" s="17"/>
      <c r="SU2514" s="17"/>
      <c r="SV2514" s="17"/>
      <c r="SW2514" s="17"/>
      <c r="SX2514" s="17"/>
      <c r="SY2514" s="17"/>
      <c r="SZ2514" s="17"/>
      <c r="TA2514" s="17"/>
      <c r="TB2514" s="17"/>
      <c r="TC2514" s="17"/>
      <c r="TD2514" s="17"/>
      <c r="TE2514" s="17"/>
      <c r="TF2514" s="17"/>
      <c r="TG2514" s="17"/>
      <c r="TH2514" s="17"/>
      <c r="TI2514" s="17"/>
      <c r="TJ2514" s="17"/>
      <c r="TK2514" s="17"/>
      <c r="TL2514" s="17"/>
      <c r="TM2514" s="17"/>
      <c r="TN2514" s="17"/>
      <c r="TO2514" s="17"/>
      <c r="TP2514" s="17"/>
      <c r="TQ2514" s="17"/>
      <c r="TR2514" s="17"/>
      <c r="TS2514" s="17"/>
      <c r="TT2514" s="17"/>
      <c r="TU2514" s="17"/>
      <c r="TV2514" s="17"/>
      <c r="TW2514" s="17"/>
      <c r="TX2514" s="17"/>
      <c r="TY2514" s="17"/>
      <c r="TZ2514" s="17"/>
      <c r="UA2514" s="17"/>
      <c r="UB2514" s="17"/>
      <c r="UC2514" s="17"/>
      <c r="UD2514" s="17"/>
      <c r="UE2514" s="17"/>
      <c r="UF2514" s="17"/>
      <c r="UG2514" s="17"/>
      <c r="UH2514" s="17"/>
      <c r="UI2514" s="17"/>
      <c r="UJ2514" s="17"/>
      <c r="UK2514" s="17"/>
      <c r="UL2514" s="17"/>
      <c r="UM2514" s="17"/>
      <c r="UN2514" s="17"/>
      <c r="UO2514" s="17"/>
      <c r="UP2514" s="17"/>
      <c r="UQ2514" s="17"/>
      <c r="UR2514" s="17"/>
      <c r="US2514" s="17"/>
      <c r="UT2514" s="17"/>
      <c r="UU2514" s="17"/>
      <c r="UV2514" s="17"/>
      <c r="UW2514" s="17"/>
      <c r="UX2514" s="17"/>
      <c r="UY2514" s="17"/>
      <c r="UZ2514" s="17"/>
      <c r="VA2514" s="17"/>
      <c r="VB2514" s="17"/>
      <c r="VC2514" s="17"/>
      <c r="VD2514" s="17"/>
      <c r="VE2514" s="17"/>
      <c r="VF2514" s="17"/>
      <c r="VG2514" s="17"/>
      <c r="VH2514" s="17"/>
      <c r="VI2514" s="17"/>
      <c r="VJ2514" s="17"/>
      <c r="VK2514" s="17"/>
      <c r="VL2514" s="17"/>
      <c r="VM2514" s="17"/>
      <c r="VN2514" s="17"/>
      <c r="VO2514" s="17"/>
      <c r="VP2514" s="17"/>
      <c r="VQ2514" s="17"/>
      <c r="VR2514" s="17"/>
      <c r="VS2514" s="17"/>
      <c r="VT2514" s="17"/>
      <c r="VU2514" s="17"/>
      <c r="VV2514" s="17"/>
      <c r="VW2514" s="17"/>
      <c r="VX2514" s="17"/>
      <c r="VY2514" s="17"/>
      <c r="VZ2514" s="17"/>
      <c r="WA2514" s="17"/>
      <c r="WB2514" s="17"/>
      <c r="WC2514" s="17"/>
      <c r="WD2514" s="17"/>
      <c r="WE2514" s="17"/>
      <c r="WF2514" s="17"/>
      <c r="WG2514" s="17"/>
      <c r="WH2514" s="17"/>
      <c r="WI2514" s="17"/>
      <c r="WJ2514" s="17"/>
      <c r="WK2514" s="17"/>
      <c r="WL2514" s="17"/>
      <c r="WM2514" s="17"/>
      <c r="WN2514" s="17"/>
      <c r="WO2514" s="17"/>
      <c r="WP2514" s="17"/>
      <c r="WQ2514" s="17"/>
      <c r="WR2514" s="17"/>
      <c r="WS2514" s="17"/>
      <c r="WT2514" s="17"/>
      <c r="WU2514" s="17"/>
      <c r="WV2514" s="17"/>
      <c r="WW2514" s="17"/>
      <c r="WX2514" s="17"/>
      <c r="WY2514" s="17"/>
      <c r="WZ2514" s="17"/>
      <c r="XA2514" s="17"/>
      <c r="XB2514" s="17"/>
      <c r="XC2514" s="17"/>
      <c r="XD2514" s="17"/>
      <c r="XE2514" s="17"/>
      <c r="XF2514" s="17"/>
      <c r="XG2514" s="17"/>
      <c r="XH2514" s="17"/>
      <c r="XI2514" s="17"/>
      <c r="XJ2514" s="17"/>
      <c r="XK2514" s="17"/>
      <c r="XL2514" s="17"/>
      <c r="XM2514" s="17"/>
      <c r="XN2514" s="17"/>
      <c r="XO2514" s="17"/>
      <c r="XP2514" s="17"/>
      <c r="XQ2514" s="17"/>
      <c r="XR2514" s="17"/>
      <c r="XS2514" s="17"/>
      <c r="XT2514" s="17"/>
      <c r="XU2514" s="17"/>
      <c r="XV2514" s="17"/>
      <c r="XW2514" s="17"/>
      <c r="XX2514" s="17"/>
      <c r="XY2514" s="17"/>
      <c r="XZ2514" s="17"/>
      <c r="YA2514" s="17"/>
      <c r="YB2514" s="17"/>
      <c r="YC2514" s="17"/>
      <c r="YD2514" s="17"/>
      <c r="YE2514" s="17"/>
      <c r="YF2514" s="17"/>
      <c r="YG2514" s="17"/>
      <c r="YH2514" s="17"/>
      <c r="YI2514" s="17"/>
      <c r="YJ2514" s="17"/>
      <c r="YK2514" s="17"/>
      <c r="YL2514" s="17"/>
      <c r="YM2514" s="17"/>
      <c r="YN2514" s="17"/>
      <c r="YO2514" s="17"/>
      <c r="YP2514" s="17"/>
      <c r="YQ2514" s="17"/>
      <c r="YR2514" s="17"/>
      <c r="YS2514" s="17"/>
      <c r="YT2514" s="17"/>
      <c r="YU2514" s="17"/>
      <c r="YV2514" s="17"/>
      <c r="YW2514" s="17"/>
      <c r="YX2514" s="17"/>
      <c r="YY2514" s="17"/>
      <c r="YZ2514" s="17"/>
      <c r="ZA2514" s="17"/>
      <c r="ZB2514" s="17"/>
      <c r="ZC2514" s="17"/>
      <c r="ZD2514" s="17"/>
      <c r="ZE2514" s="17"/>
      <c r="ZF2514" s="17"/>
      <c r="ZG2514" s="17"/>
      <c r="ZH2514" s="17"/>
      <c r="ZI2514" s="17"/>
      <c r="ZJ2514" s="17"/>
      <c r="ZK2514" s="17"/>
      <c r="ZL2514" s="17"/>
      <c r="ZM2514" s="17"/>
      <c r="ZN2514" s="17"/>
      <c r="ZO2514" s="17"/>
      <c r="ZP2514" s="17"/>
      <c r="ZQ2514" s="17"/>
      <c r="ZR2514" s="17"/>
      <c r="ZS2514" s="17"/>
      <c r="ZT2514" s="17"/>
      <c r="ZU2514" s="17"/>
      <c r="ZV2514" s="17"/>
      <c r="ZW2514" s="17"/>
      <c r="ZX2514" s="17"/>
      <c r="ZY2514" s="17"/>
      <c r="ZZ2514" s="17"/>
      <c r="AAA2514" s="17"/>
      <c r="AAB2514" s="17"/>
      <c r="AAC2514" s="17"/>
      <c r="AAD2514" s="17"/>
      <c r="AAE2514" s="17"/>
      <c r="AAF2514" s="17"/>
      <c r="AAG2514" s="17"/>
      <c r="AAH2514" s="17"/>
      <c r="AAI2514" s="17"/>
      <c r="AAJ2514" s="17"/>
      <c r="AAK2514" s="17"/>
      <c r="AAL2514" s="17"/>
      <c r="AAM2514" s="17"/>
      <c r="AAN2514" s="17"/>
      <c r="AAO2514" s="17"/>
      <c r="AAP2514" s="17"/>
      <c r="AAQ2514" s="17"/>
      <c r="AAR2514" s="17"/>
      <c r="AAS2514" s="17"/>
      <c r="AAT2514" s="17"/>
      <c r="AAU2514" s="17"/>
      <c r="AAV2514" s="17"/>
      <c r="AAW2514" s="17"/>
      <c r="AAX2514" s="17"/>
      <c r="AAY2514" s="17"/>
      <c r="AAZ2514" s="17"/>
      <c r="ABA2514" s="17"/>
      <c r="ABB2514" s="17"/>
      <c r="ABC2514" s="17"/>
      <c r="ABD2514" s="17"/>
      <c r="ABE2514" s="17"/>
      <c r="ABF2514" s="17"/>
      <c r="ABG2514" s="17"/>
      <c r="ABH2514" s="17"/>
      <c r="ABI2514" s="17"/>
      <c r="ABJ2514" s="17"/>
      <c r="ABK2514" s="17"/>
      <c r="ABL2514" s="17"/>
      <c r="ABM2514" s="17"/>
      <c r="ABN2514" s="17"/>
      <c r="ABO2514" s="17"/>
      <c r="ABP2514" s="17"/>
      <c r="ABQ2514" s="17"/>
      <c r="ABR2514" s="17"/>
      <c r="ABS2514" s="17"/>
      <c r="ABT2514" s="17"/>
      <c r="ABU2514" s="17"/>
      <c r="ABV2514" s="17"/>
      <c r="ABW2514" s="17"/>
      <c r="ABX2514" s="17"/>
      <c r="ABY2514" s="17"/>
      <c r="ABZ2514" s="17"/>
      <c r="ACA2514" s="17"/>
      <c r="ACB2514" s="17"/>
      <c r="ACC2514" s="17"/>
      <c r="ACD2514" s="17"/>
      <c r="ACE2514" s="17"/>
      <c r="ACF2514" s="17"/>
      <c r="ACG2514" s="17"/>
      <c r="ACH2514" s="17"/>
      <c r="ACI2514" s="17"/>
      <c r="ACJ2514" s="17"/>
      <c r="ACK2514" s="17"/>
      <c r="ACL2514" s="17"/>
      <c r="ACM2514" s="17"/>
      <c r="ACN2514" s="17"/>
      <c r="ACO2514" s="17"/>
      <c r="ACP2514" s="17"/>
      <c r="ACQ2514" s="17"/>
      <c r="ACR2514" s="17"/>
      <c r="ACS2514" s="17"/>
      <c r="ACT2514" s="17"/>
      <c r="ACU2514" s="17"/>
      <c r="ACV2514" s="17"/>
      <c r="ACW2514" s="17"/>
      <c r="ACX2514" s="17"/>
      <c r="ACY2514" s="17"/>
      <c r="ACZ2514" s="17"/>
      <c r="ADA2514" s="17"/>
      <c r="ADB2514" s="17"/>
      <c r="ADC2514" s="17"/>
      <c r="ADD2514" s="17"/>
      <c r="ADE2514" s="17"/>
      <c r="ADF2514" s="17"/>
      <c r="ADG2514" s="17"/>
      <c r="ADH2514" s="17"/>
      <c r="ADI2514" s="17"/>
      <c r="ADJ2514" s="17"/>
      <c r="ADK2514" s="17"/>
      <c r="ADL2514" s="17"/>
      <c r="ADM2514" s="17"/>
      <c r="ADN2514" s="17"/>
      <c r="ADO2514" s="17"/>
      <c r="ADP2514" s="17"/>
      <c r="ADQ2514" s="17"/>
      <c r="ADR2514" s="17"/>
      <c r="ADS2514" s="17"/>
      <c r="ADT2514" s="17"/>
      <c r="ADU2514" s="17"/>
      <c r="ADV2514" s="17"/>
      <c r="ADW2514" s="17"/>
      <c r="ADX2514" s="17"/>
      <c r="ADY2514" s="17"/>
      <c r="ADZ2514" s="17"/>
      <c r="AEA2514" s="17"/>
      <c r="AEB2514" s="17"/>
      <c r="AEC2514" s="17"/>
      <c r="AED2514" s="17"/>
      <c r="AEE2514" s="17"/>
      <c r="AEF2514" s="17"/>
      <c r="AEG2514" s="17"/>
      <c r="AEH2514" s="17"/>
      <c r="AEI2514" s="17"/>
      <c r="AEJ2514" s="17"/>
      <c r="AEK2514" s="17"/>
      <c r="AEL2514" s="17"/>
      <c r="AEM2514" s="17"/>
      <c r="AEN2514" s="17"/>
      <c r="AEO2514" s="17"/>
      <c r="AEP2514" s="17"/>
      <c r="AEQ2514" s="17"/>
      <c r="AER2514" s="17"/>
      <c r="AES2514" s="17"/>
      <c r="AET2514" s="17"/>
      <c r="AEU2514" s="17"/>
      <c r="AEV2514" s="17"/>
      <c r="AEW2514" s="17"/>
      <c r="AEX2514" s="17"/>
      <c r="AEY2514" s="17"/>
      <c r="AEZ2514" s="17"/>
      <c r="AFA2514" s="17"/>
      <c r="AFB2514" s="17"/>
      <c r="AFC2514" s="17"/>
      <c r="AFD2514" s="17"/>
      <c r="AFE2514" s="17"/>
      <c r="AFF2514" s="17"/>
      <c r="AFG2514" s="17"/>
      <c r="AFH2514" s="17"/>
      <c r="AFI2514" s="17"/>
      <c r="AFJ2514" s="17"/>
      <c r="AFK2514" s="17"/>
      <c r="AFL2514" s="17"/>
      <c r="AFM2514" s="17"/>
      <c r="AFN2514" s="17"/>
      <c r="AFO2514" s="17"/>
      <c r="AFP2514" s="17"/>
      <c r="AFQ2514" s="17"/>
      <c r="AFR2514" s="17"/>
      <c r="AFS2514" s="17"/>
      <c r="AFT2514" s="17"/>
      <c r="AFU2514" s="17"/>
      <c r="AFV2514" s="17"/>
      <c r="AFW2514" s="17"/>
      <c r="AFX2514" s="17"/>
      <c r="AFY2514" s="17"/>
      <c r="AFZ2514" s="17"/>
      <c r="AGA2514" s="17"/>
      <c r="AGB2514" s="17"/>
      <c r="AGC2514" s="17"/>
      <c r="AGD2514" s="17"/>
      <c r="AGE2514" s="17"/>
      <c r="AGF2514" s="17"/>
      <c r="AGG2514" s="17"/>
      <c r="AGH2514" s="17"/>
      <c r="AGI2514" s="17"/>
      <c r="AGJ2514" s="17"/>
      <c r="AGK2514" s="17"/>
      <c r="AGL2514" s="17"/>
      <c r="AGM2514" s="17"/>
      <c r="AGN2514" s="17"/>
      <c r="AGO2514" s="17"/>
      <c r="AGP2514" s="17"/>
      <c r="AGQ2514" s="17"/>
      <c r="AGR2514" s="17"/>
      <c r="AGS2514" s="17"/>
      <c r="AGT2514" s="17"/>
      <c r="AGU2514" s="17"/>
      <c r="AGV2514" s="17"/>
      <c r="AGW2514" s="17"/>
      <c r="AGX2514" s="17"/>
      <c r="AGY2514" s="17"/>
      <c r="AGZ2514" s="17"/>
      <c r="AHA2514" s="17"/>
      <c r="AHB2514" s="17"/>
      <c r="AHC2514" s="17"/>
      <c r="AHD2514" s="17"/>
      <c r="AHE2514" s="17"/>
      <c r="AHF2514" s="17"/>
      <c r="AHG2514" s="17"/>
      <c r="AHH2514" s="17"/>
      <c r="AHI2514" s="17"/>
      <c r="AHJ2514" s="17"/>
      <c r="AHK2514" s="17"/>
      <c r="AHL2514" s="17"/>
      <c r="AHM2514" s="17"/>
      <c r="AHN2514" s="17"/>
      <c r="AHO2514" s="17"/>
      <c r="AHP2514" s="17"/>
      <c r="AHQ2514" s="17"/>
      <c r="AHR2514" s="17"/>
      <c r="AHS2514" s="17"/>
      <c r="AHT2514" s="17"/>
      <c r="AHU2514" s="17"/>
      <c r="AHV2514" s="17"/>
      <c r="AHW2514" s="17"/>
      <c r="AHX2514" s="17"/>
      <c r="AHY2514" s="17"/>
      <c r="AHZ2514" s="17"/>
      <c r="AIA2514" s="17"/>
      <c r="AIB2514" s="17"/>
      <c r="AIC2514" s="17"/>
      <c r="AID2514" s="17"/>
      <c r="AIE2514" s="17"/>
      <c r="AIF2514" s="17"/>
      <c r="AIG2514" s="17"/>
      <c r="AIH2514" s="17"/>
      <c r="AII2514" s="17"/>
      <c r="AIJ2514" s="17"/>
      <c r="AIK2514" s="17"/>
      <c r="AIL2514" s="17"/>
      <c r="AIM2514" s="17"/>
      <c r="AIN2514" s="17"/>
      <c r="AIO2514" s="17"/>
      <c r="AIP2514" s="17"/>
      <c r="AIQ2514" s="17"/>
      <c r="AIR2514" s="17"/>
      <c r="AIS2514" s="17"/>
      <c r="AIT2514" s="17"/>
      <c r="AIU2514" s="17"/>
      <c r="AIV2514" s="17"/>
      <c r="AIW2514" s="17"/>
      <c r="AIX2514" s="17"/>
      <c r="AIY2514" s="17"/>
      <c r="AIZ2514" s="17"/>
      <c r="AJA2514" s="17"/>
      <c r="AJB2514" s="17"/>
      <c r="AJC2514" s="17"/>
      <c r="AJD2514" s="17"/>
      <c r="AJE2514" s="17"/>
      <c r="AJF2514" s="17"/>
      <c r="AJG2514" s="17"/>
      <c r="AJH2514" s="17"/>
      <c r="AJI2514" s="17"/>
      <c r="AJJ2514" s="17"/>
      <c r="AJK2514" s="17"/>
      <c r="AJL2514" s="17"/>
      <c r="AJM2514" s="17"/>
      <c r="AJN2514" s="17"/>
      <c r="AJO2514" s="17"/>
      <c r="AJP2514" s="17"/>
      <c r="AJQ2514" s="17"/>
      <c r="AJR2514" s="17"/>
      <c r="AJS2514" s="17"/>
      <c r="AJT2514" s="17"/>
      <c r="AJU2514" s="17"/>
      <c r="AJV2514" s="17"/>
      <c r="AJW2514" s="17"/>
      <c r="AJX2514" s="17"/>
      <c r="AJY2514" s="17"/>
      <c r="AJZ2514" s="17"/>
      <c r="AKA2514" s="17"/>
      <c r="AKB2514" s="17"/>
      <c r="AKC2514" s="17"/>
      <c r="AKD2514" s="17"/>
      <c r="AKE2514" s="17"/>
      <c r="AKF2514" s="17"/>
      <c r="AKG2514" s="17"/>
      <c r="AKH2514" s="17"/>
      <c r="AKI2514" s="17"/>
      <c r="AKJ2514" s="17"/>
      <c r="AKK2514" s="17"/>
      <c r="AKL2514" s="17"/>
      <c r="AKM2514" s="17"/>
      <c r="AKN2514" s="17"/>
      <c r="AKO2514" s="17"/>
      <c r="AKP2514" s="17"/>
      <c r="AKQ2514" s="17"/>
      <c r="AKR2514" s="17"/>
      <c r="AKS2514" s="17"/>
      <c r="AKT2514" s="17"/>
      <c r="AKU2514" s="17"/>
      <c r="AKV2514" s="17"/>
      <c r="AKW2514" s="17"/>
      <c r="AKX2514" s="17"/>
      <c r="AKY2514" s="17"/>
      <c r="AKZ2514" s="17"/>
      <c r="ALA2514" s="17"/>
      <c r="ALB2514" s="17"/>
      <c r="ALC2514" s="17"/>
      <c r="ALD2514" s="17"/>
      <c r="ALE2514" s="17"/>
      <c r="ALF2514" s="17"/>
      <c r="ALG2514" s="17"/>
      <c r="ALH2514" s="17"/>
      <c r="ALI2514" s="17"/>
      <c r="ALJ2514" s="17"/>
      <c r="ALK2514" s="17"/>
      <c r="ALL2514" s="17"/>
      <c r="ALM2514" s="17"/>
      <c r="ALN2514" s="17"/>
      <c r="ALO2514" s="17"/>
      <c r="ALP2514" s="17"/>
      <c r="ALQ2514" s="17"/>
      <c r="ALR2514" s="17"/>
      <c r="ALS2514" s="17"/>
      <c r="ALT2514" s="17"/>
      <c r="ALU2514" s="17"/>
      <c r="ALV2514" s="17"/>
      <c r="ALW2514" s="17"/>
      <c r="ALX2514" s="17"/>
      <c r="ALY2514" s="17"/>
      <c r="ALZ2514" s="17"/>
      <c r="AMA2514" s="17"/>
      <c r="AMB2514" s="17"/>
      <c r="AMC2514" s="17"/>
      <c r="AMD2514" s="17"/>
      <c r="AME2514" s="17"/>
      <c r="AMF2514" s="17"/>
      <c r="AMG2514" s="17"/>
      <c r="AMH2514" s="17"/>
      <c r="AMI2514" s="17"/>
      <c r="AMJ2514" s="17"/>
    </row>
    <row r="2515" spans="1:1024" s="362" customFormat="1">
      <c r="A2515" s="15"/>
      <c r="B2515" s="361" t="s">
        <v>6</v>
      </c>
      <c r="C2515" s="61" t="s">
        <v>7</v>
      </c>
      <c r="D2515" s="61" t="s">
        <v>8</v>
      </c>
      <c r="E2515" s="62" t="s">
        <v>9</v>
      </c>
      <c r="F2515" s="60" t="s">
        <v>17</v>
      </c>
      <c r="G2515" s="63" t="s">
        <v>18</v>
      </c>
      <c r="H2515" s="64" t="s">
        <v>12</v>
      </c>
      <c r="I2515" s="98"/>
      <c r="J2515" s="29"/>
      <c r="K2515" s="17" t="str">
        <f t="shared" ref="K2515:K2520" si="335">K2514</f>
        <v>SEDUC E 197</v>
      </c>
      <c r="L2515" s="17"/>
      <c r="M2515" s="17"/>
      <c r="N2515" s="17"/>
      <c r="O2515" s="17"/>
      <c r="P2515" s="17"/>
      <c r="Q2515" s="17"/>
      <c r="R2515" s="17"/>
      <c r="S2515" s="17"/>
      <c r="T2515" s="17"/>
      <c r="U2515" s="17"/>
      <c r="V2515" s="17"/>
      <c r="W2515" s="17"/>
      <c r="X2515" s="17"/>
      <c r="Y2515" s="17"/>
      <c r="Z2515" s="17"/>
      <c r="AA2515" s="17"/>
      <c r="AB2515" s="17"/>
      <c r="AC2515" s="17"/>
      <c r="AD2515" s="17"/>
      <c r="AE2515" s="17"/>
      <c r="AF2515" s="17"/>
      <c r="AG2515" s="17"/>
      <c r="AH2515" s="17"/>
      <c r="AI2515" s="17"/>
      <c r="AJ2515" s="17"/>
      <c r="AK2515" s="17"/>
      <c r="AL2515" s="17"/>
      <c r="AM2515" s="17"/>
      <c r="AN2515" s="17"/>
      <c r="AO2515" s="17"/>
      <c r="AP2515" s="17"/>
      <c r="AQ2515" s="17"/>
      <c r="AR2515" s="17"/>
      <c r="AS2515" s="17"/>
      <c r="AT2515" s="17"/>
      <c r="AU2515" s="17"/>
      <c r="AV2515" s="17"/>
      <c r="AW2515" s="17"/>
      <c r="AX2515" s="17"/>
      <c r="AY2515" s="17"/>
      <c r="AZ2515" s="17"/>
      <c r="BA2515" s="17"/>
      <c r="BB2515" s="17"/>
      <c r="BC2515" s="17"/>
      <c r="BD2515" s="17"/>
      <c r="BE2515" s="17"/>
      <c r="BF2515" s="17"/>
      <c r="BG2515" s="17"/>
      <c r="BH2515" s="17"/>
      <c r="BI2515" s="17"/>
      <c r="BJ2515" s="17"/>
      <c r="BK2515" s="17"/>
      <c r="BL2515" s="17"/>
      <c r="BM2515" s="17"/>
      <c r="BN2515" s="17"/>
      <c r="BO2515" s="17"/>
      <c r="BP2515" s="17"/>
      <c r="BQ2515" s="17"/>
      <c r="BR2515" s="17"/>
      <c r="BS2515" s="17"/>
      <c r="BT2515" s="17"/>
      <c r="BU2515" s="17"/>
      <c r="BV2515" s="17"/>
      <c r="BW2515" s="17"/>
      <c r="BX2515" s="17"/>
      <c r="BY2515" s="17"/>
      <c r="BZ2515" s="17"/>
      <c r="CA2515" s="17"/>
      <c r="CB2515" s="17"/>
      <c r="CC2515" s="17"/>
      <c r="CD2515" s="17"/>
      <c r="CE2515" s="17"/>
      <c r="CF2515" s="17"/>
      <c r="CG2515" s="17"/>
      <c r="CH2515" s="17"/>
      <c r="CI2515" s="17"/>
      <c r="CJ2515" s="17"/>
      <c r="CK2515" s="17"/>
      <c r="CL2515" s="17"/>
      <c r="CM2515" s="17"/>
      <c r="CN2515" s="17"/>
      <c r="CO2515" s="17"/>
      <c r="CP2515" s="17"/>
      <c r="CQ2515" s="17"/>
      <c r="CR2515" s="17"/>
      <c r="CS2515" s="17"/>
      <c r="CT2515" s="17"/>
      <c r="CU2515" s="17"/>
      <c r="CV2515" s="17"/>
      <c r="CW2515" s="17"/>
      <c r="CX2515" s="17"/>
      <c r="CY2515" s="17"/>
      <c r="CZ2515" s="17"/>
      <c r="DA2515" s="17"/>
      <c r="DB2515" s="17"/>
      <c r="DC2515" s="17"/>
      <c r="DD2515" s="17"/>
      <c r="DE2515" s="17"/>
      <c r="DF2515" s="17"/>
      <c r="DG2515" s="17"/>
      <c r="DH2515" s="17"/>
      <c r="DI2515" s="17"/>
      <c r="DJ2515" s="17"/>
      <c r="DK2515" s="17"/>
      <c r="DL2515" s="17"/>
      <c r="DM2515" s="17"/>
      <c r="DN2515" s="17"/>
      <c r="DO2515" s="17"/>
      <c r="DP2515" s="17"/>
      <c r="DQ2515" s="17"/>
      <c r="DR2515" s="17"/>
      <c r="DS2515" s="17"/>
      <c r="DT2515" s="17"/>
      <c r="DU2515" s="17"/>
      <c r="DV2515" s="17"/>
      <c r="DW2515" s="17"/>
      <c r="DX2515" s="17"/>
      <c r="DY2515" s="17"/>
      <c r="DZ2515" s="17"/>
      <c r="EA2515" s="17"/>
      <c r="EB2515" s="17"/>
      <c r="EC2515" s="17"/>
      <c r="ED2515" s="17"/>
      <c r="EE2515" s="17"/>
      <c r="EF2515" s="17"/>
      <c r="EG2515" s="17"/>
      <c r="EH2515" s="17"/>
      <c r="EI2515" s="17"/>
      <c r="EJ2515" s="17"/>
      <c r="EK2515" s="17"/>
      <c r="EL2515" s="17"/>
      <c r="EM2515" s="17"/>
      <c r="EN2515" s="17"/>
      <c r="EO2515" s="17"/>
      <c r="EP2515" s="17"/>
      <c r="EQ2515" s="17"/>
      <c r="ER2515" s="17"/>
      <c r="ES2515" s="17"/>
      <c r="ET2515" s="17"/>
      <c r="EU2515" s="17"/>
      <c r="EV2515" s="17"/>
      <c r="EW2515" s="17"/>
      <c r="EX2515" s="17"/>
      <c r="EY2515" s="17"/>
      <c r="EZ2515" s="17"/>
      <c r="FA2515" s="17"/>
      <c r="FB2515" s="17"/>
      <c r="FC2515" s="17"/>
      <c r="FD2515" s="17"/>
      <c r="FE2515" s="17"/>
      <c r="FF2515" s="17"/>
      <c r="FG2515" s="17"/>
      <c r="FH2515" s="17"/>
      <c r="FI2515" s="17"/>
      <c r="FJ2515" s="17"/>
      <c r="FK2515" s="17"/>
      <c r="FL2515" s="17"/>
      <c r="FM2515" s="17"/>
      <c r="FN2515" s="17"/>
      <c r="FO2515" s="17"/>
      <c r="FP2515" s="17"/>
      <c r="FQ2515" s="17"/>
      <c r="FR2515" s="17"/>
      <c r="FS2515" s="17"/>
      <c r="FT2515" s="17"/>
      <c r="FU2515" s="17"/>
      <c r="FV2515" s="17"/>
      <c r="FW2515" s="17"/>
      <c r="FX2515" s="17"/>
      <c r="FY2515" s="17"/>
      <c r="FZ2515" s="17"/>
      <c r="GA2515" s="17"/>
      <c r="GB2515" s="17"/>
      <c r="GC2515" s="17"/>
      <c r="GD2515" s="17"/>
      <c r="GE2515" s="17"/>
      <c r="GF2515" s="17"/>
      <c r="GG2515" s="17"/>
      <c r="GH2515" s="17"/>
      <c r="GI2515" s="17"/>
      <c r="GJ2515" s="17"/>
      <c r="GK2515" s="17"/>
      <c r="GL2515" s="17"/>
      <c r="GM2515" s="17"/>
      <c r="GN2515" s="17"/>
      <c r="GO2515" s="17"/>
      <c r="GP2515" s="17"/>
      <c r="GQ2515" s="17"/>
      <c r="GR2515" s="17"/>
      <c r="GS2515" s="17"/>
      <c r="GT2515" s="17"/>
      <c r="GU2515" s="17"/>
      <c r="GV2515" s="17"/>
      <c r="GW2515" s="17"/>
      <c r="GX2515" s="17"/>
      <c r="GY2515" s="17"/>
      <c r="GZ2515" s="17"/>
      <c r="HA2515" s="17"/>
      <c r="HB2515" s="17"/>
      <c r="HC2515" s="17"/>
      <c r="HD2515" s="17"/>
      <c r="HE2515" s="17"/>
      <c r="HF2515" s="17"/>
      <c r="HG2515" s="17"/>
      <c r="HH2515" s="17"/>
      <c r="HI2515" s="17"/>
      <c r="HJ2515" s="17"/>
      <c r="HK2515" s="17"/>
      <c r="HL2515" s="17"/>
      <c r="HM2515" s="17"/>
      <c r="HN2515" s="17"/>
      <c r="HO2515" s="17"/>
      <c r="HP2515" s="17"/>
      <c r="HQ2515" s="17"/>
      <c r="HR2515" s="17"/>
      <c r="HS2515" s="17"/>
      <c r="HT2515" s="17"/>
      <c r="HU2515" s="17"/>
      <c r="HV2515" s="17"/>
      <c r="HW2515" s="17"/>
      <c r="HX2515" s="17"/>
      <c r="HY2515" s="17"/>
      <c r="HZ2515" s="17"/>
      <c r="IA2515" s="17"/>
      <c r="IB2515" s="17"/>
      <c r="IC2515" s="17"/>
      <c r="ID2515" s="17"/>
      <c r="IE2515" s="17"/>
      <c r="IF2515" s="17"/>
      <c r="IG2515" s="17"/>
      <c r="IH2515" s="17"/>
      <c r="II2515" s="17"/>
      <c r="IJ2515" s="17"/>
      <c r="IK2515" s="17"/>
      <c r="IL2515" s="17"/>
      <c r="IM2515" s="17"/>
      <c r="IN2515" s="17"/>
      <c r="IO2515" s="17"/>
      <c r="IP2515" s="17"/>
      <c r="IQ2515" s="17"/>
      <c r="IR2515" s="17"/>
      <c r="IS2515" s="17"/>
      <c r="IT2515" s="17"/>
      <c r="IU2515" s="17"/>
      <c r="IV2515" s="17"/>
      <c r="IW2515" s="17"/>
      <c r="IX2515" s="17"/>
      <c r="IY2515" s="17"/>
      <c r="IZ2515" s="17"/>
      <c r="JA2515" s="17"/>
      <c r="JB2515" s="17"/>
      <c r="JC2515" s="17"/>
      <c r="JD2515" s="17"/>
      <c r="JE2515" s="17"/>
      <c r="JF2515" s="17"/>
      <c r="JG2515" s="17"/>
      <c r="JH2515" s="17"/>
      <c r="JI2515" s="17"/>
      <c r="JJ2515" s="17"/>
      <c r="JK2515" s="17"/>
      <c r="JL2515" s="17"/>
      <c r="JM2515" s="17"/>
      <c r="JN2515" s="17"/>
      <c r="JO2515" s="17"/>
      <c r="JP2515" s="17"/>
      <c r="JQ2515" s="17"/>
      <c r="JR2515" s="17"/>
      <c r="JS2515" s="17"/>
      <c r="JT2515" s="17"/>
      <c r="JU2515" s="17"/>
      <c r="JV2515" s="17"/>
      <c r="JW2515" s="17"/>
      <c r="JX2515" s="17"/>
      <c r="JY2515" s="17"/>
      <c r="JZ2515" s="17"/>
      <c r="KA2515" s="17"/>
      <c r="KB2515" s="17"/>
      <c r="KC2515" s="17"/>
      <c r="KD2515" s="17"/>
      <c r="KE2515" s="17"/>
      <c r="KF2515" s="17"/>
      <c r="KG2515" s="17"/>
      <c r="KH2515" s="17"/>
      <c r="KI2515" s="17"/>
      <c r="KJ2515" s="17"/>
      <c r="KK2515" s="17"/>
      <c r="KL2515" s="17"/>
      <c r="KM2515" s="17"/>
      <c r="KN2515" s="17"/>
      <c r="KO2515" s="17"/>
      <c r="KP2515" s="17"/>
      <c r="KQ2515" s="17"/>
      <c r="KR2515" s="17"/>
      <c r="KS2515" s="17"/>
      <c r="KT2515" s="17"/>
      <c r="KU2515" s="17"/>
      <c r="KV2515" s="17"/>
      <c r="KW2515" s="17"/>
      <c r="KX2515" s="17"/>
      <c r="KY2515" s="17"/>
      <c r="KZ2515" s="17"/>
      <c r="LA2515" s="17"/>
      <c r="LB2515" s="17"/>
      <c r="LC2515" s="17"/>
      <c r="LD2515" s="17"/>
      <c r="LE2515" s="17"/>
      <c r="LF2515" s="17"/>
      <c r="LG2515" s="17"/>
      <c r="LH2515" s="17"/>
      <c r="LI2515" s="17"/>
      <c r="LJ2515" s="17"/>
      <c r="LK2515" s="17"/>
      <c r="LL2515" s="17"/>
      <c r="LM2515" s="17"/>
      <c r="LN2515" s="17"/>
      <c r="LO2515" s="17"/>
      <c r="LP2515" s="17"/>
      <c r="LQ2515" s="17"/>
      <c r="LR2515" s="17"/>
      <c r="LS2515" s="17"/>
      <c r="LT2515" s="17"/>
      <c r="LU2515" s="17"/>
      <c r="LV2515" s="17"/>
      <c r="LW2515" s="17"/>
      <c r="LX2515" s="17"/>
      <c r="LY2515" s="17"/>
      <c r="LZ2515" s="17"/>
      <c r="MA2515" s="17"/>
      <c r="MB2515" s="17"/>
      <c r="MC2515" s="17"/>
      <c r="MD2515" s="17"/>
      <c r="ME2515" s="17"/>
      <c r="MF2515" s="17"/>
      <c r="MG2515" s="17"/>
      <c r="MH2515" s="17"/>
      <c r="MI2515" s="17"/>
      <c r="MJ2515" s="17"/>
      <c r="MK2515" s="17"/>
      <c r="ML2515" s="17"/>
      <c r="MM2515" s="17"/>
      <c r="MN2515" s="17"/>
      <c r="MO2515" s="17"/>
      <c r="MP2515" s="17"/>
      <c r="MQ2515" s="17"/>
      <c r="MR2515" s="17"/>
      <c r="MS2515" s="17"/>
      <c r="MT2515" s="17"/>
      <c r="MU2515" s="17"/>
      <c r="MV2515" s="17"/>
      <c r="MW2515" s="17"/>
      <c r="MX2515" s="17"/>
      <c r="MY2515" s="17"/>
      <c r="MZ2515" s="17"/>
      <c r="NA2515" s="17"/>
      <c r="NB2515" s="17"/>
      <c r="NC2515" s="17"/>
      <c r="ND2515" s="17"/>
      <c r="NE2515" s="17"/>
      <c r="NF2515" s="17"/>
      <c r="NG2515" s="17"/>
      <c r="NH2515" s="17"/>
      <c r="NI2515" s="17"/>
      <c r="NJ2515" s="17"/>
      <c r="NK2515" s="17"/>
      <c r="NL2515" s="17"/>
      <c r="NM2515" s="17"/>
      <c r="NN2515" s="17"/>
      <c r="NO2515" s="17"/>
      <c r="NP2515" s="17"/>
      <c r="NQ2515" s="17"/>
      <c r="NR2515" s="17"/>
      <c r="NS2515" s="17"/>
      <c r="NT2515" s="17"/>
      <c r="NU2515" s="17"/>
      <c r="NV2515" s="17"/>
      <c r="NW2515" s="17"/>
      <c r="NX2515" s="17"/>
      <c r="NY2515" s="17"/>
      <c r="NZ2515" s="17"/>
      <c r="OA2515" s="17"/>
      <c r="OB2515" s="17"/>
      <c r="OC2515" s="17"/>
      <c r="OD2515" s="17"/>
      <c r="OE2515" s="17"/>
      <c r="OF2515" s="17"/>
      <c r="OG2515" s="17"/>
      <c r="OH2515" s="17"/>
      <c r="OI2515" s="17"/>
      <c r="OJ2515" s="17"/>
      <c r="OK2515" s="17"/>
      <c r="OL2515" s="17"/>
      <c r="OM2515" s="17"/>
      <c r="ON2515" s="17"/>
      <c r="OO2515" s="17"/>
      <c r="OP2515" s="17"/>
      <c r="OQ2515" s="17"/>
      <c r="OR2515" s="17"/>
      <c r="OS2515" s="17"/>
      <c r="OT2515" s="17"/>
      <c r="OU2515" s="17"/>
      <c r="OV2515" s="17"/>
      <c r="OW2515" s="17"/>
      <c r="OX2515" s="17"/>
      <c r="OY2515" s="17"/>
      <c r="OZ2515" s="17"/>
      <c r="PA2515" s="17"/>
      <c r="PB2515" s="17"/>
      <c r="PC2515" s="17"/>
      <c r="PD2515" s="17"/>
      <c r="PE2515" s="17"/>
      <c r="PF2515" s="17"/>
      <c r="PG2515" s="17"/>
      <c r="PH2515" s="17"/>
      <c r="PI2515" s="17"/>
      <c r="PJ2515" s="17"/>
      <c r="PK2515" s="17"/>
      <c r="PL2515" s="17"/>
      <c r="PM2515" s="17"/>
      <c r="PN2515" s="17"/>
      <c r="PO2515" s="17"/>
      <c r="PP2515" s="17"/>
      <c r="PQ2515" s="17"/>
      <c r="PR2515" s="17"/>
      <c r="PS2515" s="17"/>
      <c r="PT2515" s="17"/>
      <c r="PU2515" s="17"/>
      <c r="PV2515" s="17"/>
      <c r="PW2515" s="17"/>
      <c r="PX2515" s="17"/>
      <c r="PY2515" s="17"/>
      <c r="PZ2515" s="17"/>
      <c r="QA2515" s="17"/>
      <c r="QB2515" s="17"/>
      <c r="QC2515" s="17"/>
      <c r="QD2515" s="17"/>
      <c r="QE2515" s="17"/>
      <c r="QF2515" s="17"/>
      <c r="QG2515" s="17"/>
      <c r="QH2515" s="17"/>
      <c r="QI2515" s="17"/>
      <c r="QJ2515" s="17"/>
      <c r="QK2515" s="17"/>
      <c r="QL2515" s="17"/>
      <c r="QM2515" s="17"/>
      <c r="QN2515" s="17"/>
      <c r="QO2515" s="17"/>
      <c r="QP2515" s="17"/>
      <c r="QQ2515" s="17"/>
      <c r="QR2515" s="17"/>
      <c r="QS2515" s="17"/>
      <c r="QT2515" s="17"/>
      <c r="QU2515" s="17"/>
      <c r="QV2515" s="17"/>
      <c r="QW2515" s="17"/>
      <c r="QX2515" s="17"/>
      <c r="QY2515" s="17"/>
      <c r="QZ2515" s="17"/>
      <c r="RA2515" s="17"/>
      <c r="RB2515" s="17"/>
      <c r="RC2515" s="17"/>
      <c r="RD2515" s="17"/>
      <c r="RE2515" s="17"/>
      <c r="RF2515" s="17"/>
      <c r="RG2515" s="17"/>
      <c r="RH2515" s="17"/>
      <c r="RI2515" s="17"/>
      <c r="RJ2515" s="17"/>
      <c r="RK2515" s="17"/>
      <c r="RL2515" s="17"/>
      <c r="RM2515" s="17"/>
      <c r="RN2515" s="17"/>
      <c r="RO2515" s="17"/>
      <c r="RP2515" s="17"/>
      <c r="RQ2515" s="17"/>
      <c r="RR2515" s="17"/>
      <c r="RS2515" s="17"/>
      <c r="RT2515" s="17"/>
      <c r="RU2515" s="17"/>
      <c r="RV2515" s="17"/>
      <c r="RW2515" s="17"/>
      <c r="RX2515" s="17"/>
      <c r="RY2515" s="17"/>
      <c r="RZ2515" s="17"/>
      <c r="SA2515" s="17"/>
      <c r="SB2515" s="17"/>
      <c r="SC2515" s="17"/>
      <c r="SD2515" s="17"/>
      <c r="SE2515" s="17"/>
      <c r="SF2515" s="17"/>
      <c r="SG2515" s="17"/>
      <c r="SH2515" s="17"/>
      <c r="SI2515" s="17"/>
      <c r="SJ2515" s="17"/>
      <c r="SK2515" s="17"/>
      <c r="SL2515" s="17"/>
      <c r="SM2515" s="17"/>
      <c r="SN2515" s="17"/>
      <c r="SO2515" s="17"/>
      <c r="SP2515" s="17"/>
      <c r="SQ2515" s="17"/>
      <c r="SR2515" s="17"/>
      <c r="SS2515" s="17"/>
      <c r="ST2515" s="17"/>
      <c r="SU2515" s="17"/>
      <c r="SV2515" s="17"/>
      <c r="SW2515" s="17"/>
      <c r="SX2515" s="17"/>
      <c r="SY2515" s="17"/>
      <c r="SZ2515" s="17"/>
      <c r="TA2515" s="17"/>
      <c r="TB2515" s="17"/>
      <c r="TC2515" s="17"/>
      <c r="TD2515" s="17"/>
      <c r="TE2515" s="17"/>
      <c r="TF2515" s="17"/>
      <c r="TG2515" s="17"/>
      <c r="TH2515" s="17"/>
      <c r="TI2515" s="17"/>
      <c r="TJ2515" s="17"/>
      <c r="TK2515" s="17"/>
      <c r="TL2515" s="17"/>
      <c r="TM2515" s="17"/>
      <c r="TN2515" s="17"/>
      <c r="TO2515" s="17"/>
      <c r="TP2515" s="17"/>
      <c r="TQ2515" s="17"/>
      <c r="TR2515" s="17"/>
      <c r="TS2515" s="17"/>
      <c r="TT2515" s="17"/>
      <c r="TU2515" s="17"/>
      <c r="TV2515" s="17"/>
      <c r="TW2515" s="17"/>
      <c r="TX2515" s="17"/>
      <c r="TY2515" s="17"/>
      <c r="TZ2515" s="17"/>
      <c r="UA2515" s="17"/>
      <c r="UB2515" s="17"/>
      <c r="UC2515" s="17"/>
      <c r="UD2515" s="17"/>
      <c r="UE2515" s="17"/>
      <c r="UF2515" s="17"/>
      <c r="UG2515" s="17"/>
      <c r="UH2515" s="17"/>
      <c r="UI2515" s="17"/>
      <c r="UJ2515" s="17"/>
      <c r="UK2515" s="17"/>
      <c r="UL2515" s="17"/>
      <c r="UM2515" s="17"/>
      <c r="UN2515" s="17"/>
      <c r="UO2515" s="17"/>
      <c r="UP2515" s="17"/>
      <c r="UQ2515" s="17"/>
      <c r="UR2515" s="17"/>
      <c r="US2515" s="17"/>
      <c r="UT2515" s="17"/>
      <c r="UU2515" s="17"/>
      <c r="UV2515" s="17"/>
      <c r="UW2515" s="17"/>
      <c r="UX2515" s="17"/>
      <c r="UY2515" s="17"/>
      <c r="UZ2515" s="17"/>
      <c r="VA2515" s="17"/>
      <c r="VB2515" s="17"/>
      <c r="VC2515" s="17"/>
      <c r="VD2515" s="17"/>
      <c r="VE2515" s="17"/>
      <c r="VF2515" s="17"/>
      <c r="VG2515" s="17"/>
      <c r="VH2515" s="17"/>
      <c r="VI2515" s="17"/>
      <c r="VJ2515" s="17"/>
      <c r="VK2515" s="17"/>
      <c r="VL2515" s="17"/>
      <c r="VM2515" s="17"/>
      <c r="VN2515" s="17"/>
      <c r="VO2515" s="17"/>
      <c r="VP2515" s="17"/>
      <c r="VQ2515" s="17"/>
      <c r="VR2515" s="17"/>
      <c r="VS2515" s="17"/>
      <c r="VT2515" s="17"/>
      <c r="VU2515" s="17"/>
      <c r="VV2515" s="17"/>
      <c r="VW2515" s="17"/>
      <c r="VX2515" s="17"/>
      <c r="VY2515" s="17"/>
      <c r="VZ2515" s="17"/>
      <c r="WA2515" s="17"/>
      <c r="WB2515" s="17"/>
      <c r="WC2515" s="17"/>
      <c r="WD2515" s="17"/>
      <c r="WE2515" s="17"/>
      <c r="WF2515" s="17"/>
      <c r="WG2515" s="17"/>
      <c r="WH2515" s="17"/>
      <c r="WI2515" s="17"/>
      <c r="WJ2515" s="17"/>
      <c r="WK2515" s="17"/>
      <c r="WL2515" s="17"/>
      <c r="WM2515" s="17"/>
      <c r="WN2515" s="17"/>
      <c r="WO2515" s="17"/>
      <c r="WP2515" s="17"/>
      <c r="WQ2515" s="17"/>
      <c r="WR2515" s="17"/>
      <c r="WS2515" s="17"/>
      <c r="WT2515" s="17"/>
      <c r="WU2515" s="17"/>
      <c r="WV2515" s="17"/>
      <c r="WW2515" s="17"/>
      <c r="WX2515" s="17"/>
      <c r="WY2515" s="17"/>
      <c r="WZ2515" s="17"/>
      <c r="XA2515" s="17"/>
      <c r="XB2515" s="17"/>
      <c r="XC2515" s="17"/>
      <c r="XD2515" s="17"/>
      <c r="XE2515" s="17"/>
      <c r="XF2515" s="17"/>
      <c r="XG2515" s="17"/>
      <c r="XH2515" s="17"/>
      <c r="XI2515" s="17"/>
      <c r="XJ2515" s="17"/>
      <c r="XK2515" s="17"/>
      <c r="XL2515" s="17"/>
      <c r="XM2515" s="17"/>
      <c r="XN2515" s="17"/>
      <c r="XO2515" s="17"/>
      <c r="XP2515" s="17"/>
      <c r="XQ2515" s="17"/>
      <c r="XR2515" s="17"/>
      <c r="XS2515" s="17"/>
      <c r="XT2515" s="17"/>
      <c r="XU2515" s="17"/>
      <c r="XV2515" s="17"/>
      <c r="XW2515" s="17"/>
      <c r="XX2515" s="17"/>
      <c r="XY2515" s="17"/>
      <c r="XZ2515" s="17"/>
      <c r="YA2515" s="17"/>
      <c r="YB2515" s="17"/>
      <c r="YC2515" s="17"/>
      <c r="YD2515" s="17"/>
      <c r="YE2515" s="17"/>
      <c r="YF2515" s="17"/>
      <c r="YG2515" s="17"/>
      <c r="YH2515" s="17"/>
      <c r="YI2515" s="17"/>
      <c r="YJ2515" s="17"/>
      <c r="YK2515" s="17"/>
      <c r="YL2515" s="17"/>
      <c r="YM2515" s="17"/>
      <c r="YN2515" s="17"/>
      <c r="YO2515" s="17"/>
      <c r="YP2515" s="17"/>
      <c r="YQ2515" s="17"/>
      <c r="YR2515" s="17"/>
      <c r="YS2515" s="17"/>
      <c r="YT2515" s="17"/>
      <c r="YU2515" s="17"/>
      <c r="YV2515" s="17"/>
      <c r="YW2515" s="17"/>
      <c r="YX2515" s="17"/>
      <c r="YY2515" s="17"/>
      <c r="YZ2515" s="17"/>
      <c r="ZA2515" s="17"/>
      <c r="ZB2515" s="17"/>
      <c r="ZC2515" s="17"/>
      <c r="ZD2515" s="17"/>
      <c r="ZE2515" s="17"/>
      <c r="ZF2515" s="17"/>
      <c r="ZG2515" s="17"/>
      <c r="ZH2515" s="17"/>
      <c r="ZI2515" s="17"/>
      <c r="ZJ2515" s="17"/>
      <c r="ZK2515" s="17"/>
      <c r="ZL2515" s="17"/>
      <c r="ZM2515" s="17"/>
      <c r="ZN2515" s="17"/>
      <c r="ZO2515" s="17"/>
      <c r="ZP2515" s="17"/>
      <c r="ZQ2515" s="17"/>
      <c r="ZR2515" s="17"/>
      <c r="ZS2515" s="17"/>
      <c r="ZT2515" s="17"/>
      <c r="ZU2515" s="17"/>
      <c r="ZV2515" s="17"/>
      <c r="ZW2515" s="17"/>
      <c r="ZX2515" s="17"/>
      <c r="ZY2515" s="17"/>
      <c r="ZZ2515" s="17"/>
      <c r="AAA2515" s="17"/>
      <c r="AAB2515" s="17"/>
      <c r="AAC2515" s="17"/>
      <c r="AAD2515" s="17"/>
      <c r="AAE2515" s="17"/>
      <c r="AAF2515" s="17"/>
      <c r="AAG2515" s="17"/>
      <c r="AAH2515" s="17"/>
      <c r="AAI2515" s="17"/>
      <c r="AAJ2515" s="17"/>
      <c r="AAK2515" s="17"/>
      <c r="AAL2515" s="17"/>
      <c r="AAM2515" s="17"/>
      <c r="AAN2515" s="17"/>
      <c r="AAO2515" s="17"/>
      <c r="AAP2515" s="17"/>
      <c r="AAQ2515" s="17"/>
      <c r="AAR2515" s="17"/>
      <c r="AAS2515" s="17"/>
      <c r="AAT2515" s="17"/>
      <c r="AAU2515" s="17"/>
      <c r="AAV2515" s="17"/>
      <c r="AAW2515" s="17"/>
      <c r="AAX2515" s="17"/>
      <c r="AAY2515" s="17"/>
      <c r="AAZ2515" s="17"/>
      <c r="ABA2515" s="17"/>
      <c r="ABB2515" s="17"/>
      <c r="ABC2515" s="17"/>
      <c r="ABD2515" s="17"/>
      <c r="ABE2515" s="17"/>
      <c r="ABF2515" s="17"/>
      <c r="ABG2515" s="17"/>
      <c r="ABH2515" s="17"/>
      <c r="ABI2515" s="17"/>
      <c r="ABJ2515" s="17"/>
      <c r="ABK2515" s="17"/>
      <c r="ABL2515" s="17"/>
      <c r="ABM2515" s="17"/>
      <c r="ABN2515" s="17"/>
      <c r="ABO2515" s="17"/>
      <c r="ABP2515" s="17"/>
      <c r="ABQ2515" s="17"/>
      <c r="ABR2515" s="17"/>
      <c r="ABS2515" s="17"/>
      <c r="ABT2515" s="17"/>
      <c r="ABU2515" s="17"/>
      <c r="ABV2515" s="17"/>
      <c r="ABW2515" s="17"/>
      <c r="ABX2515" s="17"/>
      <c r="ABY2515" s="17"/>
      <c r="ABZ2515" s="17"/>
      <c r="ACA2515" s="17"/>
      <c r="ACB2515" s="17"/>
      <c r="ACC2515" s="17"/>
      <c r="ACD2515" s="17"/>
      <c r="ACE2515" s="17"/>
      <c r="ACF2515" s="17"/>
      <c r="ACG2515" s="17"/>
      <c r="ACH2515" s="17"/>
      <c r="ACI2515" s="17"/>
      <c r="ACJ2515" s="17"/>
      <c r="ACK2515" s="17"/>
      <c r="ACL2515" s="17"/>
      <c r="ACM2515" s="17"/>
      <c r="ACN2515" s="17"/>
      <c r="ACO2515" s="17"/>
      <c r="ACP2515" s="17"/>
      <c r="ACQ2515" s="17"/>
      <c r="ACR2515" s="17"/>
      <c r="ACS2515" s="17"/>
      <c r="ACT2515" s="17"/>
      <c r="ACU2515" s="17"/>
      <c r="ACV2515" s="17"/>
      <c r="ACW2515" s="17"/>
      <c r="ACX2515" s="17"/>
      <c r="ACY2515" s="17"/>
      <c r="ACZ2515" s="17"/>
      <c r="ADA2515" s="17"/>
      <c r="ADB2515" s="17"/>
      <c r="ADC2515" s="17"/>
      <c r="ADD2515" s="17"/>
      <c r="ADE2515" s="17"/>
      <c r="ADF2515" s="17"/>
      <c r="ADG2515" s="17"/>
      <c r="ADH2515" s="17"/>
      <c r="ADI2515" s="17"/>
      <c r="ADJ2515" s="17"/>
      <c r="ADK2515" s="17"/>
      <c r="ADL2515" s="17"/>
      <c r="ADM2515" s="17"/>
      <c r="ADN2515" s="17"/>
      <c r="ADO2515" s="17"/>
      <c r="ADP2515" s="17"/>
      <c r="ADQ2515" s="17"/>
      <c r="ADR2515" s="17"/>
      <c r="ADS2515" s="17"/>
      <c r="ADT2515" s="17"/>
      <c r="ADU2515" s="17"/>
      <c r="ADV2515" s="17"/>
      <c r="ADW2515" s="17"/>
      <c r="ADX2515" s="17"/>
      <c r="ADY2515" s="17"/>
      <c r="ADZ2515" s="17"/>
      <c r="AEA2515" s="17"/>
      <c r="AEB2515" s="17"/>
      <c r="AEC2515" s="17"/>
      <c r="AED2515" s="17"/>
      <c r="AEE2515" s="17"/>
      <c r="AEF2515" s="17"/>
      <c r="AEG2515" s="17"/>
      <c r="AEH2515" s="17"/>
      <c r="AEI2515" s="17"/>
      <c r="AEJ2515" s="17"/>
      <c r="AEK2515" s="17"/>
      <c r="AEL2515" s="17"/>
      <c r="AEM2515" s="17"/>
      <c r="AEN2515" s="17"/>
      <c r="AEO2515" s="17"/>
      <c r="AEP2515" s="17"/>
      <c r="AEQ2515" s="17"/>
      <c r="AER2515" s="17"/>
      <c r="AES2515" s="17"/>
      <c r="AET2515" s="17"/>
      <c r="AEU2515" s="17"/>
      <c r="AEV2515" s="17"/>
      <c r="AEW2515" s="17"/>
      <c r="AEX2515" s="17"/>
      <c r="AEY2515" s="17"/>
      <c r="AEZ2515" s="17"/>
      <c r="AFA2515" s="17"/>
      <c r="AFB2515" s="17"/>
      <c r="AFC2515" s="17"/>
      <c r="AFD2515" s="17"/>
      <c r="AFE2515" s="17"/>
      <c r="AFF2515" s="17"/>
      <c r="AFG2515" s="17"/>
      <c r="AFH2515" s="17"/>
      <c r="AFI2515" s="17"/>
      <c r="AFJ2515" s="17"/>
      <c r="AFK2515" s="17"/>
      <c r="AFL2515" s="17"/>
      <c r="AFM2515" s="17"/>
      <c r="AFN2515" s="17"/>
      <c r="AFO2515" s="17"/>
      <c r="AFP2515" s="17"/>
      <c r="AFQ2515" s="17"/>
      <c r="AFR2515" s="17"/>
      <c r="AFS2515" s="17"/>
      <c r="AFT2515" s="17"/>
      <c r="AFU2515" s="17"/>
      <c r="AFV2515" s="17"/>
      <c r="AFW2515" s="17"/>
      <c r="AFX2515" s="17"/>
      <c r="AFY2515" s="17"/>
      <c r="AFZ2515" s="17"/>
      <c r="AGA2515" s="17"/>
      <c r="AGB2515" s="17"/>
      <c r="AGC2515" s="17"/>
      <c r="AGD2515" s="17"/>
      <c r="AGE2515" s="17"/>
      <c r="AGF2515" s="17"/>
      <c r="AGG2515" s="17"/>
      <c r="AGH2515" s="17"/>
      <c r="AGI2515" s="17"/>
      <c r="AGJ2515" s="17"/>
      <c r="AGK2515" s="17"/>
      <c r="AGL2515" s="17"/>
      <c r="AGM2515" s="17"/>
      <c r="AGN2515" s="17"/>
      <c r="AGO2515" s="17"/>
      <c r="AGP2515" s="17"/>
      <c r="AGQ2515" s="17"/>
      <c r="AGR2515" s="17"/>
      <c r="AGS2515" s="17"/>
      <c r="AGT2515" s="17"/>
      <c r="AGU2515" s="17"/>
      <c r="AGV2515" s="17"/>
      <c r="AGW2515" s="17"/>
      <c r="AGX2515" s="17"/>
      <c r="AGY2515" s="17"/>
      <c r="AGZ2515" s="17"/>
      <c r="AHA2515" s="17"/>
      <c r="AHB2515" s="17"/>
      <c r="AHC2515" s="17"/>
      <c r="AHD2515" s="17"/>
      <c r="AHE2515" s="17"/>
      <c r="AHF2515" s="17"/>
      <c r="AHG2515" s="17"/>
      <c r="AHH2515" s="17"/>
      <c r="AHI2515" s="17"/>
      <c r="AHJ2515" s="17"/>
      <c r="AHK2515" s="17"/>
      <c r="AHL2515" s="17"/>
      <c r="AHM2515" s="17"/>
      <c r="AHN2515" s="17"/>
      <c r="AHO2515" s="17"/>
      <c r="AHP2515" s="17"/>
      <c r="AHQ2515" s="17"/>
      <c r="AHR2515" s="17"/>
      <c r="AHS2515" s="17"/>
      <c r="AHT2515" s="17"/>
      <c r="AHU2515" s="17"/>
      <c r="AHV2515" s="17"/>
      <c r="AHW2515" s="17"/>
      <c r="AHX2515" s="17"/>
      <c r="AHY2515" s="17"/>
      <c r="AHZ2515" s="17"/>
      <c r="AIA2515" s="17"/>
      <c r="AIB2515" s="17"/>
      <c r="AIC2515" s="17"/>
      <c r="AID2515" s="17"/>
      <c r="AIE2515" s="17"/>
      <c r="AIF2515" s="17"/>
      <c r="AIG2515" s="17"/>
      <c r="AIH2515" s="17"/>
      <c r="AII2515" s="17"/>
      <c r="AIJ2515" s="17"/>
      <c r="AIK2515" s="17"/>
      <c r="AIL2515" s="17"/>
      <c r="AIM2515" s="17"/>
      <c r="AIN2515" s="17"/>
      <c r="AIO2515" s="17"/>
      <c r="AIP2515" s="17"/>
      <c r="AIQ2515" s="17"/>
      <c r="AIR2515" s="17"/>
      <c r="AIS2515" s="17"/>
      <c r="AIT2515" s="17"/>
      <c r="AIU2515" s="17"/>
      <c r="AIV2515" s="17"/>
      <c r="AIW2515" s="17"/>
      <c r="AIX2515" s="17"/>
      <c r="AIY2515" s="17"/>
      <c r="AIZ2515" s="17"/>
      <c r="AJA2515" s="17"/>
      <c r="AJB2515" s="17"/>
      <c r="AJC2515" s="17"/>
      <c r="AJD2515" s="17"/>
      <c r="AJE2515" s="17"/>
      <c r="AJF2515" s="17"/>
      <c r="AJG2515" s="17"/>
      <c r="AJH2515" s="17"/>
      <c r="AJI2515" s="17"/>
      <c r="AJJ2515" s="17"/>
      <c r="AJK2515" s="17"/>
      <c r="AJL2515" s="17"/>
      <c r="AJM2515" s="17"/>
      <c r="AJN2515" s="17"/>
      <c r="AJO2515" s="17"/>
      <c r="AJP2515" s="17"/>
      <c r="AJQ2515" s="17"/>
      <c r="AJR2515" s="17"/>
      <c r="AJS2515" s="17"/>
      <c r="AJT2515" s="17"/>
      <c r="AJU2515" s="17"/>
      <c r="AJV2515" s="17"/>
      <c r="AJW2515" s="17"/>
      <c r="AJX2515" s="17"/>
      <c r="AJY2515" s="17"/>
      <c r="AJZ2515" s="17"/>
      <c r="AKA2515" s="17"/>
      <c r="AKB2515" s="17"/>
      <c r="AKC2515" s="17"/>
      <c r="AKD2515" s="17"/>
      <c r="AKE2515" s="17"/>
      <c r="AKF2515" s="17"/>
      <c r="AKG2515" s="17"/>
      <c r="AKH2515" s="17"/>
      <c r="AKI2515" s="17"/>
      <c r="AKJ2515" s="17"/>
      <c r="AKK2515" s="17"/>
      <c r="AKL2515" s="17"/>
      <c r="AKM2515" s="17"/>
      <c r="AKN2515" s="17"/>
      <c r="AKO2515" s="17"/>
      <c r="AKP2515" s="17"/>
      <c r="AKQ2515" s="17"/>
      <c r="AKR2515" s="17"/>
      <c r="AKS2515" s="17"/>
      <c r="AKT2515" s="17"/>
      <c r="AKU2515" s="17"/>
      <c r="AKV2515" s="17"/>
      <c r="AKW2515" s="17"/>
      <c r="AKX2515" s="17"/>
      <c r="AKY2515" s="17"/>
      <c r="AKZ2515" s="17"/>
      <c r="ALA2515" s="17"/>
      <c r="ALB2515" s="17"/>
      <c r="ALC2515" s="17"/>
      <c r="ALD2515" s="17"/>
      <c r="ALE2515" s="17"/>
      <c r="ALF2515" s="17"/>
      <c r="ALG2515" s="17"/>
      <c r="ALH2515" s="17"/>
      <c r="ALI2515" s="17"/>
      <c r="ALJ2515" s="17"/>
      <c r="ALK2515" s="17"/>
      <c r="ALL2515" s="17"/>
      <c r="ALM2515" s="17"/>
      <c r="ALN2515" s="17"/>
      <c r="ALO2515" s="17"/>
      <c r="ALP2515" s="17"/>
      <c r="ALQ2515" s="17"/>
      <c r="ALR2515" s="17"/>
      <c r="ALS2515" s="17"/>
      <c r="ALT2515" s="17"/>
      <c r="ALU2515" s="17"/>
      <c r="ALV2515" s="17"/>
      <c r="ALW2515" s="17"/>
      <c r="ALX2515" s="17"/>
      <c r="ALY2515" s="17"/>
      <c r="ALZ2515" s="17"/>
      <c r="AMA2515" s="17"/>
      <c r="AMB2515" s="17"/>
      <c r="AMC2515" s="17"/>
      <c r="AMD2515" s="17"/>
      <c r="AME2515" s="17"/>
      <c r="AMF2515" s="17"/>
      <c r="AMG2515" s="17"/>
      <c r="AMH2515" s="17"/>
      <c r="AMI2515" s="17"/>
      <c r="AMJ2515" s="17"/>
    </row>
    <row r="2516" spans="1:1024" s="362" customFormat="1" ht="24">
      <c r="A2516" s="15"/>
      <c r="B2516"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150 X 100 MM PARA ELETROCALHA METÁLICA, COM ÂNGULO 90° (REF.:  MOPA OU SIMILAR)</v>
      </c>
      <c r="C2516" s="48" t="s">
        <v>24757</v>
      </c>
      <c r="D2516" s="264">
        <v>4012</v>
      </c>
      <c r="E2516" s="65">
        <v>1</v>
      </c>
      <c r="F25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16" s="36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2516" s="65">
        <f ca="1">ROUND(E2516*G2516,2)</f>
        <v>45.2</v>
      </c>
      <c r="I2516" s="98"/>
      <c r="J2516" s="29"/>
      <c r="K2516" s="17" t="str">
        <f t="shared" si="335"/>
        <v>SEDUC E 197</v>
      </c>
      <c r="L2516" s="17"/>
      <c r="M2516" s="17"/>
      <c r="N2516" s="17"/>
      <c r="O2516" s="17"/>
      <c r="P2516" s="17"/>
      <c r="Q2516" s="17"/>
      <c r="R2516" s="17"/>
      <c r="S2516" s="17"/>
      <c r="T2516" s="17"/>
      <c r="U2516" s="17"/>
      <c r="V2516" s="17"/>
      <c r="W2516" s="17"/>
      <c r="X2516" s="17"/>
      <c r="Y2516" s="17"/>
      <c r="Z2516" s="17"/>
      <c r="AA2516" s="17"/>
      <c r="AB2516" s="17"/>
      <c r="AC2516" s="17"/>
      <c r="AD2516" s="17"/>
      <c r="AE2516" s="17"/>
      <c r="AF2516" s="17"/>
      <c r="AG2516" s="17"/>
      <c r="AH2516" s="17"/>
      <c r="AI2516" s="17"/>
      <c r="AJ2516" s="17"/>
      <c r="AK2516" s="17"/>
      <c r="AL2516" s="17"/>
      <c r="AM2516" s="17"/>
      <c r="AN2516" s="17"/>
      <c r="AO2516" s="17"/>
      <c r="AP2516" s="17"/>
      <c r="AQ2516" s="17"/>
      <c r="AR2516" s="17"/>
      <c r="AS2516" s="17"/>
      <c r="AT2516" s="17"/>
      <c r="AU2516" s="17"/>
      <c r="AV2516" s="17"/>
      <c r="AW2516" s="17"/>
      <c r="AX2516" s="17"/>
      <c r="AY2516" s="17"/>
      <c r="AZ2516" s="17"/>
      <c r="BA2516" s="17"/>
      <c r="BB2516" s="17"/>
      <c r="BC2516" s="17"/>
      <c r="BD2516" s="17"/>
      <c r="BE2516" s="17"/>
      <c r="BF2516" s="17"/>
      <c r="BG2516" s="17"/>
      <c r="BH2516" s="17"/>
      <c r="BI2516" s="17"/>
      <c r="BJ2516" s="17"/>
      <c r="BK2516" s="17"/>
      <c r="BL2516" s="17"/>
      <c r="BM2516" s="17"/>
      <c r="BN2516" s="17"/>
      <c r="BO2516" s="17"/>
      <c r="BP2516" s="17"/>
      <c r="BQ2516" s="17"/>
      <c r="BR2516" s="17"/>
      <c r="BS2516" s="17"/>
      <c r="BT2516" s="17"/>
      <c r="BU2516" s="17"/>
      <c r="BV2516" s="17"/>
      <c r="BW2516" s="17"/>
      <c r="BX2516" s="17"/>
      <c r="BY2516" s="17"/>
      <c r="BZ2516" s="17"/>
      <c r="CA2516" s="17"/>
      <c r="CB2516" s="17"/>
      <c r="CC2516" s="17"/>
      <c r="CD2516" s="17"/>
      <c r="CE2516" s="17"/>
      <c r="CF2516" s="17"/>
      <c r="CG2516" s="17"/>
      <c r="CH2516" s="17"/>
      <c r="CI2516" s="17"/>
      <c r="CJ2516" s="17"/>
      <c r="CK2516" s="17"/>
      <c r="CL2516" s="17"/>
      <c r="CM2516" s="17"/>
      <c r="CN2516" s="17"/>
      <c r="CO2516" s="17"/>
      <c r="CP2516" s="17"/>
      <c r="CQ2516" s="17"/>
      <c r="CR2516" s="17"/>
      <c r="CS2516" s="17"/>
      <c r="CT2516" s="17"/>
      <c r="CU2516" s="17"/>
      <c r="CV2516" s="17"/>
      <c r="CW2516" s="17"/>
      <c r="CX2516" s="17"/>
      <c r="CY2516" s="17"/>
      <c r="CZ2516" s="17"/>
      <c r="DA2516" s="17"/>
      <c r="DB2516" s="17"/>
      <c r="DC2516" s="17"/>
      <c r="DD2516" s="17"/>
      <c r="DE2516" s="17"/>
      <c r="DF2516" s="17"/>
      <c r="DG2516" s="17"/>
      <c r="DH2516" s="17"/>
      <c r="DI2516" s="17"/>
      <c r="DJ2516" s="17"/>
      <c r="DK2516" s="17"/>
      <c r="DL2516" s="17"/>
      <c r="DM2516" s="17"/>
      <c r="DN2516" s="17"/>
      <c r="DO2516" s="17"/>
      <c r="DP2516" s="17"/>
      <c r="DQ2516" s="17"/>
      <c r="DR2516" s="17"/>
      <c r="DS2516" s="17"/>
      <c r="DT2516" s="17"/>
      <c r="DU2516" s="17"/>
      <c r="DV2516" s="17"/>
      <c r="DW2516" s="17"/>
      <c r="DX2516" s="17"/>
      <c r="DY2516" s="17"/>
      <c r="DZ2516" s="17"/>
      <c r="EA2516" s="17"/>
      <c r="EB2516" s="17"/>
      <c r="EC2516" s="17"/>
      <c r="ED2516" s="17"/>
      <c r="EE2516" s="17"/>
      <c r="EF2516" s="17"/>
      <c r="EG2516" s="17"/>
      <c r="EH2516" s="17"/>
      <c r="EI2516" s="17"/>
      <c r="EJ2516" s="17"/>
      <c r="EK2516" s="17"/>
      <c r="EL2516" s="17"/>
      <c r="EM2516" s="17"/>
      <c r="EN2516" s="17"/>
      <c r="EO2516" s="17"/>
      <c r="EP2516" s="17"/>
      <c r="EQ2516" s="17"/>
      <c r="ER2516" s="17"/>
      <c r="ES2516" s="17"/>
      <c r="ET2516" s="17"/>
      <c r="EU2516" s="17"/>
      <c r="EV2516" s="17"/>
      <c r="EW2516" s="17"/>
      <c r="EX2516" s="17"/>
      <c r="EY2516" s="17"/>
      <c r="EZ2516" s="17"/>
      <c r="FA2516" s="17"/>
      <c r="FB2516" s="17"/>
      <c r="FC2516" s="17"/>
      <c r="FD2516" s="17"/>
      <c r="FE2516" s="17"/>
      <c r="FF2516" s="17"/>
      <c r="FG2516" s="17"/>
      <c r="FH2516" s="17"/>
      <c r="FI2516" s="17"/>
      <c r="FJ2516" s="17"/>
      <c r="FK2516" s="17"/>
      <c r="FL2516" s="17"/>
      <c r="FM2516" s="17"/>
      <c r="FN2516" s="17"/>
      <c r="FO2516" s="17"/>
      <c r="FP2516" s="17"/>
      <c r="FQ2516" s="17"/>
      <c r="FR2516" s="17"/>
      <c r="FS2516" s="17"/>
      <c r="FT2516" s="17"/>
      <c r="FU2516" s="17"/>
      <c r="FV2516" s="17"/>
      <c r="FW2516" s="17"/>
      <c r="FX2516" s="17"/>
      <c r="FY2516" s="17"/>
      <c r="FZ2516" s="17"/>
      <c r="GA2516" s="17"/>
      <c r="GB2516" s="17"/>
      <c r="GC2516" s="17"/>
      <c r="GD2516" s="17"/>
      <c r="GE2516" s="17"/>
      <c r="GF2516" s="17"/>
      <c r="GG2516" s="17"/>
      <c r="GH2516" s="17"/>
      <c r="GI2516" s="17"/>
      <c r="GJ2516" s="17"/>
      <c r="GK2516" s="17"/>
      <c r="GL2516" s="17"/>
      <c r="GM2516" s="17"/>
      <c r="GN2516" s="17"/>
      <c r="GO2516" s="17"/>
      <c r="GP2516" s="17"/>
      <c r="GQ2516" s="17"/>
      <c r="GR2516" s="17"/>
      <c r="GS2516" s="17"/>
      <c r="GT2516" s="17"/>
      <c r="GU2516" s="17"/>
      <c r="GV2516" s="17"/>
      <c r="GW2516" s="17"/>
      <c r="GX2516" s="17"/>
      <c r="GY2516" s="17"/>
      <c r="GZ2516" s="17"/>
      <c r="HA2516" s="17"/>
      <c r="HB2516" s="17"/>
      <c r="HC2516" s="17"/>
      <c r="HD2516" s="17"/>
      <c r="HE2516" s="17"/>
      <c r="HF2516" s="17"/>
      <c r="HG2516" s="17"/>
      <c r="HH2516" s="17"/>
      <c r="HI2516" s="17"/>
      <c r="HJ2516" s="17"/>
      <c r="HK2516" s="17"/>
      <c r="HL2516" s="17"/>
      <c r="HM2516" s="17"/>
      <c r="HN2516" s="17"/>
      <c r="HO2516" s="17"/>
      <c r="HP2516" s="17"/>
      <c r="HQ2516" s="17"/>
      <c r="HR2516" s="17"/>
      <c r="HS2516" s="17"/>
      <c r="HT2516" s="17"/>
      <c r="HU2516" s="17"/>
      <c r="HV2516" s="17"/>
      <c r="HW2516" s="17"/>
      <c r="HX2516" s="17"/>
      <c r="HY2516" s="17"/>
      <c r="HZ2516" s="17"/>
      <c r="IA2516" s="17"/>
      <c r="IB2516" s="17"/>
      <c r="IC2516" s="17"/>
      <c r="ID2516" s="17"/>
      <c r="IE2516" s="17"/>
      <c r="IF2516" s="17"/>
      <c r="IG2516" s="17"/>
      <c r="IH2516" s="17"/>
      <c r="II2516" s="17"/>
      <c r="IJ2516" s="17"/>
      <c r="IK2516" s="17"/>
      <c r="IL2516" s="17"/>
      <c r="IM2516" s="17"/>
      <c r="IN2516" s="17"/>
      <c r="IO2516" s="17"/>
      <c r="IP2516" s="17"/>
      <c r="IQ2516" s="17"/>
      <c r="IR2516" s="17"/>
      <c r="IS2516" s="17"/>
      <c r="IT2516" s="17"/>
      <c r="IU2516" s="17"/>
      <c r="IV2516" s="17"/>
      <c r="IW2516" s="17"/>
      <c r="IX2516" s="17"/>
      <c r="IY2516" s="17"/>
      <c r="IZ2516" s="17"/>
      <c r="JA2516" s="17"/>
      <c r="JB2516" s="17"/>
      <c r="JC2516" s="17"/>
      <c r="JD2516" s="17"/>
      <c r="JE2516" s="17"/>
      <c r="JF2516" s="17"/>
      <c r="JG2516" s="17"/>
      <c r="JH2516" s="17"/>
      <c r="JI2516" s="17"/>
      <c r="JJ2516" s="17"/>
      <c r="JK2516" s="17"/>
      <c r="JL2516" s="17"/>
      <c r="JM2516" s="17"/>
      <c r="JN2516" s="17"/>
      <c r="JO2516" s="17"/>
      <c r="JP2516" s="17"/>
      <c r="JQ2516" s="17"/>
      <c r="JR2516" s="17"/>
      <c r="JS2516" s="17"/>
      <c r="JT2516" s="17"/>
      <c r="JU2516" s="17"/>
      <c r="JV2516" s="17"/>
      <c r="JW2516" s="17"/>
      <c r="JX2516" s="17"/>
      <c r="JY2516" s="17"/>
      <c r="JZ2516" s="17"/>
      <c r="KA2516" s="17"/>
      <c r="KB2516" s="17"/>
      <c r="KC2516" s="17"/>
      <c r="KD2516" s="17"/>
      <c r="KE2516" s="17"/>
      <c r="KF2516" s="17"/>
      <c r="KG2516" s="17"/>
      <c r="KH2516" s="17"/>
      <c r="KI2516" s="17"/>
      <c r="KJ2516" s="17"/>
      <c r="KK2516" s="17"/>
      <c r="KL2516" s="17"/>
      <c r="KM2516" s="17"/>
      <c r="KN2516" s="17"/>
      <c r="KO2516" s="17"/>
      <c r="KP2516" s="17"/>
      <c r="KQ2516" s="17"/>
      <c r="KR2516" s="17"/>
      <c r="KS2516" s="17"/>
      <c r="KT2516" s="17"/>
      <c r="KU2516" s="17"/>
      <c r="KV2516" s="17"/>
      <c r="KW2516" s="17"/>
      <c r="KX2516" s="17"/>
      <c r="KY2516" s="17"/>
      <c r="KZ2516" s="17"/>
      <c r="LA2516" s="17"/>
      <c r="LB2516" s="17"/>
      <c r="LC2516" s="17"/>
      <c r="LD2516" s="17"/>
      <c r="LE2516" s="17"/>
      <c r="LF2516" s="17"/>
      <c r="LG2516" s="17"/>
      <c r="LH2516" s="17"/>
      <c r="LI2516" s="17"/>
      <c r="LJ2516" s="17"/>
      <c r="LK2516" s="17"/>
      <c r="LL2516" s="17"/>
      <c r="LM2516" s="17"/>
      <c r="LN2516" s="17"/>
      <c r="LO2516" s="17"/>
      <c r="LP2516" s="17"/>
      <c r="LQ2516" s="17"/>
      <c r="LR2516" s="17"/>
      <c r="LS2516" s="17"/>
      <c r="LT2516" s="17"/>
      <c r="LU2516" s="17"/>
      <c r="LV2516" s="17"/>
      <c r="LW2516" s="17"/>
      <c r="LX2516" s="17"/>
      <c r="LY2516" s="17"/>
      <c r="LZ2516" s="17"/>
      <c r="MA2516" s="17"/>
      <c r="MB2516" s="17"/>
      <c r="MC2516" s="17"/>
      <c r="MD2516" s="17"/>
      <c r="ME2516" s="17"/>
      <c r="MF2516" s="17"/>
      <c r="MG2516" s="17"/>
      <c r="MH2516" s="17"/>
      <c r="MI2516" s="17"/>
      <c r="MJ2516" s="17"/>
      <c r="MK2516" s="17"/>
      <c r="ML2516" s="17"/>
      <c r="MM2516" s="17"/>
      <c r="MN2516" s="17"/>
      <c r="MO2516" s="17"/>
      <c r="MP2516" s="17"/>
      <c r="MQ2516" s="17"/>
      <c r="MR2516" s="17"/>
      <c r="MS2516" s="17"/>
      <c r="MT2516" s="17"/>
      <c r="MU2516" s="17"/>
      <c r="MV2516" s="17"/>
      <c r="MW2516" s="17"/>
      <c r="MX2516" s="17"/>
      <c r="MY2516" s="17"/>
      <c r="MZ2516" s="17"/>
      <c r="NA2516" s="17"/>
      <c r="NB2516" s="17"/>
      <c r="NC2516" s="17"/>
      <c r="ND2516" s="17"/>
      <c r="NE2516" s="17"/>
      <c r="NF2516" s="17"/>
      <c r="NG2516" s="17"/>
      <c r="NH2516" s="17"/>
      <c r="NI2516" s="17"/>
      <c r="NJ2516" s="17"/>
      <c r="NK2516" s="17"/>
      <c r="NL2516" s="17"/>
      <c r="NM2516" s="17"/>
      <c r="NN2516" s="17"/>
      <c r="NO2516" s="17"/>
      <c r="NP2516" s="17"/>
      <c r="NQ2516" s="17"/>
      <c r="NR2516" s="17"/>
      <c r="NS2516" s="17"/>
      <c r="NT2516" s="17"/>
      <c r="NU2516" s="17"/>
      <c r="NV2516" s="17"/>
      <c r="NW2516" s="17"/>
      <c r="NX2516" s="17"/>
      <c r="NY2516" s="17"/>
      <c r="NZ2516" s="17"/>
      <c r="OA2516" s="17"/>
      <c r="OB2516" s="17"/>
      <c r="OC2516" s="17"/>
      <c r="OD2516" s="17"/>
      <c r="OE2516" s="17"/>
      <c r="OF2516" s="17"/>
      <c r="OG2516" s="17"/>
      <c r="OH2516" s="17"/>
      <c r="OI2516" s="17"/>
      <c r="OJ2516" s="17"/>
      <c r="OK2516" s="17"/>
      <c r="OL2516" s="17"/>
      <c r="OM2516" s="17"/>
      <c r="ON2516" s="17"/>
      <c r="OO2516" s="17"/>
      <c r="OP2516" s="17"/>
      <c r="OQ2516" s="17"/>
      <c r="OR2516" s="17"/>
      <c r="OS2516" s="17"/>
      <c r="OT2516" s="17"/>
      <c r="OU2516" s="17"/>
      <c r="OV2516" s="17"/>
      <c r="OW2516" s="17"/>
      <c r="OX2516" s="17"/>
      <c r="OY2516" s="17"/>
      <c r="OZ2516" s="17"/>
      <c r="PA2516" s="17"/>
      <c r="PB2516" s="17"/>
      <c r="PC2516" s="17"/>
      <c r="PD2516" s="17"/>
      <c r="PE2516" s="17"/>
      <c r="PF2516" s="17"/>
      <c r="PG2516" s="17"/>
      <c r="PH2516" s="17"/>
      <c r="PI2516" s="17"/>
      <c r="PJ2516" s="17"/>
      <c r="PK2516" s="17"/>
      <c r="PL2516" s="17"/>
      <c r="PM2516" s="17"/>
      <c r="PN2516" s="17"/>
      <c r="PO2516" s="17"/>
      <c r="PP2516" s="17"/>
      <c r="PQ2516" s="17"/>
      <c r="PR2516" s="17"/>
      <c r="PS2516" s="17"/>
      <c r="PT2516" s="17"/>
      <c r="PU2516" s="17"/>
      <c r="PV2516" s="17"/>
      <c r="PW2516" s="17"/>
      <c r="PX2516" s="17"/>
      <c r="PY2516" s="17"/>
      <c r="PZ2516" s="17"/>
      <c r="QA2516" s="17"/>
      <c r="QB2516" s="17"/>
      <c r="QC2516" s="17"/>
      <c r="QD2516" s="17"/>
      <c r="QE2516" s="17"/>
      <c r="QF2516" s="17"/>
      <c r="QG2516" s="17"/>
      <c r="QH2516" s="17"/>
      <c r="QI2516" s="17"/>
      <c r="QJ2516" s="17"/>
      <c r="QK2516" s="17"/>
      <c r="QL2516" s="17"/>
      <c r="QM2516" s="17"/>
      <c r="QN2516" s="17"/>
      <c r="QO2516" s="17"/>
      <c r="QP2516" s="17"/>
      <c r="QQ2516" s="17"/>
      <c r="QR2516" s="17"/>
      <c r="QS2516" s="17"/>
      <c r="QT2516" s="17"/>
      <c r="QU2516" s="17"/>
      <c r="QV2516" s="17"/>
      <c r="QW2516" s="17"/>
      <c r="QX2516" s="17"/>
      <c r="QY2516" s="17"/>
      <c r="QZ2516" s="17"/>
      <c r="RA2516" s="17"/>
      <c r="RB2516" s="17"/>
      <c r="RC2516" s="17"/>
      <c r="RD2516" s="17"/>
      <c r="RE2516" s="17"/>
      <c r="RF2516" s="17"/>
      <c r="RG2516" s="17"/>
      <c r="RH2516" s="17"/>
      <c r="RI2516" s="17"/>
      <c r="RJ2516" s="17"/>
      <c r="RK2516" s="17"/>
      <c r="RL2516" s="17"/>
      <c r="RM2516" s="17"/>
      <c r="RN2516" s="17"/>
      <c r="RO2516" s="17"/>
      <c r="RP2516" s="17"/>
      <c r="RQ2516" s="17"/>
      <c r="RR2516" s="17"/>
      <c r="RS2516" s="17"/>
      <c r="RT2516" s="17"/>
      <c r="RU2516" s="17"/>
      <c r="RV2516" s="17"/>
      <c r="RW2516" s="17"/>
      <c r="RX2516" s="17"/>
      <c r="RY2516" s="17"/>
      <c r="RZ2516" s="17"/>
      <c r="SA2516" s="17"/>
      <c r="SB2516" s="17"/>
      <c r="SC2516" s="17"/>
      <c r="SD2516" s="17"/>
      <c r="SE2516" s="17"/>
      <c r="SF2516" s="17"/>
      <c r="SG2516" s="17"/>
      <c r="SH2516" s="17"/>
      <c r="SI2516" s="17"/>
      <c r="SJ2516" s="17"/>
      <c r="SK2516" s="17"/>
      <c r="SL2516" s="17"/>
      <c r="SM2516" s="17"/>
      <c r="SN2516" s="17"/>
      <c r="SO2516" s="17"/>
      <c r="SP2516" s="17"/>
      <c r="SQ2516" s="17"/>
      <c r="SR2516" s="17"/>
      <c r="SS2516" s="17"/>
      <c r="ST2516" s="17"/>
      <c r="SU2516" s="17"/>
      <c r="SV2516" s="17"/>
      <c r="SW2516" s="17"/>
      <c r="SX2516" s="17"/>
      <c r="SY2516" s="17"/>
      <c r="SZ2516" s="17"/>
      <c r="TA2516" s="17"/>
      <c r="TB2516" s="17"/>
      <c r="TC2516" s="17"/>
      <c r="TD2516" s="17"/>
      <c r="TE2516" s="17"/>
      <c r="TF2516" s="17"/>
      <c r="TG2516" s="17"/>
      <c r="TH2516" s="17"/>
      <c r="TI2516" s="17"/>
      <c r="TJ2516" s="17"/>
      <c r="TK2516" s="17"/>
      <c r="TL2516" s="17"/>
      <c r="TM2516" s="17"/>
      <c r="TN2516" s="17"/>
      <c r="TO2516" s="17"/>
      <c r="TP2516" s="17"/>
      <c r="TQ2516" s="17"/>
      <c r="TR2516" s="17"/>
      <c r="TS2516" s="17"/>
      <c r="TT2516" s="17"/>
      <c r="TU2516" s="17"/>
      <c r="TV2516" s="17"/>
      <c r="TW2516" s="17"/>
      <c r="TX2516" s="17"/>
      <c r="TY2516" s="17"/>
      <c r="TZ2516" s="17"/>
      <c r="UA2516" s="17"/>
      <c r="UB2516" s="17"/>
      <c r="UC2516" s="17"/>
      <c r="UD2516" s="17"/>
      <c r="UE2516" s="17"/>
      <c r="UF2516" s="17"/>
      <c r="UG2516" s="17"/>
      <c r="UH2516" s="17"/>
      <c r="UI2516" s="17"/>
      <c r="UJ2516" s="17"/>
      <c r="UK2516" s="17"/>
      <c r="UL2516" s="17"/>
      <c r="UM2516" s="17"/>
      <c r="UN2516" s="17"/>
      <c r="UO2516" s="17"/>
      <c r="UP2516" s="17"/>
      <c r="UQ2516" s="17"/>
      <c r="UR2516" s="17"/>
      <c r="US2516" s="17"/>
      <c r="UT2516" s="17"/>
      <c r="UU2516" s="17"/>
      <c r="UV2516" s="17"/>
      <c r="UW2516" s="17"/>
      <c r="UX2516" s="17"/>
      <c r="UY2516" s="17"/>
      <c r="UZ2516" s="17"/>
      <c r="VA2516" s="17"/>
      <c r="VB2516" s="17"/>
      <c r="VC2516" s="17"/>
      <c r="VD2516" s="17"/>
      <c r="VE2516" s="17"/>
      <c r="VF2516" s="17"/>
      <c r="VG2516" s="17"/>
      <c r="VH2516" s="17"/>
      <c r="VI2516" s="17"/>
      <c r="VJ2516" s="17"/>
      <c r="VK2516" s="17"/>
      <c r="VL2516" s="17"/>
      <c r="VM2516" s="17"/>
      <c r="VN2516" s="17"/>
      <c r="VO2516" s="17"/>
      <c r="VP2516" s="17"/>
      <c r="VQ2516" s="17"/>
      <c r="VR2516" s="17"/>
      <c r="VS2516" s="17"/>
      <c r="VT2516" s="17"/>
      <c r="VU2516" s="17"/>
      <c r="VV2516" s="17"/>
      <c r="VW2516" s="17"/>
      <c r="VX2516" s="17"/>
      <c r="VY2516" s="17"/>
      <c r="VZ2516" s="17"/>
      <c r="WA2516" s="17"/>
      <c r="WB2516" s="17"/>
      <c r="WC2516" s="17"/>
      <c r="WD2516" s="17"/>
      <c r="WE2516" s="17"/>
      <c r="WF2516" s="17"/>
      <c r="WG2516" s="17"/>
      <c r="WH2516" s="17"/>
      <c r="WI2516" s="17"/>
      <c r="WJ2516" s="17"/>
      <c r="WK2516" s="17"/>
      <c r="WL2516" s="17"/>
      <c r="WM2516" s="17"/>
      <c r="WN2516" s="17"/>
      <c r="WO2516" s="17"/>
      <c r="WP2516" s="17"/>
      <c r="WQ2516" s="17"/>
      <c r="WR2516" s="17"/>
      <c r="WS2516" s="17"/>
      <c r="WT2516" s="17"/>
      <c r="WU2516" s="17"/>
      <c r="WV2516" s="17"/>
      <c r="WW2516" s="17"/>
      <c r="WX2516" s="17"/>
      <c r="WY2516" s="17"/>
      <c r="WZ2516" s="17"/>
      <c r="XA2516" s="17"/>
      <c r="XB2516" s="17"/>
      <c r="XC2516" s="17"/>
      <c r="XD2516" s="17"/>
      <c r="XE2516" s="17"/>
      <c r="XF2516" s="17"/>
      <c r="XG2516" s="17"/>
      <c r="XH2516" s="17"/>
      <c r="XI2516" s="17"/>
      <c r="XJ2516" s="17"/>
      <c r="XK2516" s="17"/>
      <c r="XL2516" s="17"/>
      <c r="XM2516" s="17"/>
      <c r="XN2516" s="17"/>
      <c r="XO2516" s="17"/>
      <c r="XP2516" s="17"/>
      <c r="XQ2516" s="17"/>
      <c r="XR2516" s="17"/>
      <c r="XS2516" s="17"/>
      <c r="XT2516" s="17"/>
      <c r="XU2516" s="17"/>
      <c r="XV2516" s="17"/>
      <c r="XW2516" s="17"/>
      <c r="XX2516" s="17"/>
      <c r="XY2516" s="17"/>
      <c r="XZ2516" s="17"/>
      <c r="YA2516" s="17"/>
      <c r="YB2516" s="17"/>
      <c r="YC2516" s="17"/>
      <c r="YD2516" s="17"/>
      <c r="YE2516" s="17"/>
      <c r="YF2516" s="17"/>
      <c r="YG2516" s="17"/>
      <c r="YH2516" s="17"/>
      <c r="YI2516" s="17"/>
      <c r="YJ2516" s="17"/>
      <c r="YK2516" s="17"/>
      <c r="YL2516" s="17"/>
      <c r="YM2516" s="17"/>
      <c r="YN2516" s="17"/>
      <c r="YO2516" s="17"/>
      <c r="YP2516" s="17"/>
      <c r="YQ2516" s="17"/>
      <c r="YR2516" s="17"/>
      <c r="YS2516" s="17"/>
      <c r="YT2516" s="17"/>
      <c r="YU2516" s="17"/>
      <c r="YV2516" s="17"/>
      <c r="YW2516" s="17"/>
      <c r="YX2516" s="17"/>
      <c r="YY2516" s="17"/>
      <c r="YZ2516" s="17"/>
      <c r="ZA2516" s="17"/>
      <c r="ZB2516" s="17"/>
      <c r="ZC2516" s="17"/>
      <c r="ZD2516" s="17"/>
      <c r="ZE2516" s="17"/>
      <c r="ZF2516" s="17"/>
      <c r="ZG2516" s="17"/>
      <c r="ZH2516" s="17"/>
      <c r="ZI2516" s="17"/>
      <c r="ZJ2516" s="17"/>
      <c r="ZK2516" s="17"/>
      <c r="ZL2516" s="17"/>
      <c r="ZM2516" s="17"/>
      <c r="ZN2516" s="17"/>
      <c r="ZO2516" s="17"/>
      <c r="ZP2516" s="17"/>
      <c r="ZQ2516" s="17"/>
      <c r="ZR2516" s="17"/>
      <c r="ZS2516" s="17"/>
      <c r="ZT2516" s="17"/>
      <c r="ZU2516" s="17"/>
      <c r="ZV2516" s="17"/>
      <c r="ZW2516" s="17"/>
      <c r="ZX2516" s="17"/>
      <c r="ZY2516" s="17"/>
      <c r="ZZ2516" s="17"/>
      <c r="AAA2516" s="17"/>
      <c r="AAB2516" s="17"/>
      <c r="AAC2516" s="17"/>
      <c r="AAD2516" s="17"/>
      <c r="AAE2516" s="17"/>
      <c r="AAF2516" s="17"/>
      <c r="AAG2516" s="17"/>
      <c r="AAH2516" s="17"/>
      <c r="AAI2516" s="17"/>
      <c r="AAJ2516" s="17"/>
      <c r="AAK2516" s="17"/>
      <c r="AAL2516" s="17"/>
      <c r="AAM2516" s="17"/>
      <c r="AAN2516" s="17"/>
      <c r="AAO2516" s="17"/>
      <c r="AAP2516" s="17"/>
      <c r="AAQ2516" s="17"/>
      <c r="AAR2516" s="17"/>
      <c r="AAS2516" s="17"/>
      <c r="AAT2516" s="17"/>
      <c r="AAU2516" s="17"/>
      <c r="AAV2516" s="17"/>
      <c r="AAW2516" s="17"/>
      <c r="AAX2516" s="17"/>
      <c r="AAY2516" s="17"/>
      <c r="AAZ2516" s="17"/>
      <c r="ABA2516" s="17"/>
      <c r="ABB2516" s="17"/>
      <c r="ABC2516" s="17"/>
      <c r="ABD2516" s="17"/>
      <c r="ABE2516" s="17"/>
      <c r="ABF2516" s="17"/>
      <c r="ABG2516" s="17"/>
      <c r="ABH2516" s="17"/>
      <c r="ABI2516" s="17"/>
      <c r="ABJ2516" s="17"/>
      <c r="ABK2516" s="17"/>
      <c r="ABL2516" s="17"/>
      <c r="ABM2516" s="17"/>
      <c r="ABN2516" s="17"/>
      <c r="ABO2516" s="17"/>
      <c r="ABP2516" s="17"/>
      <c r="ABQ2516" s="17"/>
      <c r="ABR2516" s="17"/>
      <c r="ABS2516" s="17"/>
      <c r="ABT2516" s="17"/>
      <c r="ABU2516" s="17"/>
      <c r="ABV2516" s="17"/>
      <c r="ABW2516" s="17"/>
      <c r="ABX2516" s="17"/>
      <c r="ABY2516" s="17"/>
      <c r="ABZ2516" s="17"/>
      <c r="ACA2516" s="17"/>
      <c r="ACB2516" s="17"/>
      <c r="ACC2516" s="17"/>
      <c r="ACD2516" s="17"/>
      <c r="ACE2516" s="17"/>
      <c r="ACF2516" s="17"/>
      <c r="ACG2516" s="17"/>
      <c r="ACH2516" s="17"/>
      <c r="ACI2516" s="17"/>
      <c r="ACJ2516" s="17"/>
      <c r="ACK2516" s="17"/>
      <c r="ACL2516" s="17"/>
      <c r="ACM2516" s="17"/>
      <c r="ACN2516" s="17"/>
      <c r="ACO2516" s="17"/>
      <c r="ACP2516" s="17"/>
      <c r="ACQ2516" s="17"/>
      <c r="ACR2516" s="17"/>
      <c r="ACS2516" s="17"/>
      <c r="ACT2516" s="17"/>
      <c r="ACU2516" s="17"/>
      <c r="ACV2516" s="17"/>
      <c r="ACW2516" s="17"/>
      <c r="ACX2516" s="17"/>
      <c r="ACY2516" s="17"/>
      <c r="ACZ2516" s="17"/>
      <c r="ADA2516" s="17"/>
      <c r="ADB2516" s="17"/>
      <c r="ADC2516" s="17"/>
      <c r="ADD2516" s="17"/>
      <c r="ADE2516" s="17"/>
      <c r="ADF2516" s="17"/>
      <c r="ADG2516" s="17"/>
      <c r="ADH2516" s="17"/>
      <c r="ADI2516" s="17"/>
      <c r="ADJ2516" s="17"/>
      <c r="ADK2516" s="17"/>
      <c r="ADL2516" s="17"/>
      <c r="ADM2516" s="17"/>
      <c r="ADN2516" s="17"/>
      <c r="ADO2516" s="17"/>
      <c r="ADP2516" s="17"/>
      <c r="ADQ2516" s="17"/>
      <c r="ADR2516" s="17"/>
      <c r="ADS2516" s="17"/>
      <c r="ADT2516" s="17"/>
      <c r="ADU2516" s="17"/>
      <c r="ADV2516" s="17"/>
      <c r="ADW2516" s="17"/>
      <c r="ADX2516" s="17"/>
      <c r="ADY2516" s="17"/>
      <c r="ADZ2516" s="17"/>
      <c r="AEA2516" s="17"/>
      <c r="AEB2516" s="17"/>
      <c r="AEC2516" s="17"/>
      <c r="AED2516" s="17"/>
      <c r="AEE2516" s="17"/>
      <c r="AEF2516" s="17"/>
      <c r="AEG2516" s="17"/>
      <c r="AEH2516" s="17"/>
      <c r="AEI2516" s="17"/>
      <c r="AEJ2516" s="17"/>
      <c r="AEK2516" s="17"/>
      <c r="AEL2516" s="17"/>
      <c r="AEM2516" s="17"/>
      <c r="AEN2516" s="17"/>
      <c r="AEO2516" s="17"/>
      <c r="AEP2516" s="17"/>
      <c r="AEQ2516" s="17"/>
      <c r="AER2516" s="17"/>
      <c r="AES2516" s="17"/>
      <c r="AET2516" s="17"/>
      <c r="AEU2516" s="17"/>
      <c r="AEV2516" s="17"/>
      <c r="AEW2516" s="17"/>
      <c r="AEX2516" s="17"/>
      <c r="AEY2516" s="17"/>
      <c r="AEZ2516" s="17"/>
      <c r="AFA2516" s="17"/>
      <c r="AFB2516" s="17"/>
      <c r="AFC2516" s="17"/>
      <c r="AFD2516" s="17"/>
      <c r="AFE2516" s="17"/>
      <c r="AFF2516" s="17"/>
      <c r="AFG2516" s="17"/>
      <c r="AFH2516" s="17"/>
      <c r="AFI2516" s="17"/>
      <c r="AFJ2516" s="17"/>
      <c r="AFK2516" s="17"/>
      <c r="AFL2516" s="17"/>
      <c r="AFM2516" s="17"/>
      <c r="AFN2516" s="17"/>
      <c r="AFO2516" s="17"/>
      <c r="AFP2516" s="17"/>
      <c r="AFQ2516" s="17"/>
      <c r="AFR2516" s="17"/>
      <c r="AFS2516" s="17"/>
      <c r="AFT2516" s="17"/>
      <c r="AFU2516" s="17"/>
      <c r="AFV2516" s="17"/>
      <c r="AFW2516" s="17"/>
      <c r="AFX2516" s="17"/>
      <c r="AFY2516" s="17"/>
      <c r="AFZ2516" s="17"/>
      <c r="AGA2516" s="17"/>
      <c r="AGB2516" s="17"/>
      <c r="AGC2516" s="17"/>
      <c r="AGD2516" s="17"/>
      <c r="AGE2516" s="17"/>
      <c r="AGF2516" s="17"/>
      <c r="AGG2516" s="17"/>
      <c r="AGH2516" s="17"/>
      <c r="AGI2516" s="17"/>
      <c r="AGJ2516" s="17"/>
      <c r="AGK2516" s="17"/>
      <c r="AGL2516" s="17"/>
      <c r="AGM2516" s="17"/>
      <c r="AGN2516" s="17"/>
      <c r="AGO2516" s="17"/>
      <c r="AGP2516" s="17"/>
      <c r="AGQ2516" s="17"/>
      <c r="AGR2516" s="17"/>
      <c r="AGS2516" s="17"/>
      <c r="AGT2516" s="17"/>
      <c r="AGU2516" s="17"/>
      <c r="AGV2516" s="17"/>
      <c r="AGW2516" s="17"/>
      <c r="AGX2516" s="17"/>
      <c r="AGY2516" s="17"/>
      <c r="AGZ2516" s="17"/>
      <c r="AHA2516" s="17"/>
      <c r="AHB2516" s="17"/>
      <c r="AHC2516" s="17"/>
      <c r="AHD2516" s="17"/>
      <c r="AHE2516" s="17"/>
      <c r="AHF2516" s="17"/>
      <c r="AHG2516" s="17"/>
      <c r="AHH2516" s="17"/>
      <c r="AHI2516" s="17"/>
      <c r="AHJ2516" s="17"/>
      <c r="AHK2516" s="17"/>
      <c r="AHL2516" s="17"/>
      <c r="AHM2516" s="17"/>
      <c r="AHN2516" s="17"/>
      <c r="AHO2516" s="17"/>
      <c r="AHP2516" s="17"/>
      <c r="AHQ2516" s="17"/>
      <c r="AHR2516" s="17"/>
      <c r="AHS2516" s="17"/>
      <c r="AHT2516" s="17"/>
      <c r="AHU2516" s="17"/>
      <c r="AHV2516" s="17"/>
      <c r="AHW2516" s="17"/>
      <c r="AHX2516" s="17"/>
      <c r="AHY2516" s="17"/>
      <c r="AHZ2516" s="17"/>
      <c r="AIA2516" s="17"/>
      <c r="AIB2516" s="17"/>
      <c r="AIC2516" s="17"/>
      <c r="AID2516" s="17"/>
      <c r="AIE2516" s="17"/>
      <c r="AIF2516" s="17"/>
      <c r="AIG2516" s="17"/>
      <c r="AIH2516" s="17"/>
      <c r="AII2516" s="17"/>
      <c r="AIJ2516" s="17"/>
      <c r="AIK2516" s="17"/>
      <c r="AIL2516" s="17"/>
      <c r="AIM2516" s="17"/>
      <c r="AIN2516" s="17"/>
      <c r="AIO2516" s="17"/>
      <c r="AIP2516" s="17"/>
      <c r="AIQ2516" s="17"/>
      <c r="AIR2516" s="17"/>
      <c r="AIS2516" s="17"/>
      <c r="AIT2516" s="17"/>
      <c r="AIU2516" s="17"/>
      <c r="AIV2516" s="17"/>
      <c r="AIW2516" s="17"/>
      <c r="AIX2516" s="17"/>
      <c r="AIY2516" s="17"/>
      <c r="AIZ2516" s="17"/>
      <c r="AJA2516" s="17"/>
      <c r="AJB2516" s="17"/>
      <c r="AJC2516" s="17"/>
      <c r="AJD2516" s="17"/>
      <c r="AJE2516" s="17"/>
      <c r="AJF2516" s="17"/>
      <c r="AJG2516" s="17"/>
      <c r="AJH2516" s="17"/>
      <c r="AJI2516" s="17"/>
      <c r="AJJ2516" s="17"/>
      <c r="AJK2516" s="17"/>
      <c r="AJL2516" s="17"/>
      <c r="AJM2516" s="17"/>
      <c r="AJN2516" s="17"/>
      <c r="AJO2516" s="17"/>
      <c r="AJP2516" s="17"/>
      <c r="AJQ2516" s="17"/>
      <c r="AJR2516" s="17"/>
      <c r="AJS2516" s="17"/>
      <c r="AJT2516" s="17"/>
      <c r="AJU2516" s="17"/>
      <c r="AJV2516" s="17"/>
      <c r="AJW2516" s="17"/>
      <c r="AJX2516" s="17"/>
      <c r="AJY2516" s="17"/>
      <c r="AJZ2516" s="17"/>
      <c r="AKA2516" s="17"/>
      <c r="AKB2516" s="17"/>
      <c r="AKC2516" s="17"/>
      <c r="AKD2516" s="17"/>
      <c r="AKE2516" s="17"/>
      <c r="AKF2516" s="17"/>
      <c r="AKG2516" s="17"/>
      <c r="AKH2516" s="17"/>
      <c r="AKI2516" s="17"/>
      <c r="AKJ2516" s="17"/>
      <c r="AKK2516" s="17"/>
      <c r="AKL2516" s="17"/>
      <c r="AKM2516" s="17"/>
      <c r="AKN2516" s="17"/>
      <c r="AKO2516" s="17"/>
      <c r="AKP2516" s="17"/>
      <c r="AKQ2516" s="17"/>
      <c r="AKR2516" s="17"/>
      <c r="AKS2516" s="17"/>
      <c r="AKT2516" s="17"/>
      <c r="AKU2516" s="17"/>
      <c r="AKV2516" s="17"/>
      <c r="AKW2516" s="17"/>
      <c r="AKX2516" s="17"/>
      <c r="AKY2516" s="17"/>
      <c r="AKZ2516" s="17"/>
      <c r="ALA2516" s="17"/>
      <c r="ALB2516" s="17"/>
      <c r="ALC2516" s="17"/>
      <c r="ALD2516" s="17"/>
      <c r="ALE2516" s="17"/>
      <c r="ALF2516" s="17"/>
      <c r="ALG2516" s="17"/>
      <c r="ALH2516" s="17"/>
      <c r="ALI2516" s="17"/>
      <c r="ALJ2516" s="17"/>
      <c r="ALK2516" s="17"/>
      <c r="ALL2516" s="17"/>
      <c r="ALM2516" s="17"/>
      <c r="ALN2516" s="17"/>
      <c r="ALO2516" s="17"/>
      <c r="ALP2516" s="17"/>
      <c r="ALQ2516" s="17"/>
      <c r="ALR2516" s="17"/>
      <c r="ALS2516" s="17"/>
      <c r="ALT2516" s="17"/>
      <c r="ALU2516" s="17"/>
      <c r="ALV2516" s="17"/>
      <c r="ALW2516" s="17"/>
      <c r="ALX2516" s="17"/>
      <c r="ALY2516" s="17"/>
      <c r="ALZ2516" s="17"/>
      <c r="AMA2516" s="17"/>
      <c r="AMB2516" s="17"/>
      <c r="AMC2516" s="17"/>
      <c r="AMD2516" s="17"/>
      <c r="AME2516" s="17"/>
      <c r="AMF2516" s="17"/>
      <c r="AMG2516" s="17"/>
      <c r="AMH2516" s="17"/>
      <c r="AMI2516" s="17"/>
      <c r="AMJ2516" s="17"/>
    </row>
    <row r="2517" spans="1:1024" s="362" customFormat="1">
      <c r="A2517" s="15"/>
      <c r="B2517"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7" s="48" t="s">
        <v>13</v>
      </c>
      <c r="D2517" s="264">
        <v>88247</v>
      </c>
      <c r="E2517" s="277">
        <v>3.7999999999999999E-2</v>
      </c>
      <c r="F251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7"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17" s="65">
        <f ca="1">ROUND(E2517*G2517,2)</f>
        <v>0.59</v>
      </c>
      <c r="I2517" s="98"/>
      <c r="J2517" s="29"/>
      <c r="K2517" s="17" t="str">
        <f t="shared" si="335"/>
        <v>SEDUC E 197</v>
      </c>
      <c r="L2517" s="17"/>
      <c r="M2517" s="17"/>
      <c r="N2517" s="17"/>
      <c r="O2517" s="17"/>
      <c r="P2517" s="17"/>
      <c r="Q2517" s="17"/>
      <c r="R2517" s="17"/>
      <c r="S2517" s="17"/>
      <c r="T2517" s="17"/>
      <c r="U2517" s="17"/>
      <c r="V2517" s="17"/>
      <c r="W2517" s="17"/>
      <c r="X2517" s="17"/>
      <c r="Y2517" s="17"/>
      <c r="Z2517" s="17"/>
      <c r="AA2517" s="17"/>
      <c r="AB2517" s="17"/>
      <c r="AC2517" s="17"/>
      <c r="AD2517" s="17"/>
      <c r="AE2517" s="17"/>
      <c r="AF2517" s="17"/>
      <c r="AG2517" s="17"/>
      <c r="AH2517" s="17"/>
      <c r="AI2517" s="17"/>
      <c r="AJ2517" s="17"/>
      <c r="AK2517" s="17"/>
      <c r="AL2517" s="17"/>
      <c r="AM2517" s="17"/>
      <c r="AN2517" s="17"/>
      <c r="AO2517" s="17"/>
      <c r="AP2517" s="17"/>
      <c r="AQ2517" s="17"/>
      <c r="AR2517" s="17"/>
      <c r="AS2517" s="17"/>
      <c r="AT2517" s="17"/>
      <c r="AU2517" s="17"/>
      <c r="AV2517" s="17"/>
      <c r="AW2517" s="17"/>
      <c r="AX2517" s="17"/>
      <c r="AY2517" s="17"/>
      <c r="AZ2517" s="17"/>
      <c r="BA2517" s="17"/>
      <c r="BB2517" s="17"/>
      <c r="BC2517" s="17"/>
      <c r="BD2517" s="17"/>
      <c r="BE2517" s="17"/>
      <c r="BF2517" s="17"/>
      <c r="BG2517" s="17"/>
      <c r="BH2517" s="17"/>
      <c r="BI2517" s="17"/>
      <c r="BJ2517" s="17"/>
      <c r="BK2517" s="17"/>
      <c r="BL2517" s="17"/>
      <c r="BM2517" s="17"/>
      <c r="BN2517" s="17"/>
      <c r="BO2517" s="17"/>
      <c r="BP2517" s="17"/>
      <c r="BQ2517" s="17"/>
      <c r="BR2517" s="17"/>
      <c r="BS2517" s="17"/>
      <c r="BT2517" s="17"/>
      <c r="BU2517" s="17"/>
      <c r="BV2517" s="17"/>
      <c r="BW2517" s="17"/>
      <c r="BX2517" s="17"/>
      <c r="BY2517" s="17"/>
      <c r="BZ2517" s="17"/>
      <c r="CA2517" s="17"/>
      <c r="CB2517" s="17"/>
      <c r="CC2517" s="17"/>
      <c r="CD2517" s="17"/>
      <c r="CE2517" s="17"/>
      <c r="CF2517" s="17"/>
      <c r="CG2517" s="17"/>
      <c r="CH2517" s="17"/>
      <c r="CI2517" s="17"/>
      <c r="CJ2517" s="17"/>
      <c r="CK2517" s="17"/>
      <c r="CL2517" s="17"/>
      <c r="CM2517" s="17"/>
      <c r="CN2517" s="17"/>
      <c r="CO2517" s="17"/>
      <c r="CP2517" s="17"/>
      <c r="CQ2517" s="17"/>
      <c r="CR2517" s="17"/>
      <c r="CS2517" s="17"/>
      <c r="CT2517" s="17"/>
      <c r="CU2517" s="17"/>
      <c r="CV2517" s="17"/>
      <c r="CW2517" s="17"/>
      <c r="CX2517" s="17"/>
      <c r="CY2517" s="17"/>
      <c r="CZ2517" s="17"/>
      <c r="DA2517" s="17"/>
      <c r="DB2517" s="17"/>
      <c r="DC2517" s="17"/>
      <c r="DD2517" s="17"/>
      <c r="DE2517" s="17"/>
      <c r="DF2517" s="17"/>
      <c r="DG2517" s="17"/>
      <c r="DH2517" s="17"/>
      <c r="DI2517" s="17"/>
      <c r="DJ2517" s="17"/>
      <c r="DK2517" s="17"/>
      <c r="DL2517" s="17"/>
      <c r="DM2517" s="17"/>
      <c r="DN2517" s="17"/>
      <c r="DO2517" s="17"/>
      <c r="DP2517" s="17"/>
      <c r="DQ2517" s="17"/>
      <c r="DR2517" s="17"/>
      <c r="DS2517" s="17"/>
      <c r="DT2517" s="17"/>
      <c r="DU2517" s="17"/>
      <c r="DV2517" s="17"/>
      <c r="DW2517" s="17"/>
      <c r="DX2517" s="17"/>
      <c r="DY2517" s="17"/>
      <c r="DZ2517" s="17"/>
      <c r="EA2517" s="17"/>
      <c r="EB2517" s="17"/>
      <c r="EC2517" s="17"/>
      <c r="ED2517" s="17"/>
      <c r="EE2517" s="17"/>
      <c r="EF2517" s="17"/>
      <c r="EG2517" s="17"/>
      <c r="EH2517" s="17"/>
      <c r="EI2517" s="17"/>
      <c r="EJ2517" s="17"/>
      <c r="EK2517" s="17"/>
      <c r="EL2517" s="17"/>
      <c r="EM2517" s="17"/>
      <c r="EN2517" s="17"/>
      <c r="EO2517" s="17"/>
      <c r="EP2517" s="17"/>
      <c r="EQ2517" s="17"/>
      <c r="ER2517" s="17"/>
      <c r="ES2517" s="17"/>
      <c r="ET2517" s="17"/>
      <c r="EU2517" s="17"/>
      <c r="EV2517" s="17"/>
      <c r="EW2517" s="17"/>
      <c r="EX2517" s="17"/>
      <c r="EY2517" s="17"/>
      <c r="EZ2517" s="17"/>
      <c r="FA2517" s="17"/>
      <c r="FB2517" s="17"/>
      <c r="FC2517" s="17"/>
      <c r="FD2517" s="17"/>
      <c r="FE2517" s="17"/>
      <c r="FF2517" s="17"/>
      <c r="FG2517" s="17"/>
      <c r="FH2517" s="17"/>
      <c r="FI2517" s="17"/>
      <c r="FJ2517" s="17"/>
      <c r="FK2517" s="17"/>
      <c r="FL2517" s="17"/>
      <c r="FM2517" s="17"/>
      <c r="FN2517" s="17"/>
      <c r="FO2517" s="17"/>
      <c r="FP2517" s="17"/>
      <c r="FQ2517" s="17"/>
      <c r="FR2517" s="17"/>
      <c r="FS2517" s="17"/>
      <c r="FT2517" s="17"/>
      <c r="FU2517" s="17"/>
      <c r="FV2517" s="17"/>
      <c r="FW2517" s="17"/>
      <c r="FX2517" s="17"/>
      <c r="FY2517" s="17"/>
      <c r="FZ2517" s="17"/>
      <c r="GA2517" s="17"/>
      <c r="GB2517" s="17"/>
      <c r="GC2517" s="17"/>
      <c r="GD2517" s="17"/>
      <c r="GE2517" s="17"/>
      <c r="GF2517" s="17"/>
      <c r="GG2517" s="17"/>
      <c r="GH2517" s="17"/>
      <c r="GI2517" s="17"/>
      <c r="GJ2517" s="17"/>
      <c r="GK2517" s="17"/>
      <c r="GL2517" s="17"/>
      <c r="GM2517" s="17"/>
      <c r="GN2517" s="17"/>
      <c r="GO2517" s="17"/>
      <c r="GP2517" s="17"/>
      <c r="GQ2517" s="17"/>
      <c r="GR2517" s="17"/>
      <c r="GS2517" s="17"/>
      <c r="GT2517" s="17"/>
      <c r="GU2517" s="17"/>
      <c r="GV2517" s="17"/>
      <c r="GW2517" s="17"/>
      <c r="GX2517" s="17"/>
      <c r="GY2517" s="17"/>
      <c r="GZ2517" s="17"/>
      <c r="HA2517" s="17"/>
      <c r="HB2517" s="17"/>
      <c r="HC2517" s="17"/>
      <c r="HD2517" s="17"/>
      <c r="HE2517" s="17"/>
      <c r="HF2517" s="17"/>
      <c r="HG2517" s="17"/>
      <c r="HH2517" s="17"/>
      <c r="HI2517" s="17"/>
      <c r="HJ2517" s="17"/>
      <c r="HK2517" s="17"/>
      <c r="HL2517" s="17"/>
      <c r="HM2517" s="17"/>
      <c r="HN2517" s="17"/>
      <c r="HO2517" s="17"/>
      <c r="HP2517" s="17"/>
      <c r="HQ2517" s="17"/>
      <c r="HR2517" s="17"/>
      <c r="HS2517" s="17"/>
      <c r="HT2517" s="17"/>
      <c r="HU2517" s="17"/>
      <c r="HV2517" s="17"/>
      <c r="HW2517" s="17"/>
      <c r="HX2517" s="17"/>
      <c r="HY2517" s="17"/>
      <c r="HZ2517" s="17"/>
      <c r="IA2517" s="17"/>
      <c r="IB2517" s="17"/>
      <c r="IC2517" s="17"/>
      <c r="ID2517" s="17"/>
      <c r="IE2517" s="17"/>
      <c r="IF2517" s="17"/>
      <c r="IG2517" s="17"/>
      <c r="IH2517" s="17"/>
      <c r="II2517" s="17"/>
      <c r="IJ2517" s="17"/>
      <c r="IK2517" s="17"/>
      <c r="IL2517" s="17"/>
      <c r="IM2517" s="17"/>
      <c r="IN2517" s="17"/>
      <c r="IO2517" s="17"/>
      <c r="IP2517" s="17"/>
      <c r="IQ2517" s="17"/>
      <c r="IR2517" s="17"/>
      <c r="IS2517" s="17"/>
      <c r="IT2517" s="17"/>
      <c r="IU2517" s="17"/>
      <c r="IV2517" s="17"/>
      <c r="IW2517" s="17"/>
      <c r="IX2517" s="17"/>
      <c r="IY2517" s="17"/>
      <c r="IZ2517" s="17"/>
      <c r="JA2517" s="17"/>
      <c r="JB2517" s="17"/>
      <c r="JC2517" s="17"/>
      <c r="JD2517" s="17"/>
      <c r="JE2517" s="17"/>
      <c r="JF2517" s="17"/>
      <c r="JG2517" s="17"/>
      <c r="JH2517" s="17"/>
      <c r="JI2517" s="17"/>
      <c r="JJ2517" s="17"/>
      <c r="JK2517" s="17"/>
      <c r="JL2517" s="17"/>
      <c r="JM2517" s="17"/>
      <c r="JN2517" s="17"/>
      <c r="JO2517" s="17"/>
      <c r="JP2517" s="17"/>
      <c r="JQ2517" s="17"/>
      <c r="JR2517" s="17"/>
      <c r="JS2517" s="17"/>
      <c r="JT2517" s="17"/>
      <c r="JU2517" s="17"/>
      <c r="JV2517" s="17"/>
      <c r="JW2517" s="17"/>
      <c r="JX2517" s="17"/>
      <c r="JY2517" s="17"/>
      <c r="JZ2517" s="17"/>
      <c r="KA2517" s="17"/>
      <c r="KB2517" s="17"/>
      <c r="KC2517" s="17"/>
      <c r="KD2517" s="17"/>
      <c r="KE2517" s="17"/>
      <c r="KF2517" s="17"/>
      <c r="KG2517" s="17"/>
      <c r="KH2517" s="17"/>
      <c r="KI2517" s="17"/>
      <c r="KJ2517" s="17"/>
      <c r="KK2517" s="17"/>
      <c r="KL2517" s="17"/>
      <c r="KM2517" s="17"/>
      <c r="KN2517" s="17"/>
      <c r="KO2517" s="17"/>
      <c r="KP2517" s="17"/>
      <c r="KQ2517" s="17"/>
      <c r="KR2517" s="17"/>
      <c r="KS2517" s="17"/>
      <c r="KT2517" s="17"/>
      <c r="KU2517" s="17"/>
      <c r="KV2517" s="17"/>
      <c r="KW2517" s="17"/>
      <c r="KX2517" s="17"/>
      <c r="KY2517" s="17"/>
      <c r="KZ2517" s="17"/>
      <c r="LA2517" s="17"/>
      <c r="LB2517" s="17"/>
      <c r="LC2517" s="17"/>
      <c r="LD2517" s="17"/>
      <c r="LE2517" s="17"/>
      <c r="LF2517" s="17"/>
      <c r="LG2517" s="17"/>
      <c r="LH2517" s="17"/>
      <c r="LI2517" s="17"/>
      <c r="LJ2517" s="17"/>
      <c r="LK2517" s="17"/>
      <c r="LL2517" s="17"/>
      <c r="LM2517" s="17"/>
      <c r="LN2517" s="17"/>
      <c r="LO2517" s="17"/>
      <c r="LP2517" s="17"/>
      <c r="LQ2517" s="17"/>
      <c r="LR2517" s="17"/>
      <c r="LS2517" s="17"/>
      <c r="LT2517" s="17"/>
      <c r="LU2517" s="17"/>
      <c r="LV2517" s="17"/>
      <c r="LW2517" s="17"/>
      <c r="LX2517" s="17"/>
      <c r="LY2517" s="17"/>
      <c r="LZ2517" s="17"/>
      <c r="MA2517" s="17"/>
      <c r="MB2517" s="17"/>
      <c r="MC2517" s="17"/>
      <c r="MD2517" s="17"/>
      <c r="ME2517" s="17"/>
      <c r="MF2517" s="17"/>
      <c r="MG2517" s="17"/>
      <c r="MH2517" s="17"/>
      <c r="MI2517" s="17"/>
      <c r="MJ2517" s="17"/>
      <c r="MK2517" s="17"/>
      <c r="ML2517" s="17"/>
      <c r="MM2517" s="17"/>
      <c r="MN2517" s="17"/>
      <c r="MO2517" s="17"/>
      <c r="MP2517" s="17"/>
      <c r="MQ2517" s="17"/>
      <c r="MR2517" s="17"/>
      <c r="MS2517" s="17"/>
      <c r="MT2517" s="17"/>
      <c r="MU2517" s="17"/>
      <c r="MV2517" s="17"/>
      <c r="MW2517" s="17"/>
      <c r="MX2517" s="17"/>
      <c r="MY2517" s="17"/>
      <c r="MZ2517" s="17"/>
      <c r="NA2517" s="17"/>
      <c r="NB2517" s="17"/>
      <c r="NC2517" s="17"/>
      <c r="ND2517" s="17"/>
      <c r="NE2517" s="17"/>
      <c r="NF2517" s="17"/>
      <c r="NG2517" s="17"/>
      <c r="NH2517" s="17"/>
      <c r="NI2517" s="17"/>
      <c r="NJ2517" s="17"/>
      <c r="NK2517" s="17"/>
      <c r="NL2517" s="17"/>
      <c r="NM2517" s="17"/>
      <c r="NN2517" s="17"/>
      <c r="NO2517" s="17"/>
      <c r="NP2517" s="17"/>
      <c r="NQ2517" s="17"/>
      <c r="NR2517" s="17"/>
      <c r="NS2517" s="17"/>
      <c r="NT2517" s="17"/>
      <c r="NU2517" s="17"/>
      <c r="NV2517" s="17"/>
      <c r="NW2517" s="17"/>
      <c r="NX2517" s="17"/>
      <c r="NY2517" s="17"/>
      <c r="NZ2517" s="17"/>
      <c r="OA2517" s="17"/>
      <c r="OB2517" s="17"/>
      <c r="OC2517" s="17"/>
      <c r="OD2517" s="17"/>
      <c r="OE2517" s="17"/>
      <c r="OF2517" s="17"/>
      <c r="OG2517" s="17"/>
      <c r="OH2517" s="17"/>
      <c r="OI2517" s="17"/>
      <c r="OJ2517" s="17"/>
      <c r="OK2517" s="17"/>
      <c r="OL2517" s="17"/>
      <c r="OM2517" s="17"/>
      <c r="ON2517" s="17"/>
      <c r="OO2517" s="17"/>
      <c r="OP2517" s="17"/>
      <c r="OQ2517" s="17"/>
      <c r="OR2517" s="17"/>
      <c r="OS2517" s="17"/>
      <c r="OT2517" s="17"/>
      <c r="OU2517" s="17"/>
      <c r="OV2517" s="17"/>
      <c r="OW2517" s="17"/>
      <c r="OX2517" s="17"/>
      <c r="OY2517" s="17"/>
      <c r="OZ2517" s="17"/>
      <c r="PA2517" s="17"/>
      <c r="PB2517" s="17"/>
      <c r="PC2517" s="17"/>
      <c r="PD2517" s="17"/>
      <c r="PE2517" s="17"/>
      <c r="PF2517" s="17"/>
      <c r="PG2517" s="17"/>
      <c r="PH2517" s="17"/>
      <c r="PI2517" s="17"/>
      <c r="PJ2517" s="17"/>
      <c r="PK2517" s="17"/>
      <c r="PL2517" s="17"/>
      <c r="PM2517" s="17"/>
      <c r="PN2517" s="17"/>
      <c r="PO2517" s="17"/>
      <c r="PP2517" s="17"/>
      <c r="PQ2517" s="17"/>
      <c r="PR2517" s="17"/>
      <c r="PS2517" s="17"/>
      <c r="PT2517" s="17"/>
      <c r="PU2517" s="17"/>
      <c r="PV2517" s="17"/>
      <c r="PW2517" s="17"/>
      <c r="PX2517" s="17"/>
      <c r="PY2517" s="17"/>
      <c r="PZ2517" s="17"/>
      <c r="QA2517" s="17"/>
      <c r="QB2517" s="17"/>
      <c r="QC2517" s="17"/>
      <c r="QD2517" s="17"/>
      <c r="QE2517" s="17"/>
      <c r="QF2517" s="17"/>
      <c r="QG2517" s="17"/>
      <c r="QH2517" s="17"/>
      <c r="QI2517" s="17"/>
      <c r="QJ2517" s="17"/>
      <c r="QK2517" s="17"/>
      <c r="QL2517" s="17"/>
      <c r="QM2517" s="17"/>
      <c r="QN2517" s="17"/>
      <c r="QO2517" s="17"/>
      <c r="QP2517" s="17"/>
      <c r="QQ2517" s="17"/>
      <c r="QR2517" s="17"/>
      <c r="QS2517" s="17"/>
      <c r="QT2517" s="17"/>
      <c r="QU2517" s="17"/>
      <c r="QV2517" s="17"/>
      <c r="QW2517" s="17"/>
      <c r="QX2517" s="17"/>
      <c r="QY2517" s="17"/>
      <c r="QZ2517" s="17"/>
      <c r="RA2517" s="17"/>
      <c r="RB2517" s="17"/>
      <c r="RC2517" s="17"/>
      <c r="RD2517" s="17"/>
      <c r="RE2517" s="17"/>
      <c r="RF2517" s="17"/>
      <c r="RG2517" s="17"/>
      <c r="RH2517" s="17"/>
      <c r="RI2517" s="17"/>
      <c r="RJ2517" s="17"/>
      <c r="RK2517" s="17"/>
      <c r="RL2517" s="17"/>
      <c r="RM2517" s="17"/>
      <c r="RN2517" s="17"/>
      <c r="RO2517" s="17"/>
      <c r="RP2517" s="17"/>
      <c r="RQ2517" s="17"/>
      <c r="RR2517" s="17"/>
      <c r="RS2517" s="17"/>
      <c r="RT2517" s="17"/>
      <c r="RU2517" s="17"/>
      <c r="RV2517" s="17"/>
      <c r="RW2517" s="17"/>
      <c r="RX2517" s="17"/>
      <c r="RY2517" s="17"/>
      <c r="RZ2517" s="17"/>
      <c r="SA2517" s="17"/>
      <c r="SB2517" s="17"/>
      <c r="SC2517" s="17"/>
      <c r="SD2517" s="17"/>
      <c r="SE2517" s="17"/>
      <c r="SF2517" s="17"/>
      <c r="SG2517" s="17"/>
      <c r="SH2517" s="17"/>
      <c r="SI2517" s="17"/>
      <c r="SJ2517" s="17"/>
      <c r="SK2517" s="17"/>
      <c r="SL2517" s="17"/>
      <c r="SM2517" s="17"/>
      <c r="SN2517" s="17"/>
      <c r="SO2517" s="17"/>
      <c r="SP2517" s="17"/>
      <c r="SQ2517" s="17"/>
      <c r="SR2517" s="17"/>
      <c r="SS2517" s="17"/>
      <c r="ST2517" s="17"/>
      <c r="SU2517" s="17"/>
      <c r="SV2517" s="17"/>
      <c r="SW2517" s="17"/>
      <c r="SX2517" s="17"/>
      <c r="SY2517" s="17"/>
      <c r="SZ2517" s="17"/>
      <c r="TA2517" s="17"/>
      <c r="TB2517" s="17"/>
      <c r="TC2517" s="17"/>
      <c r="TD2517" s="17"/>
      <c r="TE2517" s="17"/>
      <c r="TF2517" s="17"/>
      <c r="TG2517" s="17"/>
      <c r="TH2517" s="17"/>
      <c r="TI2517" s="17"/>
      <c r="TJ2517" s="17"/>
      <c r="TK2517" s="17"/>
      <c r="TL2517" s="17"/>
      <c r="TM2517" s="17"/>
      <c r="TN2517" s="17"/>
      <c r="TO2517" s="17"/>
      <c r="TP2517" s="17"/>
      <c r="TQ2517" s="17"/>
      <c r="TR2517" s="17"/>
      <c r="TS2517" s="17"/>
      <c r="TT2517" s="17"/>
      <c r="TU2517" s="17"/>
      <c r="TV2517" s="17"/>
      <c r="TW2517" s="17"/>
      <c r="TX2517" s="17"/>
      <c r="TY2517" s="17"/>
      <c r="TZ2517" s="17"/>
      <c r="UA2517" s="17"/>
      <c r="UB2517" s="17"/>
      <c r="UC2517" s="17"/>
      <c r="UD2517" s="17"/>
      <c r="UE2517" s="17"/>
      <c r="UF2517" s="17"/>
      <c r="UG2517" s="17"/>
      <c r="UH2517" s="17"/>
      <c r="UI2517" s="17"/>
      <c r="UJ2517" s="17"/>
      <c r="UK2517" s="17"/>
      <c r="UL2517" s="17"/>
      <c r="UM2517" s="17"/>
      <c r="UN2517" s="17"/>
      <c r="UO2517" s="17"/>
      <c r="UP2517" s="17"/>
      <c r="UQ2517" s="17"/>
      <c r="UR2517" s="17"/>
      <c r="US2517" s="17"/>
      <c r="UT2517" s="17"/>
      <c r="UU2517" s="17"/>
      <c r="UV2517" s="17"/>
      <c r="UW2517" s="17"/>
      <c r="UX2517" s="17"/>
      <c r="UY2517" s="17"/>
      <c r="UZ2517" s="17"/>
      <c r="VA2517" s="17"/>
      <c r="VB2517" s="17"/>
      <c r="VC2517" s="17"/>
      <c r="VD2517" s="17"/>
      <c r="VE2517" s="17"/>
      <c r="VF2517" s="17"/>
      <c r="VG2517" s="17"/>
      <c r="VH2517" s="17"/>
      <c r="VI2517" s="17"/>
      <c r="VJ2517" s="17"/>
      <c r="VK2517" s="17"/>
      <c r="VL2517" s="17"/>
      <c r="VM2517" s="17"/>
      <c r="VN2517" s="17"/>
      <c r="VO2517" s="17"/>
      <c r="VP2517" s="17"/>
      <c r="VQ2517" s="17"/>
      <c r="VR2517" s="17"/>
      <c r="VS2517" s="17"/>
      <c r="VT2517" s="17"/>
      <c r="VU2517" s="17"/>
      <c r="VV2517" s="17"/>
      <c r="VW2517" s="17"/>
      <c r="VX2517" s="17"/>
      <c r="VY2517" s="17"/>
      <c r="VZ2517" s="17"/>
      <c r="WA2517" s="17"/>
      <c r="WB2517" s="17"/>
      <c r="WC2517" s="17"/>
      <c r="WD2517" s="17"/>
      <c r="WE2517" s="17"/>
      <c r="WF2517" s="17"/>
      <c r="WG2517" s="17"/>
      <c r="WH2517" s="17"/>
      <c r="WI2517" s="17"/>
      <c r="WJ2517" s="17"/>
      <c r="WK2517" s="17"/>
      <c r="WL2517" s="17"/>
      <c r="WM2517" s="17"/>
      <c r="WN2517" s="17"/>
      <c r="WO2517" s="17"/>
      <c r="WP2517" s="17"/>
      <c r="WQ2517" s="17"/>
      <c r="WR2517" s="17"/>
      <c r="WS2517" s="17"/>
      <c r="WT2517" s="17"/>
      <c r="WU2517" s="17"/>
      <c r="WV2517" s="17"/>
      <c r="WW2517" s="17"/>
      <c r="WX2517" s="17"/>
      <c r="WY2517" s="17"/>
      <c r="WZ2517" s="17"/>
      <c r="XA2517" s="17"/>
      <c r="XB2517" s="17"/>
      <c r="XC2517" s="17"/>
      <c r="XD2517" s="17"/>
      <c r="XE2517" s="17"/>
      <c r="XF2517" s="17"/>
      <c r="XG2517" s="17"/>
      <c r="XH2517" s="17"/>
      <c r="XI2517" s="17"/>
      <c r="XJ2517" s="17"/>
      <c r="XK2517" s="17"/>
      <c r="XL2517" s="17"/>
      <c r="XM2517" s="17"/>
      <c r="XN2517" s="17"/>
      <c r="XO2517" s="17"/>
      <c r="XP2517" s="17"/>
      <c r="XQ2517" s="17"/>
      <c r="XR2517" s="17"/>
      <c r="XS2517" s="17"/>
      <c r="XT2517" s="17"/>
      <c r="XU2517" s="17"/>
      <c r="XV2517" s="17"/>
      <c r="XW2517" s="17"/>
      <c r="XX2517" s="17"/>
      <c r="XY2517" s="17"/>
      <c r="XZ2517" s="17"/>
      <c r="YA2517" s="17"/>
      <c r="YB2517" s="17"/>
      <c r="YC2517" s="17"/>
      <c r="YD2517" s="17"/>
      <c r="YE2517" s="17"/>
      <c r="YF2517" s="17"/>
      <c r="YG2517" s="17"/>
      <c r="YH2517" s="17"/>
      <c r="YI2517" s="17"/>
      <c r="YJ2517" s="17"/>
      <c r="YK2517" s="17"/>
      <c r="YL2517" s="17"/>
      <c r="YM2517" s="17"/>
      <c r="YN2517" s="17"/>
      <c r="YO2517" s="17"/>
      <c r="YP2517" s="17"/>
      <c r="YQ2517" s="17"/>
      <c r="YR2517" s="17"/>
      <c r="YS2517" s="17"/>
      <c r="YT2517" s="17"/>
      <c r="YU2517" s="17"/>
      <c r="YV2517" s="17"/>
      <c r="YW2517" s="17"/>
      <c r="YX2517" s="17"/>
      <c r="YY2517" s="17"/>
      <c r="YZ2517" s="17"/>
      <c r="ZA2517" s="17"/>
      <c r="ZB2517" s="17"/>
      <c r="ZC2517" s="17"/>
      <c r="ZD2517" s="17"/>
      <c r="ZE2517" s="17"/>
      <c r="ZF2517" s="17"/>
      <c r="ZG2517" s="17"/>
      <c r="ZH2517" s="17"/>
      <c r="ZI2517" s="17"/>
      <c r="ZJ2517" s="17"/>
      <c r="ZK2517" s="17"/>
      <c r="ZL2517" s="17"/>
      <c r="ZM2517" s="17"/>
      <c r="ZN2517" s="17"/>
      <c r="ZO2517" s="17"/>
      <c r="ZP2517" s="17"/>
      <c r="ZQ2517" s="17"/>
      <c r="ZR2517" s="17"/>
      <c r="ZS2517" s="17"/>
      <c r="ZT2517" s="17"/>
      <c r="ZU2517" s="17"/>
      <c r="ZV2517" s="17"/>
      <c r="ZW2517" s="17"/>
      <c r="ZX2517" s="17"/>
      <c r="ZY2517" s="17"/>
      <c r="ZZ2517" s="17"/>
      <c r="AAA2517" s="17"/>
      <c r="AAB2517" s="17"/>
      <c r="AAC2517" s="17"/>
      <c r="AAD2517" s="17"/>
      <c r="AAE2517" s="17"/>
      <c r="AAF2517" s="17"/>
      <c r="AAG2517" s="17"/>
      <c r="AAH2517" s="17"/>
      <c r="AAI2517" s="17"/>
      <c r="AAJ2517" s="17"/>
      <c r="AAK2517" s="17"/>
      <c r="AAL2517" s="17"/>
      <c r="AAM2517" s="17"/>
      <c r="AAN2517" s="17"/>
      <c r="AAO2517" s="17"/>
      <c r="AAP2517" s="17"/>
      <c r="AAQ2517" s="17"/>
      <c r="AAR2517" s="17"/>
      <c r="AAS2517" s="17"/>
      <c r="AAT2517" s="17"/>
      <c r="AAU2517" s="17"/>
      <c r="AAV2517" s="17"/>
      <c r="AAW2517" s="17"/>
      <c r="AAX2517" s="17"/>
      <c r="AAY2517" s="17"/>
      <c r="AAZ2517" s="17"/>
      <c r="ABA2517" s="17"/>
      <c r="ABB2517" s="17"/>
      <c r="ABC2517" s="17"/>
      <c r="ABD2517" s="17"/>
      <c r="ABE2517" s="17"/>
      <c r="ABF2517" s="17"/>
      <c r="ABG2517" s="17"/>
      <c r="ABH2517" s="17"/>
      <c r="ABI2517" s="17"/>
      <c r="ABJ2517" s="17"/>
      <c r="ABK2517" s="17"/>
      <c r="ABL2517" s="17"/>
      <c r="ABM2517" s="17"/>
      <c r="ABN2517" s="17"/>
      <c r="ABO2517" s="17"/>
      <c r="ABP2517" s="17"/>
      <c r="ABQ2517" s="17"/>
      <c r="ABR2517" s="17"/>
      <c r="ABS2517" s="17"/>
      <c r="ABT2517" s="17"/>
      <c r="ABU2517" s="17"/>
      <c r="ABV2517" s="17"/>
      <c r="ABW2517" s="17"/>
      <c r="ABX2517" s="17"/>
      <c r="ABY2517" s="17"/>
      <c r="ABZ2517" s="17"/>
      <c r="ACA2517" s="17"/>
      <c r="ACB2517" s="17"/>
      <c r="ACC2517" s="17"/>
      <c r="ACD2517" s="17"/>
      <c r="ACE2517" s="17"/>
      <c r="ACF2517" s="17"/>
      <c r="ACG2517" s="17"/>
      <c r="ACH2517" s="17"/>
      <c r="ACI2517" s="17"/>
      <c r="ACJ2517" s="17"/>
      <c r="ACK2517" s="17"/>
      <c r="ACL2517" s="17"/>
      <c r="ACM2517" s="17"/>
      <c r="ACN2517" s="17"/>
      <c r="ACO2517" s="17"/>
      <c r="ACP2517" s="17"/>
      <c r="ACQ2517" s="17"/>
      <c r="ACR2517" s="17"/>
      <c r="ACS2517" s="17"/>
      <c r="ACT2517" s="17"/>
      <c r="ACU2517" s="17"/>
      <c r="ACV2517" s="17"/>
      <c r="ACW2517" s="17"/>
      <c r="ACX2517" s="17"/>
      <c r="ACY2517" s="17"/>
      <c r="ACZ2517" s="17"/>
      <c r="ADA2517" s="17"/>
      <c r="ADB2517" s="17"/>
      <c r="ADC2517" s="17"/>
      <c r="ADD2517" s="17"/>
      <c r="ADE2517" s="17"/>
      <c r="ADF2517" s="17"/>
      <c r="ADG2517" s="17"/>
      <c r="ADH2517" s="17"/>
      <c r="ADI2517" s="17"/>
      <c r="ADJ2517" s="17"/>
      <c r="ADK2517" s="17"/>
      <c r="ADL2517" s="17"/>
      <c r="ADM2517" s="17"/>
      <c r="ADN2517" s="17"/>
      <c r="ADO2517" s="17"/>
      <c r="ADP2517" s="17"/>
      <c r="ADQ2517" s="17"/>
      <c r="ADR2517" s="17"/>
      <c r="ADS2517" s="17"/>
      <c r="ADT2517" s="17"/>
      <c r="ADU2517" s="17"/>
      <c r="ADV2517" s="17"/>
      <c r="ADW2517" s="17"/>
      <c r="ADX2517" s="17"/>
      <c r="ADY2517" s="17"/>
      <c r="ADZ2517" s="17"/>
      <c r="AEA2517" s="17"/>
      <c r="AEB2517" s="17"/>
      <c r="AEC2517" s="17"/>
      <c r="AED2517" s="17"/>
      <c r="AEE2517" s="17"/>
      <c r="AEF2517" s="17"/>
      <c r="AEG2517" s="17"/>
      <c r="AEH2517" s="17"/>
      <c r="AEI2517" s="17"/>
      <c r="AEJ2517" s="17"/>
      <c r="AEK2517" s="17"/>
      <c r="AEL2517" s="17"/>
      <c r="AEM2517" s="17"/>
      <c r="AEN2517" s="17"/>
      <c r="AEO2517" s="17"/>
      <c r="AEP2517" s="17"/>
      <c r="AEQ2517" s="17"/>
      <c r="AER2517" s="17"/>
      <c r="AES2517" s="17"/>
      <c r="AET2517" s="17"/>
      <c r="AEU2517" s="17"/>
      <c r="AEV2517" s="17"/>
      <c r="AEW2517" s="17"/>
      <c r="AEX2517" s="17"/>
      <c r="AEY2517" s="17"/>
      <c r="AEZ2517" s="17"/>
      <c r="AFA2517" s="17"/>
      <c r="AFB2517" s="17"/>
      <c r="AFC2517" s="17"/>
      <c r="AFD2517" s="17"/>
      <c r="AFE2517" s="17"/>
      <c r="AFF2517" s="17"/>
      <c r="AFG2517" s="17"/>
      <c r="AFH2517" s="17"/>
      <c r="AFI2517" s="17"/>
      <c r="AFJ2517" s="17"/>
      <c r="AFK2517" s="17"/>
      <c r="AFL2517" s="17"/>
      <c r="AFM2517" s="17"/>
      <c r="AFN2517" s="17"/>
      <c r="AFO2517" s="17"/>
      <c r="AFP2517" s="17"/>
      <c r="AFQ2517" s="17"/>
      <c r="AFR2517" s="17"/>
      <c r="AFS2517" s="17"/>
      <c r="AFT2517" s="17"/>
      <c r="AFU2517" s="17"/>
      <c r="AFV2517" s="17"/>
      <c r="AFW2517" s="17"/>
      <c r="AFX2517" s="17"/>
      <c r="AFY2517" s="17"/>
      <c r="AFZ2517" s="17"/>
      <c r="AGA2517" s="17"/>
      <c r="AGB2517" s="17"/>
      <c r="AGC2517" s="17"/>
      <c r="AGD2517" s="17"/>
      <c r="AGE2517" s="17"/>
      <c r="AGF2517" s="17"/>
      <c r="AGG2517" s="17"/>
      <c r="AGH2517" s="17"/>
      <c r="AGI2517" s="17"/>
      <c r="AGJ2517" s="17"/>
      <c r="AGK2517" s="17"/>
      <c r="AGL2517" s="17"/>
      <c r="AGM2517" s="17"/>
      <c r="AGN2517" s="17"/>
      <c r="AGO2517" s="17"/>
      <c r="AGP2517" s="17"/>
      <c r="AGQ2517" s="17"/>
      <c r="AGR2517" s="17"/>
      <c r="AGS2517" s="17"/>
      <c r="AGT2517" s="17"/>
      <c r="AGU2517" s="17"/>
      <c r="AGV2517" s="17"/>
      <c r="AGW2517" s="17"/>
      <c r="AGX2517" s="17"/>
      <c r="AGY2517" s="17"/>
      <c r="AGZ2517" s="17"/>
      <c r="AHA2517" s="17"/>
      <c r="AHB2517" s="17"/>
      <c r="AHC2517" s="17"/>
      <c r="AHD2517" s="17"/>
      <c r="AHE2517" s="17"/>
      <c r="AHF2517" s="17"/>
      <c r="AHG2517" s="17"/>
      <c r="AHH2517" s="17"/>
      <c r="AHI2517" s="17"/>
      <c r="AHJ2517" s="17"/>
      <c r="AHK2517" s="17"/>
      <c r="AHL2517" s="17"/>
      <c r="AHM2517" s="17"/>
      <c r="AHN2517" s="17"/>
      <c r="AHO2517" s="17"/>
      <c r="AHP2517" s="17"/>
      <c r="AHQ2517" s="17"/>
      <c r="AHR2517" s="17"/>
      <c r="AHS2517" s="17"/>
      <c r="AHT2517" s="17"/>
      <c r="AHU2517" s="17"/>
      <c r="AHV2517" s="17"/>
      <c r="AHW2517" s="17"/>
      <c r="AHX2517" s="17"/>
      <c r="AHY2517" s="17"/>
      <c r="AHZ2517" s="17"/>
      <c r="AIA2517" s="17"/>
      <c r="AIB2517" s="17"/>
      <c r="AIC2517" s="17"/>
      <c r="AID2517" s="17"/>
      <c r="AIE2517" s="17"/>
      <c r="AIF2517" s="17"/>
      <c r="AIG2517" s="17"/>
      <c r="AIH2517" s="17"/>
      <c r="AII2517" s="17"/>
      <c r="AIJ2517" s="17"/>
      <c r="AIK2517" s="17"/>
      <c r="AIL2517" s="17"/>
      <c r="AIM2517" s="17"/>
      <c r="AIN2517" s="17"/>
      <c r="AIO2517" s="17"/>
      <c r="AIP2517" s="17"/>
      <c r="AIQ2517" s="17"/>
      <c r="AIR2517" s="17"/>
      <c r="AIS2517" s="17"/>
      <c r="AIT2517" s="17"/>
      <c r="AIU2517" s="17"/>
      <c r="AIV2517" s="17"/>
      <c r="AIW2517" s="17"/>
      <c r="AIX2517" s="17"/>
      <c r="AIY2517" s="17"/>
      <c r="AIZ2517" s="17"/>
      <c r="AJA2517" s="17"/>
      <c r="AJB2517" s="17"/>
      <c r="AJC2517" s="17"/>
      <c r="AJD2517" s="17"/>
      <c r="AJE2517" s="17"/>
      <c r="AJF2517" s="17"/>
      <c r="AJG2517" s="17"/>
      <c r="AJH2517" s="17"/>
      <c r="AJI2517" s="17"/>
      <c r="AJJ2517" s="17"/>
      <c r="AJK2517" s="17"/>
      <c r="AJL2517" s="17"/>
      <c r="AJM2517" s="17"/>
      <c r="AJN2517" s="17"/>
      <c r="AJO2517" s="17"/>
      <c r="AJP2517" s="17"/>
      <c r="AJQ2517" s="17"/>
      <c r="AJR2517" s="17"/>
      <c r="AJS2517" s="17"/>
      <c r="AJT2517" s="17"/>
      <c r="AJU2517" s="17"/>
      <c r="AJV2517" s="17"/>
      <c r="AJW2517" s="17"/>
      <c r="AJX2517" s="17"/>
      <c r="AJY2517" s="17"/>
      <c r="AJZ2517" s="17"/>
      <c r="AKA2517" s="17"/>
      <c r="AKB2517" s="17"/>
      <c r="AKC2517" s="17"/>
      <c r="AKD2517" s="17"/>
      <c r="AKE2517" s="17"/>
      <c r="AKF2517" s="17"/>
      <c r="AKG2517" s="17"/>
      <c r="AKH2517" s="17"/>
      <c r="AKI2517" s="17"/>
      <c r="AKJ2517" s="17"/>
      <c r="AKK2517" s="17"/>
      <c r="AKL2517" s="17"/>
      <c r="AKM2517" s="17"/>
      <c r="AKN2517" s="17"/>
      <c r="AKO2517" s="17"/>
      <c r="AKP2517" s="17"/>
      <c r="AKQ2517" s="17"/>
      <c r="AKR2517" s="17"/>
      <c r="AKS2517" s="17"/>
      <c r="AKT2517" s="17"/>
      <c r="AKU2517" s="17"/>
      <c r="AKV2517" s="17"/>
      <c r="AKW2517" s="17"/>
      <c r="AKX2517" s="17"/>
      <c r="AKY2517" s="17"/>
      <c r="AKZ2517" s="17"/>
      <c r="ALA2517" s="17"/>
      <c r="ALB2517" s="17"/>
      <c r="ALC2517" s="17"/>
      <c r="ALD2517" s="17"/>
      <c r="ALE2517" s="17"/>
      <c r="ALF2517" s="17"/>
      <c r="ALG2517" s="17"/>
      <c r="ALH2517" s="17"/>
      <c r="ALI2517" s="17"/>
      <c r="ALJ2517" s="17"/>
      <c r="ALK2517" s="17"/>
      <c r="ALL2517" s="17"/>
      <c r="ALM2517" s="17"/>
      <c r="ALN2517" s="17"/>
      <c r="ALO2517" s="17"/>
      <c r="ALP2517" s="17"/>
      <c r="ALQ2517" s="17"/>
      <c r="ALR2517" s="17"/>
      <c r="ALS2517" s="17"/>
      <c r="ALT2517" s="17"/>
      <c r="ALU2517" s="17"/>
      <c r="ALV2517" s="17"/>
      <c r="ALW2517" s="17"/>
      <c r="ALX2517" s="17"/>
      <c r="ALY2517" s="17"/>
      <c r="ALZ2517" s="17"/>
      <c r="AMA2517" s="17"/>
      <c r="AMB2517" s="17"/>
      <c r="AMC2517" s="17"/>
      <c r="AMD2517" s="17"/>
      <c r="AME2517" s="17"/>
      <c r="AMF2517" s="17"/>
      <c r="AMG2517" s="17"/>
      <c r="AMH2517" s="17"/>
      <c r="AMI2517" s="17"/>
      <c r="AMJ2517" s="17"/>
    </row>
    <row r="2518" spans="1:1024" s="362" customFormat="1">
      <c r="A2518" s="15"/>
      <c r="B2518"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8" s="48" t="s">
        <v>13</v>
      </c>
      <c r="D2518" s="264">
        <v>88264</v>
      </c>
      <c r="E2518" s="277">
        <v>3.7999999999999999E-2</v>
      </c>
      <c r="F251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8"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8" s="65">
        <f ca="1">ROUND(E2518*G2518,2)</f>
        <v>0.76</v>
      </c>
      <c r="I2518" s="98"/>
      <c r="J2518" s="29"/>
      <c r="K2518" s="17" t="str">
        <f t="shared" si="335"/>
        <v>SEDUC E 197</v>
      </c>
      <c r="L2518" s="17"/>
      <c r="M2518" s="17"/>
      <c r="N2518" s="17"/>
      <c r="O2518" s="17"/>
      <c r="P2518" s="17"/>
      <c r="Q2518" s="17"/>
      <c r="R2518" s="17"/>
      <c r="S2518" s="17"/>
      <c r="T2518" s="17"/>
      <c r="U2518" s="17"/>
      <c r="V2518" s="17"/>
      <c r="W2518" s="17"/>
      <c r="X2518" s="17"/>
      <c r="Y2518" s="17"/>
      <c r="Z2518" s="17"/>
      <c r="AA2518" s="17"/>
      <c r="AB2518" s="17"/>
      <c r="AC2518" s="17"/>
      <c r="AD2518" s="17"/>
      <c r="AE2518" s="17"/>
      <c r="AF2518" s="17"/>
      <c r="AG2518" s="17"/>
      <c r="AH2518" s="17"/>
      <c r="AI2518" s="17"/>
      <c r="AJ2518" s="17"/>
      <c r="AK2518" s="17"/>
      <c r="AL2518" s="17"/>
      <c r="AM2518" s="17"/>
      <c r="AN2518" s="17"/>
      <c r="AO2518" s="17"/>
      <c r="AP2518" s="17"/>
      <c r="AQ2518" s="17"/>
      <c r="AR2518" s="17"/>
      <c r="AS2518" s="17"/>
      <c r="AT2518" s="17"/>
      <c r="AU2518" s="17"/>
      <c r="AV2518" s="17"/>
      <c r="AW2518" s="17"/>
      <c r="AX2518" s="17"/>
      <c r="AY2518" s="17"/>
      <c r="AZ2518" s="17"/>
      <c r="BA2518" s="17"/>
      <c r="BB2518" s="17"/>
      <c r="BC2518" s="17"/>
      <c r="BD2518" s="17"/>
      <c r="BE2518" s="17"/>
      <c r="BF2518" s="17"/>
      <c r="BG2518" s="17"/>
      <c r="BH2518" s="17"/>
      <c r="BI2518" s="17"/>
      <c r="BJ2518" s="17"/>
      <c r="BK2518" s="17"/>
      <c r="BL2518" s="17"/>
      <c r="BM2518" s="17"/>
      <c r="BN2518" s="17"/>
      <c r="BO2518" s="17"/>
      <c r="BP2518" s="17"/>
      <c r="BQ2518" s="17"/>
      <c r="BR2518" s="17"/>
      <c r="BS2518" s="17"/>
      <c r="BT2518" s="17"/>
      <c r="BU2518" s="17"/>
      <c r="BV2518" s="17"/>
      <c r="BW2518" s="17"/>
      <c r="BX2518" s="17"/>
      <c r="BY2518" s="17"/>
      <c r="BZ2518" s="17"/>
      <c r="CA2518" s="17"/>
      <c r="CB2518" s="17"/>
      <c r="CC2518" s="17"/>
      <c r="CD2518" s="17"/>
      <c r="CE2518" s="17"/>
      <c r="CF2518" s="17"/>
      <c r="CG2518" s="17"/>
      <c r="CH2518" s="17"/>
      <c r="CI2518" s="17"/>
      <c r="CJ2518" s="17"/>
      <c r="CK2518" s="17"/>
      <c r="CL2518" s="17"/>
      <c r="CM2518" s="17"/>
      <c r="CN2518" s="17"/>
      <c r="CO2518" s="17"/>
      <c r="CP2518" s="17"/>
      <c r="CQ2518" s="17"/>
      <c r="CR2518" s="17"/>
      <c r="CS2518" s="17"/>
      <c r="CT2518" s="17"/>
      <c r="CU2518" s="17"/>
      <c r="CV2518" s="17"/>
      <c r="CW2518" s="17"/>
      <c r="CX2518" s="17"/>
      <c r="CY2518" s="17"/>
      <c r="CZ2518" s="17"/>
      <c r="DA2518" s="17"/>
      <c r="DB2518" s="17"/>
      <c r="DC2518" s="17"/>
      <c r="DD2518" s="17"/>
      <c r="DE2518" s="17"/>
      <c r="DF2518" s="17"/>
      <c r="DG2518" s="17"/>
      <c r="DH2518" s="17"/>
      <c r="DI2518" s="17"/>
      <c r="DJ2518" s="17"/>
      <c r="DK2518" s="17"/>
      <c r="DL2518" s="17"/>
      <c r="DM2518" s="17"/>
      <c r="DN2518" s="17"/>
      <c r="DO2518" s="17"/>
      <c r="DP2518" s="17"/>
      <c r="DQ2518" s="17"/>
      <c r="DR2518" s="17"/>
      <c r="DS2518" s="17"/>
      <c r="DT2518" s="17"/>
      <c r="DU2518" s="17"/>
      <c r="DV2518" s="17"/>
      <c r="DW2518" s="17"/>
      <c r="DX2518" s="17"/>
      <c r="DY2518" s="17"/>
      <c r="DZ2518" s="17"/>
      <c r="EA2518" s="17"/>
      <c r="EB2518" s="17"/>
      <c r="EC2518" s="17"/>
      <c r="ED2518" s="17"/>
      <c r="EE2518" s="17"/>
      <c r="EF2518" s="17"/>
      <c r="EG2518" s="17"/>
      <c r="EH2518" s="17"/>
      <c r="EI2518" s="17"/>
      <c r="EJ2518" s="17"/>
      <c r="EK2518" s="17"/>
      <c r="EL2518" s="17"/>
      <c r="EM2518" s="17"/>
      <c r="EN2518" s="17"/>
      <c r="EO2518" s="17"/>
      <c r="EP2518" s="17"/>
      <c r="EQ2518" s="17"/>
      <c r="ER2518" s="17"/>
      <c r="ES2518" s="17"/>
      <c r="ET2518" s="17"/>
      <c r="EU2518" s="17"/>
      <c r="EV2518" s="17"/>
      <c r="EW2518" s="17"/>
      <c r="EX2518" s="17"/>
      <c r="EY2518" s="17"/>
      <c r="EZ2518" s="17"/>
      <c r="FA2518" s="17"/>
      <c r="FB2518" s="17"/>
      <c r="FC2518" s="17"/>
      <c r="FD2518" s="17"/>
      <c r="FE2518" s="17"/>
      <c r="FF2518" s="17"/>
      <c r="FG2518" s="17"/>
      <c r="FH2518" s="17"/>
      <c r="FI2518" s="17"/>
      <c r="FJ2518" s="17"/>
      <c r="FK2518" s="17"/>
      <c r="FL2518" s="17"/>
      <c r="FM2518" s="17"/>
      <c r="FN2518" s="17"/>
      <c r="FO2518" s="17"/>
      <c r="FP2518" s="17"/>
      <c r="FQ2518" s="17"/>
      <c r="FR2518" s="17"/>
      <c r="FS2518" s="17"/>
      <c r="FT2518" s="17"/>
      <c r="FU2518" s="17"/>
      <c r="FV2518" s="17"/>
      <c r="FW2518" s="17"/>
      <c r="FX2518" s="17"/>
      <c r="FY2518" s="17"/>
      <c r="FZ2518" s="17"/>
      <c r="GA2518" s="17"/>
      <c r="GB2518" s="17"/>
      <c r="GC2518" s="17"/>
      <c r="GD2518" s="17"/>
      <c r="GE2518" s="17"/>
      <c r="GF2518" s="17"/>
      <c r="GG2518" s="17"/>
      <c r="GH2518" s="17"/>
      <c r="GI2518" s="17"/>
      <c r="GJ2518" s="17"/>
      <c r="GK2518" s="17"/>
      <c r="GL2518" s="17"/>
      <c r="GM2518" s="17"/>
      <c r="GN2518" s="17"/>
      <c r="GO2518" s="17"/>
      <c r="GP2518" s="17"/>
      <c r="GQ2518" s="17"/>
      <c r="GR2518" s="17"/>
      <c r="GS2518" s="17"/>
      <c r="GT2518" s="17"/>
      <c r="GU2518" s="17"/>
      <c r="GV2518" s="17"/>
      <c r="GW2518" s="17"/>
      <c r="GX2518" s="17"/>
      <c r="GY2518" s="17"/>
      <c r="GZ2518" s="17"/>
      <c r="HA2518" s="17"/>
      <c r="HB2518" s="17"/>
      <c r="HC2518" s="17"/>
      <c r="HD2518" s="17"/>
      <c r="HE2518" s="17"/>
      <c r="HF2518" s="17"/>
      <c r="HG2518" s="17"/>
      <c r="HH2518" s="17"/>
      <c r="HI2518" s="17"/>
      <c r="HJ2518" s="17"/>
      <c r="HK2518" s="17"/>
      <c r="HL2518" s="17"/>
      <c r="HM2518" s="17"/>
      <c r="HN2518" s="17"/>
      <c r="HO2518" s="17"/>
      <c r="HP2518" s="17"/>
      <c r="HQ2518" s="17"/>
      <c r="HR2518" s="17"/>
      <c r="HS2518" s="17"/>
      <c r="HT2518" s="17"/>
      <c r="HU2518" s="17"/>
      <c r="HV2518" s="17"/>
      <c r="HW2518" s="17"/>
      <c r="HX2518" s="17"/>
      <c r="HY2518" s="17"/>
      <c r="HZ2518" s="17"/>
      <c r="IA2518" s="17"/>
      <c r="IB2518" s="17"/>
      <c r="IC2518" s="17"/>
      <c r="ID2518" s="17"/>
      <c r="IE2518" s="17"/>
      <c r="IF2518" s="17"/>
      <c r="IG2518" s="17"/>
      <c r="IH2518" s="17"/>
      <c r="II2518" s="17"/>
      <c r="IJ2518" s="17"/>
      <c r="IK2518" s="17"/>
      <c r="IL2518" s="17"/>
      <c r="IM2518" s="17"/>
      <c r="IN2518" s="17"/>
      <c r="IO2518" s="17"/>
      <c r="IP2518" s="17"/>
      <c r="IQ2518" s="17"/>
      <c r="IR2518" s="17"/>
      <c r="IS2518" s="17"/>
      <c r="IT2518" s="17"/>
      <c r="IU2518" s="17"/>
      <c r="IV2518" s="17"/>
      <c r="IW2518" s="17"/>
      <c r="IX2518" s="17"/>
      <c r="IY2518" s="17"/>
      <c r="IZ2518" s="17"/>
      <c r="JA2518" s="17"/>
      <c r="JB2518" s="17"/>
      <c r="JC2518" s="17"/>
      <c r="JD2518" s="17"/>
      <c r="JE2518" s="17"/>
      <c r="JF2518" s="17"/>
      <c r="JG2518" s="17"/>
      <c r="JH2518" s="17"/>
      <c r="JI2518" s="17"/>
      <c r="JJ2518" s="17"/>
      <c r="JK2518" s="17"/>
      <c r="JL2518" s="17"/>
      <c r="JM2518" s="17"/>
      <c r="JN2518" s="17"/>
      <c r="JO2518" s="17"/>
      <c r="JP2518" s="17"/>
      <c r="JQ2518" s="17"/>
      <c r="JR2518" s="17"/>
      <c r="JS2518" s="17"/>
      <c r="JT2518" s="17"/>
      <c r="JU2518" s="17"/>
      <c r="JV2518" s="17"/>
      <c r="JW2518" s="17"/>
      <c r="JX2518" s="17"/>
      <c r="JY2518" s="17"/>
      <c r="JZ2518" s="17"/>
      <c r="KA2518" s="17"/>
      <c r="KB2518" s="17"/>
      <c r="KC2518" s="17"/>
      <c r="KD2518" s="17"/>
      <c r="KE2518" s="17"/>
      <c r="KF2518" s="17"/>
      <c r="KG2518" s="17"/>
      <c r="KH2518" s="17"/>
      <c r="KI2518" s="17"/>
      <c r="KJ2518" s="17"/>
      <c r="KK2518" s="17"/>
      <c r="KL2518" s="17"/>
      <c r="KM2518" s="17"/>
      <c r="KN2518" s="17"/>
      <c r="KO2518" s="17"/>
      <c r="KP2518" s="17"/>
      <c r="KQ2518" s="17"/>
      <c r="KR2518" s="17"/>
      <c r="KS2518" s="17"/>
      <c r="KT2518" s="17"/>
      <c r="KU2518" s="17"/>
      <c r="KV2518" s="17"/>
      <c r="KW2518" s="17"/>
      <c r="KX2518" s="17"/>
      <c r="KY2518" s="17"/>
      <c r="KZ2518" s="17"/>
      <c r="LA2518" s="17"/>
      <c r="LB2518" s="17"/>
      <c r="LC2518" s="17"/>
      <c r="LD2518" s="17"/>
      <c r="LE2518" s="17"/>
      <c r="LF2518" s="17"/>
      <c r="LG2518" s="17"/>
      <c r="LH2518" s="17"/>
      <c r="LI2518" s="17"/>
      <c r="LJ2518" s="17"/>
      <c r="LK2518" s="17"/>
      <c r="LL2518" s="17"/>
      <c r="LM2518" s="17"/>
      <c r="LN2518" s="17"/>
      <c r="LO2518" s="17"/>
      <c r="LP2518" s="17"/>
      <c r="LQ2518" s="17"/>
      <c r="LR2518" s="17"/>
      <c r="LS2518" s="17"/>
      <c r="LT2518" s="17"/>
      <c r="LU2518" s="17"/>
      <c r="LV2518" s="17"/>
      <c r="LW2518" s="17"/>
      <c r="LX2518" s="17"/>
      <c r="LY2518" s="17"/>
      <c r="LZ2518" s="17"/>
      <c r="MA2518" s="17"/>
      <c r="MB2518" s="17"/>
      <c r="MC2518" s="17"/>
      <c r="MD2518" s="17"/>
      <c r="ME2518" s="17"/>
      <c r="MF2518" s="17"/>
      <c r="MG2518" s="17"/>
      <c r="MH2518" s="17"/>
      <c r="MI2518" s="17"/>
      <c r="MJ2518" s="17"/>
      <c r="MK2518" s="17"/>
      <c r="ML2518" s="17"/>
      <c r="MM2518" s="17"/>
      <c r="MN2518" s="17"/>
      <c r="MO2518" s="17"/>
      <c r="MP2518" s="17"/>
      <c r="MQ2518" s="17"/>
      <c r="MR2518" s="17"/>
      <c r="MS2518" s="17"/>
      <c r="MT2518" s="17"/>
      <c r="MU2518" s="17"/>
      <c r="MV2518" s="17"/>
      <c r="MW2518" s="17"/>
      <c r="MX2518" s="17"/>
      <c r="MY2518" s="17"/>
      <c r="MZ2518" s="17"/>
      <c r="NA2518" s="17"/>
      <c r="NB2518" s="17"/>
      <c r="NC2518" s="17"/>
      <c r="ND2518" s="17"/>
      <c r="NE2518" s="17"/>
      <c r="NF2518" s="17"/>
      <c r="NG2518" s="17"/>
      <c r="NH2518" s="17"/>
      <c r="NI2518" s="17"/>
      <c r="NJ2518" s="17"/>
      <c r="NK2518" s="17"/>
      <c r="NL2518" s="17"/>
      <c r="NM2518" s="17"/>
      <c r="NN2518" s="17"/>
      <c r="NO2518" s="17"/>
      <c r="NP2518" s="17"/>
      <c r="NQ2518" s="17"/>
      <c r="NR2518" s="17"/>
      <c r="NS2518" s="17"/>
      <c r="NT2518" s="17"/>
      <c r="NU2518" s="17"/>
      <c r="NV2518" s="17"/>
      <c r="NW2518" s="17"/>
      <c r="NX2518" s="17"/>
      <c r="NY2518" s="17"/>
      <c r="NZ2518" s="17"/>
      <c r="OA2518" s="17"/>
      <c r="OB2518" s="17"/>
      <c r="OC2518" s="17"/>
      <c r="OD2518" s="17"/>
      <c r="OE2518" s="17"/>
      <c r="OF2518" s="17"/>
      <c r="OG2518" s="17"/>
      <c r="OH2518" s="17"/>
      <c r="OI2518" s="17"/>
      <c r="OJ2518" s="17"/>
      <c r="OK2518" s="17"/>
      <c r="OL2518" s="17"/>
      <c r="OM2518" s="17"/>
      <c r="ON2518" s="17"/>
      <c r="OO2518" s="17"/>
      <c r="OP2518" s="17"/>
      <c r="OQ2518" s="17"/>
      <c r="OR2518" s="17"/>
      <c r="OS2518" s="17"/>
      <c r="OT2518" s="17"/>
      <c r="OU2518" s="17"/>
      <c r="OV2518" s="17"/>
      <c r="OW2518" s="17"/>
      <c r="OX2518" s="17"/>
      <c r="OY2518" s="17"/>
      <c r="OZ2518" s="17"/>
      <c r="PA2518" s="17"/>
      <c r="PB2518" s="17"/>
      <c r="PC2518" s="17"/>
      <c r="PD2518" s="17"/>
      <c r="PE2518" s="17"/>
      <c r="PF2518" s="17"/>
      <c r="PG2518" s="17"/>
      <c r="PH2518" s="17"/>
      <c r="PI2518" s="17"/>
      <c r="PJ2518" s="17"/>
      <c r="PK2518" s="17"/>
      <c r="PL2518" s="17"/>
      <c r="PM2518" s="17"/>
      <c r="PN2518" s="17"/>
      <c r="PO2518" s="17"/>
      <c r="PP2518" s="17"/>
      <c r="PQ2518" s="17"/>
      <c r="PR2518" s="17"/>
      <c r="PS2518" s="17"/>
      <c r="PT2518" s="17"/>
      <c r="PU2518" s="17"/>
      <c r="PV2518" s="17"/>
      <c r="PW2518" s="17"/>
      <c r="PX2518" s="17"/>
      <c r="PY2518" s="17"/>
      <c r="PZ2518" s="17"/>
      <c r="QA2518" s="17"/>
      <c r="QB2518" s="17"/>
      <c r="QC2518" s="17"/>
      <c r="QD2518" s="17"/>
      <c r="QE2518" s="17"/>
      <c r="QF2518" s="17"/>
      <c r="QG2518" s="17"/>
      <c r="QH2518" s="17"/>
      <c r="QI2518" s="17"/>
      <c r="QJ2518" s="17"/>
      <c r="QK2518" s="17"/>
      <c r="QL2518" s="17"/>
      <c r="QM2518" s="17"/>
      <c r="QN2518" s="17"/>
      <c r="QO2518" s="17"/>
      <c r="QP2518" s="17"/>
      <c r="QQ2518" s="17"/>
      <c r="QR2518" s="17"/>
      <c r="QS2518" s="17"/>
      <c r="QT2518" s="17"/>
      <c r="QU2518" s="17"/>
      <c r="QV2518" s="17"/>
      <c r="QW2518" s="17"/>
      <c r="QX2518" s="17"/>
      <c r="QY2518" s="17"/>
      <c r="QZ2518" s="17"/>
      <c r="RA2518" s="17"/>
      <c r="RB2518" s="17"/>
      <c r="RC2518" s="17"/>
      <c r="RD2518" s="17"/>
      <c r="RE2518" s="17"/>
      <c r="RF2518" s="17"/>
      <c r="RG2518" s="17"/>
      <c r="RH2518" s="17"/>
      <c r="RI2518" s="17"/>
      <c r="RJ2518" s="17"/>
      <c r="RK2518" s="17"/>
      <c r="RL2518" s="17"/>
      <c r="RM2518" s="17"/>
      <c r="RN2518" s="17"/>
      <c r="RO2518" s="17"/>
      <c r="RP2518" s="17"/>
      <c r="RQ2518" s="17"/>
      <c r="RR2518" s="17"/>
      <c r="RS2518" s="17"/>
      <c r="RT2518" s="17"/>
      <c r="RU2518" s="17"/>
      <c r="RV2518" s="17"/>
      <c r="RW2518" s="17"/>
      <c r="RX2518" s="17"/>
      <c r="RY2518" s="17"/>
      <c r="RZ2518" s="17"/>
      <c r="SA2518" s="17"/>
      <c r="SB2518" s="17"/>
      <c r="SC2518" s="17"/>
      <c r="SD2518" s="17"/>
      <c r="SE2518" s="17"/>
      <c r="SF2518" s="17"/>
      <c r="SG2518" s="17"/>
      <c r="SH2518" s="17"/>
      <c r="SI2518" s="17"/>
      <c r="SJ2518" s="17"/>
      <c r="SK2518" s="17"/>
      <c r="SL2518" s="17"/>
      <c r="SM2518" s="17"/>
      <c r="SN2518" s="17"/>
      <c r="SO2518" s="17"/>
      <c r="SP2518" s="17"/>
      <c r="SQ2518" s="17"/>
      <c r="SR2518" s="17"/>
      <c r="SS2518" s="17"/>
      <c r="ST2518" s="17"/>
      <c r="SU2518" s="17"/>
      <c r="SV2518" s="17"/>
      <c r="SW2518" s="17"/>
      <c r="SX2518" s="17"/>
      <c r="SY2518" s="17"/>
      <c r="SZ2518" s="17"/>
      <c r="TA2518" s="17"/>
      <c r="TB2518" s="17"/>
      <c r="TC2518" s="17"/>
      <c r="TD2518" s="17"/>
      <c r="TE2518" s="17"/>
      <c r="TF2518" s="17"/>
      <c r="TG2518" s="17"/>
      <c r="TH2518" s="17"/>
      <c r="TI2518" s="17"/>
      <c r="TJ2518" s="17"/>
      <c r="TK2518" s="17"/>
      <c r="TL2518" s="17"/>
      <c r="TM2518" s="17"/>
      <c r="TN2518" s="17"/>
      <c r="TO2518" s="17"/>
      <c r="TP2518" s="17"/>
      <c r="TQ2518" s="17"/>
      <c r="TR2518" s="17"/>
      <c r="TS2518" s="17"/>
      <c r="TT2518" s="17"/>
      <c r="TU2518" s="17"/>
      <c r="TV2518" s="17"/>
      <c r="TW2518" s="17"/>
      <c r="TX2518" s="17"/>
      <c r="TY2518" s="17"/>
      <c r="TZ2518" s="17"/>
      <c r="UA2518" s="17"/>
      <c r="UB2518" s="17"/>
      <c r="UC2518" s="17"/>
      <c r="UD2518" s="17"/>
      <c r="UE2518" s="17"/>
      <c r="UF2518" s="17"/>
      <c r="UG2518" s="17"/>
      <c r="UH2518" s="17"/>
      <c r="UI2518" s="17"/>
      <c r="UJ2518" s="17"/>
      <c r="UK2518" s="17"/>
      <c r="UL2518" s="17"/>
      <c r="UM2518" s="17"/>
      <c r="UN2518" s="17"/>
      <c r="UO2518" s="17"/>
      <c r="UP2518" s="17"/>
      <c r="UQ2518" s="17"/>
      <c r="UR2518" s="17"/>
      <c r="US2518" s="17"/>
      <c r="UT2518" s="17"/>
      <c r="UU2518" s="17"/>
      <c r="UV2518" s="17"/>
      <c r="UW2518" s="17"/>
      <c r="UX2518" s="17"/>
      <c r="UY2518" s="17"/>
      <c r="UZ2518" s="17"/>
      <c r="VA2518" s="17"/>
      <c r="VB2518" s="17"/>
      <c r="VC2518" s="17"/>
      <c r="VD2518" s="17"/>
      <c r="VE2518" s="17"/>
      <c r="VF2518" s="17"/>
      <c r="VG2518" s="17"/>
      <c r="VH2518" s="17"/>
      <c r="VI2518" s="17"/>
      <c r="VJ2518" s="17"/>
      <c r="VK2518" s="17"/>
      <c r="VL2518" s="17"/>
      <c r="VM2518" s="17"/>
      <c r="VN2518" s="17"/>
      <c r="VO2518" s="17"/>
      <c r="VP2518" s="17"/>
      <c r="VQ2518" s="17"/>
      <c r="VR2518" s="17"/>
      <c r="VS2518" s="17"/>
      <c r="VT2518" s="17"/>
      <c r="VU2518" s="17"/>
      <c r="VV2518" s="17"/>
      <c r="VW2518" s="17"/>
      <c r="VX2518" s="17"/>
      <c r="VY2518" s="17"/>
      <c r="VZ2518" s="17"/>
      <c r="WA2518" s="17"/>
      <c r="WB2518" s="17"/>
      <c r="WC2518" s="17"/>
      <c r="WD2518" s="17"/>
      <c r="WE2518" s="17"/>
      <c r="WF2518" s="17"/>
      <c r="WG2518" s="17"/>
      <c r="WH2518" s="17"/>
      <c r="WI2518" s="17"/>
      <c r="WJ2518" s="17"/>
      <c r="WK2518" s="17"/>
      <c r="WL2518" s="17"/>
      <c r="WM2518" s="17"/>
      <c r="WN2518" s="17"/>
      <c r="WO2518" s="17"/>
      <c r="WP2518" s="17"/>
      <c r="WQ2518" s="17"/>
      <c r="WR2518" s="17"/>
      <c r="WS2518" s="17"/>
      <c r="WT2518" s="17"/>
      <c r="WU2518" s="17"/>
      <c r="WV2518" s="17"/>
      <c r="WW2518" s="17"/>
      <c r="WX2518" s="17"/>
      <c r="WY2518" s="17"/>
      <c r="WZ2518" s="17"/>
      <c r="XA2518" s="17"/>
      <c r="XB2518" s="17"/>
      <c r="XC2518" s="17"/>
      <c r="XD2518" s="17"/>
      <c r="XE2518" s="17"/>
      <c r="XF2518" s="17"/>
      <c r="XG2518" s="17"/>
      <c r="XH2518" s="17"/>
      <c r="XI2518" s="17"/>
      <c r="XJ2518" s="17"/>
      <c r="XK2518" s="17"/>
      <c r="XL2518" s="17"/>
      <c r="XM2518" s="17"/>
      <c r="XN2518" s="17"/>
      <c r="XO2518" s="17"/>
      <c r="XP2518" s="17"/>
      <c r="XQ2518" s="17"/>
      <c r="XR2518" s="17"/>
      <c r="XS2518" s="17"/>
      <c r="XT2518" s="17"/>
      <c r="XU2518" s="17"/>
      <c r="XV2518" s="17"/>
      <c r="XW2518" s="17"/>
      <c r="XX2518" s="17"/>
      <c r="XY2518" s="17"/>
      <c r="XZ2518" s="17"/>
      <c r="YA2518" s="17"/>
      <c r="YB2518" s="17"/>
      <c r="YC2518" s="17"/>
      <c r="YD2518" s="17"/>
      <c r="YE2518" s="17"/>
      <c r="YF2518" s="17"/>
      <c r="YG2518" s="17"/>
      <c r="YH2518" s="17"/>
      <c r="YI2518" s="17"/>
      <c r="YJ2518" s="17"/>
      <c r="YK2518" s="17"/>
      <c r="YL2518" s="17"/>
      <c r="YM2518" s="17"/>
      <c r="YN2518" s="17"/>
      <c r="YO2518" s="17"/>
      <c r="YP2518" s="17"/>
      <c r="YQ2518" s="17"/>
      <c r="YR2518" s="17"/>
      <c r="YS2518" s="17"/>
      <c r="YT2518" s="17"/>
      <c r="YU2518" s="17"/>
      <c r="YV2518" s="17"/>
      <c r="YW2518" s="17"/>
      <c r="YX2518" s="17"/>
      <c r="YY2518" s="17"/>
      <c r="YZ2518" s="17"/>
      <c r="ZA2518" s="17"/>
      <c r="ZB2518" s="17"/>
      <c r="ZC2518" s="17"/>
      <c r="ZD2518" s="17"/>
      <c r="ZE2518" s="17"/>
      <c r="ZF2518" s="17"/>
      <c r="ZG2518" s="17"/>
      <c r="ZH2518" s="17"/>
      <c r="ZI2518" s="17"/>
      <c r="ZJ2518" s="17"/>
      <c r="ZK2518" s="17"/>
      <c r="ZL2518" s="17"/>
      <c r="ZM2518" s="17"/>
      <c r="ZN2518" s="17"/>
      <c r="ZO2518" s="17"/>
      <c r="ZP2518" s="17"/>
      <c r="ZQ2518" s="17"/>
      <c r="ZR2518" s="17"/>
      <c r="ZS2518" s="17"/>
      <c r="ZT2518" s="17"/>
      <c r="ZU2518" s="17"/>
      <c r="ZV2518" s="17"/>
      <c r="ZW2518" s="17"/>
      <c r="ZX2518" s="17"/>
      <c r="ZY2518" s="17"/>
      <c r="ZZ2518" s="17"/>
      <c r="AAA2518" s="17"/>
      <c r="AAB2518" s="17"/>
      <c r="AAC2518" s="17"/>
      <c r="AAD2518" s="17"/>
      <c r="AAE2518" s="17"/>
      <c r="AAF2518" s="17"/>
      <c r="AAG2518" s="17"/>
      <c r="AAH2518" s="17"/>
      <c r="AAI2518" s="17"/>
      <c r="AAJ2518" s="17"/>
      <c r="AAK2518" s="17"/>
      <c r="AAL2518" s="17"/>
      <c r="AAM2518" s="17"/>
      <c r="AAN2518" s="17"/>
      <c r="AAO2518" s="17"/>
      <c r="AAP2518" s="17"/>
      <c r="AAQ2518" s="17"/>
      <c r="AAR2518" s="17"/>
      <c r="AAS2518" s="17"/>
      <c r="AAT2518" s="17"/>
      <c r="AAU2518" s="17"/>
      <c r="AAV2518" s="17"/>
      <c r="AAW2518" s="17"/>
      <c r="AAX2518" s="17"/>
      <c r="AAY2518" s="17"/>
      <c r="AAZ2518" s="17"/>
      <c r="ABA2518" s="17"/>
      <c r="ABB2518" s="17"/>
      <c r="ABC2518" s="17"/>
      <c r="ABD2518" s="17"/>
      <c r="ABE2518" s="17"/>
      <c r="ABF2518" s="17"/>
      <c r="ABG2518" s="17"/>
      <c r="ABH2518" s="17"/>
      <c r="ABI2518" s="17"/>
      <c r="ABJ2518" s="17"/>
      <c r="ABK2518" s="17"/>
      <c r="ABL2518" s="17"/>
      <c r="ABM2518" s="17"/>
      <c r="ABN2518" s="17"/>
      <c r="ABO2518" s="17"/>
      <c r="ABP2518" s="17"/>
      <c r="ABQ2518" s="17"/>
      <c r="ABR2518" s="17"/>
      <c r="ABS2518" s="17"/>
      <c r="ABT2518" s="17"/>
      <c r="ABU2518" s="17"/>
      <c r="ABV2518" s="17"/>
      <c r="ABW2518" s="17"/>
      <c r="ABX2518" s="17"/>
      <c r="ABY2518" s="17"/>
      <c r="ABZ2518" s="17"/>
      <c r="ACA2518" s="17"/>
      <c r="ACB2518" s="17"/>
      <c r="ACC2518" s="17"/>
      <c r="ACD2518" s="17"/>
      <c r="ACE2518" s="17"/>
      <c r="ACF2518" s="17"/>
      <c r="ACG2518" s="17"/>
      <c r="ACH2518" s="17"/>
      <c r="ACI2518" s="17"/>
      <c r="ACJ2518" s="17"/>
      <c r="ACK2518" s="17"/>
      <c r="ACL2518" s="17"/>
      <c r="ACM2518" s="17"/>
      <c r="ACN2518" s="17"/>
      <c r="ACO2518" s="17"/>
      <c r="ACP2518" s="17"/>
      <c r="ACQ2518" s="17"/>
      <c r="ACR2518" s="17"/>
      <c r="ACS2518" s="17"/>
      <c r="ACT2518" s="17"/>
      <c r="ACU2518" s="17"/>
      <c r="ACV2518" s="17"/>
      <c r="ACW2518" s="17"/>
      <c r="ACX2518" s="17"/>
      <c r="ACY2518" s="17"/>
      <c r="ACZ2518" s="17"/>
      <c r="ADA2518" s="17"/>
      <c r="ADB2518" s="17"/>
      <c r="ADC2518" s="17"/>
      <c r="ADD2518" s="17"/>
      <c r="ADE2518" s="17"/>
      <c r="ADF2518" s="17"/>
      <c r="ADG2518" s="17"/>
      <c r="ADH2518" s="17"/>
      <c r="ADI2518" s="17"/>
      <c r="ADJ2518" s="17"/>
      <c r="ADK2518" s="17"/>
      <c r="ADL2518" s="17"/>
      <c r="ADM2518" s="17"/>
      <c r="ADN2518" s="17"/>
      <c r="ADO2518" s="17"/>
      <c r="ADP2518" s="17"/>
      <c r="ADQ2518" s="17"/>
      <c r="ADR2518" s="17"/>
      <c r="ADS2518" s="17"/>
      <c r="ADT2518" s="17"/>
      <c r="ADU2518" s="17"/>
      <c r="ADV2518" s="17"/>
      <c r="ADW2518" s="17"/>
      <c r="ADX2518" s="17"/>
      <c r="ADY2518" s="17"/>
      <c r="ADZ2518" s="17"/>
      <c r="AEA2518" s="17"/>
      <c r="AEB2518" s="17"/>
      <c r="AEC2518" s="17"/>
      <c r="AED2518" s="17"/>
      <c r="AEE2518" s="17"/>
      <c r="AEF2518" s="17"/>
      <c r="AEG2518" s="17"/>
      <c r="AEH2518" s="17"/>
      <c r="AEI2518" s="17"/>
      <c r="AEJ2518" s="17"/>
      <c r="AEK2518" s="17"/>
      <c r="AEL2518" s="17"/>
      <c r="AEM2518" s="17"/>
      <c r="AEN2518" s="17"/>
      <c r="AEO2518" s="17"/>
      <c r="AEP2518" s="17"/>
      <c r="AEQ2518" s="17"/>
      <c r="AER2518" s="17"/>
      <c r="AES2518" s="17"/>
      <c r="AET2518" s="17"/>
      <c r="AEU2518" s="17"/>
      <c r="AEV2518" s="17"/>
      <c r="AEW2518" s="17"/>
      <c r="AEX2518" s="17"/>
      <c r="AEY2518" s="17"/>
      <c r="AEZ2518" s="17"/>
      <c r="AFA2518" s="17"/>
      <c r="AFB2518" s="17"/>
      <c r="AFC2518" s="17"/>
      <c r="AFD2518" s="17"/>
      <c r="AFE2518" s="17"/>
      <c r="AFF2518" s="17"/>
      <c r="AFG2518" s="17"/>
      <c r="AFH2518" s="17"/>
      <c r="AFI2518" s="17"/>
      <c r="AFJ2518" s="17"/>
      <c r="AFK2518" s="17"/>
      <c r="AFL2518" s="17"/>
      <c r="AFM2518" s="17"/>
      <c r="AFN2518" s="17"/>
      <c r="AFO2518" s="17"/>
      <c r="AFP2518" s="17"/>
      <c r="AFQ2518" s="17"/>
      <c r="AFR2518" s="17"/>
      <c r="AFS2518" s="17"/>
      <c r="AFT2518" s="17"/>
      <c r="AFU2518" s="17"/>
      <c r="AFV2518" s="17"/>
      <c r="AFW2518" s="17"/>
      <c r="AFX2518" s="17"/>
      <c r="AFY2518" s="17"/>
      <c r="AFZ2518" s="17"/>
      <c r="AGA2518" s="17"/>
      <c r="AGB2518" s="17"/>
      <c r="AGC2518" s="17"/>
      <c r="AGD2518" s="17"/>
      <c r="AGE2518" s="17"/>
      <c r="AGF2518" s="17"/>
      <c r="AGG2518" s="17"/>
      <c r="AGH2518" s="17"/>
      <c r="AGI2518" s="17"/>
      <c r="AGJ2518" s="17"/>
      <c r="AGK2518" s="17"/>
      <c r="AGL2518" s="17"/>
      <c r="AGM2518" s="17"/>
      <c r="AGN2518" s="17"/>
      <c r="AGO2518" s="17"/>
      <c r="AGP2518" s="17"/>
      <c r="AGQ2518" s="17"/>
      <c r="AGR2518" s="17"/>
      <c r="AGS2518" s="17"/>
      <c r="AGT2518" s="17"/>
      <c r="AGU2518" s="17"/>
      <c r="AGV2518" s="17"/>
      <c r="AGW2518" s="17"/>
      <c r="AGX2518" s="17"/>
      <c r="AGY2518" s="17"/>
      <c r="AGZ2518" s="17"/>
      <c r="AHA2518" s="17"/>
      <c r="AHB2518" s="17"/>
      <c r="AHC2518" s="17"/>
      <c r="AHD2518" s="17"/>
      <c r="AHE2518" s="17"/>
      <c r="AHF2518" s="17"/>
      <c r="AHG2518" s="17"/>
      <c r="AHH2518" s="17"/>
      <c r="AHI2518" s="17"/>
      <c r="AHJ2518" s="17"/>
      <c r="AHK2518" s="17"/>
      <c r="AHL2518" s="17"/>
      <c r="AHM2518" s="17"/>
      <c r="AHN2518" s="17"/>
      <c r="AHO2518" s="17"/>
      <c r="AHP2518" s="17"/>
      <c r="AHQ2518" s="17"/>
      <c r="AHR2518" s="17"/>
      <c r="AHS2518" s="17"/>
      <c r="AHT2518" s="17"/>
      <c r="AHU2518" s="17"/>
      <c r="AHV2518" s="17"/>
      <c r="AHW2518" s="17"/>
      <c r="AHX2518" s="17"/>
      <c r="AHY2518" s="17"/>
      <c r="AHZ2518" s="17"/>
      <c r="AIA2518" s="17"/>
      <c r="AIB2518" s="17"/>
      <c r="AIC2518" s="17"/>
      <c r="AID2518" s="17"/>
      <c r="AIE2518" s="17"/>
      <c r="AIF2518" s="17"/>
      <c r="AIG2518" s="17"/>
      <c r="AIH2518" s="17"/>
      <c r="AII2518" s="17"/>
      <c r="AIJ2518" s="17"/>
      <c r="AIK2518" s="17"/>
      <c r="AIL2518" s="17"/>
      <c r="AIM2518" s="17"/>
      <c r="AIN2518" s="17"/>
      <c r="AIO2518" s="17"/>
      <c r="AIP2518" s="17"/>
      <c r="AIQ2518" s="17"/>
      <c r="AIR2518" s="17"/>
      <c r="AIS2518" s="17"/>
      <c r="AIT2518" s="17"/>
      <c r="AIU2518" s="17"/>
      <c r="AIV2518" s="17"/>
      <c r="AIW2518" s="17"/>
      <c r="AIX2518" s="17"/>
      <c r="AIY2518" s="17"/>
      <c r="AIZ2518" s="17"/>
      <c r="AJA2518" s="17"/>
      <c r="AJB2518" s="17"/>
      <c r="AJC2518" s="17"/>
      <c r="AJD2518" s="17"/>
      <c r="AJE2518" s="17"/>
      <c r="AJF2518" s="17"/>
      <c r="AJG2518" s="17"/>
      <c r="AJH2518" s="17"/>
      <c r="AJI2518" s="17"/>
      <c r="AJJ2518" s="17"/>
      <c r="AJK2518" s="17"/>
      <c r="AJL2518" s="17"/>
      <c r="AJM2518" s="17"/>
      <c r="AJN2518" s="17"/>
      <c r="AJO2518" s="17"/>
      <c r="AJP2518" s="17"/>
      <c r="AJQ2518" s="17"/>
      <c r="AJR2518" s="17"/>
      <c r="AJS2518" s="17"/>
      <c r="AJT2518" s="17"/>
      <c r="AJU2518" s="17"/>
      <c r="AJV2518" s="17"/>
      <c r="AJW2518" s="17"/>
      <c r="AJX2518" s="17"/>
      <c r="AJY2518" s="17"/>
      <c r="AJZ2518" s="17"/>
      <c r="AKA2518" s="17"/>
      <c r="AKB2518" s="17"/>
      <c r="AKC2518" s="17"/>
      <c r="AKD2518" s="17"/>
      <c r="AKE2518" s="17"/>
      <c r="AKF2518" s="17"/>
      <c r="AKG2518" s="17"/>
      <c r="AKH2518" s="17"/>
      <c r="AKI2518" s="17"/>
      <c r="AKJ2518" s="17"/>
      <c r="AKK2518" s="17"/>
      <c r="AKL2518" s="17"/>
      <c r="AKM2518" s="17"/>
      <c r="AKN2518" s="17"/>
      <c r="AKO2518" s="17"/>
      <c r="AKP2518" s="17"/>
      <c r="AKQ2518" s="17"/>
      <c r="AKR2518" s="17"/>
      <c r="AKS2518" s="17"/>
      <c r="AKT2518" s="17"/>
      <c r="AKU2518" s="17"/>
      <c r="AKV2518" s="17"/>
      <c r="AKW2518" s="17"/>
      <c r="AKX2518" s="17"/>
      <c r="AKY2518" s="17"/>
      <c r="AKZ2518" s="17"/>
      <c r="ALA2518" s="17"/>
      <c r="ALB2518" s="17"/>
      <c r="ALC2518" s="17"/>
      <c r="ALD2518" s="17"/>
      <c r="ALE2518" s="17"/>
      <c r="ALF2518" s="17"/>
      <c r="ALG2518" s="17"/>
      <c r="ALH2518" s="17"/>
      <c r="ALI2518" s="17"/>
      <c r="ALJ2518" s="17"/>
      <c r="ALK2518" s="17"/>
      <c r="ALL2518" s="17"/>
      <c r="ALM2518" s="17"/>
      <c r="ALN2518" s="17"/>
      <c r="ALO2518" s="17"/>
      <c r="ALP2518" s="17"/>
      <c r="ALQ2518" s="17"/>
      <c r="ALR2518" s="17"/>
      <c r="ALS2518" s="17"/>
      <c r="ALT2518" s="17"/>
      <c r="ALU2518" s="17"/>
      <c r="ALV2518" s="17"/>
      <c r="ALW2518" s="17"/>
      <c r="ALX2518" s="17"/>
      <c r="ALY2518" s="17"/>
      <c r="ALZ2518" s="17"/>
      <c r="AMA2518" s="17"/>
      <c r="AMB2518" s="17"/>
      <c r="AMC2518" s="17"/>
      <c r="AMD2518" s="17"/>
      <c r="AME2518" s="17"/>
      <c r="AMF2518" s="17"/>
      <c r="AMG2518" s="17"/>
      <c r="AMH2518" s="17"/>
      <c r="AMI2518" s="17"/>
      <c r="AMJ2518" s="17"/>
    </row>
    <row r="2519" spans="1:1024" s="362" customFormat="1">
      <c r="A2519" s="49">
        <f ca="1">H2519</f>
        <v>46.550000000000004</v>
      </c>
      <c r="B2519" s="361" t="s">
        <v>14</v>
      </c>
      <c r="C2519" s="48"/>
      <c r="D2519" s="48"/>
      <c r="E2519" s="67"/>
      <c r="F2519" s="42"/>
      <c r="G2519" s="68"/>
      <c r="H2519" s="54">
        <f ca="1">SUM(H2516:H2518)</f>
        <v>46.550000000000004</v>
      </c>
      <c r="I2519" s="98" t="str">
        <f>A2514</f>
        <v>SEDUC E 197</v>
      </c>
      <c r="J2519" s="204">
        <f ca="1">H2519</f>
        <v>46.550000000000004</v>
      </c>
      <c r="K2519" s="17" t="str">
        <f t="shared" si="335"/>
        <v>SEDUC E 197</v>
      </c>
      <c r="L2519" s="17"/>
      <c r="M2519" s="17"/>
      <c r="N2519" s="17"/>
      <c r="O2519" s="17"/>
      <c r="P2519" s="17"/>
      <c r="Q2519" s="17"/>
      <c r="R2519" s="17"/>
      <c r="S2519" s="17"/>
      <c r="T2519" s="17"/>
      <c r="U2519" s="17"/>
      <c r="V2519" s="17"/>
      <c r="W2519" s="17"/>
      <c r="X2519" s="17"/>
      <c r="Y2519" s="17"/>
      <c r="Z2519" s="17"/>
      <c r="AA2519" s="17"/>
      <c r="AB2519" s="17"/>
      <c r="AC2519" s="17"/>
      <c r="AD2519" s="17"/>
      <c r="AE2519" s="17"/>
      <c r="AF2519" s="17"/>
      <c r="AG2519" s="17"/>
      <c r="AH2519" s="17"/>
      <c r="AI2519" s="17"/>
      <c r="AJ2519" s="17"/>
      <c r="AK2519" s="17"/>
      <c r="AL2519" s="17"/>
      <c r="AM2519" s="17"/>
      <c r="AN2519" s="17"/>
      <c r="AO2519" s="17"/>
      <c r="AP2519" s="17"/>
      <c r="AQ2519" s="17"/>
      <c r="AR2519" s="17"/>
      <c r="AS2519" s="17"/>
      <c r="AT2519" s="17"/>
      <c r="AU2519" s="17"/>
      <c r="AV2519" s="17"/>
      <c r="AW2519" s="17"/>
      <c r="AX2519" s="17"/>
      <c r="AY2519" s="17"/>
      <c r="AZ2519" s="17"/>
      <c r="BA2519" s="17"/>
      <c r="BB2519" s="17"/>
      <c r="BC2519" s="17"/>
      <c r="BD2519" s="17"/>
      <c r="BE2519" s="17"/>
      <c r="BF2519" s="17"/>
      <c r="BG2519" s="17"/>
      <c r="BH2519" s="17"/>
      <c r="BI2519" s="17"/>
      <c r="BJ2519" s="17"/>
      <c r="BK2519" s="17"/>
      <c r="BL2519" s="17"/>
      <c r="BM2519" s="17"/>
      <c r="BN2519" s="17"/>
      <c r="BO2519" s="17"/>
      <c r="BP2519" s="17"/>
      <c r="BQ2519" s="17"/>
      <c r="BR2519" s="17"/>
      <c r="BS2519" s="17"/>
      <c r="BT2519" s="17"/>
      <c r="BU2519" s="17"/>
      <c r="BV2519" s="17"/>
      <c r="BW2519" s="17"/>
      <c r="BX2519" s="17"/>
      <c r="BY2519" s="17"/>
      <c r="BZ2519" s="17"/>
      <c r="CA2519" s="17"/>
      <c r="CB2519" s="17"/>
      <c r="CC2519" s="17"/>
      <c r="CD2519" s="17"/>
      <c r="CE2519" s="17"/>
      <c r="CF2519" s="17"/>
      <c r="CG2519" s="17"/>
      <c r="CH2519" s="17"/>
      <c r="CI2519" s="17"/>
      <c r="CJ2519" s="17"/>
      <c r="CK2519" s="17"/>
      <c r="CL2519" s="17"/>
      <c r="CM2519" s="17"/>
      <c r="CN2519" s="17"/>
      <c r="CO2519" s="17"/>
      <c r="CP2519" s="17"/>
      <c r="CQ2519" s="17"/>
      <c r="CR2519" s="17"/>
      <c r="CS2519" s="17"/>
      <c r="CT2519" s="17"/>
      <c r="CU2519" s="17"/>
      <c r="CV2519" s="17"/>
      <c r="CW2519" s="17"/>
      <c r="CX2519" s="17"/>
      <c r="CY2519" s="17"/>
      <c r="CZ2519" s="17"/>
      <c r="DA2519" s="17"/>
      <c r="DB2519" s="17"/>
      <c r="DC2519" s="17"/>
      <c r="DD2519" s="17"/>
      <c r="DE2519" s="17"/>
      <c r="DF2519" s="17"/>
      <c r="DG2519" s="17"/>
      <c r="DH2519" s="17"/>
      <c r="DI2519" s="17"/>
      <c r="DJ2519" s="17"/>
      <c r="DK2519" s="17"/>
      <c r="DL2519" s="17"/>
      <c r="DM2519" s="17"/>
      <c r="DN2519" s="17"/>
      <c r="DO2519" s="17"/>
      <c r="DP2519" s="17"/>
      <c r="DQ2519" s="17"/>
      <c r="DR2519" s="17"/>
      <c r="DS2519" s="17"/>
      <c r="DT2519" s="17"/>
      <c r="DU2519" s="17"/>
      <c r="DV2519" s="17"/>
      <c r="DW2519" s="17"/>
      <c r="DX2519" s="17"/>
      <c r="DY2519" s="17"/>
      <c r="DZ2519" s="17"/>
      <c r="EA2519" s="17"/>
      <c r="EB2519" s="17"/>
      <c r="EC2519" s="17"/>
      <c r="ED2519" s="17"/>
      <c r="EE2519" s="17"/>
      <c r="EF2519" s="17"/>
      <c r="EG2519" s="17"/>
      <c r="EH2519" s="17"/>
      <c r="EI2519" s="17"/>
      <c r="EJ2519" s="17"/>
      <c r="EK2519" s="17"/>
      <c r="EL2519" s="17"/>
      <c r="EM2519" s="17"/>
      <c r="EN2519" s="17"/>
      <c r="EO2519" s="17"/>
      <c r="EP2519" s="17"/>
      <c r="EQ2519" s="17"/>
      <c r="ER2519" s="17"/>
      <c r="ES2519" s="17"/>
      <c r="ET2519" s="17"/>
      <c r="EU2519" s="17"/>
      <c r="EV2519" s="17"/>
      <c r="EW2519" s="17"/>
      <c r="EX2519" s="17"/>
      <c r="EY2519" s="17"/>
      <c r="EZ2519" s="17"/>
      <c r="FA2519" s="17"/>
      <c r="FB2519" s="17"/>
      <c r="FC2519" s="17"/>
      <c r="FD2519" s="17"/>
      <c r="FE2519" s="17"/>
      <c r="FF2519" s="17"/>
      <c r="FG2519" s="17"/>
      <c r="FH2519" s="17"/>
      <c r="FI2519" s="17"/>
      <c r="FJ2519" s="17"/>
      <c r="FK2519" s="17"/>
      <c r="FL2519" s="17"/>
      <c r="FM2519" s="17"/>
      <c r="FN2519" s="17"/>
      <c r="FO2519" s="17"/>
      <c r="FP2519" s="17"/>
      <c r="FQ2519" s="17"/>
      <c r="FR2519" s="17"/>
      <c r="FS2519" s="17"/>
      <c r="FT2519" s="17"/>
      <c r="FU2519" s="17"/>
      <c r="FV2519" s="17"/>
      <c r="FW2519" s="17"/>
      <c r="FX2519" s="17"/>
      <c r="FY2519" s="17"/>
      <c r="FZ2519" s="17"/>
      <c r="GA2519" s="17"/>
      <c r="GB2519" s="17"/>
      <c r="GC2519" s="17"/>
      <c r="GD2519" s="17"/>
      <c r="GE2519" s="17"/>
      <c r="GF2519" s="17"/>
      <c r="GG2519" s="17"/>
      <c r="GH2519" s="17"/>
      <c r="GI2519" s="17"/>
      <c r="GJ2519" s="17"/>
      <c r="GK2519" s="17"/>
      <c r="GL2519" s="17"/>
      <c r="GM2519" s="17"/>
      <c r="GN2519" s="17"/>
      <c r="GO2519" s="17"/>
      <c r="GP2519" s="17"/>
      <c r="GQ2519" s="17"/>
      <c r="GR2519" s="17"/>
      <c r="GS2519" s="17"/>
      <c r="GT2519" s="17"/>
      <c r="GU2519" s="17"/>
      <c r="GV2519" s="17"/>
      <c r="GW2519" s="17"/>
      <c r="GX2519" s="17"/>
      <c r="GY2519" s="17"/>
      <c r="GZ2519" s="17"/>
      <c r="HA2519" s="17"/>
      <c r="HB2519" s="17"/>
      <c r="HC2519" s="17"/>
      <c r="HD2519" s="17"/>
      <c r="HE2519" s="17"/>
      <c r="HF2519" s="17"/>
      <c r="HG2519" s="17"/>
      <c r="HH2519" s="17"/>
      <c r="HI2519" s="17"/>
      <c r="HJ2519" s="17"/>
      <c r="HK2519" s="17"/>
      <c r="HL2519" s="17"/>
      <c r="HM2519" s="17"/>
      <c r="HN2519" s="17"/>
      <c r="HO2519" s="17"/>
      <c r="HP2519" s="17"/>
      <c r="HQ2519" s="17"/>
      <c r="HR2519" s="17"/>
      <c r="HS2519" s="17"/>
      <c r="HT2519" s="17"/>
      <c r="HU2519" s="17"/>
      <c r="HV2519" s="17"/>
      <c r="HW2519" s="17"/>
      <c r="HX2519" s="17"/>
      <c r="HY2519" s="17"/>
      <c r="HZ2519" s="17"/>
      <c r="IA2519" s="17"/>
      <c r="IB2519" s="17"/>
      <c r="IC2519" s="17"/>
      <c r="ID2519" s="17"/>
      <c r="IE2519" s="17"/>
      <c r="IF2519" s="17"/>
      <c r="IG2519" s="17"/>
      <c r="IH2519" s="17"/>
      <c r="II2519" s="17"/>
      <c r="IJ2519" s="17"/>
      <c r="IK2519" s="17"/>
      <c r="IL2519" s="17"/>
      <c r="IM2519" s="17"/>
      <c r="IN2519" s="17"/>
      <c r="IO2519" s="17"/>
      <c r="IP2519" s="17"/>
      <c r="IQ2519" s="17"/>
      <c r="IR2519" s="17"/>
      <c r="IS2519" s="17"/>
      <c r="IT2519" s="17"/>
      <c r="IU2519" s="17"/>
      <c r="IV2519" s="17"/>
      <c r="IW2519" s="17"/>
      <c r="IX2519" s="17"/>
      <c r="IY2519" s="17"/>
      <c r="IZ2519" s="17"/>
      <c r="JA2519" s="17"/>
      <c r="JB2519" s="17"/>
      <c r="JC2519" s="17"/>
      <c r="JD2519" s="17"/>
      <c r="JE2519" s="17"/>
      <c r="JF2519" s="17"/>
      <c r="JG2519" s="17"/>
      <c r="JH2519" s="17"/>
      <c r="JI2519" s="17"/>
      <c r="JJ2519" s="17"/>
      <c r="JK2519" s="17"/>
      <c r="JL2519" s="17"/>
      <c r="JM2519" s="17"/>
      <c r="JN2519" s="17"/>
      <c r="JO2519" s="17"/>
      <c r="JP2519" s="17"/>
      <c r="JQ2519" s="17"/>
      <c r="JR2519" s="17"/>
      <c r="JS2519" s="17"/>
      <c r="JT2519" s="17"/>
      <c r="JU2519" s="17"/>
      <c r="JV2519" s="17"/>
      <c r="JW2519" s="17"/>
      <c r="JX2519" s="17"/>
      <c r="JY2519" s="17"/>
      <c r="JZ2519" s="17"/>
      <c r="KA2519" s="17"/>
      <c r="KB2519" s="17"/>
      <c r="KC2519" s="17"/>
      <c r="KD2519" s="17"/>
      <c r="KE2519" s="17"/>
      <c r="KF2519" s="17"/>
      <c r="KG2519" s="17"/>
      <c r="KH2519" s="17"/>
      <c r="KI2519" s="17"/>
      <c r="KJ2519" s="17"/>
      <c r="KK2519" s="17"/>
      <c r="KL2519" s="17"/>
      <c r="KM2519" s="17"/>
      <c r="KN2519" s="17"/>
      <c r="KO2519" s="17"/>
      <c r="KP2519" s="17"/>
      <c r="KQ2519" s="17"/>
      <c r="KR2519" s="17"/>
      <c r="KS2519" s="17"/>
      <c r="KT2519" s="17"/>
      <c r="KU2519" s="17"/>
      <c r="KV2519" s="17"/>
      <c r="KW2519" s="17"/>
      <c r="KX2519" s="17"/>
      <c r="KY2519" s="17"/>
      <c r="KZ2519" s="17"/>
      <c r="LA2519" s="17"/>
      <c r="LB2519" s="17"/>
      <c r="LC2519" s="17"/>
      <c r="LD2519" s="17"/>
      <c r="LE2519" s="17"/>
      <c r="LF2519" s="17"/>
      <c r="LG2519" s="17"/>
      <c r="LH2519" s="17"/>
      <c r="LI2519" s="17"/>
      <c r="LJ2519" s="17"/>
      <c r="LK2519" s="17"/>
      <c r="LL2519" s="17"/>
      <c r="LM2519" s="17"/>
      <c r="LN2519" s="17"/>
      <c r="LO2519" s="17"/>
      <c r="LP2519" s="17"/>
      <c r="LQ2519" s="17"/>
      <c r="LR2519" s="17"/>
      <c r="LS2519" s="17"/>
      <c r="LT2519" s="17"/>
      <c r="LU2519" s="17"/>
      <c r="LV2519" s="17"/>
      <c r="LW2519" s="17"/>
      <c r="LX2519" s="17"/>
      <c r="LY2519" s="17"/>
      <c r="LZ2519" s="17"/>
      <c r="MA2519" s="17"/>
      <c r="MB2519" s="17"/>
      <c r="MC2519" s="17"/>
      <c r="MD2519" s="17"/>
      <c r="ME2519" s="17"/>
      <c r="MF2519" s="17"/>
      <c r="MG2519" s="17"/>
      <c r="MH2519" s="17"/>
      <c r="MI2519" s="17"/>
      <c r="MJ2519" s="17"/>
      <c r="MK2519" s="17"/>
      <c r="ML2519" s="17"/>
      <c r="MM2519" s="17"/>
      <c r="MN2519" s="17"/>
      <c r="MO2519" s="17"/>
      <c r="MP2519" s="17"/>
      <c r="MQ2519" s="17"/>
      <c r="MR2519" s="17"/>
      <c r="MS2519" s="17"/>
      <c r="MT2519" s="17"/>
      <c r="MU2519" s="17"/>
      <c r="MV2519" s="17"/>
      <c r="MW2519" s="17"/>
      <c r="MX2519" s="17"/>
      <c r="MY2519" s="17"/>
      <c r="MZ2519" s="17"/>
      <c r="NA2519" s="17"/>
      <c r="NB2519" s="17"/>
      <c r="NC2519" s="17"/>
      <c r="ND2519" s="17"/>
      <c r="NE2519" s="17"/>
      <c r="NF2519" s="17"/>
      <c r="NG2519" s="17"/>
      <c r="NH2519" s="17"/>
      <c r="NI2519" s="17"/>
      <c r="NJ2519" s="17"/>
      <c r="NK2519" s="17"/>
      <c r="NL2519" s="17"/>
      <c r="NM2519" s="17"/>
      <c r="NN2519" s="17"/>
      <c r="NO2519" s="17"/>
      <c r="NP2519" s="17"/>
      <c r="NQ2519" s="17"/>
      <c r="NR2519" s="17"/>
      <c r="NS2519" s="17"/>
      <c r="NT2519" s="17"/>
      <c r="NU2519" s="17"/>
      <c r="NV2519" s="17"/>
      <c r="NW2519" s="17"/>
      <c r="NX2519" s="17"/>
      <c r="NY2519" s="17"/>
      <c r="NZ2519" s="17"/>
      <c r="OA2519" s="17"/>
      <c r="OB2519" s="17"/>
      <c r="OC2519" s="17"/>
      <c r="OD2519" s="17"/>
      <c r="OE2519" s="17"/>
      <c r="OF2519" s="17"/>
      <c r="OG2519" s="17"/>
      <c r="OH2519" s="17"/>
      <c r="OI2519" s="17"/>
      <c r="OJ2519" s="17"/>
      <c r="OK2519" s="17"/>
      <c r="OL2519" s="17"/>
      <c r="OM2519" s="17"/>
      <c r="ON2519" s="17"/>
      <c r="OO2519" s="17"/>
      <c r="OP2519" s="17"/>
      <c r="OQ2519" s="17"/>
      <c r="OR2519" s="17"/>
      <c r="OS2519" s="17"/>
      <c r="OT2519" s="17"/>
      <c r="OU2519" s="17"/>
      <c r="OV2519" s="17"/>
      <c r="OW2519" s="17"/>
      <c r="OX2519" s="17"/>
      <c r="OY2519" s="17"/>
      <c r="OZ2519" s="17"/>
      <c r="PA2519" s="17"/>
      <c r="PB2519" s="17"/>
      <c r="PC2519" s="17"/>
      <c r="PD2519" s="17"/>
      <c r="PE2519" s="17"/>
      <c r="PF2519" s="17"/>
      <c r="PG2519" s="17"/>
      <c r="PH2519" s="17"/>
      <c r="PI2519" s="17"/>
      <c r="PJ2519" s="17"/>
      <c r="PK2519" s="17"/>
      <c r="PL2519" s="17"/>
      <c r="PM2519" s="17"/>
      <c r="PN2519" s="17"/>
      <c r="PO2519" s="17"/>
      <c r="PP2519" s="17"/>
      <c r="PQ2519" s="17"/>
      <c r="PR2519" s="17"/>
      <c r="PS2519" s="17"/>
      <c r="PT2519" s="17"/>
      <c r="PU2519" s="17"/>
      <c r="PV2519" s="17"/>
      <c r="PW2519" s="17"/>
      <c r="PX2519" s="17"/>
      <c r="PY2519" s="17"/>
      <c r="PZ2519" s="17"/>
      <c r="QA2519" s="17"/>
      <c r="QB2519" s="17"/>
      <c r="QC2519" s="17"/>
      <c r="QD2519" s="17"/>
      <c r="QE2519" s="17"/>
      <c r="QF2519" s="17"/>
      <c r="QG2519" s="17"/>
      <c r="QH2519" s="17"/>
      <c r="QI2519" s="17"/>
      <c r="QJ2519" s="17"/>
      <c r="QK2519" s="17"/>
      <c r="QL2519" s="17"/>
      <c r="QM2519" s="17"/>
      <c r="QN2519" s="17"/>
      <c r="QO2519" s="17"/>
      <c r="QP2519" s="17"/>
      <c r="QQ2519" s="17"/>
      <c r="QR2519" s="17"/>
      <c r="QS2519" s="17"/>
      <c r="QT2519" s="17"/>
      <c r="QU2519" s="17"/>
      <c r="QV2519" s="17"/>
      <c r="QW2519" s="17"/>
      <c r="QX2519" s="17"/>
      <c r="QY2519" s="17"/>
      <c r="QZ2519" s="17"/>
      <c r="RA2519" s="17"/>
      <c r="RB2519" s="17"/>
      <c r="RC2519" s="17"/>
      <c r="RD2519" s="17"/>
      <c r="RE2519" s="17"/>
      <c r="RF2519" s="17"/>
      <c r="RG2519" s="17"/>
      <c r="RH2519" s="17"/>
      <c r="RI2519" s="17"/>
      <c r="RJ2519" s="17"/>
      <c r="RK2519" s="17"/>
      <c r="RL2519" s="17"/>
      <c r="RM2519" s="17"/>
      <c r="RN2519" s="17"/>
      <c r="RO2519" s="17"/>
      <c r="RP2519" s="17"/>
      <c r="RQ2519" s="17"/>
      <c r="RR2519" s="17"/>
      <c r="RS2519" s="17"/>
      <c r="RT2519" s="17"/>
      <c r="RU2519" s="17"/>
      <c r="RV2519" s="17"/>
      <c r="RW2519" s="17"/>
      <c r="RX2519" s="17"/>
      <c r="RY2519" s="17"/>
      <c r="RZ2519" s="17"/>
      <c r="SA2519" s="17"/>
      <c r="SB2519" s="17"/>
      <c r="SC2519" s="17"/>
      <c r="SD2519" s="17"/>
      <c r="SE2519" s="17"/>
      <c r="SF2519" s="17"/>
      <c r="SG2519" s="17"/>
      <c r="SH2519" s="17"/>
      <c r="SI2519" s="17"/>
      <c r="SJ2519" s="17"/>
      <c r="SK2519" s="17"/>
      <c r="SL2519" s="17"/>
      <c r="SM2519" s="17"/>
      <c r="SN2519" s="17"/>
      <c r="SO2519" s="17"/>
      <c r="SP2519" s="17"/>
      <c r="SQ2519" s="17"/>
      <c r="SR2519" s="17"/>
      <c r="SS2519" s="17"/>
      <c r="ST2519" s="17"/>
      <c r="SU2519" s="17"/>
      <c r="SV2519" s="17"/>
      <c r="SW2519" s="17"/>
      <c r="SX2519" s="17"/>
      <c r="SY2519" s="17"/>
      <c r="SZ2519" s="17"/>
      <c r="TA2519" s="17"/>
      <c r="TB2519" s="17"/>
      <c r="TC2519" s="17"/>
      <c r="TD2519" s="17"/>
      <c r="TE2519" s="17"/>
      <c r="TF2519" s="17"/>
      <c r="TG2519" s="17"/>
      <c r="TH2519" s="17"/>
      <c r="TI2519" s="17"/>
      <c r="TJ2519" s="17"/>
      <c r="TK2519" s="17"/>
      <c r="TL2519" s="17"/>
      <c r="TM2519" s="17"/>
      <c r="TN2519" s="17"/>
      <c r="TO2519" s="17"/>
      <c r="TP2519" s="17"/>
      <c r="TQ2519" s="17"/>
      <c r="TR2519" s="17"/>
      <c r="TS2519" s="17"/>
      <c r="TT2519" s="17"/>
      <c r="TU2519" s="17"/>
      <c r="TV2519" s="17"/>
      <c r="TW2519" s="17"/>
      <c r="TX2519" s="17"/>
      <c r="TY2519" s="17"/>
      <c r="TZ2519" s="17"/>
      <c r="UA2519" s="17"/>
      <c r="UB2519" s="17"/>
      <c r="UC2519" s="17"/>
      <c r="UD2519" s="17"/>
      <c r="UE2519" s="17"/>
      <c r="UF2519" s="17"/>
      <c r="UG2519" s="17"/>
      <c r="UH2519" s="17"/>
      <c r="UI2519" s="17"/>
      <c r="UJ2519" s="17"/>
      <c r="UK2519" s="17"/>
      <c r="UL2519" s="17"/>
      <c r="UM2519" s="17"/>
      <c r="UN2519" s="17"/>
      <c r="UO2519" s="17"/>
      <c r="UP2519" s="17"/>
      <c r="UQ2519" s="17"/>
      <c r="UR2519" s="17"/>
      <c r="US2519" s="17"/>
      <c r="UT2519" s="17"/>
      <c r="UU2519" s="17"/>
      <c r="UV2519" s="17"/>
      <c r="UW2519" s="17"/>
      <c r="UX2519" s="17"/>
      <c r="UY2519" s="17"/>
      <c r="UZ2519" s="17"/>
      <c r="VA2519" s="17"/>
      <c r="VB2519" s="17"/>
      <c r="VC2519" s="17"/>
      <c r="VD2519" s="17"/>
      <c r="VE2519" s="17"/>
      <c r="VF2519" s="17"/>
      <c r="VG2519" s="17"/>
      <c r="VH2519" s="17"/>
      <c r="VI2519" s="17"/>
      <c r="VJ2519" s="17"/>
      <c r="VK2519" s="17"/>
      <c r="VL2519" s="17"/>
      <c r="VM2519" s="17"/>
      <c r="VN2519" s="17"/>
      <c r="VO2519" s="17"/>
      <c r="VP2519" s="17"/>
      <c r="VQ2519" s="17"/>
      <c r="VR2519" s="17"/>
      <c r="VS2519" s="17"/>
      <c r="VT2519" s="17"/>
      <c r="VU2519" s="17"/>
      <c r="VV2519" s="17"/>
      <c r="VW2519" s="17"/>
      <c r="VX2519" s="17"/>
      <c r="VY2519" s="17"/>
      <c r="VZ2519" s="17"/>
      <c r="WA2519" s="17"/>
      <c r="WB2519" s="17"/>
      <c r="WC2519" s="17"/>
      <c r="WD2519" s="17"/>
      <c r="WE2519" s="17"/>
      <c r="WF2519" s="17"/>
      <c r="WG2519" s="17"/>
      <c r="WH2519" s="17"/>
      <c r="WI2519" s="17"/>
      <c r="WJ2519" s="17"/>
      <c r="WK2519" s="17"/>
      <c r="WL2519" s="17"/>
      <c r="WM2519" s="17"/>
      <c r="WN2519" s="17"/>
      <c r="WO2519" s="17"/>
      <c r="WP2519" s="17"/>
      <c r="WQ2519" s="17"/>
      <c r="WR2519" s="17"/>
      <c r="WS2519" s="17"/>
      <c r="WT2519" s="17"/>
      <c r="WU2519" s="17"/>
      <c r="WV2519" s="17"/>
      <c r="WW2519" s="17"/>
      <c r="WX2519" s="17"/>
      <c r="WY2519" s="17"/>
      <c r="WZ2519" s="17"/>
      <c r="XA2519" s="17"/>
      <c r="XB2519" s="17"/>
      <c r="XC2519" s="17"/>
      <c r="XD2519" s="17"/>
      <c r="XE2519" s="17"/>
      <c r="XF2519" s="17"/>
      <c r="XG2519" s="17"/>
      <c r="XH2519" s="17"/>
      <c r="XI2519" s="17"/>
      <c r="XJ2519" s="17"/>
      <c r="XK2519" s="17"/>
      <c r="XL2519" s="17"/>
      <c r="XM2519" s="17"/>
      <c r="XN2519" s="17"/>
      <c r="XO2519" s="17"/>
      <c r="XP2519" s="17"/>
      <c r="XQ2519" s="17"/>
      <c r="XR2519" s="17"/>
      <c r="XS2519" s="17"/>
      <c r="XT2519" s="17"/>
      <c r="XU2519" s="17"/>
      <c r="XV2519" s="17"/>
      <c r="XW2519" s="17"/>
      <c r="XX2519" s="17"/>
      <c r="XY2519" s="17"/>
      <c r="XZ2519" s="17"/>
      <c r="YA2519" s="17"/>
      <c r="YB2519" s="17"/>
      <c r="YC2519" s="17"/>
      <c r="YD2519" s="17"/>
      <c r="YE2519" s="17"/>
      <c r="YF2519" s="17"/>
      <c r="YG2519" s="17"/>
      <c r="YH2519" s="17"/>
      <c r="YI2519" s="17"/>
      <c r="YJ2519" s="17"/>
      <c r="YK2519" s="17"/>
      <c r="YL2519" s="17"/>
      <c r="YM2519" s="17"/>
      <c r="YN2519" s="17"/>
      <c r="YO2519" s="17"/>
      <c r="YP2519" s="17"/>
      <c r="YQ2519" s="17"/>
      <c r="YR2519" s="17"/>
      <c r="YS2519" s="17"/>
      <c r="YT2519" s="17"/>
      <c r="YU2519" s="17"/>
      <c r="YV2519" s="17"/>
      <c r="YW2519" s="17"/>
      <c r="YX2519" s="17"/>
      <c r="YY2519" s="17"/>
      <c r="YZ2519" s="17"/>
      <c r="ZA2519" s="17"/>
      <c r="ZB2519" s="17"/>
      <c r="ZC2519" s="17"/>
      <c r="ZD2519" s="17"/>
      <c r="ZE2519" s="17"/>
      <c r="ZF2519" s="17"/>
      <c r="ZG2519" s="17"/>
      <c r="ZH2519" s="17"/>
      <c r="ZI2519" s="17"/>
      <c r="ZJ2519" s="17"/>
      <c r="ZK2519" s="17"/>
      <c r="ZL2519" s="17"/>
      <c r="ZM2519" s="17"/>
      <c r="ZN2519" s="17"/>
      <c r="ZO2519" s="17"/>
      <c r="ZP2519" s="17"/>
      <c r="ZQ2519" s="17"/>
      <c r="ZR2519" s="17"/>
      <c r="ZS2519" s="17"/>
      <c r="ZT2519" s="17"/>
      <c r="ZU2519" s="17"/>
      <c r="ZV2519" s="17"/>
      <c r="ZW2519" s="17"/>
      <c r="ZX2519" s="17"/>
      <c r="ZY2519" s="17"/>
      <c r="ZZ2519" s="17"/>
      <c r="AAA2519" s="17"/>
      <c r="AAB2519" s="17"/>
      <c r="AAC2519" s="17"/>
      <c r="AAD2519" s="17"/>
      <c r="AAE2519" s="17"/>
      <c r="AAF2519" s="17"/>
      <c r="AAG2519" s="17"/>
      <c r="AAH2519" s="17"/>
      <c r="AAI2519" s="17"/>
      <c r="AAJ2519" s="17"/>
      <c r="AAK2519" s="17"/>
      <c r="AAL2519" s="17"/>
      <c r="AAM2519" s="17"/>
      <c r="AAN2519" s="17"/>
      <c r="AAO2519" s="17"/>
      <c r="AAP2519" s="17"/>
      <c r="AAQ2519" s="17"/>
      <c r="AAR2519" s="17"/>
      <c r="AAS2519" s="17"/>
      <c r="AAT2519" s="17"/>
      <c r="AAU2519" s="17"/>
      <c r="AAV2519" s="17"/>
      <c r="AAW2519" s="17"/>
      <c r="AAX2519" s="17"/>
      <c r="AAY2519" s="17"/>
      <c r="AAZ2519" s="17"/>
      <c r="ABA2519" s="17"/>
      <c r="ABB2519" s="17"/>
      <c r="ABC2519" s="17"/>
      <c r="ABD2519" s="17"/>
      <c r="ABE2519" s="17"/>
      <c r="ABF2519" s="17"/>
      <c r="ABG2519" s="17"/>
      <c r="ABH2519" s="17"/>
      <c r="ABI2519" s="17"/>
      <c r="ABJ2519" s="17"/>
      <c r="ABK2519" s="17"/>
      <c r="ABL2519" s="17"/>
      <c r="ABM2519" s="17"/>
      <c r="ABN2519" s="17"/>
      <c r="ABO2519" s="17"/>
      <c r="ABP2519" s="17"/>
      <c r="ABQ2519" s="17"/>
      <c r="ABR2519" s="17"/>
      <c r="ABS2519" s="17"/>
      <c r="ABT2519" s="17"/>
      <c r="ABU2519" s="17"/>
      <c r="ABV2519" s="17"/>
      <c r="ABW2519" s="17"/>
      <c r="ABX2519" s="17"/>
      <c r="ABY2519" s="17"/>
      <c r="ABZ2519" s="17"/>
      <c r="ACA2519" s="17"/>
      <c r="ACB2519" s="17"/>
      <c r="ACC2519" s="17"/>
      <c r="ACD2519" s="17"/>
      <c r="ACE2519" s="17"/>
      <c r="ACF2519" s="17"/>
      <c r="ACG2519" s="17"/>
      <c r="ACH2519" s="17"/>
      <c r="ACI2519" s="17"/>
      <c r="ACJ2519" s="17"/>
      <c r="ACK2519" s="17"/>
      <c r="ACL2519" s="17"/>
      <c r="ACM2519" s="17"/>
      <c r="ACN2519" s="17"/>
      <c r="ACO2519" s="17"/>
      <c r="ACP2519" s="17"/>
      <c r="ACQ2519" s="17"/>
      <c r="ACR2519" s="17"/>
      <c r="ACS2519" s="17"/>
      <c r="ACT2519" s="17"/>
      <c r="ACU2519" s="17"/>
      <c r="ACV2519" s="17"/>
      <c r="ACW2519" s="17"/>
      <c r="ACX2519" s="17"/>
      <c r="ACY2519" s="17"/>
      <c r="ACZ2519" s="17"/>
      <c r="ADA2519" s="17"/>
      <c r="ADB2519" s="17"/>
      <c r="ADC2519" s="17"/>
      <c r="ADD2519" s="17"/>
      <c r="ADE2519" s="17"/>
      <c r="ADF2519" s="17"/>
      <c r="ADG2519" s="17"/>
      <c r="ADH2519" s="17"/>
      <c r="ADI2519" s="17"/>
      <c r="ADJ2519" s="17"/>
      <c r="ADK2519" s="17"/>
      <c r="ADL2519" s="17"/>
      <c r="ADM2519" s="17"/>
      <c r="ADN2519" s="17"/>
      <c r="ADO2519" s="17"/>
      <c r="ADP2519" s="17"/>
      <c r="ADQ2519" s="17"/>
      <c r="ADR2519" s="17"/>
      <c r="ADS2519" s="17"/>
      <c r="ADT2519" s="17"/>
      <c r="ADU2519" s="17"/>
      <c r="ADV2519" s="17"/>
      <c r="ADW2519" s="17"/>
      <c r="ADX2519" s="17"/>
      <c r="ADY2519" s="17"/>
      <c r="ADZ2519" s="17"/>
      <c r="AEA2519" s="17"/>
      <c r="AEB2519" s="17"/>
      <c r="AEC2519" s="17"/>
      <c r="AED2519" s="17"/>
      <c r="AEE2519" s="17"/>
      <c r="AEF2519" s="17"/>
      <c r="AEG2519" s="17"/>
      <c r="AEH2519" s="17"/>
      <c r="AEI2519" s="17"/>
      <c r="AEJ2519" s="17"/>
      <c r="AEK2519" s="17"/>
      <c r="AEL2519" s="17"/>
      <c r="AEM2519" s="17"/>
      <c r="AEN2519" s="17"/>
      <c r="AEO2519" s="17"/>
      <c r="AEP2519" s="17"/>
      <c r="AEQ2519" s="17"/>
      <c r="AER2519" s="17"/>
      <c r="AES2519" s="17"/>
      <c r="AET2519" s="17"/>
      <c r="AEU2519" s="17"/>
      <c r="AEV2519" s="17"/>
      <c r="AEW2519" s="17"/>
      <c r="AEX2519" s="17"/>
      <c r="AEY2519" s="17"/>
      <c r="AEZ2519" s="17"/>
      <c r="AFA2519" s="17"/>
      <c r="AFB2519" s="17"/>
      <c r="AFC2519" s="17"/>
      <c r="AFD2519" s="17"/>
      <c r="AFE2519" s="17"/>
      <c r="AFF2519" s="17"/>
      <c r="AFG2519" s="17"/>
      <c r="AFH2519" s="17"/>
      <c r="AFI2519" s="17"/>
      <c r="AFJ2519" s="17"/>
      <c r="AFK2519" s="17"/>
      <c r="AFL2519" s="17"/>
      <c r="AFM2519" s="17"/>
      <c r="AFN2519" s="17"/>
      <c r="AFO2519" s="17"/>
      <c r="AFP2519" s="17"/>
      <c r="AFQ2519" s="17"/>
      <c r="AFR2519" s="17"/>
      <c r="AFS2519" s="17"/>
      <c r="AFT2519" s="17"/>
      <c r="AFU2519" s="17"/>
      <c r="AFV2519" s="17"/>
      <c r="AFW2519" s="17"/>
      <c r="AFX2519" s="17"/>
      <c r="AFY2519" s="17"/>
      <c r="AFZ2519" s="17"/>
      <c r="AGA2519" s="17"/>
      <c r="AGB2519" s="17"/>
      <c r="AGC2519" s="17"/>
      <c r="AGD2519" s="17"/>
      <c r="AGE2519" s="17"/>
      <c r="AGF2519" s="17"/>
      <c r="AGG2519" s="17"/>
      <c r="AGH2519" s="17"/>
      <c r="AGI2519" s="17"/>
      <c r="AGJ2519" s="17"/>
      <c r="AGK2519" s="17"/>
      <c r="AGL2519" s="17"/>
      <c r="AGM2519" s="17"/>
      <c r="AGN2519" s="17"/>
      <c r="AGO2519" s="17"/>
      <c r="AGP2519" s="17"/>
      <c r="AGQ2519" s="17"/>
      <c r="AGR2519" s="17"/>
      <c r="AGS2519" s="17"/>
      <c r="AGT2519" s="17"/>
      <c r="AGU2519" s="17"/>
      <c r="AGV2519" s="17"/>
      <c r="AGW2519" s="17"/>
      <c r="AGX2519" s="17"/>
      <c r="AGY2519" s="17"/>
      <c r="AGZ2519" s="17"/>
      <c r="AHA2519" s="17"/>
      <c r="AHB2519" s="17"/>
      <c r="AHC2519" s="17"/>
      <c r="AHD2519" s="17"/>
      <c r="AHE2519" s="17"/>
      <c r="AHF2519" s="17"/>
      <c r="AHG2519" s="17"/>
      <c r="AHH2519" s="17"/>
      <c r="AHI2519" s="17"/>
      <c r="AHJ2519" s="17"/>
      <c r="AHK2519" s="17"/>
      <c r="AHL2519" s="17"/>
      <c r="AHM2519" s="17"/>
      <c r="AHN2519" s="17"/>
      <c r="AHO2519" s="17"/>
      <c r="AHP2519" s="17"/>
      <c r="AHQ2519" s="17"/>
      <c r="AHR2519" s="17"/>
      <c r="AHS2519" s="17"/>
      <c r="AHT2519" s="17"/>
      <c r="AHU2519" s="17"/>
      <c r="AHV2519" s="17"/>
      <c r="AHW2519" s="17"/>
      <c r="AHX2519" s="17"/>
      <c r="AHY2519" s="17"/>
      <c r="AHZ2519" s="17"/>
      <c r="AIA2519" s="17"/>
      <c r="AIB2519" s="17"/>
      <c r="AIC2519" s="17"/>
      <c r="AID2519" s="17"/>
      <c r="AIE2519" s="17"/>
      <c r="AIF2519" s="17"/>
      <c r="AIG2519" s="17"/>
      <c r="AIH2519" s="17"/>
      <c r="AII2519" s="17"/>
      <c r="AIJ2519" s="17"/>
      <c r="AIK2519" s="17"/>
      <c r="AIL2519" s="17"/>
      <c r="AIM2519" s="17"/>
      <c r="AIN2519" s="17"/>
      <c r="AIO2519" s="17"/>
      <c r="AIP2519" s="17"/>
      <c r="AIQ2519" s="17"/>
      <c r="AIR2519" s="17"/>
      <c r="AIS2519" s="17"/>
      <c r="AIT2519" s="17"/>
      <c r="AIU2519" s="17"/>
      <c r="AIV2519" s="17"/>
      <c r="AIW2519" s="17"/>
      <c r="AIX2519" s="17"/>
      <c r="AIY2519" s="17"/>
      <c r="AIZ2519" s="17"/>
      <c r="AJA2519" s="17"/>
      <c r="AJB2519" s="17"/>
      <c r="AJC2519" s="17"/>
      <c r="AJD2519" s="17"/>
      <c r="AJE2519" s="17"/>
      <c r="AJF2519" s="17"/>
      <c r="AJG2519" s="17"/>
      <c r="AJH2519" s="17"/>
      <c r="AJI2519" s="17"/>
      <c r="AJJ2519" s="17"/>
      <c r="AJK2519" s="17"/>
      <c r="AJL2519" s="17"/>
      <c r="AJM2519" s="17"/>
      <c r="AJN2519" s="17"/>
      <c r="AJO2519" s="17"/>
      <c r="AJP2519" s="17"/>
      <c r="AJQ2519" s="17"/>
      <c r="AJR2519" s="17"/>
      <c r="AJS2519" s="17"/>
      <c r="AJT2519" s="17"/>
      <c r="AJU2519" s="17"/>
      <c r="AJV2519" s="17"/>
      <c r="AJW2519" s="17"/>
      <c r="AJX2519" s="17"/>
      <c r="AJY2519" s="17"/>
      <c r="AJZ2519" s="17"/>
      <c r="AKA2519" s="17"/>
      <c r="AKB2519" s="17"/>
      <c r="AKC2519" s="17"/>
      <c r="AKD2519" s="17"/>
      <c r="AKE2519" s="17"/>
      <c r="AKF2519" s="17"/>
      <c r="AKG2519" s="17"/>
      <c r="AKH2519" s="17"/>
      <c r="AKI2519" s="17"/>
      <c r="AKJ2519" s="17"/>
      <c r="AKK2519" s="17"/>
      <c r="AKL2519" s="17"/>
      <c r="AKM2519" s="17"/>
      <c r="AKN2519" s="17"/>
      <c r="AKO2519" s="17"/>
      <c r="AKP2519" s="17"/>
      <c r="AKQ2519" s="17"/>
      <c r="AKR2519" s="17"/>
      <c r="AKS2519" s="17"/>
      <c r="AKT2519" s="17"/>
      <c r="AKU2519" s="17"/>
      <c r="AKV2519" s="17"/>
      <c r="AKW2519" s="17"/>
      <c r="AKX2519" s="17"/>
      <c r="AKY2519" s="17"/>
      <c r="AKZ2519" s="17"/>
      <c r="ALA2519" s="17"/>
      <c r="ALB2519" s="17"/>
      <c r="ALC2519" s="17"/>
      <c r="ALD2519" s="17"/>
      <c r="ALE2519" s="17"/>
      <c r="ALF2519" s="17"/>
      <c r="ALG2519" s="17"/>
      <c r="ALH2519" s="17"/>
      <c r="ALI2519" s="17"/>
      <c r="ALJ2519" s="17"/>
      <c r="ALK2519" s="17"/>
      <c r="ALL2519" s="17"/>
      <c r="ALM2519" s="17"/>
      <c r="ALN2519" s="17"/>
      <c r="ALO2519" s="17"/>
      <c r="ALP2519" s="17"/>
      <c r="ALQ2519" s="17"/>
      <c r="ALR2519" s="17"/>
      <c r="ALS2519" s="17"/>
      <c r="ALT2519" s="17"/>
      <c r="ALU2519" s="17"/>
      <c r="ALV2519" s="17"/>
      <c r="ALW2519" s="17"/>
      <c r="ALX2519" s="17"/>
      <c r="ALY2519" s="17"/>
      <c r="ALZ2519" s="17"/>
      <c r="AMA2519" s="17"/>
      <c r="AMB2519" s="17"/>
      <c r="AMC2519" s="17"/>
      <c r="AMD2519" s="17"/>
      <c r="AME2519" s="17"/>
      <c r="AMF2519" s="17"/>
      <c r="AMG2519" s="17"/>
      <c r="AMH2519" s="17"/>
      <c r="AMI2519" s="17"/>
      <c r="AMJ2519" s="17"/>
    </row>
    <row r="2520" spans="1:1024" s="362" customFormat="1" ht="21" customHeight="1">
      <c r="A2520" s="15"/>
      <c r="B2520" s="335"/>
      <c r="C2520" s="336"/>
      <c r="D2520" s="336"/>
      <c r="E2520" s="337"/>
      <c r="F2520" s="338"/>
      <c r="G2520" s="339"/>
      <c r="H2520" s="340"/>
      <c r="I2520" s="29"/>
      <c r="J2520" s="29"/>
      <c r="K2520" s="17" t="str">
        <f t="shared" si="335"/>
        <v>SEDUC E 197</v>
      </c>
      <c r="L2520" s="17"/>
      <c r="M2520" s="17"/>
      <c r="N2520" s="17"/>
      <c r="O2520" s="17"/>
      <c r="P2520" s="17"/>
      <c r="Q2520" s="17"/>
      <c r="R2520" s="17"/>
      <c r="S2520" s="17"/>
      <c r="T2520" s="17"/>
      <c r="U2520" s="17"/>
      <c r="V2520" s="17"/>
      <c r="W2520" s="17"/>
      <c r="X2520" s="17"/>
      <c r="Y2520" s="17"/>
      <c r="Z2520" s="17"/>
      <c r="AA2520" s="17"/>
      <c r="AB2520" s="17"/>
      <c r="AC2520" s="17"/>
      <c r="AD2520" s="17"/>
      <c r="AE2520" s="17"/>
      <c r="AF2520" s="17"/>
      <c r="AG2520" s="17"/>
      <c r="AH2520" s="17"/>
      <c r="AI2520" s="17"/>
      <c r="AJ2520" s="17"/>
      <c r="AK2520" s="17"/>
      <c r="AL2520" s="17"/>
      <c r="AM2520" s="17"/>
      <c r="AN2520" s="17"/>
      <c r="AO2520" s="17"/>
      <c r="AP2520" s="17"/>
      <c r="AQ2520" s="17"/>
      <c r="AR2520" s="17"/>
      <c r="AS2520" s="17"/>
      <c r="AT2520" s="17"/>
      <c r="AU2520" s="17"/>
      <c r="AV2520" s="17"/>
      <c r="AW2520" s="17"/>
      <c r="AX2520" s="17"/>
      <c r="AY2520" s="17"/>
      <c r="AZ2520" s="17"/>
      <c r="BA2520" s="17"/>
      <c r="BB2520" s="17"/>
      <c r="BC2520" s="17"/>
      <c r="BD2520" s="17"/>
      <c r="BE2520" s="17"/>
      <c r="BF2520" s="17"/>
      <c r="BG2520" s="17"/>
      <c r="BH2520" s="17"/>
      <c r="BI2520" s="17"/>
      <c r="BJ2520" s="17"/>
      <c r="BK2520" s="17"/>
      <c r="BL2520" s="17"/>
      <c r="BM2520" s="17"/>
      <c r="BN2520" s="17"/>
      <c r="BO2520" s="17"/>
      <c r="BP2520" s="17"/>
      <c r="BQ2520" s="17"/>
      <c r="BR2520" s="17"/>
      <c r="BS2520" s="17"/>
      <c r="BT2520" s="17"/>
      <c r="BU2520" s="17"/>
      <c r="BV2520" s="17"/>
      <c r="BW2520" s="17"/>
      <c r="BX2520" s="17"/>
      <c r="BY2520" s="17"/>
      <c r="BZ2520" s="17"/>
      <c r="CA2520" s="17"/>
      <c r="CB2520" s="17"/>
      <c r="CC2520" s="17"/>
      <c r="CD2520" s="17"/>
      <c r="CE2520" s="17"/>
      <c r="CF2520" s="17"/>
      <c r="CG2520" s="17"/>
      <c r="CH2520" s="17"/>
      <c r="CI2520" s="17"/>
      <c r="CJ2520" s="17"/>
      <c r="CK2520" s="17"/>
      <c r="CL2520" s="17"/>
      <c r="CM2520" s="17"/>
      <c r="CN2520" s="17"/>
      <c r="CO2520" s="17"/>
      <c r="CP2520" s="17"/>
      <c r="CQ2520" s="17"/>
      <c r="CR2520" s="17"/>
      <c r="CS2520" s="17"/>
      <c r="CT2520" s="17"/>
      <c r="CU2520" s="17"/>
      <c r="CV2520" s="17"/>
      <c r="CW2520" s="17"/>
      <c r="CX2520" s="17"/>
      <c r="CY2520" s="17"/>
      <c r="CZ2520" s="17"/>
      <c r="DA2520" s="17"/>
      <c r="DB2520" s="17"/>
      <c r="DC2520" s="17"/>
      <c r="DD2520" s="17"/>
      <c r="DE2520" s="17"/>
      <c r="DF2520" s="17"/>
      <c r="DG2520" s="17"/>
      <c r="DH2520" s="17"/>
      <c r="DI2520" s="17"/>
      <c r="DJ2520" s="17"/>
      <c r="DK2520" s="17"/>
      <c r="DL2520" s="17"/>
      <c r="DM2520" s="17"/>
      <c r="DN2520" s="17"/>
      <c r="DO2520" s="17"/>
      <c r="DP2520" s="17"/>
      <c r="DQ2520" s="17"/>
      <c r="DR2520" s="17"/>
      <c r="DS2520" s="17"/>
      <c r="DT2520" s="17"/>
      <c r="DU2520" s="17"/>
      <c r="DV2520" s="17"/>
      <c r="DW2520" s="17"/>
      <c r="DX2520" s="17"/>
      <c r="DY2520" s="17"/>
      <c r="DZ2520" s="17"/>
      <c r="EA2520" s="17"/>
      <c r="EB2520" s="17"/>
      <c r="EC2520" s="17"/>
      <c r="ED2520" s="17"/>
      <c r="EE2520" s="17"/>
      <c r="EF2520" s="17"/>
      <c r="EG2520" s="17"/>
      <c r="EH2520" s="17"/>
      <c r="EI2520" s="17"/>
      <c r="EJ2520" s="17"/>
      <c r="EK2520" s="17"/>
      <c r="EL2520" s="17"/>
      <c r="EM2520" s="17"/>
      <c r="EN2520" s="17"/>
      <c r="EO2520" s="17"/>
      <c r="EP2520" s="17"/>
      <c r="EQ2520" s="17"/>
      <c r="ER2520" s="17"/>
      <c r="ES2520" s="17"/>
      <c r="ET2520" s="17"/>
      <c r="EU2520" s="17"/>
      <c r="EV2520" s="17"/>
      <c r="EW2520" s="17"/>
      <c r="EX2520" s="17"/>
      <c r="EY2520" s="17"/>
      <c r="EZ2520" s="17"/>
      <c r="FA2520" s="17"/>
      <c r="FB2520" s="17"/>
      <c r="FC2520" s="17"/>
      <c r="FD2520" s="17"/>
      <c r="FE2520" s="17"/>
      <c r="FF2520" s="17"/>
      <c r="FG2520" s="17"/>
      <c r="FH2520" s="17"/>
      <c r="FI2520" s="17"/>
      <c r="FJ2520" s="17"/>
      <c r="FK2520" s="17"/>
      <c r="FL2520" s="17"/>
      <c r="FM2520" s="17"/>
      <c r="FN2520" s="17"/>
      <c r="FO2520" s="17"/>
      <c r="FP2520" s="17"/>
      <c r="FQ2520" s="17"/>
      <c r="FR2520" s="17"/>
      <c r="FS2520" s="17"/>
      <c r="FT2520" s="17"/>
      <c r="FU2520" s="17"/>
      <c r="FV2520" s="17"/>
      <c r="FW2520" s="17"/>
      <c r="FX2520" s="17"/>
      <c r="FY2520" s="17"/>
      <c r="FZ2520" s="17"/>
      <c r="GA2520" s="17"/>
      <c r="GB2520" s="17"/>
      <c r="GC2520" s="17"/>
      <c r="GD2520" s="17"/>
      <c r="GE2520" s="17"/>
      <c r="GF2520" s="17"/>
      <c r="GG2520" s="17"/>
      <c r="GH2520" s="17"/>
      <c r="GI2520" s="17"/>
      <c r="GJ2520" s="17"/>
      <c r="GK2520" s="17"/>
      <c r="GL2520" s="17"/>
      <c r="GM2520" s="17"/>
      <c r="GN2520" s="17"/>
      <c r="GO2520" s="17"/>
      <c r="GP2520" s="17"/>
      <c r="GQ2520" s="17"/>
      <c r="GR2520" s="17"/>
      <c r="GS2520" s="17"/>
      <c r="GT2520" s="17"/>
      <c r="GU2520" s="17"/>
      <c r="GV2520" s="17"/>
      <c r="GW2520" s="17"/>
      <c r="GX2520" s="17"/>
      <c r="GY2520" s="17"/>
      <c r="GZ2520" s="17"/>
      <c r="HA2520" s="17"/>
      <c r="HB2520" s="17"/>
      <c r="HC2520" s="17"/>
      <c r="HD2520" s="17"/>
      <c r="HE2520" s="17"/>
      <c r="HF2520" s="17"/>
      <c r="HG2520" s="17"/>
      <c r="HH2520" s="17"/>
      <c r="HI2520" s="17"/>
      <c r="HJ2520" s="17"/>
      <c r="HK2520" s="17"/>
      <c r="HL2520" s="17"/>
      <c r="HM2520" s="17"/>
      <c r="HN2520" s="17"/>
      <c r="HO2520" s="17"/>
      <c r="HP2520" s="17"/>
      <c r="HQ2520" s="17"/>
      <c r="HR2520" s="17"/>
      <c r="HS2520" s="17"/>
      <c r="HT2520" s="17"/>
      <c r="HU2520" s="17"/>
      <c r="HV2520" s="17"/>
      <c r="HW2520" s="17"/>
      <c r="HX2520" s="17"/>
      <c r="HY2520" s="17"/>
      <c r="HZ2520" s="17"/>
      <c r="IA2520" s="17"/>
      <c r="IB2520" s="17"/>
      <c r="IC2520" s="17"/>
      <c r="ID2520" s="17"/>
      <c r="IE2520" s="17"/>
      <c r="IF2520" s="17"/>
      <c r="IG2520" s="17"/>
      <c r="IH2520" s="17"/>
      <c r="II2520" s="17"/>
      <c r="IJ2520" s="17"/>
      <c r="IK2520" s="17"/>
      <c r="IL2520" s="17"/>
      <c r="IM2520" s="17"/>
      <c r="IN2520" s="17"/>
      <c r="IO2520" s="17"/>
      <c r="IP2520" s="17"/>
      <c r="IQ2520" s="17"/>
      <c r="IR2520" s="17"/>
      <c r="IS2520" s="17"/>
      <c r="IT2520" s="17"/>
      <c r="IU2520" s="17"/>
      <c r="IV2520" s="17"/>
      <c r="IW2520" s="17"/>
      <c r="IX2520" s="17"/>
      <c r="IY2520" s="17"/>
      <c r="IZ2520" s="17"/>
      <c r="JA2520" s="17"/>
      <c r="JB2520" s="17"/>
      <c r="JC2520" s="17"/>
      <c r="JD2520" s="17"/>
      <c r="JE2520" s="17"/>
      <c r="JF2520" s="17"/>
      <c r="JG2520" s="17"/>
      <c r="JH2520" s="17"/>
      <c r="JI2520" s="17"/>
      <c r="JJ2520" s="17"/>
      <c r="JK2520" s="17"/>
      <c r="JL2520" s="17"/>
      <c r="JM2520" s="17"/>
      <c r="JN2520" s="17"/>
      <c r="JO2520" s="17"/>
      <c r="JP2520" s="17"/>
      <c r="JQ2520" s="17"/>
      <c r="JR2520" s="17"/>
      <c r="JS2520" s="17"/>
      <c r="JT2520" s="17"/>
      <c r="JU2520" s="17"/>
      <c r="JV2520" s="17"/>
      <c r="JW2520" s="17"/>
      <c r="JX2520" s="17"/>
      <c r="JY2520" s="17"/>
      <c r="JZ2520" s="17"/>
      <c r="KA2520" s="17"/>
      <c r="KB2520" s="17"/>
      <c r="KC2520" s="17"/>
      <c r="KD2520" s="17"/>
      <c r="KE2520" s="17"/>
      <c r="KF2520" s="17"/>
      <c r="KG2520" s="17"/>
      <c r="KH2520" s="17"/>
      <c r="KI2520" s="17"/>
      <c r="KJ2520" s="17"/>
      <c r="KK2520" s="17"/>
      <c r="KL2520" s="17"/>
      <c r="KM2520" s="17"/>
      <c r="KN2520" s="17"/>
      <c r="KO2520" s="17"/>
      <c r="KP2520" s="17"/>
      <c r="KQ2520" s="17"/>
      <c r="KR2520" s="17"/>
      <c r="KS2520" s="17"/>
      <c r="KT2520" s="17"/>
      <c r="KU2520" s="17"/>
      <c r="KV2520" s="17"/>
      <c r="KW2520" s="17"/>
      <c r="KX2520" s="17"/>
      <c r="KY2520" s="17"/>
      <c r="KZ2520" s="17"/>
      <c r="LA2520" s="17"/>
      <c r="LB2520" s="17"/>
      <c r="LC2520" s="17"/>
      <c r="LD2520" s="17"/>
      <c r="LE2520" s="17"/>
      <c r="LF2520" s="17"/>
      <c r="LG2520" s="17"/>
      <c r="LH2520" s="17"/>
      <c r="LI2520" s="17"/>
      <c r="LJ2520" s="17"/>
      <c r="LK2520" s="17"/>
      <c r="LL2520" s="17"/>
      <c r="LM2520" s="17"/>
      <c r="LN2520" s="17"/>
      <c r="LO2520" s="17"/>
      <c r="LP2520" s="17"/>
      <c r="LQ2520" s="17"/>
      <c r="LR2520" s="17"/>
      <c r="LS2520" s="17"/>
      <c r="LT2520" s="17"/>
      <c r="LU2520" s="17"/>
      <c r="LV2520" s="17"/>
      <c r="LW2520" s="17"/>
      <c r="LX2520" s="17"/>
      <c r="LY2520" s="17"/>
      <c r="LZ2520" s="17"/>
      <c r="MA2520" s="17"/>
      <c r="MB2520" s="17"/>
      <c r="MC2520" s="17"/>
      <c r="MD2520" s="17"/>
      <c r="ME2520" s="17"/>
      <c r="MF2520" s="17"/>
      <c r="MG2520" s="17"/>
      <c r="MH2520" s="17"/>
      <c r="MI2520" s="17"/>
      <c r="MJ2520" s="17"/>
      <c r="MK2520" s="17"/>
      <c r="ML2520" s="17"/>
      <c r="MM2520" s="17"/>
      <c r="MN2520" s="17"/>
      <c r="MO2520" s="17"/>
      <c r="MP2520" s="17"/>
      <c r="MQ2520" s="17"/>
      <c r="MR2520" s="17"/>
      <c r="MS2520" s="17"/>
      <c r="MT2520" s="17"/>
      <c r="MU2520" s="17"/>
      <c r="MV2520" s="17"/>
      <c r="MW2520" s="17"/>
      <c r="MX2520" s="17"/>
      <c r="MY2520" s="17"/>
      <c r="MZ2520" s="17"/>
      <c r="NA2520" s="17"/>
      <c r="NB2520" s="17"/>
      <c r="NC2520" s="17"/>
      <c r="ND2520" s="17"/>
      <c r="NE2520" s="17"/>
      <c r="NF2520" s="17"/>
      <c r="NG2520" s="17"/>
      <c r="NH2520" s="17"/>
      <c r="NI2520" s="17"/>
      <c r="NJ2520" s="17"/>
      <c r="NK2520" s="17"/>
      <c r="NL2520" s="17"/>
      <c r="NM2520" s="17"/>
      <c r="NN2520" s="17"/>
      <c r="NO2520" s="17"/>
      <c r="NP2520" s="17"/>
      <c r="NQ2520" s="17"/>
      <c r="NR2520" s="17"/>
      <c r="NS2520" s="17"/>
      <c r="NT2520" s="17"/>
      <c r="NU2520" s="17"/>
      <c r="NV2520" s="17"/>
      <c r="NW2520" s="17"/>
      <c r="NX2520" s="17"/>
      <c r="NY2520" s="17"/>
      <c r="NZ2520" s="17"/>
      <c r="OA2520" s="17"/>
      <c r="OB2520" s="17"/>
      <c r="OC2520" s="17"/>
      <c r="OD2520" s="17"/>
      <c r="OE2520" s="17"/>
      <c r="OF2520" s="17"/>
      <c r="OG2520" s="17"/>
      <c r="OH2520" s="17"/>
      <c r="OI2520" s="17"/>
      <c r="OJ2520" s="17"/>
      <c r="OK2520" s="17"/>
      <c r="OL2520" s="17"/>
      <c r="OM2520" s="17"/>
      <c r="ON2520" s="17"/>
      <c r="OO2520" s="17"/>
      <c r="OP2520" s="17"/>
      <c r="OQ2520" s="17"/>
      <c r="OR2520" s="17"/>
      <c r="OS2520" s="17"/>
      <c r="OT2520" s="17"/>
      <c r="OU2520" s="17"/>
      <c r="OV2520" s="17"/>
      <c r="OW2520" s="17"/>
      <c r="OX2520" s="17"/>
      <c r="OY2520" s="17"/>
      <c r="OZ2520" s="17"/>
      <c r="PA2520" s="17"/>
      <c r="PB2520" s="17"/>
      <c r="PC2520" s="17"/>
      <c r="PD2520" s="17"/>
      <c r="PE2520" s="17"/>
      <c r="PF2520" s="17"/>
      <c r="PG2520" s="17"/>
      <c r="PH2520" s="17"/>
      <c r="PI2520" s="17"/>
      <c r="PJ2520" s="17"/>
      <c r="PK2520" s="17"/>
      <c r="PL2520" s="17"/>
      <c r="PM2520" s="17"/>
      <c r="PN2520" s="17"/>
      <c r="PO2520" s="17"/>
      <c r="PP2520" s="17"/>
      <c r="PQ2520" s="17"/>
      <c r="PR2520" s="17"/>
      <c r="PS2520" s="17"/>
      <c r="PT2520" s="17"/>
      <c r="PU2520" s="17"/>
      <c r="PV2520" s="17"/>
      <c r="PW2520" s="17"/>
      <c r="PX2520" s="17"/>
      <c r="PY2520" s="17"/>
      <c r="PZ2520" s="17"/>
      <c r="QA2520" s="17"/>
      <c r="QB2520" s="17"/>
      <c r="QC2520" s="17"/>
      <c r="QD2520" s="17"/>
      <c r="QE2520" s="17"/>
      <c r="QF2520" s="17"/>
      <c r="QG2520" s="17"/>
      <c r="QH2520" s="17"/>
      <c r="QI2520" s="17"/>
      <c r="QJ2520" s="17"/>
      <c r="QK2520" s="17"/>
      <c r="QL2520" s="17"/>
      <c r="QM2520" s="17"/>
      <c r="QN2520" s="17"/>
      <c r="QO2520" s="17"/>
      <c r="QP2520" s="17"/>
      <c r="QQ2520" s="17"/>
      <c r="QR2520" s="17"/>
      <c r="QS2520" s="17"/>
      <c r="QT2520" s="17"/>
      <c r="QU2520" s="17"/>
      <c r="QV2520" s="17"/>
      <c r="QW2520" s="17"/>
      <c r="QX2520" s="17"/>
      <c r="QY2520" s="17"/>
      <c r="QZ2520" s="17"/>
      <c r="RA2520" s="17"/>
      <c r="RB2520" s="17"/>
      <c r="RC2520" s="17"/>
      <c r="RD2520" s="17"/>
      <c r="RE2520" s="17"/>
      <c r="RF2520" s="17"/>
      <c r="RG2520" s="17"/>
      <c r="RH2520" s="17"/>
      <c r="RI2520" s="17"/>
      <c r="RJ2520" s="17"/>
      <c r="RK2520" s="17"/>
      <c r="RL2520" s="17"/>
      <c r="RM2520" s="17"/>
      <c r="RN2520" s="17"/>
      <c r="RO2520" s="17"/>
      <c r="RP2520" s="17"/>
      <c r="RQ2520" s="17"/>
      <c r="RR2520" s="17"/>
      <c r="RS2520" s="17"/>
      <c r="RT2520" s="17"/>
      <c r="RU2520" s="17"/>
      <c r="RV2520" s="17"/>
      <c r="RW2520" s="17"/>
      <c r="RX2520" s="17"/>
      <c r="RY2520" s="17"/>
      <c r="RZ2520" s="17"/>
      <c r="SA2520" s="17"/>
      <c r="SB2520" s="17"/>
      <c r="SC2520" s="17"/>
      <c r="SD2520" s="17"/>
      <c r="SE2520" s="17"/>
      <c r="SF2520" s="17"/>
      <c r="SG2520" s="17"/>
      <c r="SH2520" s="17"/>
      <c r="SI2520" s="17"/>
      <c r="SJ2520" s="17"/>
      <c r="SK2520" s="17"/>
      <c r="SL2520" s="17"/>
      <c r="SM2520" s="17"/>
      <c r="SN2520" s="17"/>
      <c r="SO2520" s="17"/>
      <c r="SP2520" s="17"/>
      <c r="SQ2520" s="17"/>
      <c r="SR2520" s="17"/>
      <c r="SS2520" s="17"/>
      <c r="ST2520" s="17"/>
      <c r="SU2520" s="17"/>
      <c r="SV2520" s="17"/>
      <c r="SW2520" s="17"/>
      <c r="SX2520" s="17"/>
      <c r="SY2520" s="17"/>
      <c r="SZ2520" s="17"/>
      <c r="TA2520" s="17"/>
      <c r="TB2520" s="17"/>
      <c r="TC2520" s="17"/>
      <c r="TD2520" s="17"/>
      <c r="TE2520" s="17"/>
      <c r="TF2520" s="17"/>
      <c r="TG2520" s="17"/>
      <c r="TH2520" s="17"/>
      <c r="TI2520" s="17"/>
      <c r="TJ2520" s="17"/>
      <c r="TK2520" s="17"/>
      <c r="TL2520" s="17"/>
      <c r="TM2520" s="17"/>
      <c r="TN2520" s="17"/>
      <c r="TO2520" s="17"/>
      <c r="TP2520" s="17"/>
      <c r="TQ2520" s="17"/>
      <c r="TR2520" s="17"/>
      <c r="TS2520" s="17"/>
      <c r="TT2520" s="17"/>
      <c r="TU2520" s="17"/>
      <c r="TV2520" s="17"/>
      <c r="TW2520" s="17"/>
      <c r="TX2520" s="17"/>
      <c r="TY2520" s="17"/>
      <c r="TZ2520" s="17"/>
      <c r="UA2520" s="17"/>
      <c r="UB2520" s="17"/>
      <c r="UC2520" s="17"/>
      <c r="UD2520" s="17"/>
      <c r="UE2520" s="17"/>
      <c r="UF2520" s="17"/>
      <c r="UG2520" s="17"/>
      <c r="UH2520" s="17"/>
      <c r="UI2520" s="17"/>
      <c r="UJ2520" s="17"/>
      <c r="UK2520" s="17"/>
      <c r="UL2520" s="17"/>
      <c r="UM2520" s="17"/>
      <c r="UN2520" s="17"/>
      <c r="UO2520" s="17"/>
      <c r="UP2520" s="17"/>
      <c r="UQ2520" s="17"/>
      <c r="UR2520" s="17"/>
      <c r="US2520" s="17"/>
      <c r="UT2520" s="17"/>
      <c r="UU2520" s="17"/>
      <c r="UV2520" s="17"/>
      <c r="UW2520" s="17"/>
      <c r="UX2520" s="17"/>
      <c r="UY2520" s="17"/>
      <c r="UZ2520" s="17"/>
      <c r="VA2520" s="17"/>
      <c r="VB2520" s="17"/>
      <c r="VC2520" s="17"/>
      <c r="VD2520" s="17"/>
      <c r="VE2520" s="17"/>
      <c r="VF2520" s="17"/>
      <c r="VG2520" s="17"/>
      <c r="VH2520" s="17"/>
      <c r="VI2520" s="17"/>
      <c r="VJ2520" s="17"/>
      <c r="VK2520" s="17"/>
      <c r="VL2520" s="17"/>
      <c r="VM2520" s="17"/>
      <c r="VN2520" s="17"/>
      <c r="VO2520" s="17"/>
      <c r="VP2520" s="17"/>
      <c r="VQ2520" s="17"/>
      <c r="VR2520" s="17"/>
      <c r="VS2520" s="17"/>
      <c r="VT2520" s="17"/>
      <c r="VU2520" s="17"/>
      <c r="VV2520" s="17"/>
      <c r="VW2520" s="17"/>
      <c r="VX2520" s="17"/>
      <c r="VY2520" s="17"/>
      <c r="VZ2520" s="17"/>
      <c r="WA2520" s="17"/>
      <c r="WB2520" s="17"/>
      <c r="WC2520" s="17"/>
      <c r="WD2520" s="17"/>
      <c r="WE2520" s="17"/>
      <c r="WF2520" s="17"/>
      <c r="WG2520" s="17"/>
      <c r="WH2520" s="17"/>
      <c r="WI2520" s="17"/>
      <c r="WJ2520" s="17"/>
      <c r="WK2520" s="17"/>
      <c r="WL2520" s="17"/>
      <c r="WM2520" s="17"/>
      <c r="WN2520" s="17"/>
      <c r="WO2520" s="17"/>
      <c r="WP2520" s="17"/>
      <c r="WQ2520" s="17"/>
      <c r="WR2520" s="17"/>
      <c r="WS2520" s="17"/>
      <c r="WT2520" s="17"/>
      <c r="WU2520" s="17"/>
      <c r="WV2520" s="17"/>
      <c r="WW2520" s="17"/>
      <c r="WX2520" s="17"/>
      <c r="WY2520" s="17"/>
      <c r="WZ2520" s="17"/>
      <c r="XA2520" s="17"/>
      <c r="XB2520" s="17"/>
      <c r="XC2520" s="17"/>
      <c r="XD2520" s="17"/>
      <c r="XE2520" s="17"/>
      <c r="XF2520" s="17"/>
      <c r="XG2520" s="17"/>
      <c r="XH2520" s="17"/>
      <c r="XI2520" s="17"/>
      <c r="XJ2520" s="17"/>
      <c r="XK2520" s="17"/>
      <c r="XL2520" s="17"/>
      <c r="XM2520" s="17"/>
      <c r="XN2520" s="17"/>
      <c r="XO2520" s="17"/>
      <c r="XP2520" s="17"/>
      <c r="XQ2520" s="17"/>
      <c r="XR2520" s="17"/>
      <c r="XS2520" s="17"/>
      <c r="XT2520" s="17"/>
      <c r="XU2520" s="17"/>
      <c r="XV2520" s="17"/>
      <c r="XW2520" s="17"/>
      <c r="XX2520" s="17"/>
      <c r="XY2520" s="17"/>
      <c r="XZ2520" s="17"/>
      <c r="YA2520" s="17"/>
      <c r="YB2520" s="17"/>
      <c r="YC2520" s="17"/>
      <c r="YD2520" s="17"/>
      <c r="YE2520" s="17"/>
      <c r="YF2520" s="17"/>
      <c r="YG2520" s="17"/>
      <c r="YH2520" s="17"/>
      <c r="YI2520" s="17"/>
      <c r="YJ2520" s="17"/>
      <c r="YK2520" s="17"/>
      <c r="YL2520" s="17"/>
      <c r="YM2520" s="17"/>
      <c r="YN2520" s="17"/>
      <c r="YO2520" s="17"/>
      <c r="YP2520" s="17"/>
      <c r="YQ2520" s="17"/>
      <c r="YR2520" s="17"/>
      <c r="YS2520" s="17"/>
      <c r="YT2520" s="17"/>
      <c r="YU2520" s="17"/>
      <c r="YV2520" s="17"/>
      <c r="YW2520" s="17"/>
      <c r="YX2520" s="17"/>
      <c r="YY2520" s="17"/>
      <c r="YZ2520" s="17"/>
      <c r="ZA2520" s="17"/>
      <c r="ZB2520" s="17"/>
      <c r="ZC2520" s="17"/>
      <c r="ZD2520" s="17"/>
      <c r="ZE2520" s="17"/>
      <c r="ZF2520" s="17"/>
      <c r="ZG2520" s="17"/>
      <c r="ZH2520" s="17"/>
      <c r="ZI2520" s="17"/>
      <c r="ZJ2520" s="17"/>
      <c r="ZK2520" s="17"/>
      <c r="ZL2520" s="17"/>
      <c r="ZM2520" s="17"/>
      <c r="ZN2520" s="17"/>
      <c r="ZO2520" s="17"/>
      <c r="ZP2520" s="17"/>
      <c r="ZQ2520" s="17"/>
      <c r="ZR2520" s="17"/>
      <c r="ZS2520" s="17"/>
      <c r="ZT2520" s="17"/>
      <c r="ZU2520" s="17"/>
      <c r="ZV2520" s="17"/>
      <c r="ZW2520" s="17"/>
      <c r="ZX2520" s="17"/>
      <c r="ZY2520" s="17"/>
      <c r="ZZ2520" s="17"/>
      <c r="AAA2520" s="17"/>
      <c r="AAB2520" s="17"/>
      <c r="AAC2520" s="17"/>
      <c r="AAD2520" s="17"/>
      <c r="AAE2520" s="17"/>
      <c r="AAF2520" s="17"/>
      <c r="AAG2520" s="17"/>
      <c r="AAH2520" s="17"/>
      <c r="AAI2520" s="17"/>
      <c r="AAJ2520" s="17"/>
      <c r="AAK2520" s="17"/>
      <c r="AAL2520" s="17"/>
      <c r="AAM2520" s="17"/>
      <c r="AAN2520" s="17"/>
      <c r="AAO2520" s="17"/>
      <c r="AAP2520" s="17"/>
      <c r="AAQ2520" s="17"/>
      <c r="AAR2520" s="17"/>
      <c r="AAS2520" s="17"/>
      <c r="AAT2520" s="17"/>
      <c r="AAU2520" s="17"/>
      <c r="AAV2520" s="17"/>
      <c r="AAW2520" s="17"/>
      <c r="AAX2520" s="17"/>
      <c r="AAY2520" s="17"/>
      <c r="AAZ2520" s="17"/>
      <c r="ABA2520" s="17"/>
      <c r="ABB2520" s="17"/>
      <c r="ABC2520" s="17"/>
      <c r="ABD2520" s="17"/>
      <c r="ABE2520" s="17"/>
      <c r="ABF2520" s="17"/>
      <c r="ABG2520" s="17"/>
      <c r="ABH2520" s="17"/>
      <c r="ABI2520" s="17"/>
      <c r="ABJ2520" s="17"/>
      <c r="ABK2520" s="17"/>
      <c r="ABL2520" s="17"/>
      <c r="ABM2520" s="17"/>
      <c r="ABN2520" s="17"/>
      <c r="ABO2520" s="17"/>
      <c r="ABP2520" s="17"/>
      <c r="ABQ2520" s="17"/>
      <c r="ABR2520" s="17"/>
      <c r="ABS2520" s="17"/>
      <c r="ABT2520" s="17"/>
      <c r="ABU2520" s="17"/>
      <c r="ABV2520" s="17"/>
      <c r="ABW2520" s="17"/>
      <c r="ABX2520" s="17"/>
      <c r="ABY2520" s="17"/>
      <c r="ABZ2520" s="17"/>
      <c r="ACA2520" s="17"/>
      <c r="ACB2520" s="17"/>
      <c r="ACC2520" s="17"/>
      <c r="ACD2520" s="17"/>
      <c r="ACE2520" s="17"/>
      <c r="ACF2520" s="17"/>
      <c r="ACG2520" s="17"/>
      <c r="ACH2520" s="17"/>
      <c r="ACI2520" s="17"/>
      <c r="ACJ2520" s="17"/>
      <c r="ACK2520" s="17"/>
      <c r="ACL2520" s="17"/>
      <c r="ACM2520" s="17"/>
      <c r="ACN2520" s="17"/>
      <c r="ACO2520" s="17"/>
      <c r="ACP2520" s="17"/>
      <c r="ACQ2520" s="17"/>
      <c r="ACR2520" s="17"/>
      <c r="ACS2520" s="17"/>
      <c r="ACT2520" s="17"/>
      <c r="ACU2520" s="17"/>
      <c r="ACV2520" s="17"/>
      <c r="ACW2520" s="17"/>
      <c r="ACX2520" s="17"/>
      <c r="ACY2520" s="17"/>
      <c r="ACZ2520" s="17"/>
      <c r="ADA2520" s="17"/>
      <c r="ADB2520" s="17"/>
      <c r="ADC2520" s="17"/>
      <c r="ADD2520" s="17"/>
      <c r="ADE2520" s="17"/>
      <c r="ADF2520" s="17"/>
      <c r="ADG2520" s="17"/>
      <c r="ADH2520" s="17"/>
      <c r="ADI2520" s="17"/>
      <c r="ADJ2520" s="17"/>
      <c r="ADK2520" s="17"/>
      <c r="ADL2520" s="17"/>
      <c r="ADM2520" s="17"/>
      <c r="ADN2520" s="17"/>
      <c r="ADO2520" s="17"/>
      <c r="ADP2520" s="17"/>
      <c r="ADQ2520" s="17"/>
      <c r="ADR2520" s="17"/>
      <c r="ADS2520" s="17"/>
      <c r="ADT2520" s="17"/>
      <c r="ADU2520" s="17"/>
      <c r="ADV2520" s="17"/>
      <c r="ADW2520" s="17"/>
      <c r="ADX2520" s="17"/>
      <c r="ADY2520" s="17"/>
      <c r="ADZ2520" s="17"/>
      <c r="AEA2520" s="17"/>
      <c r="AEB2520" s="17"/>
      <c r="AEC2520" s="17"/>
      <c r="AED2520" s="17"/>
      <c r="AEE2520" s="17"/>
      <c r="AEF2520" s="17"/>
      <c r="AEG2520" s="17"/>
      <c r="AEH2520" s="17"/>
      <c r="AEI2520" s="17"/>
      <c r="AEJ2520" s="17"/>
      <c r="AEK2520" s="17"/>
      <c r="AEL2520" s="17"/>
      <c r="AEM2520" s="17"/>
      <c r="AEN2520" s="17"/>
      <c r="AEO2520" s="17"/>
      <c r="AEP2520" s="17"/>
      <c r="AEQ2520" s="17"/>
      <c r="AER2520" s="17"/>
      <c r="AES2520" s="17"/>
      <c r="AET2520" s="17"/>
      <c r="AEU2520" s="17"/>
      <c r="AEV2520" s="17"/>
      <c r="AEW2520" s="17"/>
      <c r="AEX2520" s="17"/>
      <c r="AEY2520" s="17"/>
      <c r="AEZ2520" s="17"/>
      <c r="AFA2520" s="17"/>
      <c r="AFB2520" s="17"/>
      <c r="AFC2520" s="17"/>
      <c r="AFD2520" s="17"/>
      <c r="AFE2520" s="17"/>
      <c r="AFF2520" s="17"/>
      <c r="AFG2520" s="17"/>
      <c r="AFH2520" s="17"/>
      <c r="AFI2520" s="17"/>
      <c r="AFJ2520" s="17"/>
      <c r="AFK2520" s="17"/>
      <c r="AFL2520" s="17"/>
      <c r="AFM2520" s="17"/>
      <c r="AFN2520" s="17"/>
      <c r="AFO2520" s="17"/>
      <c r="AFP2520" s="17"/>
      <c r="AFQ2520" s="17"/>
      <c r="AFR2520" s="17"/>
      <c r="AFS2520" s="17"/>
      <c r="AFT2520" s="17"/>
      <c r="AFU2520" s="17"/>
      <c r="AFV2520" s="17"/>
      <c r="AFW2520" s="17"/>
      <c r="AFX2520" s="17"/>
      <c r="AFY2520" s="17"/>
      <c r="AFZ2520" s="17"/>
      <c r="AGA2520" s="17"/>
      <c r="AGB2520" s="17"/>
      <c r="AGC2520" s="17"/>
      <c r="AGD2520" s="17"/>
      <c r="AGE2520" s="17"/>
      <c r="AGF2520" s="17"/>
      <c r="AGG2520" s="17"/>
      <c r="AGH2520" s="17"/>
      <c r="AGI2520" s="17"/>
      <c r="AGJ2520" s="17"/>
      <c r="AGK2520" s="17"/>
      <c r="AGL2520" s="17"/>
      <c r="AGM2520" s="17"/>
      <c r="AGN2520" s="17"/>
      <c r="AGO2520" s="17"/>
      <c r="AGP2520" s="17"/>
      <c r="AGQ2520" s="17"/>
      <c r="AGR2520" s="17"/>
      <c r="AGS2520" s="17"/>
      <c r="AGT2520" s="17"/>
      <c r="AGU2520" s="17"/>
      <c r="AGV2520" s="17"/>
      <c r="AGW2520" s="17"/>
      <c r="AGX2520" s="17"/>
      <c r="AGY2520" s="17"/>
      <c r="AGZ2520" s="17"/>
      <c r="AHA2520" s="17"/>
      <c r="AHB2520" s="17"/>
      <c r="AHC2520" s="17"/>
      <c r="AHD2520" s="17"/>
      <c r="AHE2520" s="17"/>
      <c r="AHF2520" s="17"/>
      <c r="AHG2520" s="17"/>
      <c r="AHH2520" s="17"/>
      <c r="AHI2520" s="17"/>
      <c r="AHJ2520" s="17"/>
      <c r="AHK2520" s="17"/>
      <c r="AHL2520" s="17"/>
      <c r="AHM2520" s="17"/>
      <c r="AHN2520" s="17"/>
      <c r="AHO2520" s="17"/>
      <c r="AHP2520" s="17"/>
      <c r="AHQ2520" s="17"/>
      <c r="AHR2520" s="17"/>
      <c r="AHS2520" s="17"/>
      <c r="AHT2520" s="17"/>
      <c r="AHU2520" s="17"/>
      <c r="AHV2520" s="17"/>
      <c r="AHW2520" s="17"/>
      <c r="AHX2520" s="17"/>
      <c r="AHY2520" s="17"/>
      <c r="AHZ2520" s="17"/>
      <c r="AIA2520" s="17"/>
      <c r="AIB2520" s="17"/>
      <c r="AIC2520" s="17"/>
      <c r="AID2520" s="17"/>
      <c r="AIE2520" s="17"/>
      <c r="AIF2520" s="17"/>
      <c r="AIG2520" s="17"/>
      <c r="AIH2520" s="17"/>
      <c r="AII2520" s="17"/>
      <c r="AIJ2520" s="17"/>
      <c r="AIK2520" s="17"/>
      <c r="AIL2520" s="17"/>
      <c r="AIM2520" s="17"/>
      <c r="AIN2520" s="17"/>
      <c r="AIO2520" s="17"/>
      <c r="AIP2520" s="17"/>
      <c r="AIQ2520" s="17"/>
      <c r="AIR2520" s="17"/>
      <c r="AIS2520" s="17"/>
      <c r="AIT2520" s="17"/>
      <c r="AIU2520" s="17"/>
      <c r="AIV2520" s="17"/>
      <c r="AIW2520" s="17"/>
      <c r="AIX2520" s="17"/>
      <c r="AIY2520" s="17"/>
      <c r="AIZ2520" s="17"/>
      <c r="AJA2520" s="17"/>
      <c r="AJB2520" s="17"/>
      <c r="AJC2520" s="17"/>
      <c r="AJD2520" s="17"/>
      <c r="AJE2520" s="17"/>
      <c r="AJF2520" s="17"/>
      <c r="AJG2520" s="17"/>
      <c r="AJH2520" s="17"/>
      <c r="AJI2520" s="17"/>
      <c r="AJJ2520" s="17"/>
      <c r="AJK2520" s="17"/>
      <c r="AJL2520" s="17"/>
      <c r="AJM2520" s="17"/>
      <c r="AJN2520" s="17"/>
      <c r="AJO2520" s="17"/>
      <c r="AJP2520" s="17"/>
      <c r="AJQ2520" s="17"/>
      <c r="AJR2520" s="17"/>
      <c r="AJS2520" s="17"/>
      <c r="AJT2520" s="17"/>
      <c r="AJU2520" s="17"/>
      <c r="AJV2520" s="17"/>
      <c r="AJW2520" s="17"/>
      <c r="AJX2520" s="17"/>
      <c r="AJY2520" s="17"/>
      <c r="AJZ2520" s="17"/>
      <c r="AKA2520" s="17"/>
      <c r="AKB2520" s="17"/>
      <c r="AKC2520" s="17"/>
      <c r="AKD2520" s="17"/>
      <c r="AKE2520" s="17"/>
      <c r="AKF2520" s="17"/>
      <c r="AKG2520" s="17"/>
      <c r="AKH2520" s="17"/>
      <c r="AKI2520" s="17"/>
      <c r="AKJ2520" s="17"/>
      <c r="AKK2520" s="17"/>
      <c r="AKL2520" s="17"/>
      <c r="AKM2520" s="17"/>
      <c r="AKN2520" s="17"/>
      <c r="AKO2520" s="17"/>
      <c r="AKP2520" s="17"/>
      <c r="AKQ2520" s="17"/>
      <c r="AKR2520" s="17"/>
      <c r="AKS2520" s="17"/>
      <c r="AKT2520" s="17"/>
      <c r="AKU2520" s="17"/>
      <c r="AKV2520" s="17"/>
      <c r="AKW2520" s="17"/>
      <c r="AKX2520" s="17"/>
      <c r="AKY2520" s="17"/>
      <c r="AKZ2520" s="17"/>
      <c r="ALA2520" s="17"/>
      <c r="ALB2520" s="17"/>
      <c r="ALC2520" s="17"/>
      <c r="ALD2520" s="17"/>
      <c r="ALE2520" s="17"/>
      <c r="ALF2520" s="17"/>
      <c r="ALG2520" s="17"/>
      <c r="ALH2520" s="17"/>
      <c r="ALI2520" s="17"/>
      <c r="ALJ2520" s="17"/>
      <c r="ALK2520" s="17"/>
      <c r="ALL2520" s="17"/>
      <c r="ALM2520" s="17"/>
      <c r="ALN2520" s="17"/>
      <c r="ALO2520" s="17"/>
      <c r="ALP2520" s="17"/>
      <c r="ALQ2520" s="17"/>
      <c r="ALR2520" s="17"/>
      <c r="ALS2520" s="17"/>
      <c r="ALT2520" s="17"/>
      <c r="ALU2520" s="17"/>
      <c r="ALV2520" s="17"/>
      <c r="ALW2520" s="17"/>
      <c r="ALX2520" s="17"/>
      <c r="ALY2520" s="17"/>
      <c r="ALZ2520" s="17"/>
      <c r="AMA2520" s="17"/>
      <c r="AMB2520" s="17"/>
      <c r="AMC2520" s="17"/>
      <c r="AMD2520" s="17"/>
      <c r="AME2520" s="17"/>
      <c r="AMF2520" s="17"/>
      <c r="AMG2520" s="17"/>
      <c r="AMH2520" s="17"/>
      <c r="AMI2520" s="17"/>
      <c r="AMJ2520" s="17"/>
    </row>
    <row r="2521" spans="1:1024" s="362" customFormat="1" ht="20.25">
      <c r="A2521" s="15"/>
      <c r="B2521" s="372" t="str">
        <f>A2522</f>
        <v>SEDUC E 198</v>
      </c>
      <c r="C2521" s="373"/>
      <c r="D2521" s="373"/>
      <c r="E2521" s="373"/>
      <c r="F2521" s="373"/>
      <c r="G2521" s="373"/>
      <c r="H2521" s="374"/>
      <c r="I2521" s="98"/>
      <c r="J2521" s="29"/>
      <c r="K2521" s="17" t="str">
        <f>A2522</f>
        <v>SEDUC E 198</v>
      </c>
      <c r="L2521" s="17"/>
      <c r="M2521" s="17"/>
      <c r="N2521" s="17"/>
      <c r="O2521" s="17"/>
      <c r="P2521" s="17"/>
      <c r="Q2521" s="17"/>
      <c r="R2521" s="17"/>
      <c r="S2521" s="17"/>
      <c r="T2521" s="17"/>
      <c r="U2521" s="17"/>
      <c r="V2521" s="17"/>
      <c r="W2521" s="17"/>
      <c r="X2521" s="17"/>
      <c r="Y2521" s="17"/>
      <c r="Z2521" s="17"/>
      <c r="AA2521" s="17"/>
      <c r="AB2521" s="17"/>
      <c r="AC2521" s="17"/>
      <c r="AD2521" s="17"/>
      <c r="AE2521" s="17"/>
      <c r="AF2521" s="17"/>
      <c r="AG2521" s="17"/>
      <c r="AH2521" s="17"/>
      <c r="AI2521" s="17"/>
      <c r="AJ2521" s="17"/>
      <c r="AK2521" s="17"/>
      <c r="AL2521" s="17"/>
      <c r="AM2521" s="17"/>
      <c r="AN2521" s="17"/>
      <c r="AO2521" s="17"/>
      <c r="AP2521" s="17"/>
      <c r="AQ2521" s="17"/>
      <c r="AR2521" s="17"/>
      <c r="AS2521" s="17"/>
      <c r="AT2521" s="17"/>
      <c r="AU2521" s="17"/>
      <c r="AV2521" s="17"/>
      <c r="AW2521" s="17"/>
      <c r="AX2521" s="17"/>
      <c r="AY2521" s="17"/>
      <c r="AZ2521" s="17"/>
      <c r="BA2521" s="17"/>
      <c r="BB2521" s="17"/>
      <c r="BC2521" s="17"/>
      <c r="BD2521" s="17"/>
      <c r="BE2521" s="17"/>
      <c r="BF2521" s="17"/>
      <c r="BG2521" s="17"/>
      <c r="BH2521" s="17"/>
      <c r="BI2521" s="17"/>
      <c r="BJ2521" s="17"/>
      <c r="BK2521" s="17"/>
      <c r="BL2521" s="17"/>
      <c r="BM2521" s="17"/>
      <c r="BN2521" s="17"/>
      <c r="BO2521" s="17"/>
      <c r="BP2521" s="17"/>
      <c r="BQ2521" s="17"/>
      <c r="BR2521" s="17"/>
      <c r="BS2521" s="17"/>
      <c r="BT2521" s="17"/>
      <c r="BU2521" s="17"/>
      <c r="BV2521" s="17"/>
      <c r="BW2521" s="17"/>
      <c r="BX2521" s="17"/>
      <c r="BY2521" s="17"/>
      <c r="BZ2521" s="17"/>
      <c r="CA2521" s="17"/>
      <c r="CB2521" s="17"/>
      <c r="CC2521" s="17"/>
      <c r="CD2521" s="17"/>
      <c r="CE2521" s="17"/>
      <c r="CF2521" s="17"/>
      <c r="CG2521" s="17"/>
      <c r="CH2521" s="17"/>
      <c r="CI2521" s="17"/>
      <c r="CJ2521" s="17"/>
      <c r="CK2521" s="17"/>
      <c r="CL2521" s="17"/>
      <c r="CM2521" s="17"/>
      <c r="CN2521" s="17"/>
      <c r="CO2521" s="17"/>
      <c r="CP2521" s="17"/>
      <c r="CQ2521" s="17"/>
      <c r="CR2521" s="17"/>
      <c r="CS2521" s="17"/>
      <c r="CT2521" s="17"/>
      <c r="CU2521" s="17"/>
      <c r="CV2521" s="17"/>
      <c r="CW2521" s="17"/>
      <c r="CX2521" s="17"/>
      <c r="CY2521" s="17"/>
      <c r="CZ2521" s="17"/>
      <c r="DA2521" s="17"/>
      <c r="DB2521" s="17"/>
      <c r="DC2521" s="17"/>
      <c r="DD2521" s="17"/>
      <c r="DE2521" s="17"/>
      <c r="DF2521" s="17"/>
      <c r="DG2521" s="17"/>
      <c r="DH2521" s="17"/>
      <c r="DI2521" s="17"/>
      <c r="DJ2521" s="17"/>
      <c r="DK2521" s="17"/>
      <c r="DL2521" s="17"/>
      <c r="DM2521" s="17"/>
      <c r="DN2521" s="17"/>
      <c r="DO2521" s="17"/>
      <c r="DP2521" s="17"/>
      <c r="DQ2521" s="17"/>
      <c r="DR2521" s="17"/>
      <c r="DS2521" s="17"/>
      <c r="DT2521" s="17"/>
      <c r="DU2521" s="17"/>
      <c r="DV2521" s="17"/>
      <c r="DW2521" s="17"/>
      <c r="DX2521" s="17"/>
      <c r="DY2521" s="17"/>
      <c r="DZ2521" s="17"/>
      <c r="EA2521" s="17"/>
      <c r="EB2521" s="17"/>
      <c r="EC2521" s="17"/>
      <c r="ED2521" s="17"/>
      <c r="EE2521" s="17"/>
      <c r="EF2521" s="17"/>
      <c r="EG2521" s="17"/>
      <c r="EH2521" s="17"/>
      <c r="EI2521" s="17"/>
      <c r="EJ2521" s="17"/>
      <c r="EK2521" s="17"/>
      <c r="EL2521" s="17"/>
      <c r="EM2521" s="17"/>
      <c r="EN2521" s="17"/>
      <c r="EO2521" s="17"/>
      <c r="EP2521" s="17"/>
      <c r="EQ2521" s="17"/>
      <c r="ER2521" s="17"/>
      <c r="ES2521" s="17"/>
      <c r="ET2521" s="17"/>
      <c r="EU2521" s="17"/>
      <c r="EV2521" s="17"/>
      <c r="EW2521" s="17"/>
      <c r="EX2521" s="17"/>
      <c r="EY2521" s="17"/>
      <c r="EZ2521" s="17"/>
      <c r="FA2521" s="17"/>
      <c r="FB2521" s="17"/>
      <c r="FC2521" s="17"/>
      <c r="FD2521" s="17"/>
      <c r="FE2521" s="17"/>
      <c r="FF2521" s="17"/>
      <c r="FG2521" s="17"/>
      <c r="FH2521" s="17"/>
      <c r="FI2521" s="17"/>
      <c r="FJ2521" s="17"/>
      <c r="FK2521" s="17"/>
      <c r="FL2521" s="17"/>
      <c r="FM2521" s="17"/>
      <c r="FN2521" s="17"/>
      <c r="FO2521" s="17"/>
      <c r="FP2521" s="17"/>
      <c r="FQ2521" s="17"/>
      <c r="FR2521" s="17"/>
      <c r="FS2521" s="17"/>
      <c r="FT2521" s="17"/>
      <c r="FU2521" s="17"/>
      <c r="FV2521" s="17"/>
      <c r="FW2521" s="17"/>
      <c r="FX2521" s="17"/>
      <c r="FY2521" s="17"/>
      <c r="FZ2521" s="17"/>
      <c r="GA2521" s="17"/>
      <c r="GB2521" s="17"/>
      <c r="GC2521" s="17"/>
      <c r="GD2521" s="17"/>
      <c r="GE2521" s="17"/>
      <c r="GF2521" s="17"/>
      <c r="GG2521" s="17"/>
      <c r="GH2521" s="17"/>
      <c r="GI2521" s="17"/>
      <c r="GJ2521" s="17"/>
      <c r="GK2521" s="17"/>
      <c r="GL2521" s="17"/>
      <c r="GM2521" s="17"/>
      <c r="GN2521" s="17"/>
      <c r="GO2521" s="17"/>
      <c r="GP2521" s="17"/>
      <c r="GQ2521" s="17"/>
      <c r="GR2521" s="17"/>
      <c r="GS2521" s="17"/>
      <c r="GT2521" s="17"/>
      <c r="GU2521" s="17"/>
      <c r="GV2521" s="17"/>
      <c r="GW2521" s="17"/>
      <c r="GX2521" s="17"/>
      <c r="GY2521" s="17"/>
      <c r="GZ2521" s="17"/>
      <c r="HA2521" s="17"/>
      <c r="HB2521" s="17"/>
      <c r="HC2521" s="17"/>
      <c r="HD2521" s="17"/>
      <c r="HE2521" s="17"/>
      <c r="HF2521" s="17"/>
      <c r="HG2521" s="17"/>
      <c r="HH2521" s="17"/>
      <c r="HI2521" s="17"/>
      <c r="HJ2521" s="17"/>
      <c r="HK2521" s="17"/>
      <c r="HL2521" s="17"/>
      <c r="HM2521" s="17"/>
      <c r="HN2521" s="17"/>
      <c r="HO2521" s="17"/>
      <c r="HP2521" s="17"/>
      <c r="HQ2521" s="17"/>
      <c r="HR2521" s="17"/>
      <c r="HS2521" s="17"/>
      <c r="HT2521" s="17"/>
      <c r="HU2521" s="17"/>
      <c r="HV2521" s="17"/>
      <c r="HW2521" s="17"/>
      <c r="HX2521" s="17"/>
      <c r="HY2521" s="17"/>
      <c r="HZ2521" s="17"/>
      <c r="IA2521" s="17"/>
      <c r="IB2521" s="17"/>
      <c r="IC2521" s="17"/>
      <c r="ID2521" s="17"/>
      <c r="IE2521" s="17"/>
      <c r="IF2521" s="17"/>
      <c r="IG2521" s="17"/>
      <c r="IH2521" s="17"/>
      <c r="II2521" s="17"/>
      <c r="IJ2521" s="17"/>
      <c r="IK2521" s="17"/>
      <c r="IL2521" s="17"/>
      <c r="IM2521" s="17"/>
      <c r="IN2521" s="17"/>
      <c r="IO2521" s="17"/>
      <c r="IP2521" s="17"/>
      <c r="IQ2521" s="17"/>
      <c r="IR2521" s="17"/>
      <c r="IS2521" s="17"/>
      <c r="IT2521" s="17"/>
      <c r="IU2521" s="17"/>
      <c r="IV2521" s="17"/>
      <c r="IW2521" s="17"/>
      <c r="IX2521" s="17"/>
      <c r="IY2521" s="17"/>
      <c r="IZ2521" s="17"/>
      <c r="JA2521" s="17"/>
      <c r="JB2521" s="17"/>
      <c r="JC2521" s="17"/>
      <c r="JD2521" s="17"/>
      <c r="JE2521" s="17"/>
      <c r="JF2521" s="17"/>
      <c r="JG2521" s="17"/>
      <c r="JH2521" s="17"/>
      <c r="JI2521" s="17"/>
      <c r="JJ2521" s="17"/>
      <c r="JK2521" s="17"/>
      <c r="JL2521" s="17"/>
      <c r="JM2521" s="17"/>
      <c r="JN2521" s="17"/>
      <c r="JO2521" s="17"/>
      <c r="JP2521" s="17"/>
      <c r="JQ2521" s="17"/>
      <c r="JR2521" s="17"/>
      <c r="JS2521" s="17"/>
      <c r="JT2521" s="17"/>
      <c r="JU2521" s="17"/>
      <c r="JV2521" s="17"/>
      <c r="JW2521" s="17"/>
      <c r="JX2521" s="17"/>
      <c r="JY2521" s="17"/>
      <c r="JZ2521" s="17"/>
      <c r="KA2521" s="17"/>
      <c r="KB2521" s="17"/>
      <c r="KC2521" s="17"/>
      <c r="KD2521" s="17"/>
      <c r="KE2521" s="17"/>
      <c r="KF2521" s="17"/>
      <c r="KG2521" s="17"/>
      <c r="KH2521" s="17"/>
      <c r="KI2521" s="17"/>
      <c r="KJ2521" s="17"/>
      <c r="KK2521" s="17"/>
      <c r="KL2521" s="17"/>
      <c r="KM2521" s="17"/>
      <c r="KN2521" s="17"/>
      <c r="KO2521" s="17"/>
      <c r="KP2521" s="17"/>
      <c r="KQ2521" s="17"/>
      <c r="KR2521" s="17"/>
      <c r="KS2521" s="17"/>
      <c r="KT2521" s="17"/>
      <c r="KU2521" s="17"/>
      <c r="KV2521" s="17"/>
      <c r="KW2521" s="17"/>
      <c r="KX2521" s="17"/>
      <c r="KY2521" s="17"/>
      <c r="KZ2521" s="17"/>
      <c r="LA2521" s="17"/>
      <c r="LB2521" s="17"/>
      <c r="LC2521" s="17"/>
      <c r="LD2521" s="17"/>
      <c r="LE2521" s="17"/>
      <c r="LF2521" s="17"/>
      <c r="LG2521" s="17"/>
      <c r="LH2521" s="17"/>
      <c r="LI2521" s="17"/>
      <c r="LJ2521" s="17"/>
      <c r="LK2521" s="17"/>
      <c r="LL2521" s="17"/>
      <c r="LM2521" s="17"/>
      <c r="LN2521" s="17"/>
      <c r="LO2521" s="17"/>
      <c r="LP2521" s="17"/>
      <c r="LQ2521" s="17"/>
      <c r="LR2521" s="17"/>
      <c r="LS2521" s="17"/>
      <c r="LT2521" s="17"/>
      <c r="LU2521" s="17"/>
      <c r="LV2521" s="17"/>
      <c r="LW2521" s="17"/>
      <c r="LX2521" s="17"/>
      <c r="LY2521" s="17"/>
      <c r="LZ2521" s="17"/>
      <c r="MA2521" s="17"/>
      <c r="MB2521" s="17"/>
      <c r="MC2521" s="17"/>
      <c r="MD2521" s="17"/>
      <c r="ME2521" s="17"/>
      <c r="MF2521" s="17"/>
      <c r="MG2521" s="17"/>
      <c r="MH2521" s="17"/>
      <c r="MI2521" s="17"/>
      <c r="MJ2521" s="17"/>
      <c r="MK2521" s="17"/>
      <c r="ML2521" s="17"/>
      <c r="MM2521" s="17"/>
      <c r="MN2521" s="17"/>
      <c r="MO2521" s="17"/>
      <c r="MP2521" s="17"/>
      <c r="MQ2521" s="17"/>
      <c r="MR2521" s="17"/>
      <c r="MS2521" s="17"/>
      <c r="MT2521" s="17"/>
      <c r="MU2521" s="17"/>
      <c r="MV2521" s="17"/>
      <c r="MW2521" s="17"/>
      <c r="MX2521" s="17"/>
      <c r="MY2521" s="17"/>
      <c r="MZ2521" s="17"/>
      <c r="NA2521" s="17"/>
      <c r="NB2521" s="17"/>
      <c r="NC2521" s="17"/>
      <c r="ND2521" s="17"/>
      <c r="NE2521" s="17"/>
      <c r="NF2521" s="17"/>
      <c r="NG2521" s="17"/>
      <c r="NH2521" s="17"/>
      <c r="NI2521" s="17"/>
      <c r="NJ2521" s="17"/>
      <c r="NK2521" s="17"/>
      <c r="NL2521" s="17"/>
      <c r="NM2521" s="17"/>
      <c r="NN2521" s="17"/>
      <c r="NO2521" s="17"/>
      <c r="NP2521" s="17"/>
      <c r="NQ2521" s="17"/>
      <c r="NR2521" s="17"/>
      <c r="NS2521" s="17"/>
      <c r="NT2521" s="17"/>
      <c r="NU2521" s="17"/>
      <c r="NV2521" s="17"/>
      <c r="NW2521" s="17"/>
      <c r="NX2521" s="17"/>
      <c r="NY2521" s="17"/>
      <c r="NZ2521" s="17"/>
      <c r="OA2521" s="17"/>
      <c r="OB2521" s="17"/>
      <c r="OC2521" s="17"/>
      <c r="OD2521" s="17"/>
      <c r="OE2521" s="17"/>
      <c r="OF2521" s="17"/>
      <c r="OG2521" s="17"/>
      <c r="OH2521" s="17"/>
      <c r="OI2521" s="17"/>
      <c r="OJ2521" s="17"/>
      <c r="OK2521" s="17"/>
      <c r="OL2521" s="17"/>
      <c r="OM2521" s="17"/>
      <c r="ON2521" s="17"/>
      <c r="OO2521" s="17"/>
      <c r="OP2521" s="17"/>
      <c r="OQ2521" s="17"/>
      <c r="OR2521" s="17"/>
      <c r="OS2521" s="17"/>
      <c r="OT2521" s="17"/>
      <c r="OU2521" s="17"/>
      <c r="OV2521" s="17"/>
      <c r="OW2521" s="17"/>
      <c r="OX2521" s="17"/>
      <c r="OY2521" s="17"/>
      <c r="OZ2521" s="17"/>
      <c r="PA2521" s="17"/>
      <c r="PB2521" s="17"/>
      <c r="PC2521" s="17"/>
      <c r="PD2521" s="17"/>
      <c r="PE2521" s="17"/>
      <c r="PF2521" s="17"/>
      <c r="PG2521" s="17"/>
      <c r="PH2521" s="17"/>
      <c r="PI2521" s="17"/>
      <c r="PJ2521" s="17"/>
      <c r="PK2521" s="17"/>
      <c r="PL2521" s="17"/>
      <c r="PM2521" s="17"/>
      <c r="PN2521" s="17"/>
      <c r="PO2521" s="17"/>
      <c r="PP2521" s="17"/>
      <c r="PQ2521" s="17"/>
      <c r="PR2521" s="17"/>
      <c r="PS2521" s="17"/>
      <c r="PT2521" s="17"/>
      <c r="PU2521" s="17"/>
      <c r="PV2521" s="17"/>
      <c r="PW2521" s="17"/>
      <c r="PX2521" s="17"/>
      <c r="PY2521" s="17"/>
      <c r="PZ2521" s="17"/>
      <c r="QA2521" s="17"/>
      <c r="QB2521" s="17"/>
      <c r="QC2521" s="17"/>
      <c r="QD2521" s="17"/>
      <c r="QE2521" s="17"/>
      <c r="QF2521" s="17"/>
      <c r="QG2521" s="17"/>
      <c r="QH2521" s="17"/>
      <c r="QI2521" s="17"/>
      <c r="QJ2521" s="17"/>
      <c r="QK2521" s="17"/>
      <c r="QL2521" s="17"/>
      <c r="QM2521" s="17"/>
      <c r="QN2521" s="17"/>
      <c r="QO2521" s="17"/>
      <c r="QP2521" s="17"/>
      <c r="QQ2521" s="17"/>
      <c r="QR2521" s="17"/>
      <c r="QS2521" s="17"/>
      <c r="QT2521" s="17"/>
      <c r="QU2521" s="17"/>
      <c r="QV2521" s="17"/>
      <c r="QW2521" s="17"/>
      <c r="QX2521" s="17"/>
      <c r="QY2521" s="17"/>
      <c r="QZ2521" s="17"/>
      <c r="RA2521" s="17"/>
      <c r="RB2521" s="17"/>
      <c r="RC2521" s="17"/>
      <c r="RD2521" s="17"/>
      <c r="RE2521" s="17"/>
      <c r="RF2521" s="17"/>
      <c r="RG2521" s="17"/>
      <c r="RH2521" s="17"/>
      <c r="RI2521" s="17"/>
      <c r="RJ2521" s="17"/>
      <c r="RK2521" s="17"/>
      <c r="RL2521" s="17"/>
      <c r="RM2521" s="17"/>
      <c r="RN2521" s="17"/>
      <c r="RO2521" s="17"/>
      <c r="RP2521" s="17"/>
      <c r="RQ2521" s="17"/>
      <c r="RR2521" s="17"/>
      <c r="RS2521" s="17"/>
      <c r="RT2521" s="17"/>
      <c r="RU2521" s="17"/>
      <c r="RV2521" s="17"/>
      <c r="RW2521" s="17"/>
      <c r="RX2521" s="17"/>
      <c r="RY2521" s="17"/>
      <c r="RZ2521" s="17"/>
      <c r="SA2521" s="17"/>
      <c r="SB2521" s="17"/>
      <c r="SC2521" s="17"/>
      <c r="SD2521" s="17"/>
      <c r="SE2521" s="17"/>
      <c r="SF2521" s="17"/>
      <c r="SG2521" s="17"/>
      <c r="SH2521" s="17"/>
      <c r="SI2521" s="17"/>
      <c r="SJ2521" s="17"/>
      <c r="SK2521" s="17"/>
      <c r="SL2521" s="17"/>
      <c r="SM2521" s="17"/>
      <c r="SN2521" s="17"/>
      <c r="SO2521" s="17"/>
      <c r="SP2521" s="17"/>
      <c r="SQ2521" s="17"/>
      <c r="SR2521" s="17"/>
      <c r="SS2521" s="17"/>
      <c r="ST2521" s="17"/>
      <c r="SU2521" s="17"/>
      <c r="SV2521" s="17"/>
      <c r="SW2521" s="17"/>
      <c r="SX2521" s="17"/>
      <c r="SY2521" s="17"/>
      <c r="SZ2521" s="17"/>
      <c r="TA2521" s="17"/>
      <c r="TB2521" s="17"/>
      <c r="TC2521" s="17"/>
      <c r="TD2521" s="17"/>
      <c r="TE2521" s="17"/>
      <c r="TF2521" s="17"/>
      <c r="TG2521" s="17"/>
      <c r="TH2521" s="17"/>
      <c r="TI2521" s="17"/>
      <c r="TJ2521" s="17"/>
      <c r="TK2521" s="17"/>
      <c r="TL2521" s="17"/>
      <c r="TM2521" s="17"/>
      <c r="TN2521" s="17"/>
      <c r="TO2521" s="17"/>
      <c r="TP2521" s="17"/>
      <c r="TQ2521" s="17"/>
      <c r="TR2521" s="17"/>
      <c r="TS2521" s="17"/>
      <c r="TT2521" s="17"/>
      <c r="TU2521" s="17"/>
      <c r="TV2521" s="17"/>
      <c r="TW2521" s="17"/>
      <c r="TX2521" s="17"/>
      <c r="TY2521" s="17"/>
      <c r="TZ2521" s="17"/>
      <c r="UA2521" s="17"/>
      <c r="UB2521" s="17"/>
      <c r="UC2521" s="17"/>
      <c r="UD2521" s="17"/>
      <c r="UE2521" s="17"/>
      <c r="UF2521" s="17"/>
      <c r="UG2521" s="17"/>
      <c r="UH2521" s="17"/>
      <c r="UI2521" s="17"/>
      <c r="UJ2521" s="17"/>
      <c r="UK2521" s="17"/>
      <c r="UL2521" s="17"/>
      <c r="UM2521" s="17"/>
      <c r="UN2521" s="17"/>
      <c r="UO2521" s="17"/>
      <c r="UP2521" s="17"/>
      <c r="UQ2521" s="17"/>
      <c r="UR2521" s="17"/>
      <c r="US2521" s="17"/>
      <c r="UT2521" s="17"/>
      <c r="UU2521" s="17"/>
      <c r="UV2521" s="17"/>
      <c r="UW2521" s="17"/>
      <c r="UX2521" s="17"/>
      <c r="UY2521" s="17"/>
      <c r="UZ2521" s="17"/>
      <c r="VA2521" s="17"/>
      <c r="VB2521" s="17"/>
      <c r="VC2521" s="17"/>
      <c r="VD2521" s="17"/>
      <c r="VE2521" s="17"/>
      <c r="VF2521" s="17"/>
      <c r="VG2521" s="17"/>
      <c r="VH2521" s="17"/>
      <c r="VI2521" s="17"/>
      <c r="VJ2521" s="17"/>
      <c r="VK2521" s="17"/>
      <c r="VL2521" s="17"/>
      <c r="VM2521" s="17"/>
      <c r="VN2521" s="17"/>
      <c r="VO2521" s="17"/>
      <c r="VP2521" s="17"/>
      <c r="VQ2521" s="17"/>
      <c r="VR2521" s="17"/>
      <c r="VS2521" s="17"/>
      <c r="VT2521" s="17"/>
      <c r="VU2521" s="17"/>
      <c r="VV2521" s="17"/>
      <c r="VW2521" s="17"/>
      <c r="VX2521" s="17"/>
      <c r="VY2521" s="17"/>
      <c r="VZ2521" s="17"/>
      <c r="WA2521" s="17"/>
      <c r="WB2521" s="17"/>
      <c r="WC2521" s="17"/>
      <c r="WD2521" s="17"/>
      <c r="WE2521" s="17"/>
      <c r="WF2521" s="17"/>
      <c r="WG2521" s="17"/>
      <c r="WH2521" s="17"/>
      <c r="WI2521" s="17"/>
      <c r="WJ2521" s="17"/>
      <c r="WK2521" s="17"/>
      <c r="WL2521" s="17"/>
      <c r="WM2521" s="17"/>
      <c r="WN2521" s="17"/>
      <c r="WO2521" s="17"/>
      <c r="WP2521" s="17"/>
      <c r="WQ2521" s="17"/>
      <c r="WR2521" s="17"/>
      <c r="WS2521" s="17"/>
      <c r="WT2521" s="17"/>
      <c r="WU2521" s="17"/>
      <c r="WV2521" s="17"/>
      <c r="WW2521" s="17"/>
      <c r="WX2521" s="17"/>
      <c r="WY2521" s="17"/>
      <c r="WZ2521" s="17"/>
      <c r="XA2521" s="17"/>
      <c r="XB2521" s="17"/>
      <c r="XC2521" s="17"/>
      <c r="XD2521" s="17"/>
      <c r="XE2521" s="17"/>
      <c r="XF2521" s="17"/>
      <c r="XG2521" s="17"/>
      <c r="XH2521" s="17"/>
      <c r="XI2521" s="17"/>
      <c r="XJ2521" s="17"/>
      <c r="XK2521" s="17"/>
      <c r="XL2521" s="17"/>
      <c r="XM2521" s="17"/>
      <c r="XN2521" s="17"/>
      <c r="XO2521" s="17"/>
      <c r="XP2521" s="17"/>
      <c r="XQ2521" s="17"/>
      <c r="XR2521" s="17"/>
      <c r="XS2521" s="17"/>
      <c r="XT2521" s="17"/>
      <c r="XU2521" s="17"/>
      <c r="XV2521" s="17"/>
      <c r="XW2521" s="17"/>
      <c r="XX2521" s="17"/>
      <c r="XY2521" s="17"/>
      <c r="XZ2521" s="17"/>
      <c r="YA2521" s="17"/>
      <c r="YB2521" s="17"/>
      <c r="YC2521" s="17"/>
      <c r="YD2521" s="17"/>
      <c r="YE2521" s="17"/>
      <c r="YF2521" s="17"/>
      <c r="YG2521" s="17"/>
      <c r="YH2521" s="17"/>
      <c r="YI2521" s="17"/>
      <c r="YJ2521" s="17"/>
      <c r="YK2521" s="17"/>
      <c r="YL2521" s="17"/>
      <c r="YM2521" s="17"/>
      <c r="YN2521" s="17"/>
      <c r="YO2521" s="17"/>
      <c r="YP2521" s="17"/>
      <c r="YQ2521" s="17"/>
      <c r="YR2521" s="17"/>
      <c r="YS2521" s="17"/>
      <c r="YT2521" s="17"/>
      <c r="YU2521" s="17"/>
      <c r="YV2521" s="17"/>
      <c r="YW2521" s="17"/>
      <c r="YX2521" s="17"/>
      <c r="YY2521" s="17"/>
      <c r="YZ2521" s="17"/>
      <c r="ZA2521" s="17"/>
      <c r="ZB2521" s="17"/>
      <c r="ZC2521" s="17"/>
      <c r="ZD2521" s="17"/>
      <c r="ZE2521" s="17"/>
      <c r="ZF2521" s="17"/>
      <c r="ZG2521" s="17"/>
      <c r="ZH2521" s="17"/>
      <c r="ZI2521" s="17"/>
      <c r="ZJ2521" s="17"/>
      <c r="ZK2521" s="17"/>
      <c r="ZL2521" s="17"/>
      <c r="ZM2521" s="17"/>
      <c r="ZN2521" s="17"/>
      <c r="ZO2521" s="17"/>
      <c r="ZP2521" s="17"/>
      <c r="ZQ2521" s="17"/>
      <c r="ZR2521" s="17"/>
      <c r="ZS2521" s="17"/>
      <c r="ZT2521" s="17"/>
      <c r="ZU2521" s="17"/>
      <c r="ZV2521" s="17"/>
      <c r="ZW2521" s="17"/>
      <c r="ZX2521" s="17"/>
      <c r="ZY2521" s="17"/>
      <c r="ZZ2521" s="17"/>
      <c r="AAA2521" s="17"/>
      <c r="AAB2521" s="17"/>
      <c r="AAC2521" s="17"/>
      <c r="AAD2521" s="17"/>
      <c r="AAE2521" s="17"/>
      <c r="AAF2521" s="17"/>
      <c r="AAG2521" s="17"/>
      <c r="AAH2521" s="17"/>
      <c r="AAI2521" s="17"/>
      <c r="AAJ2521" s="17"/>
      <c r="AAK2521" s="17"/>
      <c r="AAL2521" s="17"/>
      <c r="AAM2521" s="17"/>
      <c r="AAN2521" s="17"/>
      <c r="AAO2521" s="17"/>
      <c r="AAP2521" s="17"/>
      <c r="AAQ2521" s="17"/>
      <c r="AAR2521" s="17"/>
      <c r="AAS2521" s="17"/>
      <c r="AAT2521" s="17"/>
      <c r="AAU2521" s="17"/>
      <c r="AAV2521" s="17"/>
      <c r="AAW2521" s="17"/>
      <c r="AAX2521" s="17"/>
      <c r="AAY2521" s="17"/>
      <c r="AAZ2521" s="17"/>
      <c r="ABA2521" s="17"/>
      <c r="ABB2521" s="17"/>
      <c r="ABC2521" s="17"/>
      <c r="ABD2521" s="17"/>
      <c r="ABE2521" s="17"/>
      <c r="ABF2521" s="17"/>
      <c r="ABG2521" s="17"/>
      <c r="ABH2521" s="17"/>
      <c r="ABI2521" s="17"/>
      <c r="ABJ2521" s="17"/>
      <c r="ABK2521" s="17"/>
      <c r="ABL2521" s="17"/>
      <c r="ABM2521" s="17"/>
      <c r="ABN2521" s="17"/>
      <c r="ABO2521" s="17"/>
      <c r="ABP2521" s="17"/>
      <c r="ABQ2521" s="17"/>
      <c r="ABR2521" s="17"/>
      <c r="ABS2521" s="17"/>
      <c r="ABT2521" s="17"/>
      <c r="ABU2521" s="17"/>
      <c r="ABV2521" s="17"/>
      <c r="ABW2521" s="17"/>
      <c r="ABX2521" s="17"/>
      <c r="ABY2521" s="17"/>
      <c r="ABZ2521" s="17"/>
      <c r="ACA2521" s="17"/>
      <c r="ACB2521" s="17"/>
      <c r="ACC2521" s="17"/>
      <c r="ACD2521" s="17"/>
      <c r="ACE2521" s="17"/>
      <c r="ACF2521" s="17"/>
      <c r="ACG2521" s="17"/>
      <c r="ACH2521" s="17"/>
      <c r="ACI2521" s="17"/>
      <c r="ACJ2521" s="17"/>
      <c r="ACK2521" s="17"/>
      <c r="ACL2521" s="17"/>
      <c r="ACM2521" s="17"/>
      <c r="ACN2521" s="17"/>
      <c r="ACO2521" s="17"/>
      <c r="ACP2521" s="17"/>
      <c r="ACQ2521" s="17"/>
      <c r="ACR2521" s="17"/>
      <c r="ACS2521" s="17"/>
      <c r="ACT2521" s="17"/>
      <c r="ACU2521" s="17"/>
      <c r="ACV2521" s="17"/>
      <c r="ACW2521" s="17"/>
      <c r="ACX2521" s="17"/>
      <c r="ACY2521" s="17"/>
      <c r="ACZ2521" s="17"/>
      <c r="ADA2521" s="17"/>
      <c r="ADB2521" s="17"/>
      <c r="ADC2521" s="17"/>
      <c r="ADD2521" s="17"/>
      <c r="ADE2521" s="17"/>
      <c r="ADF2521" s="17"/>
      <c r="ADG2521" s="17"/>
      <c r="ADH2521" s="17"/>
      <c r="ADI2521" s="17"/>
      <c r="ADJ2521" s="17"/>
      <c r="ADK2521" s="17"/>
      <c r="ADL2521" s="17"/>
      <c r="ADM2521" s="17"/>
      <c r="ADN2521" s="17"/>
      <c r="ADO2521" s="17"/>
      <c r="ADP2521" s="17"/>
      <c r="ADQ2521" s="17"/>
      <c r="ADR2521" s="17"/>
      <c r="ADS2521" s="17"/>
      <c r="ADT2521" s="17"/>
      <c r="ADU2521" s="17"/>
      <c r="ADV2521" s="17"/>
      <c r="ADW2521" s="17"/>
      <c r="ADX2521" s="17"/>
      <c r="ADY2521" s="17"/>
      <c r="ADZ2521" s="17"/>
      <c r="AEA2521" s="17"/>
      <c r="AEB2521" s="17"/>
      <c r="AEC2521" s="17"/>
      <c r="AED2521" s="17"/>
      <c r="AEE2521" s="17"/>
      <c r="AEF2521" s="17"/>
      <c r="AEG2521" s="17"/>
      <c r="AEH2521" s="17"/>
      <c r="AEI2521" s="17"/>
      <c r="AEJ2521" s="17"/>
      <c r="AEK2521" s="17"/>
      <c r="AEL2521" s="17"/>
      <c r="AEM2521" s="17"/>
      <c r="AEN2521" s="17"/>
      <c r="AEO2521" s="17"/>
      <c r="AEP2521" s="17"/>
      <c r="AEQ2521" s="17"/>
      <c r="AER2521" s="17"/>
      <c r="AES2521" s="17"/>
      <c r="AET2521" s="17"/>
      <c r="AEU2521" s="17"/>
      <c r="AEV2521" s="17"/>
      <c r="AEW2521" s="17"/>
      <c r="AEX2521" s="17"/>
      <c r="AEY2521" s="17"/>
      <c r="AEZ2521" s="17"/>
      <c r="AFA2521" s="17"/>
      <c r="AFB2521" s="17"/>
      <c r="AFC2521" s="17"/>
      <c r="AFD2521" s="17"/>
      <c r="AFE2521" s="17"/>
      <c r="AFF2521" s="17"/>
      <c r="AFG2521" s="17"/>
      <c r="AFH2521" s="17"/>
      <c r="AFI2521" s="17"/>
      <c r="AFJ2521" s="17"/>
      <c r="AFK2521" s="17"/>
      <c r="AFL2521" s="17"/>
      <c r="AFM2521" s="17"/>
      <c r="AFN2521" s="17"/>
      <c r="AFO2521" s="17"/>
      <c r="AFP2521" s="17"/>
      <c r="AFQ2521" s="17"/>
      <c r="AFR2521" s="17"/>
      <c r="AFS2521" s="17"/>
      <c r="AFT2521" s="17"/>
      <c r="AFU2521" s="17"/>
      <c r="AFV2521" s="17"/>
      <c r="AFW2521" s="17"/>
      <c r="AFX2521" s="17"/>
      <c r="AFY2521" s="17"/>
      <c r="AFZ2521" s="17"/>
      <c r="AGA2521" s="17"/>
      <c r="AGB2521" s="17"/>
      <c r="AGC2521" s="17"/>
      <c r="AGD2521" s="17"/>
      <c r="AGE2521" s="17"/>
      <c r="AGF2521" s="17"/>
      <c r="AGG2521" s="17"/>
      <c r="AGH2521" s="17"/>
      <c r="AGI2521" s="17"/>
      <c r="AGJ2521" s="17"/>
      <c r="AGK2521" s="17"/>
      <c r="AGL2521" s="17"/>
      <c r="AGM2521" s="17"/>
      <c r="AGN2521" s="17"/>
      <c r="AGO2521" s="17"/>
      <c r="AGP2521" s="17"/>
      <c r="AGQ2521" s="17"/>
      <c r="AGR2521" s="17"/>
      <c r="AGS2521" s="17"/>
      <c r="AGT2521" s="17"/>
      <c r="AGU2521" s="17"/>
      <c r="AGV2521" s="17"/>
      <c r="AGW2521" s="17"/>
      <c r="AGX2521" s="17"/>
      <c r="AGY2521" s="17"/>
      <c r="AGZ2521" s="17"/>
      <c r="AHA2521" s="17"/>
      <c r="AHB2521" s="17"/>
      <c r="AHC2521" s="17"/>
      <c r="AHD2521" s="17"/>
      <c r="AHE2521" s="17"/>
      <c r="AHF2521" s="17"/>
      <c r="AHG2521" s="17"/>
      <c r="AHH2521" s="17"/>
      <c r="AHI2521" s="17"/>
      <c r="AHJ2521" s="17"/>
      <c r="AHK2521" s="17"/>
      <c r="AHL2521" s="17"/>
      <c r="AHM2521" s="17"/>
      <c r="AHN2521" s="17"/>
      <c r="AHO2521" s="17"/>
      <c r="AHP2521" s="17"/>
      <c r="AHQ2521" s="17"/>
      <c r="AHR2521" s="17"/>
      <c r="AHS2521" s="17"/>
      <c r="AHT2521" s="17"/>
      <c r="AHU2521" s="17"/>
      <c r="AHV2521" s="17"/>
      <c r="AHW2521" s="17"/>
      <c r="AHX2521" s="17"/>
      <c r="AHY2521" s="17"/>
      <c r="AHZ2521" s="17"/>
      <c r="AIA2521" s="17"/>
      <c r="AIB2521" s="17"/>
      <c r="AIC2521" s="17"/>
      <c r="AID2521" s="17"/>
      <c r="AIE2521" s="17"/>
      <c r="AIF2521" s="17"/>
      <c r="AIG2521" s="17"/>
      <c r="AIH2521" s="17"/>
      <c r="AII2521" s="17"/>
      <c r="AIJ2521" s="17"/>
      <c r="AIK2521" s="17"/>
      <c r="AIL2521" s="17"/>
      <c r="AIM2521" s="17"/>
      <c r="AIN2521" s="17"/>
      <c r="AIO2521" s="17"/>
      <c r="AIP2521" s="17"/>
      <c r="AIQ2521" s="17"/>
      <c r="AIR2521" s="17"/>
      <c r="AIS2521" s="17"/>
      <c r="AIT2521" s="17"/>
      <c r="AIU2521" s="17"/>
      <c r="AIV2521" s="17"/>
      <c r="AIW2521" s="17"/>
      <c r="AIX2521" s="17"/>
      <c r="AIY2521" s="17"/>
      <c r="AIZ2521" s="17"/>
      <c r="AJA2521" s="17"/>
      <c r="AJB2521" s="17"/>
      <c r="AJC2521" s="17"/>
      <c r="AJD2521" s="17"/>
      <c r="AJE2521" s="17"/>
      <c r="AJF2521" s="17"/>
      <c r="AJG2521" s="17"/>
      <c r="AJH2521" s="17"/>
      <c r="AJI2521" s="17"/>
      <c r="AJJ2521" s="17"/>
      <c r="AJK2521" s="17"/>
      <c r="AJL2521" s="17"/>
      <c r="AJM2521" s="17"/>
      <c r="AJN2521" s="17"/>
      <c r="AJO2521" s="17"/>
      <c r="AJP2521" s="17"/>
      <c r="AJQ2521" s="17"/>
      <c r="AJR2521" s="17"/>
      <c r="AJS2521" s="17"/>
      <c r="AJT2521" s="17"/>
      <c r="AJU2521" s="17"/>
      <c r="AJV2521" s="17"/>
      <c r="AJW2521" s="17"/>
      <c r="AJX2521" s="17"/>
      <c r="AJY2521" s="17"/>
      <c r="AJZ2521" s="17"/>
      <c r="AKA2521" s="17"/>
      <c r="AKB2521" s="17"/>
      <c r="AKC2521" s="17"/>
      <c r="AKD2521" s="17"/>
      <c r="AKE2521" s="17"/>
      <c r="AKF2521" s="17"/>
      <c r="AKG2521" s="17"/>
      <c r="AKH2521" s="17"/>
      <c r="AKI2521" s="17"/>
      <c r="AKJ2521" s="17"/>
      <c r="AKK2521" s="17"/>
      <c r="AKL2521" s="17"/>
      <c r="AKM2521" s="17"/>
      <c r="AKN2521" s="17"/>
      <c r="AKO2521" s="17"/>
      <c r="AKP2521" s="17"/>
      <c r="AKQ2521" s="17"/>
      <c r="AKR2521" s="17"/>
      <c r="AKS2521" s="17"/>
      <c r="AKT2521" s="17"/>
      <c r="AKU2521" s="17"/>
      <c r="AKV2521" s="17"/>
      <c r="AKW2521" s="17"/>
      <c r="AKX2521" s="17"/>
      <c r="AKY2521" s="17"/>
      <c r="AKZ2521" s="17"/>
      <c r="ALA2521" s="17"/>
      <c r="ALB2521" s="17"/>
      <c r="ALC2521" s="17"/>
      <c r="ALD2521" s="17"/>
      <c r="ALE2521" s="17"/>
      <c r="ALF2521" s="17"/>
      <c r="ALG2521" s="17"/>
      <c r="ALH2521" s="17"/>
      <c r="ALI2521" s="17"/>
      <c r="ALJ2521" s="17"/>
      <c r="ALK2521" s="17"/>
      <c r="ALL2521" s="17"/>
      <c r="ALM2521" s="17"/>
      <c r="ALN2521" s="17"/>
      <c r="ALO2521" s="17"/>
      <c r="ALP2521" s="17"/>
      <c r="ALQ2521" s="17"/>
      <c r="ALR2521" s="17"/>
      <c r="ALS2521" s="17"/>
      <c r="ALT2521" s="17"/>
      <c r="ALU2521" s="17"/>
      <c r="ALV2521" s="17"/>
      <c r="ALW2521" s="17"/>
      <c r="ALX2521" s="17"/>
      <c r="ALY2521" s="17"/>
      <c r="ALZ2521" s="17"/>
      <c r="AMA2521" s="17"/>
      <c r="AMB2521" s="17"/>
      <c r="AMC2521" s="17"/>
      <c r="AMD2521" s="17"/>
      <c r="AME2521" s="17"/>
      <c r="AMF2521" s="17"/>
      <c r="AMG2521" s="17"/>
      <c r="AMH2521" s="17"/>
      <c r="AMI2521" s="17"/>
      <c r="AMJ2521" s="17"/>
    </row>
    <row r="2522" spans="1:1024" s="362" customFormat="1">
      <c r="A2522" s="276" t="s">
        <v>39280</v>
      </c>
      <c r="B2522" s="375" t="s">
        <v>39281</v>
      </c>
      <c r="C2522" s="376"/>
      <c r="D2522" s="376"/>
      <c r="E2522" s="376"/>
      <c r="F2522" s="377"/>
      <c r="G2522" s="58" t="s">
        <v>4</v>
      </c>
      <c r="H2522" s="360" t="s">
        <v>5</v>
      </c>
      <c r="I2522" s="98"/>
      <c r="J2522" s="29"/>
      <c r="K2522" s="17" t="str">
        <f>K2521</f>
        <v>SEDUC E 198</v>
      </c>
      <c r="L2522" s="17"/>
      <c r="M2522" s="17"/>
      <c r="N2522" s="17"/>
      <c r="O2522" s="17"/>
      <c r="P2522" s="17"/>
      <c r="Q2522" s="17"/>
      <c r="R2522" s="17"/>
      <c r="S2522" s="17"/>
      <c r="T2522" s="17"/>
      <c r="U2522" s="17"/>
      <c r="V2522" s="17"/>
      <c r="W2522" s="17"/>
      <c r="X2522" s="17"/>
      <c r="Y2522" s="17"/>
      <c r="Z2522" s="17"/>
      <c r="AA2522" s="17"/>
      <c r="AB2522" s="17"/>
      <c r="AC2522" s="17"/>
      <c r="AD2522" s="17"/>
      <c r="AE2522" s="17"/>
      <c r="AF2522" s="17"/>
      <c r="AG2522" s="17"/>
      <c r="AH2522" s="17"/>
      <c r="AI2522" s="17"/>
      <c r="AJ2522" s="17"/>
      <c r="AK2522" s="17"/>
      <c r="AL2522" s="17"/>
      <c r="AM2522" s="17"/>
      <c r="AN2522" s="17"/>
      <c r="AO2522" s="17"/>
      <c r="AP2522" s="17"/>
      <c r="AQ2522" s="17"/>
      <c r="AR2522" s="17"/>
      <c r="AS2522" s="17"/>
      <c r="AT2522" s="17"/>
      <c r="AU2522" s="17"/>
      <c r="AV2522" s="17"/>
      <c r="AW2522" s="17"/>
      <c r="AX2522" s="17"/>
      <c r="AY2522" s="17"/>
      <c r="AZ2522" s="17"/>
      <c r="BA2522" s="17"/>
      <c r="BB2522" s="17"/>
      <c r="BC2522" s="17"/>
      <c r="BD2522" s="17"/>
      <c r="BE2522" s="17"/>
      <c r="BF2522" s="17"/>
      <c r="BG2522" s="17"/>
      <c r="BH2522" s="17"/>
      <c r="BI2522" s="17"/>
      <c r="BJ2522" s="17"/>
      <c r="BK2522" s="17"/>
      <c r="BL2522" s="17"/>
      <c r="BM2522" s="17"/>
      <c r="BN2522" s="17"/>
      <c r="BO2522" s="17"/>
      <c r="BP2522" s="17"/>
      <c r="BQ2522" s="17"/>
      <c r="BR2522" s="17"/>
      <c r="BS2522" s="17"/>
      <c r="BT2522" s="17"/>
      <c r="BU2522" s="17"/>
      <c r="BV2522" s="17"/>
      <c r="BW2522" s="17"/>
      <c r="BX2522" s="17"/>
      <c r="BY2522" s="17"/>
      <c r="BZ2522" s="17"/>
      <c r="CA2522" s="17"/>
      <c r="CB2522" s="17"/>
      <c r="CC2522" s="17"/>
      <c r="CD2522" s="17"/>
      <c r="CE2522" s="17"/>
      <c r="CF2522" s="17"/>
      <c r="CG2522" s="17"/>
      <c r="CH2522" s="17"/>
      <c r="CI2522" s="17"/>
      <c r="CJ2522" s="17"/>
      <c r="CK2522" s="17"/>
      <c r="CL2522" s="17"/>
      <c r="CM2522" s="17"/>
      <c r="CN2522" s="17"/>
      <c r="CO2522" s="17"/>
      <c r="CP2522" s="17"/>
      <c r="CQ2522" s="17"/>
      <c r="CR2522" s="17"/>
      <c r="CS2522" s="17"/>
      <c r="CT2522" s="17"/>
      <c r="CU2522" s="17"/>
      <c r="CV2522" s="17"/>
      <c r="CW2522" s="17"/>
      <c r="CX2522" s="17"/>
      <c r="CY2522" s="17"/>
      <c r="CZ2522" s="17"/>
      <c r="DA2522" s="17"/>
      <c r="DB2522" s="17"/>
      <c r="DC2522" s="17"/>
      <c r="DD2522" s="17"/>
      <c r="DE2522" s="17"/>
      <c r="DF2522" s="17"/>
      <c r="DG2522" s="17"/>
      <c r="DH2522" s="17"/>
      <c r="DI2522" s="17"/>
      <c r="DJ2522" s="17"/>
      <c r="DK2522" s="17"/>
      <c r="DL2522" s="17"/>
      <c r="DM2522" s="17"/>
      <c r="DN2522" s="17"/>
      <c r="DO2522" s="17"/>
      <c r="DP2522" s="17"/>
      <c r="DQ2522" s="17"/>
      <c r="DR2522" s="17"/>
      <c r="DS2522" s="17"/>
      <c r="DT2522" s="17"/>
      <c r="DU2522" s="17"/>
      <c r="DV2522" s="17"/>
      <c r="DW2522" s="17"/>
      <c r="DX2522" s="17"/>
      <c r="DY2522" s="17"/>
      <c r="DZ2522" s="17"/>
      <c r="EA2522" s="17"/>
      <c r="EB2522" s="17"/>
      <c r="EC2522" s="17"/>
      <c r="ED2522" s="17"/>
      <c r="EE2522" s="17"/>
      <c r="EF2522" s="17"/>
      <c r="EG2522" s="17"/>
      <c r="EH2522" s="17"/>
      <c r="EI2522" s="17"/>
      <c r="EJ2522" s="17"/>
      <c r="EK2522" s="17"/>
      <c r="EL2522" s="17"/>
      <c r="EM2522" s="17"/>
      <c r="EN2522" s="17"/>
      <c r="EO2522" s="17"/>
      <c r="EP2522" s="17"/>
      <c r="EQ2522" s="17"/>
      <c r="ER2522" s="17"/>
      <c r="ES2522" s="17"/>
      <c r="ET2522" s="17"/>
      <c r="EU2522" s="17"/>
      <c r="EV2522" s="17"/>
      <c r="EW2522" s="17"/>
      <c r="EX2522" s="17"/>
      <c r="EY2522" s="17"/>
      <c r="EZ2522" s="17"/>
      <c r="FA2522" s="17"/>
      <c r="FB2522" s="17"/>
      <c r="FC2522" s="17"/>
      <c r="FD2522" s="17"/>
      <c r="FE2522" s="17"/>
      <c r="FF2522" s="17"/>
      <c r="FG2522" s="17"/>
      <c r="FH2522" s="17"/>
      <c r="FI2522" s="17"/>
      <c r="FJ2522" s="17"/>
      <c r="FK2522" s="17"/>
      <c r="FL2522" s="17"/>
      <c r="FM2522" s="17"/>
      <c r="FN2522" s="17"/>
      <c r="FO2522" s="17"/>
      <c r="FP2522" s="17"/>
      <c r="FQ2522" s="17"/>
      <c r="FR2522" s="17"/>
      <c r="FS2522" s="17"/>
      <c r="FT2522" s="17"/>
      <c r="FU2522" s="17"/>
      <c r="FV2522" s="17"/>
      <c r="FW2522" s="17"/>
      <c r="FX2522" s="17"/>
      <c r="FY2522" s="17"/>
      <c r="FZ2522" s="17"/>
      <c r="GA2522" s="17"/>
      <c r="GB2522" s="17"/>
      <c r="GC2522" s="17"/>
      <c r="GD2522" s="17"/>
      <c r="GE2522" s="17"/>
      <c r="GF2522" s="17"/>
      <c r="GG2522" s="17"/>
      <c r="GH2522" s="17"/>
      <c r="GI2522" s="17"/>
      <c r="GJ2522" s="17"/>
      <c r="GK2522" s="17"/>
      <c r="GL2522" s="17"/>
      <c r="GM2522" s="17"/>
      <c r="GN2522" s="17"/>
      <c r="GO2522" s="17"/>
      <c r="GP2522" s="17"/>
      <c r="GQ2522" s="17"/>
      <c r="GR2522" s="17"/>
      <c r="GS2522" s="17"/>
      <c r="GT2522" s="17"/>
      <c r="GU2522" s="17"/>
      <c r="GV2522" s="17"/>
      <c r="GW2522" s="17"/>
      <c r="GX2522" s="17"/>
      <c r="GY2522" s="17"/>
      <c r="GZ2522" s="17"/>
      <c r="HA2522" s="17"/>
      <c r="HB2522" s="17"/>
      <c r="HC2522" s="17"/>
      <c r="HD2522" s="17"/>
      <c r="HE2522" s="17"/>
      <c r="HF2522" s="17"/>
      <c r="HG2522" s="17"/>
      <c r="HH2522" s="17"/>
      <c r="HI2522" s="17"/>
      <c r="HJ2522" s="17"/>
      <c r="HK2522" s="17"/>
      <c r="HL2522" s="17"/>
      <c r="HM2522" s="17"/>
      <c r="HN2522" s="17"/>
      <c r="HO2522" s="17"/>
      <c r="HP2522" s="17"/>
      <c r="HQ2522" s="17"/>
      <c r="HR2522" s="17"/>
      <c r="HS2522" s="17"/>
      <c r="HT2522" s="17"/>
      <c r="HU2522" s="17"/>
      <c r="HV2522" s="17"/>
      <c r="HW2522" s="17"/>
      <c r="HX2522" s="17"/>
      <c r="HY2522" s="17"/>
      <c r="HZ2522" s="17"/>
      <c r="IA2522" s="17"/>
      <c r="IB2522" s="17"/>
      <c r="IC2522" s="17"/>
      <c r="ID2522" s="17"/>
      <c r="IE2522" s="17"/>
      <c r="IF2522" s="17"/>
      <c r="IG2522" s="17"/>
      <c r="IH2522" s="17"/>
      <c r="II2522" s="17"/>
      <c r="IJ2522" s="17"/>
      <c r="IK2522" s="17"/>
      <c r="IL2522" s="17"/>
      <c r="IM2522" s="17"/>
      <c r="IN2522" s="17"/>
      <c r="IO2522" s="17"/>
      <c r="IP2522" s="17"/>
      <c r="IQ2522" s="17"/>
      <c r="IR2522" s="17"/>
      <c r="IS2522" s="17"/>
      <c r="IT2522" s="17"/>
      <c r="IU2522" s="17"/>
      <c r="IV2522" s="17"/>
      <c r="IW2522" s="17"/>
      <c r="IX2522" s="17"/>
      <c r="IY2522" s="17"/>
      <c r="IZ2522" s="17"/>
      <c r="JA2522" s="17"/>
      <c r="JB2522" s="17"/>
      <c r="JC2522" s="17"/>
      <c r="JD2522" s="17"/>
      <c r="JE2522" s="17"/>
      <c r="JF2522" s="17"/>
      <c r="JG2522" s="17"/>
      <c r="JH2522" s="17"/>
      <c r="JI2522" s="17"/>
      <c r="JJ2522" s="17"/>
      <c r="JK2522" s="17"/>
      <c r="JL2522" s="17"/>
      <c r="JM2522" s="17"/>
      <c r="JN2522" s="17"/>
      <c r="JO2522" s="17"/>
      <c r="JP2522" s="17"/>
      <c r="JQ2522" s="17"/>
      <c r="JR2522" s="17"/>
      <c r="JS2522" s="17"/>
      <c r="JT2522" s="17"/>
      <c r="JU2522" s="17"/>
      <c r="JV2522" s="17"/>
      <c r="JW2522" s="17"/>
      <c r="JX2522" s="17"/>
      <c r="JY2522" s="17"/>
      <c r="JZ2522" s="17"/>
      <c r="KA2522" s="17"/>
      <c r="KB2522" s="17"/>
      <c r="KC2522" s="17"/>
      <c r="KD2522" s="17"/>
      <c r="KE2522" s="17"/>
      <c r="KF2522" s="17"/>
      <c r="KG2522" s="17"/>
      <c r="KH2522" s="17"/>
      <c r="KI2522" s="17"/>
      <c r="KJ2522" s="17"/>
      <c r="KK2522" s="17"/>
      <c r="KL2522" s="17"/>
      <c r="KM2522" s="17"/>
      <c r="KN2522" s="17"/>
      <c r="KO2522" s="17"/>
      <c r="KP2522" s="17"/>
      <c r="KQ2522" s="17"/>
      <c r="KR2522" s="17"/>
      <c r="KS2522" s="17"/>
      <c r="KT2522" s="17"/>
      <c r="KU2522" s="17"/>
      <c r="KV2522" s="17"/>
      <c r="KW2522" s="17"/>
      <c r="KX2522" s="17"/>
      <c r="KY2522" s="17"/>
      <c r="KZ2522" s="17"/>
      <c r="LA2522" s="17"/>
      <c r="LB2522" s="17"/>
      <c r="LC2522" s="17"/>
      <c r="LD2522" s="17"/>
      <c r="LE2522" s="17"/>
      <c r="LF2522" s="17"/>
      <c r="LG2522" s="17"/>
      <c r="LH2522" s="17"/>
      <c r="LI2522" s="17"/>
      <c r="LJ2522" s="17"/>
      <c r="LK2522" s="17"/>
      <c r="LL2522" s="17"/>
      <c r="LM2522" s="17"/>
      <c r="LN2522" s="17"/>
      <c r="LO2522" s="17"/>
      <c r="LP2522" s="17"/>
      <c r="LQ2522" s="17"/>
      <c r="LR2522" s="17"/>
      <c r="LS2522" s="17"/>
      <c r="LT2522" s="17"/>
      <c r="LU2522" s="17"/>
      <c r="LV2522" s="17"/>
      <c r="LW2522" s="17"/>
      <c r="LX2522" s="17"/>
      <c r="LY2522" s="17"/>
      <c r="LZ2522" s="17"/>
      <c r="MA2522" s="17"/>
      <c r="MB2522" s="17"/>
      <c r="MC2522" s="17"/>
      <c r="MD2522" s="17"/>
      <c r="ME2522" s="17"/>
      <c r="MF2522" s="17"/>
      <c r="MG2522" s="17"/>
      <c r="MH2522" s="17"/>
      <c r="MI2522" s="17"/>
      <c r="MJ2522" s="17"/>
      <c r="MK2522" s="17"/>
      <c r="ML2522" s="17"/>
      <c r="MM2522" s="17"/>
      <c r="MN2522" s="17"/>
      <c r="MO2522" s="17"/>
      <c r="MP2522" s="17"/>
      <c r="MQ2522" s="17"/>
      <c r="MR2522" s="17"/>
      <c r="MS2522" s="17"/>
      <c r="MT2522" s="17"/>
      <c r="MU2522" s="17"/>
      <c r="MV2522" s="17"/>
      <c r="MW2522" s="17"/>
      <c r="MX2522" s="17"/>
      <c r="MY2522" s="17"/>
      <c r="MZ2522" s="17"/>
      <c r="NA2522" s="17"/>
      <c r="NB2522" s="17"/>
      <c r="NC2522" s="17"/>
      <c r="ND2522" s="17"/>
      <c r="NE2522" s="17"/>
      <c r="NF2522" s="17"/>
      <c r="NG2522" s="17"/>
      <c r="NH2522" s="17"/>
      <c r="NI2522" s="17"/>
      <c r="NJ2522" s="17"/>
      <c r="NK2522" s="17"/>
      <c r="NL2522" s="17"/>
      <c r="NM2522" s="17"/>
      <c r="NN2522" s="17"/>
      <c r="NO2522" s="17"/>
      <c r="NP2522" s="17"/>
      <c r="NQ2522" s="17"/>
      <c r="NR2522" s="17"/>
      <c r="NS2522" s="17"/>
      <c r="NT2522" s="17"/>
      <c r="NU2522" s="17"/>
      <c r="NV2522" s="17"/>
      <c r="NW2522" s="17"/>
      <c r="NX2522" s="17"/>
      <c r="NY2522" s="17"/>
      <c r="NZ2522" s="17"/>
      <c r="OA2522" s="17"/>
      <c r="OB2522" s="17"/>
      <c r="OC2522" s="17"/>
      <c r="OD2522" s="17"/>
      <c r="OE2522" s="17"/>
      <c r="OF2522" s="17"/>
      <c r="OG2522" s="17"/>
      <c r="OH2522" s="17"/>
      <c r="OI2522" s="17"/>
      <c r="OJ2522" s="17"/>
      <c r="OK2522" s="17"/>
      <c r="OL2522" s="17"/>
      <c r="OM2522" s="17"/>
      <c r="ON2522" s="17"/>
      <c r="OO2522" s="17"/>
      <c r="OP2522" s="17"/>
      <c r="OQ2522" s="17"/>
      <c r="OR2522" s="17"/>
      <c r="OS2522" s="17"/>
      <c r="OT2522" s="17"/>
      <c r="OU2522" s="17"/>
      <c r="OV2522" s="17"/>
      <c r="OW2522" s="17"/>
      <c r="OX2522" s="17"/>
      <c r="OY2522" s="17"/>
      <c r="OZ2522" s="17"/>
      <c r="PA2522" s="17"/>
      <c r="PB2522" s="17"/>
      <c r="PC2522" s="17"/>
      <c r="PD2522" s="17"/>
      <c r="PE2522" s="17"/>
      <c r="PF2522" s="17"/>
      <c r="PG2522" s="17"/>
      <c r="PH2522" s="17"/>
      <c r="PI2522" s="17"/>
      <c r="PJ2522" s="17"/>
      <c r="PK2522" s="17"/>
      <c r="PL2522" s="17"/>
      <c r="PM2522" s="17"/>
      <c r="PN2522" s="17"/>
      <c r="PO2522" s="17"/>
      <c r="PP2522" s="17"/>
      <c r="PQ2522" s="17"/>
      <c r="PR2522" s="17"/>
      <c r="PS2522" s="17"/>
      <c r="PT2522" s="17"/>
      <c r="PU2522" s="17"/>
      <c r="PV2522" s="17"/>
      <c r="PW2522" s="17"/>
      <c r="PX2522" s="17"/>
      <c r="PY2522" s="17"/>
      <c r="PZ2522" s="17"/>
      <c r="QA2522" s="17"/>
      <c r="QB2522" s="17"/>
      <c r="QC2522" s="17"/>
      <c r="QD2522" s="17"/>
      <c r="QE2522" s="17"/>
      <c r="QF2522" s="17"/>
      <c r="QG2522" s="17"/>
      <c r="QH2522" s="17"/>
      <c r="QI2522" s="17"/>
      <c r="QJ2522" s="17"/>
      <c r="QK2522" s="17"/>
      <c r="QL2522" s="17"/>
      <c r="QM2522" s="17"/>
      <c r="QN2522" s="17"/>
      <c r="QO2522" s="17"/>
      <c r="QP2522" s="17"/>
      <c r="QQ2522" s="17"/>
      <c r="QR2522" s="17"/>
      <c r="QS2522" s="17"/>
      <c r="QT2522" s="17"/>
      <c r="QU2522" s="17"/>
      <c r="QV2522" s="17"/>
      <c r="QW2522" s="17"/>
      <c r="QX2522" s="17"/>
      <c r="QY2522" s="17"/>
      <c r="QZ2522" s="17"/>
      <c r="RA2522" s="17"/>
      <c r="RB2522" s="17"/>
      <c r="RC2522" s="17"/>
      <c r="RD2522" s="17"/>
      <c r="RE2522" s="17"/>
      <c r="RF2522" s="17"/>
      <c r="RG2522" s="17"/>
      <c r="RH2522" s="17"/>
      <c r="RI2522" s="17"/>
      <c r="RJ2522" s="17"/>
      <c r="RK2522" s="17"/>
      <c r="RL2522" s="17"/>
      <c r="RM2522" s="17"/>
      <c r="RN2522" s="17"/>
      <c r="RO2522" s="17"/>
      <c r="RP2522" s="17"/>
      <c r="RQ2522" s="17"/>
      <c r="RR2522" s="17"/>
      <c r="RS2522" s="17"/>
      <c r="RT2522" s="17"/>
      <c r="RU2522" s="17"/>
      <c r="RV2522" s="17"/>
      <c r="RW2522" s="17"/>
      <c r="RX2522" s="17"/>
      <c r="RY2522" s="17"/>
      <c r="RZ2522" s="17"/>
      <c r="SA2522" s="17"/>
      <c r="SB2522" s="17"/>
      <c r="SC2522" s="17"/>
      <c r="SD2522" s="17"/>
      <c r="SE2522" s="17"/>
      <c r="SF2522" s="17"/>
      <c r="SG2522" s="17"/>
      <c r="SH2522" s="17"/>
      <c r="SI2522" s="17"/>
      <c r="SJ2522" s="17"/>
      <c r="SK2522" s="17"/>
      <c r="SL2522" s="17"/>
      <c r="SM2522" s="17"/>
      <c r="SN2522" s="17"/>
      <c r="SO2522" s="17"/>
      <c r="SP2522" s="17"/>
      <c r="SQ2522" s="17"/>
      <c r="SR2522" s="17"/>
      <c r="SS2522" s="17"/>
      <c r="ST2522" s="17"/>
      <c r="SU2522" s="17"/>
      <c r="SV2522" s="17"/>
      <c r="SW2522" s="17"/>
      <c r="SX2522" s="17"/>
      <c r="SY2522" s="17"/>
      <c r="SZ2522" s="17"/>
      <c r="TA2522" s="17"/>
      <c r="TB2522" s="17"/>
      <c r="TC2522" s="17"/>
      <c r="TD2522" s="17"/>
      <c r="TE2522" s="17"/>
      <c r="TF2522" s="17"/>
      <c r="TG2522" s="17"/>
      <c r="TH2522" s="17"/>
      <c r="TI2522" s="17"/>
      <c r="TJ2522" s="17"/>
      <c r="TK2522" s="17"/>
      <c r="TL2522" s="17"/>
      <c r="TM2522" s="17"/>
      <c r="TN2522" s="17"/>
      <c r="TO2522" s="17"/>
      <c r="TP2522" s="17"/>
      <c r="TQ2522" s="17"/>
      <c r="TR2522" s="17"/>
      <c r="TS2522" s="17"/>
      <c r="TT2522" s="17"/>
      <c r="TU2522" s="17"/>
      <c r="TV2522" s="17"/>
      <c r="TW2522" s="17"/>
      <c r="TX2522" s="17"/>
      <c r="TY2522" s="17"/>
      <c r="TZ2522" s="17"/>
      <c r="UA2522" s="17"/>
      <c r="UB2522" s="17"/>
      <c r="UC2522" s="17"/>
      <c r="UD2522" s="17"/>
      <c r="UE2522" s="17"/>
      <c r="UF2522" s="17"/>
      <c r="UG2522" s="17"/>
      <c r="UH2522" s="17"/>
      <c r="UI2522" s="17"/>
      <c r="UJ2522" s="17"/>
      <c r="UK2522" s="17"/>
      <c r="UL2522" s="17"/>
      <c r="UM2522" s="17"/>
      <c r="UN2522" s="17"/>
      <c r="UO2522" s="17"/>
      <c r="UP2522" s="17"/>
      <c r="UQ2522" s="17"/>
      <c r="UR2522" s="17"/>
      <c r="US2522" s="17"/>
      <c r="UT2522" s="17"/>
      <c r="UU2522" s="17"/>
      <c r="UV2522" s="17"/>
      <c r="UW2522" s="17"/>
      <c r="UX2522" s="17"/>
      <c r="UY2522" s="17"/>
      <c r="UZ2522" s="17"/>
      <c r="VA2522" s="17"/>
      <c r="VB2522" s="17"/>
      <c r="VC2522" s="17"/>
      <c r="VD2522" s="17"/>
      <c r="VE2522" s="17"/>
      <c r="VF2522" s="17"/>
      <c r="VG2522" s="17"/>
      <c r="VH2522" s="17"/>
      <c r="VI2522" s="17"/>
      <c r="VJ2522" s="17"/>
      <c r="VK2522" s="17"/>
      <c r="VL2522" s="17"/>
      <c r="VM2522" s="17"/>
      <c r="VN2522" s="17"/>
      <c r="VO2522" s="17"/>
      <c r="VP2522" s="17"/>
      <c r="VQ2522" s="17"/>
      <c r="VR2522" s="17"/>
      <c r="VS2522" s="17"/>
      <c r="VT2522" s="17"/>
      <c r="VU2522" s="17"/>
      <c r="VV2522" s="17"/>
      <c r="VW2522" s="17"/>
      <c r="VX2522" s="17"/>
      <c r="VY2522" s="17"/>
      <c r="VZ2522" s="17"/>
      <c r="WA2522" s="17"/>
      <c r="WB2522" s="17"/>
      <c r="WC2522" s="17"/>
      <c r="WD2522" s="17"/>
      <c r="WE2522" s="17"/>
      <c r="WF2522" s="17"/>
      <c r="WG2522" s="17"/>
      <c r="WH2522" s="17"/>
      <c r="WI2522" s="17"/>
      <c r="WJ2522" s="17"/>
      <c r="WK2522" s="17"/>
      <c r="WL2522" s="17"/>
      <c r="WM2522" s="17"/>
      <c r="WN2522" s="17"/>
      <c r="WO2522" s="17"/>
      <c r="WP2522" s="17"/>
      <c r="WQ2522" s="17"/>
      <c r="WR2522" s="17"/>
      <c r="WS2522" s="17"/>
      <c r="WT2522" s="17"/>
      <c r="WU2522" s="17"/>
      <c r="WV2522" s="17"/>
      <c r="WW2522" s="17"/>
      <c r="WX2522" s="17"/>
      <c r="WY2522" s="17"/>
      <c r="WZ2522" s="17"/>
      <c r="XA2522" s="17"/>
      <c r="XB2522" s="17"/>
      <c r="XC2522" s="17"/>
      <c r="XD2522" s="17"/>
      <c r="XE2522" s="17"/>
      <c r="XF2522" s="17"/>
      <c r="XG2522" s="17"/>
      <c r="XH2522" s="17"/>
      <c r="XI2522" s="17"/>
      <c r="XJ2522" s="17"/>
      <c r="XK2522" s="17"/>
      <c r="XL2522" s="17"/>
      <c r="XM2522" s="17"/>
      <c r="XN2522" s="17"/>
      <c r="XO2522" s="17"/>
      <c r="XP2522" s="17"/>
      <c r="XQ2522" s="17"/>
      <c r="XR2522" s="17"/>
      <c r="XS2522" s="17"/>
      <c r="XT2522" s="17"/>
      <c r="XU2522" s="17"/>
      <c r="XV2522" s="17"/>
      <c r="XW2522" s="17"/>
      <c r="XX2522" s="17"/>
      <c r="XY2522" s="17"/>
      <c r="XZ2522" s="17"/>
      <c r="YA2522" s="17"/>
      <c r="YB2522" s="17"/>
      <c r="YC2522" s="17"/>
      <c r="YD2522" s="17"/>
      <c r="YE2522" s="17"/>
      <c r="YF2522" s="17"/>
      <c r="YG2522" s="17"/>
      <c r="YH2522" s="17"/>
      <c r="YI2522" s="17"/>
      <c r="YJ2522" s="17"/>
      <c r="YK2522" s="17"/>
      <c r="YL2522" s="17"/>
      <c r="YM2522" s="17"/>
      <c r="YN2522" s="17"/>
      <c r="YO2522" s="17"/>
      <c r="YP2522" s="17"/>
      <c r="YQ2522" s="17"/>
      <c r="YR2522" s="17"/>
      <c r="YS2522" s="17"/>
      <c r="YT2522" s="17"/>
      <c r="YU2522" s="17"/>
      <c r="YV2522" s="17"/>
      <c r="YW2522" s="17"/>
      <c r="YX2522" s="17"/>
      <c r="YY2522" s="17"/>
      <c r="YZ2522" s="17"/>
      <c r="ZA2522" s="17"/>
      <c r="ZB2522" s="17"/>
      <c r="ZC2522" s="17"/>
      <c r="ZD2522" s="17"/>
      <c r="ZE2522" s="17"/>
      <c r="ZF2522" s="17"/>
      <c r="ZG2522" s="17"/>
      <c r="ZH2522" s="17"/>
      <c r="ZI2522" s="17"/>
      <c r="ZJ2522" s="17"/>
      <c r="ZK2522" s="17"/>
      <c r="ZL2522" s="17"/>
      <c r="ZM2522" s="17"/>
      <c r="ZN2522" s="17"/>
      <c r="ZO2522" s="17"/>
      <c r="ZP2522" s="17"/>
      <c r="ZQ2522" s="17"/>
      <c r="ZR2522" s="17"/>
      <c r="ZS2522" s="17"/>
      <c r="ZT2522" s="17"/>
      <c r="ZU2522" s="17"/>
      <c r="ZV2522" s="17"/>
      <c r="ZW2522" s="17"/>
      <c r="ZX2522" s="17"/>
      <c r="ZY2522" s="17"/>
      <c r="ZZ2522" s="17"/>
      <c r="AAA2522" s="17"/>
      <c r="AAB2522" s="17"/>
      <c r="AAC2522" s="17"/>
      <c r="AAD2522" s="17"/>
      <c r="AAE2522" s="17"/>
      <c r="AAF2522" s="17"/>
      <c r="AAG2522" s="17"/>
      <c r="AAH2522" s="17"/>
      <c r="AAI2522" s="17"/>
      <c r="AAJ2522" s="17"/>
      <c r="AAK2522" s="17"/>
      <c r="AAL2522" s="17"/>
      <c r="AAM2522" s="17"/>
      <c r="AAN2522" s="17"/>
      <c r="AAO2522" s="17"/>
      <c r="AAP2522" s="17"/>
      <c r="AAQ2522" s="17"/>
      <c r="AAR2522" s="17"/>
      <c r="AAS2522" s="17"/>
      <c r="AAT2522" s="17"/>
      <c r="AAU2522" s="17"/>
      <c r="AAV2522" s="17"/>
      <c r="AAW2522" s="17"/>
      <c r="AAX2522" s="17"/>
      <c r="AAY2522" s="17"/>
      <c r="AAZ2522" s="17"/>
      <c r="ABA2522" s="17"/>
      <c r="ABB2522" s="17"/>
      <c r="ABC2522" s="17"/>
      <c r="ABD2522" s="17"/>
      <c r="ABE2522" s="17"/>
      <c r="ABF2522" s="17"/>
      <c r="ABG2522" s="17"/>
      <c r="ABH2522" s="17"/>
      <c r="ABI2522" s="17"/>
      <c r="ABJ2522" s="17"/>
      <c r="ABK2522" s="17"/>
      <c r="ABL2522" s="17"/>
      <c r="ABM2522" s="17"/>
      <c r="ABN2522" s="17"/>
      <c r="ABO2522" s="17"/>
      <c r="ABP2522" s="17"/>
      <c r="ABQ2522" s="17"/>
      <c r="ABR2522" s="17"/>
      <c r="ABS2522" s="17"/>
      <c r="ABT2522" s="17"/>
      <c r="ABU2522" s="17"/>
      <c r="ABV2522" s="17"/>
      <c r="ABW2522" s="17"/>
      <c r="ABX2522" s="17"/>
      <c r="ABY2522" s="17"/>
      <c r="ABZ2522" s="17"/>
      <c r="ACA2522" s="17"/>
      <c r="ACB2522" s="17"/>
      <c r="ACC2522" s="17"/>
      <c r="ACD2522" s="17"/>
      <c r="ACE2522" s="17"/>
      <c r="ACF2522" s="17"/>
      <c r="ACG2522" s="17"/>
      <c r="ACH2522" s="17"/>
      <c r="ACI2522" s="17"/>
      <c r="ACJ2522" s="17"/>
      <c r="ACK2522" s="17"/>
      <c r="ACL2522" s="17"/>
      <c r="ACM2522" s="17"/>
      <c r="ACN2522" s="17"/>
      <c r="ACO2522" s="17"/>
      <c r="ACP2522" s="17"/>
      <c r="ACQ2522" s="17"/>
      <c r="ACR2522" s="17"/>
      <c r="ACS2522" s="17"/>
      <c r="ACT2522" s="17"/>
      <c r="ACU2522" s="17"/>
      <c r="ACV2522" s="17"/>
      <c r="ACW2522" s="17"/>
      <c r="ACX2522" s="17"/>
      <c r="ACY2522" s="17"/>
      <c r="ACZ2522" s="17"/>
      <c r="ADA2522" s="17"/>
      <c r="ADB2522" s="17"/>
      <c r="ADC2522" s="17"/>
      <c r="ADD2522" s="17"/>
      <c r="ADE2522" s="17"/>
      <c r="ADF2522" s="17"/>
      <c r="ADG2522" s="17"/>
      <c r="ADH2522" s="17"/>
      <c r="ADI2522" s="17"/>
      <c r="ADJ2522" s="17"/>
      <c r="ADK2522" s="17"/>
      <c r="ADL2522" s="17"/>
      <c r="ADM2522" s="17"/>
      <c r="ADN2522" s="17"/>
      <c r="ADO2522" s="17"/>
      <c r="ADP2522" s="17"/>
      <c r="ADQ2522" s="17"/>
      <c r="ADR2522" s="17"/>
      <c r="ADS2522" s="17"/>
      <c r="ADT2522" s="17"/>
      <c r="ADU2522" s="17"/>
      <c r="ADV2522" s="17"/>
      <c r="ADW2522" s="17"/>
      <c r="ADX2522" s="17"/>
      <c r="ADY2522" s="17"/>
      <c r="ADZ2522" s="17"/>
      <c r="AEA2522" s="17"/>
      <c r="AEB2522" s="17"/>
      <c r="AEC2522" s="17"/>
      <c r="AED2522" s="17"/>
      <c r="AEE2522" s="17"/>
      <c r="AEF2522" s="17"/>
      <c r="AEG2522" s="17"/>
      <c r="AEH2522" s="17"/>
      <c r="AEI2522" s="17"/>
      <c r="AEJ2522" s="17"/>
      <c r="AEK2522" s="17"/>
      <c r="AEL2522" s="17"/>
      <c r="AEM2522" s="17"/>
      <c r="AEN2522" s="17"/>
      <c r="AEO2522" s="17"/>
      <c r="AEP2522" s="17"/>
      <c r="AEQ2522" s="17"/>
      <c r="AER2522" s="17"/>
      <c r="AES2522" s="17"/>
      <c r="AET2522" s="17"/>
      <c r="AEU2522" s="17"/>
      <c r="AEV2522" s="17"/>
      <c r="AEW2522" s="17"/>
      <c r="AEX2522" s="17"/>
      <c r="AEY2522" s="17"/>
      <c r="AEZ2522" s="17"/>
      <c r="AFA2522" s="17"/>
      <c r="AFB2522" s="17"/>
      <c r="AFC2522" s="17"/>
      <c r="AFD2522" s="17"/>
      <c r="AFE2522" s="17"/>
      <c r="AFF2522" s="17"/>
      <c r="AFG2522" s="17"/>
      <c r="AFH2522" s="17"/>
      <c r="AFI2522" s="17"/>
      <c r="AFJ2522" s="17"/>
      <c r="AFK2522" s="17"/>
      <c r="AFL2522" s="17"/>
      <c r="AFM2522" s="17"/>
      <c r="AFN2522" s="17"/>
      <c r="AFO2522" s="17"/>
      <c r="AFP2522" s="17"/>
      <c r="AFQ2522" s="17"/>
      <c r="AFR2522" s="17"/>
      <c r="AFS2522" s="17"/>
      <c r="AFT2522" s="17"/>
      <c r="AFU2522" s="17"/>
      <c r="AFV2522" s="17"/>
      <c r="AFW2522" s="17"/>
      <c r="AFX2522" s="17"/>
      <c r="AFY2522" s="17"/>
      <c r="AFZ2522" s="17"/>
      <c r="AGA2522" s="17"/>
      <c r="AGB2522" s="17"/>
      <c r="AGC2522" s="17"/>
      <c r="AGD2522" s="17"/>
      <c r="AGE2522" s="17"/>
      <c r="AGF2522" s="17"/>
      <c r="AGG2522" s="17"/>
      <c r="AGH2522" s="17"/>
      <c r="AGI2522" s="17"/>
      <c r="AGJ2522" s="17"/>
      <c r="AGK2522" s="17"/>
      <c r="AGL2522" s="17"/>
      <c r="AGM2522" s="17"/>
      <c r="AGN2522" s="17"/>
      <c r="AGO2522" s="17"/>
      <c r="AGP2522" s="17"/>
      <c r="AGQ2522" s="17"/>
      <c r="AGR2522" s="17"/>
      <c r="AGS2522" s="17"/>
      <c r="AGT2522" s="17"/>
      <c r="AGU2522" s="17"/>
      <c r="AGV2522" s="17"/>
      <c r="AGW2522" s="17"/>
      <c r="AGX2522" s="17"/>
      <c r="AGY2522" s="17"/>
      <c r="AGZ2522" s="17"/>
      <c r="AHA2522" s="17"/>
      <c r="AHB2522" s="17"/>
      <c r="AHC2522" s="17"/>
      <c r="AHD2522" s="17"/>
      <c r="AHE2522" s="17"/>
      <c r="AHF2522" s="17"/>
      <c r="AHG2522" s="17"/>
      <c r="AHH2522" s="17"/>
      <c r="AHI2522" s="17"/>
      <c r="AHJ2522" s="17"/>
      <c r="AHK2522" s="17"/>
      <c r="AHL2522" s="17"/>
      <c r="AHM2522" s="17"/>
      <c r="AHN2522" s="17"/>
      <c r="AHO2522" s="17"/>
      <c r="AHP2522" s="17"/>
      <c r="AHQ2522" s="17"/>
      <c r="AHR2522" s="17"/>
      <c r="AHS2522" s="17"/>
      <c r="AHT2522" s="17"/>
      <c r="AHU2522" s="17"/>
      <c r="AHV2522" s="17"/>
      <c r="AHW2522" s="17"/>
      <c r="AHX2522" s="17"/>
      <c r="AHY2522" s="17"/>
      <c r="AHZ2522" s="17"/>
      <c r="AIA2522" s="17"/>
      <c r="AIB2522" s="17"/>
      <c r="AIC2522" s="17"/>
      <c r="AID2522" s="17"/>
      <c r="AIE2522" s="17"/>
      <c r="AIF2522" s="17"/>
      <c r="AIG2522" s="17"/>
      <c r="AIH2522" s="17"/>
      <c r="AII2522" s="17"/>
      <c r="AIJ2522" s="17"/>
      <c r="AIK2522" s="17"/>
      <c r="AIL2522" s="17"/>
      <c r="AIM2522" s="17"/>
      <c r="AIN2522" s="17"/>
      <c r="AIO2522" s="17"/>
      <c r="AIP2522" s="17"/>
      <c r="AIQ2522" s="17"/>
      <c r="AIR2522" s="17"/>
      <c r="AIS2522" s="17"/>
      <c r="AIT2522" s="17"/>
      <c r="AIU2522" s="17"/>
      <c r="AIV2522" s="17"/>
      <c r="AIW2522" s="17"/>
      <c r="AIX2522" s="17"/>
      <c r="AIY2522" s="17"/>
      <c r="AIZ2522" s="17"/>
      <c r="AJA2522" s="17"/>
      <c r="AJB2522" s="17"/>
      <c r="AJC2522" s="17"/>
      <c r="AJD2522" s="17"/>
      <c r="AJE2522" s="17"/>
      <c r="AJF2522" s="17"/>
      <c r="AJG2522" s="17"/>
      <c r="AJH2522" s="17"/>
      <c r="AJI2522" s="17"/>
      <c r="AJJ2522" s="17"/>
      <c r="AJK2522" s="17"/>
      <c r="AJL2522" s="17"/>
      <c r="AJM2522" s="17"/>
      <c r="AJN2522" s="17"/>
      <c r="AJO2522" s="17"/>
      <c r="AJP2522" s="17"/>
      <c r="AJQ2522" s="17"/>
      <c r="AJR2522" s="17"/>
      <c r="AJS2522" s="17"/>
      <c r="AJT2522" s="17"/>
      <c r="AJU2522" s="17"/>
      <c r="AJV2522" s="17"/>
      <c r="AJW2522" s="17"/>
      <c r="AJX2522" s="17"/>
      <c r="AJY2522" s="17"/>
      <c r="AJZ2522" s="17"/>
      <c r="AKA2522" s="17"/>
      <c r="AKB2522" s="17"/>
      <c r="AKC2522" s="17"/>
      <c r="AKD2522" s="17"/>
      <c r="AKE2522" s="17"/>
      <c r="AKF2522" s="17"/>
      <c r="AKG2522" s="17"/>
      <c r="AKH2522" s="17"/>
      <c r="AKI2522" s="17"/>
      <c r="AKJ2522" s="17"/>
      <c r="AKK2522" s="17"/>
      <c r="AKL2522" s="17"/>
      <c r="AKM2522" s="17"/>
      <c r="AKN2522" s="17"/>
      <c r="AKO2522" s="17"/>
      <c r="AKP2522" s="17"/>
      <c r="AKQ2522" s="17"/>
      <c r="AKR2522" s="17"/>
      <c r="AKS2522" s="17"/>
      <c r="AKT2522" s="17"/>
      <c r="AKU2522" s="17"/>
      <c r="AKV2522" s="17"/>
      <c r="AKW2522" s="17"/>
      <c r="AKX2522" s="17"/>
      <c r="AKY2522" s="17"/>
      <c r="AKZ2522" s="17"/>
      <c r="ALA2522" s="17"/>
      <c r="ALB2522" s="17"/>
      <c r="ALC2522" s="17"/>
      <c r="ALD2522" s="17"/>
      <c r="ALE2522" s="17"/>
      <c r="ALF2522" s="17"/>
      <c r="ALG2522" s="17"/>
      <c r="ALH2522" s="17"/>
      <c r="ALI2522" s="17"/>
      <c r="ALJ2522" s="17"/>
      <c r="ALK2522" s="17"/>
      <c r="ALL2522" s="17"/>
      <c r="ALM2522" s="17"/>
      <c r="ALN2522" s="17"/>
      <c r="ALO2522" s="17"/>
      <c r="ALP2522" s="17"/>
      <c r="ALQ2522" s="17"/>
      <c r="ALR2522" s="17"/>
      <c r="ALS2522" s="17"/>
      <c r="ALT2522" s="17"/>
      <c r="ALU2522" s="17"/>
      <c r="ALV2522" s="17"/>
      <c r="ALW2522" s="17"/>
      <c r="ALX2522" s="17"/>
      <c r="ALY2522" s="17"/>
      <c r="ALZ2522" s="17"/>
      <c r="AMA2522" s="17"/>
      <c r="AMB2522" s="17"/>
      <c r="AMC2522" s="17"/>
      <c r="AMD2522" s="17"/>
      <c r="AME2522" s="17"/>
      <c r="AMF2522" s="17"/>
      <c r="AMG2522" s="17"/>
      <c r="AMH2522" s="17"/>
      <c r="AMI2522" s="17"/>
      <c r="AMJ2522" s="17"/>
    </row>
    <row r="2523" spans="1:1024" s="362" customFormat="1">
      <c r="A2523" s="15"/>
      <c r="B2523" s="361" t="s">
        <v>6</v>
      </c>
      <c r="C2523" s="61" t="s">
        <v>7</v>
      </c>
      <c r="D2523" s="61" t="s">
        <v>8</v>
      </c>
      <c r="E2523" s="62" t="s">
        <v>9</v>
      </c>
      <c r="F2523" s="60" t="s">
        <v>17</v>
      </c>
      <c r="G2523" s="63" t="s">
        <v>18</v>
      </c>
      <c r="H2523" s="64" t="s">
        <v>12</v>
      </c>
      <c r="I2523" s="98"/>
      <c r="J2523" s="29"/>
      <c r="K2523" s="17" t="str">
        <f t="shared" ref="K2523:K2528" si="336">K2522</f>
        <v>SEDUC E 198</v>
      </c>
      <c r="L2523" s="17"/>
      <c r="M2523" s="17"/>
      <c r="N2523" s="17"/>
      <c r="O2523" s="17"/>
      <c r="P2523" s="17"/>
      <c r="Q2523" s="17"/>
      <c r="R2523" s="17"/>
      <c r="S2523" s="17"/>
      <c r="T2523" s="17"/>
      <c r="U2523" s="17"/>
      <c r="V2523" s="17"/>
      <c r="W2523" s="17"/>
      <c r="X2523" s="17"/>
      <c r="Y2523" s="17"/>
      <c r="Z2523" s="17"/>
      <c r="AA2523" s="17"/>
      <c r="AB2523" s="17"/>
      <c r="AC2523" s="17"/>
      <c r="AD2523" s="17"/>
      <c r="AE2523" s="17"/>
      <c r="AF2523" s="17"/>
      <c r="AG2523" s="17"/>
      <c r="AH2523" s="17"/>
      <c r="AI2523" s="17"/>
      <c r="AJ2523" s="17"/>
      <c r="AK2523" s="17"/>
      <c r="AL2523" s="17"/>
      <c r="AM2523" s="17"/>
      <c r="AN2523" s="17"/>
      <c r="AO2523" s="17"/>
      <c r="AP2523" s="17"/>
      <c r="AQ2523" s="17"/>
      <c r="AR2523" s="17"/>
      <c r="AS2523" s="17"/>
      <c r="AT2523" s="17"/>
      <c r="AU2523" s="17"/>
      <c r="AV2523" s="17"/>
      <c r="AW2523" s="17"/>
      <c r="AX2523" s="17"/>
      <c r="AY2523" s="17"/>
      <c r="AZ2523" s="17"/>
      <c r="BA2523" s="17"/>
      <c r="BB2523" s="17"/>
      <c r="BC2523" s="17"/>
      <c r="BD2523" s="17"/>
      <c r="BE2523" s="17"/>
      <c r="BF2523" s="17"/>
      <c r="BG2523" s="17"/>
      <c r="BH2523" s="17"/>
      <c r="BI2523" s="17"/>
      <c r="BJ2523" s="17"/>
      <c r="BK2523" s="17"/>
      <c r="BL2523" s="17"/>
      <c r="BM2523" s="17"/>
      <c r="BN2523" s="17"/>
      <c r="BO2523" s="17"/>
      <c r="BP2523" s="17"/>
      <c r="BQ2523" s="17"/>
      <c r="BR2523" s="17"/>
      <c r="BS2523" s="17"/>
      <c r="BT2523" s="17"/>
      <c r="BU2523" s="17"/>
      <c r="BV2523" s="17"/>
      <c r="BW2523" s="17"/>
      <c r="BX2523" s="17"/>
      <c r="BY2523" s="17"/>
      <c r="BZ2523" s="17"/>
      <c r="CA2523" s="17"/>
      <c r="CB2523" s="17"/>
      <c r="CC2523" s="17"/>
      <c r="CD2523" s="17"/>
      <c r="CE2523" s="17"/>
      <c r="CF2523" s="17"/>
      <c r="CG2523" s="17"/>
      <c r="CH2523" s="17"/>
      <c r="CI2523" s="17"/>
      <c r="CJ2523" s="17"/>
      <c r="CK2523" s="17"/>
      <c r="CL2523" s="17"/>
      <c r="CM2523" s="17"/>
      <c r="CN2523" s="17"/>
      <c r="CO2523" s="17"/>
      <c r="CP2523" s="17"/>
      <c r="CQ2523" s="17"/>
      <c r="CR2523" s="17"/>
      <c r="CS2523" s="17"/>
      <c r="CT2523" s="17"/>
      <c r="CU2523" s="17"/>
      <c r="CV2523" s="17"/>
      <c r="CW2523" s="17"/>
      <c r="CX2523" s="17"/>
      <c r="CY2523" s="17"/>
      <c r="CZ2523" s="17"/>
      <c r="DA2523" s="17"/>
      <c r="DB2523" s="17"/>
      <c r="DC2523" s="17"/>
      <c r="DD2523" s="17"/>
      <c r="DE2523" s="17"/>
      <c r="DF2523" s="17"/>
      <c r="DG2523" s="17"/>
      <c r="DH2523" s="17"/>
      <c r="DI2523" s="17"/>
      <c r="DJ2523" s="17"/>
      <c r="DK2523" s="17"/>
      <c r="DL2523" s="17"/>
      <c r="DM2523" s="17"/>
      <c r="DN2523" s="17"/>
      <c r="DO2523" s="17"/>
      <c r="DP2523" s="17"/>
      <c r="DQ2523" s="17"/>
      <c r="DR2523" s="17"/>
      <c r="DS2523" s="17"/>
      <c r="DT2523" s="17"/>
      <c r="DU2523" s="17"/>
      <c r="DV2523" s="17"/>
      <c r="DW2523" s="17"/>
      <c r="DX2523" s="17"/>
      <c r="DY2523" s="17"/>
      <c r="DZ2523" s="17"/>
      <c r="EA2523" s="17"/>
      <c r="EB2523" s="17"/>
      <c r="EC2523" s="17"/>
      <c r="ED2523" s="17"/>
      <c r="EE2523" s="17"/>
      <c r="EF2523" s="17"/>
      <c r="EG2523" s="17"/>
      <c r="EH2523" s="17"/>
      <c r="EI2523" s="17"/>
      <c r="EJ2523" s="17"/>
      <c r="EK2523" s="17"/>
      <c r="EL2523" s="17"/>
      <c r="EM2523" s="17"/>
      <c r="EN2523" s="17"/>
      <c r="EO2523" s="17"/>
      <c r="EP2523" s="17"/>
      <c r="EQ2523" s="17"/>
      <c r="ER2523" s="17"/>
      <c r="ES2523" s="17"/>
      <c r="ET2523" s="17"/>
      <c r="EU2523" s="17"/>
      <c r="EV2523" s="17"/>
      <c r="EW2523" s="17"/>
      <c r="EX2523" s="17"/>
      <c r="EY2523" s="17"/>
      <c r="EZ2523" s="17"/>
      <c r="FA2523" s="17"/>
      <c r="FB2523" s="17"/>
      <c r="FC2523" s="17"/>
      <c r="FD2523" s="17"/>
      <c r="FE2523" s="17"/>
      <c r="FF2523" s="17"/>
      <c r="FG2523" s="17"/>
      <c r="FH2523" s="17"/>
      <c r="FI2523" s="17"/>
      <c r="FJ2523" s="17"/>
      <c r="FK2523" s="17"/>
      <c r="FL2523" s="17"/>
      <c r="FM2523" s="17"/>
      <c r="FN2523" s="17"/>
      <c r="FO2523" s="17"/>
      <c r="FP2523" s="17"/>
      <c r="FQ2523" s="17"/>
      <c r="FR2523" s="17"/>
      <c r="FS2523" s="17"/>
      <c r="FT2523" s="17"/>
      <c r="FU2523" s="17"/>
      <c r="FV2523" s="17"/>
      <c r="FW2523" s="17"/>
      <c r="FX2523" s="17"/>
      <c r="FY2523" s="17"/>
      <c r="FZ2523" s="17"/>
      <c r="GA2523" s="17"/>
      <c r="GB2523" s="17"/>
      <c r="GC2523" s="17"/>
      <c r="GD2523" s="17"/>
      <c r="GE2523" s="17"/>
      <c r="GF2523" s="17"/>
      <c r="GG2523" s="17"/>
      <c r="GH2523" s="17"/>
      <c r="GI2523" s="17"/>
      <c r="GJ2523" s="17"/>
      <c r="GK2523" s="17"/>
      <c r="GL2523" s="17"/>
      <c r="GM2523" s="17"/>
      <c r="GN2523" s="17"/>
      <c r="GO2523" s="17"/>
      <c r="GP2523" s="17"/>
      <c r="GQ2523" s="17"/>
      <c r="GR2523" s="17"/>
      <c r="GS2523" s="17"/>
      <c r="GT2523" s="17"/>
      <c r="GU2523" s="17"/>
      <c r="GV2523" s="17"/>
      <c r="GW2523" s="17"/>
      <c r="GX2523" s="17"/>
      <c r="GY2523" s="17"/>
      <c r="GZ2523" s="17"/>
      <c r="HA2523" s="17"/>
      <c r="HB2523" s="17"/>
      <c r="HC2523" s="17"/>
      <c r="HD2523" s="17"/>
      <c r="HE2523" s="17"/>
      <c r="HF2523" s="17"/>
      <c r="HG2523" s="17"/>
      <c r="HH2523" s="17"/>
      <c r="HI2523" s="17"/>
      <c r="HJ2523" s="17"/>
      <c r="HK2523" s="17"/>
      <c r="HL2523" s="17"/>
      <c r="HM2523" s="17"/>
      <c r="HN2523" s="17"/>
      <c r="HO2523" s="17"/>
      <c r="HP2523" s="17"/>
      <c r="HQ2523" s="17"/>
      <c r="HR2523" s="17"/>
      <c r="HS2523" s="17"/>
      <c r="HT2523" s="17"/>
      <c r="HU2523" s="17"/>
      <c r="HV2523" s="17"/>
      <c r="HW2523" s="17"/>
      <c r="HX2523" s="17"/>
      <c r="HY2523" s="17"/>
      <c r="HZ2523" s="17"/>
      <c r="IA2523" s="17"/>
      <c r="IB2523" s="17"/>
      <c r="IC2523" s="17"/>
      <c r="ID2523" s="17"/>
      <c r="IE2523" s="17"/>
      <c r="IF2523" s="17"/>
      <c r="IG2523" s="17"/>
      <c r="IH2523" s="17"/>
      <c r="II2523" s="17"/>
      <c r="IJ2523" s="17"/>
      <c r="IK2523" s="17"/>
      <c r="IL2523" s="17"/>
      <c r="IM2523" s="17"/>
      <c r="IN2523" s="17"/>
      <c r="IO2523" s="17"/>
      <c r="IP2523" s="17"/>
      <c r="IQ2523" s="17"/>
      <c r="IR2523" s="17"/>
      <c r="IS2523" s="17"/>
      <c r="IT2523" s="17"/>
      <c r="IU2523" s="17"/>
      <c r="IV2523" s="17"/>
      <c r="IW2523" s="17"/>
      <c r="IX2523" s="17"/>
      <c r="IY2523" s="17"/>
      <c r="IZ2523" s="17"/>
      <c r="JA2523" s="17"/>
      <c r="JB2523" s="17"/>
      <c r="JC2523" s="17"/>
      <c r="JD2523" s="17"/>
      <c r="JE2523" s="17"/>
      <c r="JF2523" s="17"/>
      <c r="JG2523" s="17"/>
      <c r="JH2523" s="17"/>
      <c r="JI2523" s="17"/>
      <c r="JJ2523" s="17"/>
      <c r="JK2523" s="17"/>
      <c r="JL2523" s="17"/>
      <c r="JM2523" s="17"/>
      <c r="JN2523" s="17"/>
      <c r="JO2523" s="17"/>
      <c r="JP2523" s="17"/>
      <c r="JQ2523" s="17"/>
      <c r="JR2523" s="17"/>
      <c r="JS2523" s="17"/>
      <c r="JT2523" s="17"/>
      <c r="JU2523" s="17"/>
      <c r="JV2523" s="17"/>
      <c r="JW2523" s="17"/>
      <c r="JX2523" s="17"/>
      <c r="JY2523" s="17"/>
      <c r="JZ2523" s="17"/>
      <c r="KA2523" s="17"/>
      <c r="KB2523" s="17"/>
      <c r="KC2523" s="17"/>
      <c r="KD2523" s="17"/>
      <c r="KE2523" s="17"/>
      <c r="KF2523" s="17"/>
      <c r="KG2523" s="17"/>
      <c r="KH2523" s="17"/>
      <c r="KI2523" s="17"/>
      <c r="KJ2523" s="17"/>
      <c r="KK2523" s="17"/>
      <c r="KL2523" s="17"/>
      <c r="KM2523" s="17"/>
      <c r="KN2523" s="17"/>
      <c r="KO2523" s="17"/>
      <c r="KP2523" s="17"/>
      <c r="KQ2523" s="17"/>
      <c r="KR2523" s="17"/>
      <c r="KS2523" s="17"/>
      <c r="KT2523" s="17"/>
      <c r="KU2523" s="17"/>
      <c r="KV2523" s="17"/>
      <c r="KW2523" s="17"/>
      <c r="KX2523" s="17"/>
      <c r="KY2523" s="17"/>
      <c r="KZ2523" s="17"/>
      <c r="LA2523" s="17"/>
      <c r="LB2523" s="17"/>
      <c r="LC2523" s="17"/>
      <c r="LD2523" s="17"/>
      <c r="LE2523" s="17"/>
      <c r="LF2523" s="17"/>
      <c r="LG2523" s="17"/>
      <c r="LH2523" s="17"/>
      <c r="LI2523" s="17"/>
      <c r="LJ2523" s="17"/>
      <c r="LK2523" s="17"/>
      <c r="LL2523" s="17"/>
      <c r="LM2523" s="17"/>
      <c r="LN2523" s="17"/>
      <c r="LO2523" s="17"/>
      <c r="LP2523" s="17"/>
      <c r="LQ2523" s="17"/>
      <c r="LR2523" s="17"/>
      <c r="LS2523" s="17"/>
      <c r="LT2523" s="17"/>
      <c r="LU2523" s="17"/>
      <c r="LV2523" s="17"/>
      <c r="LW2523" s="17"/>
      <c r="LX2523" s="17"/>
      <c r="LY2523" s="17"/>
      <c r="LZ2523" s="17"/>
      <c r="MA2523" s="17"/>
      <c r="MB2523" s="17"/>
      <c r="MC2523" s="17"/>
      <c r="MD2523" s="17"/>
      <c r="ME2523" s="17"/>
      <c r="MF2523" s="17"/>
      <c r="MG2523" s="17"/>
      <c r="MH2523" s="17"/>
      <c r="MI2523" s="17"/>
      <c r="MJ2523" s="17"/>
      <c r="MK2523" s="17"/>
      <c r="ML2523" s="17"/>
      <c r="MM2523" s="17"/>
      <c r="MN2523" s="17"/>
      <c r="MO2523" s="17"/>
      <c r="MP2523" s="17"/>
      <c r="MQ2523" s="17"/>
      <c r="MR2523" s="17"/>
      <c r="MS2523" s="17"/>
      <c r="MT2523" s="17"/>
      <c r="MU2523" s="17"/>
      <c r="MV2523" s="17"/>
      <c r="MW2523" s="17"/>
      <c r="MX2523" s="17"/>
      <c r="MY2523" s="17"/>
      <c r="MZ2523" s="17"/>
      <c r="NA2523" s="17"/>
      <c r="NB2523" s="17"/>
      <c r="NC2523" s="17"/>
      <c r="ND2523" s="17"/>
      <c r="NE2523" s="17"/>
      <c r="NF2523" s="17"/>
      <c r="NG2523" s="17"/>
      <c r="NH2523" s="17"/>
      <c r="NI2523" s="17"/>
      <c r="NJ2523" s="17"/>
      <c r="NK2523" s="17"/>
      <c r="NL2523" s="17"/>
      <c r="NM2523" s="17"/>
      <c r="NN2523" s="17"/>
      <c r="NO2523" s="17"/>
      <c r="NP2523" s="17"/>
      <c r="NQ2523" s="17"/>
      <c r="NR2523" s="17"/>
      <c r="NS2523" s="17"/>
      <c r="NT2523" s="17"/>
      <c r="NU2523" s="17"/>
      <c r="NV2523" s="17"/>
      <c r="NW2523" s="17"/>
      <c r="NX2523" s="17"/>
      <c r="NY2523" s="17"/>
      <c r="NZ2523" s="17"/>
      <c r="OA2523" s="17"/>
      <c r="OB2523" s="17"/>
      <c r="OC2523" s="17"/>
      <c r="OD2523" s="17"/>
      <c r="OE2523" s="17"/>
      <c r="OF2523" s="17"/>
      <c r="OG2523" s="17"/>
      <c r="OH2523" s="17"/>
      <c r="OI2523" s="17"/>
      <c r="OJ2523" s="17"/>
      <c r="OK2523" s="17"/>
      <c r="OL2523" s="17"/>
      <c r="OM2523" s="17"/>
      <c r="ON2523" s="17"/>
      <c r="OO2523" s="17"/>
      <c r="OP2523" s="17"/>
      <c r="OQ2523" s="17"/>
      <c r="OR2523" s="17"/>
      <c r="OS2523" s="17"/>
      <c r="OT2523" s="17"/>
      <c r="OU2523" s="17"/>
      <c r="OV2523" s="17"/>
      <c r="OW2523" s="17"/>
      <c r="OX2523" s="17"/>
      <c r="OY2523" s="17"/>
      <c r="OZ2523" s="17"/>
      <c r="PA2523" s="17"/>
      <c r="PB2523" s="17"/>
      <c r="PC2523" s="17"/>
      <c r="PD2523" s="17"/>
      <c r="PE2523" s="17"/>
      <c r="PF2523" s="17"/>
      <c r="PG2523" s="17"/>
      <c r="PH2523" s="17"/>
      <c r="PI2523" s="17"/>
      <c r="PJ2523" s="17"/>
      <c r="PK2523" s="17"/>
      <c r="PL2523" s="17"/>
      <c r="PM2523" s="17"/>
      <c r="PN2523" s="17"/>
      <c r="PO2523" s="17"/>
      <c r="PP2523" s="17"/>
      <c r="PQ2523" s="17"/>
      <c r="PR2523" s="17"/>
      <c r="PS2523" s="17"/>
      <c r="PT2523" s="17"/>
      <c r="PU2523" s="17"/>
      <c r="PV2523" s="17"/>
      <c r="PW2523" s="17"/>
      <c r="PX2523" s="17"/>
      <c r="PY2523" s="17"/>
      <c r="PZ2523" s="17"/>
      <c r="QA2523" s="17"/>
      <c r="QB2523" s="17"/>
      <c r="QC2523" s="17"/>
      <c r="QD2523" s="17"/>
      <c r="QE2523" s="17"/>
      <c r="QF2523" s="17"/>
      <c r="QG2523" s="17"/>
      <c r="QH2523" s="17"/>
      <c r="QI2523" s="17"/>
      <c r="QJ2523" s="17"/>
      <c r="QK2523" s="17"/>
      <c r="QL2523" s="17"/>
      <c r="QM2523" s="17"/>
      <c r="QN2523" s="17"/>
      <c r="QO2523" s="17"/>
      <c r="QP2523" s="17"/>
      <c r="QQ2523" s="17"/>
      <c r="QR2523" s="17"/>
      <c r="QS2523" s="17"/>
      <c r="QT2523" s="17"/>
      <c r="QU2523" s="17"/>
      <c r="QV2523" s="17"/>
      <c r="QW2523" s="17"/>
      <c r="QX2523" s="17"/>
      <c r="QY2523" s="17"/>
      <c r="QZ2523" s="17"/>
      <c r="RA2523" s="17"/>
      <c r="RB2523" s="17"/>
      <c r="RC2523" s="17"/>
      <c r="RD2523" s="17"/>
      <c r="RE2523" s="17"/>
      <c r="RF2523" s="17"/>
      <c r="RG2523" s="17"/>
      <c r="RH2523" s="17"/>
      <c r="RI2523" s="17"/>
      <c r="RJ2523" s="17"/>
      <c r="RK2523" s="17"/>
      <c r="RL2523" s="17"/>
      <c r="RM2523" s="17"/>
      <c r="RN2523" s="17"/>
      <c r="RO2523" s="17"/>
      <c r="RP2523" s="17"/>
      <c r="RQ2523" s="17"/>
      <c r="RR2523" s="17"/>
      <c r="RS2523" s="17"/>
      <c r="RT2523" s="17"/>
      <c r="RU2523" s="17"/>
      <c r="RV2523" s="17"/>
      <c r="RW2523" s="17"/>
      <c r="RX2523" s="17"/>
      <c r="RY2523" s="17"/>
      <c r="RZ2523" s="17"/>
      <c r="SA2523" s="17"/>
      <c r="SB2523" s="17"/>
      <c r="SC2523" s="17"/>
      <c r="SD2523" s="17"/>
      <c r="SE2523" s="17"/>
      <c r="SF2523" s="17"/>
      <c r="SG2523" s="17"/>
      <c r="SH2523" s="17"/>
      <c r="SI2523" s="17"/>
      <c r="SJ2523" s="17"/>
      <c r="SK2523" s="17"/>
      <c r="SL2523" s="17"/>
      <c r="SM2523" s="17"/>
      <c r="SN2523" s="17"/>
      <c r="SO2523" s="17"/>
      <c r="SP2523" s="17"/>
      <c r="SQ2523" s="17"/>
      <c r="SR2523" s="17"/>
      <c r="SS2523" s="17"/>
      <c r="ST2523" s="17"/>
      <c r="SU2523" s="17"/>
      <c r="SV2523" s="17"/>
      <c r="SW2523" s="17"/>
      <c r="SX2523" s="17"/>
      <c r="SY2523" s="17"/>
      <c r="SZ2523" s="17"/>
      <c r="TA2523" s="17"/>
      <c r="TB2523" s="17"/>
      <c r="TC2523" s="17"/>
      <c r="TD2523" s="17"/>
      <c r="TE2523" s="17"/>
      <c r="TF2523" s="17"/>
      <c r="TG2523" s="17"/>
      <c r="TH2523" s="17"/>
      <c r="TI2523" s="17"/>
      <c r="TJ2523" s="17"/>
      <c r="TK2523" s="17"/>
      <c r="TL2523" s="17"/>
      <c r="TM2523" s="17"/>
      <c r="TN2523" s="17"/>
      <c r="TO2523" s="17"/>
      <c r="TP2523" s="17"/>
      <c r="TQ2523" s="17"/>
      <c r="TR2523" s="17"/>
      <c r="TS2523" s="17"/>
      <c r="TT2523" s="17"/>
      <c r="TU2523" s="17"/>
      <c r="TV2523" s="17"/>
      <c r="TW2523" s="17"/>
      <c r="TX2523" s="17"/>
      <c r="TY2523" s="17"/>
      <c r="TZ2523" s="17"/>
      <c r="UA2523" s="17"/>
      <c r="UB2523" s="17"/>
      <c r="UC2523" s="17"/>
      <c r="UD2523" s="17"/>
      <c r="UE2523" s="17"/>
      <c r="UF2523" s="17"/>
      <c r="UG2523" s="17"/>
      <c r="UH2523" s="17"/>
      <c r="UI2523" s="17"/>
      <c r="UJ2523" s="17"/>
      <c r="UK2523" s="17"/>
      <c r="UL2523" s="17"/>
      <c r="UM2523" s="17"/>
      <c r="UN2523" s="17"/>
      <c r="UO2523" s="17"/>
      <c r="UP2523" s="17"/>
      <c r="UQ2523" s="17"/>
      <c r="UR2523" s="17"/>
      <c r="US2523" s="17"/>
      <c r="UT2523" s="17"/>
      <c r="UU2523" s="17"/>
      <c r="UV2523" s="17"/>
      <c r="UW2523" s="17"/>
      <c r="UX2523" s="17"/>
      <c r="UY2523" s="17"/>
      <c r="UZ2523" s="17"/>
      <c r="VA2523" s="17"/>
      <c r="VB2523" s="17"/>
      <c r="VC2523" s="17"/>
      <c r="VD2523" s="17"/>
      <c r="VE2523" s="17"/>
      <c r="VF2523" s="17"/>
      <c r="VG2523" s="17"/>
      <c r="VH2523" s="17"/>
      <c r="VI2523" s="17"/>
      <c r="VJ2523" s="17"/>
      <c r="VK2523" s="17"/>
      <c r="VL2523" s="17"/>
      <c r="VM2523" s="17"/>
      <c r="VN2523" s="17"/>
      <c r="VO2523" s="17"/>
      <c r="VP2523" s="17"/>
      <c r="VQ2523" s="17"/>
      <c r="VR2523" s="17"/>
      <c r="VS2523" s="17"/>
      <c r="VT2523" s="17"/>
      <c r="VU2523" s="17"/>
      <c r="VV2523" s="17"/>
      <c r="VW2523" s="17"/>
      <c r="VX2523" s="17"/>
      <c r="VY2523" s="17"/>
      <c r="VZ2523" s="17"/>
      <c r="WA2523" s="17"/>
      <c r="WB2523" s="17"/>
      <c r="WC2523" s="17"/>
      <c r="WD2523" s="17"/>
      <c r="WE2523" s="17"/>
      <c r="WF2523" s="17"/>
      <c r="WG2523" s="17"/>
      <c r="WH2523" s="17"/>
      <c r="WI2523" s="17"/>
      <c r="WJ2523" s="17"/>
      <c r="WK2523" s="17"/>
      <c r="WL2523" s="17"/>
      <c r="WM2523" s="17"/>
      <c r="WN2523" s="17"/>
      <c r="WO2523" s="17"/>
      <c r="WP2523" s="17"/>
      <c r="WQ2523" s="17"/>
      <c r="WR2523" s="17"/>
      <c r="WS2523" s="17"/>
      <c r="WT2523" s="17"/>
      <c r="WU2523" s="17"/>
      <c r="WV2523" s="17"/>
      <c r="WW2523" s="17"/>
      <c r="WX2523" s="17"/>
      <c r="WY2523" s="17"/>
      <c r="WZ2523" s="17"/>
      <c r="XA2523" s="17"/>
      <c r="XB2523" s="17"/>
      <c r="XC2523" s="17"/>
      <c r="XD2523" s="17"/>
      <c r="XE2523" s="17"/>
      <c r="XF2523" s="17"/>
      <c r="XG2523" s="17"/>
      <c r="XH2523" s="17"/>
      <c r="XI2523" s="17"/>
      <c r="XJ2523" s="17"/>
      <c r="XK2523" s="17"/>
      <c r="XL2523" s="17"/>
      <c r="XM2523" s="17"/>
      <c r="XN2523" s="17"/>
      <c r="XO2523" s="17"/>
      <c r="XP2523" s="17"/>
      <c r="XQ2523" s="17"/>
      <c r="XR2523" s="17"/>
      <c r="XS2523" s="17"/>
      <c r="XT2523" s="17"/>
      <c r="XU2523" s="17"/>
      <c r="XV2523" s="17"/>
      <c r="XW2523" s="17"/>
      <c r="XX2523" s="17"/>
      <c r="XY2523" s="17"/>
      <c r="XZ2523" s="17"/>
      <c r="YA2523" s="17"/>
      <c r="YB2523" s="17"/>
      <c r="YC2523" s="17"/>
      <c r="YD2523" s="17"/>
      <c r="YE2523" s="17"/>
      <c r="YF2523" s="17"/>
      <c r="YG2523" s="17"/>
      <c r="YH2523" s="17"/>
      <c r="YI2523" s="17"/>
      <c r="YJ2523" s="17"/>
      <c r="YK2523" s="17"/>
      <c r="YL2523" s="17"/>
      <c r="YM2523" s="17"/>
      <c r="YN2523" s="17"/>
      <c r="YO2523" s="17"/>
      <c r="YP2523" s="17"/>
      <c r="YQ2523" s="17"/>
      <c r="YR2523" s="17"/>
      <c r="YS2523" s="17"/>
      <c r="YT2523" s="17"/>
      <c r="YU2523" s="17"/>
      <c r="YV2523" s="17"/>
      <c r="YW2523" s="17"/>
      <c r="YX2523" s="17"/>
      <c r="YY2523" s="17"/>
      <c r="YZ2523" s="17"/>
      <c r="ZA2523" s="17"/>
      <c r="ZB2523" s="17"/>
      <c r="ZC2523" s="17"/>
      <c r="ZD2523" s="17"/>
      <c r="ZE2523" s="17"/>
      <c r="ZF2523" s="17"/>
      <c r="ZG2523" s="17"/>
      <c r="ZH2523" s="17"/>
      <c r="ZI2523" s="17"/>
      <c r="ZJ2523" s="17"/>
      <c r="ZK2523" s="17"/>
      <c r="ZL2523" s="17"/>
      <c r="ZM2523" s="17"/>
      <c r="ZN2523" s="17"/>
      <c r="ZO2523" s="17"/>
      <c r="ZP2523" s="17"/>
      <c r="ZQ2523" s="17"/>
      <c r="ZR2523" s="17"/>
      <c r="ZS2523" s="17"/>
      <c r="ZT2523" s="17"/>
      <c r="ZU2523" s="17"/>
      <c r="ZV2523" s="17"/>
      <c r="ZW2523" s="17"/>
      <c r="ZX2523" s="17"/>
      <c r="ZY2523" s="17"/>
      <c r="ZZ2523" s="17"/>
      <c r="AAA2523" s="17"/>
      <c r="AAB2523" s="17"/>
      <c r="AAC2523" s="17"/>
      <c r="AAD2523" s="17"/>
      <c r="AAE2523" s="17"/>
      <c r="AAF2523" s="17"/>
      <c r="AAG2523" s="17"/>
      <c r="AAH2523" s="17"/>
      <c r="AAI2523" s="17"/>
      <c r="AAJ2523" s="17"/>
      <c r="AAK2523" s="17"/>
      <c r="AAL2523" s="17"/>
      <c r="AAM2523" s="17"/>
      <c r="AAN2523" s="17"/>
      <c r="AAO2523" s="17"/>
      <c r="AAP2523" s="17"/>
      <c r="AAQ2523" s="17"/>
      <c r="AAR2523" s="17"/>
      <c r="AAS2523" s="17"/>
      <c r="AAT2523" s="17"/>
      <c r="AAU2523" s="17"/>
      <c r="AAV2523" s="17"/>
      <c r="AAW2523" s="17"/>
      <c r="AAX2523" s="17"/>
      <c r="AAY2523" s="17"/>
      <c r="AAZ2523" s="17"/>
      <c r="ABA2523" s="17"/>
      <c r="ABB2523" s="17"/>
      <c r="ABC2523" s="17"/>
      <c r="ABD2523" s="17"/>
      <c r="ABE2523" s="17"/>
      <c r="ABF2523" s="17"/>
      <c r="ABG2523" s="17"/>
      <c r="ABH2523" s="17"/>
      <c r="ABI2523" s="17"/>
      <c r="ABJ2523" s="17"/>
      <c r="ABK2523" s="17"/>
      <c r="ABL2523" s="17"/>
      <c r="ABM2523" s="17"/>
      <c r="ABN2523" s="17"/>
      <c r="ABO2523" s="17"/>
      <c r="ABP2523" s="17"/>
      <c r="ABQ2523" s="17"/>
      <c r="ABR2523" s="17"/>
      <c r="ABS2523" s="17"/>
      <c r="ABT2523" s="17"/>
      <c r="ABU2523" s="17"/>
      <c r="ABV2523" s="17"/>
      <c r="ABW2523" s="17"/>
      <c r="ABX2523" s="17"/>
      <c r="ABY2523" s="17"/>
      <c r="ABZ2523" s="17"/>
      <c r="ACA2523" s="17"/>
      <c r="ACB2523" s="17"/>
      <c r="ACC2523" s="17"/>
      <c r="ACD2523" s="17"/>
      <c r="ACE2523" s="17"/>
      <c r="ACF2523" s="17"/>
      <c r="ACG2523" s="17"/>
      <c r="ACH2523" s="17"/>
      <c r="ACI2523" s="17"/>
      <c r="ACJ2523" s="17"/>
      <c r="ACK2523" s="17"/>
      <c r="ACL2523" s="17"/>
      <c r="ACM2523" s="17"/>
      <c r="ACN2523" s="17"/>
      <c r="ACO2523" s="17"/>
      <c r="ACP2523" s="17"/>
      <c r="ACQ2523" s="17"/>
      <c r="ACR2523" s="17"/>
      <c r="ACS2523" s="17"/>
      <c r="ACT2523" s="17"/>
      <c r="ACU2523" s="17"/>
      <c r="ACV2523" s="17"/>
      <c r="ACW2523" s="17"/>
      <c r="ACX2523" s="17"/>
      <c r="ACY2523" s="17"/>
      <c r="ACZ2523" s="17"/>
      <c r="ADA2523" s="17"/>
      <c r="ADB2523" s="17"/>
      <c r="ADC2523" s="17"/>
      <c r="ADD2523" s="17"/>
      <c r="ADE2523" s="17"/>
      <c r="ADF2523" s="17"/>
      <c r="ADG2523" s="17"/>
      <c r="ADH2523" s="17"/>
      <c r="ADI2523" s="17"/>
      <c r="ADJ2523" s="17"/>
      <c r="ADK2523" s="17"/>
      <c r="ADL2523" s="17"/>
      <c r="ADM2523" s="17"/>
      <c r="ADN2523" s="17"/>
      <c r="ADO2523" s="17"/>
      <c r="ADP2523" s="17"/>
      <c r="ADQ2523" s="17"/>
      <c r="ADR2523" s="17"/>
      <c r="ADS2523" s="17"/>
      <c r="ADT2523" s="17"/>
      <c r="ADU2523" s="17"/>
      <c r="ADV2523" s="17"/>
      <c r="ADW2523" s="17"/>
      <c r="ADX2523" s="17"/>
      <c r="ADY2523" s="17"/>
      <c r="ADZ2523" s="17"/>
      <c r="AEA2523" s="17"/>
      <c r="AEB2523" s="17"/>
      <c r="AEC2523" s="17"/>
      <c r="AED2523" s="17"/>
      <c r="AEE2523" s="17"/>
      <c r="AEF2523" s="17"/>
      <c r="AEG2523" s="17"/>
      <c r="AEH2523" s="17"/>
      <c r="AEI2523" s="17"/>
      <c r="AEJ2523" s="17"/>
      <c r="AEK2523" s="17"/>
      <c r="AEL2523" s="17"/>
      <c r="AEM2523" s="17"/>
      <c r="AEN2523" s="17"/>
      <c r="AEO2523" s="17"/>
      <c r="AEP2523" s="17"/>
      <c r="AEQ2523" s="17"/>
      <c r="AER2523" s="17"/>
      <c r="AES2523" s="17"/>
      <c r="AET2523" s="17"/>
      <c r="AEU2523" s="17"/>
      <c r="AEV2523" s="17"/>
      <c r="AEW2523" s="17"/>
      <c r="AEX2523" s="17"/>
      <c r="AEY2523" s="17"/>
      <c r="AEZ2523" s="17"/>
      <c r="AFA2523" s="17"/>
      <c r="AFB2523" s="17"/>
      <c r="AFC2523" s="17"/>
      <c r="AFD2523" s="17"/>
      <c r="AFE2523" s="17"/>
      <c r="AFF2523" s="17"/>
      <c r="AFG2523" s="17"/>
      <c r="AFH2523" s="17"/>
      <c r="AFI2523" s="17"/>
      <c r="AFJ2523" s="17"/>
      <c r="AFK2523" s="17"/>
      <c r="AFL2523" s="17"/>
      <c r="AFM2523" s="17"/>
      <c r="AFN2523" s="17"/>
      <c r="AFO2523" s="17"/>
      <c r="AFP2523" s="17"/>
      <c r="AFQ2523" s="17"/>
      <c r="AFR2523" s="17"/>
      <c r="AFS2523" s="17"/>
      <c r="AFT2523" s="17"/>
      <c r="AFU2523" s="17"/>
      <c r="AFV2523" s="17"/>
      <c r="AFW2523" s="17"/>
      <c r="AFX2523" s="17"/>
      <c r="AFY2523" s="17"/>
      <c r="AFZ2523" s="17"/>
      <c r="AGA2523" s="17"/>
      <c r="AGB2523" s="17"/>
      <c r="AGC2523" s="17"/>
      <c r="AGD2523" s="17"/>
      <c r="AGE2523" s="17"/>
      <c r="AGF2523" s="17"/>
      <c r="AGG2523" s="17"/>
      <c r="AGH2523" s="17"/>
      <c r="AGI2523" s="17"/>
      <c r="AGJ2523" s="17"/>
      <c r="AGK2523" s="17"/>
      <c r="AGL2523" s="17"/>
      <c r="AGM2523" s="17"/>
      <c r="AGN2523" s="17"/>
      <c r="AGO2523" s="17"/>
      <c r="AGP2523" s="17"/>
      <c r="AGQ2523" s="17"/>
      <c r="AGR2523" s="17"/>
      <c r="AGS2523" s="17"/>
      <c r="AGT2523" s="17"/>
      <c r="AGU2523" s="17"/>
      <c r="AGV2523" s="17"/>
      <c r="AGW2523" s="17"/>
      <c r="AGX2523" s="17"/>
      <c r="AGY2523" s="17"/>
      <c r="AGZ2523" s="17"/>
      <c r="AHA2523" s="17"/>
      <c r="AHB2523" s="17"/>
      <c r="AHC2523" s="17"/>
      <c r="AHD2523" s="17"/>
      <c r="AHE2523" s="17"/>
      <c r="AHF2523" s="17"/>
      <c r="AHG2523" s="17"/>
      <c r="AHH2523" s="17"/>
      <c r="AHI2523" s="17"/>
      <c r="AHJ2523" s="17"/>
      <c r="AHK2523" s="17"/>
      <c r="AHL2523" s="17"/>
      <c r="AHM2523" s="17"/>
      <c r="AHN2523" s="17"/>
      <c r="AHO2523" s="17"/>
      <c r="AHP2523" s="17"/>
      <c r="AHQ2523" s="17"/>
      <c r="AHR2523" s="17"/>
      <c r="AHS2523" s="17"/>
      <c r="AHT2523" s="17"/>
      <c r="AHU2523" s="17"/>
      <c r="AHV2523" s="17"/>
      <c r="AHW2523" s="17"/>
      <c r="AHX2523" s="17"/>
      <c r="AHY2523" s="17"/>
      <c r="AHZ2523" s="17"/>
      <c r="AIA2523" s="17"/>
      <c r="AIB2523" s="17"/>
      <c r="AIC2523" s="17"/>
      <c r="AID2523" s="17"/>
      <c r="AIE2523" s="17"/>
      <c r="AIF2523" s="17"/>
      <c r="AIG2523" s="17"/>
      <c r="AIH2523" s="17"/>
      <c r="AII2523" s="17"/>
      <c r="AIJ2523" s="17"/>
      <c r="AIK2523" s="17"/>
      <c r="AIL2523" s="17"/>
      <c r="AIM2523" s="17"/>
      <c r="AIN2523" s="17"/>
      <c r="AIO2523" s="17"/>
      <c r="AIP2523" s="17"/>
      <c r="AIQ2523" s="17"/>
      <c r="AIR2523" s="17"/>
      <c r="AIS2523" s="17"/>
      <c r="AIT2523" s="17"/>
      <c r="AIU2523" s="17"/>
      <c r="AIV2523" s="17"/>
      <c r="AIW2523" s="17"/>
      <c r="AIX2523" s="17"/>
      <c r="AIY2523" s="17"/>
      <c r="AIZ2523" s="17"/>
      <c r="AJA2523" s="17"/>
      <c r="AJB2523" s="17"/>
      <c r="AJC2523" s="17"/>
      <c r="AJD2523" s="17"/>
      <c r="AJE2523" s="17"/>
      <c r="AJF2523" s="17"/>
      <c r="AJG2523" s="17"/>
      <c r="AJH2523" s="17"/>
      <c r="AJI2523" s="17"/>
      <c r="AJJ2523" s="17"/>
      <c r="AJK2523" s="17"/>
      <c r="AJL2523" s="17"/>
      <c r="AJM2523" s="17"/>
      <c r="AJN2523" s="17"/>
      <c r="AJO2523" s="17"/>
      <c r="AJP2523" s="17"/>
      <c r="AJQ2523" s="17"/>
      <c r="AJR2523" s="17"/>
      <c r="AJS2523" s="17"/>
      <c r="AJT2523" s="17"/>
      <c r="AJU2523" s="17"/>
      <c r="AJV2523" s="17"/>
      <c r="AJW2523" s="17"/>
      <c r="AJX2523" s="17"/>
      <c r="AJY2523" s="17"/>
      <c r="AJZ2523" s="17"/>
      <c r="AKA2523" s="17"/>
      <c r="AKB2523" s="17"/>
      <c r="AKC2523" s="17"/>
      <c r="AKD2523" s="17"/>
      <c r="AKE2523" s="17"/>
      <c r="AKF2523" s="17"/>
      <c r="AKG2523" s="17"/>
      <c r="AKH2523" s="17"/>
      <c r="AKI2523" s="17"/>
      <c r="AKJ2523" s="17"/>
      <c r="AKK2523" s="17"/>
      <c r="AKL2523" s="17"/>
      <c r="AKM2523" s="17"/>
      <c r="AKN2523" s="17"/>
      <c r="AKO2523" s="17"/>
      <c r="AKP2523" s="17"/>
      <c r="AKQ2523" s="17"/>
      <c r="AKR2523" s="17"/>
      <c r="AKS2523" s="17"/>
      <c r="AKT2523" s="17"/>
      <c r="AKU2523" s="17"/>
      <c r="AKV2523" s="17"/>
      <c r="AKW2523" s="17"/>
      <c r="AKX2523" s="17"/>
      <c r="AKY2523" s="17"/>
      <c r="AKZ2523" s="17"/>
      <c r="ALA2523" s="17"/>
      <c r="ALB2523" s="17"/>
      <c r="ALC2523" s="17"/>
      <c r="ALD2523" s="17"/>
      <c r="ALE2523" s="17"/>
      <c r="ALF2523" s="17"/>
      <c r="ALG2523" s="17"/>
      <c r="ALH2523" s="17"/>
      <c r="ALI2523" s="17"/>
      <c r="ALJ2523" s="17"/>
      <c r="ALK2523" s="17"/>
      <c r="ALL2523" s="17"/>
      <c r="ALM2523" s="17"/>
      <c r="ALN2523" s="17"/>
      <c r="ALO2523" s="17"/>
      <c r="ALP2523" s="17"/>
      <c r="ALQ2523" s="17"/>
      <c r="ALR2523" s="17"/>
      <c r="ALS2523" s="17"/>
      <c r="ALT2523" s="17"/>
      <c r="ALU2523" s="17"/>
      <c r="ALV2523" s="17"/>
      <c r="ALW2523" s="17"/>
      <c r="ALX2523" s="17"/>
      <c r="ALY2523" s="17"/>
      <c r="ALZ2523" s="17"/>
      <c r="AMA2523" s="17"/>
      <c r="AMB2523" s="17"/>
      <c r="AMC2523" s="17"/>
      <c r="AMD2523" s="17"/>
      <c r="AME2523" s="17"/>
      <c r="AMF2523" s="17"/>
      <c r="AMG2523" s="17"/>
      <c r="AMH2523" s="17"/>
      <c r="AMI2523" s="17"/>
      <c r="AMJ2523" s="17"/>
    </row>
    <row r="2524" spans="1:1024" s="362" customFormat="1" ht="24">
      <c r="A2524" s="15"/>
      <c r="B2524"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75 MM PARA ELETROCALHA METÁLICA, COM ÂNGULO 90° (REF.: MOPA OU SIMILAR)</v>
      </c>
      <c r="C2524" s="48" t="s">
        <v>24757</v>
      </c>
      <c r="D2524" s="264">
        <v>6543</v>
      </c>
      <c r="E2524" s="65">
        <v>1</v>
      </c>
      <c r="F25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24" s="36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42,56</v>
      </c>
      <c r="H2524" s="65">
        <f ca="1">ROUND(E2524*G2524,2)</f>
        <v>42.56</v>
      </c>
      <c r="I2524" s="98"/>
      <c r="J2524" s="29"/>
      <c r="K2524" s="17" t="str">
        <f t="shared" si="336"/>
        <v>SEDUC E 198</v>
      </c>
      <c r="L2524" s="17"/>
      <c r="M2524" s="17"/>
      <c r="N2524" s="17"/>
      <c r="O2524" s="17"/>
      <c r="P2524" s="17"/>
      <c r="Q2524" s="17"/>
      <c r="R2524" s="17"/>
      <c r="S2524" s="17"/>
      <c r="T2524" s="17"/>
      <c r="U2524" s="17"/>
      <c r="V2524" s="17"/>
      <c r="W2524" s="17"/>
      <c r="X2524" s="17"/>
      <c r="Y2524" s="17"/>
      <c r="Z2524" s="17"/>
      <c r="AA2524" s="17"/>
      <c r="AB2524" s="17"/>
      <c r="AC2524" s="17"/>
      <c r="AD2524" s="17"/>
      <c r="AE2524" s="17"/>
      <c r="AF2524" s="17"/>
      <c r="AG2524" s="17"/>
      <c r="AH2524" s="17"/>
      <c r="AI2524" s="17"/>
      <c r="AJ2524" s="17"/>
      <c r="AK2524" s="17"/>
      <c r="AL2524" s="17"/>
      <c r="AM2524" s="17"/>
      <c r="AN2524" s="17"/>
      <c r="AO2524" s="17"/>
      <c r="AP2524" s="17"/>
      <c r="AQ2524" s="17"/>
      <c r="AR2524" s="17"/>
      <c r="AS2524" s="17"/>
      <c r="AT2524" s="17"/>
      <c r="AU2524" s="17"/>
      <c r="AV2524" s="17"/>
      <c r="AW2524" s="17"/>
      <c r="AX2524" s="17"/>
      <c r="AY2524" s="17"/>
      <c r="AZ2524" s="17"/>
      <c r="BA2524" s="17"/>
      <c r="BB2524" s="17"/>
      <c r="BC2524" s="17"/>
      <c r="BD2524" s="17"/>
      <c r="BE2524" s="17"/>
      <c r="BF2524" s="17"/>
      <c r="BG2524" s="17"/>
      <c r="BH2524" s="17"/>
      <c r="BI2524" s="17"/>
      <c r="BJ2524" s="17"/>
      <c r="BK2524" s="17"/>
      <c r="BL2524" s="17"/>
      <c r="BM2524" s="17"/>
      <c r="BN2524" s="17"/>
      <c r="BO2524" s="17"/>
      <c r="BP2524" s="17"/>
      <c r="BQ2524" s="17"/>
      <c r="BR2524" s="17"/>
      <c r="BS2524" s="17"/>
      <c r="BT2524" s="17"/>
      <c r="BU2524" s="17"/>
      <c r="BV2524" s="17"/>
      <c r="BW2524" s="17"/>
      <c r="BX2524" s="17"/>
      <c r="BY2524" s="17"/>
      <c r="BZ2524" s="17"/>
      <c r="CA2524" s="17"/>
      <c r="CB2524" s="17"/>
      <c r="CC2524" s="17"/>
      <c r="CD2524" s="17"/>
      <c r="CE2524" s="17"/>
      <c r="CF2524" s="17"/>
      <c r="CG2524" s="17"/>
      <c r="CH2524" s="17"/>
      <c r="CI2524" s="17"/>
      <c r="CJ2524" s="17"/>
      <c r="CK2524" s="17"/>
      <c r="CL2524" s="17"/>
      <c r="CM2524" s="17"/>
      <c r="CN2524" s="17"/>
      <c r="CO2524" s="17"/>
      <c r="CP2524" s="17"/>
      <c r="CQ2524" s="17"/>
      <c r="CR2524" s="17"/>
      <c r="CS2524" s="17"/>
      <c r="CT2524" s="17"/>
      <c r="CU2524" s="17"/>
      <c r="CV2524" s="17"/>
      <c r="CW2524" s="17"/>
      <c r="CX2524" s="17"/>
      <c r="CY2524" s="17"/>
      <c r="CZ2524" s="17"/>
      <c r="DA2524" s="17"/>
      <c r="DB2524" s="17"/>
      <c r="DC2524" s="17"/>
      <c r="DD2524" s="17"/>
      <c r="DE2524" s="17"/>
      <c r="DF2524" s="17"/>
      <c r="DG2524" s="17"/>
      <c r="DH2524" s="17"/>
      <c r="DI2524" s="17"/>
      <c r="DJ2524" s="17"/>
      <c r="DK2524" s="17"/>
      <c r="DL2524" s="17"/>
      <c r="DM2524" s="17"/>
      <c r="DN2524" s="17"/>
      <c r="DO2524" s="17"/>
      <c r="DP2524" s="17"/>
      <c r="DQ2524" s="17"/>
      <c r="DR2524" s="17"/>
      <c r="DS2524" s="17"/>
      <c r="DT2524" s="17"/>
      <c r="DU2524" s="17"/>
      <c r="DV2524" s="17"/>
      <c r="DW2524" s="17"/>
      <c r="DX2524" s="17"/>
      <c r="DY2524" s="17"/>
      <c r="DZ2524" s="17"/>
      <c r="EA2524" s="17"/>
      <c r="EB2524" s="17"/>
      <c r="EC2524" s="17"/>
      <c r="ED2524" s="17"/>
      <c r="EE2524" s="17"/>
      <c r="EF2524" s="17"/>
      <c r="EG2524" s="17"/>
      <c r="EH2524" s="17"/>
      <c r="EI2524" s="17"/>
      <c r="EJ2524" s="17"/>
      <c r="EK2524" s="17"/>
      <c r="EL2524" s="17"/>
      <c r="EM2524" s="17"/>
      <c r="EN2524" s="17"/>
      <c r="EO2524" s="17"/>
      <c r="EP2524" s="17"/>
      <c r="EQ2524" s="17"/>
      <c r="ER2524" s="17"/>
      <c r="ES2524" s="17"/>
      <c r="ET2524" s="17"/>
      <c r="EU2524" s="17"/>
      <c r="EV2524" s="17"/>
      <c r="EW2524" s="17"/>
      <c r="EX2524" s="17"/>
      <c r="EY2524" s="17"/>
      <c r="EZ2524" s="17"/>
      <c r="FA2524" s="17"/>
      <c r="FB2524" s="17"/>
      <c r="FC2524" s="17"/>
      <c r="FD2524" s="17"/>
      <c r="FE2524" s="17"/>
      <c r="FF2524" s="17"/>
      <c r="FG2524" s="17"/>
      <c r="FH2524" s="17"/>
      <c r="FI2524" s="17"/>
      <c r="FJ2524" s="17"/>
      <c r="FK2524" s="17"/>
      <c r="FL2524" s="17"/>
      <c r="FM2524" s="17"/>
      <c r="FN2524" s="17"/>
      <c r="FO2524" s="17"/>
      <c r="FP2524" s="17"/>
      <c r="FQ2524" s="17"/>
      <c r="FR2524" s="17"/>
      <c r="FS2524" s="17"/>
      <c r="FT2524" s="17"/>
      <c r="FU2524" s="17"/>
      <c r="FV2524" s="17"/>
      <c r="FW2524" s="17"/>
      <c r="FX2524" s="17"/>
      <c r="FY2524" s="17"/>
      <c r="FZ2524" s="17"/>
      <c r="GA2524" s="17"/>
      <c r="GB2524" s="17"/>
      <c r="GC2524" s="17"/>
      <c r="GD2524" s="17"/>
      <c r="GE2524" s="17"/>
      <c r="GF2524" s="17"/>
      <c r="GG2524" s="17"/>
      <c r="GH2524" s="17"/>
      <c r="GI2524" s="17"/>
      <c r="GJ2524" s="17"/>
      <c r="GK2524" s="17"/>
      <c r="GL2524" s="17"/>
      <c r="GM2524" s="17"/>
      <c r="GN2524" s="17"/>
      <c r="GO2524" s="17"/>
      <c r="GP2524" s="17"/>
      <c r="GQ2524" s="17"/>
      <c r="GR2524" s="17"/>
      <c r="GS2524" s="17"/>
      <c r="GT2524" s="17"/>
      <c r="GU2524" s="17"/>
      <c r="GV2524" s="17"/>
      <c r="GW2524" s="17"/>
      <c r="GX2524" s="17"/>
      <c r="GY2524" s="17"/>
      <c r="GZ2524" s="17"/>
      <c r="HA2524" s="17"/>
      <c r="HB2524" s="17"/>
      <c r="HC2524" s="17"/>
      <c r="HD2524" s="17"/>
      <c r="HE2524" s="17"/>
      <c r="HF2524" s="17"/>
      <c r="HG2524" s="17"/>
      <c r="HH2524" s="17"/>
      <c r="HI2524" s="17"/>
      <c r="HJ2524" s="17"/>
      <c r="HK2524" s="17"/>
      <c r="HL2524" s="17"/>
      <c r="HM2524" s="17"/>
      <c r="HN2524" s="17"/>
      <c r="HO2524" s="17"/>
      <c r="HP2524" s="17"/>
      <c r="HQ2524" s="17"/>
      <c r="HR2524" s="17"/>
      <c r="HS2524" s="17"/>
      <c r="HT2524" s="17"/>
      <c r="HU2524" s="17"/>
      <c r="HV2524" s="17"/>
      <c r="HW2524" s="17"/>
      <c r="HX2524" s="17"/>
      <c r="HY2524" s="17"/>
      <c r="HZ2524" s="17"/>
      <c r="IA2524" s="17"/>
      <c r="IB2524" s="17"/>
      <c r="IC2524" s="17"/>
      <c r="ID2524" s="17"/>
      <c r="IE2524" s="17"/>
      <c r="IF2524" s="17"/>
      <c r="IG2524" s="17"/>
      <c r="IH2524" s="17"/>
      <c r="II2524" s="17"/>
      <c r="IJ2524" s="17"/>
      <c r="IK2524" s="17"/>
      <c r="IL2524" s="17"/>
      <c r="IM2524" s="17"/>
      <c r="IN2524" s="17"/>
      <c r="IO2524" s="17"/>
      <c r="IP2524" s="17"/>
      <c r="IQ2524" s="17"/>
      <c r="IR2524" s="17"/>
      <c r="IS2524" s="17"/>
      <c r="IT2524" s="17"/>
      <c r="IU2524" s="17"/>
      <c r="IV2524" s="17"/>
      <c r="IW2524" s="17"/>
      <c r="IX2524" s="17"/>
      <c r="IY2524" s="17"/>
      <c r="IZ2524" s="17"/>
      <c r="JA2524" s="17"/>
      <c r="JB2524" s="17"/>
      <c r="JC2524" s="17"/>
      <c r="JD2524" s="17"/>
      <c r="JE2524" s="17"/>
      <c r="JF2524" s="17"/>
      <c r="JG2524" s="17"/>
      <c r="JH2524" s="17"/>
      <c r="JI2524" s="17"/>
      <c r="JJ2524" s="17"/>
      <c r="JK2524" s="17"/>
      <c r="JL2524" s="17"/>
      <c r="JM2524" s="17"/>
      <c r="JN2524" s="17"/>
      <c r="JO2524" s="17"/>
      <c r="JP2524" s="17"/>
      <c r="JQ2524" s="17"/>
      <c r="JR2524" s="17"/>
      <c r="JS2524" s="17"/>
      <c r="JT2524" s="17"/>
      <c r="JU2524" s="17"/>
      <c r="JV2524" s="17"/>
      <c r="JW2524" s="17"/>
      <c r="JX2524" s="17"/>
      <c r="JY2524" s="17"/>
      <c r="JZ2524" s="17"/>
      <c r="KA2524" s="17"/>
      <c r="KB2524" s="17"/>
      <c r="KC2524" s="17"/>
      <c r="KD2524" s="17"/>
      <c r="KE2524" s="17"/>
      <c r="KF2524" s="17"/>
      <c r="KG2524" s="17"/>
      <c r="KH2524" s="17"/>
      <c r="KI2524" s="17"/>
      <c r="KJ2524" s="17"/>
      <c r="KK2524" s="17"/>
      <c r="KL2524" s="17"/>
      <c r="KM2524" s="17"/>
      <c r="KN2524" s="17"/>
      <c r="KO2524" s="17"/>
      <c r="KP2524" s="17"/>
      <c r="KQ2524" s="17"/>
      <c r="KR2524" s="17"/>
      <c r="KS2524" s="17"/>
      <c r="KT2524" s="17"/>
      <c r="KU2524" s="17"/>
      <c r="KV2524" s="17"/>
      <c r="KW2524" s="17"/>
      <c r="KX2524" s="17"/>
      <c r="KY2524" s="17"/>
      <c r="KZ2524" s="17"/>
      <c r="LA2524" s="17"/>
      <c r="LB2524" s="17"/>
      <c r="LC2524" s="17"/>
      <c r="LD2524" s="17"/>
      <c r="LE2524" s="17"/>
      <c r="LF2524" s="17"/>
      <c r="LG2524" s="17"/>
      <c r="LH2524" s="17"/>
      <c r="LI2524" s="17"/>
      <c r="LJ2524" s="17"/>
      <c r="LK2524" s="17"/>
      <c r="LL2524" s="17"/>
      <c r="LM2524" s="17"/>
      <c r="LN2524" s="17"/>
      <c r="LO2524" s="17"/>
      <c r="LP2524" s="17"/>
      <c r="LQ2524" s="17"/>
      <c r="LR2524" s="17"/>
      <c r="LS2524" s="17"/>
      <c r="LT2524" s="17"/>
      <c r="LU2524" s="17"/>
      <c r="LV2524" s="17"/>
      <c r="LW2524" s="17"/>
      <c r="LX2524" s="17"/>
      <c r="LY2524" s="17"/>
      <c r="LZ2524" s="17"/>
      <c r="MA2524" s="17"/>
      <c r="MB2524" s="17"/>
      <c r="MC2524" s="17"/>
      <c r="MD2524" s="17"/>
      <c r="ME2524" s="17"/>
      <c r="MF2524" s="17"/>
      <c r="MG2524" s="17"/>
      <c r="MH2524" s="17"/>
      <c r="MI2524" s="17"/>
      <c r="MJ2524" s="17"/>
      <c r="MK2524" s="17"/>
      <c r="ML2524" s="17"/>
      <c r="MM2524" s="17"/>
      <c r="MN2524" s="17"/>
      <c r="MO2524" s="17"/>
      <c r="MP2524" s="17"/>
      <c r="MQ2524" s="17"/>
      <c r="MR2524" s="17"/>
      <c r="MS2524" s="17"/>
      <c r="MT2524" s="17"/>
      <c r="MU2524" s="17"/>
      <c r="MV2524" s="17"/>
      <c r="MW2524" s="17"/>
      <c r="MX2524" s="17"/>
      <c r="MY2524" s="17"/>
      <c r="MZ2524" s="17"/>
      <c r="NA2524" s="17"/>
      <c r="NB2524" s="17"/>
      <c r="NC2524" s="17"/>
      <c r="ND2524" s="17"/>
      <c r="NE2524" s="17"/>
      <c r="NF2524" s="17"/>
      <c r="NG2524" s="17"/>
      <c r="NH2524" s="17"/>
      <c r="NI2524" s="17"/>
      <c r="NJ2524" s="17"/>
      <c r="NK2524" s="17"/>
      <c r="NL2524" s="17"/>
      <c r="NM2524" s="17"/>
      <c r="NN2524" s="17"/>
      <c r="NO2524" s="17"/>
      <c r="NP2524" s="17"/>
      <c r="NQ2524" s="17"/>
      <c r="NR2524" s="17"/>
      <c r="NS2524" s="17"/>
      <c r="NT2524" s="17"/>
      <c r="NU2524" s="17"/>
      <c r="NV2524" s="17"/>
      <c r="NW2524" s="17"/>
      <c r="NX2524" s="17"/>
      <c r="NY2524" s="17"/>
      <c r="NZ2524" s="17"/>
      <c r="OA2524" s="17"/>
      <c r="OB2524" s="17"/>
      <c r="OC2524" s="17"/>
      <c r="OD2524" s="17"/>
      <c r="OE2524" s="17"/>
      <c r="OF2524" s="17"/>
      <c r="OG2524" s="17"/>
      <c r="OH2524" s="17"/>
      <c r="OI2524" s="17"/>
      <c r="OJ2524" s="17"/>
      <c r="OK2524" s="17"/>
      <c r="OL2524" s="17"/>
      <c r="OM2524" s="17"/>
      <c r="ON2524" s="17"/>
      <c r="OO2524" s="17"/>
      <c r="OP2524" s="17"/>
      <c r="OQ2524" s="17"/>
      <c r="OR2524" s="17"/>
      <c r="OS2524" s="17"/>
      <c r="OT2524" s="17"/>
      <c r="OU2524" s="17"/>
      <c r="OV2524" s="17"/>
      <c r="OW2524" s="17"/>
      <c r="OX2524" s="17"/>
      <c r="OY2524" s="17"/>
      <c r="OZ2524" s="17"/>
      <c r="PA2524" s="17"/>
      <c r="PB2524" s="17"/>
      <c r="PC2524" s="17"/>
      <c r="PD2524" s="17"/>
      <c r="PE2524" s="17"/>
      <c r="PF2524" s="17"/>
      <c r="PG2524" s="17"/>
      <c r="PH2524" s="17"/>
      <c r="PI2524" s="17"/>
      <c r="PJ2524" s="17"/>
      <c r="PK2524" s="17"/>
      <c r="PL2524" s="17"/>
      <c r="PM2524" s="17"/>
      <c r="PN2524" s="17"/>
      <c r="PO2524" s="17"/>
      <c r="PP2524" s="17"/>
      <c r="PQ2524" s="17"/>
      <c r="PR2524" s="17"/>
      <c r="PS2524" s="17"/>
      <c r="PT2524" s="17"/>
      <c r="PU2524" s="17"/>
      <c r="PV2524" s="17"/>
      <c r="PW2524" s="17"/>
      <c r="PX2524" s="17"/>
      <c r="PY2524" s="17"/>
      <c r="PZ2524" s="17"/>
      <c r="QA2524" s="17"/>
      <c r="QB2524" s="17"/>
      <c r="QC2524" s="17"/>
      <c r="QD2524" s="17"/>
      <c r="QE2524" s="17"/>
      <c r="QF2524" s="17"/>
      <c r="QG2524" s="17"/>
      <c r="QH2524" s="17"/>
      <c r="QI2524" s="17"/>
      <c r="QJ2524" s="17"/>
      <c r="QK2524" s="17"/>
      <c r="QL2524" s="17"/>
      <c r="QM2524" s="17"/>
      <c r="QN2524" s="17"/>
      <c r="QO2524" s="17"/>
      <c r="QP2524" s="17"/>
      <c r="QQ2524" s="17"/>
      <c r="QR2524" s="17"/>
      <c r="QS2524" s="17"/>
      <c r="QT2524" s="17"/>
      <c r="QU2524" s="17"/>
      <c r="QV2524" s="17"/>
      <c r="QW2524" s="17"/>
      <c r="QX2524" s="17"/>
      <c r="QY2524" s="17"/>
      <c r="QZ2524" s="17"/>
      <c r="RA2524" s="17"/>
      <c r="RB2524" s="17"/>
      <c r="RC2524" s="17"/>
      <c r="RD2524" s="17"/>
      <c r="RE2524" s="17"/>
      <c r="RF2524" s="17"/>
      <c r="RG2524" s="17"/>
      <c r="RH2524" s="17"/>
      <c r="RI2524" s="17"/>
      <c r="RJ2524" s="17"/>
      <c r="RK2524" s="17"/>
      <c r="RL2524" s="17"/>
      <c r="RM2524" s="17"/>
      <c r="RN2524" s="17"/>
      <c r="RO2524" s="17"/>
      <c r="RP2524" s="17"/>
      <c r="RQ2524" s="17"/>
      <c r="RR2524" s="17"/>
      <c r="RS2524" s="17"/>
      <c r="RT2524" s="17"/>
      <c r="RU2524" s="17"/>
      <c r="RV2524" s="17"/>
      <c r="RW2524" s="17"/>
      <c r="RX2524" s="17"/>
      <c r="RY2524" s="17"/>
      <c r="RZ2524" s="17"/>
      <c r="SA2524" s="17"/>
      <c r="SB2524" s="17"/>
      <c r="SC2524" s="17"/>
      <c r="SD2524" s="17"/>
      <c r="SE2524" s="17"/>
      <c r="SF2524" s="17"/>
      <c r="SG2524" s="17"/>
      <c r="SH2524" s="17"/>
      <c r="SI2524" s="17"/>
      <c r="SJ2524" s="17"/>
      <c r="SK2524" s="17"/>
      <c r="SL2524" s="17"/>
      <c r="SM2524" s="17"/>
      <c r="SN2524" s="17"/>
      <c r="SO2524" s="17"/>
      <c r="SP2524" s="17"/>
      <c r="SQ2524" s="17"/>
      <c r="SR2524" s="17"/>
      <c r="SS2524" s="17"/>
      <c r="ST2524" s="17"/>
      <c r="SU2524" s="17"/>
      <c r="SV2524" s="17"/>
      <c r="SW2524" s="17"/>
      <c r="SX2524" s="17"/>
      <c r="SY2524" s="17"/>
      <c r="SZ2524" s="17"/>
      <c r="TA2524" s="17"/>
      <c r="TB2524" s="17"/>
      <c r="TC2524" s="17"/>
      <c r="TD2524" s="17"/>
      <c r="TE2524" s="17"/>
      <c r="TF2524" s="17"/>
      <c r="TG2524" s="17"/>
      <c r="TH2524" s="17"/>
      <c r="TI2524" s="17"/>
      <c r="TJ2524" s="17"/>
      <c r="TK2524" s="17"/>
      <c r="TL2524" s="17"/>
      <c r="TM2524" s="17"/>
      <c r="TN2524" s="17"/>
      <c r="TO2524" s="17"/>
      <c r="TP2524" s="17"/>
      <c r="TQ2524" s="17"/>
      <c r="TR2524" s="17"/>
      <c r="TS2524" s="17"/>
      <c r="TT2524" s="17"/>
      <c r="TU2524" s="17"/>
      <c r="TV2524" s="17"/>
      <c r="TW2524" s="17"/>
      <c r="TX2524" s="17"/>
      <c r="TY2524" s="17"/>
      <c r="TZ2524" s="17"/>
      <c r="UA2524" s="17"/>
      <c r="UB2524" s="17"/>
      <c r="UC2524" s="17"/>
      <c r="UD2524" s="17"/>
      <c r="UE2524" s="17"/>
      <c r="UF2524" s="17"/>
      <c r="UG2524" s="17"/>
      <c r="UH2524" s="17"/>
      <c r="UI2524" s="17"/>
      <c r="UJ2524" s="17"/>
      <c r="UK2524" s="17"/>
      <c r="UL2524" s="17"/>
      <c r="UM2524" s="17"/>
      <c r="UN2524" s="17"/>
      <c r="UO2524" s="17"/>
      <c r="UP2524" s="17"/>
      <c r="UQ2524" s="17"/>
      <c r="UR2524" s="17"/>
      <c r="US2524" s="17"/>
      <c r="UT2524" s="17"/>
      <c r="UU2524" s="17"/>
      <c r="UV2524" s="17"/>
      <c r="UW2524" s="17"/>
      <c r="UX2524" s="17"/>
      <c r="UY2524" s="17"/>
      <c r="UZ2524" s="17"/>
      <c r="VA2524" s="17"/>
      <c r="VB2524" s="17"/>
      <c r="VC2524" s="17"/>
      <c r="VD2524" s="17"/>
      <c r="VE2524" s="17"/>
      <c r="VF2524" s="17"/>
      <c r="VG2524" s="17"/>
      <c r="VH2524" s="17"/>
      <c r="VI2524" s="17"/>
      <c r="VJ2524" s="17"/>
      <c r="VK2524" s="17"/>
      <c r="VL2524" s="17"/>
      <c r="VM2524" s="17"/>
      <c r="VN2524" s="17"/>
      <c r="VO2524" s="17"/>
      <c r="VP2524" s="17"/>
      <c r="VQ2524" s="17"/>
      <c r="VR2524" s="17"/>
      <c r="VS2524" s="17"/>
      <c r="VT2524" s="17"/>
      <c r="VU2524" s="17"/>
      <c r="VV2524" s="17"/>
      <c r="VW2524" s="17"/>
      <c r="VX2524" s="17"/>
      <c r="VY2524" s="17"/>
      <c r="VZ2524" s="17"/>
      <c r="WA2524" s="17"/>
      <c r="WB2524" s="17"/>
      <c r="WC2524" s="17"/>
      <c r="WD2524" s="17"/>
      <c r="WE2524" s="17"/>
      <c r="WF2524" s="17"/>
      <c r="WG2524" s="17"/>
      <c r="WH2524" s="17"/>
      <c r="WI2524" s="17"/>
      <c r="WJ2524" s="17"/>
      <c r="WK2524" s="17"/>
      <c r="WL2524" s="17"/>
      <c r="WM2524" s="17"/>
      <c r="WN2524" s="17"/>
      <c r="WO2524" s="17"/>
      <c r="WP2524" s="17"/>
      <c r="WQ2524" s="17"/>
      <c r="WR2524" s="17"/>
      <c r="WS2524" s="17"/>
      <c r="WT2524" s="17"/>
      <c r="WU2524" s="17"/>
      <c r="WV2524" s="17"/>
      <c r="WW2524" s="17"/>
      <c r="WX2524" s="17"/>
      <c r="WY2524" s="17"/>
      <c r="WZ2524" s="17"/>
      <c r="XA2524" s="17"/>
      <c r="XB2524" s="17"/>
      <c r="XC2524" s="17"/>
      <c r="XD2524" s="17"/>
      <c r="XE2524" s="17"/>
      <c r="XF2524" s="17"/>
      <c r="XG2524" s="17"/>
      <c r="XH2524" s="17"/>
      <c r="XI2524" s="17"/>
      <c r="XJ2524" s="17"/>
      <c r="XK2524" s="17"/>
      <c r="XL2524" s="17"/>
      <c r="XM2524" s="17"/>
      <c r="XN2524" s="17"/>
      <c r="XO2524" s="17"/>
      <c r="XP2524" s="17"/>
      <c r="XQ2524" s="17"/>
      <c r="XR2524" s="17"/>
      <c r="XS2524" s="17"/>
      <c r="XT2524" s="17"/>
      <c r="XU2524" s="17"/>
      <c r="XV2524" s="17"/>
      <c r="XW2524" s="17"/>
      <c r="XX2524" s="17"/>
      <c r="XY2524" s="17"/>
      <c r="XZ2524" s="17"/>
      <c r="YA2524" s="17"/>
      <c r="YB2524" s="17"/>
      <c r="YC2524" s="17"/>
      <c r="YD2524" s="17"/>
      <c r="YE2524" s="17"/>
      <c r="YF2524" s="17"/>
      <c r="YG2524" s="17"/>
      <c r="YH2524" s="17"/>
      <c r="YI2524" s="17"/>
      <c r="YJ2524" s="17"/>
      <c r="YK2524" s="17"/>
      <c r="YL2524" s="17"/>
      <c r="YM2524" s="17"/>
      <c r="YN2524" s="17"/>
      <c r="YO2524" s="17"/>
      <c r="YP2524" s="17"/>
      <c r="YQ2524" s="17"/>
      <c r="YR2524" s="17"/>
      <c r="YS2524" s="17"/>
      <c r="YT2524" s="17"/>
      <c r="YU2524" s="17"/>
      <c r="YV2524" s="17"/>
      <c r="YW2524" s="17"/>
      <c r="YX2524" s="17"/>
      <c r="YY2524" s="17"/>
      <c r="YZ2524" s="17"/>
      <c r="ZA2524" s="17"/>
      <c r="ZB2524" s="17"/>
      <c r="ZC2524" s="17"/>
      <c r="ZD2524" s="17"/>
      <c r="ZE2524" s="17"/>
      <c r="ZF2524" s="17"/>
      <c r="ZG2524" s="17"/>
      <c r="ZH2524" s="17"/>
      <c r="ZI2524" s="17"/>
      <c r="ZJ2524" s="17"/>
      <c r="ZK2524" s="17"/>
      <c r="ZL2524" s="17"/>
      <c r="ZM2524" s="17"/>
      <c r="ZN2524" s="17"/>
      <c r="ZO2524" s="17"/>
      <c r="ZP2524" s="17"/>
      <c r="ZQ2524" s="17"/>
      <c r="ZR2524" s="17"/>
      <c r="ZS2524" s="17"/>
      <c r="ZT2524" s="17"/>
      <c r="ZU2524" s="17"/>
      <c r="ZV2524" s="17"/>
      <c r="ZW2524" s="17"/>
      <c r="ZX2524" s="17"/>
      <c r="ZY2524" s="17"/>
      <c r="ZZ2524" s="17"/>
      <c r="AAA2524" s="17"/>
      <c r="AAB2524" s="17"/>
      <c r="AAC2524" s="17"/>
      <c r="AAD2524" s="17"/>
      <c r="AAE2524" s="17"/>
      <c r="AAF2524" s="17"/>
      <c r="AAG2524" s="17"/>
      <c r="AAH2524" s="17"/>
      <c r="AAI2524" s="17"/>
      <c r="AAJ2524" s="17"/>
      <c r="AAK2524" s="17"/>
      <c r="AAL2524" s="17"/>
      <c r="AAM2524" s="17"/>
      <c r="AAN2524" s="17"/>
      <c r="AAO2524" s="17"/>
      <c r="AAP2524" s="17"/>
      <c r="AAQ2524" s="17"/>
      <c r="AAR2524" s="17"/>
      <c r="AAS2524" s="17"/>
      <c r="AAT2524" s="17"/>
      <c r="AAU2524" s="17"/>
      <c r="AAV2524" s="17"/>
      <c r="AAW2524" s="17"/>
      <c r="AAX2524" s="17"/>
      <c r="AAY2524" s="17"/>
      <c r="AAZ2524" s="17"/>
      <c r="ABA2524" s="17"/>
      <c r="ABB2524" s="17"/>
      <c r="ABC2524" s="17"/>
      <c r="ABD2524" s="17"/>
      <c r="ABE2524" s="17"/>
      <c r="ABF2524" s="17"/>
      <c r="ABG2524" s="17"/>
      <c r="ABH2524" s="17"/>
      <c r="ABI2524" s="17"/>
      <c r="ABJ2524" s="17"/>
      <c r="ABK2524" s="17"/>
      <c r="ABL2524" s="17"/>
      <c r="ABM2524" s="17"/>
      <c r="ABN2524" s="17"/>
      <c r="ABO2524" s="17"/>
      <c r="ABP2524" s="17"/>
      <c r="ABQ2524" s="17"/>
      <c r="ABR2524" s="17"/>
      <c r="ABS2524" s="17"/>
      <c r="ABT2524" s="17"/>
      <c r="ABU2524" s="17"/>
      <c r="ABV2524" s="17"/>
      <c r="ABW2524" s="17"/>
      <c r="ABX2524" s="17"/>
      <c r="ABY2524" s="17"/>
      <c r="ABZ2524" s="17"/>
      <c r="ACA2524" s="17"/>
      <c r="ACB2524" s="17"/>
      <c r="ACC2524" s="17"/>
      <c r="ACD2524" s="17"/>
      <c r="ACE2524" s="17"/>
      <c r="ACF2524" s="17"/>
      <c r="ACG2524" s="17"/>
      <c r="ACH2524" s="17"/>
      <c r="ACI2524" s="17"/>
      <c r="ACJ2524" s="17"/>
      <c r="ACK2524" s="17"/>
      <c r="ACL2524" s="17"/>
      <c r="ACM2524" s="17"/>
      <c r="ACN2524" s="17"/>
      <c r="ACO2524" s="17"/>
      <c r="ACP2524" s="17"/>
      <c r="ACQ2524" s="17"/>
      <c r="ACR2524" s="17"/>
      <c r="ACS2524" s="17"/>
      <c r="ACT2524" s="17"/>
      <c r="ACU2524" s="17"/>
      <c r="ACV2524" s="17"/>
      <c r="ACW2524" s="17"/>
      <c r="ACX2524" s="17"/>
      <c r="ACY2524" s="17"/>
      <c r="ACZ2524" s="17"/>
      <c r="ADA2524" s="17"/>
      <c r="ADB2524" s="17"/>
      <c r="ADC2524" s="17"/>
      <c r="ADD2524" s="17"/>
      <c r="ADE2524" s="17"/>
      <c r="ADF2524" s="17"/>
      <c r="ADG2524" s="17"/>
      <c r="ADH2524" s="17"/>
      <c r="ADI2524" s="17"/>
      <c r="ADJ2524" s="17"/>
      <c r="ADK2524" s="17"/>
      <c r="ADL2524" s="17"/>
      <c r="ADM2524" s="17"/>
      <c r="ADN2524" s="17"/>
      <c r="ADO2524" s="17"/>
      <c r="ADP2524" s="17"/>
      <c r="ADQ2524" s="17"/>
      <c r="ADR2524" s="17"/>
      <c r="ADS2524" s="17"/>
      <c r="ADT2524" s="17"/>
      <c r="ADU2524" s="17"/>
      <c r="ADV2524" s="17"/>
      <c r="ADW2524" s="17"/>
      <c r="ADX2524" s="17"/>
      <c r="ADY2524" s="17"/>
      <c r="ADZ2524" s="17"/>
      <c r="AEA2524" s="17"/>
      <c r="AEB2524" s="17"/>
      <c r="AEC2524" s="17"/>
      <c r="AED2524" s="17"/>
      <c r="AEE2524" s="17"/>
      <c r="AEF2524" s="17"/>
      <c r="AEG2524" s="17"/>
      <c r="AEH2524" s="17"/>
      <c r="AEI2524" s="17"/>
      <c r="AEJ2524" s="17"/>
      <c r="AEK2524" s="17"/>
      <c r="AEL2524" s="17"/>
      <c r="AEM2524" s="17"/>
      <c r="AEN2524" s="17"/>
      <c r="AEO2524" s="17"/>
      <c r="AEP2524" s="17"/>
      <c r="AEQ2524" s="17"/>
      <c r="AER2524" s="17"/>
      <c r="AES2524" s="17"/>
      <c r="AET2524" s="17"/>
      <c r="AEU2524" s="17"/>
      <c r="AEV2524" s="17"/>
      <c r="AEW2524" s="17"/>
      <c r="AEX2524" s="17"/>
      <c r="AEY2524" s="17"/>
      <c r="AEZ2524" s="17"/>
      <c r="AFA2524" s="17"/>
      <c r="AFB2524" s="17"/>
      <c r="AFC2524" s="17"/>
      <c r="AFD2524" s="17"/>
      <c r="AFE2524" s="17"/>
      <c r="AFF2524" s="17"/>
      <c r="AFG2524" s="17"/>
      <c r="AFH2524" s="17"/>
      <c r="AFI2524" s="17"/>
      <c r="AFJ2524" s="17"/>
      <c r="AFK2524" s="17"/>
      <c r="AFL2524" s="17"/>
      <c r="AFM2524" s="17"/>
      <c r="AFN2524" s="17"/>
      <c r="AFO2524" s="17"/>
      <c r="AFP2524" s="17"/>
      <c r="AFQ2524" s="17"/>
      <c r="AFR2524" s="17"/>
      <c r="AFS2524" s="17"/>
      <c r="AFT2524" s="17"/>
      <c r="AFU2524" s="17"/>
      <c r="AFV2524" s="17"/>
      <c r="AFW2524" s="17"/>
      <c r="AFX2524" s="17"/>
      <c r="AFY2524" s="17"/>
      <c r="AFZ2524" s="17"/>
      <c r="AGA2524" s="17"/>
      <c r="AGB2524" s="17"/>
      <c r="AGC2524" s="17"/>
      <c r="AGD2524" s="17"/>
      <c r="AGE2524" s="17"/>
      <c r="AGF2524" s="17"/>
      <c r="AGG2524" s="17"/>
      <c r="AGH2524" s="17"/>
      <c r="AGI2524" s="17"/>
      <c r="AGJ2524" s="17"/>
      <c r="AGK2524" s="17"/>
      <c r="AGL2524" s="17"/>
      <c r="AGM2524" s="17"/>
      <c r="AGN2524" s="17"/>
      <c r="AGO2524" s="17"/>
      <c r="AGP2524" s="17"/>
      <c r="AGQ2524" s="17"/>
      <c r="AGR2524" s="17"/>
      <c r="AGS2524" s="17"/>
      <c r="AGT2524" s="17"/>
      <c r="AGU2524" s="17"/>
      <c r="AGV2524" s="17"/>
      <c r="AGW2524" s="17"/>
      <c r="AGX2524" s="17"/>
      <c r="AGY2524" s="17"/>
      <c r="AGZ2524" s="17"/>
      <c r="AHA2524" s="17"/>
      <c r="AHB2524" s="17"/>
      <c r="AHC2524" s="17"/>
      <c r="AHD2524" s="17"/>
      <c r="AHE2524" s="17"/>
      <c r="AHF2524" s="17"/>
      <c r="AHG2524" s="17"/>
      <c r="AHH2524" s="17"/>
      <c r="AHI2524" s="17"/>
      <c r="AHJ2524" s="17"/>
      <c r="AHK2524" s="17"/>
      <c r="AHL2524" s="17"/>
      <c r="AHM2524" s="17"/>
      <c r="AHN2524" s="17"/>
      <c r="AHO2524" s="17"/>
      <c r="AHP2524" s="17"/>
      <c r="AHQ2524" s="17"/>
      <c r="AHR2524" s="17"/>
      <c r="AHS2524" s="17"/>
      <c r="AHT2524" s="17"/>
      <c r="AHU2524" s="17"/>
      <c r="AHV2524" s="17"/>
      <c r="AHW2524" s="17"/>
      <c r="AHX2524" s="17"/>
      <c r="AHY2524" s="17"/>
      <c r="AHZ2524" s="17"/>
      <c r="AIA2524" s="17"/>
      <c r="AIB2524" s="17"/>
      <c r="AIC2524" s="17"/>
      <c r="AID2524" s="17"/>
      <c r="AIE2524" s="17"/>
      <c r="AIF2524" s="17"/>
      <c r="AIG2524" s="17"/>
      <c r="AIH2524" s="17"/>
      <c r="AII2524" s="17"/>
      <c r="AIJ2524" s="17"/>
      <c r="AIK2524" s="17"/>
      <c r="AIL2524" s="17"/>
      <c r="AIM2524" s="17"/>
      <c r="AIN2524" s="17"/>
      <c r="AIO2524" s="17"/>
      <c r="AIP2524" s="17"/>
      <c r="AIQ2524" s="17"/>
      <c r="AIR2524" s="17"/>
      <c r="AIS2524" s="17"/>
      <c r="AIT2524" s="17"/>
      <c r="AIU2524" s="17"/>
      <c r="AIV2524" s="17"/>
      <c r="AIW2524" s="17"/>
      <c r="AIX2524" s="17"/>
      <c r="AIY2524" s="17"/>
      <c r="AIZ2524" s="17"/>
      <c r="AJA2524" s="17"/>
      <c r="AJB2524" s="17"/>
      <c r="AJC2524" s="17"/>
      <c r="AJD2524" s="17"/>
      <c r="AJE2524" s="17"/>
      <c r="AJF2524" s="17"/>
      <c r="AJG2524" s="17"/>
      <c r="AJH2524" s="17"/>
      <c r="AJI2524" s="17"/>
      <c r="AJJ2524" s="17"/>
      <c r="AJK2524" s="17"/>
      <c r="AJL2524" s="17"/>
      <c r="AJM2524" s="17"/>
      <c r="AJN2524" s="17"/>
      <c r="AJO2524" s="17"/>
      <c r="AJP2524" s="17"/>
      <c r="AJQ2524" s="17"/>
      <c r="AJR2524" s="17"/>
      <c r="AJS2524" s="17"/>
      <c r="AJT2524" s="17"/>
      <c r="AJU2524" s="17"/>
      <c r="AJV2524" s="17"/>
      <c r="AJW2524" s="17"/>
      <c r="AJX2524" s="17"/>
      <c r="AJY2524" s="17"/>
      <c r="AJZ2524" s="17"/>
      <c r="AKA2524" s="17"/>
      <c r="AKB2524" s="17"/>
      <c r="AKC2524" s="17"/>
      <c r="AKD2524" s="17"/>
      <c r="AKE2524" s="17"/>
      <c r="AKF2524" s="17"/>
      <c r="AKG2524" s="17"/>
      <c r="AKH2524" s="17"/>
      <c r="AKI2524" s="17"/>
      <c r="AKJ2524" s="17"/>
      <c r="AKK2524" s="17"/>
      <c r="AKL2524" s="17"/>
      <c r="AKM2524" s="17"/>
      <c r="AKN2524" s="17"/>
      <c r="AKO2524" s="17"/>
      <c r="AKP2524" s="17"/>
      <c r="AKQ2524" s="17"/>
      <c r="AKR2524" s="17"/>
      <c r="AKS2524" s="17"/>
      <c r="AKT2524" s="17"/>
      <c r="AKU2524" s="17"/>
      <c r="AKV2524" s="17"/>
      <c r="AKW2524" s="17"/>
      <c r="AKX2524" s="17"/>
      <c r="AKY2524" s="17"/>
      <c r="AKZ2524" s="17"/>
      <c r="ALA2524" s="17"/>
      <c r="ALB2524" s="17"/>
      <c r="ALC2524" s="17"/>
      <c r="ALD2524" s="17"/>
      <c r="ALE2524" s="17"/>
      <c r="ALF2524" s="17"/>
      <c r="ALG2524" s="17"/>
      <c r="ALH2524" s="17"/>
      <c r="ALI2524" s="17"/>
      <c r="ALJ2524" s="17"/>
      <c r="ALK2524" s="17"/>
      <c r="ALL2524" s="17"/>
      <c r="ALM2524" s="17"/>
      <c r="ALN2524" s="17"/>
      <c r="ALO2524" s="17"/>
      <c r="ALP2524" s="17"/>
      <c r="ALQ2524" s="17"/>
      <c r="ALR2524" s="17"/>
      <c r="ALS2524" s="17"/>
      <c r="ALT2524" s="17"/>
      <c r="ALU2524" s="17"/>
      <c r="ALV2524" s="17"/>
      <c r="ALW2524" s="17"/>
      <c r="ALX2524" s="17"/>
      <c r="ALY2524" s="17"/>
      <c r="ALZ2524" s="17"/>
      <c r="AMA2524" s="17"/>
      <c r="AMB2524" s="17"/>
      <c r="AMC2524" s="17"/>
      <c r="AMD2524" s="17"/>
      <c r="AME2524" s="17"/>
      <c r="AMF2524" s="17"/>
      <c r="AMG2524" s="17"/>
      <c r="AMH2524" s="17"/>
      <c r="AMI2524" s="17"/>
      <c r="AMJ2524" s="17"/>
    </row>
    <row r="2525" spans="1:1024" s="362" customFormat="1">
      <c r="A2525" s="15"/>
      <c r="B2525"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5" s="48" t="s">
        <v>13</v>
      </c>
      <c r="D2525" s="264">
        <v>88247</v>
      </c>
      <c r="E2525" s="277">
        <v>3.7999999999999999E-2</v>
      </c>
      <c r="F252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25" s="65">
        <f ca="1">ROUND(E2525*G2525,2)</f>
        <v>0.59</v>
      </c>
      <c r="I2525" s="98"/>
      <c r="J2525" s="29"/>
      <c r="K2525" s="17" t="str">
        <f t="shared" si="336"/>
        <v>SEDUC E 198</v>
      </c>
      <c r="L2525" s="17"/>
      <c r="M2525" s="17"/>
      <c r="N2525" s="17"/>
      <c r="O2525" s="17"/>
      <c r="P2525" s="17"/>
      <c r="Q2525" s="17"/>
      <c r="R2525" s="17"/>
      <c r="S2525" s="17"/>
      <c r="T2525" s="17"/>
      <c r="U2525" s="17"/>
      <c r="V2525" s="17"/>
      <c r="W2525" s="17"/>
      <c r="X2525" s="17"/>
      <c r="Y2525" s="17"/>
      <c r="Z2525" s="17"/>
      <c r="AA2525" s="17"/>
      <c r="AB2525" s="17"/>
      <c r="AC2525" s="17"/>
      <c r="AD2525" s="17"/>
      <c r="AE2525" s="17"/>
      <c r="AF2525" s="17"/>
      <c r="AG2525" s="17"/>
      <c r="AH2525" s="17"/>
      <c r="AI2525" s="17"/>
      <c r="AJ2525" s="17"/>
      <c r="AK2525" s="17"/>
      <c r="AL2525" s="17"/>
      <c r="AM2525" s="17"/>
      <c r="AN2525" s="17"/>
      <c r="AO2525" s="17"/>
      <c r="AP2525" s="17"/>
      <c r="AQ2525" s="17"/>
      <c r="AR2525" s="17"/>
      <c r="AS2525" s="17"/>
      <c r="AT2525" s="17"/>
      <c r="AU2525" s="17"/>
      <c r="AV2525" s="17"/>
      <c r="AW2525" s="17"/>
      <c r="AX2525" s="17"/>
      <c r="AY2525" s="17"/>
      <c r="AZ2525" s="17"/>
      <c r="BA2525" s="17"/>
      <c r="BB2525" s="17"/>
      <c r="BC2525" s="17"/>
      <c r="BD2525" s="17"/>
      <c r="BE2525" s="17"/>
      <c r="BF2525" s="17"/>
      <c r="BG2525" s="17"/>
      <c r="BH2525" s="17"/>
      <c r="BI2525" s="17"/>
      <c r="BJ2525" s="17"/>
      <c r="BK2525" s="17"/>
      <c r="BL2525" s="17"/>
      <c r="BM2525" s="17"/>
      <c r="BN2525" s="17"/>
      <c r="BO2525" s="17"/>
      <c r="BP2525" s="17"/>
      <c r="BQ2525" s="17"/>
      <c r="BR2525" s="17"/>
      <c r="BS2525" s="17"/>
      <c r="BT2525" s="17"/>
      <c r="BU2525" s="17"/>
      <c r="BV2525" s="17"/>
      <c r="BW2525" s="17"/>
      <c r="BX2525" s="17"/>
      <c r="BY2525" s="17"/>
      <c r="BZ2525" s="17"/>
      <c r="CA2525" s="17"/>
      <c r="CB2525" s="17"/>
      <c r="CC2525" s="17"/>
      <c r="CD2525" s="17"/>
      <c r="CE2525" s="17"/>
      <c r="CF2525" s="17"/>
      <c r="CG2525" s="17"/>
      <c r="CH2525" s="17"/>
      <c r="CI2525" s="17"/>
      <c r="CJ2525" s="17"/>
      <c r="CK2525" s="17"/>
      <c r="CL2525" s="17"/>
      <c r="CM2525" s="17"/>
      <c r="CN2525" s="17"/>
      <c r="CO2525" s="17"/>
      <c r="CP2525" s="17"/>
      <c r="CQ2525" s="17"/>
      <c r="CR2525" s="17"/>
      <c r="CS2525" s="17"/>
      <c r="CT2525" s="17"/>
      <c r="CU2525" s="17"/>
      <c r="CV2525" s="17"/>
      <c r="CW2525" s="17"/>
      <c r="CX2525" s="17"/>
      <c r="CY2525" s="17"/>
      <c r="CZ2525" s="17"/>
      <c r="DA2525" s="17"/>
      <c r="DB2525" s="17"/>
      <c r="DC2525" s="17"/>
      <c r="DD2525" s="17"/>
      <c r="DE2525" s="17"/>
      <c r="DF2525" s="17"/>
      <c r="DG2525" s="17"/>
      <c r="DH2525" s="17"/>
      <c r="DI2525" s="17"/>
      <c r="DJ2525" s="17"/>
      <c r="DK2525" s="17"/>
      <c r="DL2525" s="17"/>
      <c r="DM2525" s="17"/>
      <c r="DN2525" s="17"/>
      <c r="DO2525" s="17"/>
      <c r="DP2525" s="17"/>
      <c r="DQ2525" s="17"/>
      <c r="DR2525" s="17"/>
      <c r="DS2525" s="17"/>
      <c r="DT2525" s="17"/>
      <c r="DU2525" s="17"/>
      <c r="DV2525" s="17"/>
      <c r="DW2525" s="17"/>
      <c r="DX2525" s="17"/>
      <c r="DY2525" s="17"/>
      <c r="DZ2525" s="17"/>
      <c r="EA2525" s="17"/>
      <c r="EB2525" s="17"/>
      <c r="EC2525" s="17"/>
      <c r="ED2525" s="17"/>
      <c r="EE2525" s="17"/>
      <c r="EF2525" s="17"/>
      <c r="EG2525" s="17"/>
      <c r="EH2525" s="17"/>
      <c r="EI2525" s="17"/>
      <c r="EJ2525" s="17"/>
      <c r="EK2525" s="17"/>
      <c r="EL2525" s="17"/>
      <c r="EM2525" s="17"/>
      <c r="EN2525" s="17"/>
      <c r="EO2525" s="17"/>
      <c r="EP2525" s="17"/>
      <c r="EQ2525" s="17"/>
      <c r="ER2525" s="17"/>
      <c r="ES2525" s="17"/>
      <c r="ET2525" s="17"/>
      <c r="EU2525" s="17"/>
      <c r="EV2525" s="17"/>
      <c r="EW2525" s="17"/>
      <c r="EX2525" s="17"/>
      <c r="EY2525" s="17"/>
      <c r="EZ2525" s="17"/>
      <c r="FA2525" s="17"/>
      <c r="FB2525" s="17"/>
      <c r="FC2525" s="17"/>
      <c r="FD2525" s="17"/>
      <c r="FE2525" s="17"/>
      <c r="FF2525" s="17"/>
      <c r="FG2525" s="17"/>
      <c r="FH2525" s="17"/>
      <c r="FI2525" s="17"/>
      <c r="FJ2525" s="17"/>
      <c r="FK2525" s="17"/>
      <c r="FL2525" s="17"/>
      <c r="FM2525" s="17"/>
      <c r="FN2525" s="17"/>
      <c r="FO2525" s="17"/>
      <c r="FP2525" s="17"/>
      <c r="FQ2525" s="17"/>
      <c r="FR2525" s="17"/>
      <c r="FS2525" s="17"/>
      <c r="FT2525" s="17"/>
      <c r="FU2525" s="17"/>
      <c r="FV2525" s="17"/>
      <c r="FW2525" s="17"/>
      <c r="FX2525" s="17"/>
      <c r="FY2525" s="17"/>
      <c r="FZ2525" s="17"/>
      <c r="GA2525" s="17"/>
      <c r="GB2525" s="17"/>
      <c r="GC2525" s="17"/>
      <c r="GD2525" s="17"/>
      <c r="GE2525" s="17"/>
      <c r="GF2525" s="17"/>
      <c r="GG2525" s="17"/>
      <c r="GH2525" s="17"/>
      <c r="GI2525" s="17"/>
      <c r="GJ2525" s="17"/>
      <c r="GK2525" s="17"/>
      <c r="GL2525" s="17"/>
      <c r="GM2525" s="17"/>
      <c r="GN2525" s="17"/>
      <c r="GO2525" s="17"/>
      <c r="GP2525" s="17"/>
      <c r="GQ2525" s="17"/>
      <c r="GR2525" s="17"/>
      <c r="GS2525" s="17"/>
      <c r="GT2525" s="17"/>
      <c r="GU2525" s="17"/>
      <c r="GV2525" s="17"/>
      <c r="GW2525" s="17"/>
      <c r="GX2525" s="17"/>
      <c r="GY2525" s="17"/>
      <c r="GZ2525" s="17"/>
      <c r="HA2525" s="17"/>
      <c r="HB2525" s="17"/>
      <c r="HC2525" s="17"/>
      <c r="HD2525" s="17"/>
      <c r="HE2525" s="17"/>
      <c r="HF2525" s="17"/>
      <c r="HG2525" s="17"/>
      <c r="HH2525" s="17"/>
      <c r="HI2525" s="17"/>
      <c r="HJ2525" s="17"/>
      <c r="HK2525" s="17"/>
      <c r="HL2525" s="17"/>
      <c r="HM2525" s="17"/>
      <c r="HN2525" s="17"/>
      <c r="HO2525" s="17"/>
      <c r="HP2525" s="17"/>
      <c r="HQ2525" s="17"/>
      <c r="HR2525" s="17"/>
      <c r="HS2525" s="17"/>
      <c r="HT2525" s="17"/>
      <c r="HU2525" s="17"/>
      <c r="HV2525" s="17"/>
      <c r="HW2525" s="17"/>
      <c r="HX2525" s="17"/>
      <c r="HY2525" s="17"/>
      <c r="HZ2525" s="17"/>
      <c r="IA2525" s="17"/>
      <c r="IB2525" s="17"/>
      <c r="IC2525" s="17"/>
      <c r="ID2525" s="17"/>
      <c r="IE2525" s="17"/>
      <c r="IF2525" s="17"/>
      <c r="IG2525" s="17"/>
      <c r="IH2525" s="17"/>
      <c r="II2525" s="17"/>
      <c r="IJ2525" s="17"/>
      <c r="IK2525" s="17"/>
      <c r="IL2525" s="17"/>
      <c r="IM2525" s="17"/>
      <c r="IN2525" s="17"/>
      <c r="IO2525" s="17"/>
      <c r="IP2525" s="17"/>
      <c r="IQ2525" s="17"/>
      <c r="IR2525" s="17"/>
      <c r="IS2525" s="17"/>
      <c r="IT2525" s="17"/>
      <c r="IU2525" s="17"/>
      <c r="IV2525" s="17"/>
      <c r="IW2525" s="17"/>
      <c r="IX2525" s="17"/>
      <c r="IY2525" s="17"/>
      <c r="IZ2525" s="17"/>
      <c r="JA2525" s="17"/>
      <c r="JB2525" s="17"/>
      <c r="JC2525" s="17"/>
      <c r="JD2525" s="17"/>
      <c r="JE2525" s="17"/>
      <c r="JF2525" s="17"/>
      <c r="JG2525" s="17"/>
      <c r="JH2525" s="17"/>
      <c r="JI2525" s="17"/>
      <c r="JJ2525" s="17"/>
      <c r="JK2525" s="17"/>
      <c r="JL2525" s="17"/>
      <c r="JM2525" s="17"/>
      <c r="JN2525" s="17"/>
      <c r="JO2525" s="17"/>
      <c r="JP2525" s="17"/>
      <c r="JQ2525" s="17"/>
      <c r="JR2525" s="17"/>
      <c r="JS2525" s="17"/>
      <c r="JT2525" s="17"/>
      <c r="JU2525" s="17"/>
      <c r="JV2525" s="17"/>
      <c r="JW2525" s="17"/>
      <c r="JX2525" s="17"/>
      <c r="JY2525" s="17"/>
      <c r="JZ2525" s="17"/>
      <c r="KA2525" s="17"/>
      <c r="KB2525" s="17"/>
      <c r="KC2525" s="17"/>
      <c r="KD2525" s="17"/>
      <c r="KE2525" s="17"/>
      <c r="KF2525" s="17"/>
      <c r="KG2525" s="17"/>
      <c r="KH2525" s="17"/>
      <c r="KI2525" s="17"/>
      <c r="KJ2525" s="17"/>
      <c r="KK2525" s="17"/>
      <c r="KL2525" s="17"/>
      <c r="KM2525" s="17"/>
      <c r="KN2525" s="17"/>
      <c r="KO2525" s="17"/>
      <c r="KP2525" s="17"/>
      <c r="KQ2525" s="17"/>
      <c r="KR2525" s="17"/>
      <c r="KS2525" s="17"/>
      <c r="KT2525" s="17"/>
      <c r="KU2525" s="17"/>
      <c r="KV2525" s="17"/>
      <c r="KW2525" s="17"/>
      <c r="KX2525" s="17"/>
      <c r="KY2525" s="17"/>
      <c r="KZ2525" s="17"/>
      <c r="LA2525" s="17"/>
      <c r="LB2525" s="17"/>
      <c r="LC2525" s="17"/>
      <c r="LD2525" s="17"/>
      <c r="LE2525" s="17"/>
      <c r="LF2525" s="17"/>
      <c r="LG2525" s="17"/>
      <c r="LH2525" s="17"/>
      <c r="LI2525" s="17"/>
      <c r="LJ2525" s="17"/>
      <c r="LK2525" s="17"/>
      <c r="LL2525" s="17"/>
      <c r="LM2525" s="17"/>
      <c r="LN2525" s="17"/>
      <c r="LO2525" s="17"/>
      <c r="LP2525" s="17"/>
      <c r="LQ2525" s="17"/>
      <c r="LR2525" s="17"/>
      <c r="LS2525" s="17"/>
      <c r="LT2525" s="17"/>
      <c r="LU2525" s="17"/>
      <c r="LV2525" s="17"/>
      <c r="LW2525" s="17"/>
      <c r="LX2525" s="17"/>
      <c r="LY2525" s="17"/>
      <c r="LZ2525" s="17"/>
      <c r="MA2525" s="17"/>
      <c r="MB2525" s="17"/>
      <c r="MC2525" s="17"/>
      <c r="MD2525" s="17"/>
      <c r="ME2525" s="17"/>
      <c r="MF2525" s="17"/>
      <c r="MG2525" s="17"/>
      <c r="MH2525" s="17"/>
      <c r="MI2525" s="17"/>
      <c r="MJ2525" s="17"/>
      <c r="MK2525" s="17"/>
      <c r="ML2525" s="17"/>
      <c r="MM2525" s="17"/>
      <c r="MN2525" s="17"/>
      <c r="MO2525" s="17"/>
      <c r="MP2525" s="17"/>
      <c r="MQ2525" s="17"/>
      <c r="MR2525" s="17"/>
      <c r="MS2525" s="17"/>
      <c r="MT2525" s="17"/>
      <c r="MU2525" s="17"/>
      <c r="MV2525" s="17"/>
      <c r="MW2525" s="17"/>
      <c r="MX2525" s="17"/>
      <c r="MY2525" s="17"/>
      <c r="MZ2525" s="17"/>
      <c r="NA2525" s="17"/>
      <c r="NB2525" s="17"/>
      <c r="NC2525" s="17"/>
      <c r="ND2525" s="17"/>
      <c r="NE2525" s="17"/>
      <c r="NF2525" s="17"/>
      <c r="NG2525" s="17"/>
      <c r="NH2525" s="17"/>
      <c r="NI2525" s="17"/>
      <c r="NJ2525" s="17"/>
      <c r="NK2525" s="17"/>
      <c r="NL2525" s="17"/>
      <c r="NM2525" s="17"/>
      <c r="NN2525" s="17"/>
      <c r="NO2525" s="17"/>
      <c r="NP2525" s="17"/>
      <c r="NQ2525" s="17"/>
      <c r="NR2525" s="17"/>
      <c r="NS2525" s="17"/>
      <c r="NT2525" s="17"/>
      <c r="NU2525" s="17"/>
      <c r="NV2525" s="17"/>
      <c r="NW2525" s="17"/>
      <c r="NX2525" s="17"/>
      <c r="NY2525" s="17"/>
      <c r="NZ2525" s="17"/>
      <c r="OA2525" s="17"/>
      <c r="OB2525" s="17"/>
      <c r="OC2525" s="17"/>
      <c r="OD2525" s="17"/>
      <c r="OE2525" s="17"/>
      <c r="OF2525" s="17"/>
      <c r="OG2525" s="17"/>
      <c r="OH2525" s="17"/>
      <c r="OI2525" s="17"/>
      <c r="OJ2525" s="17"/>
      <c r="OK2525" s="17"/>
      <c r="OL2525" s="17"/>
      <c r="OM2525" s="17"/>
      <c r="ON2525" s="17"/>
      <c r="OO2525" s="17"/>
      <c r="OP2525" s="17"/>
      <c r="OQ2525" s="17"/>
      <c r="OR2525" s="17"/>
      <c r="OS2525" s="17"/>
      <c r="OT2525" s="17"/>
      <c r="OU2525" s="17"/>
      <c r="OV2525" s="17"/>
      <c r="OW2525" s="17"/>
      <c r="OX2525" s="17"/>
      <c r="OY2525" s="17"/>
      <c r="OZ2525" s="17"/>
      <c r="PA2525" s="17"/>
      <c r="PB2525" s="17"/>
      <c r="PC2525" s="17"/>
      <c r="PD2525" s="17"/>
      <c r="PE2525" s="17"/>
      <c r="PF2525" s="17"/>
      <c r="PG2525" s="17"/>
      <c r="PH2525" s="17"/>
      <c r="PI2525" s="17"/>
      <c r="PJ2525" s="17"/>
      <c r="PK2525" s="17"/>
      <c r="PL2525" s="17"/>
      <c r="PM2525" s="17"/>
      <c r="PN2525" s="17"/>
      <c r="PO2525" s="17"/>
      <c r="PP2525" s="17"/>
      <c r="PQ2525" s="17"/>
      <c r="PR2525" s="17"/>
      <c r="PS2525" s="17"/>
      <c r="PT2525" s="17"/>
      <c r="PU2525" s="17"/>
      <c r="PV2525" s="17"/>
      <c r="PW2525" s="17"/>
      <c r="PX2525" s="17"/>
      <c r="PY2525" s="17"/>
      <c r="PZ2525" s="17"/>
      <c r="QA2525" s="17"/>
      <c r="QB2525" s="17"/>
      <c r="QC2525" s="17"/>
      <c r="QD2525" s="17"/>
      <c r="QE2525" s="17"/>
      <c r="QF2525" s="17"/>
      <c r="QG2525" s="17"/>
      <c r="QH2525" s="17"/>
      <c r="QI2525" s="17"/>
      <c r="QJ2525" s="17"/>
      <c r="QK2525" s="17"/>
      <c r="QL2525" s="17"/>
      <c r="QM2525" s="17"/>
      <c r="QN2525" s="17"/>
      <c r="QO2525" s="17"/>
      <c r="QP2525" s="17"/>
      <c r="QQ2525" s="17"/>
      <c r="QR2525" s="17"/>
      <c r="QS2525" s="17"/>
      <c r="QT2525" s="17"/>
      <c r="QU2525" s="17"/>
      <c r="QV2525" s="17"/>
      <c r="QW2525" s="17"/>
      <c r="QX2525" s="17"/>
      <c r="QY2525" s="17"/>
      <c r="QZ2525" s="17"/>
      <c r="RA2525" s="17"/>
      <c r="RB2525" s="17"/>
      <c r="RC2525" s="17"/>
      <c r="RD2525" s="17"/>
      <c r="RE2525" s="17"/>
      <c r="RF2525" s="17"/>
      <c r="RG2525" s="17"/>
      <c r="RH2525" s="17"/>
      <c r="RI2525" s="17"/>
      <c r="RJ2525" s="17"/>
      <c r="RK2525" s="17"/>
      <c r="RL2525" s="17"/>
      <c r="RM2525" s="17"/>
      <c r="RN2525" s="17"/>
      <c r="RO2525" s="17"/>
      <c r="RP2525" s="17"/>
      <c r="RQ2525" s="17"/>
      <c r="RR2525" s="17"/>
      <c r="RS2525" s="17"/>
      <c r="RT2525" s="17"/>
      <c r="RU2525" s="17"/>
      <c r="RV2525" s="17"/>
      <c r="RW2525" s="17"/>
      <c r="RX2525" s="17"/>
      <c r="RY2525" s="17"/>
      <c r="RZ2525" s="17"/>
      <c r="SA2525" s="17"/>
      <c r="SB2525" s="17"/>
      <c r="SC2525" s="17"/>
      <c r="SD2525" s="17"/>
      <c r="SE2525" s="17"/>
      <c r="SF2525" s="17"/>
      <c r="SG2525" s="17"/>
      <c r="SH2525" s="17"/>
      <c r="SI2525" s="17"/>
      <c r="SJ2525" s="17"/>
      <c r="SK2525" s="17"/>
      <c r="SL2525" s="17"/>
      <c r="SM2525" s="17"/>
      <c r="SN2525" s="17"/>
      <c r="SO2525" s="17"/>
      <c r="SP2525" s="17"/>
      <c r="SQ2525" s="17"/>
      <c r="SR2525" s="17"/>
      <c r="SS2525" s="17"/>
      <c r="ST2525" s="17"/>
      <c r="SU2525" s="17"/>
      <c r="SV2525" s="17"/>
      <c r="SW2525" s="17"/>
      <c r="SX2525" s="17"/>
      <c r="SY2525" s="17"/>
      <c r="SZ2525" s="17"/>
      <c r="TA2525" s="17"/>
      <c r="TB2525" s="17"/>
      <c r="TC2525" s="17"/>
      <c r="TD2525" s="17"/>
      <c r="TE2525" s="17"/>
      <c r="TF2525" s="17"/>
      <c r="TG2525" s="17"/>
      <c r="TH2525" s="17"/>
      <c r="TI2525" s="17"/>
      <c r="TJ2525" s="17"/>
      <c r="TK2525" s="17"/>
      <c r="TL2525" s="17"/>
      <c r="TM2525" s="17"/>
      <c r="TN2525" s="17"/>
      <c r="TO2525" s="17"/>
      <c r="TP2525" s="17"/>
      <c r="TQ2525" s="17"/>
      <c r="TR2525" s="17"/>
      <c r="TS2525" s="17"/>
      <c r="TT2525" s="17"/>
      <c r="TU2525" s="17"/>
      <c r="TV2525" s="17"/>
      <c r="TW2525" s="17"/>
      <c r="TX2525" s="17"/>
      <c r="TY2525" s="17"/>
      <c r="TZ2525" s="17"/>
      <c r="UA2525" s="17"/>
      <c r="UB2525" s="17"/>
      <c r="UC2525" s="17"/>
      <c r="UD2525" s="17"/>
      <c r="UE2525" s="17"/>
      <c r="UF2525" s="17"/>
      <c r="UG2525" s="17"/>
      <c r="UH2525" s="17"/>
      <c r="UI2525" s="17"/>
      <c r="UJ2525" s="17"/>
      <c r="UK2525" s="17"/>
      <c r="UL2525" s="17"/>
      <c r="UM2525" s="17"/>
      <c r="UN2525" s="17"/>
      <c r="UO2525" s="17"/>
      <c r="UP2525" s="17"/>
      <c r="UQ2525" s="17"/>
      <c r="UR2525" s="17"/>
      <c r="US2525" s="17"/>
      <c r="UT2525" s="17"/>
      <c r="UU2525" s="17"/>
      <c r="UV2525" s="17"/>
      <c r="UW2525" s="17"/>
      <c r="UX2525" s="17"/>
      <c r="UY2525" s="17"/>
      <c r="UZ2525" s="17"/>
      <c r="VA2525" s="17"/>
      <c r="VB2525" s="17"/>
      <c r="VC2525" s="17"/>
      <c r="VD2525" s="17"/>
      <c r="VE2525" s="17"/>
      <c r="VF2525" s="17"/>
      <c r="VG2525" s="17"/>
      <c r="VH2525" s="17"/>
      <c r="VI2525" s="17"/>
      <c r="VJ2525" s="17"/>
      <c r="VK2525" s="17"/>
      <c r="VL2525" s="17"/>
      <c r="VM2525" s="17"/>
      <c r="VN2525" s="17"/>
      <c r="VO2525" s="17"/>
      <c r="VP2525" s="17"/>
      <c r="VQ2525" s="17"/>
      <c r="VR2525" s="17"/>
      <c r="VS2525" s="17"/>
      <c r="VT2525" s="17"/>
      <c r="VU2525" s="17"/>
      <c r="VV2525" s="17"/>
      <c r="VW2525" s="17"/>
      <c r="VX2525" s="17"/>
      <c r="VY2525" s="17"/>
      <c r="VZ2525" s="17"/>
      <c r="WA2525" s="17"/>
      <c r="WB2525" s="17"/>
      <c r="WC2525" s="17"/>
      <c r="WD2525" s="17"/>
      <c r="WE2525" s="17"/>
      <c r="WF2525" s="17"/>
      <c r="WG2525" s="17"/>
      <c r="WH2525" s="17"/>
      <c r="WI2525" s="17"/>
      <c r="WJ2525" s="17"/>
      <c r="WK2525" s="17"/>
      <c r="WL2525" s="17"/>
      <c r="WM2525" s="17"/>
      <c r="WN2525" s="17"/>
      <c r="WO2525" s="17"/>
      <c r="WP2525" s="17"/>
      <c r="WQ2525" s="17"/>
      <c r="WR2525" s="17"/>
      <c r="WS2525" s="17"/>
      <c r="WT2525" s="17"/>
      <c r="WU2525" s="17"/>
      <c r="WV2525" s="17"/>
      <c r="WW2525" s="17"/>
      <c r="WX2525" s="17"/>
      <c r="WY2525" s="17"/>
      <c r="WZ2525" s="17"/>
      <c r="XA2525" s="17"/>
      <c r="XB2525" s="17"/>
      <c r="XC2525" s="17"/>
      <c r="XD2525" s="17"/>
      <c r="XE2525" s="17"/>
      <c r="XF2525" s="17"/>
      <c r="XG2525" s="17"/>
      <c r="XH2525" s="17"/>
      <c r="XI2525" s="17"/>
      <c r="XJ2525" s="17"/>
      <c r="XK2525" s="17"/>
      <c r="XL2525" s="17"/>
      <c r="XM2525" s="17"/>
      <c r="XN2525" s="17"/>
      <c r="XO2525" s="17"/>
      <c r="XP2525" s="17"/>
      <c r="XQ2525" s="17"/>
      <c r="XR2525" s="17"/>
      <c r="XS2525" s="17"/>
      <c r="XT2525" s="17"/>
      <c r="XU2525" s="17"/>
      <c r="XV2525" s="17"/>
      <c r="XW2525" s="17"/>
      <c r="XX2525" s="17"/>
      <c r="XY2525" s="17"/>
      <c r="XZ2525" s="17"/>
      <c r="YA2525" s="17"/>
      <c r="YB2525" s="17"/>
      <c r="YC2525" s="17"/>
      <c r="YD2525" s="17"/>
      <c r="YE2525" s="17"/>
      <c r="YF2525" s="17"/>
      <c r="YG2525" s="17"/>
      <c r="YH2525" s="17"/>
      <c r="YI2525" s="17"/>
      <c r="YJ2525" s="17"/>
      <c r="YK2525" s="17"/>
      <c r="YL2525" s="17"/>
      <c r="YM2525" s="17"/>
      <c r="YN2525" s="17"/>
      <c r="YO2525" s="17"/>
      <c r="YP2525" s="17"/>
      <c r="YQ2525" s="17"/>
      <c r="YR2525" s="17"/>
      <c r="YS2525" s="17"/>
      <c r="YT2525" s="17"/>
      <c r="YU2525" s="17"/>
      <c r="YV2525" s="17"/>
      <c r="YW2525" s="17"/>
      <c r="YX2525" s="17"/>
      <c r="YY2525" s="17"/>
      <c r="YZ2525" s="17"/>
      <c r="ZA2525" s="17"/>
      <c r="ZB2525" s="17"/>
      <c r="ZC2525" s="17"/>
      <c r="ZD2525" s="17"/>
      <c r="ZE2525" s="17"/>
      <c r="ZF2525" s="17"/>
      <c r="ZG2525" s="17"/>
      <c r="ZH2525" s="17"/>
      <c r="ZI2525" s="17"/>
      <c r="ZJ2525" s="17"/>
      <c r="ZK2525" s="17"/>
      <c r="ZL2525" s="17"/>
      <c r="ZM2525" s="17"/>
      <c r="ZN2525" s="17"/>
      <c r="ZO2525" s="17"/>
      <c r="ZP2525" s="17"/>
      <c r="ZQ2525" s="17"/>
      <c r="ZR2525" s="17"/>
      <c r="ZS2525" s="17"/>
      <c r="ZT2525" s="17"/>
      <c r="ZU2525" s="17"/>
      <c r="ZV2525" s="17"/>
      <c r="ZW2525" s="17"/>
      <c r="ZX2525" s="17"/>
      <c r="ZY2525" s="17"/>
      <c r="ZZ2525" s="17"/>
      <c r="AAA2525" s="17"/>
      <c r="AAB2525" s="17"/>
      <c r="AAC2525" s="17"/>
      <c r="AAD2525" s="17"/>
      <c r="AAE2525" s="17"/>
      <c r="AAF2525" s="17"/>
      <c r="AAG2525" s="17"/>
      <c r="AAH2525" s="17"/>
      <c r="AAI2525" s="17"/>
      <c r="AAJ2525" s="17"/>
      <c r="AAK2525" s="17"/>
      <c r="AAL2525" s="17"/>
      <c r="AAM2525" s="17"/>
      <c r="AAN2525" s="17"/>
      <c r="AAO2525" s="17"/>
      <c r="AAP2525" s="17"/>
      <c r="AAQ2525" s="17"/>
      <c r="AAR2525" s="17"/>
      <c r="AAS2525" s="17"/>
      <c r="AAT2525" s="17"/>
      <c r="AAU2525" s="17"/>
      <c r="AAV2525" s="17"/>
      <c r="AAW2525" s="17"/>
      <c r="AAX2525" s="17"/>
      <c r="AAY2525" s="17"/>
      <c r="AAZ2525" s="17"/>
      <c r="ABA2525" s="17"/>
      <c r="ABB2525" s="17"/>
      <c r="ABC2525" s="17"/>
      <c r="ABD2525" s="17"/>
      <c r="ABE2525" s="17"/>
      <c r="ABF2525" s="17"/>
      <c r="ABG2525" s="17"/>
      <c r="ABH2525" s="17"/>
      <c r="ABI2525" s="17"/>
      <c r="ABJ2525" s="17"/>
      <c r="ABK2525" s="17"/>
      <c r="ABL2525" s="17"/>
      <c r="ABM2525" s="17"/>
      <c r="ABN2525" s="17"/>
      <c r="ABO2525" s="17"/>
      <c r="ABP2525" s="17"/>
      <c r="ABQ2525" s="17"/>
      <c r="ABR2525" s="17"/>
      <c r="ABS2525" s="17"/>
      <c r="ABT2525" s="17"/>
      <c r="ABU2525" s="17"/>
      <c r="ABV2525" s="17"/>
      <c r="ABW2525" s="17"/>
      <c r="ABX2525" s="17"/>
      <c r="ABY2525" s="17"/>
      <c r="ABZ2525" s="17"/>
      <c r="ACA2525" s="17"/>
      <c r="ACB2525" s="17"/>
      <c r="ACC2525" s="17"/>
      <c r="ACD2525" s="17"/>
      <c r="ACE2525" s="17"/>
      <c r="ACF2525" s="17"/>
      <c r="ACG2525" s="17"/>
      <c r="ACH2525" s="17"/>
      <c r="ACI2525" s="17"/>
      <c r="ACJ2525" s="17"/>
      <c r="ACK2525" s="17"/>
      <c r="ACL2525" s="17"/>
      <c r="ACM2525" s="17"/>
      <c r="ACN2525" s="17"/>
      <c r="ACO2525" s="17"/>
      <c r="ACP2525" s="17"/>
      <c r="ACQ2525" s="17"/>
      <c r="ACR2525" s="17"/>
      <c r="ACS2525" s="17"/>
      <c r="ACT2525" s="17"/>
      <c r="ACU2525" s="17"/>
      <c r="ACV2525" s="17"/>
      <c r="ACW2525" s="17"/>
      <c r="ACX2525" s="17"/>
      <c r="ACY2525" s="17"/>
      <c r="ACZ2525" s="17"/>
      <c r="ADA2525" s="17"/>
      <c r="ADB2525" s="17"/>
      <c r="ADC2525" s="17"/>
      <c r="ADD2525" s="17"/>
      <c r="ADE2525" s="17"/>
      <c r="ADF2525" s="17"/>
      <c r="ADG2525" s="17"/>
      <c r="ADH2525" s="17"/>
      <c r="ADI2525" s="17"/>
      <c r="ADJ2525" s="17"/>
      <c r="ADK2525" s="17"/>
      <c r="ADL2525" s="17"/>
      <c r="ADM2525" s="17"/>
      <c r="ADN2525" s="17"/>
      <c r="ADO2525" s="17"/>
      <c r="ADP2525" s="17"/>
      <c r="ADQ2525" s="17"/>
      <c r="ADR2525" s="17"/>
      <c r="ADS2525" s="17"/>
      <c r="ADT2525" s="17"/>
      <c r="ADU2525" s="17"/>
      <c r="ADV2525" s="17"/>
      <c r="ADW2525" s="17"/>
      <c r="ADX2525" s="17"/>
      <c r="ADY2525" s="17"/>
      <c r="ADZ2525" s="17"/>
      <c r="AEA2525" s="17"/>
      <c r="AEB2525" s="17"/>
      <c r="AEC2525" s="17"/>
      <c r="AED2525" s="17"/>
      <c r="AEE2525" s="17"/>
      <c r="AEF2525" s="17"/>
      <c r="AEG2525" s="17"/>
      <c r="AEH2525" s="17"/>
      <c r="AEI2525" s="17"/>
      <c r="AEJ2525" s="17"/>
      <c r="AEK2525" s="17"/>
      <c r="AEL2525" s="17"/>
      <c r="AEM2525" s="17"/>
      <c r="AEN2525" s="17"/>
      <c r="AEO2525" s="17"/>
      <c r="AEP2525" s="17"/>
      <c r="AEQ2525" s="17"/>
      <c r="AER2525" s="17"/>
      <c r="AES2525" s="17"/>
      <c r="AET2525" s="17"/>
      <c r="AEU2525" s="17"/>
      <c r="AEV2525" s="17"/>
      <c r="AEW2525" s="17"/>
      <c r="AEX2525" s="17"/>
      <c r="AEY2525" s="17"/>
      <c r="AEZ2525" s="17"/>
      <c r="AFA2525" s="17"/>
      <c r="AFB2525" s="17"/>
      <c r="AFC2525" s="17"/>
      <c r="AFD2525" s="17"/>
      <c r="AFE2525" s="17"/>
      <c r="AFF2525" s="17"/>
      <c r="AFG2525" s="17"/>
      <c r="AFH2525" s="17"/>
      <c r="AFI2525" s="17"/>
      <c r="AFJ2525" s="17"/>
      <c r="AFK2525" s="17"/>
      <c r="AFL2525" s="17"/>
      <c r="AFM2525" s="17"/>
      <c r="AFN2525" s="17"/>
      <c r="AFO2525" s="17"/>
      <c r="AFP2525" s="17"/>
      <c r="AFQ2525" s="17"/>
      <c r="AFR2525" s="17"/>
      <c r="AFS2525" s="17"/>
      <c r="AFT2525" s="17"/>
      <c r="AFU2525" s="17"/>
      <c r="AFV2525" s="17"/>
      <c r="AFW2525" s="17"/>
      <c r="AFX2525" s="17"/>
      <c r="AFY2525" s="17"/>
      <c r="AFZ2525" s="17"/>
      <c r="AGA2525" s="17"/>
      <c r="AGB2525" s="17"/>
      <c r="AGC2525" s="17"/>
      <c r="AGD2525" s="17"/>
      <c r="AGE2525" s="17"/>
      <c r="AGF2525" s="17"/>
      <c r="AGG2525" s="17"/>
      <c r="AGH2525" s="17"/>
      <c r="AGI2525" s="17"/>
      <c r="AGJ2525" s="17"/>
      <c r="AGK2525" s="17"/>
      <c r="AGL2525" s="17"/>
      <c r="AGM2525" s="17"/>
      <c r="AGN2525" s="17"/>
      <c r="AGO2525" s="17"/>
      <c r="AGP2525" s="17"/>
      <c r="AGQ2525" s="17"/>
      <c r="AGR2525" s="17"/>
      <c r="AGS2525" s="17"/>
      <c r="AGT2525" s="17"/>
      <c r="AGU2525" s="17"/>
      <c r="AGV2525" s="17"/>
      <c r="AGW2525" s="17"/>
      <c r="AGX2525" s="17"/>
      <c r="AGY2525" s="17"/>
      <c r="AGZ2525" s="17"/>
      <c r="AHA2525" s="17"/>
      <c r="AHB2525" s="17"/>
      <c r="AHC2525" s="17"/>
      <c r="AHD2525" s="17"/>
      <c r="AHE2525" s="17"/>
      <c r="AHF2525" s="17"/>
      <c r="AHG2525" s="17"/>
      <c r="AHH2525" s="17"/>
      <c r="AHI2525" s="17"/>
      <c r="AHJ2525" s="17"/>
      <c r="AHK2525" s="17"/>
      <c r="AHL2525" s="17"/>
      <c r="AHM2525" s="17"/>
      <c r="AHN2525" s="17"/>
      <c r="AHO2525" s="17"/>
      <c r="AHP2525" s="17"/>
      <c r="AHQ2525" s="17"/>
      <c r="AHR2525" s="17"/>
      <c r="AHS2525" s="17"/>
      <c r="AHT2525" s="17"/>
      <c r="AHU2525" s="17"/>
      <c r="AHV2525" s="17"/>
      <c r="AHW2525" s="17"/>
      <c r="AHX2525" s="17"/>
      <c r="AHY2525" s="17"/>
      <c r="AHZ2525" s="17"/>
      <c r="AIA2525" s="17"/>
      <c r="AIB2525" s="17"/>
      <c r="AIC2525" s="17"/>
      <c r="AID2525" s="17"/>
      <c r="AIE2525" s="17"/>
      <c r="AIF2525" s="17"/>
      <c r="AIG2525" s="17"/>
      <c r="AIH2525" s="17"/>
      <c r="AII2525" s="17"/>
      <c r="AIJ2525" s="17"/>
      <c r="AIK2525" s="17"/>
      <c r="AIL2525" s="17"/>
      <c r="AIM2525" s="17"/>
      <c r="AIN2525" s="17"/>
      <c r="AIO2525" s="17"/>
      <c r="AIP2525" s="17"/>
      <c r="AIQ2525" s="17"/>
      <c r="AIR2525" s="17"/>
      <c r="AIS2525" s="17"/>
      <c r="AIT2525" s="17"/>
      <c r="AIU2525" s="17"/>
      <c r="AIV2525" s="17"/>
      <c r="AIW2525" s="17"/>
      <c r="AIX2525" s="17"/>
      <c r="AIY2525" s="17"/>
      <c r="AIZ2525" s="17"/>
      <c r="AJA2525" s="17"/>
      <c r="AJB2525" s="17"/>
      <c r="AJC2525" s="17"/>
      <c r="AJD2525" s="17"/>
      <c r="AJE2525" s="17"/>
      <c r="AJF2525" s="17"/>
      <c r="AJG2525" s="17"/>
      <c r="AJH2525" s="17"/>
      <c r="AJI2525" s="17"/>
      <c r="AJJ2525" s="17"/>
      <c r="AJK2525" s="17"/>
      <c r="AJL2525" s="17"/>
      <c r="AJM2525" s="17"/>
      <c r="AJN2525" s="17"/>
      <c r="AJO2525" s="17"/>
      <c r="AJP2525" s="17"/>
      <c r="AJQ2525" s="17"/>
      <c r="AJR2525" s="17"/>
      <c r="AJS2525" s="17"/>
      <c r="AJT2525" s="17"/>
      <c r="AJU2525" s="17"/>
      <c r="AJV2525" s="17"/>
      <c r="AJW2525" s="17"/>
      <c r="AJX2525" s="17"/>
      <c r="AJY2525" s="17"/>
      <c r="AJZ2525" s="17"/>
      <c r="AKA2525" s="17"/>
      <c r="AKB2525" s="17"/>
      <c r="AKC2525" s="17"/>
      <c r="AKD2525" s="17"/>
      <c r="AKE2525" s="17"/>
      <c r="AKF2525" s="17"/>
      <c r="AKG2525" s="17"/>
      <c r="AKH2525" s="17"/>
      <c r="AKI2525" s="17"/>
      <c r="AKJ2525" s="17"/>
      <c r="AKK2525" s="17"/>
      <c r="AKL2525" s="17"/>
      <c r="AKM2525" s="17"/>
      <c r="AKN2525" s="17"/>
      <c r="AKO2525" s="17"/>
      <c r="AKP2525" s="17"/>
      <c r="AKQ2525" s="17"/>
      <c r="AKR2525" s="17"/>
      <c r="AKS2525" s="17"/>
      <c r="AKT2525" s="17"/>
      <c r="AKU2525" s="17"/>
      <c r="AKV2525" s="17"/>
      <c r="AKW2525" s="17"/>
      <c r="AKX2525" s="17"/>
      <c r="AKY2525" s="17"/>
      <c r="AKZ2525" s="17"/>
      <c r="ALA2525" s="17"/>
      <c r="ALB2525" s="17"/>
      <c r="ALC2525" s="17"/>
      <c r="ALD2525" s="17"/>
      <c r="ALE2525" s="17"/>
      <c r="ALF2525" s="17"/>
      <c r="ALG2525" s="17"/>
      <c r="ALH2525" s="17"/>
      <c r="ALI2525" s="17"/>
      <c r="ALJ2525" s="17"/>
      <c r="ALK2525" s="17"/>
      <c r="ALL2525" s="17"/>
      <c r="ALM2525" s="17"/>
      <c r="ALN2525" s="17"/>
      <c r="ALO2525" s="17"/>
      <c r="ALP2525" s="17"/>
      <c r="ALQ2525" s="17"/>
      <c r="ALR2525" s="17"/>
      <c r="ALS2525" s="17"/>
      <c r="ALT2525" s="17"/>
      <c r="ALU2525" s="17"/>
      <c r="ALV2525" s="17"/>
      <c r="ALW2525" s="17"/>
      <c r="ALX2525" s="17"/>
      <c r="ALY2525" s="17"/>
      <c r="ALZ2525" s="17"/>
      <c r="AMA2525" s="17"/>
      <c r="AMB2525" s="17"/>
      <c r="AMC2525" s="17"/>
      <c r="AMD2525" s="17"/>
      <c r="AME2525" s="17"/>
      <c r="AMF2525" s="17"/>
      <c r="AMG2525" s="17"/>
      <c r="AMH2525" s="17"/>
      <c r="AMI2525" s="17"/>
      <c r="AMJ2525" s="17"/>
    </row>
    <row r="2526" spans="1:1024" s="362" customFormat="1">
      <c r="A2526" s="15"/>
      <c r="B2526"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6" s="48" t="s">
        <v>13</v>
      </c>
      <c r="D2526" s="264">
        <v>88264</v>
      </c>
      <c r="E2526" s="277">
        <v>3.7999999999999999E-2</v>
      </c>
      <c r="F252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6"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26" s="65">
        <f ca="1">ROUND(E2526*G2526,2)</f>
        <v>0.76</v>
      </c>
      <c r="I2526" s="98"/>
      <c r="J2526" s="29"/>
      <c r="K2526" s="17" t="str">
        <f t="shared" si="336"/>
        <v>SEDUC E 198</v>
      </c>
      <c r="L2526" s="17"/>
      <c r="M2526" s="17"/>
      <c r="N2526" s="17"/>
      <c r="O2526" s="17"/>
      <c r="P2526" s="17"/>
      <c r="Q2526" s="17"/>
      <c r="R2526" s="17"/>
      <c r="S2526" s="17"/>
      <c r="T2526" s="17"/>
      <c r="U2526" s="17"/>
      <c r="V2526" s="17"/>
      <c r="W2526" s="17"/>
      <c r="X2526" s="17"/>
      <c r="Y2526" s="17"/>
      <c r="Z2526" s="17"/>
      <c r="AA2526" s="17"/>
      <c r="AB2526" s="17"/>
      <c r="AC2526" s="17"/>
      <c r="AD2526" s="17"/>
      <c r="AE2526" s="17"/>
      <c r="AF2526" s="17"/>
      <c r="AG2526" s="17"/>
      <c r="AH2526" s="17"/>
      <c r="AI2526" s="17"/>
      <c r="AJ2526" s="17"/>
      <c r="AK2526" s="17"/>
      <c r="AL2526" s="17"/>
      <c r="AM2526" s="17"/>
      <c r="AN2526" s="17"/>
      <c r="AO2526" s="17"/>
      <c r="AP2526" s="17"/>
      <c r="AQ2526" s="17"/>
      <c r="AR2526" s="17"/>
      <c r="AS2526" s="17"/>
      <c r="AT2526" s="17"/>
      <c r="AU2526" s="17"/>
      <c r="AV2526" s="17"/>
      <c r="AW2526" s="17"/>
      <c r="AX2526" s="17"/>
      <c r="AY2526" s="17"/>
      <c r="AZ2526" s="17"/>
      <c r="BA2526" s="17"/>
      <c r="BB2526" s="17"/>
      <c r="BC2526" s="17"/>
      <c r="BD2526" s="17"/>
      <c r="BE2526" s="17"/>
      <c r="BF2526" s="17"/>
      <c r="BG2526" s="17"/>
      <c r="BH2526" s="17"/>
      <c r="BI2526" s="17"/>
      <c r="BJ2526" s="17"/>
      <c r="BK2526" s="17"/>
      <c r="BL2526" s="17"/>
      <c r="BM2526" s="17"/>
      <c r="BN2526" s="17"/>
      <c r="BO2526" s="17"/>
      <c r="BP2526" s="17"/>
      <c r="BQ2526" s="17"/>
      <c r="BR2526" s="17"/>
      <c r="BS2526" s="17"/>
      <c r="BT2526" s="17"/>
      <c r="BU2526" s="17"/>
      <c r="BV2526" s="17"/>
      <c r="BW2526" s="17"/>
      <c r="BX2526" s="17"/>
      <c r="BY2526" s="17"/>
      <c r="BZ2526" s="17"/>
      <c r="CA2526" s="17"/>
      <c r="CB2526" s="17"/>
      <c r="CC2526" s="17"/>
      <c r="CD2526" s="17"/>
      <c r="CE2526" s="17"/>
      <c r="CF2526" s="17"/>
      <c r="CG2526" s="17"/>
      <c r="CH2526" s="17"/>
      <c r="CI2526" s="17"/>
      <c r="CJ2526" s="17"/>
      <c r="CK2526" s="17"/>
      <c r="CL2526" s="17"/>
      <c r="CM2526" s="17"/>
      <c r="CN2526" s="17"/>
      <c r="CO2526" s="17"/>
      <c r="CP2526" s="17"/>
      <c r="CQ2526" s="17"/>
      <c r="CR2526" s="17"/>
      <c r="CS2526" s="17"/>
      <c r="CT2526" s="17"/>
      <c r="CU2526" s="17"/>
      <c r="CV2526" s="17"/>
      <c r="CW2526" s="17"/>
      <c r="CX2526" s="17"/>
      <c r="CY2526" s="17"/>
      <c r="CZ2526" s="17"/>
      <c r="DA2526" s="17"/>
      <c r="DB2526" s="17"/>
      <c r="DC2526" s="17"/>
      <c r="DD2526" s="17"/>
      <c r="DE2526" s="17"/>
      <c r="DF2526" s="17"/>
      <c r="DG2526" s="17"/>
      <c r="DH2526" s="17"/>
      <c r="DI2526" s="17"/>
      <c r="DJ2526" s="17"/>
      <c r="DK2526" s="17"/>
      <c r="DL2526" s="17"/>
      <c r="DM2526" s="17"/>
      <c r="DN2526" s="17"/>
      <c r="DO2526" s="17"/>
      <c r="DP2526" s="17"/>
      <c r="DQ2526" s="17"/>
      <c r="DR2526" s="17"/>
      <c r="DS2526" s="17"/>
      <c r="DT2526" s="17"/>
      <c r="DU2526" s="17"/>
      <c r="DV2526" s="17"/>
      <c r="DW2526" s="17"/>
      <c r="DX2526" s="17"/>
      <c r="DY2526" s="17"/>
      <c r="DZ2526" s="17"/>
      <c r="EA2526" s="17"/>
      <c r="EB2526" s="17"/>
      <c r="EC2526" s="17"/>
      <c r="ED2526" s="17"/>
      <c r="EE2526" s="17"/>
      <c r="EF2526" s="17"/>
      <c r="EG2526" s="17"/>
      <c r="EH2526" s="17"/>
      <c r="EI2526" s="17"/>
      <c r="EJ2526" s="17"/>
      <c r="EK2526" s="17"/>
      <c r="EL2526" s="17"/>
      <c r="EM2526" s="17"/>
      <c r="EN2526" s="17"/>
      <c r="EO2526" s="17"/>
      <c r="EP2526" s="17"/>
      <c r="EQ2526" s="17"/>
      <c r="ER2526" s="17"/>
      <c r="ES2526" s="17"/>
      <c r="ET2526" s="17"/>
      <c r="EU2526" s="17"/>
      <c r="EV2526" s="17"/>
      <c r="EW2526" s="17"/>
      <c r="EX2526" s="17"/>
      <c r="EY2526" s="17"/>
      <c r="EZ2526" s="17"/>
      <c r="FA2526" s="17"/>
      <c r="FB2526" s="17"/>
      <c r="FC2526" s="17"/>
      <c r="FD2526" s="17"/>
      <c r="FE2526" s="17"/>
      <c r="FF2526" s="17"/>
      <c r="FG2526" s="17"/>
      <c r="FH2526" s="17"/>
      <c r="FI2526" s="17"/>
      <c r="FJ2526" s="17"/>
      <c r="FK2526" s="17"/>
      <c r="FL2526" s="17"/>
      <c r="FM2526" s="17"/>
      <c r="FN2526" s="17"/>
      <c r="FO2526" s="17"/>
      <c r="FP2526" s="17"/>
      <c r="FQ2526" s="17"/>
      <c r="FR2526" s="17"/>
      <c r="FS2526" s="17"/>
      <c r="FT2526" s="17"/>
      <c r="FU2526" s="17"/>
      <c r="FV2526" s="17"/>
      <c r="FW2526" s="17"/>
      <c r="FX2526" s="17"/>
      <c r="FY2526" s="17"/>
      <c r="FZ2526" s="17"/>
      <c r="GA2526" s="17"/>
      <c r="GB2526" s="17"/>
      <c r="GC2526" s="17"/>
      <c r="GD2526" s="17"/>
      <c r="GE2526" s="17"/>
      <c r="GF2526" s="17"/>
      <c r="GG2526" s="17"/>
      <c r="GH2526" s="17"/>
      <c r="GI2526" s="17"/>
      <c r="GJ2526" s="17"/>
      <c r="GK2526" s="17"/>
      <c r="GL2526" s="17"/>
      <c r="GM2526" s="17"/>
      <c r="GN2526" s="17"/>
      <c r="GO2526" s="17"/>
      <c r="GP2526" s="17"/>
      <c r="GQ2526" s="17"/>
      <c r="GR2526" s="17"/>
      <c r="GS2526" s="17"/>
      <c r="GT2526" s="17"/>
      <c r="GU2526" s="17"/>
      <c r="GV2526" s="17"/>
      <c r="GW2526" s="17"/>
      <c r="GX2526" s="17"/>
      <c r="GY2526" s="17"/>
      <c r="GZ2526" s="17"/>
      <c r="HA2526" s="17"/>
      <c r="HB2526" s="17"/>
      <c r="HC2526" s="17"/>
      <c r="HD2526" s="17"/>
      <c r="HE2526" s="17"/>
      <c r="HF2526" s="17"/>
      <c r="HG2526" s="17"/>
      <c r="HH2526" s="17"/>
      <c r="HI2526" s="17"/>
      <c r="HJ2526" s="17"/>
      <c r="HK2526" s="17"/>
      <c r="HL2526" s="17"/>
      <c r="HM2526" s="17"/>
      <c r="HN2526" s="17"/>
      <c r="HO2526" s="17"/>
      <c r="HP2526" s="17"/>
      <c r="HQ2526" s="17"/>
      <c r="HR2526" s="17"/>
      <c r="HS2526" s="17"/>
      <c r="HT2526" s="17"/>
      <c r="HU2526" s="17"/>
      <c r="HV2526" s="17"/>
      <c r="HW2526" s="17"/>
      <c r="HX2526" s="17"/>
      <c r="HY2526" s="17"/>
      <c r="HZ2526" s="17"/>
      <c r="IA2526" s="17"/>
      <c r="IB2526" s="17"/>
      <c r="IC2526" s="17"/>
      <c r="ID2526" s="17"/>
      <c r="IE2526" s="17"/>
      <c r="IF2526" s="17"/>
      <c r="IG2526" s="17"/>
      <c r="IH2526" s="17"/>
      <c r="II2526" s="17"/>
      <c r="IJ2526" s="17"/>
      <c r="IK2526" s="17"/>
      <c r="IL2526" s="17"/>
      <c r="IM2526" s="17"/>
      <c r="IN2526" s="17"/>
      <c r="IO2526" s="17"/>
      <c r="IP2526" s="17"/>
      <c r="IQ2526" s="17"/>
      <c r="IR2526" s="17"/>
      <c r="IS2526" s="17"/>
      <c r="IT2526" s="17"/>
      <c r="IU2526" s="17"/>
      <c r="IV2526" s="17"/>
      <c r="IW2526" s="17"/>
      <c r="IX2526" s="17"/>
      <c r="IY2526" s="17"/>
      <c r="IZ2526" s="17"/>
      <c r="JA2526" s="17"/>
      <c r="JB2526" s="17"/>
      <c r="JC2526" s="17"/>
      <c r="JD2526" s="17"/>
      <c r="JE2526" s="17"/>
      <c r="JF2526" s="17"/>
      <c r="JG2526" s="17"/>
      <c r="JH2526" s="17"/>
      <c r="JI2526" s="17"/>
      <c r="JJ2526" s="17"/>
      <c r="JK2526" s="17"/>
      <c r="JL2526" s="17"/>
      <c r="JM2526" s="17"/>
      <c r="JN2526" s="17"/>
      <c r="JO2526" s="17"/>
      <c r="JP2526" s="17"/>
      <c r="JQ2526" s="17"/>
      <c r="JR2526" s="17"/>
      <c r="JS2526" s="17"/>
      <c r="JT2526" s="17"/>
      <c r="JU2526" s="17"/>
      <c r="JV2526" s="17"/>
      <c r="JW2526" s="17"/>
      <c r="JX2526" s="17"/>
      <c r="JY2526" s="17"/>
      <c r="JZ2526" s="17"/>
      <c r="KA2526" s="17"/>
      <c r="KB2526" s="17"/>
      <c r="KC2526" s="17"/>
      <c r="KD2526" s="17"/>
      <c r="KE2526" s="17"/>
      <c r="KF2526" s="17"/>
      <c r="KG2526" s="17"/>
      <c r="KH2526" s="17"/>
      <c r="KI2526" s="17"/>
      <c r="KJ2526" s="17"/>
      <c r="KK2526" s="17"/>
      <c r="KL2526" s="17"/>
      <c r="KM2526" s="17"/>
      <c r="KN2526" s="17"/>
      <c r="KO2526" s="17"/>
      <c r="KP2526" s="17"/>
      <c r="KQ2526" s="17"/>
      <c r="KR2526" s="17"/>
      <c r="KS2526" s="17"/>
      <c r="KT2526" s="17"/>
      <c r="KU2526" s="17"/>
      <c r="KV2526" s="17"/>
      <c r="KW2526" s="17"/>
      <c r="KX2526" s="17"/>
      <c r="KY2526" s="17"/>
      <c r="KZ2526" s="17"/>
      <c r="LA2526" s="17"/>
      <c r="LB2526" s="17"/>
      <c r="LC2526" s="17"/>
      <c r="LD2526" s="17"/>
      <c r="LE2526" s="17"/>
      <c r="LF2526" s="17"/>
      <c r="LG2526" s="17"/>
      <c r="LH2526" s="17"/>
      <c r="LI2526" s="17"/>
      <c r="LJ2526" s="17"/>
      <c r="LK2526" s="17"/>
      <c r="LL2526" s="17"/>
      <c r="LM2526" s="17"/>
      <c r="LN2526" s="17"/>
      <c r="LO2526" s="17"/>
      <c r="LP2526" s="17"/>
      <c r="LQ2526" s="17"/>
      <c r="LR2526" s="17"/>
      <c r="LS2526" s="17"/>
      <c r="LT2526" s="17"/>
      <c r="LU2526" s="17"/>
      <c r="LV2526" s="17"/>
      <c r="LW2526" s="17"/>
      <c r="LX2526" s="17"/>
      <c r="LY2526" s="17"/>
      <c r="LZ2526" s="17"/>
      <c r="MA2526" s="17"/>
      <c r="MB2526" s="17"/>
      <c r="MC2526" s="17"/>
      <c r="MD2526" s="17"/>
      <c r="ME2526" s="17"/>
      <c r="MF2526" s="17"/>
      <c r="MG2526" s="17"/>
      <c r="MH2526" s="17"/>
      <c r="MI2526" s="17"/>
      <c r="MJ2526" s="17"/>
      <c r="MK2526" s="17"/>
      <c r="ML2526" s="17"/>
      <c r="MM2526" s="17"/>
      <c r="MN2526" s="17"/>
      <c r="MO2526" s="17"/>
      <c r="MP2526" s="17"/>
      <c r="MQ2526" s="17"/>
      <c r="MR2526" s="17"/>
      <c r="MS2526" s="17"/>
      <c r="MT2526" s="17"/>
      <c r="MU2526" s="17"/>
      <c r="MV2526" s="17"/>
      <c r="MW2526" s="17"/>
      <c r="MX2526" s="17"/>
      <c r="MY2526" s="17"/>
      <c r="MZ2526" s="17"/>
      <c r="NA2526" s="17"/>
      <c r="NB2526" s="17"/>
      <c r="NC2526" s="17"/>
      <c r="ND2526" s="17"/>
      <c r="NE2526" s="17"/>
      <c r="NF2526" s="17"/>
      <c r="NG2526" s="17"/>
      <c r="NH2526" s="17"/>
      <c r="NI2526" s="17"/>
      <c r="NJ2526" s="17"/>
      <c r="NK2526" s="17"/>
      <c r="NL2526" s="17"/>
      <c r="NM2526" s="17"/>
      <c r="NN2526" s="17"/>
      <c r="NO2526" s="17"/>
      <c r="NP2526" s="17"/>
      <c r="NQ2526" s="17"/>
      <c r="NR2526" s="17"/>
      <c r="NS2526" s="17"/>
      <c r="NT2526" s="17"/>
      <c r="NU2526" s="17"/>
      <c r="NV2526" s="17"/>
      <c r="NW2526" s="17"/>
      <c r="NX2526" s="17"/>
      <c r="NY2526" s="17"/>
      <c r="NZ2526" s="17"/>
      <c r="OA2526" s="17"/>
      <c r="OB2526" s="17"/>
      <c r="OC2526" s="17"/>
      <c r="OD2526" s="17"/>
      <c r="OE2526" s="17"/>
      <c r="OF2526" s="17"/>
      <c r="OG2526" s="17"/>
      <c r="OH2526" s="17"/>
      <c r="OI2526" s="17"/>
      <c r="OJ2526" s="17"/>
      <c r="OK2526" s="17"/>
      <c r="OL2526" s="17"/>
      <c r="OM2526" s="17"/>
      <c r="ON2526" s="17"/>
      <c r="OO2526" s="17"/>
      <c r="OP2526" s="17"/>
      <c r="OQ2526" s="17"/>
      <c r="OR2526" s="17"/>
      <c r="OS2526" s="17"/>
      <c r="OT2526" s="17"/>
      <c r="OU2526" s="17"/>
      <c r="OV2526" s="17"/>
      <c r="OW2526" s="17"/>
      <c r="OX2526" s="17"/>
      <c r="OY2526" s="17"/>
      <c r="OZ2526" s="17"/>
      <c r="PA2526" s="17"/>
      <c r="PB2526" s="17"/>
      <c r="PC2526" s="17"/>
      <c r="PD2526" s="17"/>
      <c r="PE2526" s="17"/>
      <c r="PF2526" s="17"/>
      <c r="PG2526" s="17"/>
      <c r="PH2526" s="17"/>
      <c r="PI2526" s="17"/>
      <c r="PJ2526" s="17"/>
      <c r="PK2526" s="17"/>
      <c r="PL2526" s="17"/>
      <c r="PM2526" s="17"/>
      <c r="PN2526" s="17"/>
      <c r="PO2526" s="17"/>
      <c r="PP2526" s="17"/>
      <c r="PQ2526" s="17"/>
      <c r="PR2526" s="17"/>
      <c r="PS2526" s="17"/>
      <c r="PT2526" s="17"/>
      <c r="PU2526" s="17"/>
      <c r="PV2526" s="17"/>
      <c r="PW2526" s="17"/>
      <c r="PX2526" s="17"/>
      <c r="PY2526" s="17"/>
      <c r="PZ2526" s="17"/>
      <c r="QA2526" s="17"/>
      <c r="QB2526" s="17"/>
      <c r="QC2526" s="17"/>
      <c r="QD2526" s="17"/>
      <c r="QE2526" s="17"/>
      <c r="QF2526" s="17"/>
      <c r="QG2526" s="17"/>
      <c r="QH2526" s="17"/>
      <c r="QI2526" s="17"/>
      <c r="QJ2526" s="17"/>
      <c r="QK2526" s="17"/>
      <c r="QL2526" s="17"/>
      <c r="QM2526" s="17"/>
      <c r="QN2526" s="17"/>
      <c r="QO2526" s="17"/>
      <c r="QP2526" s="17"/>
      <c r="QQ2526" s="17"/>
      <c r="QR2526" s="17"/>
      <c r="QS2526" s="17"/>
      <c r="QT2526" s="17"/>
      <c r="QU2526" s="17"/>
      <c r="QV2526" s="17"/>
      <c r="QW2526" s="17"/>
      <c r="QX2526" s="17"/>
      <c r="QY2526" s="17"/>
      <c r="QZ2526" s="17"/>
      <c r="RA2526" s="17"/>
      <c r="RB2526" s="17"/>
      <c r="RC2526" s="17"/>
      <c r="RD2526" s="17"/>
      <c r="RE2526" s="17"/>
      <c r="RF2526" s="17"/>
      <c r="RG2526" s="17"/>
      <c r="RH2526" s="17"/>
      <c r="RI2526" s="17"/>
      <c r="RJ2526" s="17"/>
      <c r="RK2526" s="17"/>
      <c r="RL2526" s="17"/>
      <c r="RM2526" s="17"/>
      <c r="RN2526" s="17"/>
      <c r="RO2526" s="17"/>
      <c r="RP2526" s="17"/>
      <c r="RQ2526" s="17"/>
      <c r="RR2526" s="17"/>
      <c r="RS2526" s="17"/>
      <c r="RT2526" s="17"/>
      <c r="RU2526" s="17"/>
      <c r="RV2526" s="17"/>
      <c r="RW2526" s="17"/>
      <c r="RX2526" s="17"/>
      <c r="RY2526" s="17"/>
      <c r="RZ2526" s="17"/>
      <c r="SA2526" s="17"/>
      <c r="SB2526" s="17"/>
      <c r="SC2526" s="17"/>
      <c r="SD2526" s="17"/>
      <c r="SE2526" s="17"/>
      <c r="SF2526" s="17"/>
      <c r="SG2526" s="17"/>
      <c r="SH2526" s="17"/>
      <c r="SI2526" s="17"/>
      <c r="SJ2526" s="17"/>
      <c r="SK2526" s="17"/>
      <c r="SL2526" s="17"/>
      <c r="SM2526" s="17"/>
      <c r="SN2526" s="17"/>
      <c r="SO2526" s="17"/>
      <c r="SP2526" s="17"/>
      <c r="SQ2526" s="17"/>
      <c r="SR2526" s="17"/>
      <c r="SS2526" s="17"/>
      <c r="ST2526" s="17"/>
      <c r="SU2526" s="17"/>
      <c r="SV2526" s="17"/>
      <c r="SW2526" s="17"/>
      <c r="SX2526" s="17"/>
      <c r="SY2526" s="17"/>
      <c r="SZ2526" s="17"/>
      <c r="TA2526" s="17"/>
      <c r="TB2526" s="17"/>
      <c r="TC2526" s="17"/>
      <c r="TD2526" s="17"/>
      <c r="TE2526" s="17"/>
      <c r="TF2526" s="17"/>
      <c r="TG2526" s="17"/>
      <c r="TH2526" s="17"/>
      <c r="TI2526" s="17"/>
      <c r="TJ2526" s="17"/>
      <c r="TK2526" s="17"/>
      <c r="TL2526" s="17"/>
      <c r="TM2526" s="17"/>
      <c r="TN2526" s="17"/>
      <c r="TO2526" s="17"/>
      <c r="TP2526" s="17"/>
      <c r="TQ2526" s="17"/>
      <c r="TR2526" s="17"/>
      <c r="TS2526" s="17"/>
      <c r="TT2526" s="17"/>
      <c r="TU2526" s="17"/>
      <c r="TV2526" s="17"/>
      <c r="TW2526" s="17"/>
      <c r="TX2526" s="17"/>
      <c r="TY2526" s="17"/>
      <c r="TZ2526" s="17"/>
      <c r="UA2526" s="17"/>
      <c r="UB2526" s="17"/>
      <c r="UC2526" s="17"/>
      <c r="UD2526" s="17"/>
      <c r="UE2526" s="17"/>
      <c r="UF2526" s="17"/>
      <c r="UG2526" s="17"/>
      <c r="UH2526" s="17"/>
      <c r="UI2526" s="17"/>
      <c r="UJ2526" s="17"/>
      <c r="UK2526" s="17"/>
      <c r="UL2526" s="17"/>
      <c r="UM2526" s="17"/>
      <c r="UN2526" s="17"/>
      <c r="UO2526" s="17"/>
      <c r="UP2526" s="17"/>
      <c r="UQ2526" s="17"/>
      <c r="UR2526" s="17"/>
      <c r="US2526" s="17"/>
      <c r="UT2526" s="17"/>
      <c r="UU2526" s="17"/>
      <c r="UV2526" s="17"/>
      <c r="UW2526" s="17"/>
      <c r="UX2526" s="17"/>
      <c r="UY2526" s="17"/>
      <c r="UZ2526" s="17"/>
      <c r="VA2526" s="17"/>
      <c r="VB2526" s="17"/>
      <c r="VC2526" s="17"/>
      <c r="VD2526" s="17"/>
      <c r="VE2526" s="17"/>
      <c r="VF2526" s="17"/>
      <c r="VG2526" s="17"/>
      <c r="VH2526" s="17"/>
      <c r="VI2526" s="17"/>
      <c r="VJ2526" s="17"/>
      <c r="VK2526" s="17"/>
      <c r="VL2526" s="17"/>
      <c r="VM2526" s="17"/>
      <c r="VN2526" s="17"/>
      <c r="VO2526" s="17"/>
      <c r="VP2526" s="17"/>
      <c r="VQ2526" s="17"/>
      <c r="VR2526" s="17"/>
      <c r="VS2526" s="17"/>
      <c r="VT2526" s="17"/>
      <c r="VU2526" s="17"/>
      <c r="VV2526" s="17"/>
      <c r="VW2526" s="17"/>
      <c r="VX2526" s="17"/>
      <c r="VY2526" s="17"/>
      <c r="VZ2526" s="17"/>
      <c r="WA2526" s="17"/>
      <c r="WB2526" s="17"/>
      <c r="WC2526" s="17"/>
      <c r="WD2526" s="17"/>
      <c r="WE2526" s="17"/>
      <c r="WF2526" s="17"/>
      <c r="WG2526" s="17"/>
      <c r="WH2526" s="17"/>
      <c r="WI2526" s="17"/>
      <c r="WJ2526" s="17"/>
      <c r="WK2526" s="17"/>
      <c r="WL2526" s="17"/>
      <c r="WM2526" s="17"/>
      <c r="WN2526" s="17"/>
      <c r="WO2526" s="17"/>
      <c r="WP2526" s="17"/>
      <c r="WQ2526" s="17"/>
      <c r="WR2526" s="17"/>
      <c r="WS2526" s="17"/>
      <c r="WT2526" s="17"/>
      <c r="WU2526" s="17"/>
      <c r="WV2526" s="17"/>
      <c r="WW2526" s="17"/>
      <c r="WX2526" s="17"/>
      <c r="WY2526" s="17"/>
      <c r="WZ2526" s="17"/>
      <c r="XA2526" s="17"/>
      <c r="XB2526" s="17"/>
      <c r="XC2526" s="17"/>
      <c r="XD2526" s="17"/>
      <c r="XE2526" s="17"/>
      <c r="XF2526" s="17"/>
      <c r="XG2526" s="17"/>
      <c r="XH2526" s="17"/>
      <c r="XI2526" s="17"/>
      <c r="XJ2526" s="17"/>
      <c r="XK2526" s="17"/>
      <c r="XL2526" s="17"/>
      <c r="XM2526" s="17"/>
      <c r="XN2526" s="17"/>
      <c r="XO2526" s="17"/>
      <c r="XP2526" s="17"/>
      <c r="XQ2526" s="17"/>
      <c r="XR2526" s="17"/>
      <c r="XS2526" s="17"/>
      <c r="XT2526" s="17"/>
      <c r="XU2526" s="17"/>
      <c r="XV2526" s="17"/>
      <c r="XW2526" s="17"/>
      <c r="XX2526" s="17"/>
      <c r="XY2526" s="17"/>
      <c r="XZ2526" s="17"/>
      <c r="YA2526" s="17"/>
      <c r="YB2526" s="17"/>
      <c r="YC2526" s="17"/>
      <c r="YD2526" s="17"/>
      <c r="YE2526" s="17"/>
      <c r="YF2526" s="17"/>
      <c r="YG2526" s="17"/>
      <c r="YH2526" s="17"/>
      <c r="YI2526" s="17"/>
      <c r="YJ2526" s="17"/>
      <c r="YK2526" s="17"/>
      <c r="YL2526" s="17"/>
      <c r="YM2526" s="17"/>
      <c r="YN2526" s="17"/>
      <c r="YO2526" s="17"/>
      <c r="YP2526" s="17"/>
      <c r="YQ2526" s="17"/>
      <c r="YR2526" s="17"/>
      <c r="YS2526" s="17"/>
      <c r="YT2526" s="17"/>
      <c r="YU2526" s="17"/>
      <c r="YV2526" s="17"/>
      <c r="YW2526" s="17"/>
      <c r="YX2526" s="17"/>
      <c r="YY2526" s="17"/>
      <c r="YZ2526" s="17"/>
      <c r="ZA2526" s="17"/>
      <c r="ZB2526" s="17"/>
      <c r="ZC2526" s="17"/>
      <c r="ZD2526" s="17"/>
      <c r="ZE2526" s="17"/>
      <c r="ZF2526" s="17"/>
      <c r="ZG2526" s="17"/>
      <c r="ZH2526" s="17"/>
      <c r="ZI2526" s="17"/>
      <c r="ZJ2526" s="17"/>
      <c r="ZK2526" s="17"/>
      <c r="ZL2526" s="17"/>
      <c r="ZM2526" s="17"/>
      <c r="ZN2526" s="17"/>
      <c r="ZO2526" s="17"/>
      <c r="ZP2526" s="17"/>
      <c r="ZQ2526" s="17"/>
      <c r="ZR2526" s="17"/>
      <c r="ZS2526" s="17"/>
      <c r="ZT2526" s="17"/>
      <c r="ZU2526" s="17"/>
      <c r="ZV2526" s="17"/>
      <c r="ZW2526" s="17"/>
      <c r="ZX2526" s="17"/>
      <c r="ZY2526" s="17"/>
      <c r="ZZ2526" s="17"/>
      <c r="AAA2526" s="17"/>
      <c r="AAB2526" s="17"/>
      <c r="AAC2526" s="17"/>
      <c r="AAD2526" s="17"/>
      <c r="AAE2526" s="17"/>
      <c r="AAF2526" s="17"/>
      <c r="AAG2526" s="17"/>
      <c r="AAH2526" s="17"/>
      <c r="AAI2526" s="17"/>
      <c r="AAJ2526" s="17"/>
      <c r="AAK2526" s="17"/>
      <c r="AAL2526" s="17"/>
      <c r="AAM2526" s="17"/>
      <c r="AAN2526" s="17"/>
      <c r="AAO2526" s="17"/>
      <c r="AAP2526" s="17"/>
      <c r="AAQ2526" s="17"/>
      <c r="AAR2526" s="17"/>
      <c r="AAS2526" s="17"/>
      <c r="AAT2526" s="17"/>
      <c r="AAU2526" s="17"/>
      <c r="AAV2526" s="17"/>
      <c r="AAW2526" s="17"/>
      <c r="AAX2526" s="17"/>
      <c r="AAY2526" s="17"/>
      <c r="AAZ2526" s="17"/>
      <c r="ABA2526" s="17"/>
      <c r="ABB2526" s="17"/>
      <c r="ABC2526" s="17"/>
      <c r="ABD2526" s="17"/>
      <c r="ABE2526" s="17"/>
      <c r="ABF2526" s="17"/>
      <c r="ABG2526" s="17"/>
      <c r="ABH2526" s="17"/>
      <c r="ABI2526" s="17"/>
      <c r="ABJ2526" s="17"/>
      <c r="ABK2526" s="17"/>
      <c r="ABL2526" s="17"/>
      <c r="ABM2526" s="17"/>
      <c r="ABN2526" s="17"/>
      <c r="ABO2526" s="17"/>
      <c r="ABP2526" s="17"/>
      <c r="ABQ2526" s="17"/>
      <c r="ABR2526" s="17"/>
      <c r="ABS2526" s="17"/>
      <c r="ABT2526" s="17"/>
      <c r="ABU2526" s="17"/>
      <c r="ABV2526" s="17"/>
      <c r="ABW2526" s="17"/>
      <c r="ABX2526" s="17"/>
      <c r="ABY2526" s="17"/>
      <c r="ABZ2526" s="17"/>
      <c r="ACA2526" s="17"/>
      <c r="ACB2526" s="17"/>
      <c r="ACC2526" s="17"/>
      <c r="ACD2526" s="17"/>
      <c r="ACE2526" s="17"/>
      <c r="ACF2526" s="17"/>
      <c r="ACG2526" s="17"/>
      <c r="ACH2526" s="17"/>
      <c r="ACI2526" s="17"/>
      <c r="ACJ2526" s="17"/>
      <c r="ACK2526" s="17"/>
      <c r="ACL2526" s="17"/>
      <c r="ACM2526" s="17"/>
      <c r="ACN2526" s="17"/>
      <c r="ACO2526" s="17"/>
      <c r="ACP2526" s="17"/>
      <c r="ACQ2526" s="17"/>
      <c r="ACR2526" s="17"/>
      <c r="ACS2526" s="17"/>
      <c r="ACT2526" s="17"/>
      <c r="ACU2526" s="17"/>
      <c r="ACV2526" s="17"/>
      <c r="ACW2526" s="17"/>
      <c r="ACX2526" s="17"/>
      <c r="ACY2526" s="17"/>
      <c r="ACZ2526" s="17"/>
      <c r="ADA2526" s="17"/>
      <c r="ADB2526" s="17"/>
      <c r="ADC2526" s="17"/>
      <c r="ADD2526" s="17"/>
      <c r="ADE2526" s="17"/>
      <c r="ADF2526" s="17"/>
      <c r="ADG2526" s="17"/>
      <c r="ADH2526" s="17"/>
      <c r="ADI2526" s="17"/>
      <c r="ADJ2526" s="17"/>
      <c r="ADK2526" s="17"/>
      <c r="ADL2526" s="17"/>
      <c r="ADM2526" s="17"/>
      <c r="ADN2526" s="17"/>
      <c r="ADO2526" s="17"/>
      <c r="ADP2526" s="17"/>
      <c r="ADQ2526" s="17"/>
      <c r="ADR2526" s="17"/>
      <c r="ADS2526" s="17"/>
      <c r="ADT2526" s="17"/>
      <c r="ADU2526" s="17"/>
      <c r="ADV2526" s="17"/>
      <c r="ADW2526" s="17"/>
      <c r="ADX2526" s="17"/>
      <c r="ADY2526" s="17"/>
      <c r="ADZ2526" s="17"/>
      <c r="AEA2526" s="17"/>
      <c r="AEB2526" s="17"/>
      <c r="AEC2526" s="17"/>
      <c r="AED2526" s="17"/>
      <c r="AEE2526" s="17"/>
      <c r="AEF2526" s="17"/>
      <c r="AEG2526" s="17"/>
      <c r="AEH2526" s="17"/>
      <c r="AEI2526" s="17"/>
      <c r="AEJ2526" s="17"/>
      <c r="AEK2526" s="17"/>
      <c r="AEL2526" s="17"/>
      <c r="AEM2526" s="17"/>
      <c r="AEN2526" s="17"/>
      <c r="AEO2526" s="17"/>
      <c r="AEP2526" s="17"/>
      <c r="AEQ2526" s="17"/>
      <c r="AER2526" s="17"/>
      <c r="AES2526" s="17"/>
      <c r="AET2526" s="17"/>
      <c r="AEU2526" s="17"/>
      <c r="AEV2526" s="17"/>
      <c r="AEW2526" s="17"/>
      <c r="AEX2526" s="17"/>
      <c r="AEY2526" s="17"/>
      <c r="AEZ2526" s="17"/>
      <c r="AFA2526" s="17"/>
      <c r="AFB2526" s="17"/>
      <c r="AFC2526" s="17"/>
      <c r="AFD2526" s="17"/>
      <c r="AFE2526" s="17"/>
      <c r="AFF2526" s="17"/>
      <c r="AFG2526" s="17"/>
      <c r="AFH2526" s="17"/>
      <c r="AFI2526" s="17"/>
      <c r="AFJ2526" s="17"/>
      <c r="AFK2526" s="17"/>
      <c r="AFL2526" s="17"/>
      <c r="AFM2526" s="17"/>
      <c r="AFN2526" s="17"/>
      <c r="AFO2526" s="17"/>
      <c r="AFP2526" s="17"/>
      <c r="AFQ2526" s="17"/>
      <c r="AFR2526" s="17"/>
      <c r="AFS2526" s="17"/>
      <c r="AFT2526" s="17"/>
      <c r="AFU2526" s="17"/>
      <c r="AFV2526" s="17"/>
      <c r="AFW2526" s="17"/>
      <c r="AFX2526" s="17"/>
      <c r="AFY2526" s="17"/>
      <c r="AFZ2526" s="17"/>
      <c r="AGA2526" s="17"/>
      <c r="AGB2526" s="17"/>
      <c r="AGC2526" s="17"/>
      <c r="AGD2526" s="17"/>
      <c r="AGE2526" s="17"/>
      <c r="AGF2526" s="17"/>
      <c r="AGG2526" s="17"/>
      <c r="AGH2526" s="17"/>
      <c r="AGI2526" s="17"/>
      <c r="AGJ2526" s="17"/>
      <c r="AGK2526" s="17"/>
      <c r="AGL2526" s="17"/>
      <c r="AGM2526" s="17"/>
      <c r="AGN2526" s="17"/>
      <c r="AGO2526" s="17"/>
      <c r="AGP2526" s="17"/>
      <c r="AGQ2526" s="17"/>
      <c r="AGR2526" s="17"/>
      <c r="AGS2526" s="17"/>
      <c r="AGT2526" s="17"/>
      <c r="AGU2526" s="17"/>
      <c r="AGV2526" s="17"/>
      <c r="AGW2526" s="17"/>
      <c r="AGX2526" s="17"/>
      <c r="AGY2526" s="17"/>
      <c r="AGZ2526" s="17"/>
      <c r="AHA2526" s="17"/>
      <c r="AHB2526" s="17"/>
      <c r="AHC2526" s="17"/>
      <c r="AHD2526" s="17"/>
      <c r="AHE2526" s="17"/>
      <c r="AHF2526" s="17"/>
      <c r="AHG2526" s="17"/>
      <c r="AHH2526" s="17"/>
      <c r="AHI2526" s="17"/>
      <c r="AHJ2526" s="17"/>
      <c r="AHK2526" s="17"/>
      <c r="AHL2526" s="17"/>
      <c r="AHM2526" s="17"/>
      <c r="AHN2526" s="17"/>
      <c r="AHO2526" s="17"/>
      <c r="AHP2526" s="17"/>
      <c r="AHQ2526" s="17"/>
      <c r="AHR2526" s="17"/>
      <c r="AHS2526" s="17"/>
      <c r="AHT2526" s="17"/>
      <c r="AHU2526" s="17"/>
      <c r="AHV2526" s="17"/>
      <c r="AHW2526" s="17"/>
      <c r="AHX2526" s="17"/>
      <c r="AHY2526" s="17"/>
      <c r="AHZ2526" s="17"/>
      <c r="AIA2526" s="17"/>
      <c r="AIB2526" s="17"/>
      <c r="AIC2526" s="17"/>
      <c r="AID2526" s="17"/>
      <c r="AIE2526" s="17"/>
      <c r="AIF2526" s="17"/>
      <c r="AIG2526" s="17"/>
      <c r="AIH2526" s="17"/>
      <c r="AII2526" s="17"/>
      <c r="AIJ2526" s="17"/>
      <c r="AIK2526" s="17"/>
      <c r="AIL2526" s="17"/>
      <c r="AIM2526" s="17"/>
      <c r="AIN2526" s="17"/>
      <c r="AIO2526" s="17"/>
      <c r="AIP2526" s="17"/>
      <c r="AIQ2526" s="17"/>
      <c r="AIR2526" s="17"/>
      <c r="AIS2526" s="17"/>
      <c r="AIT2526" s="17"/>
      <c r="AIU2526" s="17"/>
      <c r="AIV2526" s="17"/>
      <c r="AIW2526" s="17"/>
      <c r="AIX2526" s="17"/>
      <c r="AIY2526" s="17"/>
      <c r="AIZ2526" s="17"/>
      <c r="AJA2526" s="17"/>
      <c r="AJB2526" s="17"/>
      <c r="AJC2526" s="17"/>
      <c r="AJD2526" s="17"/>
      <c r="AJE2526" s="17"/>
      <c r="AJF2526" s="17"/>
      <c r="AJG2526" s="17"/>
      <c r="AJH2526" s="17"/>
      <c r="AJI2526" s="17"/>
      <c r="AJJ2526" s="17"/>
      <c r="AJK2526" s="17"/>
      <c r="AJL2526" s="17"/>
      <c r="AJM2526" s="17"/>
      <c r="AJN2526" s="17"/>
      <c r="AJO2526" s="17"/>
      <c r="AJP2526" s="17"/>
      <c r="AJQ2526" s="17"/>
      <c r="AJR2526" s="17"/>
      <c r="AJS2526" s="17"/>
      <c r="AJT2526" s="17"/>
      <c r="AJU2526" s="17"/>
      <c r="AJV2526" s="17"/>
      <c r="AJW2526" s="17"/>
      <c r="AJX2526" s="17"/>
      <c r="AJY2526" s="17"/>
      <c r="AJZ2526" s="17"/>
      <c r="AKA2526" s="17"/>
      <c r="AKB2526" s="17"/>
      <c r="AKC2526" s="17"/>
      <c r="AKD2526" s="17"/>
      <c r="AKE2526" s="17"/>
      <c r="AKF2526" s="17"/>
      <c r="AKG2526" s="17"/>
      <c r="AKH2526" s="17"/>
      <c r="AKI2526" s="17"/>
      <c r="AKJ2526" s="17"/>
      <c r="AKK2526" s="17"/>
      <c r="AKL2526" s="17"/>
      <c r="AKM2526" s="17"/>
      <c r="AKN2526" s="17"/>
      <c r="AKO2526" s="17"/>
      <c r="AKP2526" s="17"/>
      <c r="AKQ2526" s="17"/>
      <c r="AKR2526" s="17"/>
      <c r="AKS2526" s="17"/>
      <c r="AKT2526" s="17"/>
      <c r="AKU2526" s="17"/>
      <c r="AKV2526" s="17"/>
      <c r="AKW2526" s="17"/>
      <c r="AKX2526" s="17"/>
      <c r="AKY2526" s="17"/>
      <c r="AKZ2526" s="17"/>
      <c r="ALA2526" s="17"/>
      <c r="ALB2526" s="17"/>
      <c r="ALC2526" s="17"/>
      <c r="ALD2526" s="17"/>
      <c r="ALE2526" s="17"/>
      <c r="ALF2526" s="17"/>
      <c r="ALG2526" s="17"/>
      <c r="ALH2526" s="17"/>
      <c r="ALI2526" s="17"/>
      <c r="ALJ2526" s="17"/>
      <c r="ALK2526" s="17"/>
      <c r="ALL2526" s="17"/>
      <c r="ALM2526" s="17"/>
      <c r="ALN2526" s="17"/>
      <c r="ALO2526" s="17"/>
      <c r="ALP2526" s="17"/>
      <c r="ALQ2526" s="17"/>
      <c r="ALR2526" s="17"/>
      <c r="ALS2526" s="17"/>
      <c r="ALT2526" s="17"/>
      <c r="ALU2526" s="17"/>
      <c r="ALV2526" s="17"/>
      <c r="ALW2526" s="17"/>
      <c r="ALX2526" s="17"/>
      <c r="ALY2526" s="17"/>
      <c r="ALZ2526" s="17"/>
      <c r="AMA2526" s="17"/>
      <c r="AMB2526" s="17"/>
      <c r="AMC2526" s="17"/>
      <c r="AMD2526" s="17"/>
      <c r="AME2526" s="17"/>
      <c r="AMF2526" s="17"/>
      <c r="AMG2526" s="17"/>
      <c r="AMH2526" s="17"/>
      <c r="AMI2526" s="17"/>
      <c r="AMJ2526" s="17"/>
    </row>
    <row r="2527" spans="1:1024" s="362" customFormat="1">
      <c r="A2527" s="49">
        <f ca="1">H2527</f>
        <v>43.910000000000004</v>
      </c>
      <c r="B2527" s="361" t="s">
        <v>14</v>
      </c>
      <c r="C2527" s="48"/>
      <c r="D2527" s="48"/>
      <c r="E2527" s="67"/>
      <c r="F2527" s="42"/>
      <c r="G2527" s="68"/>
      <c r="H2527" s="54">
        <f ca="1">SUM(H2524:H2526)</f>
        <v>43.910000000000004</v>
      </c>
      <c r="I2527" s="98" t="str">
        <f>A2522</f>
        <v>SEDUC E 198</v>
      </c>
      <c r="J2527" s="103">
        <f ca="1">H2527</f>
        <v>43.910000000000004</v>
      </c>
      <c r="K2527" s="17" t="str">
        <f t="shared" si="336"/>
        <v>SEDUC E 198</v>
      </c>
      <c r="L2527" s="17"/>
      <c r="M2527" s="17"/>
      <c r="N2527" s="17"/>
      <c r="O2527" s="17"/>
      <c r="P2527" s="17"/>
      <c r="Q2527" s="17"/>
      <c r="R2527" s="17"/>
      <c r="S2527" s="17"/>
      <c r="T2527" s="17"/>
      <c r="U2527" s="17"/>
      <c r="V2527" s="17"/>
      <c r="W2527" s="17"/>
      <c r="X2527" s="17"/>
      <c r="Y2527" s="17"/>
      <c r="Z2527" s="17"/>
      <c r="AA2527" s="17"/>
      <c r="AB2527" s="17"/>
      <c r="AC2527" s="17"/>
      <c r="AD2527" s="17"/>
      <c r="AE2527" s="17"/>
      <c r="AF2527" s="17"/>
      <c r="AG2527" s="17"/>
      <c r="AH2527" s="17"/>
      <c r="AI2527" s="17"/>
      <c r="AJ2527" s="17"/>
      <c r="AK2527" s="17"/>
      <c r="AL2527" s="17"/>
      <c r="AM2527" s="17"/>
      <c r="AN2527" s="17"/>
      <c r="AO2527" s="17"/>
      <c r="AP2527" s="17"/>
      <c r="AQ2527" s="17"/>
      <c r="AR2527" s="17"/>
      <c r="AS2527" s="17"/>
      <c r="AT2527" s="17"/>
      <c r="AU2527" s="17"/>
      <c r="AV2527" s="17"/>
      <c r="AW2527" s="17"/>
      <c r="AX2527" s="17"/>
      <c r="AY2527" s="17"/>
      <c r="AZ2527" s="17"/>
      <c r="BA2527" s="17"/>
      <c r="BB2527" s="17"/>
      <c r="BC2527" s="17"/>
      <c r="BD2527" s="17"/>
      <c r="BE2527" s="17"/>
      <c r="BF2527" s="17"/>
      <c r="BG2527" s="17"/>
      <c r="BH2527" s="17"/>
      <c r="BI2527" s="17"/>
      <c r="BJ2527" s="17"/>
      <c r="BK2527" s="17"/>
      <c r="BL2527" s="17"/>
      <c r="BM2527" s="17"/>
      <c r="BN2527" s="17"/>
      <c r="BO2527" s="17"/>
      <c r="BP2527" s="17"/>
      <c r="BQ2527" s="17"/>
      <c r="BR2527" s="17"/>
      <c r="BS2527" s="17"/>
      <c r="BT2527" s="17"/>
      <c r="BU2527" s="17"/>
      <c r="BV2527" s="17"/>
      <c r="BW2527" s="17"/>
      <c r="BX2527" s="17"/>
      <c r="BY2527" s="17"/>
      <c r="BZ2527" s="17"/>
      <c r="CA2527" s="17"/>
      <c r="CB2527" s="17"/>
      <c r="CC2527" s="17"/>
      <c r="CD2527" s="17"/>
      <c r="CE2527" s="17"/>
      <c r="CF2527" s="17"/>
      <c r="CG2527" s="17"/>
      <c r="CH2527" s="17"/>
      <c r="CI2527" s="17"/>
      <c r="CJ2527" s="17"/>
      <c r="CK2527" s="17"/>
      <c r="CL2527" s="17"/>
      <c r="CM2527" s="17"/>
      <c r="CN2527" s="17"/>
      <c r="CO2527" s="17"/>
      <c r="CP2527" s="17"/>
      <c r="CQ2527" s="17"/>
      <c r="CR2527" s="17"/>
      <c r="CS2527" s="17"/>
      <c r="CT2527" s="17"/>
      <c r="CU2527" s="17"/>
      <c r="CV2527" s="17"/>
      <c r="CW2527" s="17"/>
      <c r="CX2527" s="17"/>
      <c r="CY2527" s="17"/>
      <c r="CZ2527" s="17"/>
      <c r="DA2527" s="17"/>
      <c r="DB2527" s="17"/>
      <c r="DC2527" s="17"/>
      <c r="DD2527" s="17"/>
      <c r="DE2527" s="17"/>
      <c r="DF2527" s="17"/>
      <c r="DG2527" s="17"/>
      <c r="DH2527" s="17"/>
      <c r="DI2527" s="17"/>
      <c r="DJ2527" s="17"/>
      <c r="DK2527" s="17"/>
      <c r="DL2527" s="17"/>
      <c r="DM2527" s="17"/>
      <c r="DN2527" s="17"/>
      <c r="DO2527" s="17"/>
      <c r="DP2527" s="17"/>
      <c r="DQ2527" s="17"/>
      <c r="DR2527" s="17"/>
      <c r="DS2527" s="17"/>
      <c r="DT2527" s="17"/>
      <c r="DU2527" s="17"/>
      <c r="DV2527" s="17"/>
      <c r="DW2527" s="17"/>
      <c r="DX2527" s="17"/>
      <c r="DY2527" s="17"/>
      <c r="DZ2527" s="17"/>
      <c r="EA2527" s="17"/>
      <c r="EB2527" s="17"/>
      <c r="EC2527" s="17"/>
      <c r="ED2527" s="17"/>
      <c r="EE2527" s="17"/>
      <c r="EF2527" s="17"/>
      <c r="EG2527" s="17"/>
      <c r="EH2527" s="17"/>
      <c r="EI2527" s="17"/>
      <c r="EJ2527" s="17"/>
      <c r="EK2527" s="17"/>
      <c r="EL2527" s="17"/>
      <c r="EM2527" s="17"/>
      <c r="EN2527" s="17"/>
      <c r="EO2527" s="17"/>
      <c r="EP2527" s="17"/>
      <c r="EQ2527" s="17"/>
      <c r="ER2527" s="17"/>
      <c r="ES2527" s="17"/>
      <c r="ET2527" s="17"/>
      <c r="EU2527" s="17"/>
      <c r="EV2527" s="17"/>
      <c r="EW2527" s="17"/>
      <c r="EX2527" s="17"/>
      <c r="EY2527" s="17"/>
      <c r="EZ2527" s="17"/>
      <c r="FA2527" s="17"/>
      <c r="FB2527" s="17"/>
      <c r="FC2527" s="17"/>
      <c r="FD2527" s="17"/>
      <c r="FE2527" s="17"/>
      <c r="FF2527" s="17"/>
      <c r="FG2527" s="17"/>
      <c r="FH2527" s="17"/>
      <c r="FI2527" s="17"/>
      <c r="FJ2527" s="17"/>
      <c r="FK2527" s="17"/>
      <c r="FL2527" s="17"/>
      <c r="FM2527" s="17"/>
      <c r="FN2527" s="17"/>
      <c r="FO2527" s="17"/>
      <c r="FP2527" s="17"/>
      <c r="FQ2527" s="17"/>
      <c r="FR2527" s="17"/>
      <c r="FS2527" s="17"/>
      <c r="FT2527" s="17"/>
      <c r="FU2527" s="17"/>
      <c r="FV2527" s="17"/>
      <c r="FW2527" s="17"/>
      <c r="FX2527" s="17"/>
      <c r="FY2527" s="17"/>
      <c r="FZ2527" s="17"/>
      <c r="GA2527" s="17"/>
      <c r="GB2527" s="17"/>
      <c r="GC2527" s="17"/>
      <c r="GD2527" s="17"/>
      <c r="GE2527" s="17"/>
      <c r="GF2527" s="17"/>
      <c r="GG2527" s="17"/>
      <c r="GH2527" s="17"/>
      <c r="GI2527" s="17"/>
      <c r="GJ2527" s="17"/>
      <c r="GK2527" s="17"/>
      <c r="GL2527" s="17"/>
      <c r="GM2527" s="17"/>
      <c r="GN2527" s="17"/>
      <c r="GO2527" s="17"/>
      <c r="GP2527" s="17"/>
      <c r="GQ2527" s="17"/>
      <c r="GR2527" s="17"/>
      <c r="GS2527" s="17"/>
      <c r="GT2527" s="17"/>
      <c r="GU2527" s="17"/>
      <c r="GV2527" s="17"/>
      <c r="GW2527" s="17"/>
      <c r="GX2527" s="17"/>
      <c r="GY2527" s="17"/>
      <c r="GZ2527" s="17"/>
      <c r="HA2527" s="17"/>
      <c r="HB2527" s="17"/>
      <c r="HC2527" s="17"/>
      <c r="HD2527" s="17"/>
      <c r="HE2527" s="17"/>
      <c r="HF2527" s="17"/>
      <c r="HG2527" s="17"/>
      <c r="HH2527" s="17"/>
      <c r="HI2527" s="17"/>
      <c r="HJ2527" s="17"/>
      <c r="HK2527" s="17"/>
      <c r="HL2527" s="17"/>
      <c r="HM2527" s="17"/>
      <c r="HN2527" s="17"/>
      <c r="HO2527" s="17"/>
      <c r="HP2527" s="17"/>
      <c r="HQ2527" s="17"/>
      <c r="HR2527" s="17"/>
      <c r="HS2527" s="17"/>
      <c r="HT2527" s="17"/>
      <c r="HU2527" s="17"/>
      <c r="HV2527" s="17"/>
      <c r="HW2527" s="17"/>
      <c r="HX2527" s="17"/>
      <c r="HY2527" s="17"/>
      <c r="HZ2527" s="17"/>
      <c r="IA2527" s="17"/>
      <c r="IB2527" s="17"/>
      <c r="IC2527" s="17"/>
      <c r="ID2527" s="17"/>
      <c r="IE2527" s="17"/>
      <c r="IF2527" s="17"/>
      <c r="IG2527" s="17"/>
      <c r="IH2527" s="17"/>
      <c r="II2527" s="17"/>
      <c r="IJ2527" s="17"/>
      <c r="IK2527" s="17"/>
      <c r="IL2527" s="17"/>
      <c r="IM2527" s="17"/>
      <c r="IN2527" s="17"/>
      <c r="IO2527" s="17"/>
      <c r="IP2527" s="17"/>
      <c r="IQ2527" s="17"/>
      <c r="IR2527" s="17"/>
      <c r="IS2527" s="17"/>
      <c r="IT2527" s="17"/>
      <c r="IU2527" s="17"/>
      <c r="IV2527" s="17"/>
      <c r="IW2527" s="17"/>
      <c r="IX2527" s="17"/>
      <c r="IY2527" s="17"/>
      <c r="IZ2527" s="17"/>
      <c r="JA2527" s="17"/>
      <c r="JB2527" s="17"/>
      <c r="JC2527" s="17"/>
      <c r="JD2527" s="17"/>
      <c r="JE2527" s="17"/>
      <c r="JF2527" s="17"/>
      <c r="JG2527" s="17"/>
      <c r="JH2527" s="17"/>
      <c r="JI2527" s="17"/>
      <c r="JJ2527" s="17"/>
      <c r="JK2527" s="17"/>
      <c r="JL2527" s="17"/>
      <c r="JM2527" s="17"/>
      <c r="JN2527" s="17"/>
      <c r="JO2527" s="17"/>
      <c r="JP2527" s="17"/>
      <c r="JQ2527" s="17"/>
      <c r="JR2527" s="17"/>
      <c r="JS2527" s="17"/>
      <c r="JT2527" s="17"/>
      <c r="JU2527" s="17"/>
      <c r="JV2527" s="17"/>
      <c r="JW2527" s="17"/>
      <c r="JX2527" s="17"/>
      <c r="JY2527" s="17"/>
      <c r="JZ2527" s="17"/>
      <c r="KA2527" s="17"/>
      <c r="KB2527" s="17"/>
      <c r="KC2527" s="17"/>
      <c r="KD2527" s="17"/>
      <c r="KE2527" s="17"/>
      <c r="KF2527" s="17"/>
      <c r="KG2527" s="17"/>
      <c r="KH2527" s="17"/>
      <c r="KI2527" s="17"/>
      <c r="KJ2527" s="17"/>
      <c r="KK2527" s="17"/>
      <c r="KL2527" s="17"/>
      <c r="KM2527" s="17"/>
      <c r="KN2527" s="17"/>
      <c r="KO2527" s="17"/>
      <c r="KP2527" s="17"/>
      <c r="KQ2527" s="17"/>
      <c r="KR2527" s="17"/>
      <c r="KS2527" s="17"/>
      <c r="KT2527" s="17"/>
      <c r="KU2527" s="17"/>
      <c r="KV2527" s="17"/>
      <c r="KW2527" s="17"/>
      <c r="KX2527" s="17"/>
      <c r="KY2527" s="17"/>
      <c r="KZ2527" s="17"/>
      <c r="LA2527" s="17"/>
      <c r="LB2527" s="17"/>
      <c r="LC2527" s="17"/>
      <c r="LD2527" s="17"/>
      <c r="LE2527" s="17"/>
      <c r="LF2527" s="17"/>
      <c r="LG2527" s="17"/>
      <c r="LH2527" s="17"/>
      <c r="LI2527" s="17"/>
      <c r="LJ2527" s="17"/>
      <c r="LK2527" s="17"/>
      <c r="LL2527" s="17"/>
      <c r="LM2527" s="17"/>
      <c r="LN2527" s="17"/>
      <c r="LO2527" s="17"/>
      <c r="LP2527" s="17"/>
      <c r="LQ2527" s="17"/>
      <c r="LR2527" s="17"/>
      <c r="LS2527" s="17"/>
      <c r="LT2527" s="17"/>
      <c r="LU2527" s="17"/>
      <c r="LV2527" s="17"/>
      <c r="LW2527" s="17"/>
      <c r="LX2527" s="17"/>
      <c r="LY2527" s="17"/>
      <c r="LZ2527" s="17"/>
      <c r="MA2527" s="17"/>
      <c r="MB2527" s="17"/>
      <c r="MC2527" s="17"/>
      <c r="MD2527" s="17"/>
      <c r="ME2527" s="17"/>
      <c r="MF2527" s="17"/>
      <c r="MG2527" s="17"/>
      <c r="MH2527" s="17"/>
      <c r="MI2527" s="17"/>
      <c r="MJ2527" s="17"/>
      <c r="MK2527" s="17"/>
      <c r="ML2527" s="17"/>
      <c r="MM2527" s="17"/>
      <c r="MN2527" s="17"/>
      <c r="MO2527" s="17"/>
      <c r="MP2527" s="17"/>
      <c r="MQ2527" s="17"/>
      <c r="MR2527" s="17"/>
      <c r="MS2527" s="17"/>
      <c r="MT2527" s="17"/>
      <c r="MU2527" s="17"/>
      <c r="MV2527" s="17"/>
      <c r="MW2527" s="17"/>
      <c r="MX2527" s="17"/>
      <c r="MY2527" s="17"/>
      <c r="MZ2527" s="17"/>
      <c r="NA2527" s="17"/>
      <c r="NB2527" s="17"/>
      <c r="NC2527" s="17"/>
      <c r="ND2527" s="17"/>
      <c r="NE2527" s="17"/>
      <c r="NF2527" s="17"/>
      <c r="NG2527" s="17"/>
      <c r="NH2527" s="17"/>
      <c r="NI2527" s="17"/>
      <c r="NJ2527" s="17"/>
      <c r="NK2527" s="17"/>
      <c r="NL2527" s="17"/>
      <c r="NM2527" s="17"/>
      <c r="NN2527" s="17"/>
      <c r="NO2527" s="17"/>
      <c r="NP2527" s="17"/>
      <c r="NQ2527" s="17"/>
      <c r="NR2527" s="17"/>
      <c r="NS2527" s="17"/>
      <c r="NT2527" s="17"/>
      <c r="NU2527" s="17"/>
      <c r="NV2527" s="17"/>
      <c r="NW2527" s="17"/>
      <c r="NX2527" s="17"/>
      <c r="NY2527" s="17"/>
      <c r="NZ2527" s="17"/>
      <c r="OA2527" s="17"/>
      <c r="OB2527" s="17"/>
      <c r="OC2527" s="17"/>
      <c r="OD2527" s="17"/>
      <c r="OE2527" s="17"/>
      <c r="OF2527" s="17"/>
      <c r="OG2527" s="17"/>
      <c r="OH2527" s="17"/>
      <c r="OI2527" s="17"/>
      <c r="OJ2527" s="17"/>
      <c r="OK2527" s="17"/>
      <c r="OL2527" s="17"/>
      <c r="OM2527" s="17"/>
      <c r="ON2527" s="17"/>
      <c r="OO2527" s="17"/>
      <c r="OP2527" s="17"/>
      <c r="OQ2527" s="17"/>
      <c r="OR2527" s="17"/>
      <c r="OS2527" s="17"/>
      <c r="OT2527" s="17"/>
      <c r="OU2527" s="17"/>
      <c r="OV2527" s="17"/>
      <c r="OW2527" s="17"/>
      <c r="OX2527" s="17"/>
      <c r="OY2527" s="17"/>
      <c r="OZ2527" s="17"/>
      <c r="PA2527" s="17"/>
      <c r="PB2527" s="17"/>
      <c r="PC2527" s="17"/>
      <c r="PD2527" s="17"/>
      <c r="PE2527" s="17"/>
      <c r="PF2527" s="17"/>
      <c r="PG2527" s="17"/>
      <c r="PH2527" s="17"/>
      <c r="PI2527" s="17"/>
      <c r="PJ2527" s="17"/>
      <c r="PK2527" s="17"/>
      <c r="PL2527" s="17"/>
      <c r="PM2527" s="17"/>
      <c r="PN2527" s="17"/>
      <c r="PO2527" s="17"/>
      <c r="PP2527" s="17"/>
      <c r="PQ2527" s="17"/>
      <c r="PR2527" s="17"/>
      <c r="PS2527" s="17"/>
      <c r="PT2527" s="17"/>
      <c r="PU2527" s="17"/>
      <c r="PV2527" s="17"/>
      <c r="PW2527" s="17"/>
      <c r="PX2527" s="17"/>
      <c r="PY2527" s="17"/>
      <c r="PZ2527" s="17"/>
      <c r="QA2527" s="17"/>
      <c r="QB2527" s="17"/>
      <c r="QC2527" s="17"/>
      <c r="QD2527" s="17"/>
      <c r="QE2527" s="17"/>
      <c r="QF2527" s="17"/>
      <c r="QG2527" s="17"/>
      <c r="QH2527" s="17"/>
      <c r="QI2527" s="17"/>
      <c r="QJ2527" s="17"/>
      <c r="QK2527" s="17"/>
      <c r="QL2527" s="17"/>
      <c r="QM2527" s="17"/>
      <c r="QN2527" s="17"/>
      <c r="QO2527" s="17"/>
      <c r="QP2527" s="17"/>
      <c r="QQ2527" s="17"/>
      <c r="QR2527" s="17"/>
      <c r="QS2527" s="17"/>
      <c r="QT2527" s="17"/>
      <c r="QU2527" s="17"/>
      <c r="QV2527" s="17"/>
      <c r="QW2527" s="17"/>
      <c r="QX2527" s="17"/>
      <c r="QY2527" s="17"/>
      <c r="QZ2527" s="17"/>
      <c r="RA2527" s="17"/>
      <c r="RB2527" s="17"/>
      <c r="RC2527" s="17"/>
      <c r="RD2527" s="17"/>
      <c r="RE2527" s="17"/>
      <c r="RF2527" s="17"/>
      <c r="RG2527" s="17"/>
      <c r="RH2527" s="17"/>
      <c r="RI2527" s="17"/>
      <c r="RJ2527" s="17"/>
      <c r="RK2527" s="17"/>
      <c r="RL2527" s="17"/>
      <c r="RM2527" s="17"/>
      <c r="RN2527" s="17"/>
      <c r="RO2527" s="17"/>
      <c r="RP2527" s="17"/>
      <c r="RQ2527" s="17"/>
      <c r="RR2527" s="17"/>
      <c r="RS2527" s="17"/>
      <c r="RT2527" s="17"/>
      <c r="RU2527" s="17"/>
      <c r="RV2527" s="17"/>
      <c r="RW2527" s="17"/>
      <c r="RX2527" s="17"/>
      <c r="RY2527" s="17"/>
      <c r="RZ2527" s="17"/>
      <c r="SA2527" s="17"/>
      <c r="SB2527" s="17"/>
      <c r="SC2527" s="17"/>
      <c r="SD2527" s="17"/>
      <c r="SE2527" s="17"/>
      <c r="SF2527" s="17"/>
      <c r="SG2527" s="17"/>
      <c r="SH2527" s="17"/>
      <c r="SI2527" s="17"/>
      <c r="SJ2527" s="17"/>
      <c r="SK2527" s="17"/>
      <c r="SL2527" s="17"/>
      <c r="SM2527" s="17"/>
      <c r="SN2527" s="17"/>
      <c r="SO2527" s="17"/>
      <c r="SP2527" s="17"/>
      <c r="SQ2527" s="17"/>
      <c r="SR2527" s="17"/>
      <c r="SS2527" s="17"/>
      <c r="ST2527" s="17"/>
      <c r="SU2527" s="17"/>
      <c r="SV2527" s="17"/>
      <c r="SW2527" s="17"/>
      <c r="SX2527" s="17"/>
      <c r="SY2527" s="17"/>
      <c r="SZ2527" s="17"/>
      <c r="TA2527" s="17"/>
      <c r="TB2527" s="17"/>
      <c r="TC2527" s="17"/>
      <c r="TD2527" s="17"/>
      <c r="TE2527" s="17"/>
      <c r="TF2527" s="17"/>
      <c r="TG2527" s="17"/>
      <c r="TH2527" s="17"/>
      <c r="TI2527" s="17"/>
      <c r="TJ2527" s="17"/>
      <c r="TK2527" s="17"/>
      <c r="TL2527" s="17"/>
      <c r="TM2527" s="17"/>
      <c r="TN2527" s="17"/>
      <c r="TO2527" s="17"/>
      <c r="TP2527" s="17"/>
      <c r="TQ2527" s="17"/>
      <c r="TR2527" s="17"/>
      <c r="TS2527" s="17"/>
      <c r="TT2527" s="17"/>
      <c r="TU2527" s="17"/>
      <c r="TV2527" s="17"/>
      <c r="TW2527" s="17"/>
      <c r="TX2527" s="17"/>
      <c r="TY2527" s="17"/>
      <c r="TZ2527" s="17"/>
      <c r="UA2527" s="17"/>
      <c r="UB2527" s="17"/>
      <c r="UC2527" s="17"/>
      <c r="UD2527" s="17"/>
      <c r="UE2527" s="17"/>
      <c r="UF2527" s="17"/>
      <c r="UG2527" s="17"/>
      <c r="UH2527" s="17"/>
      <c r="UI2527" s="17"/>
      <c r="UJ2527" s="17"/>
      <c r="UK2527" s="17"/>
      <c r="UL2527" s="17"/>
      <c r="UM2527" s="17"/>
      <c r="UN2527" s="17"/>
      <c r="UO2527" s="17"/>
      <c r="UP2527" s="17"/>
      <c r="UQ2527" s="17"/>
      <c r="UR2527" s="17"/>
      <c r="US2527" s="17"/>
      <c r="UT2527" s="17"/>
      <c r="UU2527" s="17"/>
      <c r="UV2527" s="17"/>
      <c r="UW2527" s="17"/>
      <c r="UX2527" s="17"/>
      <c r="UY2527" s="17"/>
      <c r="UZ2527" s="17"/>
      <c r="VA2527" s="17"/>
      <c r="VB2527" s="17"/>
      <c r="VC2527" s="17"/>
      <c r="VD2527" s="17"/>
      <c r="VE2527" s="17"/>
      <c r="VF2527" s="17"/>
      <c r="VG2527" s="17"/>
      <c r="VH2527" s="17"/>
      <c r="VI2527" s="17"/>
      <c r="VJ2527" s="17"/>
      <c r="VK2527" s="17"/>
      <c r="VL2527" s="17"/>
      <c r="VM2527" s="17"/>
      <c r="VN2527" s="17"/>
      <c r="VO2527" s="17"/>
      <c r="VP2527" s="17"/>
      <c r="VQ2527" s="17"/>
      <c r="VR2527" s="17"/>
      <c r="VS2527" s="17"/>
      <c r="VT2527" s="17"/>
      <c r="VU2527" s="17"/>
      <c r="VV2527" s="17"/>
      <c r="VW2527" s="17"/>
      <c r="VX2527" s="17"/>
      <c r="VY2527" s="17"/>
      <c r="VZ2527" s="17"/>
      <c r="WA2527" s="17"/>
      <c r="WB2527" s="17"/>
      <c r="WC2527" s="17"/>
      <c r="WD2527" s="17"/>
      <c r="WE2527" s="17"/>
      <c r="WF2527" s="17"/>
      <c r="WG2527" s="17"/>
      <c r="WH2527" s="17"/>
      <c r="WI2527" s="17"/>
      <c r="WJ2527" s="17"/>
      <c r="WK2527" s="17"/>
      <c r="WL2527" s="17"/>
      <c r="WM2527" s="17"/>
      <c r="WN2527" s="17"/>
      <c r="WO2527" s="17"/>
      <c r="WP2527" s="17"/>
      <c r="WQ2527" s="17"/>
      <c r="WR2527" s="17"/>
      <c r="WS2527" s="17"/>
      <c r="WT2527" s="17"/>
      <c r="WU2527" s="17"/>
      <c r="WV2527" s="17"/>
      <c r="WW2527" s="17"/>
      <c r="WX2527" s="17"/>
      <c r="WY2527" s="17"/>
      <c r="WZ2527" s="17"/>
      <c r="XA2527" s="17"/>
      <c r="XB2527" s="17"/>
      <c r="XC2527" s="17"/>
      <c r="XD2527" s="17"/>
      <c r="XE2527" s="17"/>
      <c r="XF2527" s="17"/>
      <c r="XG2527" s="17"/>
      <c r="XH2527" s="17"/>
      <c r="XI2527" s="17"/>
      <c r="XJ2527" s="17"/>
      <c r="XK2527" s="17"/>
      <c r="XL2527" s="17"/>
      <c r="XM2527" s="17"/>
      <c r="XN2527" s="17"/>
      <c r="XO2527" s="17"/>
      <c r="XP2527" s="17"/>
      <c r="XQ2527" s="17"/>
      <c r="XR2527" s="17"/>
      <c r="XS2527" s="17"/>
      <c r="XT2527" s="17"/>
      <c r="XU2527" s="17"/>
      <c r="XV2527" s="17"/>
      <c r="XW2527" s="17"/>
      <c r="XX2527" s="17"/>
      <c r="XY2527" s="17"/>
      <c r="XZ2527" s="17"/>
      <c r="YA2527" s="17"/>
      <c r="YB2527" s="17"/>
      <c r="YC2527" s="17"/>
      <c r="YD2527" s="17"/>
      <c r="YE2527" s="17"/>
      <c r="YF2527" s="17"/>
      <c r="YG2527" s="17"/>
      <c r="YH2527" s="17"/>
      <c r="YI2527" s="17"/>
      <c r="YJ2527" s="17"/>
      <c r="YK2527" s="17"/>
      <c r="YL2527" s="17"/>
      <c r="YM2527" s="17"/>
      <c r="YN2527" s="17"/>
      <c r="YO2527" s="17"/>
      <c r="YP2527" s="17"/>
      <c r="YQ2527" s="17"/>
      <c r="YR2527" s="17"/>
      <c r="YS2527" s="17"/>
      <c r="YT2527" s="17"/>
      <c r="YU2527" s="17"/>
      <c r="YV2527" s="17"/>
      <c r="YW2527" s="17"/>
      <c r="YX2527" s="17"/>
      <c r="YY2527" s="17"/>
      <c r="YZ2527" s="17"/>
      <c r="ZA2527" s="17"/>
      <c r="ZB2527" s="17"/>
      <c r="ZC2527" s="17"/>
      <c r="ZD2527" s="17"/>
      <c r="ZE2527" s="17"/>
      <c r="ZF2527" s="17"/>
      <c r="ZG2527" s="17"/>
      <c r="ZH2527" s="17"/>
      <c r="ZI2527" s="17"/>
      <c r="ZJ2527" s="17"/>
      <c r="ZK2527" s="17"/>
      <c r="ZL2527" s="17"/>
      <c r="ZM2527" s="17"/>
      <c r="ZN2527" s="17"/>
      <c r="ZO2527" s="17"/>
      <c r="ZP2527" s="17"/>
      <c r="ZQ2527" s="17"/>
      <c r="ZR2527" s="17"/>
      <c r="ZS2527" s="17"/>
      <c r="ZT2527" s="17"/>
      <c r="ZU2527" s="17"/>
      <c r="ZV2527" s="17"/>
      <c r="ZW2527" s="17"/>
      <c r="ZX2527" s="17"/>
      <c r="ZY2527" s="17"/>
      <c r="ZZ2527" s="17"/>
      <c r="AAA2527" s="17"/>
      <c r="AAB2527" s="17"/>
      <c r="AAC2527" s="17"/>
      <c r="AAD2527" s="17"/>
      <c r="AAE2527" s="17"/>
      <c r="AAF2527" s="17"/>
      <c r="AAG2527" s="17"/>
      <c r="AAH2527" s="17"/>
      <c r="AAI2527" s="17"/>
      <c r="AAJ2527" s="17"/>
      <c r="AAK2527" s="17"/>
      <c r="AAL2527" s="17"/>
      <c r="AAM2527" s="17"/>
      <c r="AAN2527" s="17"/>
      <c r="AAO2527" s="17"/>
      <c r="AAP2527" s="17"/>
      <c r="AAQ2527" s="17"/>
      <c r="AAR2527" s="17"/>
      <c r="AAS2527" s="17"/>
      <c r="AAT2527" s="17"/>
      <c r="AAU2527" s="17"/>
      <c r="AAV2527" s="17"/>
      <c r="AAW2527" s="17"/>
      <c r="AAX2527" s="17"/>
      <c r="AAY2527" s="17"/>
      <c r="AAZ2527" s="17"/>
      <c r="ABA2527" s="17"/>
      <c r="ABB2527" s="17"/>
      <c r="ABC2527" s="17"/>
      <c r="ABD2527" s="17"/>
      <c r="ABE2527" s="17"/>
      <c r="ABF2527" s="17"/>
      <c r="ABG2527" s="17"/>
      <c r="ABH2527" s="17"/>
      <c r="ABI2527" s="17"/>
      <c r="ABJ2527" s="17"/>
      <c r="ABK2527" s="17"/>
      <c r="ABL2527" s="17"/>
      <c r="ABM2527" s="17"/>
      <c r="ABN2527" s="17"/>
      <c r="ABO2527" s="17"/>
      <c r="ABP2527" s="17"/>
      <c r="ABQ2527" s="17"/>
      <c r="ABR2527" s="17"/>
      <c r="ABS2527" s="17"/>
      <c r="ABT2527" s="17"/>
      <c r="ABU2527" s="17"/>
      <c r="ABV2527" s="17"/>
      <c r="ABW2527" s="17"/>
      <c r="ABX2527" s="17"/>
      <c r="ABY2527" s="17"/>
      <c r="ABZ2527" s="17"/>
      <c r="ACA2527" s="17"/>
      <c r="ACB2527" s="17"/>
      <c r="ACC2527" s="17"/>
      <c r="ACD2527" s="17"/>
      <c r="ACE2527" s="17"/>
      <c r="ACF2527" s="17"/>
      <c r="ACG2527" s="17"/>
      <c r="ACH2527" s="17"/>
      <c r="ACI2527" s="17"/>
      <c r="ACJ2527" s="17"/>
      <c r="ACK2527" s="17"/>
      <c r="ACL2527" s="17"/>
      <c r="ACM2527" s="17"/>
      <c r="ACN2527" s="17"/>
      <c r="ACO2527" s="17"/>
      <c r="ACP2527" s="17"/>
      <c r="ACQ2527" s="17"/>
      <c r="ACR2527" s="17"/>
      <c r="ACS2527" s="17"/>
      <c r="ACT2527" s="17"/>
      <c r="ACU2527" s="17"/>
      <c r="ACV2527" s="17"/>
      <c r="ACW2527" s="17"/>
      <c r="ACX2527" s="17"/>
      <c r="ACY2527" s="17"/>
      <c r="ACZ2527" s="17"/>
      <c r="ADA2527" s="17"/>
      <c r="ADB2527" s="17"/>
      <c r="ADC2527" s="17"/>
      <c r="ADD2527" s="17"/>
      <c r="ADE2527" s="17"/>
      <c r="ADF2527" s="17"/>
      <c r="ADG2527" s="17"/>
      <c r="ADH2527" s="17"/>
      <c r="ADI2527" s="17"/>
      <c r="ADJ2527" s="17"/>
      <c r="ADK2527" s="17"/>
      <c r="ADL2527" s="17"/>
      <c r="ADM2527" s="17"/>
      <c r="ADN2527" s="17"/>
      <c r="ADO2527" s="17"/>
      <c r="ADP2527" s="17"/>
      <c r="ADQ2527" s="17"/>
      <c r="ADR2527" s="17"/>
      <c r="ADS2527" s="17"/>
      <c r="ADT2527" s="17"/>
      <c r="ADU2527" s="17"/>
      <c r="ADV2527" s="17"/>
      <c r="ADW2527" s="17"/>
      <c r="ADX2527" s="17"/>
      <c r="ADY2527" s="17"/>
      <c r="ADZ2527" s="17"/>
      <c r="AEA2527" s="17"/>
      <c r="AEB2527" s="17"/>
      <c r="AEC2527" s="17"/>
      <c r="AED2527" s="17"/>
      <c r="AEE2527" s="17"/>
      <c r="AEF2527" s="17"/>
      <c r="AEG2527" s="17"/>
      <c r="AEH2527" s="17"/>
      <c r="AEI2527" s="17"/>
      <c r="AEJ2527" s="17"/>
      <c r="AEK2527" s="17"/>
      <c r="AEL2527" s="17"/>
      <c r="AEM2527" s="17"/>
      <c r="AEN2527" s="17"/>
      <c r="AEO2527" s="17"/>
      <c r="AEP2527" s="17"/>
      <c r="AEQ2527" s="17"/>
      <c r="AER2527" s="17"/>
      <c r="AES2527" s="17"/>
      <c r="AET2527" s="17"/>
      <c r="AEU2527" s="17"/>
      <c r="AEV2527" s="17"/>
      <c r="AEW2527" s="17"/>
      <c r="AEX2527" s="17"/>
      <c r="AEY2527" s="17"/>
      <c r="AEZ2527" s="17"/>
      <c r="AFA2527" s="17"/>
      <c r="AFB2527" s="17"/>
      <c r="AFC2527" s="17"/>
      <c r="AFD2527" s="17"/>
      <c r="AFE2527" s="17"/>
      <c r="AFF2527" s="17"/>
      <c r="AFG2527" s="17"/>
      <c r="AFH2527" s="17"/>
      <c r="AFI2527" s="17"/>
      <c r="AFJ2527" s="17"/>
      <c r="AFK2527" s="17"/>
      <c r="AFL2527" s="17"/>
      <c r="AFM2527" s="17"/>
      <c r="AFN2527" s="17"/>
      <c r="AFO2527" s="17"/>
      <c r="AFP2527" s="17"/>
      <c r="AFQ2527" s="17"/>
      <c r="AFR2527" s="17"/>
      <c r="AFS2527" s="17"/>
      <c r="AFT2527" s="17"/>
      <c r="AFU2527" s="17"/>
      <c r="AFV2527" s="17"/>
      <c r="AFW2527" s="17"/>
      <c r="AFX2527" s="17"/>
      <c r="AFY2527" s="17"/>
      <c r="AFZ2527" s="17"/>
      <c r="AGA2527" s="17"/>
      <c r="AGB2527" s="17"/>
      <c r="AGC2527" s="17"/>
      <c r="AGD2527" s="17"/>
      <c r="AGE2527" s="17"/>
      <c r="AGF2527" s="17"/>
      <c r="AGG2527" s="17"/>
      <c r="AGH2527" s="17"/>
      <c r="AGI2527" s="17"/>
      <c r="AGJ2527" s="17"/>
      <c r="AGK2527" s="17"/>
      <c r="AGL2527" s="17"/>
      <c r="AGM2527" s="17"/>
      <c r="AGN2527" s="17"/>
      <c r="AGO2527" s="17"/>
      <c r="AGP2527" s="17"/>
      <c r="AGQ2527" s="17"/>
      <c r="AGR2527" s="17"/>
      <c r="AGS2527" s="17"/>
      <c r="AGT2527" s="17"/>
      <c r="AGU2527" s="17"/>
      <c r="AGV2527" s="17"/>
      <c r="AGW2527" s="17"/>
      <c r="AGX2527" s="17"/>
      <c r="AGY2527" s="17"/>
      <c r="AGZ2527" s="17"/>
      <c r="AHA2527" s="17"/>
      <c r="AHB2527" s="17"/>
      <c r="AHC2527" s="17"/>
      <c r="AHD2527" s="17"/>
      <c r="AHE2527" s="17"/>
      <c r="AHF2527" s="17"/>
      <c r="AHG2527" s="17"/>
      <c r="AHH2527" s="17"/>
      <c r="AHI2527" s="17"/>
      <c r="AHJ2527" s="17"/>
      <c r="AHK2527" s="17"/>
      <c r="AHL2527" s="17"/>
      <c r="AHM2527" s="17"/>
      <c r="AHN2527" s="17"/>
      <c r="AHO2527" s="17"/>
      <c r="AHP2527" s="17"/>
      <c r="AHQ2527" s="17"/>
      <c r="AHR2527" s="17"/>
      <c r="AHS2527" s="17"/>
      <c r="AHT2527" s="17"/>
      <c r="AHU2527" s="17"/>
      <c r="AHV2527" s="17"/>
      <c r="AHW2527" s="17"/>
      <c r="AHX2527" s="17"/>
      <c r="AHY2527" s="17"/>
      <c r="AHZ2527" s="17"/>
      <c r="AIA2527" s="17"/>
      <c r="AIB2527" s="17"/>
      <c r="AIC2527" s="17"/>
      <c r="AID2527" s="17"/>
      <c r="AIE2527" s="17"/>
      <c r="AIF2527" s="17"/>
      <c r="AIG2527" s="17"/>
      <c r="AIH2527" s="17"/>
      <c r="AII2527" s="17"/>
      <c r="AIJ2527" s="17"/>
      <c r="AIK2527" s="17"/>
      <c r="AIL2527" s="17"/>
      <c r="AIM2527" s="17"/>
      <c r="AIN2527" s="17"/>
      <c r="AIO2527" s="17"/>
      <c r="AIP2527" s="17"/>
      <c r="AIQ2527" s="17"/>
      <c r="AIR2527" s="17"/>
      <c r="AIS2527" s="17"/>
      <c r="AIT2527" s="17"/>
      <c r="AIU2527" s="17"/>
      <c r="AIV2527" s="17"/>
      <c r="AIW2527" s="17"/>
      <c r="AIX2527" s="17"/>
      <c r="AIY2527" s="17"/>
      <c r="AIZ2527" s="17"/>
      <c r="AJA2527" s="17"/>
      <c r="AJB2527" s="17"/>
      <c r="AJC2527" s="17"/>
      <c r="AJD2527" s="17"/>
      <c r="AJE2527" s="17"/>
      <c r="AJF2527" s="17"/>
      <c r="AJG2527" s="17"/>
      <c r="AJH2527" s="17"/>
      <c r="AJI2527" s="17"/>
      <c r="AJJ2527" s="17"/>
      <c r="AJK2527" s="17"/>
      <c r="AJL2527" s="17"/>
      <c r="AJM2527" s="17"/>
      <c r="AJN2527" s="17"/>
      <c r="AJO2527" s="17"/>
      <c r="AJP2527" s="17"/>
      <c r="AJQ2527" s="17"/>
      <c r="AJR2527" s="17"/>
      <c r="AJS2527" s="17"/>
      <c r="AJT2527" s="17"/>
      <c r="AJU2527" s="17"/>
      <c r="AJV2527" s="17"/>
      <c r="AJW2527" s="17"/>
      <c r="AJX2527" s="17"/>
      <c r="AJY2527" s="17"/>
      <c r="AJZ2527" s="17"/>
      <c r="AKA2527" s="17"/>
      <c r="AKB2527" s="17"/>
      <c r="AKC2527" s="17"/>
      <c r="AKD2527" s="17"/>
      <c r="AKE2527" s="17"/>
      <c r="AKF2527" s="17"/>
      <c r="AKG2527" s="17"/>
      <c r="AKH2527" s="17"/>
      <c r="AKI2527" s="17"/>
      <c r="AKJ2527" s="17"/>
      <c r="AKK2527" s="17"/>
      <c r="AKL2527" s="17"/>
      <c r="AKM2527" s="17"/>
      <c r="AKN2527" s="17"/>
      <c r="AKO2527" s="17"/>
      <c r="AKP2527" s="17"/>
      <c r="AKQ2527" s="17"/>
      <c r="AKR2527" s="17"/>
      <c r="AKS2527" s="17"/>
      <c r="AKT2527" s="17"/>
      <c r="AKU2527" s="17"/>
      <c r="AKV2527" s="17"/>
      <c r="AKW2527" s="17"/>
      <c r="AKX2527" s="17"/>
      <c r="AKY2527" s="17"/>
      <c r="AKZ2527" s="17"/>
      <c r="ALA2527" s="17"/>
      <c r="ALB2527" s="17"/>
      <c r="ALC2527" s="17"/>
      <c r="ALD2527" s="17"/>
      <c r="ALE2527" s="17"/>
      <c r="ALF2527" s="17"/>
      <c r="ALG2527" s="17"/>
      <c r="ALH2527" s="17"/>
      <c r="ALI2527" s="17"/>
      <c r="ALJ2527" s="17"/>
      <c r="ALK2527" s="17"/>
      <c r="ALL2527" s="17"/>
      <c r="ALM2527" s="17"/>
      <c r="ALN2527" s="17"/>
      <c r="ALO2527" s="17"/>
      <c r="ALP2527" s="17"/>
      <c r="ALQ2527" s="17"/>
      <c r="ALR2527" s="17"/>
      <c r="ALS2527" s="17"/>
      <c r="ALT2527" s="17"/>
      <c r="ALU2527" s="17"/>
      <c r="ALV2527" s="17"/>
      <c r="ALW2527" s="17"/>
      <c r="ALX2527" s="17"/>
      <c r="ALY2527" s="17"/>
      <c r="ALZ2527" s="17"/>
      <c r="AMA2527" s="17"/>
      <c r="AMB2527" s="17"/>
      <c r="AMC2527" s="17"/>
      <c r="AMD2527" s="17"/>
      <c r="AME2527" s="17"/>
      <c r="AMF2527" s="17"/>
      <c r="AMG2527" s="17"/>
      <c r="AMH2527" s="17"/>
      <c r="AMI2527" s="17"/>
      <c r="AMJ2527" s="17"/>
    </row>
    <row r="2528" spans="1:1024" s="362" customFormat="1">
      <c r="A2528" s="15"/>
      <c r="B2528" s="366"/>
      <c r="C2528" s="17"/>
      <c r="D2528" s="17"/>
      <c r="E2528" s="17"/>
      <c r="F2528" s="17"/>
      <c r="G2528" s="17"/>
      <c r="H2528" s="17"/>
      <c r="I2528" s="29"/>
      <c r="J2528" s="29"/>
      <c r="K2528" s="17" t="str">
        <f t="shared" si="336"/>
        <v>SEDUC E 198</v>
      </c>
      <c r="L2528" s="17"/>
      <c r="M2528" s="17"/>
      <c r="N2528" s="17"/>
      <c r="O2528" s="17"/>
      <c r="P2528" s="17"/>
      <c r="Q2528" s="17"/>
      <c r="R2528" s="17"/>
      <c r="S2528" s="17"/>
      <c r="T2528" s="17"/>
      <c r="U2528" s="17"/>
      <c r="V2528" s="17"/>
      <c r="W2528" s="17"/>
      <c r="X2528" s="17"/>
      <c r="Y2528" s="17"/>
      <c r="Z2528" s="17"/>
      <c r="AA2528" s="17"/>
      <c r="AB2528" s="17"/>
      <c r="AC2528" s="17"/>
      <c r="AD2528" s="17"/>
      <c r="AE2528" s="17"/>
      <c r="AF2528" s="17"/>
      <c r="AG2528" s="17"/>
      <c r="AH2528" s="17"/>
      <c r="AI2528" s="17"/>
      <c r="AJ2528" s="17"/>
      <c r="AK2528" s="17"/>
      <c r="AL2528" s="17"/>
      <c r="AM2528" s="17"/>
      <c r="AN2528" s="17"/>
      <c r="AO2528" s="17"/>
      <c r="AP2528" s="17"/>
      <c r="AQ2528" s="17"/>
      <c r="AR2528" s="17"/>
      <c r="AS2528" s="17"/>
      <c r="AT2528" s="17"/>
      <c r="AU2528" s="17"/>
      <c r="AV2528" s="17"/>
      <c r="AW2528" s="17"/>
      <c r="AX2528" s="17"/>
      <c r="AY2528" s="17"/>
      <c r="AZ2528" s="17"/>
      <c r="BA2528" s="17"/>
      <c r="BB2528" s="17"/>
      <c r="BC2528" s="17"/>
      <c r="BD2528" s="17"/>
      <c r="BE2528" s="17"/>
      <c r="BF2528" s="17"/>
      <c r="BG2528" s="17"/>
      <c r="BH2528" s="17"/>
      <c r="BI2528" s="17"/>
      <c r="BJ2528" s="17"/>
      <c r="BK2528" s="17"/>
      <c r="BL2528" s="17"/>
      <c r="BM2528" s="17"/>
      <c r="BN2528" s="17"/>
      <c r="BO2528" s="17"/>
      <c r="BP2528" s="17"/>
      <c r="BQ2528" s="17"/>
      <c r="BR2528" s="17"/>
      <c r="BS2528" s="17"/>
      <c r="BT2528" s="17"/>
      <c r="BU2528" s="17"/>
      <c r="BV2528" s="17"/>
      <c r="BW2528" s="17"/>
      <c r="BX2528" s="17"/>
      <c r="BY2528" s="17"/>
      <c r="BZ2528" s="17"/>
      <c r="CA2528" s="17"/>
      <c r="CB2528" s="17"/>
      <c r="CC2528" s="17"/>
      <c r="CD2528" s="17"/>
      <c r="CE2528" s="17"/>
      <c r="CF2528" s="17"/>
      <c r="CG2528" s="17"/>
      <c r="CH2528" s="17"/>
      <c r="CI2528" s="17"/>
      <c r="CJ2528" s="17"/>
      <c r="CK2528" s="17"/>
      <c r="CL2528" s="17"/>
      <c r="CM2528" s="17"/>
      <c r="CN2528" s="17"/>
      <c r="CO2528" s="17"/>
      <c r="CP2528" s="17"/>
      <c r="CQ2528" s="17"/>
      <c r="CR2528" s="17"/>
      <c r="CS2528" s="17"/>
      <c r="CT2528" s="17"/>
      <c r="CU2528" s="17"/>
      <c r="CV2528" s="17"/>
      <c r="CW2528" s="17"/>
      <c r="CX2528" s="17"/>
      <c r="CY2528" s="17"/>
      <c r="CZ2528" s="17"/>
      <c r="DA2528" s="17"/>
      <c r="DB2528" s="17"/>
      <c r="DC2528" s="17"/>
      <c r="DD2528" s="17"/>
      <c r="DE2528" s="17"/>
      <c r="DF2528" s="17"/>
      <c r="DG2528" s="17"/>
      <c r="DH2528" s="17"/>
      <c r="DI2528" s="17"/>
      <c r="DJ2528" s="17"/>
      <c r="DK2528" s="17"/>
      <c r="DL2528" s="17"/>
      <c r="DM2528" s="17"/>
      <c r="DN2528" s="17"/>
      <c r="DO2528" s="17"/>
      <c r="DP2528" s="17"/>
      <c r="DQ2528" s="17"/>
      <c r="DR2528" s="17"/>
      <c r="DS2528" s="17"/>
      <c r="DT2528" s="17"/>
      <c r="DU2528" s="17"/>
      <c r="DV2528" s="17"/>
      <c r="DW2528" s="17"/>
      <c r="DX2528" s="17"/>
      <c r="DY2528" s="17"/>
      <c r="DZ2528" s="17"/>
      <c r="EA2528" s="17"/>
      <c r="EB2528" s="17"/>
      <c r="EC2528" s="17"/>
      <c r="ED2528" s="17"/>
      <c r="EE2528" s="17"/>
      <c r="EF2528" s="17"/>
      <c r="EG2528" s="17"/>
      <c r="EH2528" s="17"/>
      <c r="EI2528" s="17"/>
      <c r="EJ2528" s="17"/>
      <c r="EK2528" s="17"/>
      <c r="EL2528" s="17"/>
      <c r="EM2528" s="17"/>
      <c r="EN2528" s="17"/>
      <c r="EO2528" s="17"/>
      <c r="EP2528" s="17"/>
      <c r="EQ2528" s="17"/>
      <c r="ER2528" s="17"/>
      <c r="ES2528" s="17"/>
      <c r="ET2528" s="17"/>
      <c r="EU2528" s="17"/>
      <c r="EV2528" s="17"/>
      <c r="EW2528" s="17"/>
      <c r="EX2528" s="17"/>
      <c r="EY2528" s="17"/>
      <c r="EZ2528" s="17"/>
      <c r="FA2528" s="17"/>
      <c r="FB2528" s="17"/>
      <c r="FC2528" s="17"/>
      <c r="FD2528" s="17"/>
      <c r="FE2528" s="17"/>
      <c r="FF2528" s="17"/>
      <c r="FG2528" s="17"/>
      <c r="FH2528" s="17"/>
      <c r="FI2528" s="17"/>
      <c r="FJ2528" s="17"/>
      <c r="FK2528" s="17"/>
      <c r="FL2528" s="17"/>
      <c r="FM2528" s="17"/>
      <c r="FN2528" s="17"/>
      <c r="FO2528" s="17"/>
      <c r="FP2528" s="17"/>
      <c r="FQ2528" s="17"/>
      <c r="FR2528" s="17"/>
      <c r="FS2528" s="17"/>
      <c r="FT2528" s="17"/>
      <c r="FU2528" s="17"/>
      <c r="FV2528" s="17"/>
      <c r="FW2528" s="17"/>
      <c r="FX2528" s="17"/>
      <c r="FY2528" s="17"/>
      <c r="FZ2528" s="17"/>
      <c r="GA2528" s="17"/>
      <c r="GB2528" s="17"/>
      <c r="GC2528" s="17"/>
      <c r="GD2528" s="17"/>
      <c r="GE2528" s="17"/>
      <c r="GF2528" s="17"/>
      <c r="GG2528" s="17"/>
      <c r="GH2528" s="17"/>
      <c r="GI2528" s="17"/>
      <c r="GJ2528" s="17"/>
      <c r="GK2528" s="17"/>
      <c r="GL2528" s="17"/>
      <c r="GM2528" s="17"/>
      <c r="GN2528" s="17"/>
      <c r="GO2528" s="17"/>
      <c r="GP2528" s="17"/>
      <c r="GQ2528" s="17"/>
      <c r="GR2528" s="17"/>
      <c r="GS2528" s="17"/>
      <c r="GT2528" s="17"/>
      <c r="GU2528" s="17"/>
      <c r="GV2528" s="17"/>
      <c r="GW2528" s="17"/>
      <c r="GX2528" s="17"/>
      <c r="GY2528" s="17"/>
      <c r="GZ2528" s="17"/>
      <c r="HA2528" s="17"/>
      <c r="HB2528" s="17"/>
      <c r="HC2528" s="17"/>
      <c r="HD2528" s="17"/>
      <c r="HE2528" s="17"/>
      <c r="HF2528" s="17"/>
      <c r="HG2528" s="17"/>
      <c r="HH2528" s="17"/>
      <c r="HI2528" s="17"/>
      <c r="HJ2528" s="17"/>
      <c r="HK2528" s="17"/>
      <c r="HL2528" s="17"/>
      <c r="HM2528" s="17"/>
      <c r="HN2528" s="17"/>
      <c r="HO2528" s="17"/>
      <c r="HP2528" s="17"/>
      <c r="HQ2528" s="17"/>
      <c r="HR2528" s="17"/>
      <c r="HS2528" s="17"/>
      <c r="HT2528" s="17"/>
      <c r="HU2528" s="17"/>
      <c r="HV2528" s="17"/>
      <c r="HW2528" s="17"/>
      <c r="HX2528" s="17"/>
      <c r="HY2528" s="17"/>
      <c r="HZ2528" s="17"/>
      <c r="IA2528" s="17"/>
      <c r="IB2528" s="17"/>
      <c r="IC2528" s="17"/>
      <c r="ID2528" s="17"/>
      <c r="IE2528" s="17"/>
      <c r="IF2528" s="17"/>
      <c r="IG2528" s="17"/>
      <c r="IH2528" s="17"/>
      <c r="II2528" s="17"/>
      <c r="IJ2528" s="17"/>
      <c r="IK2528" s="17"/>
      <c r="IL2528" s="17"/>
      <c r="IM2528" s="17"/>
      <c r="IN2528" s="17"/>
      <c r="IO2528" s="17"/>
      <c r="IP2528" s="17"/>
      <c r="IQ2528" s="17"/>
      <c r="IR2528" s="17"/>
      <c r="IS2528" s="17"/>
      <c r="IT2528" s="17"/>
      <c r="IU2528" s="17"/>
      <c r="IV2528" s="17"/>
      <c r="IW2528" s="17"/>
      <c r="IX2528" s="17"/>
      <c r="IY2528" s="17"/>
      <c r="IZ2528" s="17"/>
      <c r="JA2528" s="17"/>
      <c r="JB2528" s="17"/>
      <c r="JC2528" s="17"/>
      <c r="JD2528" s="17"/>
      <c r="JE2528" s="17"/>
      <c r="JF2528" s="17"/>
      <c r="JG2528" s="17"/>
      <c r="JH2528" s="17"/>
      <c r="JI2528" s="17"/>
      <c r="JJ2528" s="17"/>
      <c r="JK2528" s="17"/>
      <c r="JL2528" s="17"/>
      <c r="JM2528" s="17"/>
      <c r="JN2528" s="17"/>
      <c r="JO2528" s="17"/>
      <c r="JP2528" s="17"/>
      <c r="JQ2528" s="17"/>
      <c r="JR2528" s="17"/>
      <c r="JS2528" s="17"/>
      <c r="JT2528" s="17"/>
      <c r="JU2528" s="17"/>
      <c r="JV2528" s="17"/>
      <c r="JW2528" s="17"/>
      <c r="JX2528" s="17"/>
      <c r="JY2528" s="17"/>
      <c r="JZ2528" s="17"/>
      <c r="KA2528" s="17"/>
      <c r="KB2528" s="17"/>
      <c r="KC2528" s="17"/>
      <c r="KD2528" s="17"/>
      <c r="KE2528" s="17"/>
      <c r="KF2528" s="17"/>
      <c r="KG2528" s="17"/>
      <c r="KH2528" s="17"/>
      <c r="KI2528" s="17"/>
      <c r="KJ2528" s="17"/>
      <c r="KK2528" s="17"/>
      <c r="KL2528" s="17"/>
      <c r="KM2528" s="17"/>
      <c r="KN2528" s="17"/>
      <c r="KO2528" s="17"/>
      <c r="KP2528" s="17"/>
      <c r="KQ2528" s="17"/>
      <c r="KR2528" s="17"/>
      <c r="KS2528" s="17"/>
      <c r="KT2528" s="17"/>
      <c r="KU2528" s="17"/>
      <c r="KV2528" s="17"/>
      <c r="KW2528" s="17"/>
      <c r="KX2528" s="17"/>
      <c r="KY2528" s="17"/>
      <c r="KZ2528" s="17"/>
      <c r="LA2528" s="17"/>
      <c r="LB2528" s="17"/>
      <c r="LC2528" s="17"/>
      <c r="LD2528" s="17"/>
      <c r="LE2528" s="17"/>
      <c r="LF2528" s="17"/>
      <c r="LG2528" s="17"/>
      <c r="LH2528" s="17"/>
      <c r="LI2528" s="17"/>
      <c r="LJ2528" s="17"/>
      <c r="LK2528" s="17"/>
      <c r="LL2528" s="17"/>
      <c r="LM2528" s="17"/>
      <c r="LN2528" s="17"/>
      <c r="LO2528" s="17"/>
      <c r="LP2528" s="17"/>
      <c r="LQ2528" s="17"/>
      <c r="LR2528" s="17"/>
      <c r="LS2528" s="17"/>
      <c r="LT2528" s="17"/>
      <c r="LU2528" s="17"/>
      <c r="LV2528" s="17"/>
      <c r="LW2528" s="17"/>
      <c r="LX2528" s="17"/>
      <c r="LY2528" s="17"/>
      <c r="LZ2528" s="17"/>
      <c r="MA2528" s="17"/>
      <c r="MB2528" s="17"/>
      <c r="MC2528" s="17"/>
      <c r="MD2528" s="17"/>
      <c r="ME2528" s="17"/>
      <c r="MF2528" s="17"/>
      <c r="MG2528" s="17"/>
      <c r="MH2528" s="17"/>
      <c r="MI2528" s="17"/>
      <c r="MJ2528" s="17"/>
      <c r="MK2528" s="17"/>
      <c r="ML2528" s="17"/>
      <c r="MM2528" s="17"/>
      <c r="MN2528" s="17"/>
      <c r="MO2528" s="17"/>
      <c r="MP2528" s="17"/>
      <c r="MQ2528" s="17"/>
      <c r="MR2528" s="17"/>
      <c r="MS2528" s="17"/>
      <c r="MT2528" s="17"/>
      <c r="MU2528" s="17"/>
      <c r="MV2528" s="17"/>
      <c r="MW2528" s="17"/>
      <c r="MX2528" s="17"/>
      <c r="MY2528" s="17"/>
      <c r="MZ2528" s="17"/>
      <c r="NA2528" s="17"/>
      <c r="NB2528" s="17"/>
      <c r="NC2528" s="17"/>
      <c r="ND2528" s="17"/>
      <c r="NE2528" s="17"/>
      <c r="NF2528" s="17"/>
      <c r="NG2528" s="17"/>
      <c r="NH2528" s="17"/>
      <c r="NI2528" s="17"/>
      <c r="NJ2528" s="17"/>
      <c r="NK2528" s="17"/>
      <c r="NL2528" s="17"/>
      <c r="NM2528" s="17"/>
      <c r="NN2528" s="17"/>
      <c r="NO2528" s="17"/>
      <c r="NP2528" s="17"/>
      <c r="NQ2528" s="17"/>
      <c r="NR2528" s="17"/>
      <c r="NS2528" s="17"/>
      <c r="NT2528" s="17"/>
      <c r="NU2528" s="17"/>
      <c r="NV2528" s="17"/>
      <c r="NW2528" s="17"/>
      <c r="NX2528" s="17"/>
      <c r="NY2528" s="17"/>
      <c r="NZ2528" s="17"/>
      <c r="OA2528" s="17"/>
      <c r="OB2528" s="17"/>
      <c r="OC2528" s="17"/>
      <c r="OD2528" s="17"/>
      <c r="OE2528" s="17"/>
      <c r="OF2528" s="17"/>
      <c r="OG2528" s="17"/>
      <c r="OH2528" s="17"/>
      <c r="OI2528" s="17"/>
      <c r="OJ2528" s="17"/>
      <c r="OK2528" s="17"/>
      <c r="OL2528" s="17"/>
      <c r="OM2528" s="17"/>
      <c r="ON2528" s="17"/>
      <c r="OO2528" s="17"/>
      <c r="OP2528" s="17"/>
      <c r="OQ2528" s="17"/>
      <c r="OR2528" s="17"/>
      <c r="OS2528" s="17"/>
      <c r="OT2528" s="17"/>
      <c r="OU2528" s="17"/>
      <c r="OV2528" s="17"/>
      <c r="OW2528" s="17"/>
      <c r="OX2528" s="17"/>
      <c r="OY2528" s="17"/>
      <c r="OZ2528" s="17"/>
      <c r="PA2528" s="17"/>
      <c r="PB2528" s="17"/>
      <c r="PC2528" s="17"/>
      <c r="PD2528" s="17"/>
      <c r="PE2528" s="17"/>
      <c r="PF2528" s="17"/>
      <c r="PG2528" s="17"/>
      <c r="PH2528" s="17"/>
      <c r="PI2528" s="17"/>
      <c r="PJ2528" s="17"/>
      <c r="PK2528" s="17"/>
      <c r="PL2528" s="17"/>
      <c r="PM2528" s="17"/>
      <c r="PN2528" s="17"/>
      <c r="PO2528" s="17"/>
      <c r="PP2528" s="17"/>
      <c r="PQ2528" s="17"/>
      <c r="PR2528" s="17"/>
      <c r="PS2528" s="17"/>
      <c r="PT2528" s="17"/>
      <c r="PU2528" s="17"/>
      <c r="PV2528" s="17"/>
      <c r="PW2528" s="17"/>
      <c r="PX2528" s="17"/>
      <c r="PY2528" s="17"/>
      <c r="PZ2528" s="17"/>
      <c r="QA2528" s="17"/>
      <c r="QB2528" s="17"/>
      <c r="QC2528" s="17"/>
      <c r="QD2528" s="17"/>
      <c r="QE2528" s="17"/>
      <c r="QF2528" s="17"/>
      <c r="QG2528" s="17"/>
      <c r="QH2528" s="17"/>
      <c r="QI2528" s="17"/>
      <c r="QJ2528" s="17"/>
      <c r="QK2528" s="17"/>
      <c r="QL2528" s="17"/>
      <c r="QM2528" s="17"/>
      <c r="QN2528" s="17"/>
      <c r="QO2528" s="17"/>
      <c r="QP2528" s="17"/>
      <c r="QQ2528" s="17"/>
      <c r="QR2528" s="17"/>
      <c r="QS2528" s="17"/>
      <c r="QT2528" s="17"/>
      <c r="QU2528" s="17"/>
      <c r="QV2528" s="17"/>
      <c r="QW2528" s="17"/>
      <c r="QX2528" s="17"/>
      <c r="QY2528" s="17"/>
      <c r="QZ2528" s="17"/>
      <c r="RA2528" s="17"/>
      <c r="RB2528" s="17"/>
      <c r="RC2528" s="17"/>
      <c r="RD2528" s="17"/>
      <c r="RE2528" s="17"/>
      <c r="RF2528" s="17"/>
      <c r="RG2528" s="17"/>
      <c r="RH2528" s="17"/>
      <c r="RI2528" s="17"/>
      <c r="RJ2528" s="17"/>
      <c r="RK2528" s="17"/>
      <c r="RL2528" s="17"/>
      <c r="RM2528" s="17"/>
      <c r="RN2528" s="17"/>
      <c r="RO2528" s="17"/>
      <c r="RP2528" s="17"/>
      <c r="RQ2528" s="17"/>
      <c r="RR2528" s="17"/>
      <c r="RS2528" s="17"/>
      <c r="RT2528" s="17"/>
      <c r="RU2528" s="17"/>
      <c r="RV2528" s="17"/>
      <c r="RW2528" s="17"/>
      <c r="RX2528" s="17"/>
      <c r="RY2528" s="17"/>
      <c r="RZ2528" s="17"/>
      <c r="SA2528" s="17"/>
      <c r="SB2528" s="17"/>
      <c r="SC2528" s="17"/>
      <c r="SD2528" s="17"/>
      <c r="SE2528" s="17"/>
      <c r="SF2528" s="17"/>
      <c r="SG2528" s="17"/>
      <c r="SH2528" s="17"/>
      <c r="SI2528" s="17"/>
      <c r="SJ2528" s="17"/>
      <c r="SK2528" s="17"/>
      <c r="SL2528" s="17"/>
      <c r="SM2528" s="17"/>
      <c r="SN2528" s="17"/>
      <c r="SO2528" s="17"/>
      <c r="SP2528" s="17"/>
      <c r="SQ2528" s="17"/>
      <c r="SR2528" s="17"/>
      <c r="SS2528" s="17"/>
      <c r="ST2528" s="17"/>
      <c r="SU2528" s="17"/>
      <c r="SV2528" s="17"/>
      <c r="SW2528" s="17"/>
      <c r="SX2528" s="17"/>
      <c r="SY2528" s="17"/>
      <c r="SZ2528" s="17"/>
      <c r="TA2528" s="17"/>
      <c r="TB2528" s="17"/>
      <c r="TC2528" s="17"/>
      <c r="TD2528" s="17"/>
      <c r="TE2528" s="17"/>
      <c r="TF2528" s="17"/>
      <c r="TG2528" s="17"/>
      <c r="TH2528" s="17"/>
      <c r="TI2528" s="17"/>
      <c r="TJ2528" s="17"/>
      <c r="TK2528" s="17"/>
      <c r="TL2528" s="17"/>
      <c r="TM2528" s="17"/>
      <c r="TN2528" s="17"/>
      <c r="TO2528" s="17"/>
      <c r="TP2528" s="17"/>
      <c r="TQ2528" s="17"/>
      <c r="TR2528" s="17"/>
      <c r="TS2528" s="17"/>
      <c r="TT2528" s="17"/>
      <c r="TU2528" s="17"/>
      <c r="TV2528" s="17"/>
      <c r="TW2528" s="17"/>
      <c r="TX2528" s="17"/>
      <c r="TY2528" s="17"/>
      <c r="TZ2528" s="17"/>
      <c r="UA2528" s="17"/>
      <c r="UB2528" s="17"/>
      <c r="UC2528" s="17"/>
      <c r="UD2528" s="17"/>
      <c r="UE2528" s="17"/>
      <c r="UF2528" s="17"/>
      <c r="UG2528" s="17"/>
      <c r="UH2528" s="17"/>
      <c r="UI2528" s="17"/>
      <c r="UJ2528" s="17"/>
      <c r="UK2528" s="17"/>
      <c r="UL2528" s="17"/>
      <c r="UM2528" s="17"/>
      <c r="UN2528" s="17"/>
      <c r="UO2528" s="17"/>
      <c r="UP2528" s="17"/>
      <c r="UQ2528" s="17"/>
      <c r="UR2528" s="17"/>
      <c r="US2528" s="17"/>
      <c r="UT2528" s="17"/>
      <c r="UU2528" s="17"/>
      <c r="UV2528" s="17"/>
      <c r="UW2528" s="17"/>
      <c r="UX2528" s="17"/>
      <c r="UY2528" s="17"/>
      <c r="UZ2528" s="17"/>
      <c r="VA2528" s="17"/>
      <c r="VB2528" s="17"/>
      <c r="VC2528" s="17"/>
      <c r="VD2528" s="17"/>
      <c r="VE2528" s="17"/>
      <c r="VF2528" s="17"/>
      <c r="VG2528" s="17"/>
      <c r="VH2528" s="17"/>
      <c r="VI2528" s="17"/>
      <c r="VJ2528" s="17"/>
      <c r="VK2528" s="17"/>
      <c r="VL2528" s="17"/>
      <c r="VM2528" s="17"/>
      <c r="VN2528" s="17"/>
      <c r="VO2528" s="17"/>
      <c r="VP2528" s="17"/>
      <c r="VQ2528" s="17"/>
      <c r="VR2528" s="17"/>
      <c r="VS2528" s="17"/>
      <c r="VT2528" s="17"/>
      <c r="VU2528" s="17"/>
      <c r="VV2528" s="17"/>
      <c r="VW2528" s="17"/>
      <c r="VX2528" s="17"/>
      <c r="VY2528" s="17"/>
      <c r="VZ2528" s="17"/>
      <c r="WA2528" s="17"/>
      <c r="WB2528" s="17"/>
      <c r="WC2528" s="17"/>
      <c r="WD2528" s="17"/>
      <c r="WE2528" s="17"/>
      <c r="WF2528" s="17"/>
      <c r="WG2528" s="17"/>
      <c r="WH2528" s="17"/>
      <c r="WI2528" s="17"/>
      <c r="WJ2528" s="17"/>
      <c r="WK2528" s="17"/>
      <c r="WL2528" s="17"/>
      <c r="WM2528" s="17"/>
      <c r="WN2528" s="17"/>
      <c r="WO2528" s="17"/>
      <c r="WP2528" s="17"/>
      <c r="WQ2528" s="17"/>
      <c r="WR2528" s="17"/>
      <c r="WS2528" s="17"/>
      <c r="WT2528" s="17"/>
      <c r="WU2528" s="17"/>
      <c r="WV2528" s="17"/>
      <c r="WW2528" s="17"/>
      <c r="WX2528" s="17"/>
      <c r="WY2528" s="17"/>
      <c r="WZ2528" s="17"/>
      <c r="XA2528" s="17"/>
      <c r="XB2528" s="17"/>
      <c r="XC2528" s="17"/>
      <c r="XD2528" s="17"/>
      <c r="XE2528" s="17"/>
      <c r="XF2528" s="17"/>
      <c r="XG2528" s="17"/>
      <c r="XH2528" s="17"/>
      <c r="XI2528" s="17"/>
      <c r="XJ2528" s="17"/>
      <c r="XK2528" s="17"/>
      <c r="XL2528" s="17"/>
      <c r="XM2528" s="17"/>
      <c r="XN2528" s="17"/>
      <c r="XO2528" s="17"/>
      <c r="XP2528" s="17"/>
      <c r="XQ2528" s="17"/>
      <c r="XR2528" s="17"/>
      <c r="XS2528" s="17"/>
      <c r="XT2528" s="17"/>
      <c r="XU2528" s="17"/>
      <c r="XV2528" s="17"/>
      <c r="XW2528" s="17"/>
      <c r="XX2528" s="17"/>
      <c r="XY2528" s="17"/>
      <c r="XZ2528" s="17"/>
      <c r="YA2528" s="17"/>
      <c r="YB2528" s="17"/>
      <c r="YC2528" s="17"/>
      <c r="YD2528" s="17"/>
      <c r="YE2528" s="17"/>
      <c r="YF2528" s="17"/>
      <c r="YG2528" s="17"/>
      <c r="YH2528" s="17"/>
      <c r="YI2528" s="17"/>
      <c r="YJ2528" s="17"/>
      <c r="YK2528" s="17"/>
      <c r="YL2528" s="17"/>
      <c r="YM2528" s="17"/>
      <c r="YN2528" s="17"/>
      <c r="YO2528" s="17"/>
      <c r="YP2528" s="17"/>
      <c r="YQ2528" s="17"/>
      <c r="YR2528" s="17"/>
      <c r="YS2528" s="17"/>
      <c r="YT2528" s="17"/>
      <c r="YU2528" s="17"/>
      <c r="YV2528" s="17"/>
      <c r="YW2528" s="17"/>
      <c r="YX2528" s="17"/>
      <c r="YY2528" s="17"/>
      <c r="YZ2528" s="17"/>
      <c r="ZA2528" s="17"/>
      <c r="ZB2528" s="17"/>
      <c r="ZC2528" s="17"/>
      <c r="ZD2528" s="17"/>
      <c r="ZE2528" s="17"/>
      <c r="ZF2528" s="17"/>
      <c r="ZG2528" s="17"/>
      <c r="ZH2528" s="17"/>
      <c r="ZI2528" s="17"/>
      <c r="ZJ2528" s="17"/>
      <c r="ZK2528" s="17"/>
      <c r="ZL2528" s="17"/>
      <c r="ZM2528" s="17"/>
      <c r="ZN2528" s="17"/>
      <c r="ZO2528" s="17"/>
      <c r="ZP2528" s="17"/>
      <c r="ZQ2528" s="17"/>
      <c r="ZR2528" s="17"/>
      <c r="ZS2528" s="17"/>
      <c r="ZT2528" s="17"/>
      <c r="ZU2528" s="17"/>
      <c r="ZV2528" s="17"/>
      <c r="ZW2528" s="17"/>
      <c r="ZX2528" s="17"/>
      <c r="ZY2528" s="17"/>
      <c r="ZZ2528" s="17"/>
      <c r="AAA2528" s="17"/>
      <c r="AAB2528" s="17"/>
      <c r="AAC2528" s="17"/>
      <c r="AAD2528" s="17"/>
      <c r="AAE2528" s="17"/>
      <c r="AAF2528" s="17"/>
      <c r="AAG2528" s="17"/>
      <c r="AAH2528" s="17"/>
      <c r="AAI2528" s="17"/>
      <c r="AAJ2528" s="17"/>
      <c r="AAK2528" s="17"/>
      <c r="AAL2528" s="17"/>
      <c r="AAM2528" s="17"/>
      <c r="AAN2528" s="17"/>
      <c r="AAO2528" s="17"/>
      <c r="AAP2528" s="17"/>
      <c r="AAQ2528" s="17"/>
      <c r="AAR2528" s="17"/>
      <c r="AAS2528" s="17"/>
      <c r="AAT2528" s="17"/>
      <c r="AAU2528" s="17"/>
      <c r="AAV2528" s="17"/>
      <c r="AAW2528" s="17"/>
      <c r="AAX2528" s="17"/>
      <c r="AAY2528" s="17"/>
      <c r="AAZ2528" s="17"/>
      <c r="ABA2528" s="17"/>
      <c r="ABB2528" s="17"/>
      <c r="ABC2528" s="17"/>
      <c r="ABD2528" s="17"/>
      <c r="ABE2528" s="17"/>
      <c r="ABF2528" s="17"/>
      <c r="ABG2528" s="17"/>
      <c r="ABH2528" s="17"/>
      <c r="ABI2528" s="17"/>
      <c r="ABJ2528" s="17"/>
      <c r="ABK2528" s="17"/>
      <c r="ABL2528" s="17"/>
      <c r="ABM2528" s="17"/>
      <c r="ABN2528" s="17"/>
      <c r="ABO2528" s="17"/>
      <c r="ABP2528" s="17"/>
      <c r="ABQ2528" s="17"/>
      <c r="ABR2528" s="17"/>
      <c r="ABS2528" s="17"/>
      <c r="ABT2528" s="17"/>
      <c r="ABU2528" s="17"/>
      <c r="ABV2528" s="17"/>
      <c r="ABW2528" s="17"/>
      <c r="ABX2528" s="17"/>
      <c r="ABY2528" s="17"/>
      <c r="ABZ2528" s="17"/>
      <c r="ACA2528" s="17"/>
      <c r="ACB2528" s="17"/>
      <c r="ACC2528" s="17"/>
      <c r="ACD2528" s="17"/>
      <c r="ACE2528" s="17"/>
      <c r="ACF2528" s="17"/>
      <c r="ACG2528" s="17"/>
      <c r="ACH2528" s="17"/>
      <c r="ACI2528" s="17"/>
      <c r="ACJ2528" s="17"/>
      <c r="ACK2528" s="17"/>
      <c r="ACL2528" s="17"/>
      <c r="ACM2528" s="17"/>
      <c r="ACN2528" s="17"/>
      <c r="ACO2528" s="17"/>
      <c r="ACP2528" s="17"/>
      <c r="ACQ2528" s="17"/>
      <c r="ACR2528" s="17"/>
      <c r="ACS2528" s="17"/>
      <c r="ACT2528" s="17"/>
      <c r="ACU2528" s="17"/>
      <c r="ACV2528" s="17"/>
      <c r="ACW2528" s="17"/>
      <c r="ACX2528" s="17"/>
      <c r="ACY2528" s="17"/>
      <c r="ACZ2528" s="17"/>
      <c r="ADA2528" s="17"/>
      <c r="ADB2528" s="17"/>
      <c r="ADC2528" s="17"/>
      <c r="ADD2528" s="17"/>
      <c r="ADE2528" s="17"/>
      <c r="ADF2528" s="17"/>
      <c r="ADG2528" s="17"/>
      <c r="ADH2528" s="17"/>
      <c r="ADI2528" s="17"/>
      <c r="ADJ2528" s="17"/>
      <c r="ADK2528" s="17"/>
      <c r="ADL2528" s="17"/>
      <c r="ADM2528" s="17"/>
      <c r="ADN2528" s="17"/>
      <c r="ADO2528" s="17"/>
      <c r="ADP2528" s="17"/>
      <c r="ADQ2528" s="17"/>
      <c r="ADR2528" s="17"/>
      <c r="ADS2528" s="17"/>
      <c r="ADT2528" s="17"/>
      <c r="ADU2528" s="17"/>
      <c r="ADV2528" s="17"/>
      <c r="ADW2528" s="17"/>
      <c r="ADX2528" s="17"/>
      <c r="ADY2528" s="17"/>
      <c r="ADZ2528" s="17"/>
      <c r="AEA2528" s="17"/>
      <c r="AEB2528" s="17"/>
      <c r="AEC2528" s="17"/>
      <c r="AED2528" s="17"/>
      <c r="AEE2528" s="17"/>
      <c r="AEF2528" s="17"/>
      <c r="AEG2528" s="17"/>
      <c r="AEH2528" s="17"/>
      <c r="AEI2528" s="17"/>
      <c r="AEJ2528" s="17"/>
      <c r="AEK2528" s="17"/>
      <c r="AEL2528" s="17"/>
      <c r="AEM2528" s="17"/>
      <c r="AEN2528" s="17"/>
      <c r="AEO2528" s="17"/>
      <c r="AEP2528" s="17"/>
      <c r="AEQ2528" s="17"/>
      <c r="AER2528" s="17"/>
      <c r="AES2528" s="17"/>
      <c r="AET2528" s="17"/>
      <c r="AEU2528" s="17"/>
      <c r="AEV2528" s="17"/>
      <c r="AEW2528" s="17"/>
      <c r="AEX2528" s="17"/>
      <c r="AEY2528" s="17"/>
      <c r="AEZ2528" s="17"/>
      <c r="AFA2528" s="17"/>
      <c r="AFB2528" s="17"/>
      <c r="AFC2528" s="17"/>
      <c r="AFD2528" s="17"/>
      <c r="AFE2528" s="17"/>
      <c r="AFF2528" s="17"/>
      <c r="AFG2528" s="17"/>
      <c r="AFH2528" s="17"/>
      <c r="AFI2528" s="17"/>
      <c r="AFJ2528" s="17"/>
      <c r="AFK2528" s="17"/>
      <c r="AFL2528" s="17"/>
      <c r="AFM2528" s="17"/>
      <c r="AFN2528" s="17"/>
      <c r="AFO2528" s="17"/>
      <c r="AFP2528" s="17"/>
      <c r="AFQ2528" s="17"/>
      <c r="AFR2528" s="17"/>
      <c r="AFS2528" s="17"/>
      <c r="AFT2528" s="17"/>
      <c r="AFU2528" s="17"/>
      <c r="AFV2528" s="17"/>
      <c r="AFW2528" s="17"/>
      <c r="AFX2528" s="17"/>
      <c r="AFY2528" s="17"/>
      <c r="AFZ2528" s="17"/>
      <c r="AGA2528" s="17"/>
      <c r="AGB2528" s="17"/>
      <c r="AGC2528" s="17"/>
      <c r="AGD2528" s="17"/>
      <c r="AGE2528" s="17"/>
      <c r="AGF2528" s="17"/>
      <c r="AGG2528" s="17"/>
      <c r="AGH2528" s="17"/>
      <c r="AGI2528" s="17"/>
      <c r="AGJ2528" s="17"/>
      <c r="AGK2528" s="17"/>
      <c r="AGL2528" s="17"/>
      <c r="AGM2528" s="17"/>
      <c r="AGN2528" s="17"/>
      <c r="AGO2528" s="17"/>
      <c r="AGP2528" s="17"/>
      <c r="AGQ2528" s="17"/>
      <c r="AGR2528" s="17"/>
      <c r="AGS2528" s="17"/>
      <c r="AGT2528" s="17"/>
      <c r="AGU2528" s="17"/>
      <c r="AGV2528" s="17"/>
      <c r="AGW2528" s="17"/>
      <c r="AGX2528" s="17"/>
      <c r="AGY2528" s="17"/>
      <c r="AGZ2528" s="17"/>
      <c r="AHA2528" s="17"/>
      <c r="AHB2528" s="17"/>
      <c r="AHC2528" s="17"/>
      <c r="AHD2528" s="17"/>
      <c r="AHE2528" s="17"/>
      <c r="AHF2528" s="17"/>
      <c r="AHG2528" s="17"/>
      <c r="AHH2528" s="17"/>
      <c r="AHI2528" s="17"/>
      <c r="AHJ2528" s="17"/>
      <c r="AHK2528" s="17"/>
      <c r="AHL2528" s="17"/>
      <c r="AHM2528" s="17"/>
      <c r="AHN2528" s="17"/>
      <c r="AHO2528" s="17"/>
      <c r="AHP2528" s="17"/>
      <c r="AHQ2528" s="17"/>
      <c r="AHR2528" s="17"/>
      <c r="AHS2528" s="17"/>
      <c r="AHT2528" s="17"/>
      <c r="AHU2528" s="17"/>
      <c r="AHV2528" s="17"/>
      <c r="AHW2528" s="17"/>
      <c r="AHX2528" s="17"/>
      <c r="AHY2528" s="17"/>
      <c r="AHZ2528" s="17"/>
      <c r="AIA2528" s="17"/>
      <c r="AIB2528" s="17"/>
      <c r="AIC2528" s="17"/>
      <c r="AID2528" s="17"/>
      <c r="AIE2528" s="17"/>
      <c r="AIF2528" s="17"/>
      <c r="AIG2528" s="17"/>
      <c r="AIH2528" s="17"/>
      <c r="AII2528" s="17"/>
      <c r="AIJ2528" s="17"/>
      <c r="AIK2528" s="17"/>
      <c r="AIL2528" s="17"/>
      <c r="AIM2528" s="17"/>
      <c r="AIN2528" s="17"/>
      <c r="AIO2528" s="17"/>
      <c r="AIP2528" s="17"/>
      <c r="AIQ2528" s="17"/>
      <c r="AIR2528" s="17"/>
      <c r="AIS2528" s="17"/>
      <c r="AIT2528" s="17"/>
      <c r="AIU2528" s="17"/>
      <c r="AIV2528" s="17"/>
      <c r="AIW2528" s="17"/>
      <c r="AIX2528" s="17"/>
      <c r="AIY2528" s="17"/>
      <c r="AIZ2528" s="17"/>
      <c r="AJA2528" s="17"/>
      <c r="AJB2528" s="17"/>
      <c r="AJC2528" s="17"/>
      <c r="AJD2528" s="17"/>
      <c r="AJE2528" s="17"/>
      <c r="AJF2528" s="17"/>
      <c r="AJG2528" s="17"/>
      <c r="AJH2528" s="17"/>
      <c r="AJI2528" s="17"/>
      <c r="AJJ2528" s="17"/>
      <c r="AJK2528" s="17"/>
      <c r="AJL2528" s="17"/>
      <c r="AJM2528" s="17"/>
      <c r="AJN2528" s="17"/>
      <c r="AJO2528" s="17"/>
      <c r="AJP2528" s="17"/>
      <c r="AJQ2528" s="17"/>
      <c r="AJR2528" s="17"/>
      <c r="AJS2528" s="17"/>
      <c r="AJT2528" s="17"/>
      <c r="AJU2528" s="17"/>
      <c r="AJV2528" s="17"/>
      <c r="AJW2528" s="17"/>
      <c r="AJX2528" s="17"/>
      <c r="AJY2528" s="17"/>
      <c r="AJZ2528" s="17"/>
      <c r="AKA2528" s="17"/>
      <c r="AKB2528" s="17"/>
      <c r="AKC2528" s="17"/>
      <c r="AKD2528" s="17"/>
      <c r="AKE2528" s="17"/>
      <c r="AKF2528" s="17"/>
      <c r="AKG2528" s="17"/>
      <c r="AKH2528" s="17"/>
      <c r="AKI2528" s="17"/>
      <c r="AKJ2528" s="17"/>
      <c r="AKK2528" s="17"/>
      <c r="AKL2528" s="17"/>
      <c r="AKM2528" s="17"/>
      <c r="AKN2528" s="17"/>
      <c r="AKO2528" s="17"/>
      <c r="AKP2528" s="17"/>
      <c r="AKQ2528" s="17"/>
      <c r="AKR2528" s="17"/>
      <c r="AKS2528" s="17"/>
      <c r="AKT2528" s="17"/>
      <c r="AKU2528" s="17"/>
      <c r="AKV2528" s="17"/>
      <c r="AKW2528" s="17"/>
      <c r="AKX2528" s="17"/>
      <c r="AKY2528" s="17"/>
      <c r="AKZ2528" s="17"/>
      <c r="ALA2528" s="17"/>
      <c r="ALB2528" s="17"/>
      <c r="ALC2528" s="17"/>
      <c r="ALD2528" s="17"/>
      <c r="ALE2528" s="17"/>
      <c r="ALF2528" s="17"/>
      <c r="ALG2528" s="17"/>
      <c r="ALH2528" s="17"/>
      <c r="ALI2528" s="17"/>
      <c r="ALJ2528" s="17"/>
      <c r="ALK2528" s="17"/>
      <c r="ALL2528" s="17"/>
      <c r="ALM2528" s="17"/>
      <c r="ALN2528" s="17"/>
      <c r="ALO2528" s="17"/>
      <c r="ALP2528" s="17"/>
      <c r="ALQ2528" s="17"/>
      <c r="ALR2528" s="17"/>
      <c r="ALS2528" s="17"/>
      <c r="ALT2528" s="17"/>
      <c r="ALU2528" s="17"/>
      <c r="ALV2528" s="17"/>
      <c r="ALW2528" s="17"/>
      <c r="ALX2528" s="17"/>
      <c r="ALY2528" s="17"/>
      <c r="ALZ2528" s="17"/>
      <c r="AMA2528" s="17"/>
      <c r="AMB2528" s="17"/>
      <c r="AMC2528" s="17"/>
      <c r="AMD2528" s="17"/>
      <c r="AME2528" s="17"/>
      <c r="AMF2528" s="17"/>
      <c r="AMG2528" s="17"/>
      <c r="AMH2528" s="17"/>
      <c r="AMI2528" s="17"/>
      <c r="AMJ2528" s="17"/>
    </row>
    <row r="2529" spans="1:1024" s="362" customFormat="1" ht="20.25">
      <c r="A2529" s="15"/>
      <c r="B2529" s="372" t="str">
        <f>A2530</f>
        <v>SEDUC E 199</v>
      </c>
      <c r="C2529" s="373"/>
      <c r="D2529" s="373"/>
      <c r="E2529" s="373"/>
      <c r="F2529" s="373"/>
      <c r="G2529" s="373"/>
      <c r="H2529" s="374"/>
      <c r="I2529" s="98"/>
      <c r="J2529" s="29"/>
      <c r="K2529" s="17" t="str">
        <f>A2530</f>
        <v>SEDUC E 199</v>
      </c>
      <c r="L2529" s="17"/>
      <c r="M2529" s="17"/>
      <c r="N2529" s="17"/>
      <c r="O2529" s="17"/>
      <c r="P2529" s="17"/>
      <c r="Q2529" s="17"/>
      <c r="R2529" s="17"/>
      <c r="S2529" s="17"/>
      <c r="T2529" s="17"/>
      <c r="U2529" s="17"/>
      <c r="V2529" s="17"/>
      <c r="W2529" s="17"/>
      <c r="X2529" s="17"/>
      <c r="Y2529" s="17"/>
      <c r="Z2529" s="17"/>
      <c r="AA2529" s="17"/>
      <c r="AB2529" s="17"/>
      <c r="AC2529" s="17"/>
      <c r="AD2529" s="17"/>
      <c r="AE2529" s="17"/>
      <c r="AF2529" s="17"/>
      <c r="AG2529" s="17"/>
      <c r="AH2529" s="17"/>
      <c r="AI2529" s="17"/>
      <c r="AJ2529" s="17"/>
      <c r="AK2529" s="17"/>
      <c r="AL2529" s="17"/>
      <c r="AM2529" s="17"/>
      <c r="AN2529" s="17"/>
      <c r="AO2529" s="17"/>
      <c r="AP2529" s="17"/>
      <c r="AQ2529" s="17"/>
      <c r="AR2529" s="17"/>
      <c r="AS2529" s="17"/>
      <c r="AT2529" s="17"/>
      <c r="AU2529" s="17"/>
      <c r="AV2529" s="17"/>
      <c r="AW2529" s="17"/>
      <c r="AX2529" s="17"/>
      <c r="AY2529" s="17"/>
      <c r="AZ2529" s="17"/>
      <c r="BA2529" s="17"/>
      <c r="BB2529" s="17"/>
      <c r="BC2529" s="17"/>
      <c r="BD2529" s="17"/>
      <c r="BE2529" s="17"/>
      <c r="BF2529" s="17"/>
      <c r="BG2529" s="17"/>
      <c r="BH2529" s="17"/>
      <c r="BI2529" s="17"/>
      <c r="BJ2529" s="17"/>
      <c r="BK2529" s="17"/>
      <c r="BL2529" s="17"/>
      <c r="BM2529" s="17"/>
      <c r="BN2529" s="17"/>
      <c r="BO2529" s="17"/>
      <c r="BP2529" s="17"/>
      <c r="BQ2529" s="17"/>
      <c r="BR2529" s="17"/>
      <c r="BS2529" s="17"/>
      <c r="BT2529" s="17"/>
      <c r="BU2529" s="17"/>
      <c r="BV2529" s="17"/>
      <c r="BW2529" s="17"/>
      <c r="BX2529" s="17"/>
      <c r="BY2529" s="17"/>
      <c r="BZ2529" s="17"/>
      <c r="CA2529" s="17"/>
      <c r="CB2529" s="17"/>
      <c r="CC2529" s="17"/>
      <c r="CD2529" s="17"/>
      <c r="CE2529" s="17"/>
      <c r="CF2529" s="17"/>
      <c r="CG2529" s="17"/>
      <c r="CH2529" s="17"/>
      <c r="CI2529" s="17"/>
      <c r="CJ2529" s="17"/>
      <c r="CK2529" s="17"/>
      <c r="CL2529" s="17"/>
      <c r="CM2529" s="17"/>
      <c r="CN2529" s="17"/>
      <c r="CO2529" s="17"/>
      <c r="CP2529" s="17"/>
      <c r="CQ2529" s="17"/>
      <c r="CR2529" s="17"/>
      <c r="CS2529" s="17"/>
      <c r="CT2529" s="17"/>
      <c r="CU2529" s="17"/>
      <c r="CV2529" s="17"/>
      <c r="CW2529" s="17"/>
      <c r="CX2529" s="17"/>
      <c r="CY2529" s="17"/>
      <c r="CZ2529" s="17"/>
      <c r="DA2529" s="17"/>
      <c r="DB2529" s="17"/>
      <c r="DC2529" s="17"/>
      <c r="DD2529" s="17"/>
      <c r="DE2529" s="17"/>
      <c r="DF2529" s="17"/>
      <c r="DG2529" s="17"/>
      <c r="DH2529" s="17"/>
      <c r="DI2529" s="17"/>
      <c r="DJ2529" s="17"/>
      <c r="DK2529" s="17"/>
      <c r="DL2529" s="17"/>
      <c r="DM2529" s="17"/>
      <c r="DN2529" s="17"/>
      <c r="DO2529" s="17"/>
      <c r="DP2529" s="17"/>
      <c r="DQ2529" s="17"/>
      <c r="DR2529" s="17"/>
      <c r="DS2529" s="17"/>
      <c r="DT2529" s="17"/>
      <c r="DU2529" s="17"/>
      <c r="DV2529" s="17"/>
      <c r="DW2529" s="17"/>
      <c r="DX2529" s="17"/>
      <c r="DY2529" s="17"/>
      <c r="DZ2529" s="17"/>
      <c r="EA2529" s="17"/>
      <c r="EB2529" s="17"/>
      <c r="EC2529" s="17"/>
      <c r="ED2529" s="17"/>
      <c r="EE2529" s="17"/>
      <c r="EF2529" s="17"/>
      <c r="EG2529" s="17"/>
      <c r="EH2529" s="17"/>
      <c r="EI2529" s="17"/>
      <c r="EJ2529" s="17"/>
      <c r="EK2529" s="17"/>
      <c r="EL2529" s="17"/>
      <c r="EM2529" s="17"/>
      <c r="EN2529" s="17"/>
      <c r="EO2529" s="17"/>
      <c r="EP2529" s="17"/>
      <c r="EQ2529" s="17"/>
      <c r="ER2529" s="17"/>
      <c r="ES2529" s="17"/>
      <c r="ET2529" s="17"/>
      <c r="EU2529" s="17"/>
      <c r="EV2529" s="17"/>
      <c r="EW2529" s="17"/>
      <c r="EX2529" s="17"/>
      <c r="EY2529" s="17"/>
      <c r="EZ2529" s="17"/>
      <c r="FA2529" s="17"/>
      <c r="FB2529" s="17"/>
      <c r="FC2529" s="17"/>
      <c r="FD2529" s="17"/>
      <c r="FE2529" s="17"/>
      <c r="FF2529" s="17"/>
      <c r="FG2529" s="17"/>
      <c r="FH2529" s="17"/>
      <c r="FI2529" s="17"/>
      <c r="FJ2529" s="17"/>
      <c r="FK2529" s="17"/>
      <c r="FL2529" s="17"/>
      <c r="FM2529" s="17"/>
      <c r="FN2529" s="17"/>
      <c r="FO2529" s="17"/>
      <c r="FP2529" s="17"/>
      <c r="FQ2529" s="17"/>
      <c r="FR2529" s="17"/>
      <c r="FS2529" s="17"/>
      <c r="FT2529" s="17"/>
      <c r="FU2529" s="17"/>
      <c r="FV2529" s="17"/>
      <c r="FW2529" s="17"/>
      <c r="FX2529" s="17"/>
      <c r="FY2529" s="17"/>
      <c r="FZ2529" s="17"/>
      <c r="GA2529" s="17"/>
      <c r="GB2529" s="17"/>
      <c r="GC2529" s="17"/>
      <c r="GD2529" s="17"/>
      <c r="GE2529" s="17"/>
      <c r="GF2529" s="17"/>
      <c r="GG2529" s="17"/>
      <c r="GH2529" s="17"/>
      <c r="GI2529" s="17"/>
      <c r="GJ2529" s="17"/>
      <c r="GK2529" s="17"/>
      <c r="GL2529" s="17"/>
      <c r="GM2529" s="17"/>
      <c r="GN2529" s="17"/>
      <c r="GO2529" s="17"/>
      <c r="GP2529" s="17"/>
      <c r="GQ2529" s="17"/>
      <c r="GR2529" s="17"/>
      <c r="GS2529" s="17"/>
      <c r="GT2529" s="17"/>
      <c r="GU2529" s="17"/>
      <c r="GV2529" s="17"/>
      <c r="GW2529" s="17"/>
      <c r="GX2529" s="17"/>
      <c r="GY2529" s="17"/>
      <c r="GZ2529" s="17"/>
      <c r="HA2529" s="17"/>
      <c r="HB2529" s="17"/>
      <c r="HC2529" s="17"/>
      <c r="HD2529" s="17"/>
      <c r="HE2529" s="17"/>
      <c r="HF2529" s="17"/>
      <c r="HG2529" s="17"/>
      <c r="HH2529" s="17"/>
      <c r="HI2529" s="17"/>
      <c r="HJ2529" s="17"/>
      <c r="HK2529" s="17"/>
      <c r="HL2529" s="17"/>
      <c r="HM2529" s="17"/>
      <c r="HN2529" s="17"/>
      <c r="HO2529" s="17"/>
      <c r="HP2529" s="17"/>
      <c r="HQ2529" s="17"/>
      <c r="HR2529" s="17"/>
      <c r="HS2529" s="17"/>
      <c r="HT2529" s="17"/>
      <c r="HU2529" s="17"/>
      <c r="HV2529" s="17"/>
      <c r="HW2529" s="17"/>
      <c r="HX2529" s="17"/>
      <c r="HY2529" s="17"/>
      <c r="HZ2529" s="17"/>
      <c r="IA2529" s="17"/>
      <c r="IB2529" s="17"/>
      <c r="IC2529" s="17"/>
      <c r="ID2529" s="17"/>
      <c r="IE2529" s="17"/>
      <c r="IF2529" s="17"/>
      <c r="IG2529" s="17"/>
      <c r="IH2529" s="17"/>
      <c r="II2529" s="17"/>
      <c r="IJ2529" s="17"/>
      <c r="IK2529" s="17"/>
      <c r="IL2529" s="17"/>
      <c r="IM2529" s="17"/>
      <c r="IN2529" s="17"/>
      <c r="IO2529" s="17"/>
      <c r="IP2529" s="17"/>
      <c r="IQ2529" s="17"/>
      <c r="IR2529" s="17"/>
      <c r="IS2529" s="17"/>
      <c r="IT2529" s="17"/>
      <c r="IU2529" s="17"/>
      <c r="IV2529" s="17"/>
      <c r="IW2529" s="17"/>
      <c r="IX2529" s="17"/>
      <c r="IY2529" s="17"/>
      <c r="IZ2529" s="17"/>
      <c r="JA2529" s="17"/>
      <c r="JB2529" s="17"/>
      <c r="JC2529" s="17"/>
      <c r="JD2529" s="17"/>
      <c r="JE2529" s="17"/>
      <c r="JF2529" s="17"/>
      <c r="JG2529" s="17"/>
      <c r="JH2529" s="17"/>
      <c r="JI2529" s="17"/>
      <c r="JJ2529" s="17"/>
      <c r="JK2529" s="17"/>
      <c r="JL2529" s="17"/>
      <c r="JM2529" s="17"/>
      <c r="JN2529" s="17"/>
      <c r="JO2529" s="17"/>
      <c r="JP2529" s="17"/>
      <c r="JQ2529" s="17"/>
      <c r="JR2529" s="17"/>
      <c r="JS2529" s="17"/>
      <c r="JT2529" s="17"/>
      <c r="JU2529" s="17"/>
      <c r="JV2529" s="17"/>
      <c r="JW2529" s="17"/>
      <c r="JX2529" s="17"/>
      <c r="JY2529" s="17"/>
      <c r="JZ2529" s="17"/>
      <c r="KA2529" s="17"/>
      <c r="KB2529" s="17"/>
      <c r="KC2529" s="17"/>
      <c r="KD2529" s="17"/>
      <c r="KE2529" s="17"/>
      <c r="KF2529" s="17"/>
      <c r="KG2529" s="17"/>
      <c r="KH2529" s="17"/>
      <c r="KI2529" s="17"/>
      <c r="KJ2529" s="17"/>
      <c r="KK2529" s="17"/>
      <c r="KL2529" s="17"/>
      <c r="KM2529" s="17"/>
      <c r="KN2529" s="17"/>
      <c r="KO2529" s="17"/>
      <c r="KP2529" s="17"/>
      <c r="KQ2529" s="17"/>
      <c r="KR2529" s="17"/>
      <c r="KS2529" s="17"/>
      <c r="KT2529" s="17"/>
      <c r="KU2529" s="17"/>
      <c r="KV2529" s="17"/>
      <c r="KW2529" s="17"/>
      <c r="KX2529" s="17"/>
      <c r="KY2529" s="17"/>
      <c r="KZ2529" s="17"/>
      <c r="LA2529" s="17"/>
      <c r="LB2529" s="17"/>
      <c r="LC2529" s="17"/>
      <c r="LD2529" s="17"/>
      <c r="LE2529" s="17"/>
      <c r="LF2529" s="17"/>
      <c r="LG2529" s="17"/>
      <c r="LH2529" s="17"/>
      <c r="LI2529" s="17"/>
      <c r="LJ2529" s="17"/>
      <c r="LK2529" s="17"/>
      <c r="LL2529" s="17"/>
      <c r="LM2529" s="17"/>
      <c r="LN2529" s="17"/>
      <c r="LO2529" s="17"/>
      <c r="LP2529" s="17"/>
      <c r="LQ2529" s="17"/>
      <c r="LR2529" s="17"/>
      <c r="LS2529" s="17"/>
      <c r="LT2529" s="17"/>
      <c r="LU2529" s="17"/>
      <c r="LV2529" s="17"/>
      <c r="LW2529" s="17"/>
      <c r="LX2529" s="17"/>
      <c r="LY2529" s="17"/>
      <c r="LZ2529" s="17"/>
      <c r="MA2529" s="17"/>
      <c r="MB2529" s="17"/>
      <c r="MC2529" s="17"/>
      <c r="MD2529" s="17"/>
      <c r="ME2529" s="17"/>
      <c r="MF2529" s="17"/>
      <c r="MG2529" s="17"/>
      <c r="MH2529" s="17"/>
      <c r="MI2529" s="17"/>
      <c r="MJ2529" s="17"/>
      <c r="MK2529" s="17"/>
      <c r="ML2529" s="17"/>
      <c r="MM2529" s="17"/>
      <c r="MN2529" s="17"/>
      <c r="MO2529" s="17"/>
      <c r="MP2529" s="17"/>
      <c r="MQ2529" s="17"/>
      <c r="MR2529" s="17"/>
      <c r="MS2529" s="17"/>
      <c r="MT2529" s="17"/>
      <c r="MU2529" s="17"/>
      <c r="MV2529" s="17"/>
      <c r="MW2529" s="17"/>
      <c r="MX2529" s="17"/>
      <c r="MY2529" s="17"/>
      <c r="MZ2529" s="17"/>
      <c r="NA2529" s="17"/>
      <c r="NB2529" s="17"/>
      <c r="NC2529" s="17"/>
      <c r="ND2529" s="17"/>
      <c r="NE2529" s="17"/>
      <c r="NF2529" s="17"/>
      <c r="NG2529" s="17"/>
      <c r="NH2529" s="17"/>
      <c r="NI2529" s="17"/>
      <c r="NJ2529" s="17"/>
      <c r="NK2529" s="17"/>
      <c r="NL2529" s="17"/>
      <c r="NM2529" s="17"/>
      <c r="NN2529" s="17"/>
      <c r="NO2529" s="17"/>
      <c r="NP2529" s="17"/>
      <c r="NQ2529" s="17"/>
      <c r="NR2529" s="17"/>
      <c r="NS2529" s="17"/>
      <c r="NT2529" s="17"/>
      <c r="NU2529" s="17"/>
      <c r="NV2529" s="17"/>
      <c r="NW2529" s="17"/>
      <c r="NX2529" s="17"/>
      <c r="NY2529" s="17"/>
      <c r="NZ2529" s="17"/>
      <c r="OA2529" s="17"/>
      <c r="OB2529" s="17"/>
      <c r="OC2529" s="17"/>
      <c r="OD2529" s="17"/>
      <c r="OE2529" s="17"/>
      <c r="OF2529" s="17"/>
      <c r="OG2529" s="17"/>
      <c r="OH2529" s="17"/>
      <c r="OI2529" s="17"/>
      <c r="OJ2529" s="17"/>
      <c r="OK2529" s="17"/>
      <c r="OL2529" s="17"/>
      <c r="OM2529" s="17"/>
      <c r="ON2529" s="17"/>
      <c r="OO2529" s="17"/>
      <c r="OP2529" s="17"/>
      <c r="OQ2529" s="17"/>
      <c r="OR2529" s="17"/>
      <c r="OS2529" s="17"/>
      <c r="OT2529" s="17"/>
      <c r="OU2529" s="17"/>
      <c r="OV2529" s="17"/>
      <c r="OW2529" s="17"/>
      <c r="OX2529" s="17"/>
      <c r="OY2529" s="17"/>
      <c r="OZ2529" s="17"/>
      <c r="PA2529" s="17"/>
      <c r="PB2529" s="17"/>
      <c r="PC2529" s="17"/>
      <c r="PD2529" s="17"/>
      <c r="PE2529" s="17"/>
      <c r="PF2529" s="17"/>
      <c r="PG2529" s="17"/>
      <c r="PH2529" s="17"/>
      <c r="PI2529" s="17"/>
      <c r="PJ2529" s="17"/>
      <c r="PK2529" s="17"/>
      <c r="PL2529" s="17"/>
      <c r="PM2529" s="17"/>
      <c r="PN2529" s="17"/>
      <c r="PO2529" s="17"/>
      <c r="PP2529" s="17"/>
      <c r="PQ2529" s="17"/>
      <c r="PR2529" s="17"/>
      <c r="PS2529" s="17"/>
      <c r="PT2529" s="17"/>
      <c r="PU2529" s="17"/>
      <c r="PV2529" s="17"/>
      <c r="PW2529" s="17"/>
      <c r="PX2529" s="17"/>
      <c r="PY2529" s="17"/>
      <c r="PZ2529" s="17"/>
      <c r="QA2529" s="17"/>
      <c r="QB2529" s="17"/>
      <c r="QC2529" s="17"/>
      <c r="QD2529" s="17"/>
      <c r="QE2529" s="17"/>
      <c r="QF2529" s="17"/>
      <c r="QG2529" s="17"/>
      <c r="QH2529" s="17"/>
      <c r="QI2529" s="17"/>
      <c r="QJ2529" s="17"/>
      <c r="QK2529" s="17"/>
      <c r="QL2529" s="17"/>
      <c r="QM2529" s="17"/>
      <c r="QN2529" s="17"/>
      <c r="QO2529" s="17"/>
      <c r="QP2529" s="17"/>
      <c r="QQ2529" s="17"/>
      <c r="QR2529" s="17"/>
      <c r="QS2529" s="17"/>
      <c r="QT2529" s="17"/>
      <c r="QU2529" s="17"/>
      <c r="QV2529" s="17"/>
      <c r="QW2529" s="17"/>
      <c r="QX2529" s="17"/>
      <c r="QY2529" s="17"/>
      <c r="QZ2529" s="17"/>
      <c r="RA2529" s="17"/>
      <c r="RB2529" s="17"/>
      <c r="RC2529" s="17"/>
      <c r="RD2529" s="17"/>
      <c r="RE2529" s="17"/>
      <c r="RF2529" s="17"/>
      <c r="RG2529" s="17"/>
      <c r="RH2529" s="17"/>
      <c r="RI2529" s="17"/>
      <c r="RJ2529" s="17"/>
      <c r="RK2529" s="17"/>
      <c r="RL2529" s="17"/>
      <c r="RM2529" s="17"/>
      <c r="RN2529" s="17"/>
      <c r="RO2529" s="17"/>
      <c r="RP2529" s="17"/>
      <c r="RQ2529" s="17"/>
      <c r="RR2529" s="17"/>
      <c r="RS2529" s="17"/>
      <c r="RT2529" s="17"/>
      <c r="RU2529" s="17"/>
      <c r="RV2529" s="17"/>
      <c r="RW2529" s="17"/>
      <c r="RX2529" s="17"/>
      <c r="RY2529" s="17"/>
      <c r="RZ2529" s="17"/>
      <c r="SA2529" s="17"/>
      <c r="SB2529" s="17"/>
      <c r="SC2529" s="17"/>
      <c r="SD2529" s="17"/>
      <c r="SE2529" s="17"/>
      <c r="SF2529" s="17"/>
      <c r="SG2529" s="17"/>
      <c r="SH2529" s="17"/>
      <c r="SI2529" s="17"/>
      <c r="SJ2529" s="17"/>
      <c r="SK2529" s="17"/>
      <c r="SL2529" s="17"/>
      <c r="SM2529" s="17"/>
      <c r="SN2529" s="17"/>
      <c r="SO2529" s="17"/>
      <c r="SP2529" s="17"/>
      <c r="SQ2529" s="17"/>
      <c r="SR2529" s="17"/>
      <c r="SS2529" s="17"/>
      <c r="ST2529" s="17"/>
      <c r="SU2529" s="17"/>
      <c r="SV2529" s="17"/>
      <c r="SW2529" s="17"/>
      <c r="SX2529" s="17"/>
      <c r="SY2529" s="17"/>
      <c r="SZ2529" s="17"/>
      <c r="TA2529" s="17"/>
      <c r="TB2529" s="17"/>
      <c r="TC2529" s="17"/>
      <c r="TD2529" s="17"/>
      <c r="TE2529" s="17"/>
      <c r="TF2529" s="17"/>
      <c r="TG2529" s="17"/>
      <c r="TH2529" s="17"/>
      <c r="TI2529" s="17"/>
      <c r="TJ2529" s="17"/>
      <c r="TK2529" s="17"/>
      <c r="TL2529" s="17"/>
      <c r="TM2529" s="17"/>
      <c r="TN2529" s="17"/>
      <c r="TO2529" s="17"/>
      <c r="TP2529" s="17"/>
      <c r="TQ2529" s="17"/>
      <c r="TR2529" s="17"/>
      <c r="TS2529" s="17"/>
      <c r="TT2529" s="17"/>
      <c r="TU2529" s="17"/>
      <c r="TV2529" s="17"/>
      <c r="TW2529" s="17"/>
      <c r="TX2529" s="17"/>
      <c r="TY2529" s="17"/>
      <c r="TZ2529" s="17"/>
      <c r="UA2529" s="17"/>
      <c r="UB2529" s="17"/>
      <c r="UC2529" s="17"/>
      <c r="UD2529" s="17"/>
      <c r="UE2529" s="17"/>
      <c r="UF2529" s="17"/>
      <c r="UG2529" s="17"/>
      <c r="UH2529" s="17"/>
      <c r="UI2529" s="17"/>
      <c r="UJ2529" s="17"/>
      <c r="UK2529" s="17"/>
      <c r="UL2529" s="17"/>
      <c r="UM2529" s="17"/>
      <c r="UN2529" s="17"/>
      <c r="UO2529" s="17"/>
      <c r="UP2529" s="17"/>
      <c r="UQ2529" s="17"/>
      <c r="UR2529" s="17"/>
      <c r="US2529" s="17"/>
      <c r="UT2529" s="17"/>
      <c r="UU2529" s="17"/>
      <c r="UV2529" s="17"/>
      <c r="UW2529" s="17"/>
      <c r="UX2529" s="17"/>
      <c r="UY2529" s="17"/>
      <c r="UZ2529" s="17"/>
      <c r="VA2529" s="17"/>
      <c r="VB2529" s="17"/>
      <c r="VC2529" s="17"/>
      <c r="VD2529" s="17"/>
      <c r="VE2529" s="17"/>
      <c r="VF2529" s="17"/>
      <c r="VG2529" s="17"/>
      <c r="VH2529" s="17"/>
      <c r="VI2529" s="17"/>
      <c r="VJ2529" s="17"/>
      <c r="VK2529" s="17"/>
      <c r="VL2529" s="17"/>
      <c r="VM2529" s="17"/>
      <c r="VN2529" s="17"/>
      <c r="VO2529" s="17"/>
      <c r="VP2529" s="17"/>
      <c r="VQ2529" s="17"/>
      <c r="VR2529" s="17"/>
      <c r="VS2529" s="17"/>
      <c r="VT2529" s="17"/>
      <c r="VU2529" s="17"/>
      <c r="VV2529" s="17"/>
      <c r="VW2529" s="17"/>
      <c r="VX2529" s="17"/>
      <c r="VY2529" s="17"/>
      <c r="VZ2529" s="17"/>
      <c r="WA2529" s="17"/>
      <c r="WB2529" s="17"/>
      <c r="WC2529" s="17"/>
      <c r="WD2529" s="17"/>
      <c r="WE2529" s="17"/>
      <c r="WF2529" s="17"/>
      <c r="WG2529" s="17"/>
      <c r="WH2529" s="17"/>
      <c r="WI2529" s="17"/>
      <c r="WJ2529" s="17"/>
      <c r="WK2529" s="17"/>
      <c r="WL2529" s="17"/>
      <c r="WM2529" s="17"/>
      <c r="WN2529" s="17"/>
      <c r="WO2529" s="17"/>
      <c r="WP2529" s="17"/>
      <c r="WQ2529" s="17"/>
      <c r="WR2529" s="17"/>
      <c r="WS2529" s="17"/>
      <c r="WT2529" s="17"/>
      <c r="WU2529" s="17"/>
      <c r="WV2529" s="17"/>
      <c r="WW2529" s="17"/>
      <c r="WX2529" s="17"/>
      <c r="WY2529" s="17"/>
      <c r="WZ2529" s="17"/>
      <c r="XA2529" s="17"/>
      <c r="XB2529" s="17"/>
      <c r="XC2529" s="17"/>
      <c r="XD2529" s="17"/>
      <c r="XE2529" s="17"/>
      <c r="XF2529" s="17"/>
      <c r="XG2529" s="17"/>
      <c r="XH2529" s="17"/>
      <c r="XI2529" s="17"/>
      <c r="XJ2529" s="17"/>
      <c r="XK2529" s="17"/>
      <c r="XL2529" s="17"/>
      <c r="XM2529" s="17"/>
      <c r="XN2529" s="17"/>
      <c r="XO2529" s="17"/>
      <c r="XP2529" s="17"/>
      <c r="XQ2529" s="17"/>
      <c r="XR2529" s="17"/>
      <c r="XS2529" s="17"/>
      <c r="XT2529" s="17"/>
      <c r="XU2529" s="17"/>
      <c r="XV2529" s="17"/>
      <c r="XW2529" s="17"/>
      <c r="XX2529" s="17"/>
      <c r="XY2529" s="17"/>
      <c r="XZ2529" s="17"/>
      <c r="YA2529" s="17"/>
      <c r="YB2529" s="17"/>
      <c r="YC2529" s="17"/>
      <c r="YD2529" s="17"/>
      <c r="YE2529" s="17"/>
      <c r="YF2529" s="17"/>
      <c r="YG2529" s="17"/>
      <c r="YH2529" s="17"/>
      <c r="YI2529" s="17"/>
      <c r="YJ2529" s="17"/>
      <c r="YK2529" s="17"/>
      <c r="YL2529" s="17"/>
      <c r="YM2529" s="17"/>
      <c r="YN2529" s="17"/>
      <c r="YO2529" s="17"/>
      <c r="YP2529" s="17"/>
      <c r="YQ2529" s="17"/>
      <c r="YR2529" s="17"/>
      <c r="YS2529" s="17"/>
      <c r="YT2529" s="17"/>
      <c r="YU2529" s="17"/>
      <c r="YV2529" s="17"/>
      <c r="YW2529" s="17"/>
      <c r="YX2529" s="17"/>
      <c r="YY2529" s="17"/>
      <c r="YZ2529" s="17"/>
      <c r="ZA2529" s="17"/>
      <c r="ZB2529" s="17"/>
      <c r="ZC2529" s="17"/>
      <c r="ZD2529" s="17"/>
      <c r="ZE2529" s="17"/>
      <c r="ZF2529" s="17"/>
      <c r="ZG2529" s="17"/>
      <c r="ZH2529" s="17"/>
      <c r="ZI2529" s="17"/>
      <c r="ZJ2529" s="17"/>
      <c r="ZK2529" s="17"/>
      <c r="ZL2529" s="17"/>
      <c r="ZM2529" s="17"/>
      <c r="ZN2529" s="17"/>
      <c r="ZO2529" s="17"/>
      <c r="ZP2529" s="17"/>
      <c r="ZQ2529" s="17"/>
      <c r="ZR2529" s="17"/>
      <c r="ZS2529" s="17"/>
      <c r="ZT2529" s="17"/>
      <c r="ZU2529" s="17"/>
      <c r="ZV2529" s="17"/>
      <c r="ZW2529" s="17"/>
      <c r="ZX2529" s="17"/>
      <c r="ZY2529" s="17"/>
      <c r="ZZ2529" s="17"/>
      <c r="AAA2529" s="17"/>
      <c r="AAB2529" s="17"/>
      <c r="AAC2529" s="17"/>
      <c r="AAD2529" s="17"/>
      <c r="AAE2529" s="17"/>
      <c r="AAF2529" s="17"/>
      <c r="AAG2529" s="17"/>
      <c r="AAH2529" s="17"/>
      <c r="AAI2529" s="17"/>
      <c r="AAJ2529" s="17"/>
      <c r="AAK2529" s="17"/>
      <c r="AAL2529" s="17"/>
      <c r="AAM2529" s="17"/>
      <c r="AAN2529" s="17"/>
      <c r="AAO2529" s="17"/>
      <c r="AAP2529" s="17"/>
      <c r="AAQ2529" s="17"/>
      <c r="AAR2529" s="17"/>
      <c r="AAS2529" s="17"/>
      <c r="AAT2529" s="17"/>
      <c r="AAU2529" s="17"/>
      <c r="AAV2529" s="17"/>
      <c r="AAW2529" s="17"/>
      <c r="AAX2529" s="17"/>
      <c r="AAY2529" s="17"/>
      <c r="AAZ2529" s="17"/>
      <c r="ABA2529" s="17"/>
      <c r="ABB2529" s="17"/>
      <c r="ABC2529" s="17"/>
      <c r="ABD2529" s="17"/>
      <c r="ABE2529" s="17"/>
      <c r="ABF2529" s="17"/>
      <c r="ABG2529" s="17"/>
      <c r="ABH2529" s="17"/>
      <c r="ABI2529" s="17"/>
      <c r="ABJ2529" s="17"/>
      <c r="ABK2529" s="17"/>
      <c r="ABL2529" s="17"/>
      <c r="ABM2529" s="17"/>
      <c r="ABN2529" s="17"/>
      <c r="ABO2529" s="17"/>
      <c r="ABP2529" s="17"/>
      <c r="ABQ2529" s="17"/>
      <c r="ABR2529" s="17"/>
      <c r="ABS2529" s="17"/>
      <c r="ABT2529" s="17"/>
      <c r="ABU2529" s="17"/>
      <c r="ABV2529" s="17"/>
      <c r="ABW2529" s="17"/>
      <c r="ABX2529" s="17"/>
      <c r="ABY2529" s="17"/>
      <c r="ABZ2529" s="17"/>
      <c r="ACA2529" s="17"/>
      <c r="ACB2529" s="17"/>
      <c r="ACC2529" s="17"/>
      <c r="ACD2529" s="17"/>
      <c r="ACE2529" s="17"/>
      <c r="ACF2529" s="17"/>
      <c r="ACG2529" s="17"/>
      <c r="ACH2529" s="17"/>
      <c r="ACI2529" s="17"/>
      <c r="ACJ2529" s="17"/>
      <c r="ACK2529" s="17"/>
      <c r="ACL2529" s="17"/>
      <c r="ACM2529" s="17"/>
      <c r="ACN2529" s="17"/>
      <c r="ACO2529" s="17"/>
      <c r="ACP2529" s="17"/>
      <c r="ACQ2529" s="17"/>
      <c r="ACR2529" s="17"/>
      <c r="ACS2529" s="17"/>
      <c r="ACT2529" s="17"/>
      <c r="ACU2529" s="17"/>
      <c r="ACV2529" s="17"/>
      <c r="ACW2529" s="17"/>
      <c r="ACX2529" s="17"/>
      <c r="ACY2529" s="17"/>
      <c r="ACZ2529" s="17"/>
      <c r="ADA2529" s="17"/>
      <c r="ADB2529" s="17"/>
      <c r="ADC2529" s="17"/>
      <c r="ADD2529" s="17"/>
      <c r="ADE2529" s="17"/>
      <c r="ADF2529" s="17"/>
      <c r="ADG2529" s="17"/>
      <c r="ADH2529" s="17"/>
      <c r="ADI2529" s="17"/>
      <c r="ADJ2529" s="17"/>
      <c r="ADK2529" s="17"/>
      <c r="ADL2529" s="17"/>
      <c r="ADM2529" s="17"/>
      <c r="ADN2529" s="17"/>
      <c r="ADO2529" s="17"/>
      <c r="ADP2529" s="17"/>
      <c r="ADQ2529" s="17"/>
      <c r="ADR2529" s="17"/>
      <c r="ADS2529" s="17"/>
      <c r="ADT2529" s="17"/>
      <c r="ADU2529" s="17"/>
      <c r="ADV2529" s="17"/>
      <c r="ADW2529" s="17"/>
      <c r="ADX2529" s="17"/>
      <c r="ADY2529" s="17"/>
      <c r="ADZ2529" s="17"/>
      <c r="AEA2529" s="17"/>
      <c r="AEB2529" s="17"/>
      <c r="AEC2529" s="17"/>
      <c r="AED2529" s="17"/>
      <c r="AEE2529" s="17"/>
      <c r="AEF2529" s="17"/>
      <c r="AEG2529" s="17"/>
      <c r="AEH2529" s="17"/>
      <c r="AEI2529" s="17"/>
      <c r="AEJ2529" s="17"/>
      <c r="AEK2529" s="17"/>
      <c r="AEL2529" s="17"/>
      <c r="AEM2529" s="17"/>
      <c r="AEN2529" s="17"/>
      <c r="AEO2529" s="17"/>
      <c r="AEP2529" s="17"/>
      <c r="AEQ2529" s="17"/>
      <c r="AER2529" s="17"/>
      <c r="AES2529" s="17"/>
      <c r="AET2529" s="17"/>
      <c r="AEU2529" s="17"/>
      <c r="AEV2529" s="17"/>
      <c r="AEW2529" s="17"/>
      <c r="AEX2529" s="17"/>
      <c r="AEY2529" s="17"/>
      <c r="AEZ2529" s="17"/>
      <c r="AFA2529" s="17"/>
      <c r="AFB2529" s="17"/>
      <c r="AFC2529" s="17"/>
      <c r="AFD2529" s="17"/>
      <c r="AFE2529" s="17"/>
      <c r="AFF2529" s="17"/>
      <c r="AFG2529" s="17"/>
      <c r="AFH2529" s="17"/>
      <c r="AFI2529" s="17"/>
      <c r="AFJ2529" s="17"/>
      <c r="AFK2529" s="17"/>
      <c r="AFL2529" s="17"/>
      <c r="AFM2529" s="17"/>
      <c r="AFN2529" s="17"/>
      <c r="AFO2529" s="17"/>
      <c r="AFP2529" s="17"/>
      <c r="AFQ2529" s="17"/>
      <c r="AFR2529" s="17"/>
      <c r="AFS2529" s="17"/>
      <c r="AFT2529" s="17"/>
      <c r="AFU2529" s="17"/>
      <c r="AFV2529" s="17"/>
      <c r="AFW2529" s="17"/>
      <c r="AFX2529" s="17"/>
      <c r="AFY2529" s="17"/>
      <c r="AFZ2529" s="17"/>
      <c r="AGA2529" s="17"/>
      <c r="AGB2529" s="17"/>
      <c r="AGC2529" s="17"/>
      <c r="AGD2529" s="17"/>
      <c r="AGE2529" s="17"/>
      <c r="AGF2529" s="17"/>
      <c r="AGG2529" s="17"/>
      <c r="AGH2529" s="17"/>
      <c r="AGI2529" s="17"/>
      <c r="AGJ2529" s="17"/>
      <c r="AGK2529" s="17"/>
      <c r="AGL2529" s="17"/>
      <c r="AGM2529" s="17"/>
      <c r="AGN2529" s="17"/>
      <c r="AGO2529" s="17"/>
      <c r="AGP2529" s="17"/>
      <c r="AGQ2529" s="17"/>
      <c r="AGR2529" s="17"/>
      <c r="AGS2529" s="17"/>
      <c r="AGT2529" s="17"/>
      <c r="AGU2529" s="17"/>
      <c r="AGV2529" s="17"/>
      <c r="AGW2529" s="17"/>
      <c r="AGX2529" s="17"/>
      <c r="AGY2529" s="17"/>
      <c r="AGZ2529" s="17"/>
      <c r="AHA2529" s="17"/>
      <c r="AHB2529" s="17"/>
      <c r="AHC2529" s="17"/>
      <c r="AHD2529" s="17"/>
      <c r="AHE2529" s="17"/>
      <c r="AHF2529" s="17"/>
      <c r="AHG2529" s="17"/>
      <c r="AHH2529" s="17"/>
      <c r="AHI2529" s="17"/>
      <c r="AHJ2529" s="17"/>
      <c r="AHK2529" s="17"/>
      <c r="AHL2529" s="17"/>
      <c r="AHM2529" s="17"/>
      <c r="AHN2529" s="17"/>
      <c r="AHO2529" s="17"/>
      <c r="AHP2529" s="17"/>
      <c r="AHQ2529" s="17"/>
      <c r="AHR2529" s="17"/>
      <c r="AHS2529" s="17"/>
      <c r="AHT2529" s="17"/>
      <c r="AHU2529" s="17"/>
      <c r="AHV2529" s="17"/>
      <c r="AHW2529" s="17"/>
      <c r="AHX2529" s="17"/>
      <c r="AHY2529" s="17"/>
      <c r="AHZ2529" s="17"/>
      <c r="AIA2529" s="17"/>
      <c r="AIB2529" s="17"/>
      <c r="AIC2529" s="17"/>
      <c r="AID2529" s="17"/>
      <c r="AIE2529" s="17"/>
      <c r="AIF2529" s="17"/>
      <c r="AIG2529" s="17"/>
      <c r="AIH2529" s="17"/>
      <c r="AII2529" s="17"/>
      <c r="AIJ2529" s="17"/>
      <c r="AIK2529" s="17"/>
      <c r="AIL2529" s="17"/>
      <c r="AIM2529" s="17"/>
      <c r="AIN2529" s="17"/>
      <c r="AIO2529" s="17"/>
      <c r="AIP2529" s="17"/>
      <c r="AIQ2529" s="17"/>
      <c r="AIR2529" s="17"/>
      <c r="AIS2529" s="17"/>
      <c r="AIT2529" s="17"/>
      <c r="AIU2529" s="17"/>
      <c r="AIV2529" s="17"/>
      <c r="AIW2529" s="17"/>
      <c r="AIX2529" s="17"/>
      <c r="AIY2529" s="17"/>
      <c r="AIZ2529" s="17"/>
      <c r="AJA2529" s="17"/>
      <c r="AJB2529" s="17"/>
      <c r="AJC2529" s="17"/>
      <c r="AJD2529" s="17"/>
      <c r="AJE2529" s="17"/>
      <c r="AJF2529" s="17"/>
      <c r="AJG2529" s="17"/>
      <c r="AJH2529" s="17"/>
      <c r="AJI2529" s="17"/>
      <c r="AJJ2529" s="17"/>
      <c r="AJK2529" s="17"/>
      <c r="AJL2529" s="17"/>
      <c r="AJM2529" s="17"/>
      <c r="AJN2529" s="17"/>
      <c r="AJO2529" s="17"/>
      <c r="AJP2529" s="17"/>
      <c r="AJQ2529" s="17"/>
      <c r="AJR2529" s="17"/>
      <c r="AJS2529" s="17"/>
      <c r="AJT2529" s="17"/>
      <c r="AJU2529" s="17"/>
      <c r="AJV2529" s="17"/>
      <c r="AJW2529" s="17"/>
      <c r="AJX2529" s="17"/>
      <c r="AJY2529" s="17"/>
      <c r="AJZ2529" s="17"/>
      <c r="AKA2529" s="17"/>
      <c r="AKB2529" s="17"/>
      <c r="AKC2529" s="17"/>
      <c r="AKD2529" s="17"/>
      <c r="AKE2529" s="17"/>
      <c r="AKF2529" s="17"/>
      <c r="AKG2529" s="17"/>
      <c r="AKH2529" s="17"/>
      <c r="AKI2529" s="17"/>
      <c r="AKJ2529" s="17"/>
      <c r="AKK2529" s="17"/>
      <c r="AKL2529" s="17"/>
      <c r="AKM2529" s="17"/>
      <c r="AKN2529" s="17"/>
      <c r="AKO2529" s="17"/>
      <c r="AKP2529" s="17"/>
      <c r="AKQ2529" s="17"/>
      <c r="AKR2529" s="17"/>
      <c r="AKS2529" s="17"/>
      <c r="AKT2529" s="17"/>
      <c r="AKU2529" s="17"/>
      <c r="AKV2529" s="17"/>
      <c r="AKW2529" s="17"/>
      <c r="AKX2529" s="17"/>
      <c r="AKY2529" s="17"/>
      <c r="AKZ2529" s="17"/>
      <c r="ALA2529" s="17"/>
      <c r="ALB2529" s="17"/>
      <c r="ALC2529" s="17"/>
      <c r="ALD2529" s="17"/>
      <c r="ALE2529" s="17"/>
      <c r="ALF2529" s="17"/>
      <c r="ALG2529" s="17"/>
      <c r="ALH2529" s="17"/>
      <c r="ALI2529" s="17"/>
      <c r="ALJ2529" s="17"/>
      <c r="ALK2529" s="17"/>
      <c r="ALL2529" s="17"/>
      <c r="ALM2529" s="17"/>
      <c r="ALN2529" s="17"/>
      <c r="ALO2529" s="17"/>
      <c r="ALP2529" s="17"/>
      <c r="ALQ2529" s="17"/>
      <c r="ALR2529" s="17"/>
      <c r="ALS2529" s="17"/>
      <c r="ALT2529" s="17"/>
      <c r="ALU2529" s="17"/>
      <c r="ALV2529" s="17"/>
      <c r="ALW2529" s="17"/>
      <c r="ALX2529" s="17"/>
      <c r="ALY2529" s="17"/>
      <c r="ALZ2529" s="17"/>
      <c r="AMA2529" s="17"/>
      <c r="AMB2529" s="17"/>
      <c r="AMC2529" s="17"/>
      <c r="AMD2529" s="17"/>
      <c r="AME2529" s="17"/>
      <c r="AMF2529" s="17"/>
      <c r="AMG2529" s="17"/>
      <c r="AMH2529" s="17"/>
      <c r="AMI2529" s="17"/>
      <c r="AMJ2529" s="17"/>
    </row>
    <row r="2530" spans="1:1024" s="362" customFormat="1">
      <c r="A2530" s="276" t="s">
        <v>39282</v>
      </c>
      <c r="B2530" s="375" t="s">
        <v>39283</v>
      </c>
      <c r="C2530" s="376"/>
      <c r="D2530" s="376"/>
      <c r="E2530" s="376"/>
      <c r="F2530" s="377"/>
      <c r="G2530" s="58" t="s">
        <v>4</v>
      </c>
      <c r="H2530" s="360" t="s">
        <v>5</v>
      </c>
      <c r="I2530" s="98"/>
      <c r="J2530" s="29"/>
      <c r="K2530" s="17" t="str">
        <f>K2529</f>
        <v>SEDUC E 199</v>
      </c>
      <c r="L2530" s="17"/>
      <c r="M2530" s="17"/>
      <c r="N2530" s="17"/>
      <c r="O2530" s="17"/>
      <c r="P2530" s="17"/>
      <c r="Q2530" s="17"/>
      <c r="R2530" s="17"/>
      <c r="S2530" s="17"/>
      <c r="T2530" s="17"/>
      <c r="U2530" s="17"/>
      <c r="V2530" s="17"/>
      <c r="W2530" s="17"/>
      <c r="X2530" s="17"/>
      <c r="Y2530" s="17"/>
      <c r="Z2530" s="17"/>
      <c r="AA2530" s="17"/>
      <c r="AB2530" s="17"/>
      <c r="AC2530" s="17"/>
      <c r="AD2530" s="17"/>
      <c r="AE2530" s="17"/>
      <c r="AF2530" s="17"/>
      <c r="AG2530" s="17"/>
      <c r="AH2530" s="17"/>
      <c r="AI2530" s="17"/>
      <c r="AJ2530" s="17"/>
      <c r="AK2530" s="17"/>
      <c r="AL2530" s="17"/>
      <c r="AM2530" s="17"/>
      <c r="AN2530" s="17"/>
      <c r="AO2530" s="17"/>
      <c r="AP2530" s="17"/>
      <c r="AQ2530" s="17"/>
      <c r="AR2530" s="17"/>
      <c r="AS2530" s="17"/>
      <c r="AT2530" s="17"/>
      <c r="AU2530" s="17"/>
      <c r="AV2530" s="17"/>
      <c r="AW2530" s="17"/>
      <c r="AX2530" s="17"/>
      <c r="AY2530" s="17"/>
      <c r="AZ2530" s="17"/>
      <c r="BA2530" s="17"/>
      <c r="BB2530" s="17"/>
      <c r="BC2530" s="17"/>
      <c r="BD2530" s="17"/>
      <c r="BE2530" s="17"/>
      <c r="BF2530" s="17"/>
      <c r="BG2530" s="17"/>
      <c r="BH2530" s="17"/>
      <c r="BI2530" s="17"/>
      <c r="BJ2530" s="17"/>
      <c r="BK2530" s="17"/>
      <c r="BL2530" s="17"/>
      <c r="BM2530" s="17"/>
      <c r="BN2530" s="17"/>
      <c r="BO2530" s="17"/>
      <c r="BP2530" s="17"/>
      <c r="BQ2530" s="17"/>
      <c r="BR2530" s="17"/>
      <c r="BS2530" s="17"/>
      <c r="BT2530" s="17"/>
      <c r="BU2530" s="17"/>
      <c r="BV2530" s="17"/>
      <c r="BW2530" s="17"/>
      <c r="BX2530" s="17"/>
      <c r="BY2530" s="17"/>
      <c r="BZ2530" s="17"/>
      <c r="CA2530" s="17"/>
      <c r="CB2530" s="17"/>
      <c r="CC2530" s="17"/>
      <c r="CD2530" s="17"/>
      <c r="CE2530" s="17"/>
      <c r="CF2530" s="17"/>
      <c r="CG2530" s="17"/>
      <c r="CH2530" s="17"/>
      <c r="CI2530" s="17"/>
      <c r="CJ2530" s="17"/>
      <c r="CK2530" s="17"/>
      <c r="CL2530" s="17"/>
      <c r="CM2530" s="17"/>
      <c r="CN2530" s="17"/>
      <c r="CO2530" s="17"/>
      <c r="CP2530" s="17"/>
      <c r="CQ2530" s="17"/>
      <c r="CR2530" s="17"/>
      <c r="CS2530" s="17"/>
      <c r="CT2530" s="17"/>
      <c r="CU2530" s="17"/>
      <c r="CV2530" s="17"/>
      <c r="CW2530" s="17"/>
      <c r="CX2530" s="17"/>
      <c r="CY2530" s="17"/>
      <c r="CZ2530" s="17"/>
      <c r="DA2530" s="17"/>
      <c r="DB2530" s="17"/>
      <c r="DC2530" s="17"/>
      <c r="DD2530" s="17"/>
      <c r="DE2530" s="17"/>
      <c r="DF2530" s="17"/>
      <c r="DG2530" s="17"/>
      <c r="DH2530" s="17"/>
      <c r="DI2530" s="17"/>
      <c r="DJ2530" s="17"/>
      <c r="DK2530" s="17"/>
      <c r="DL2530" s="17"/>
      <c r="DM2530" s="17"/>
      <c r="DN2530" s="17"/>
      <c r="DO2530" s="17"/>
      <c r="DP2530" s="17"/>
      <c r="DQ2530" s="17"/>
      <c r="DR2530" s="17"/>
      <c r="DS2530" s="17"/>
      <c r="DT2530" s="17"/>
      <c r="DU2530" s="17"/>
      <c r="DV2530" s="17"/>
      <c r="DW2530" s="17"/>
      <c r="DX2530" s="17"/>
      <c r="DY2530" s="17"/>
      <c r="DZ2530" s="17"/>
      <c r="EA2530" s="17"/>
      <c r="EB2530" s="17"/>
      <c r="EC2530" s="17"/>
      <c r="ED2530" s="17"/>
      <c r="EE2530" s="17"/>
      <c r="EF2530" s="17"/>
      <c r="EG2530" s="17"/>
      <c r="EH2530" s="17"/>
      <c r="EI2530" s="17"/>
      <c r="EJ2530" s="17"/>
      <c r="EK2530" s="17"/>
      <c r="EL2530" s="17"/>
      <c r="EM2530" s="17"/>
      <c r="EN2530" s="17"/>
      <c r="EO2530" s="17"/>
      <c r="EP2530" s="17"/>
      <c r="EQ2530" s="17"/>
      <c r="ER2530" s="17"/>
      <c r="ES2530" s="17"/>
      <c r="ET2530" s="17"/>
      <c r="EU2530" s="17"/>
      <c r="EV2530" s="17"/>
      <c r="EW2530" s="17"/>
      <c r="EX2530" s="17"/>
      <c r="EY2530" s="17"/>
      <c r="EZ2530" s="17"/>
      <c r="FA2530" s="17"/>
      <c r="FB2530" s="17"/>
      <c r="FC2530" s="17"/>
      <c r="FD2530" s="17"/>
      <c r="FE2530" s="17"/>
      <c r="FF2530" s="17"/>
      <c r="FG2530" s="17"/>
      <c r="FH2530" s="17"/>
      <c r="FI2530" s="17"/>
      <c r="FJ2530" s="17"/>
      <c r="FK2530" s="17"/>
      <c r="FL2530" s="17"/>
      <c r="FM2530" s="17"/>
      <c r="FN2530" s="17"/>
      <c r="FO2530" s="17"/>
      <c r="FP2530" s="17"/>
      <c r="FQ2530" s="17"/>
      <c r="FR2530" s="17"/>
      <c r="FS2530" s="17"/>
      <c r="FT2530" s="17"/>
      <c r="FU2530" s="17"/>
      <c r="FV2530" s="17"/>
      <c r="FW2530" s="17"/>
      <c r="FX2530" s="17"/>
      <c r="FY2530" s="17"/>
      <c r="FZ2530" s="17"/>
      <c r="GA2530" s="17"/>
      <c r="GB2530" s="17"/>
      <c r="GC2530" s="17"/>
      <c r="GD2530" s="17"/>
      <c r="GE2530" s="17"/>
      <c r="GF2530" s="17"/>
      <c r="GG2530" s="17"/>
      <c r="GH2530" s="17"/>
      <c r="GI2530" s="17"/>
      <c r="GJ2530" s="17"/>
      <c r="GK2530" s="17"/>
      <c r="GL2530" s="17"/>
      <c r="GM2530" s="17"/>
      <c r="GN2530" s="17"/>
      <c r="GO2530" s="17"/>
      <c r="GP2530" s="17"/>
      <c r="GQ2530" s="17"/>
      <c r="GR2530" s="17"/>
      <c r="GS2530" s="17"/>
      <c r="GT2530" s="17"/>
      <c r="GU2530" s="17"/>
      <c r="GV2530" s="17"/>
      <c r="GW2530" s="17"/>
      <c r="GX2530" s="17"/>
      <c r="GY2530" s="17"/>
      <c r="GZ2530" s="17"/>
      <c r="HA2530" s="17"/>
      <c r="HB2530" s="17"/>
      <c r="HC2530" s="17"/>
      <c r="HD2530" s="17"/>
      <c r="HE2530" s="17"/>
      <c r="HF2530" s="17"/>
      <c r="HG2530" s="17"/>
      <c r="HH2530" s="17"/>
      <c r="HI2530" s="17"/>
      <c r="HJ2530" s="17"/>
      <c r="HK2530" s="17"/>
      <c r="HL2530" s="17"/>
      <c r="HM2530" s="17"/>
      <c r="HN2530" s="17"/>
      <c r="HO2530" s="17"/>
      <c r="HP2530" s="17"/>
      <c r="HQ2530" s="17"/>
      <c r="HR2530" s="17"/>
      <c r="HS2530" s="17"/>
      <c r="HT2530" s="17"/>
      <c r="HU2530" s="17"/>
      <c r="HV2530" s="17"/>
      <c r="HW2530" s="17"/>
      <c r="HX2530" s="17"/>
      <c r="HY2530" s="17"/>
      <c r="HZ2530" s="17"/>
      <c r="IA2530" s="17"/>
      <c r="IB2530" s="17"/>
      <c r="IC2530" s="17"/>
      <c r="ID2530" s="17"/>
      <c r="IE2530" s="17"/>
      <c r="IF2530" s="17"/>
      <c r="IG2530" s="17"/>
      <c r="IH2530" s="17"/>
      <c r="II2530" s="17"/>
      <c r="IJ2530" s="17"/>
      <c r="IK2530" s="17"/>
      <c r="IL2530" s="17"/>
      <c r="IM2530" s="17"/>
      <c r="IN2530" s="17"/>
      <c r="IO2530" s="17"/>
      <c r="IP2530" s="17"/>
      <c r="IQ2530" s="17"/>
      <c r="IR2530" s="17"/>
      <c r="IS2530" s="17"/>
      <c r="IT2530" s="17"/>
      <c r="IU2530" s="17"/>
      <c r="IV2530" s="17"/>
      <c r="IW2530" s="17"/>
      <c r="IX2530" s="17"/>
      <c r="IY2530" s="17"/>
      <c r="IZ2530" s="17"/>
      <c r="JA2530" s="17"/>
      <c r="JB2530" s="17"/>
      <c r="JC2530" s="17"/>
      <c r="JD2530" s="17"/>
      <c r="JE2530" s="17"/>
      <c r="JF2530" s="17"/>
      <c r="JG2530" s="17"/>
      <c r="JH2530" s="17"/>
      <c r="JI2530" s="17"/>
      <c r="JJ2530" s="17"/>
      <c r="JK2530" s="17"/>
      <c r="JL2530" s="17"/>
      <c r="JM2530" s="17"/>
      <c r="JN2530" s="17"/>
      <c r="JO2530" s="17"/>
      <c r="JP2530" s="17"/>
      <c r="JQ2530" s="17"/>
      <c r="JR2530" s="17"/>
      <c r="JS2530" s="17"/>
      <c r="JT2530" s="17"/>
      <c r="JU2530" s="17"/>
      <c r="JV2530" s="17"/>
      <c r="JW2530" s="17"/>
      <c r="JX2530" s="17"/>
      <c r="JY2530" s="17"/>
      <c r="JZ2530" s="17"/>
      <c r="KA2530" s="17"/>
      <c r="KB2530" s="17"/>
      <c r="KC2530" s="17"/>
      <c r="KD2530" s="17"/>
      <c r="KE2530" s="17"/>
      <c r="KF2530" s="17"/>
      <c r="KG2530" s="17"/>
      <c r="KH2530" s="17"/>
      <c r="KI2530" s="17"/>
      <c r="KJ2530" s="17"/>
      <c r="KK2530" s="17"/>
      <c r="KL2530" s="17"/>
      <c r="KM2530" s="17"/>
      <c r="KN2530" s="17"/>
      <c r="KO2530" s="17"/>
      <c r="KP2530" s="17"/>
      <c r="KQ2530" s="17"/>
      <c r="KR2530" s="17"/>
      <c r="KS2530" s="17"/>
      <c r="KT2530" s="17"/>
      <c r="KU2530" s="17"/>
      <c r="KV2530" s="17"/>
      <c r="KW2530" s="17"/>
      <c r="KX2530" s="17"/>
      <c r="KY2530" s="17"/>
      <c r="KZ2530" s="17"/>
      <c r="LA2530" s="17"/>
      <c r="LB2530" s="17"/>
      <c r="LC2530" s="17"/>
      <c r="LD2530" s="17"/>
      <c r="LE2530" s="17"/>
      <c r="LF2530" s="17"/>
      <c r="LG2530" s="17"/>
      <c r="LH2530" s="17"/>
      <c r="LI2530" s="17"/>
      <c r="LJ2530" s="17"/>
      <c r="LK2530" s="17"/>
      <c r="LL2530" s="17"/>
      <c r="LM2530" s="17"/>
      <c r="LN2530" s="17"/>
      <c r="LO2530" s="17"/>
      <c r="LP2530" s="17"/>
      <c r="LQ2530" s="17"/>
      <c r="LR2530" s="17"/>
      <c r="LS2530" s="17"/>
      <c r="LT2530" s="17"/>
      <c r="LU2530" s="17"/>
      <c r="LV2530" s="17"/>
      <c r="LW2530" s="17"/>
      <c r="LX2530" s="17"/>
      <c r="LY2530" s="17"/>
      <c r="LZ2530" s="17"/>
      <c r="MA2530" s="17"/>
      <c r="MB2530" s="17"/>
      <c r="MC2530" s="17"/>
      <c r="MD2530" s="17"/>
      <c r="ME2530" s="17"/>
      <c r="MF2530" s="17"/>
      <c r="MG2530" s="17"/>
      <c r="MH2530" s="17"/>
      <c r="MI2530" s="17"/>
      <c r="MJ2530" s="17"/>
      <c r="MK2530" s="17"/>
      <c r="ML2530" s="17"/>
      <c r="MM2530" s="17"/>
      <c r="MN2530" s="17"/>
      <c r="MO2530" s="17"/>
      <c r="MP2530" s="17"/>
      <c r="MQ2530" s="17"/>
      <c r="MR2530" s="17"/>
      <c r="MS2530" s="17"/>
      <c r="MT2530" s="17"/>
      <c r="MU2530" s="17"/>
      <c r="MV2530" s="17"/>
      <c r="MW2530" s="17"/>
      <c r="MX2530" s="17"/>
      <c r="MY2530" s="17"/>
      <c r="MZ2530" s="17"/>
      <c r="NA2530" s="17"/>
      <c r="NB2530" s="17"/>
      <c r="NC2530" s="17"/>
      <c r="ND2530" s="17"/>
      <c r="NE2530" s="17"/>
      <c r="NF2530" s="17"/>
      <c r="NG2530" s="17"/>
      <c r="NH2530" s="17"/>
      <c r="NI2530" s="17"/>
      <c r="NJ2530" s="17"/>
      <c r="NK2530" s="17"/>
      <c r="NL2530" s="17"/>
      <c r="NM2530" s="17"/>
      <c r="NN2530" s="17"/>
      <c r="NO2530" s="17"/>
      <c r="NP2530" s="17"/>
      <c r="NQ2530" s="17"/>
      <c r="NR2530" s="17"/>
      <c r="NS2530" s="17"/>
      <c r="NT2530" s="17"/>
      <c r="NU2530" s="17"/>
      <c r="NV2530" s="17"/>
      <c r="NW2530" s="17"/>
      <c r="NX2530" s="17"/>
      <c r="NY2530" s="17"/>
      <c r="NZ2530" s="17"/>
      <c r="OA2530" s="17"/>
      <c r="OB2530" s="17"/>
      <c r="OC2530" s="17"/>
      <c r="OD2530" s="17"/>
      <c r="OE2530" s="17"/>
      <c r="OF2530" s="17"/>
      <c r="OG2530" s="17"/>
      <c r="OH2530" s="17"/>
      <c r="OI2530" s="17"/>
      <c r="OJ2530" s="17"/>
      <c r="OK2530" s="17"/>
      <c r="OL2530" s="17"/>
      <c r="OM2530" s="17"/>
      <c r="ON2530" s="17"/>
      <c r="OO2530" s="17"/>
      <c r="OP2530" s="17"/>
      <c r="OQ2530" s="17"/>
      <c r="OR2530" s="17"/>
      <c r="OS2530" s="17"/>
      <c r="OT2530" s="17"/>
      <c r="OU2530" s="17"/>
      <c r="OV2530" s="17"/>
      <c r="OW2530" s="17"/>
      <c r="OX2530" s="17"/>
      <c r="OY2530" s="17"/>
      <c r="OZ2530" s="17"/>
      <c r="PA2530" s="17"/>
      <c r="PB2530" s="17"/>
      <c r="PC2530" s="17"/>
      <c r="PD2530" s="17"/>
      <c r="PE2530" s="17"/>
      <c r="PF2530" s="17"/>
      <c r="PG2530" s="17"/>
      <c r="PH2530" s="17"/>
      <c r="PI2530" s="17"/>
      <c r="PJ2530" s="17"/>
      <c r="PK2530" s="17"/>
      <c r="PL2530" s="17"/>
      <c r="PM2530" s="17"/>
      <c r="PN2530" s="17"/>
      <c r="PO2530" s="17"/>
      <c r="PP2530" s="17"/>
      <c r="PQ2530" s="17"/>
      <c r="PR2530" s="17"/>
      <c r="PS2530" s="17"/>
      <c r="PT2530" s="17"/>
      <c r="PU2530" s="17"/>
      <c r="PV2530" s="17"/>
      <c r="PW2530" s="17"/>
      <c r="PX2530" s="17"/>
      <c r="PY2530" s="17"/>
      <c r="PZ2530" s="17"/>
      <c r="QA2530" s="17"/>
      <c r="QB2530" s="17"/>
      <c r="QC2530" s="17"/>
      <c r="QD2530" s="17"/>
      <c r="QE2530" s="17"/>
      <c r="QF2530" s="17"/>
      <c r="QG2530" s="17"/>
      <c r="QH2530" s="17"/>
      <c r="QI2530" s="17"/>
      <c r="QJ2530" s="17"/>
      <c r="QK2530" s="17"/>
      <c r="QL2530" s="17"/>
      <c r="QM2530" s="17"/>
      <c r="QN2530" s="17"/>
      <c r="QO2530" s="17"/>
      <c r="QP2530" s="17"/>
      <c r="QQ2530" s="17"/>
      <c r="QR2530" s="17"/>
      <c r="QS2530" s="17"/>
      <c r="QT2530" s="17"/>
      <c r="QU2530" s="17"/>
      <c r="QV2530" s="17"/>
      <c r="QW2530" s="17"/>
      <c r="QX2530" s="17"/>
      <c r="QY2530" s="17"/>
      <c r="QZ2530" s="17"/>
      <c r="RA2530" s="17"/>
      <c r="RB2530" s="17"/>
      <c r="RC2530" s="17"/>
      <c r="RD2530" s="17"/>
      <c r="RE2530" s="17"/>
      <c r="RF2530" s="17"/>
      <c r="RG2530" s="17"/>
      <c r="RH2530" s="17"/>
      <c r="RI2530" s="17"/>
      <c r="RJ2530" s="17"/>
      <c r="RK2530" s="17"/>
      <c r="RL2530" s="17"/>
      <c r="RM2530" s="17"/>
      <c r="RN2530" s="17"/>
      <c r="RO2530" s="17"/>
      <c r="RP2530" s="17"/>
      <c r="RQ2530" s="17"/>
      <c r="RR2530" s="17"/>
      <c r="RS2530" s="17"/>
      <c r="RT2530" s="17"/>
      <c r="RU2530" s="17"/>
      <c r="RV2530" s="17"/>
      <c r="RW2530" s="17"/>
      <c r="RX2530" s="17"/>
      <c r="RY2530" s="17"/>
      <c r="RZ2530" s="17"/>
      <c r="SA2530" s="17"/>
      <c r="SB2530" s="17"/>
      <c r="SC2530" s="17"/>
      <c r="SD2530" s="17"/>
      <c r="SE2530" s="17"/>
      <c r="SF2530" s="17"/>
      <c r="SG2530" s="17"/>
      <c r="SH2530" s="17"/>
      <c r="SI2530" s="17"/>
      <c r="SJ2530" s="17"/>
      <c r="SK2530" s="17"/>
      <c r="SL2530" s="17"/>
      <c r="SM2530" s="17"/>
      <c r="SN2530" s="17"/>
      <c r="SO2530" s="17"/>
      <c r="SP2530" s="17"/>
      <c r="SQ2530" s="17"/>
      <c r="SR2530" s="17"/>
      <c r="SS2530" s="17"/>
      <c r="ST2530" s="17"/>
      <c r="SU2530" s="17"/>
      <c r="SV2530" s="17"/>
      <c r="SW2530" s="17"/>
      <c r="SX2530" s="17"/>
      <c r="SY2530" s="17"/>
      <c r="SZ2530" s="17"/>
      <c r="TA2530" s="17"/>
      <c r="TB2530" s="17"/>
      <c r="TC2530" s="17"/>
      <c r="TD2530" s="17"/>
      <c r="TE2530" s="17"/>
      <c r="TF2530" s="17"/>
      <c r="TG2530" s="17"/>
      <c r="TH2530" s="17"/>
      <c r="TI2530" s="17"/>
      <c r="TJ2530" s="17"/>
      <c r="TK2530" s="17"/>
      <c r="TL2530" s="17"/>
      <c r="TM2530" s="17"/>
      <c r="TN2530" s="17"/>
      <c r="TO2530" s="17"/>
      <c r="TP2530" s="17"/>
      <c r="TQ2530" s="17"/>
      <c r="TR2530" s="17"/>
      <c r="TS2530" s="17"/>
      <c r="TT2530" s="17"/>
      <c r="TU2530" s="17"/>
      <c r="TV2530" s="17"/>
      <c r="TW2530" s="17"/>
      <c r="TX2530" s="17"/>
      <c r="TY2530" s="17"/>
      <c r="TZ2530" s="17"/>
      <c r="UA2530" s="17"/>
      <c r="UB2530" s="17"/>
      <c r="UC2530" s="17"/>
      <c r="UD2530" s="17"/>
      <c r="UE2530" s="17"/>
      <c r="UF2530" s="17"/>
      <c r="UG2530" s="17"/>
      <c r="UH2530" s="17"/>
      <c r="UI2530" s="17"/>
      <c r="UJ2530" s="17"/>
      <c r="UK2530" s="17"/>
      <c r="UL2530" s="17"/>
      <c r="UM2530" s="17"/>
      <c r="UN2530" s="17"/>
      <c r="UO2530" s="17"/>
      <c r="UP2530" s="17"/>
      <c r="UQ2530" s="17"/>
      <c r="UR2530" s="17"/>
      <c r="US2530" s="17"/>
      <c r="UT2530" s="17"/>
      <c r="UU2530" s="17"/>
      <c r="UV2530" s="17"/>
      <c r="UW2530" s="17"/>
      <c r="UX2530" s="17"/>
      <c r="UY2530" s="17"/>
      <c r="UZ2530" s="17"/>
      <c r="VA2530" s="17"/>
      <c r="VB2530" s="17"/>
      <c r="VC2530" s="17"/>
      <c r="VD2530" s="17"/>
      <c r="VE2530" s="17"/>
      <c r="VF2530" s="17"/>
      <c r="VG2530" s="17"/>
      <c r="VH2530" s="17"/>
      <c r="VI2530" s="17"/>
      <c r="VJ2530" s="17"/>
      <c r="VK2530" s="17"/>
      <c r="VL2530" s="17"/>
      <c r="VM2530" s="17"/>
      <c r="VN2530" s="17"/>
      <c r="VO2530" s="17"/>
      <c r="VP2530" s="17"/>
      <c r="VQ2530" s="17"/>
      <c r="VR2530" s="17"/>
      <c r="VS2530" s="17"/>
      <c r="VT2530" s="17"/>
      <c r="VU2530" s="17"/>
      <c r="VV2530" s="17"/>
      <c r="VW2530" s="17"/>
      <c r="VX2530" s="17"/>
      <c r="VY2530" s="17"/>
      <c r="VZ2530" s="17"/>
      <c r="WA2530" s="17"/>
      <c r="WB2530" s="17"/>
      <c r="WC2530" s="17"/>
      <c r="WD2530" s="17"/>
      <c r="WE2530" s="17"/>
      <c r="WF2530" s="17"/>
      <c r="WG2530" s="17"/>
      <c r="WH2530" s="17"/>
      <c r="WI2530" s="17"/>
      <c r="WJ2530" s="17"/>
      <c r="WK2530" s="17"/>
      <c r="WL2530" s="17"/>
      <c r="WM2530" s="17"/>
      <c r="WN2530" s="17"/>
      <c r="WO2530" s="17"/>
      <c r="WP2530" s="17"/>
      <c r="WQ2530" s="17"/>
      <c r="WR2530" s="17"/>
      <c r="WS2530" s="17"/>
      <c r="WT2530" s="17"/>
      <c r="WU2530" s="17"/>
      <c r="WV2530" s="17"/>
      <c r="WW2530" s="17"/>
      <c r="WX2530" s="17"/>
      <c r="WY2530" s="17"/>
      <c r="WZ2530" s="17"/>
      <c r="XA2530" s="17"/>
      <c r="XB2530" s="17"/>
      <c r="XC2530" s="17"/>
      <c r="XD2530" s="17"/>
      <c r="XE2530" s="17"/>
      <c r="XF2530" s="17"/>
      <c r="XG2530" s="17"/>
      <c r="XH2530" s="17"/>
      <c r="XI2530" s="17"/>
      <c r="XJ2530" s="17"/>
      <c r="XK2530" s="17"/>
      <c r="XL2530" s="17"/>
      <c r="XM2530" s="17"/>
      <c r="XN2530" s="17"/>
      <c r="XO2530" s="17"/>
      <c r="XP2530" s="17"/>
      <c r="XQ2530" s="17"/>
      <c r="XR2530" s="17"/>
      <c r="XS2530" s="17"/>
      <c r="XT2530" s="17"/>
      <c r="XU2530" s="17"/>
      <c r="XV2530" s="17"/>
      <c r="XW2530" s="17"/>
      <c r="XX2530" s="17"/>
      <c r="XY2530" s="17"/>
      <c r="XZ2530" s="17"/>
      <c r="YA2530" s="17"/>
      <c r="YB2530" s="17"/>
      <c r="YC2530" s="17"/>
      <c r="YD2530" s="17"/>
      <c r="YE2530" s="17"/>
      <c r="YF2530" s="17"/>
      <c r="YG2530" s="17"/>
      <c r="YH2530" s="17"/>
      <c r="YI2530" s="17"/>
      <c r="YJ2530" s="17"/>
      <c r="YK2530" s="17"/>
      <c r="YL2530" s="17"/>
      <c r="YM2530" s="17"/>
      <c r="YN2530" s="17"/>
      <c r="YO2530" s="17"/>
      <c r="YP2530" s="17"/>
      <c r="YQ2530" s="17"/>
      <c r="YR2530" s="17"/>
      <c r="YS2530" s="17"/>
      <c r="YT2530" s="17"/>
      <c r="YU2530" s="17"/>
      <c r="YV2530" s="17"/>
      <c r="YW2530" s="17"/>
      <c r="YX2530" s="17"/>
      <c r="YY2530" s="17"/>
      <c r="YZ2530" s="17"/>
      <c r="ZA2530" s="17"/>
      <c r="ZB2530" s="17"/>
      <c r="ZC2530" s="17"/>
      <c r="ZD2530" s="17"/>
      <c r="ZE2530" s="17"/>
      <c r="ZF2530" s="17"/>
      <c r="ZG2530" s="17"/>
      <c r="ZH2530" s="17"/>
      <c r="ZI2530" s="17"/>
      <c r="ZJ2530" s="17"/>
      <c r="ZK2530" s="17"/>
      <c r="ZL2530" s="17"/>
      <c r="ZM2530" s="17"/>
      <c r="ZN2530" s="17"/>
      <c r="ZO2530" s="17"/>
      <c r="ZP2530" s="17"/>
      <c r="ZQ2530" s="17"/>
      <c r="ZR2530" s="17"/>
      <c r="ZS2530" s="17"/>
      <c r="ZT2530" s="17"/>
      <c r="ZU2530" s="17"/>
      <c r="ZV2530" s="17"/>
      <c r="ZW2530" s="17"/>
      <c r="ZX2530" s="17"/>
      <c r="ZY2530" s="17"/>
      <c r="ZZ2530" s="17"/>
      <c r="AAA2530" s="17"/>
      <c r="AAB2530" s="17"/>
      <c r="AAC2530" s="17"/>
      <c r="AAD2530" s="17"/>
      <c r="AAE2530" s="17"/>
      <c r="AAF2530" s="17"/>
      <c r="AAG2530" s="17"/>
      <c r="AAH2530" s="17"/>
      <c r="AAI2530" s="17"/>
      <c r="AAJ2530" s="17"/>
      <c r="AAK2530" s="17"/>
      <c r="AAL2530" s="17"/>
      <c r="AAM2530" s="17"/>
      <c r="AAN2530" s="17"/>
      <c r="AAO2530" s="17"/>
      <c r="AAP2530" s="17"/>
      <c r="AAQ2530" s="17"/>
      <c r="AAR2530" s="17"/>
      <c r="AAS2530" s="17"/>
      <c r="AAT2530" s="17"/>
      <c r="AAU2530" s="17"/>
      <c r="AAV2530" s="17"/>
      <c r="AAW2530" s="17"/>
      <c r="AAX2530" s="17"/>
      <c r="AAY2530" s="17"/>
      <c r="AAZ2530" s="17"/>
      <c r="ABA2530" s="17"/>
      <c r="ABB2530" s="17"/>
      <c r="ABC2530" s="17"/>
      <c r="ABD2530" s="17"/>
      <c r="ABE2530" s="17"/>
      <c r="ABF2530" s="17"/>
      <c r="ABG2530" s="17"/>
      <c r="ABH2530" s="17"/>
      <c r="ABI2530" s="17"/>
      <c r="ABJ2530" s="17"/>
      <c r="ABK2530" s="17"/>
      <c r="ABL2530" s="17"/>
      <c r="ABM2530" s="17"/>
      <c r="ABN2530" s="17"/>
      <c r="ABO2530" s="17"/>
      <c r="ABP2530" s="17"/>
      <c r="ABQ2530" s="17"/>
      <c r="ABR2530" s="17"/>
      <c r="ABS2530" s="17"/>
      <c r="ABT2530" s="17"/>
      <c r="ABU2530" s="17"/>
      <c r="ABV2530" s="17"/>
      <c r="ABW2530" s="17"/>
      <c r="ABX2530" s="17"/>
      <c r="ABY2530" s="17"/>
      <c r="ABZ2530" s="17"/>
      <c r="ACA2530" s="17"/>
      <c r="ACB2530" s="17"/>
      <c r="ACC2530" s="17"/>
      <c r="ACD2530" s="17"/>
      <c r="ACE2530" s="17"/>
      <c r="ACF2530" s="17"/>
      <c r="ACG2530" s="17"/>
      <c r="ACH2530" s="17"/>
      <c r="ACI2530" s="17"/>
      <c r="ACJ2530" s="17"/>
      <c r="ACK2530" s="17"/>
      <c r="ACL2530" s="17"/>
      <c r="ACM2530" s="17"/>
      <c r="ACN2530" s="17"/>
      <c r="ACO2530" s="17"/>
      <c r="ACP2530" s="17"/>
      <c r="ACQ2530" s="17"/>
      <c r="ACR2530" s="17"/>
      <c r="ACS2530" s="17"/>
      <c r="ACT2530" s="17"/>
      <c r="ACU2530" s="17"/>
      <c r="ACV2530" s="17"/>
      <c r="ACW2530" s="17"/>
      <c r="ACX2530" s="17"/>
      <c r="ACY2530" s="17"/>
      <c r="ACZ2530" s="17"/>
      <c r="ADA2530" s="17"/>
      <c r="ADB2530" s="17"/>
      <c r="ADC2530" s="17"/>
      <c r="ADD2530" s="17"/>
      <c r="ADE2530" s="17"/>
      <c r="ADF2530" s="17"/>
      <c r="ADG2530" s="17"/>
      <c r="ADH2530" s="17"/>
      <c r="ADI2530" s="17"/>
      <c r="ADJ2530" s="17"/>
      <c r="ADK2530" s="17"/>
      <c r="ADL2530" s="17"/>
      <c r="ADM2530" s="17"/>
      <c r="ADN2530" s="17"/>
      <c r="ADO2530" s="17"/>
      <c r="ADP2530" s="17"/>
      <c r="ADQ2530" s="17"/>
      <c r="ADR2530" s="17"/>
      <c r="ADS2530" s="17"/>
      <c r="ADT2530" s="17"/>
      <c r="ADU2530" s="17"/>
      <c r="ADV2530" s="17"/>
      <c r="ADW2530" s="17"/>
      <c r="ADX2530" s="17"/>
      <c r="ADY2530" s="17"/>
      <c r="ADZ2530" s="17"/>
      <c r="AEA2530" s="17"/>
      <c r="AEB2530" s="17"/>
      <c r="AEC2530" s="17"/>
      <c r="AED2530" s="17"/>
      <c r="AEE2530" s="17"/>
      <c r="AEF2530" s="17"/>
      <c r="AEG2530" s="17"/>
      <c r="AEH2530" s="17"/>
      <c r="AEI2530" s="17"/>
      <c r="AEJ2530" s="17"/>
      <c r="AEK2530" s="17"/>
      <c r="AEL2530" s="17"/>
      <c r="AEM2530" s="17"/>
      <c r="AEN2530" s="17"/>
      <c r="AEO2530" s="17"/>
      <c r="AEP2530" s="17"/>
      <c r="AEQ2530" s="17"/>
      <c r="AER2530" s="17"/>
      <c r="AES2530" s="17"/>
      <c r="AET2530" s="17"/>
      <c r="AEU2530" s="17"/>
      <c r="AEV2530" s="17"/>
      <c r="AEW2530" s="17"/>
      <c r="AEX2530" s="17"/>
      <c r="AEY2530" s="17"/>
      <c r="AEZ2530" s="17"/>
      <c r="AFA2530" s="17"/>
      <c r="AFB2530" s="17"/>
      <c r="AFC2530" s="17"/>
      <c r="AFD2530" s="17"/>
      <c r="AFE2530" s="17"/>
      <c r="AFF2530" s="17"/>
      <c r="AFG2530" s="17"/>
      <c r="AFH2530" s="17"/>
      <c r="AFI2530" s="17"/>
      <c r="AFJ2530" s="17"/>
      <c r="AFK2530" s="17"/>
      <c r="AFL2530" s="17"/>
      <c r="AFM2530" s="17"/>
      <c r="AFN2530" s="17"/>
      <c r="AFO2530" s="17"/>
      <c r="AFP2530" s="17"/>
      <c r="AFQ2530" s="17"/>
      <c r="AFR2530" s="17"/>
      <c r="AFS2530" s="17"/>
      <c r="AFT2530" s="17"/>
      <c r="AFU2530" s="17"/>
      <c r="AFV2530" s="17"/>
      <c r="AFW2530" s="17"/>
      <c r="AFX2530" s="17"/>
      <c r="AFY2530" s="17"/>
      <c r="AFZ2530" s="17"/>
      <c r="AGA2530" s="17"/>
      <c r="AGB2530" s="17"/>
      <c r="AGC2530" s="17"/>
      <c r="AGD2530" s="17"/>
      <c r="AGE2530" s="17"/>
      <c r="AGF2530" s="17"/>
      <c r="AGG2530" s="17"/>
      <c r="AGH2530" s="17"/>
      <c r="AGI2530" s="17"/>
      <c r="AGJ2530" s="17"/>
      <c r="AGK2530" s="17"/>
      <c r="AGL2530" s="17"/>
      <c r="AGM2530" s="17"/>
      <c r="AGN2530" s="17"/>
      <c r="AGO2530" s="17"/>
      <c r="AGP2530" s="17"/>
      <c r="AGQ2530" s="17"/>
      <c r="AGR2530" s="17"/>
      <c r="AGS2530" s="17"/>
      <c r="AGT2530" s="17"/>
      <c r="AGU2530" s="17"/>
      <c r="AGV2530" s="17"/>
      <c r="AGW2530" s="17"/>
      <c r="AGX2530" s="17"/>
      <c r="AGY2530" s="17"/>
      <c r="AGZ2530" s="17"/>
      <c r="AHA2530" s="17"/>
      <c r="AHB2530" s="17"/>
      <c r="AHC2530" s="17"/>
      <c r="AHD2530" s="17"/>
      <c r="AHE2530" s="17"/>
      <c r="AHF2530" s="17"/>
      <c r="AHG2530" s="17"/>
      <c r="AHH2530" s="17"/>
      <c r="AHI2530" s="17"/>
      <c r="AHJ2530" s="17"/>
      <c r="AHK2530" s="17"/>
      <c r="AHL2530" s="17"/>
      <c r="AHM2530" s="17"/>
      <c r="AHN2530" s="17"/>
      <c r="AHO2530" s="17"/>
      <c r="AHP2530" s="17"/>
      <c r="AHQ2530" s="17"/>
      <c r="AHR2530" s="17"/>
      <c r="AHS2530" s="17"/>
      <c r="AHT2530" s="17"/>
      <c r="AHU2530" s="17"/>
      <c r="AHV2530" s="17"/>
      <c r="AHW2530" s="17"/>
      <c r="AHX2530" s="17"/>
      <c r="AHY2530" s="17"/>
      <c r="AHZ2530" s="17"/>
      <c r="AIA2530" s="17"/>
      <c r="AIB2530" s="17"/>
      <c r="AIC2530" s="17"/>
      <c r="AID2530" s="17"/>
      <c r="AIE2530" s="17"/>
      <c r="AIF2530" s="17"/>
      <c r="AIG2530" s="17"/>
      <c r="AIH2530" s="17"/>
      <c r="AII2530" s="17"/>
      <c r="AIJ2530" s="17"/>
      <c r="AIK2530" s="17"/>
      <c r="AIL2530" s="17"/>
      <c r="AIM2530" s="17"/>
      <c r="AIN2530" s="17"/>
      <c r="AIO2530" s="17"/>
      <c r="AIP2530" s="17"/>
      <c r="AIQ2530" s="17"/>
      <c r="AIR2530" s="17"/>
      <c r="AIS2530" s="17"/>
      <c r="AIT2530" s="17"/>
      <c r="AIU2530" s="17"/>
      <c r="AIV2530" s="17"/>
      <c r="AIW2530" s="17"/>
      <c r="AIX2530" s="17"/>
      <c r="AIY2530" s="17"/>
      <c r="AIZ2530" s="17"/>
      <c r="AJA2530" s="17"/>
      <c r="AJB2530" s="17"/>
      <c r="AJC2530" s="17"/>
      <c r="AJD2530" s="17"/>
      <c r="AJE2530" s="17"/>
      <c r="AJF2530" s="17"/>
      <c r="AJG2530" s="17"/>
      <c r="AJH2530" s="17"/>
      <c r="AJI2530" s="17"/>
      <c r="AJJ2530" s="17"/>
      <c r="AJK2530" s="17"/>
      <c r="AJL2530" s="17"/>
      <c r="AJM2530" s="17"/>
      <c r="AJN2530" s="17"/>
      <c r="AJO2530" s="17"/>
      <c r="AJP2530" s="17"/>
      <c r="AJQ2530" s="17"/>
      <c r="AJR2530" s="17"/>
      <c r="AJS2530" s="17"/>
      <c r="AJT2530" s="17"/>
      <c r="AJU2530" s="17"/>
      <c r="AJV2530" s="17"/>
      <c r="AJW2530" s="17"/>
      <c r="AJX2530" s="17"/>
      <c r="AJY2530" s="17"/>
      <c r="AJZ2530" s="17"/>
      <c r="AKA2530" s="17"/>
      <c r="AKB2530" s="17"/>
      <c r="AKC2530" s="17"/>
      <c r="AKD2530" s="17"/>
      <c r="AKE2530" s="17"/>
      <c r="AKF2530" s="17"/>
      <c r="AKG2530" s="17"/>
      <c r="AKH2530" s="17"/>
      <c r="AKI2530" s="17"/>
      <c r="AKJ2530" s="17"/>
      <c r="AKK2530" s="17"/>
      <c r="AKL2530" s="17"/>
      <c r="AKM2530" s="17"/>
      <c r="AKN2530" s="17"/>
      <c r="AKO2530" s="17"/>
      <c r="AKP2530" s="17"/>
      <c r="AKQ2530" s="17"/>
      <c r="AKR2530" s="17"/>
      <c r="AKS2530" s="17"/>
      <c r="AKT2530" s="17"/>
      <c r="AKU2530" s="17"/>
      <c r="AKV2530" s="17"/>
      <c r="AKW2530" s="17"/>
      <c r="AKX2530" s="17"/>
      <c r="AKY2530" s="17"/>
      <c r="AKZ2530" s="17"/>
      <c r="ALA2530" s="17"/>
      <c r="ALB2530" s="17"/>
      <c r="ALC2530" s="17"/>
      <c r="ALD2530" s="17"/>
      <c r="ALE2530" s="17"/>
      <c r="ALF2530" s="17"/>
      <c r="ALG2530" s="17"/>
      <c r="ALH2530" s="17"/>
      <c r="ALI2530" s="17"/>
      <c r="ALJ2530" s="17"/>
      <c r="ALK2530" s="17"/>
      <c r="ALL2530" s="17"/>
      <c r="ALM2530" s="17"/>
      <c r="ALN2530" s="17"/>
      <c r="ALO2530" s="17"/>
      <c r="ALP2530" s="17"/>
      <c r="ALQ2530" s="17"/>
      <c r="ALR2530" s="17"/>
      <c r="ALS2530" s="17"/>
      <c r="ALT2530" s="17"/>
      <c r="ALU2530" s="17"/>
      <c r="ALV2530" s="17"/>
      <c r="ALW2530" s="17"/>
      <c r="ALX2530" s="17"/>
      <c r="ALY2530" s="17"/>
      <c r="ALZ2530" s="17"/>
      <c r="AMA2530" s="17"/>
      <c r="AMB2530" s="17"/>
      <c r="AMC2530" s="17"/>
      <c r="AMD2530" s="17"/>
      <c r="AME2530" s="17"/>
      <c r="AMF2530" s="17"/>
      <c r="AMG2530" s="17"/>
      <c r="AMH2530" s="17"/>
      <c r="AMI2530" s="17"/>
      <c r="AMJ2530" s="17"/>
    </row>
    <row r="2531" spans="1:1024" s="362" customFormat="1" ht="15.75" customHeight="1">
      <c r="A2531" s="15"/>
      <c r="B2531" s="361" t="s">
        <v>6</v>
      </c>
      <c r="C2531" s="61" t="s">
        <v>7</v>
      </c>
      <c r="D2531" s="61" t="s">
        <v>8</v>
      </c>
      <c r="E2531" s="62" t="s">
        <v>9</v>
      </c>
      <c r="F2531" s="60" t="s">
        <v>17</v>
      </c>
      <c r="G2531" s="63" t="s">
        <v>18</v>
      </c>
      <c r="H2531" s="64" t="s">
        <v>12</v>
      </c>
      <c r="I2531" s="98"/>
      <c r="J2531" s="29"/>
      <c r="K2531" s="17" t="str">
        <f t="shared" ref="K2531:K2535" si="337">K2530</f>
        <v>SEDUC E 199</v>
      </c>
      <c r="L2531" s="17"/>
      <c r="M2531" s="17"/>
      <c r="N2531" s="17"/>
      <c r="O2531" s="17"/>
      <c r="P2531" s="17"/>
      <c r="Q2531" s="17"/>
      <c r="R2531" s="17"/>
      <c r="S2531" s="17"/>
      <c r="T2531" s="17"/>
      <c r="U2531" s="17"/>
      <c r="V2531" s="17"/>
      <c r="W2531" s="17"/>
      <c r="X2531" s="17"/>
      <c r="Y2531" s="17"/>
      <c r="Z2531" s="17"/>
      <c r="AA2531" s="17"/>
      <c r="AB2531" s="17"/>
      <c r="AC2531" s="17"/>
      <c r="AD2531" s="17"/>
      <c r="AE2531" s="17"/>
      <c r="AF2531" s="17"/>
      <c r="AG2531" s="17"/>
      <c r="AH2531" s="17"/>
      <c r="AI2531" s="17"/>
      <c r="AJ2531" s="17"/>
      <c r="AK2531" s="17"/>
      <c r="AL2531" s="17"/>
      <c r="AM2531" s="17"/>
      <c r="AN2531" s="17"/>
      <c r="AO2531" s="17"/>
      <c r="AP2531" s="17"/>
      <c r="AQ2531" s="17"/>
      <c r="AR2531" s="17"/>
      <c r="AS2531" s="17"/>
      <c r="AT2531" s="17"/>
      <c r="AU2531" s="17"/>
      <c r="AV2531" s="17"/>
      <c r="AW2531" s="17"/>
      <c r="AX2531" s="17"/>
      <c r="AY2531" s="17"/>
      <c r="AZ2531" s="17"/>
      <c r="BA2531" s="17"/>
      <c r="BB2531" s="17"/>
      <c r="BC2531" s="17"/>
      <c r="BD2531" s="17"/>
      <c r="BE2531" s="17"/>
      <c r="BF2531" s="17"/>
      <c r="BG2531" s="17"/>
      <c r="BH2531" s="17"/>
      <c r="BI2531" s="17"/>
      <c r="BJ2531" s="17"/>
      <c r="BK2531" s="17"/>
      <c r="BL2531" s="17"/>
      <c r="BM2531" s="17"/>
      <c r="BN2531" s="17"/>
      <c r="BO2531" s="17"/>
      <c r="BP2531" s="17"/>
      <c r="BQ2531" s="17"/>
      <c r="BR2531" s="17"/>
      <c r="BS2531" s="17"/>
      <c r="BT2531" s="17"/>
      <c r="BU2531" s="17"/>
      <c r="BV2531" s="17"/>
      <c r="BW2531" s="17"/>
      <c r="BX2531" s="17"/>
      <c r="BY2531" s="17"/>
      <c r="BZ2531" s="17"/>
      <c r="CA2531" s="17"/>
      <c r="CB2531" s="17"/>
      <c r="CC2531" s="17"/>
      <c r="CD2531" s="17"/>
      <c r="CE2531" s="17"/>
      <c r="CF2531" s="17"/>
      <c r="CG2531" s="17"/>
      <c r="CH2531" s="17"/>
      <c r="CI2531" s="17"/>
      <c r="CJ2531" s="17"/>
      <c r="CK2531" s="17"/>
      <c r="CL2531" s="17"/>
      <c r="CM2531" s="17"/>
      <c r="CN2531" s="17"/>
      <c r="CO2531" s="17"/>
      <c r="CP2531" s="17"/>
      <c r="CQ2531" s="17"/>
      <c r="CR2531" s="17"/>
      <c r="CS2531" s="17"/>
      <c r="CT2531" s="17"/>
      <c r="CU2531" s="17"/>
      <c r="CV2531" s="17"/>
      <c r="CW2531" s="17"/>
      <c r="CX2531" s="17"/>
      <c r="CY2531" s="17"/>
      <c r="CZ2531" s="17"/>
      <c r="DA2531" s="17"/>
      <c r="DB2531" s="17"/>
      <c r="DC2531" s="17"/>
      <c r="DD2531" s="17"/>
      <c r="DE2531" s="17"/>
      <c r="DF2531" s="17"/>
      <c r="DG2531" s="17"/>
      <c r="DH2531" s="17"/>
      <c r="DI2531" s="17"/>
      <c r="DJ2531" s="17"/>
      <c r="DK2531" s="17"/>
      <c r="DL2531" s="17"/>
      <c r="DM2531" s="17"/>
      <c r="DN2531" s="17"/>
      <c r="DO2531" s="17"/>
      <c r="DP2531" s="17"/>
      <c r="DQ2531" s="17"/>
      <c r="DR2531" s="17"/>
      <c r="DS2531" s="17"/>
      <c r="DT2531" s="17"/>
      <c r="DU2531" s="17"/>
      <c r="DV2531" s="17"/>
      <c r="DW2531" s="17"/>
      <c r="DX2531" s="17"/>
      <c r="DY2531" s="17"/>
      <c r="DZ2531" s="17"/>
      <c r="EA2531" s="17"/>
      <c r="EB2531" s="17"/>
      <c r="EC2531" s="17"/>
      <c r="ED2531" s="17"/>
      <c r="EE2531" s="17"/>
      <c r="EF2531" s="17"/>
      <c r="EG2531" s="17"/>
      <c r="EH2531" s="17"/>
      <c r="EI2531" s="17"/>
      <c r="EJ2531" s="17"/>
      <c r="EK2531" s="17"/>
      <c r="EL2531" s="17"/>
      <c r="EM2531" s="17"/>
      <c r="EN2531" s="17"/>
      <c r="EO2531" s="17"/>
      <c r="EP2531" s="17"/>
      <c r="EQ2531" s="17"/>
      <c r="ER2531" s="17"/>
      <c r="ES2531" s="17"/>
      <c r="ET2531" s="17"/>
      <c r="EU2531" s="17"/>
      <c r="EV2531" s="17"/>
      <c r="EW2531" s="17"/>
      <c r="EX2531" s="17"/>
      <c r="EY2531" s="17"/>
      <c r="EZ2531" s="17"/>
      <c r="FA2531" s="17"/>
      <c r="FB2531" s="17"/>
      <c r="FC2531" s="17"/>
      <c r="FD2531" s="17"/>
      <c r="FE2531" s="17"/>
      <c r="FF2531" s="17"/>
      <c r="FG2531" s="17"/>
      <c r="FH2531" s="17"/>
      <c r="FI2531" s="17"/>
      <c r="FJ2531" s="17"/>
      <c r="FK2531" s="17"/>
      <c r="FL2531" s="17"/>
      <c r="FM2531" s="17"/>
      <c r="FN2531" s="17"/>
      <c r="FO2531" s="17"/>
      <c r="FP2531" s="17"/>
      <c r="FQ2531" s="17"/>
      <c r="FR2531" s="17"/>
      <c r="FS2531" s="17"/>
      <c r="FT2531" s="17"/>
      <c r="FU2531" s="17"/>
      <c r="FV2531" s="17"/>
      <c r="FW2531" s="17"/>
      <c r="FX2531" s="17"/>
      <c r="FY2531" s="17"/>
      <c r="FZ2531" s="17"/>
      <c r="GA2531" s="17"/>
      <c r="GB2531" s="17"/>
      <c r="GC2531" s="17"/>
      <c r="GD2531" s="17"/>
      <c r="GE2531" s="17"/>
      <c r="GF2531" s="17"/>
      <c r="GG2531" s="17"/>
      <c r="GH2531" s="17"/>
      <c r="GI2531" s="17"/>
      <c r="GJ2531" s="17"/>
      <c r="GK2531" s="17"/>
      <c r="GL2531" s="17"/>
      <c r="GM2531" s="17"/>
      <c r="GN2531" s="17"/>
      <c r="GO2531" s="17"/>
      <c r="GP2531" s="17"/>
      <c r="GQ2531" s="17"/>
      <c r="GR2531" s="17"/>
      <c r="GS2531" s="17"/>
      <c r="GT2531" s="17"/>
      <c r="GU2531" s="17"/>
      <c r="GV2531" s="17"/>
      <c r="GW2531" s="17"/>
      <c r="GX2531" s="17"/>
      <c r="GY2531" s="17"/>
      <c r="GZ2531" s="17"/>
      <c r="HA2531" s="17"/>
      <c r="HB2531" s="17"/>
      <c r="HC2531" s="17"/>
      <c r="HD2531" s="17"/>
      <c r="HE2531" s="17"/>
      <c r="HF2531" s="17"/>
      <c r="HG2531" s="17"/>
      <c r="HH2531" s="17"/>
      <c r="HI2531" s="17"/>
      <c r="HJ2531" s="17"/>
      <c r="HK2531" s="17"/>
      <c r="HL2531" s="17"/>
      <c r="HM2531" s="17"/>
      <c r="HN2531" s="17"/>
      <c r="HO2531" s="17"/>
      <c r="HP2531" s="17"/>
      <c r="HQ2531" s="17"/>
      <c r="HR2531" s="17"/>
      <c r="HS2531" s="17"/>
      <c r="HT2531" s="17"/>
      <c r="HU2531" s="17"/>
      <c r="HV2531" s="17"/>
      <c r="HW2531" s="17"/>
      <c r="HX2531" s="17"/>
      <c r="HY2531" s="17"/>
      <c r="HZ2531" s="17"/>
      <c r="IA2531" s="17"/>
      <c r="IB2531" s="17"/>
      <c r="IC2531" s="17"/>
      <c r="ID2531" s="17"/>
      <c r="IE2531" s="17"/>
      <c r="IF2531" s="17"/>
      <c r="IG2531" s="17"/>
      <c r="IH2531" s="17"/>
      <c r="II2531" s="17"/>
      <c r="IJ2531" s="17"/>
      <c r="IK2531" s="17"/>
      <c r="IL2531" s="17"/>
      <c r="IM2531" s="17"/>
      <c r="IN2531" s="17"/>
      <c r="IO2531" s="17"/>
      <c r="IP2531" s="17"/>
      <c r="IQ2531" s="17"/>
      <c r="IR2531" s="17"/>
      <c r="IS2531" s="17"/>
      <c r="IT2531" s="17"/>
      <c r="IU2531" s="17"/>
      <c r="IV2531" s="17"/>
      <c r="IW2531" s="17"/>
      <c r="IX2531" s="17"/>
      <c r="IY2531" s="17"/>
      <c r="IZ2531" s="17"/>
      <c r="JA2531" s="17"/>
      <c r="JB2531" s="17"/>
      <c r="JC2531" s="17"/>
      <c r="JD2531" s="17"/>
      <c r="JE2531" s="17"/>
      <c r="JF2531" s="17"/>
      <c r="JG2531" s="17"/>
      <c r="JH2531" s="17"/>
      <c r="JI2531" s="17"/>
      <c r="JJ2531" s="17"/>
      <c r="JK2531" s="17"/>
      <c r="JL2531" s="17"/>
      <c r="JM2531" s="17"/>
      <c r="JN2531" s="17"/>
      <c r="JO2531" s="17"/>
      <c r="JP2531" s="17"/>
      <c r="JQ2531" s="17"/>
      <c r="JR2531" s="17"/>
      <c r="JS2531" s="17"/>
      <c r="JT2531" s="17"/>
      <c r="JU2531" s="17"/>
      <c r="JV2531" s="17"/>
      <c r="JW2531" s="17"/>
      <c r="JX2531" s="17"/>
      <c r="JY2531" s="17"/>
      <c r="JZ2531" s="17"/>
      <c r="KA2531" s="17"/>
      <c r="KB2531" s="17"/>
      <c r="KC2531" s="17"/>
      <c r="KD2531" s="17"/>
      <c r="KE2531" s="17"/>
      <c r="KF2531" s="17"/>
      <c r="KG2531" s="17"/>
      <c r="KH2531" s="17"/>
      <c r="KI2531" s="17"/>
      <c r="KJ2531" s="17"/>
      <c r="KK2531" s="17"/>
      <c r="KL2531" s="17"/>
      <c r="KM2531" s="17"/>
      <c r="KN2531" s="17"/>
      <c r="KO2531" s="17"/>
      <c r="KP2531" s="17"/>
      <c r="KQ2531" s="17"/>
      <c r="KR2531" s="17"/>
      <c r="KS2531" s="17"/>
      <c r="KT2531" s="17"/>
      <c r="KU2531" s="17"/>
      <c r="KV2531" s="17"/>
      <c r="KW2531" s="17"/>
      <c r="KX2531" s="17"/>
      <c r="KY2531" s="17"/>
      <c r="KZ2531" s="17"/>
      <c r="LA2531" s="17"/>
      <c r="LB2531" s="17"/>
      <c r="LC2531" s="17"/>
      <c r="LD2531" s="17"/>
      <c r="LE2531" s="17"/>
      <c r="LF2531" s="17"/>
      <c r="LG2531" s="17"/>
      <c r="LH2531" s="17"/>
      <c r="LI2531" s="17"/>
      <c r="LJ2531" s="17"/>
      <c r="LK2531" s="17"/>
      <c r="LL2531" s="17"/>
      <c r="LM2531" s="17"/>
      <c r="LN2531" s="17"/>
      <c r="LO2531" s="17"/>
      <c r="LP2531" s="17"/>
      <c r="LQ2531" s="17"/>
      <c r="LR2531" s="17"/>
      <c r="LS2531" s="17"/>
      <c r="LT2531" s="17"/>
      <c r="LU2531" s="17"/>
      <c r="LV2531" s="17"/>
      <c r="LW2531" s="17"/>
      <c r="LX2531" s="17"/>
      <c r="LY2531" s="17"/>
      <c r="LZ2531" s="17"/>
      <c r="MA2531" s="17"/>
      <c r="MB2531" s="17"/>
      <c r="MC2531" s="17"/>
      <c r="MD2531" s="17"/>
      <c r="ME2531" s="17"/>
      <c r="MF2531" s="17"/>
      <c r="MG2531" s="17"/>
      <c r="MH2531" s="17"/>
      <c r="MI2531" s="17"/>
      <c r="MJ2531" s="17"/>
      <c r="MK2531" s="17"/>
      <c r="ML2531" s="17"/>
      <c r="MM2531" s="17"/>
      <c r="MN2531" s="17"/>
      <c r="MO2531" s="17"/>
      <c r="MP2531" s="17"/>
      <c r="MQ2531" s="17"/>
      <c r="MR2531" s="17"/>
      <c r="MS2531" s="17"/>
      <c r="MT2531" s="17"/>
      <c r="MU2531" s="17"/>
      <c r="MV2531" s="17"/>
      <c r="MW2531" s="17"/>
      <c r="MX2531" s="17"/>
      <c r="MY2531" s="17"/>
      <c r="MZ2531" s="17"/>
      <c r="NA2531" s="17"/>
      <c r="NB2531" s="17"/>
      <c r="NC2531" s="17"/>
      <c r="ND2531" s="17"/>
      <c r="NE2531" s="17"/>
      <c r="NF2531" s="17"/>
      <c r="NG2531" s="17"/>
      <c r="NH2531" s="17"/>
      <c r="NI2531" s="17"/>
      <c r="NJ2531" s="17"/>
      <c r="NK2531" s="17"/>
      <c r="NL2531" s="17"/>
      <c r="NM2531" s="17"/>
      <c r="NN2531" s="17"/>
      <c r="NO2531" s="17"/>
      <c r="NP2531" s="17"/>
      <c r="NQ2531" s="17"/>
      <c r="NR2531" s="17"/>
      <c r="NS2531" s="17"/>
      <c r="NT2531" s="17"/>
      <c r="NU2531" s="17"/>
      <c r="NV2531" s="17"/>
      <c r="NW2531" s="17"/>
      <c r="NX2531" s="17"/>
      <c r="NY2531" s="17"/>
      <c r="NZ2531" s="17"/>
      <c r="OA2531" s="17"/>
      <c r="OB2531" s="17"/>
      <c r="OC2531" s="17"/>
      <c r="OD2531" s="17"/>
      <c r="OE2531" s="17"/>
      <c r="OF2531" s="17"/>
      <c r="OG2531" s="17"/>
      <c r="OH2531" s="17"/>
      <c r="OI2531" s="17"/>
      <c r="OJ2531" s="17"/>
      <c r="OK2531" s="17"/>
      <c r="OL2531" s="17"/>
      <c r="OM2531" s="17"/>
      <c r="ON2531" s="17"/>
      <c r="OO2531" s="17"/>
      <c r="OP2531" s="17"/>
      <c r="OQ2531" s="17"/>
      <c r="OR2531" s="17"/>
      <c r="OS2531" s="17"/>
      <c r="OT2531" s="17"/>
      <c r="OU2531" s="17"/>
      <c r="OV2531" s="17"/>
      <c r="OW2531" s="17"/>
      <c r="OX2531" s="17"/>
      <c r="OY2531" s="17"/>
      <c r="OZ2531" s="17"/>
      <c r="PA2531" s="17"/>
      <c r="PB2531" s="17"/>
      <c r="PC2531" s="17"/>
      <c r="PD2531" s="17"/>
      <c r="PE2531" s="17"/>
      <c r="PF2531" s="17"/>
      <c r="PG2531" s="17"/>
      <c r="PH2531" s="17"/>
      <c r="PI2531" s="17"/>
      <c r="PJ2531" s="17"/>
      <c r="PK2531" s="17"/>
      <c r="PL2531" s="17"/>
      <c r="PM2531" s="17"/>
      <c r="PN2531" s="17"/>
      <c r="PO2531" s="17"/>
      <c r="PP2531" s="17"/>
      <c r="PQ2531" s="17"/>
      <c r="PR2531" s="17"/>
      <c r="PS2531" s="17"/>
      <c r="PT2531" s="17"/>
      <c r="PU2531" s="17"/>
      <c r="PV2531" s="17"/>
      <c r="PW2531" s="17"/>
      <c r="PX2531" s="17"/>
      <c r="PY2531" s="17"/>
      <c r="PZ2531" s="17"/>
      <c r="QA2531" s="17"/>
      <c r="QB2531" s="17"/>
      <c r="QC2531" s="17"/>
      <c r="QD2531" s="17"/>
      <c r="QE2531" s="17"/>
      <c r="QF2531" s="17"/>
      <c r="QG2531" s="17"/>
      <c r="QH2531" s="17"/>
      <c r="QI2531" s="17"/>
      <c r="QJ2531" s="17"/>
      <c r="QK2531" s="17"/>
      <c r="QL2531" s="17"/>
      <c r="QM2531" s="17"/>
      <c r="QN2531" s="17"/>
      <c r="QO2531" s="17"/>
      <c r="QP2531" s="17"/>
      <c r="QQ2531" s="17"/>
      <c r="QR2531" s="17"/>
      <c r="QS2531" s="17"/>
      <c r="QT2531" s="17"/>
      <c r="QU2531" s="17"/>
      <c r="QV2531" s="17"/>
      <c r="QW2531" s="17"/>
      <c r="QX2531" s="17"/>
      <c r="QY2531" s="17"/>
      <c r="QZ2531" s="17"/>
      <c r="RA2531" s="17"/>
      <c r="RB2531" s="17"/>
      <c r="RC2531" s="17"/>
      <c r="RD2531" s="17"/>
      <c r="RE2531" s="17"/>
      <c r="RF2531" s="17"/>
      <c r="RG2531" s="17"/>
      <c r="RH2531" s="17"/>
      <c r="RI2531" s="17"/>
      <c r="RJ2531" s="17"/>
      <c r="RK2531" s="17"/>
      <c r="RL2531" s="17"/>
      <c r="RM2531" s="17"/>
      <c r="RN2531" s="17"/>
      <c r="RO2531" s="17"/>
      <c r="RP2531" s="17"/>
      <c r="RQ2531" s="17"/>
      <c r="RR2531" s="17"/>
      <c r="RS2531" s="17"/>
      <c r="RT2531" s="17"/>
      <c r="RU2531" s="17"/>
      <c r="RV2531" s="17"/>
      <c r="RW2531" s="17"/>
      <c r="RX2531" s="17"/>
      <c r="RY2531" s="17"/>
      <c r="RZ2531" s="17"/>
      <c r="SA2531" s="17"/>
      <c r="SB2531" s="17"/>
      <c r="SC2531" s="17"/>
      <c r="SD2531" s="17"/>
      <c r="SE2531" s="17"/>
      <c r="SF2531" s="17"/>
      <c r="SG2531" s="17"/>
      <c r="SH2531" s="17"/>
      <c r="SI2531" s="17"/>
      <c r="SJ2531" s="17"/>
      <c r="SK2531" s="17"/>
      <c r="SL2531" s="17"/>
      <c r="SM2531" s="17"/>
      <c r="SN2531" s="17"/>
      <c r="SO2531" s="17"/>
      <c r="SP2531" s="17"/>
      <c r="SQ2531" s="17"/>
      <c r="SR2531" s="17"/>
      <c r="SS2531" s="17"/>
      <c r="ST2531" s="17"/>
      <c r="SU2531" s="17"/>
      <c r="SV2531" s="17"/>
      <c r="SW2531" s="17"/>
      <c r="SX2531" s="17"/>
      <c r="SY2531" s="17"/>
      <c r="SZ2531" s="17"/>
      <c r="TA2531" s="17"/>
      <c r="TB2531" s="17"/>
      <c r="TC2531" s="17"/>
      <c r="TD2531" s="17"/>
      <c r="TE2531" s="17"/>
      <c r="TF2531" s="17"/>
      <c r="TG2531" s="17"/>
      <c r="TH2531" s="17"/>
      <c r="TI2531" s="17"/>
      <c r="TJ2531" s="17"/>
      <c r="TK2531" s="17"/>
      <c r="TL2531" s="17"/>
      <c r="TM2531" s="17"/>
      <c r="TN2531" s="17"/>
      <c r="TO2531" s="17"/>
      <c r="TP2531" s="17"/>
      <c r="TQ2531" s="17"/>
      <c r="TR2531" s="17"/>
      <c r="TS2531" s="17"/>
      <c r="TT2531" s="17"/>
      <c r="TU2531" s="17"/>
      <c r="TV2531" s="17"/>
      <c r="TW2531" s="17"/>
      <c r="TX2531" s="17"/>
      <c r="TY2531" s="17"/>
      <c r="TZ2531" s="17"/>
      <c r="UA2531" s="17"/>
      <c r="UB2531" s="17"/>
      <c r="UC2531" s="17"/>
      <c r="UD2531" s="17"/>
      <c r="UE2531" s="17"/>
      <c r="UF2531" s="17"/>
      <c r="UG2531" s="17"/>
      <c r="UH2531" s="17"/>
      <c r="UI2531" s="17"/>
      <c r="UJ2531" s="17"/>
      <c r="UK2531" s="17"/>
      <c r="UL2531" s="17"/>
      <c r="UM2531" s="17"/>
      <c r="UN2531" s="17"/>
      <c r="UO2531" s="17"/>
      <c r="UP2531" s="17"/>
      <c r="UQ2531" s="17"/>
      <c r="UR2531" s="17"/>
      <c r="US2531" s="17"/>
      <c r="UT2531" s="17"/>
      <c r="UU2531" s="17"/>
      <c r="UV2531" s="17"/>
      <c r="UW2531" s="17"/>
      <c r="UX2531" s="17"/>
      <c r="UY2531" s="17"/>
      <c r="UZ2531" s="17"/>
      <c r="VA2531" s="17"/>
      <c r="VB2531" s="17"/>
      <c r="VC2531" s="17"/>
      <c r="VD2531" s="17"/>
      <c r="VE2531" s="17"/>
      <c r="VF2531" s="17"/>
      <c r="VG2531" s="17"/>
      <c r="VH2531" s="17"/>
      <c r="VI2531" s="17"/>
      <c r="VJ2531" s="17"/>
      <c r="VK2531" s="17"/>
      <c r="VL2531" s="17"/>
      <c r="VM2531" s="17"/>
      <c r="VN2531" s="17"/>
      <c r="VO2531" s="17"/>
      <c r="VP2531" s="17"/>
      <c r="VQ2531" s="17"/>
      <c r="VR2531" s="17"/>
      <c r="VS2531" s="17"/>
      <c r="VT2531" s="17"/>
      <c r="VU2531" s="17"/>
      <c r="VV2531" s="17"/>
      <c r="VW2531" s="17"/>
      <c r="VX2531" s="17"/>
      <c r="VY2531" s="17"/>
      <c r="VZ2531" s="17"/>
      <c r="WA2531" s="17"/>
      <c r="WB2531" s="17"/>
      <c r="WC2531" s="17"/>
      <c r="WD2531" s="17"/>
      <c r="WE2531" s="17"/>
      <c r="WF2531" s="17"/>
      <c r="WG2531" s="17"/>
      <c r="WH2531" s="17"/>
      <c r="WI2531" s="17"/>
      <c r="WJ2531" s="17"/>
      <c r="WK2531" s="17"/>
      <c r="WL2531" s="17"/>
      <c r="WM2531" s="17"/>
      <c r="WN2531" s="17"/>
      <c r="WO2531" s="17"/>
      <c r="WP2531" s="17"/>
      <c r="WQ2531" s="17"/>
      <c r="WR2531" s="17"/>
      <c r="WS2531" s="17"/>
      <c r="WT2531" s="17"/>
      <c r="WU2531" s="17"/>
      <c r="WV2531" s="17"/>
      <c r="WW2531" s="17"/>
      <c r="WX2531" s="17"/>
      <c r="WY2531" s="17"/>
      <c r="WZ2531" s="17"/>
      <c r="XA2531" s="17"/>
      <c r="XB2531" s="17"/>
      <c r="XC2531" s="17"/>
      <c r="XD2531" s="17"/>
      <c r="XE2531" s="17"/>
      <c r="XF2531" s="17"/>
      <c r="XG2531" s="17"/>
      <c r="XH2531" s="17"/>
      <c r="XI2531" s="17"/>
      <c r="XJ2531" s="17"/>
      <c r="XK2531" s="17"/>
      <c r="XL2531" s="17"/>
      <c r="XM2531" s="17"/>
      <c r="XN2531" s="17"/>
      <c r="XO2531" s="17"/>
      <c r="XP2531" s="17"/>
      <c r="XQ2531" s="17"/>
      <c r="XR2531" s="17"/>
      <c r="XS2531" s="17"/>
      <c r="XT2531" s="17"/>
      <c r="XU2531" s="17"/>
      <c r="XV2531" s="17"/>
      <c r="XW2531" s="17"/>
      <c r="XX2531" s="17"/>
      <c r="XY2531" s="17"/>
      <c r="XZ2531" s="17"/>
      <c r="YA2531" s="17"/>
      <c r="YB2531" s="17"/>
      <c r="YC2531" s="17"/>
      <c r="YD2531" s="17"/>
      <c r="YE2531" s="17"/>
      <c r="YF2531" s="17"/>
      <c r="YG2531" s="17"/>
      <c r="YH2531" s="17"/>
      <c r="YI2531" s="17"/>
      <c r="YJ2531" s="17"/>
      <c r="YK2531" s="17"/>
      <c r="YL2531" s="17"/>
      <c r="YM2531" s="17"/>
      <c r="YN2531" s="17"/>
      <c r="YO2531" s="17"/>
      <c r="YP2531" s="17"/>
      <c r="YQ2531" s="17"/>
      <c r="YR2531" s="17"/>
      <c r="YS2531" s="17"/>
      <c r="YT2531" s="17"/>
      <c r="YU2531" s="17"/>
      <c r="YV2531" s="17"/>
      <c r="YW2531" s="17"/>
      <c r="YX2531" s="17"/>
      <c r="YY2531" s="17"/>
      <c r="YZ2531" s="17"/>
      <c r="ZA2531" s="17"/>
      <c r="ZB2531" s="17"/>
      <c r="ZC2531" s="17"/>
      <c r="ZD2531" s="17"/>
      <c r="ZE2531" s="17"/>
      <c r="ZF2531" s="17"/>
      <c r="ZG2531" s="17"/>
      <c r="ZH2531" s="17"/>
      <c r="ZI2531" s="17"/>
      <c r="ZJ2531" s="17"/>
      <c r="ZK2531" s="17"/>
      <c r="ZL2531" s="17"/>
      <c r="ZM2531" s="17"/>
      <c r="ZN2531" s="17"/>
      <c r="ZO2531" s="17"/>
      <c r="ZP2531" s="17"/>
      <c r="ZQ2531" s="17"/>
      <c r="ZR2531" s="17"/>
      <c r="ZS2531" s="17"/>
      <c r="ZT2531" s="17"/>
      <c r="ZU2531" s="17"/>
      <c r="ZV2531" s="17"/>
      <c r="ZW2531" s="17"/>
      <c r="ZX2531" s="17"/>
      <c r="ZY2531" s="17"/>
      <c r="ZZ2531" s="17"/>
      <c r="AAA2531" s="17"/>
      <c r="AAB2531" s="17"/>
      <c r="AAC2531" s="17"/>
      <c r="AAD2531" s="17"/>
      <c r="AAE2531" s="17"/>
      <c r="AAF2531" s="17"/>
      <c r="AAG2531" s="17"/>
      <c r="AAH2531" s="17"/>
      <c r="AAI2531" s="17"/>
      <c r="AAJ2531" s="17"/>
      <c r="AAK2531" s="17"/>
      <c r="AAL2531" s="17"/>
      <c r="AAM2531" s="17"/>
      <c r="AAN2531" s="17"/>
      <c r="AAO2531" s="17"/>
      <c r="AAP2531" s="17"/>
      <c r="AAQ2531" s="17"/>
      <c r="AAR2531" s="17"/>
      <c r="AAS2531" s="17"/>
      <c r="AAT2531" s="17"/>
      <c r="AAU2531" s="17"/>
      <c r="AAV2531" s="17"/>
      <c r="AAW2531" s="17"/>
      <c r="AAX2531" s="17"/>
      <c r="AAY2531" s="17"/>
      <c r="AAZ2531" s="17"/>
      <c r="ABA2531" s="17"/>
      <c r="ABB2531" s="17"/>
      <c r="ABC2531" s="17"/>
      <c r="ABD2531" s="17"/>
      <c r="ABE2531" s="17"/>
      <c r="ABF2531" s="17"/>
      <c r="ABG2531" s="17"/>
      <c r="ABH2531" s="17"/>
      <c r="ABI2531" s="17"/>
      <c r="ABJ2531" s="17"/>
      <c r="ABK2531" s="17"/>
      <c r="ABL2531" s="17"/>
      <c r="ABM2531" s="17"/>
      <c r="ABN2531" s="17"/>
      <c r="ABO2531" s="17"/>
      <c r="ABP2531" s="17"/>
      <c r="ABQ2531" s="17"/>
      <c r="ABR2531" s="17"/>
      <c r="ABS2531" s="17"/>
      <c r="ABT2531" s="17"/>
      <c r="ABU2531" s="17"/>
      <c r="ABV2531" s="17"/>
      <c r="ABW2531" s="17"/>
      <c r="ABX2531" s="17"/>
      <c r="ABY2531" s="17"/>
      <c r="ABZ2531" s="17"/>
      <c r="ACA2531" s="17"/>
      <c r="ACB2531" s="17"/>
      <c r="ACC2531" s="17"/>
      <c r="ACD2531" s="17"/>
      <c r="ACE2531" s="17"/>
      <c r="ACF2531" s="17"/>
      <c r="ACG2531" s="17"/>
      <c r="ACH2531" s="17"/>
      <c r="ACI2531" s="17"/>
      <c r="ACJ2531" s="17"/>
      <c r="ACK2531" s="17"/>
      <c r="ACL2531" s="17"/>
      <c r="ACM2531" s="17"/>
      <c r="ACN2531" s="17"/>
      <c r="ACO2531" s="17"/>
      <c r="ACP2531" s="17"/>
      <c r="ACQ2531" s="17"/>
      <c r="ACR2531" s="17"/>
      <c r="ACS2531" s="17"/>
      <c r="ACT2531" s="17"/>
      <c r="ACU2531" s="17"/>
      <c r="ACV2531" s="17"/>
      <c r="ACW2531" s="17"/>
      <c r="ACX2531" s="17"/>
      <c r="ACY2531" s="17"/>
      <c r="ACZ2531" s="17"/>
      <c r="ADA2531" s="17"/>
      <c r="ADB2531" s="17"/>
      <c r="ADC2531" s="17"/>
      <c r="ADD2531" s="17"/>
      <c r="ADE2531" s="17"/>
      <c r="ADF2531" s="17"/>
      <c r="ADG2531" s="17"/>
      <c r="ADH2531" s="17"/>
      <c r="ADI2531" s="17"/>
      <c r="ADJ2531" s="17"/>
      <c r="ADK2531" s="17"/>
      <c r="ADL2531" s="17"/>
      <c r="ADM2531" s="17"/>
      <c r="ADN2531" s="17"/>
      <c r="ADO2531" s="17"/>
      <c r="ADP2531" s="17"/>
      <c r="ADQ2531" s="17"/>
      <c r="ADR2531" s="17"/>
      <c r="ADS2531" s="17"/>
      <c r="ADT2531" s="17"/>
      <c r="ADU2531" s="17"/>
      <c r="ADV2531" s="17"/>
      <c r="ADW2531" s="17"/>
      <c r="ADX2531" s="17"/>
      <c r="ADY2531" s="17"/>
      <c r="ADZ2531" s="17"/>
      <c r="AEA2531" s="17"/>
      <c r="AEB2531" s="17"/>
      <c r="AEC2531" s="17"/>
      <c r="AED2531" s="17"/>
      <c r="AEE2531" s="17"/>
      <c r="AEF2531" s="17"/>
      <c r="AEG2531" s="17"/>
      <c r="AEH2531" s="17"/>
      <c r="AEI2531" s="17"/>
      <c r="AEJ2531" s="17"/>
      <c r="AEK2531" s="17"/>
      <c r="AEL2531" s="17"/>
      <c r="AEM2531" s="17"/>
      <c r="AEN2531" s="17"/>
      <c r="AEO2531" s="17"/>
      <c r="AEP2531" s="17"/>
      <c r="AEQ2531" s="17"/>
      <c r="AER2531" s="17"/>
      <c r="AES2531" s="17"/>
      <c r="AET2531" s="17"/>
      <c r="AEU2531" s="17"/>
      <c r="AEV2531" s="17"/>
      <c r="AEW2531" s="17"/>
      <c r="AEX2531" s="17"/>
      <c r="AEY2531" s="17"/>
      <c r="AEZ2531" s="17"/>
      <c r="AFA2531" s="17"/>
      <c r="AFB2531" s="17"/>
      <c r="AFC2531" s="17"/>
      <c r="AFD2531" s="17"/>
      <c r="AFE2531" s="17"/>
      <c r="AFF2531" s="17"/>
      <c r="AFG2531" s="17"/>
      <c r="AFH2531" s="17"/>
      <c r="AFI2531" s="17"/>
      <c r="AFJ2531" s="17"/>
      <c r="AFK2531" s="17"/>
      <c r="AFL2531" s="17"/>
      <c r="AFM2531" s="17"/>
      <c r="AFN2531" s="17"/>
      <c r="AFO2531" s="17"/>
      <c r="AFP2531" s="17"/>
      <c r="AFQ2531" s="17"/>
      <c r="AFR2531" s="17"/>
      <c r="AFS2531" s="17"/>
      <c r="AFT2531" s="17"/>
      <c r="AFU2531" s="17"/>
      <c r="AFV2531" s="17"/>
      <c r="AFW2531" s="17"/>
      <c r="AFX2531" s="17"/>
      <c r="AFY2531" s="17"/>
      <c r="AFZ2531" s="17"/>
      <c r="AGA2531" s="17"/>
      <c r="AGB2531" s="17"/>
      <c r="AGC2531" s="17"/>
      <c r="AGD2531" s="17"/>
      <c r="AGE2531" s="17"/>
      <c r="AGF2531" s="17"/>
      <c r="AGG2531" s="17"/>
      <c r="AGH2531" s="17"/>
      <c r="AGI2531" s="17"/>
      <c r="AGJ2531" s="17"/>
      <c r="AGK2531" s="17"/>
      <c r="AGL2531" s="17"/>
      <c r="AGM2531" s="17"/>
      <c r="AGN2531" s="17"/>
      <c r="AGO2531" s="17"/>
      <c r="AGP2531" s="17"/>
      <c r="AGQ2531" s="17"/>
      <c r="AGR2531" s="17"/>
      <c r="AGS2531" s="17"/>
      <c r="AGT2531" s="17"/>
      <c r="AGU2531" s="17"/>
      <c r="AGV2531" s="17"/>
      <c r="AGW2531" s="17"/>
      <c r="AGX2531" s="17"/>
      <c r="AGY2531" s="17"/>
      <c r="AGZ2531" s="17"/>
      <c r="AHA2531" s="17"/>
      <c r="AHB2531" s="17"/>
      <c r="AHC2531" s="17"/>
      <c r="AHD2531" s="17"/>
      <c r="AHE2531" s="17"/>
      <c r="AHF2531" s="17"/>
      <c r="AHG2531" s="17"/>
      <c r="AHH2531" s="17"/>
      <c r="AHI2531" s="17"/>
      <c r="AHJ2531" s="17"/>
      <c r="AHK2531" s="17"/>
      <c r="AHL2531" s="17"/>
      <c r="AHM2531" s="17"/>
      <c r="AHN2531" s="17"/>
      <c r="AHO2531" s="17"/>
      <c r="AHP2531" s="17"/>
      <c r="AHQ2531" s="17"/>
      <c r="AHR2531" s="17"/>
      <c r="AHS2531" s="17"/>
      <c r="AHT2531" s="17"/>
      <c r="AHU2531" s="17"/>
      <c r="AHV2531" s="17"/>
      <c r="AHW2531" s="17"/>
      <c r="AHX2531" s="17"/>
      <c r="AHY2531" s="17"/>
      <c r="AHZ2531" s="17"/>
      <c r="AIA2531" s="17"/>
      <c r="AIB2531" s="17"/>
      <c r="AIC2531" s="17"/>
      <c r="AID2531" s="17"/>
      <c r="AIE2531" s="17"/>
      <c r="AIF2531" s="17"/>
      <c r="AIG2531" s="17"/>
      <c r="AIH2531" s="17"/>
      <c r="AII2531" s="17"/>
      <c r="AIJ2531" s="17"/>
      <c r="AIK2531" s="17"/>
      <c r="AIL2531" s="17"/>
      <c r="AIM2531" s="17"/>
      <c r="AIN2531" s="17"/>
      <c r="AIO2531" s="17"/>
      <c r="AIP2531" s="17"/>
      <c r="AIQ2531" s="17"/>
      <c r="AIR2531" s="17"/>
      <c r="AIS2531" s="17"/>
      <c r="AIT2531" s="17"/>
      <c r="AIU2531" s="17"/>
      <c r="AIV2531" s="17"/>
      <c r="AIW2531" s="17"/>
      <c r="AIX2531" s="17"/>
      <c r="AIY2531" s="17"/>
      <c r="AIZ2531" s="17"/>
      <c r="AJA2531" s="17"/>
      <c r="AJB2531" s="17"/>
      <c r="AJC2531" s="17"/>
      <c r="AJD2531" s="17"/>
      <c r="AJE2531" s="17"/>
      <c r="AJF2531" s="17"/>
      <c r="AJG2531" s="17"/>
      <c r="AJH2531" s="17"/>
      <c r="AJI2531" s="17"/>
      <c r="AJJ2531" s="17"/>
      <c r="AJK2531" s="17"/>
      <c r="AJL2531" s="17"/>
      <c r="AJM2531" s="17"/>
      <c r="AJN2531" s="17"/>
      <c r="AJO2531" s="17"/>
      <c r="AJP2531" s="17"/>
      <c r="AJQ2531" s="17"/>
      <c r="AJR2531" s="17"/>
      <c r="AJS2531" s="17"/>
      <c r="AJT2531" s="17"/>
      <c r="AJU2531" s="17"/>
      <c r="AJV2531" s="17"/>
      <c r="AJW2531" s="17"/>
      <c r="AJX2531" s="17"/>
      <c r="AJY2531" s="17"/>
      <c r="AJZ2531" s="17"/>
      <c r="AKA2531" s="17"/>
      <c r="AKB2531" s="17"/>
      <c r="AKC2531" s="17"/>
      <c r="AKD2531" s="17"/>
      <c r="AKE2531" s="17"/>
      <c r="AKF2531" s="17"/>
      <c r="AKG2531" s="17"/>
      <c r="AKH2531" s="17"/>
      <c r="AKI2531" s="17"/>
      <c r="AKJ2531" s="17"/>
      <c r="AKK2531" s="17"/>
      <c r="AKL2531" s="17"/>
      <c r="AKM2531" s="17"/>
      <c r="AKN2531" s="17"/>
      <c r="AKO2531" s="17"/>
      <c r="AKP2531" s="17"/>
      <c r="AKQ2531" s="17"/>
      <c r="AKR2531" s="17"/>
      <c r="AKS2531" s="17"/>
      <c r="AKT2531" s="17"/>
      <c r="AKU2531" s="17"/>
      <c r="AKV2531" s="17"/>
      <c r="AKW2531" s="17"/>
      <c r="AKX2531" s="17"/>
      <c r="AKY2531" s="17"/>
      <c r="AKZ2531" s="17"/>
      <c r="ALA2531" s="17"/>
      <c r="ALB2531" s="17"/>
      <c r="ALC2531" s="17"/>
      <c r="ALD2531" s="17"/>
      <c r="ALE2531" s="17"/>
      <c r="ALF2531" s="17"/>
      <c r="ALG2531" s="17"/>
      <c r="ALH2531" s="17"/>
      <c r="ALI2531" s="17"/>
      <c r="ALJ2531" s="17"/>
      <c r="ALK2531" s="17"/>
      <c r="ALL2531" s="17"/>
      <c r="ALM2531" s="17"/>
      <c r="ALN2531" s="17"/>
      <c r="ALO2531" s="17"/>
      <c r="ALP2531" s="17"/>
      <c r="ALQ2531" s="17"/>
      <c r="ALR2531" s="17"/>
      <c r="ALS2531" s="17"/>
      <c r="ALT2531" s="17"/>
      <c r="ALU2531" s="17"/>
      <c r="ALV2531" s="17"/>
      <c r="ALW2531" s="17"/>
      <c r="ALX2531" s="17"/>
      <c r="ALY2531" s="17"/>
      <c r="ALZ2531" s="17"/>
      <c r="AMA2531" s="17"/>
      <c r="AMB2531" s="17"/>
      <c r="AMC2531" s="17"/>
      <c r="AMD2531" s="17"/>
      <c r="AME2531" s="17"/>
      <c r="AMF2531" s="17"/>
      <c r="AMG2531" s="17"/>
      <c r="AMH2531" s="17"/>
      <c r="AMI2531" s="17"/>
      <c r="AMJ2531" s="17"/>
    </row>
    <row r="2532" spans="1:1024" s="362" customFormat="1" ht="16.5" customHeight="1">
      <c r="A2532" s="15"/>
      <c r="B2532"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150 X 150 MM, GALVANIZADO À FOGO, PARA ELETROCALHA METALICA (REF. MO PA OU SIMILAR)</v>
      </c>
      <c r="C2532" s="48" t="s">
        <v>26993</v>
      </c>
      <c r="D2532" s="264">
        <v>13316</v>
      </c>
      <c r="E2532" s="65">
        <v>1</v>
      </c>
      <c r="F25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2" s="36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20,16</v>
      </c>
      <c r="H2532" s="65">
        <f ca="1">ROUND(E2532*G2532,2)</f>
        <v>20.16</v>
      </c>
      <c r="I2532" s="98"/>
      <c r="J2532" s="29"/>
      <c r="K2532" s="17" t="str">
        <f t="shared" si="337"/>
        <v>SEDUC E 199</v>
      </c>
      <c r="L2532" s="17"/>
      <c r="M2532" s="17"/>
      <c r="N2532" s="17"/>
      <c r="O2532" s="17"/>
      <c r="P2532" s="17"/>
      <c r="Q2532" s="17"/>
      <c r="R2532" s="17"/>
      <c r="S2532" s="17"/>
      <c r="T2532" s="17"/>
      <c r="U2532" s="17"/>
      <c r="V2532" s="17"/>
      <c r="W2532" s="17"/>
      <c r="X2532" s="17"/>
      <c r="Y2532" s="17"/>
      <c r="Z2532" s="17"/>
      <c r="AA2532" s="17"/>
      <c r="AB2532" s="17"/>
      <c r="AC2532" s="17"/>
      <c r="AD2532" s="17"/>
      <c r="AE2532" s="17"/>
      <c r="AF2532" s="17"/>
      <c r="AG2532" s="17"/>
      <c r="AH2532" s="17"/>
      <c r="AI2532" s="17"/>
      <c r="AJ2532" s="17"/>
      <c r="AK2532" s="17"/>
      <c r="AL2532" s="17"/>
      <c r="AM2532" s="17"/>
      <c r="AN2532" s="17"/>
      <c r="AO2532" s="17"/>
      <c r="AP2532" s="17"/>
      <c r="AQ2532" s="17"/>
      <c r="AR2532" s="17"/>
      <c r="AS2532" s="17"/>
      <c r="AT2532" s="17"/>
      <c r="AU2532" s="17"/>
      <c r="AV2532" s="17"/>
      <c r="AW2532" s="17"/>
      <c r="AX2532" s="17"/>
      <c r="AY2532" s="17"/>
      <c r="AZ2532" s="17"/>
      <c r="BA2532" s="17"/>
      <c r="BB2532" s="17"/>
      <c r="BC2532" s="17"/>
      <c r="BD2532" s="17"/>
      <c r="BE2532" s="17"/>
      <c r="BF2532" s="17"/>
      <c r="BG2532" s="17"/>
      <c r="BH2532" s="17"/>
      <c r="BI2532" s="17"/>
      <c r="BJ2532" s="17"/>
      <c r="BK2532" s="17"/>
      <c r="BL2532" s="17"/>
      <c r="BM2532" s="17"/>
      <c r="BN2532" s="17"/>
      <c r="BO2532" s="17"/>
      <c r="BP2532" s="17"/>
      <c r="BQ2532" s="17"/>
      <c r="BR2532" s="17"/>
      <c r="BS2532" s="17"/>
      <c r="BT2532" s="17"/>
      <c r="BU2532" s="17"/>
      <c r="BV2532" s="17"/>
      <c r="BW2532" s="17"/>
      <c r="BX2532" s="17"/>
      <c r="BY2532" s="17"/>
      <c r="BZ2532" s="17"/>
      <c r="CA2532" s="17"/>
      <c r="CB2532" s="17"/>
      <c r="CC2532" s="17"/>
      <c r="CD2532" s="17"/>
      <c r="CE2532" s="17"/>
      <c r="CF2532" s="17"/>
      <c r="CG2532" s="17"/>
      <c r="CH2532" s="17"/>
      <c r="CI2532" s="17"/>
      <c r="CJ2532" s="17"/>
      <c r="CK2532" s="17"/>
      <c r="CL2532" s="17"/>
      <c r="CM2532" s="17"/>
      <c r="CN2532" s="17"/>
      <c r="CO2532" s="17"/>
      <c r="CP2532" s="17"/>
      <c r="CQ2532" s="17"/>
      <c r="CR2532" s="17"/>
      <c r="CS2532" s="17"/>
      <c r="CT2532" s="17"/>
      <c r="CU2532" s="17"/>
      <c r="CV2532" s="17"/>
      <c r="CW2532" s="17"/>
      <c r="CX2532" s="17"/>
      <c r="CY2532" s="17"/>
      <c r="CZ2532" s="17"/>
      <c r="DA2532" s="17"/>
      <c r="DB2532" s="17"/>
      <c r="DC2532" s="17"/>
      <c r="DD2532" s="17"/>
      <c r="DE2532" s="17"/>
      <c r="DF2532" s="17"/>
      <c r="DG2532" s="17"/>
      <c r="DH2532" s="17"/>
      <c r="DI2532" s="17"/>
      <c r="DJ2532" s="17"/>
      <c r="DK2532" s="17"/>
      <c r="DL2532" s="17"/>
      <c r="DM2532" s="17"/>
      <c r="DN2532" s="17"/>
      <c r="DO2532" s="17"/>
      <c r="DP2532" s="17"/>
      <c r="DQ2532" s="17"/>
      <c r="DR2532" s="17"/>
      <c r="DS2532" s="17"/>
      <c r="DT2532" s="17"/>
      <c r="DU2532" s="17"/>
      <c r="DV2532" s="17"/>
      <c r="DW2532" s="17"/>
      <c r="DX2532" s="17"/>
      <c r="DY2532" s="17"/>
      <c r="DZ2532" s="17"/>
      <c r="EA2532" s="17"/>
      <c r="EB2532" s="17"/>
      <c r="EC2532" s="17"/>
      <c r="ED2532" s="17"/>
      <c r="EE2532" s="17"/>
      <c r="EF2532" s="17"/>
      <c r="EG2532" s="17"/>
      <c r="EH2532" s="17"/>
      <c r="EI2532" s="17"/>
      <c r="EJ2532" s="17"/>
      <c r="EK2532" s="17"/>
      <c r="EL2532" s="17"/>
      <c r="EM2532" s="17"/>
      <c r="EN2532" s="17"/>
      <c r="EO2532" s="17"/>
      <c r="EP2532" s="17"/>
      <c r="EQ2532" s="17"/>
      <c r="ER2532" s="17"/>
      <c r="ES2532" s="17"/>
      <c r="ET2532" s="17"/>
      <c r="EU2532" s="17"/>
      <c r="EV2532" s="17"/>
      <c r="EW2532" s="17"/>
      <c r="EX2532" s="17"/>
      <c r="EY2532" s="17"/>
      <c r="EZ2532" s="17"/>
      <c r="FA2532" s="17"/>
      <c r="FB2532" s="17"/>
      <c r="FC2532" s="17"/>
      <c r="FD2532" s="17"/>
      <c r="FE2532" s="17"/>
      <c r="FF2532" s="17"/>
      <c r="FG2532" s="17"/>
      <c r="FH2532" s="17"/>
      <c r="FI2532" s="17"/>
      <c r="FJ2532" s="17"/>
      <c r="FK2532" s="17"/>
      <c r="FL2532" s="17"/>
      <c r="FM2532" s="17"/>
      <c r="FN2532" s="17"/>
      <c r="FO2532" s="17"/>
      <c r="FP2532" s="17"/>
      <c r="FQ2532" s="17"/>
      <c r="FR2532" s="17"/>
      <c r="FS2532" s="17"/>
      <c r="FT2532" s="17"/>
      <c r="FU2532" s="17"/>
      <c r="FV2532" s="17"/>
      <c r="FW2532" s="17"/>
      <c r="FX2532" s="17"/>
      <c r="FY2532" s="17"/>
      <c r="FZ2532" s="17"/>
      <c r="GA2532" s="17"/>
      <c r="GB2532" s="17"/>
      <c r="GC2532" s="17"/>
      <c r="GD2532" s="17"/>
      <c r="GE2532" s="17"/>
      <c r="GF2532" s="17"/>
      <c r="GG2532" s="17"/>
      <c r="GH2532" s="17"/>
      <c r="GI2532" s="17"/>
      <c r="GJ2532" s="17"/>
      <c r="GK2532" s="17"/>
      <c r="GL2532" s="17"/>
      <c r="GM2532" s="17"/>
      <c r="GN2532" s="17"/>
      <c r="GO2532" s="17"/>
      <c r="GP2532" s="17"/>
      <c r="GQ2532" s="17"/>
      <c r="GR2532" s="17"/>
      <c r="GS2532" s="17"/>
      <c r="GT2532" s="17"/>
      <c r="GU2532" s="17"/>
      <c r="GV2532" s="17"/>
      <c r="GW2532" s="17"/>
      <c r="GX2532" s="17"/>
      <c r="GY2532" s="17"/>
      <c r="GZ2532" s="17"/>
      <c r="HA2532" s="17"/>
      <c r="HB2532" s="17"/>
      <c r="HC2532" s="17"/>
      <c r="HD2532" s="17"/>
      <c r="HE2532" s="17"/>
      <c r="HF2532" s="17"/>
      <c r="HG2532" s="17"/>
      <c r="HH2532" s="17"/>
      <c r="HI2532" s="17"/>
      <c r="HJ2532" s="17"/>
      <c r="HK2532" s="17"/>
      <c r="HL2532" s="17"/>
      <c r="HM2532" s="17"/>
      <c r="HN2532" s="17"/>
      <c r="HO2532" s="17"/>
      <c r="HP2532" s="17"/>
      <c r="HQ2532" s="17"/>
      <c r="HR2532" s="17"/>
      <c r="HS2532" s="17"/>
      <c r="HT2532" s="17"/>
      <c r="HU2532" s="17"/>
      <c r="HV2532" s="17"/>
      <c r="HW2532" s="17"/>
      <c r="HX2532" s="17"/>
      <c r="HY2532" s="17"/>
      <c r="HZ2532" s="17"/>
      <c r="IA2532" s="17"/>
      <c r="IB2532" s="17"/>
      <c r="IC2532" s="17"/>
      <c r="ID2532" s="17"/>
      <c r="IE2532" s="17"/>
      <c r="IF2532" s="17"/>
      <c r="IG2532" s="17"/>
      <c r="IH2532" s="17"/>
      <c r="II2532" s="17"/>
      <c r="IJ2532" s="17"/>
      <c r="IK2532" s="17"/>
      <c r="IL2532" s="17"/>
      <c r="IM2532" s="17"/>
      <c r="IN2532" s="17"/>
      <c r="IO2532" s="17"/>
      <c r="IP2532" s="17"/>
      <c r="IQ2532" s="17"/>
      <c r="IR2532" s="17"/>
      <c r="IS2532" s="17"/>
      <c r="IT2532" s="17"/>
      <c r="IU2532" s="17"/>
      <c r="IV2532" s="17"/>
      <c r="IW2532" s="17"/>
      <c r="IX2532" s="17"/>
      <c r="IY2532" s="17"/>
      <c r="IZ2532" s="17"/>
      <c r="JA2532" s="17"/>
      <c r="JB2532" s="17"/>
      <c r="JC2532" s="17"/>
      <c r="JD2532" s="17"/>
      <c r="JE2532" s="17"/>
      <c r="JF2532" s="17"/>
      <c r="JG2532" s="17"/>
      <c r="JH2532" s="17"/>
      <c r="JI2532" s="17"/>
      <c r="JJ2532" s="17"/>
      <c r="JK2532" s="17"/>
      <c r="JL2532" s="17"/>
      <c r="JM2532" s="17"/>
      <c r="JN2532" s="17"/>
      <c r="JO2532" s="17"/>
      <c r="JP2532" s="17"/>
      <c r="JQ2532" s="17"/>
      <c r="JR2532" s="17"/>
      <c r="JS2532" s="17"/>
      <c r="JT2532" s="17"/>
      <c r="JU2532" s="17"/>
      <c r="JV2532" s="17"/>
      <c r="JW2532" s="17"/>
      <c r="JX2532" s="17"/>
      <c r="JY2532" s="17"/>
      <c r="JZ2532" s="17"/>
      <c r="KA2532" s="17"/>
      <c r="KB2532" s="17"/>
      <c r="KC2532" s="17"/>
      <c r="KD2532" s="17"/>
      <c r="KE2532" s="17"/>
      <c r="KF2532" s="17"/>
      <c r="KG2532" s="17"/>
      <c r="KH2532" s="17"/>
      <c r="KI2532" s="17"/>
      <c r="KJ2532" s="17"/>
      <c r="KK2532" s="17"/>
      <c r="KL2532" s="17"/>
      <c r="KM2532" s="17"/>
      <c r="KN2532" s="17"/>
      <c r="KO2532" s="17"/>
      <c r="KP2532" s="17"/>
      <c r="KQ2532" s="17"/>
      <c r="KR2532" s="17"/>
      <c r="KS2532" s="17"/>
      <c r="KT2532" s="17"/>
      <c r="KU2532" s="17"/>
      <c r="KV2532" s="17"/>
      <c r="KW2532" s="17"/>
      <c r="KX2532" s="17"/>
      <c r="KY2532" s="17"/>
      <c r="KZ2532" s="17"/>
      <c r="LA2532" s="17"/>
      <c r="LB2532" s="17"/>
      <c r="LC2532" s="17"/>
      <c r="LD2532" s="17"/>
      <c r="LE2532" s="17"/>
      <c r="LF2532" s="17"/>
      <c r="LG2532" s="17"/>
      <c r="LH2532" s="17"/>
      <c r="LI2532" s="17"/>
      <c r="LJ2532" s="17"/>
      <c r="LK2532" s="17"/>
      <c r="LL2532" s="17"/>
      <c r="LM2532" s="17"/>
      <c r="LN2532" s="17"/>
      <c r="LO2532" s="17"/>
      <c r="LP2532" s="17"/>
      <c r="LQ2532" s="17"/>
      <c r="LR2532" s="17"/>
      <c r="LS2532" s="17"/>
      <c r="LT2532" s="17"/>
      <c r="LU2532" s="17"/>
      <c r="LV2532" s="17"/>
      <c r="LW2532" s="17"/>
      <c r="LX2532" s="17"/>
      <c r="LY2532" s="17"/>
      <c r="LZ2532" s="17"/>
      <c r="MA2532" s="17"/>
      <c r="MB2532" s="17"/>
      <c r="MC2532" s="17"/>
      <c r="MD2532" s="17"/>
      <c r="ME2532" s="17"/>
      <c r="MF2532" s="17"/>
      <c r="MG2532" s="17"/>
      <c r="MH2532" s="17"/>
      <c r="MI2532" s="17"/>
      <c r="MJ2532" s="17"/>
      <c r="MK2532" s="17"/>
      <c r="ML2532" s="17"/>
      <c r="MM2532" s="17"/>
      <c r="MN2532" s="17"/>
      <c r="MO2532" s="17"/>
      <c r="MP2532" s="17"/>
      <c r="MQ2532" s="17"/>
      <c r="MR2532" s="17"/>
      <c r="MS2532" s="17"/>
      <c r="MT2532" s="17"/>
      <c r="MU2532" s="17"/>
      <c r="MV2532" s="17"/>
      <c r="MW2532" s="17"/>
      <c r="MX2532" s="17"/>
      <c r="MY2532" s="17"/>
      <c r="MZ2532" s="17"/>
      <c r="NA2532" s="17"/>
      <c r="NB2532" s="17"/>
      <c r="NC2532" s="17"/>
      <c r="ND2532" s="17"/>
      <c r="NE2532" s="17"/>
      <c r="NF2532" s="17"/>
      <c r="NG2532" s="17"/>
      <c r="NH2532" s="17"/>
      <c r="NI2532" s="17"/>
      <c r="NJ2532" s="17"/>
      <c r="NK2532" s="17"/>
      <c r="NL2532" s="17"/>
      <c r="NM2532" s="17"/>
      <c r="NN2532" s="17"/>
      <c r="NO2532" s="17"/>
      <c r="NP2532" s="17"/>
      <c r="NQ2532" s="17"/>
      <c r="NR2532" s="17"/>
      <c r="NS2532" s="17"/>
      <c r="NT2532" s="17"/>
      <c r="NU2532" s="17"/>
      <c r="NV2532" s="17"/>
      <c r="NW2532" s="17"/>
      <c r="NX2532" s="17"/>
      <c r="NY2532" s="17"/>
      <c r="NZ2532" s="17"/>
      <c r="OA2532" s="17"/>
      <c r="OB2532" s="17"/>
      <c r="OC2532" s="17"/>
      <c r="OD2532" s="17"/>
      <c r="OE2532" s="17"/>
      <c r="OF2532" s="17"/>
      <c r="OG2532" s="17"/>
      <c r="OH2532" s="17"/>
      <c r="OI2532" s="17"/>
      <c r="OJ2532" s="17"/>
      <c r="OK2532" s="17"/>
      <c r="OL2532" s="17"/>
      <c r="OM2532" s="17"/>
      <c r="ON2532" s="17"/>
      <c r="OO2532" s="17"/>
      <c r="OP2532" s="17"/>
      <c r="OQ2532" s="17"/>
      <c r="OR2532" s="17"/>
      <c r="OS2532" s="17"/>
      <c r="OT2532" s="17"/>
      <c r="OU2532" s="17"/>
      <c r="OV2532" s="17"/>
      <c r="OW2532" s="17"/>
      <c r="OX2532" s="17"/>
      <c r="OY2532" s="17"/>
      <c r="OZ2532" s="17"/>
      <c r="PA2532" s="17"/>
      <c r="PB2532" s="17"/>
      <c r="PC2532" s="17"/>
      <c r="PD2532" s="17"/>
      <c r="PE2532" s="17"/>
      <c r="PF2532" s="17"/>
      <c r="PG2532" s="17"/>
      <c r="PH2532" s="17"/>
      <c r="PI2532" s="17"/>
      <c r="PJ2532" s="17"/>
      <c r="PK2532" s="17"/>
      <c r="PL2532" s="17"/>
      <c r="PM2532" s="17"/>
      <c r="PN2532" s="17"/>
      <c r="PO2532" s="17"/>
      <c r="PP2532" s="17"/>
      <c r="PQ2532" s="17"/>
      <c r="PR2532" s="17"/>
      <c r="PS2532" s="17"/>
      <c r="PT2532" s="17"/>
      <c r="PU2532" s="17"/>
      <c r="PV2532" s="17"/>
      <c r="PW2532" s="17"/>
      <c r="PX2532" s="17"/>
      <c r="PY2532" s="17"/>
      <c r="PZ2532" s="17"/>
      <c r="QA2532" s="17"/>
      <c r="QB2532" s="17"/>
      <c r="QC2532" s="17"/>
      <c r="QD2532" s="17"/>
      <c r="QE2532" s="17"/>
      <c r="QF2532" s="17"/>
      <c r="QG2532" s="17"/>
      <c r="QH2532" s="17"/>
      <c r="QI2532" s="17"/>
      <c r="QJ2532" s="17"/>
      <c r="QK2532" s="17"/>
      <c r="QL2532" s="17"/>
      <c r="QM2532" s="17"/>
      <c r="QN2532" s="17"/>
      <c r="QO2532" s="17"/>
      <c r="QP2532" s="17"/>
      <c r="QQ2532" s="17"/>
      <c r="QR2532" s="17"/>
      <c r="QS2532" s="17"/>
      <c r="QT2532" s="17"/>
      <c r="QU2532" s="17"/>
      <c r="QV2532" s="17"/>
      <c r="QW2532" s="17"/>
      <c r="QX2532" s="17"/>
      <c r="QY2532" s="17"/>
      <c r="QZ2532" s="17"/>
      <c r="RA2532" s="17"/>
      <c r="RB2532" s="17"/>
      <c r="RC2532" s="17"/>
      <c r="RD2532" s="17"/>
      <c r="RE2532" s="17"/>
      <c r="RF2532" s="17"/>
      <c r="RG2532" s="17"/>
      <c r="RH2532" s="17"/>
      <c r="RI2532" s="17"/>
      <c r="RJ2532" s="17"/>
      <c r="RK2532" s="17"/>
      <c r="RL2532" s="17"/>
      <c r="RM2532" s="17"/>
      <c r="RN2532" s="17"/>
      <c r="RO2532" s="17"/>
      <c r="RP2532" s="17"/>
      <c r="RQ2532" s="17"/>
      <c r="RR2532" s="17"/>
      <c r="RS2532" s="17"/>
      <c r="RT2532" s="17"/>
      <c r="RU2532" s="17"/>
      <c r="RV2532" s="17"/>
      <c r="RW2532" s="17"/>
      <c r="RX2532" s="17"/>
      <c r="RY2532" s="17"/>
      <c r="RZ2532" s="17"/>
      <c r="SA2532" s="17"/>
      <c r="SB2532" s="17"/>
      <c r="SC2532" s="17"/>
      <c r="SD2532" s="17"/>
      <c r="SE2532" s="17"/>
      <c r="SF2532" s="17"/>
      <c r="SG2532" s="17"/>
      <c r="SH2532" s="17"/>
      <c r="SI2532" s="17"/>
      <c r="SJ2532" s="17"/>
      <c r="SK2532" s="17"/>
      <c r="SL2532" s="17"/>
      <c r="SM2532" s="17"/>
      <c r="SN2532" s="17"/>
      <c r="SO2532" s="17"/>
      <c r="SP2532" s="17"/>
      <c r="SQ2532" s="17"/>
      <c r="SR2532" s="17"/>
      <c r="SS2532" s="17"/>
      <c r="ST2532" s="17"/>
      <c r="SU2532" s="17"/>
      <c r="SV2532" s="17"/>
      <c r="SW2532" s="17"/>
      <c r="SX2532" s="17"/>
      <c r="SY2532" s="17"/>
      <c r="SZ2532" s="17"/>
      <c r="TA2532" s="17"/>
      <c r="TB2532" s="17"/>
      <c r="TC2532" s="17"/>
      <c r="TD2532" s="17"/>
      <c r="TE2532" s="17"/>
      <c r="TF2532" s="17"/>
      <c r="TG2532" s="17"/>
      <c r="TH2532" s="17"/>
      <c r="TI2532" s="17"/>
      <c r="TJ2532" s="17"/>
      <c r="TK2532" s="17"/>
      <c r="TL2532" s="17"/>
      <c r="TM2532" s="17"/>
      <c r="TN2532" s="17"/>
      <c r="TO2532" s="17"/>
      <c r="TP2532" s="17"/>
      <c r="TQ2532" s="17"/>
      <c r="TR2532" s="17"/>
      <c r="TS2532" s="17"/>
      <c r="TT2532" s="17"/>
      <c r="TU2532" s="17"/>
      <c r="TV2532" s="17"/>
      <c r="TW2532" s="17"/>
      <c r="TX2532" s="17"/>
      <c r="TY2532" s="17"/>
      <c r="TZ2532" s="17"/>
      <c r="UA2532" s="17"/>
      <c r="UB2532" s="17"/>
      <c r="UC2532" s="17"/>
      <c r="UD2532" s="17"/>
      <c r="UE2532" s="17"/>
      <c r="UF2532" s="17"/>
      <c r="UG2532" s="17"/>
      <c r="UH2532" s="17"/>
      <c r="UI2532" s="17"/>
      <c r="UJ2532" s="17"/>
      <c r="UK2532" s="17"/>
      <c r="UL2532" s="17"/>
      <c r="UM2532" s="17"/>
      <c r="UN2532" s="17"/>
      <c r="UO2532" s="17"/>
      <c r="UP2532" s="17"/>
      <c r="UQ2532" s="17"/>
      <c r="UR2532" s="17"/>
      <c r="US2532" s="17"/>
      <c r="UT2532" s="17"/>
      <c r="UU2532" s="17"/>
      <c r="UV2532" s="17"/>
      <c r="UW2532" s="17"/>
      <c r="UX2532" s="17"/>
      <c r="UY2532" s="17"/>
      <c r="UZ2532" s="17"/>
      <c r="VA2532" s="17"/>
      <c r="VB2532" s="17"/>
      <c r="VC2532" s="17"/>
      <c r="VD2532" s="17"/>
      <c r="VE2532" s="17"/>
      <c r="VF2532" s="17"/>
      <c r="VG2532" s="17"/>
      <c r="VH2532" s="17"/>
      <c r="VI2532" s="17"/>
      <c r="VJ2532" s="17"/>
      <c r="VK2532" s="17"/>
      <c r="VL2532" s="17"/>
      <c r="VM2532" s="17"/>
      <c r="VN2532" s="17"/>
      <c r="VO2532" s="17"/>
      <c r="VP2532" s="17"/>
      <c r="VQ2532" s="17"/>
      <c r="VR2532" s="17"/>
      <c r="VS2532" s="17"/>
      <c r="VT2532" s="17"/>
      <c r="VU2532" s="17"/>
      <c r="VV2532" s="17"/>
      <c r="VW2532" s="17"/>
      <c r="VX2532" s="17"/>
      <c r="VY2532" s="17"/>
      <c r="VZ2532" s="17"/>
      <c r="WA2532" s="17"/>
      <c r="WB2532" s="17"/>
      <c r="WC2532" s="17"/>
      <c r="WD2532" s="17"/>
      <c r="WE2532" s="17"/>
      <c r="WF2532" s="17"/>
      <c r="WG2532" s="17"/>
      <c r="WH2532" s="17"/>
      <c r="WI2532" s="17"/>
      <c r="WJ2532" s="17"/>
      <c r="WK2532" s="17"/>
      <c r="WL2532" s="17"/>
      <c r="WM2532" s="17"/>
      <c r="WN2532" s="17"/>
      <c r="WO2532" s="17"/>
      <c r="WP2532" s="17"/>
      <c r="WQ2532" s="17"/>
      <c r="WR2532" s="17"/>
      <c r="WS2532" s="17"/>
      <c r="WT2532" s="17"/>
      <c r="WU2532" s="17"/>
      <c r="WV2532" s="17"/>
      <c r="WW2532" s="17"/>
      <c r="WX2532" s="17"/>
      <c r="WY2532" s="17"/>
      <c r="WZ2532" s="17"/>
      <c r="XA2532" s="17"/>
      <c r="XB2532" s="17"/>
      <c r="XC2532" s="17"/>
      <c r="XD2532" s="17"/>
      <c r="XE2532" s="17"/>
      <c r="XF2532" s="17"/>
      <c r="XG2532" s="17"/>
      <c r="XH2532" s="17"/>
      <c r="XI2532" s="17"/>
      <c r="XJ2532" s="17"/>
      <c r="XK2532" s="17"/>
      <c r="XL2532" s="17"/>
      <c r="XM2532" s="17"/>
      <c r="XN2532" s="17"/>
      <c r="XO2532" s="17"/>
      <c r="XP2532" s="17"/>
      <c r="XQ2532" s="17"/>
      <c r="XR2532" s="17"/>
      <c r="XS2532" s="17"/>
      <c r="XT2532" s="17"/>
      <c r="XU2532" s="17"/>
      <c r="XV2532" s="17"/>
      <c r="XW2532" s="17"/>
      <c r="XX2532" s="17"/>
      <c r="XY2532" s="17"/>
      <c r="XZ2532" s="17"/>
      <c r="YA2532" s="17"/>
      <c r="YB2532" s="17"/>
      <c r="YC2532" s="17"/>
      <c r="YD2532" s="17"/>
      <c r="YE2532" s="17"/>
      <c r="YF2532" s="17"/>
      <c r="YG2532" s="17"/>
      <c r="YH2532" s="17"/>
      <c r="YI2532" s="17"/>
      <c r="YJ2532" s="17"/>
      <c r="YK2532" s="17"/>
      <c r="YL2532" s="17"/>
      <c r="YM2532" s="17"/>
      <c r="YN2532" s="17"/>
      <c r="YO2532" s="17"/>
      <c r="YP2532" s="17"/>
      <c r="YQ2532" s="17"/>
      <c r="YR2532" s="17"/>
      <c r="YS2532" s="17"/>
      <c r="YT2532" s="17"/>
      <c r="YU2532" s="17"/>
      <c r="YV2532" s="17"/>
      <c r="YW2532" s="17"/>
      <c r="YX2532" s="17"/>
      <c r="YY2532" s="17"/>
      <c r="YZ2532" s="17"/>
      <c r="ZA2532" s="17"/>
      <c r="ZB2532" s="17"/>
      <c r="ZC2532" s="17"/>
      <c r="ZD2532" s="17"/>
      <c r="ZE2532" s="17"/>
      <c r="ZF2532" s="17"/>
      <c r="ZG2532" s="17"/>
      <c r="ZH2532" s="17"/>
      <c r="ZI2532" s="17"/>
      <c r="ZJ2532" s="17"/>
      <c r="ZK2532" s="17"/>
      <c r="ZL2532" s="17"/>
      <c r="ZM2532" s="17"/>
      <c r="ZN2532" s="17"/>
      <c r="ZO2532" s="17"/>
      <c r="ZP2532" s="17"/>
      <c r="ZQ2532" s="17"/>
      <c r="ZR2532" s="17"/>
      <c r="ZS2532" s="17"/>
      <c r="ZT2532" s="17"/>
      <c r="ZU2532" s="17"/>
      <c r="ZV2532" s="17"/>
      <c r="ZW2532" s="17"/>
      <c r="ZX2532" s="17"/>
      <c r="ZY2532" s="17"/>
      <c r="ZZ2532" s="17"/>
      <c r="AAA2532" s="17"/>
      <c r="AAB2532" s="17"/>
      <c r="AAC2532" s="17"/>
      <c r="AAD2532" s="17"/>
      <c r="AAE2532" s="17"/>
      <c r="AAF2532" s="17"/>
      <c r="AAG2532" s="17"/>
      <c r="AAH2532" s="17"/>
      <c r="AAI2532" s="17"/>
      <c r="AAJ2532" s="17"/>
      <c r="AAK2532" s="17"/>
      <c r="AAL2532" s="17"/>
      <c r="AAM2532" s="17"/>
      <c r="AAN2532" s="17"/>
      <c r="AAO2532" s="17"/>
      <c r="AAP2532" s="17"/>
      <c r="AAQ2532" s="17"/>
      <c r="AAR2532" s="17"/>
      <c r="AAS2532" s="17"/>
      <c r="AAT2532" s="17"/>
      <c r="AAU2532" s="17"/>
      <c r="AAV2532" s="17"/>
      <c r="AAW2532" s="17"/>
      <c r="AAX2532" s="17"/>
      <c r="AAY2532" s="17"/>
      <c r="AAZ2532" s="17"/>
      <c r="ABA2532" s="17"/>
      <c r="ABB2532" s="17"/>
      <c r="ABC2532" s="17"/>
      <c r="ABD2532" s="17"/>
      <c r="ABE2532" s="17"/>
      <c r="ABF2532" s="17"/>
      <c r="ABG2532" s="17"/>
      <c r="ABH2532" s="17"/>
      <c r="ABI2532" s="17"/>
      <c r="ABJ2532" s="17"/>
      <c r="ABK2532" s="17"/>
      <c r="ABL2532" s="17"/>
      <c r="ABM2532" s="17"/>
      <c r="ABN2532" s="17"/>
      <c r="ABO2532" s="17"/>
      <c r="ABP2532" s="17"/>
      <c r="ABQ2532" s="17"/>
      <c r="ABR2532" s="17"/>
      <c r="ABS2532" s="17"/>
      <c r="ABT2532" s="17"/>
      <c r="ABU2532" s="17"/>
      <c r="ABV2532" s="17"/>
      <c r="ABW2532" s="17"/>
      <c r="ABX2532" s="17"/>
      <c r="ABY2532" s="17"/>
      <c r="ABZ2532" s="17"/>
      <c r="ACA2532" s="17"/>
      <c r="ACB2532" s="17"/>
      <c r="ACC2532" s="17"/>
      <c r="ACD2532" s="17"/>
      <c r="ACE2532" s="17"/>
      <c r="ACF2532" s="17"/>
      <c r="ACG2532" s="17"/>
      <c r="ACH2532" s="17"/>
      <c r="ACI2532" s="17"/>
      <c r="ACJ2532" s="17"/>
      <c r="ACK2532" s="17"/>
      <c r="ACL2532" s="17"/>
      <c r="ACM2532" s="17"/>
      <c r="ACN2532" s="17"/>
      <c r="ACO2532" s="17"/>
      <c r="ACP2532" s="17"/>
      <c r="ACQ2532" s="17"/>
      <c r="ACR2532" s="17"/>
      <c r="ACS2532" s="17"/>
      <c r="ACT2532" s="17"/>
      <c r="ACU2532" s="17"/>
      <c r="ACV2532" s="17"/>
      <c r="ACW2532" s="17"/>
      <c r="ACX2532" s="17"/>
      <c r="ACY2532" s="17"/>
      <c r="ACZ2532" s="17"/>
      <c r="ADA2532" s="17"/>
      <c r="ADB2532" s="17"/>
      <c r="ADC2532" s="17"/>
      <c r="ADD2532" s="17"/>
      <c r="ADE2532" s="17"/>
      <c r="ADF2532" s="17"/>
      <c r="ADG2532" s="17"/>
      <c r="ADH2532" s="17"/>
      <c r="ADI2532" s="17"/>
      <c r="ADJ2532" s="17"/>
      <c r="ADK2532" s="17"/>
      <c r="ADL2532" s="17"/>
      <c r="ADM2532" s="17"/>
      <c r="ADN2532" s="17"/>
      <c r="ADO2532" s="17"/>
      <c r="ADP2532" s="17"/>
      <c r="ADQ2532" s="17"/>
      <c r="ADR2532" s="17"/>
      <c r="ADS2532" s="17"/>
      <c r="ADT2532" s="17"/>
      <c r="ADU2532" s="17"/>
      <c r="ADV2532" s="17"/>
      <c r="ADW2532" s="17"/>
      <c r="ADX2532" s="17"/>
      <c r="ADY2532" s="17"/>
      <c r="ADZ2532" s="17"/>
      <c r="AEA2532" s="17"/>
      <c r="AEB2532" s="17"/>
      <c r="AEC2532" s="17"/>
      <c r="AED2532" s="17"/>
      <c r="AEE2532" s="17"/>
      <c r="AEF2532" s="17"/>
      <c r="AEG2532" s="17"/>
      <c r="AEH2532" s="17"/>
      <c r="AEI2532" s="17"/>
      <c r="AEJ2532" s="17"/>
      <c r="AEK2532" s="17"/>
      <c r="AEL2532" s="17"/>
      <c r="AEM2532" s="17"/>
      <c r="AEN2532" s="17"/>
      <c r="AEO2532" s="17"/>
      <c r="AEP2532" s="17"/>
      <c r="AEQ2532" s="17"/>
      <c r="AER2532" s="17"/>
      <c r="AES2532" s="17"/>
      <c r="AET2532" s="17"/>
      <c r="AEU2532" s="17"/>
      <c r="AEV2532" s="17"/>
      <c r="AEW2532" s="17"/>
      <c r="AEX2532" s="17"/>
      <c r="AEY2532" s="17"/>
      <c r="AEZ2532" s="17"/>
      <c r="AFA2532" s="17"/>
      <c r="AFB2532" s="17"/>
      <c r="AFC2532" s="17"/>
      <c r="AFD2532" s="17"/>
      <c r="AFE2532" s="17"/>
      <c r="AFF2532" s="17"/>
      <c r="AFG2532" s="17"/>
      <c r="AFH2532" s="17"/>
      <c r="AFI2532" s="17"/>
      <c r="AFJ2532" s="17"/>
      <c r="AFK2532" s="17"/>
      <c r="AFL2532" s="17"/>
      <c r="AFM2532" s="17"/>
      <c r="AFN2532" s="17"/>
      <c r="AFO2532" s="17"/>
      <c r="AFP2532" s="17"/>
      <c r="AFQ2532" s="17"/>
      <c r="AFR2532" s="17"/>
      <c r="AFS2532" s="17"/>
      <c r="AFT2532" s="17"/>
      <c r="AFU2532" s="17"/>
      <c r="AFV2532" s="17"/>
      <c r="AFW2532" s="17"/>
      <c r="AFX2532" s="17"/>
      <c r="AFY2532" s="17"/>
      <c r="AFZ2532" s="17"/>
      <c r="AGA2532" s="17"/>
      <c r="AGB2532" s="17"/>
      <c r="AGC2532" s="17"/>
      <c r="AGD2532" s="17"/>
      <c r="AGE2532" s="17"/>
      <c r="AGF2532" s="17"/>
      <c r="AGG2532" s="17"/>
      <c r="AGH2532" s="17"/>
      <c r="AGI2532" s="17"/>
      <c r="AGJ2532" s="17"/>
      <c r="AGK2532" s="17"/>
      <c r="AGL2532" s="17"/>
      <c r="AGM2532" s="17"/>
      <c r="AGN2532" s="17"/>
      <c r="AGO2532" s="17"/>
      <c r="AGP2532" s="17"/>
      <c r="AGQ2532" s="17"/>
      <c r="AGR2532" s="17"/>
      <c r="AGS2532" s="17"/>
      <c r="AGT2532" s="17"/>
      <c r="AGU2532" s="17"/>
      <c r="AGV2532" s="17"/>
      <c r="AGW2532" s="17"/>
      <c r="AGX2532" s="17"/>
      <c r="AGY2532" s="17"/>
      <c r="AGZ2532" s="17"/>
      <c r="AHA2532" s="17"/>
      <c r="AHB2532" s="17"/>
      <c r="AHC2532" s="17"/>
      <c r="AHD2532" s="17"/>
      <c r="AHE2532" s="17"/>
      <c r="AHF2532" s="17"/>
      <c r="AHG2532" s="17"/>
      <c r="AHH2532" s="17"/>
      <c r="AHI2532" s="17"/>
      <c r="AHJ2532" s="17"/>
      <c r="AHK2532" s="17"/>
      <c r="AHL2532" s="17"/>
      <c r="AHM2532" s="17"/>
      <c r="AHN2532" s="17"/>
      <c r="AHO2532" s="17"/>
      <c r="AHP2532" s="17"/>
      <c r="AHQ2532" s="17"/>
      <c r="AHR2532" s="17"/>
      <c r="AHS2532" s="17"/>
      <c r="AHT2532" s="17"/>
      <c r="AHU2532" s="17"/>
      <c r="AHV2532" s="17"/>
      <c r="AHW2532" s="17"/>
      <c r="AHX2532" s="17"/>
      <c r="AHY2532" s="17"/>
      <c r="AHZ2532" s="17"/>
      <c r="AIA2532" s="17"/>
      <c r="AIB2532" s="17"/>
      <c r="AIC2532" s="17"/>
      <c r="AID2532" s="17"/>
      <c r="AIE2532" s="17"/>
      <c r="AIF2532" s="17"/>
      <c r="AIG2532" s="17"/>
      <c r="AIH2532" s="17"/>
      <c r="AII2532" s="17"/>
      <c r="AIJ2532" s="17"/>
      <c r="AIK2532" s="17"/>
      <c r="AIL2532" s="17"/>
      <c r="AIM2532" s="17"/>
      <c r="AIN2532" s="17"/>
      <c r="AIO2532" s="17"/>
      <c r="AIP2532" s="17"/>
      <c r="AIQ2532" s="17"/>
      <c r="AIR2532" s="17"/>
      <c r="AIS2532" s="17"/>
      <c r="AIT2532" s="17"/>
      <c r="AIU2532" s="17"/>
      <c r="AIV2532" s="17"/>
      <c r="AIW2532" s="17"/>
      <c r="AIX2532" s="17"/>
      <c r="AIY2532" s="17"/>
      <c r="AIZ2532" s="17"/>
      <c r="AJA2532" s="17"/>
      <c r="AJB2532" s="17"/>
      <c r="AJC2532" s="17"/>
      <c r="AJD2532" s="17"/>
      <c r="AJE2532" s="17"/>
      <c r="AJF2532" s="17"/>
      <c r="AJG2532" s="17"/>
      <c r="AJH2532" s="17"/>
      <c r="AJI2532" s="17"/>
      <c r="AJJ2532" s="17"/>
      <c r="AJK2532" s="17"/>
      <c r="AJL2532" s="17"/>
      <c r="AJM2532" s="17"/>
      <c r="AJN2532" s="17"/>
      <c r="AJO2532" s="17"/>
      <c r="AJP2532" s="17"/>
      <c r="AJQ2532" s="17"/>
      <c r="AJR2532" s="17"/>
      <c r="AJS2532" s="17"/>
      <c r="AJT2532" s="17"/>
      <c r="AJU2532" s="17"/>
      <c r="AJV2532" s="17"/>
      <c r="AJW2532" s="17"/>
      <c r="AJX2532" s="17"/>
      <c r="AJY2532" s="17"/>
      <c r="AJZ2532" s="17"/>
      <c r="AKA2532" s="17"/>
      <c r="AKB2532" s="17"/>
      <c r="AKC2532" s="17"/>
      <c r="AKD2532" s="17"/>
      <c r="AKE2532" s="17"/>
      <c r="AKF2532" s="17"/>
      <c r="AKG2532" s="17"/>
      <c r="AKH2532" s="17"/>
      <c r="AKI2532" s="17"/>
      <c r="AKJ2532" s="17"/>
      <c r="AKK2532" s="17"/>
      <c r="AKL2532" s="17"/>
      <c r="AKM2532" s="17"/>
      <c r="AKN2532" s="17"/>
      <c r="AKO2532" s="17"/>
      <c r="AKP2532" s="17"/>
      <c r="AKQ2532" s="17"/>
      <c r="AKR2532" s="17"/>
      <c r="AKS2532" s="17"/>
      <c r="AKT2532" s="17"/>
      <c r="AKU2532" s="17"/>
      <c r="AKV2532" s="17"/>
      <c r="AKW2532" s="17"/>
      <c r="AKX2532" s="17"/>
      <c r="AKY2532" s="17"/>
      <c r="AKZ2532" s="17"/>
      <c r="ALA2532" s="17"/>
      <c r="ALB2532" s="17"/>
      <c r="ALC2532" s="17"/>
      <c r="ALD2532" s="17"/>
      <c r="ALE2532" s="17"/>
      <c r="ALF2532" s="17"/>
      <c r="ALG2532" s="17"/>
      <c r="ALH2532" s="17"/>
      <c r="ALI2532" s="17"/>
      <c r="ALJ2532" s="17"/>
      <c r="ALK2532" s="17"/>
      <c r="ALL2532" s="17"/>
      <c r="ALM2532" s="17"/>
      <c r="ALN2532" s="17"/>
      <c r="ALO2532" s="17"/>
      <c r="ALP2532" s="17"/>
      <c r="ALQ2532" s="17"/>
      <c r="ALR2532" s="17"/>
      <c r="ALS2532" s="17"/>
      <c r="ALT2532" s="17"/>
      <c r="ALU2532" s="17"/>
      <c r="ALV2532" s="17"/>
      <c r="ALW2532" s="17"/>
      <c r="ALX2532" s="17"/>
      <c r="ALY2532" s="17"/>
      <c r="ALZ2532" s="17"/>
      <c r="AMA2532" s="17"/>
      <c r="AMB2532" s="17"/>
      <c r="AMC2532" s="17"/>
      <c r="AMD2532" s="17"/>
      <c r="AME2532" s="17"/>
      <c r="AMF2532" s="17"/>
      <c r="AMG2532" s="17"/>
      <c r="AMH2532" s="17"/>
      <c r="AMI2532" s="17"/>
      <c r="AMJ2532" s="17"/>
    </row>
    <row r="2533" spans="1:1024" s="362" customFormat="1" ht="17.25" customHeight="1">
      <c r="A2533" s="15"/>
      <c r="B2533"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3" s="48" t="s">
        <v>13</v>
      </c>
      <c r="D2533" s="264">
        <v>88247</v>
      </c>
      <c r="E2533" s="277">
        <v>3.7999999999999999E-2</v>
      </c>
      <c r="F253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33" s="65">
        <f ca="1">ROUND(E2533*G2533,2)</f>
        <v>0.59</v>
      </c>
      <c r="I2533" s="98"/>
      <c r="J2533" s="29"/>
      <c r="K2533" s="17" t="str">
        <f t="shared" si="337"/>
        <v>SEDUC E 199</v>
      </c>
      <c r="L2533" s="17"/>
      <c r="M2533" s="17"/>
      <c r="N2533" s="17"/>
      <c r="O2533" s="17"/>
      <c r="P2533" s="17"/>
      <c r="Q2533" s="17"/>
      <c r="R2533" s="17"/>
      <c r="S2533" s="17"/>
      <c r="T2533" s="17"/>
      <c r="U2533" s="17"/>
      <c r="V2533" s="17"/>
      <c r="W2533" s="17"/>
      <c r="X2533" s="17"/>
      <c r="Y2533" s="17"/>
      <c r="Z2533" s="17"/>
      <c r="AA2533" s="17"/>
      <c r="AB2533" s="17"/>
      <c r="AC2533" s="17"/>
      <c r="AD2533" s="17"/>
      <c r="AE2533" s="17"/>
      <c r="AF2533" s="17"/>
      <c r="AG2533" s="17"/>
      <c r="AH2533" s="17"/>
      <c r="AI2533" s="17"/>
      <c r="AJ2533" s="17"/>
      <c r="AK2533" s="17"/>
      <c r="AL2533" s="17"/>
      <c r="AM2533" s="17"/>
      <c r="AN2533" s="17"/>
      <c r="AO2533" s="17"/>
      <c r="AP2533" s="17"/>
      <c r="AQ2533" s="17"/>
      <c r="AR2533" s="17"/>
      <c r="AS2533" s="17"/>
      <c r="AT2533" s="17"/>
      <c r="AU2533" s="17"/>
      <c r="AV2533" s="17"/>
      <c r="AW2533" s="17"/>
      <c r="AX2533" s="17"/>
      <c r="AY2533" s="17"/>
      <c r="AZ2533" s="17"/>
      <c r="BA2533" s="17"/>
      <c r="BB2533" s="17"/>
      <c r="BC2533" s="17"/>
      <c r="BD2533" s="17"/>
      <c r="BE2533" s="17"/>
      <c r="BF2533" s="17"/>
      <c r="BG2533" s="17"/>
      <c r="BH2533" s="17"/>
      <c r="BI2533" s="17"/>
      <c r="BJ2533" s="17"/>
      <c r="BK2533" s="17"/>
      <c r="BL2533" s="17"/>
      <c r="BM2533" s="17"/>
      <c r="BN2533" s="17"/>
      <c r="BO2533" s="17"/>
      <c r="BP2533" s="17"/>
      <c r="BQ2533" s="17"/>
      <c r="BR2533" s="17"/>
      <c r="BS2533" s="17"/>
      <c r="BT2533" s="17"/>
      <c r="BU2533" s="17"/>
      <c r="BV2533" s="17"/>
      <c r="BW2533" s="17"/>
      <c r="BX2533" s="17"/>
      <c r="BY2533" s="17"/>
      <c r="BZ2533" s="17"/>
      <c r="CA2533" s="17"/>
      <c r="CB2533" s="17"/>
      <c r="CC2533" s="17"/>
      <c r="CD2533" s="17"/>
      <c r="CE2533" s="17"/>
      <c r="CF2533" s="17"/>
      <c r="CG2533" s="17"/>
      <c r="CH2533" s="17"/>
      <c r="CI2533" s="17"/>
      <c r="CJ2533" s="17"/>
      <c r="CK2533" s="17"/>
      <c r="CL2533" s="17"/>
      <c r="CM2533" s="17"/>
      <c r="CN2533" s="17"/>
      <c r="CO2533" s="17"/>
      <c r="CP2533" s="17"/>
      <c r="CQ2533" s="17"/>
      <c r="CR2533" s="17"/>
      <c r="CS2533" s="17"/>
      <c r="CT2533" s="17"/>
      <c r="CU2533" s="17"/>
      <c r="CV2533" s="17"/>
      <c r="CW2533" s="17"/>
      <c r="CX2533" s="17"/>
      <c r="CY2533" s="17"/>
      <c r="CZ2533" s="17"/>
      <c r="DA2533" s="17"/>
      <c r="DB2533" s="17"/>
      <c r="DC2533" s="17"/>
      <c r="DD2533" s="17"/>
      <c r="DE2533" s="17"/>
      <c r="DF2533" s="17"/>
      <c r="DG2533" s="17"/>
      <c r="DH2533" s="17"/>
      <c r="DI2533" s="17"/>
      <c r="DJ2533" s="17"/>
      <c r="DK2533" s="17"/>
      <c r="DL2533" s="17"/>
      <c r="DM2533" s="17"/>
      <c r="DN2533" s="17"/>
      <c r="DO2533" s="17"/>
      <c r="DP2533" s="17"/>
      <c r="DQ2533" s="17"/>
      <c r="DR2533" s="17"/>
      <c r="DS2533" s="17"/>
      <c r="DT2533" s="17"/>
      <c r="DU2533" s="17"/>
      <c r="DV2533" s="17"/>
      <c r="DW2533" s="17"/>
      <c r="DX2533" s="17"/>
      <c r="DY2533" s="17"/>
      <c r="DZ2533" s="17"/>
      <c r="EA2533" s="17"/>
      <c r="EB2533" s="17"/>
      <c r="EC2533" s="17"/>
      <c r="ED2533" s="17"/>
      <c r="EE2533" s="17"/>
      <c r="EF2533" s="17"/>
      <c r="EG2533" s="17"/>
      <c r="EH2533" s="17"/>
      <c r="EI2533" s="17"/>
      <c r="EJ2533" s="17"/>
      <c r="EK2533" s="17"/>
      <c r="EL2533" s="17"/>
      <c r="EM2533" s="17"/>
      <c r="EN2533" s="17"/>
      <c r="EO2533" s="17"/>
      <c r="EP2533" s="17"/>
      <c r="EQ2533" s="17"/>
      <c r="ER2533" s="17"/>
      <c r="ES2533" s="17"/>
      <c r="ET2533" s="17"/>
      <c r="EU2533" s="17"/>
      <c r="EV2533" s="17"/>
      <c r="EW2533" s="17"/>
      <c r="EX2533" s="17"/>
      <c r="EY2533" s="17"/>
      <c r="EZ2533" s="17"/>
      <c r="FA2533" s="17"/>
      <c r="FB2533" s="17"/>
      <c r="FC2533" s="17"/>
      <c r="FD2533" s="17"/>
      <c r="FE2533" s="17"/>
      <c r="FF2533" s="17"/>
      <c r="FG2533" s="17"/>
      <c r="FH2533" s="17"/>
      <c r="FI2533" s="17"/>
      <c r="FJ2533" s="17"/>
      <c r="FK2533" s="17"/>
      <c r="FL2533" s="17"/>
      <c r="FM2533" s="17"/>
      <c r="FN2533" s="17"/>
      <c r="FO2533" s="17"/>
      <c r="FP2533" s="17"/>
      <c r="FQ2533" s="17"/>
      <c r="FR2533" s="17"/>
      <c r="FS2533" s="17"/>
      <c r="FT2533" s="17"/>
      <c r="FU2533" s="17"/>
      <c r="FV2533" s="17"/>
      <c r="FW2533" s="17"/>
      <c r="FX2533" s="17"/>
      <c r="FY2533" s="17"/>
      <c r="FZ2533" s="17"/>
      <c r="GA2533" s="17"/>
      <c r="GB2533" s="17"/>
      <c r="GC2533" s="17"/>
      <c r="GD2533" s="17"/>
      <c r="GE2533" s="17"/>
      <c r="GF2533" s="17"/>
      <c r="GG2533" s="17"/>
      <c r="GH2533" s="17"/>
      <c r="GI2533" s="17"/>
      <c r="GJ2533" s="17"/>
      <c r="GK2533" s="17"/>
      <c r="GL2533" s="17"/>
      <c r="GM2533" s="17"/>
      <c r="GN2533" s="17"/>
      <c r="GO2533" s="17"/>
      <c r="GP2533" s="17"/>
      <c r="GQ2533" s="17"/>
      <c r="GR2533" s="17"/>
      <c r="GS2533" s="17"/>
      <c r="GT2533" s="17"/>
      <c r="GU2533" s="17"/>
      <c r="GV2533" s="17"/>
      <c r="GW2533" s="17"/>
      <c r="GX2533" s="17"/>
      <c r="GY2533" s="17"/>
      <c r="GZ2533" s="17"/>
      <c r="HA2533" s="17"/>
      <c r="HB2533" s="17"/>
      <c r="HC2533" s="17"/>
      <c r="HD2533" s="17"/>
      <c r="HE2533" s="17"/>
      <c r="HF2533" s="17"/>
      <c r="HG2533" s="17"/>
      <c r="HH2533" s="17"/>
      <c r="HI2533" s="17"/>
      <c r="HJ2533" s="17"/>
      <c r="HK2533" s="17"/>
      <c r="HL2533" s="17"/>
      <c r="HM2533" s="17"/>
      <c r="HN2533" s="17"/>
      <c r="HO2533" s="17"/>
      <c r="HP2533" s="17"/>
      <c r="HQ2533" s="17"/>
      <c r="HR2533" s="17"/>
      <c r="HS2533" s="17"/>
      <c r="HT2533" s="17"/>
      <c r="HU2533" s="17"/>
      <c r="HV2533" s="17"/>
      <c r="HW2533" s="17"/>
      <c r="HX2533" s="17"/>
      <c r="HY2533" s="17"/>
      <c r="HZ2533" s="17"/>
      <c r="IA2533" s="17"/>
      <c r="IB2533" s="17"/>
      <c r="IC2533" s="17"/>
      <c r="ID2533" s="17"/>
      <c r="IE2533" s="17"/>
      <c r="IF2533" s="17"/>
      <c r="IG2533" s="17"/>
      <c r="IH2533" s="17"/>
      <c r="II2533" s="17"/>
      <c r="IJ2533" s="17"/>
      <c r="IK2533" s="17"/>
      <c r="IL2533" s="17"/>
      <c r="IM2533" s="17"/>
      <c r="IN2533" s="17"/>
      <c r="IO2533" s="17"/>
      <c r="IP2533" s="17"/>
      <c r="IQ2533" s="17"/>
      <c r="IR2533" s="17"/>
      <c r="IS2533" s="17"/>
      <c r="IT2533" s="17"/>
      <c r="IU2533" s="17"/>
      <c r="IV2533" s="17"/>
      <c r="IW2533" s="17"/>
      <c r="IX2533" s="17"/>
      <c r="IY2533" s="17"/>
      <c r="IZ2533" s="17"/>
      <c r="JA2533" s="17"/>
      <c r="JB2533" s="17"/>
      <c r="JC2533" s="17"/>
      <c r="JD2533" s="17"/>
      <c r="JE2533" s="17"/>
      <c r="JF2533" s="17"/>
      <c r="JG2533" s="17"/>
      <c r="JH2533" s="17"/>
      <c r="JI2533" s="17"/>
      <c r="JJ2533" s="17"/>
      <c r="JK2533" s="17"/>
      <c r="JL2533" s="17"/>
      <c r="JM2533" s="17"/>
      <c r="JN2533" s="17"/>
      <c r="JO2533" s="17"/>
      <c r="JP2533" s="17"/>
      <c r="JQ2533" s="17"/>
      <c r="JR2533" s="17"/>
      <c r="JS2533" s="17"/>
      <c r="JT2533" s="17"/>
      <c r="JU2533" s="17"/>
      <c r="JV2533" s="17"/>
      <c r="JW2533" s="17"/>
      <c r="JX2533" s="17"/>
      <c r="JY2533" s="17"/>
      <c r="JZ2533" s="17"/>
      <c r="KA2533" s="17"/>
      <c r="KB2533" s="17"/>
      <c r="KC2533" s="17"/>
      <c r="KD2533" s="17"/>
      <c r="KE2533" s="17"/>
      <c r="KF2533" s="17"/>
      <c r="KG2533" s="17"/>
      <c r="KH2533" s="17"/>
      <c r="KI2533" s="17"/>
      <c r="KJ2533" s="17"/>
      <c r="KK2533" s="17"/>
      <c r="KL2533" s="17"/>
      <c r="KM2533" s="17"/>
      <c r="KN2533" s="17"/>
      <c r="KO2533" s="17"/>
      <c r="KP2533" s="17"/>
      <c r="KQ2533" s="17"/>
      <c r="KR2533" s="17"/>
      <c r="KS2533" s="17"/>
      <c r="KT2533" s="17"/>
      <c r="KU2533" s="17"/>
      <c r="KV2533" s="17"/>
      <c r="KW2533" s="17"/>
      <c r="KX2533" s="17"/>
      <c r="KY2533" s="17"/>
      <c r="KZ2533" s="17"/>
      <c r="LA2533" s="17"/>
      <c r="LB2533" s="17"/>
      <c r="LC2533" s="17"/>
      <c r="LD2533" s="17"/>
      <c r="LE2533" s="17"/>
      <c r="LF2533" s="17"/>
      <c r="LG2533" s="17"/>
      <c r="LH2533" s="17"/>
      <c r="LI2533" s="17"/>
      <c r="LJ2533" s="17"/>
      <c r="LK2533" s="17"/>
      <c r="LL2533" s="17"/>
      <c r="LM2533" s="17"/>
      <c r="LN2533" s="17"/>
      <c r="LO2533" s="17"/>
      <c r="LP2533" s="17"/>
      <c r="LQ2533" s="17"/>
      <c r="LR2533" s="17"/>
      <c r="LS2533" s="17"/>
      <c r="LT2533" s="17"/>
      <c r="LU2533" s="17"/>
      <c r="LV2533" s="17"/>
      <c r="LW2533" s="17"/>
      <c r="LX2533" s="17"/>
      <c r="LY2533" s="17"/>
      <c r="LZ2533" s="17"/>
      <c r="MA2533" s="17"/>
      <c r="MB2533" s="17"/>
      <c r="MC2533" s="17"/>
      <c r="MD2533" s="17"/>
      <c r="ME2533" s="17"/>
      <c r="MF2533" s="17"/>
      <c r="MG2533" s="17"/>
      <c r="MH2533" s="17"/>
      <c r="MI2533" s="17"/>
      <c r="MJ2533" s="17"/>
      <c r="MK2533" s="17"/>
      <c r="ML2533" s="17"/>
      <c r="MM2533" s="17"/>
      <c r="MN2533" s="17"/>
      <c r="MO2533" s="17"/>
      <c r="MP2533" s="17"/>
      <c r="MQ2533" s="17"/>
      <c r="MR2533" s="17"/>
      <c r="MS2533" s="17"/>
      <c r="MT2533" s="17"/>
      <c r="MU2533" s="17"/>
      <c r="MV2533" s="17"/>
      <c r="MW2533" s="17"/>
      <c r="MX2533" s="17"/>
      <c r="MY2533" s="17"/>
      <c r="MZ2533" s="17"/>
      <c r="NA2533" s="17"/>
      <c r="NB2533" s="17"/>
      <c r="NC2533" s="17"/>
      <c r="ND2533" s="17"/>
      <c r="NE2533" s="17"/>
      <c r="NF2533" s="17"/>
      <c r="NG2533" s="17"/>
      <c r="NH2533" s="17"/>
      <c r="NI2533" s="17"/>
      <c r="NJ2533" s="17"/>
      <c r="NK2533" s="17"/>
      <c r="NL2533" s="17"/>
      <c r="NM2533" s="17"/>
      <c r="NN2533" s="17"/>
      <c r="NO2533" s="17"/>
      <c r="NP2533" s="17"/>
      <c r="NQ2533" s="17"/>
      <c r="NR2533" s="17"/>
      <c r="NS2533" s="17"/>
      <c r="NT2533" s="17"/>
      <c r="NU2533" s="17"/>
      <c r="NV2533" s="17"/>
      <c r="NW2533" s="17"/>
      <c r="NX2533" s="17"/>
      <c r="NY2533" s="17"/>
      <c r="NZ2533" s="17"/>
      <c r="OA2533" s="17"/>
      <c r="OB2533" s="17"/>
      <c r="OC2533" s="17"/>
      <c r="OD2533" s="17"/>
      <c r="OE2533" s="17"/>
      <c r="OF2533" s="17"/>
      <c r="OG2533" s="17"/>
      <c r="OH2533" s="17"/>
      <c r="OI2533" s="17"/>
      <c r="OJ2533" s="17"/>
      <c r="OK2533" s="17"/>
      <c r="OL2533" s="17"/>
      <c r="OM2533" s="17"/>
      <c r="ON2533" s="17"/>
      <c r="OO2533" s="17"/>
      <c r="OP2533" s="17"/>
      <c r="OQ2533" s="17"/>
      <c r="OR2533" s="17"/>
      <c r="OS2533" s="17"/>
      <c r="OT2533" s="17"/>
      <c r="OU2533" s="17"/>
      <c r="OV2533" s="17"/>
      <c r="OW2533" s="17"/>
      <c r="OX2533" s="17"/>
      <c r="OY2533" s="17"/>
      <c r="OZ2533" s="17"/>
      <c r="PA2533" s="17"/>
      <c r="PB2533" s="17"/>
      <c r="PC2533" s="17"/>
      <c r="PD2533" s="17"/>
      <c r="PE2533" s="17"/>
      <c r="PF2533" s="17"/>
      <c r="PG2533" s="17"/>
      <c r="PH2533" s="17"/>
      <c r="PI2533" s="17"/>
      <c r="PJ2533" s="17"/>
      <c r="PK2533" s="17"/>
      <c r="PL2533" s="17"/>
      <c r="PM2533" s="17"/>
      <c r="PN2533" s="17"/>
      <c r="PO2533" s="17"/>
      <c r="PP2533" s="17"/>
      <c r="PQ2533" s="17"/>
      <c r="PR2533" s="17"/>
      <c r="PS2533" s="17"/>
      <c r="PT2533" s="17"/>
      <c r="PU2533" s="17"/>
      <c r="PV2533" s="17"/>
      <c r="PW2533" s="17"/>
      <c r="PX2533" s="17"/>
      <c r="PY2533" s="17"/>
      <c r="PZ2533" s="17"/>
      <c r="QA2533" s="17"/>
      <c r="QB2533" s="17"/>
      <c r="QC2533" s="17"/>
      <c r="QD2533" s="17"/>
      <c r="QE2533" s="17"/>
      <c r="QF2533" s="17"/>
      <c r="QG2533" s="17"/>
      <c r="QH2533" s="17"/>
      <c r="QI2533" s="17"/>
      <c r="QJ2533" s="17"/>
      <c r="QK2533" s="17"/>
      <c r="QL2533" s="17"/>
      <c r="QM2533" s="17"/>
      <c r="QN2533" s="17"/>
      <c r="QO2533" s="17"/>
      <c r="QP2533" s="17"/>
      <c r="QQ2533" s="17"/>
      <c r="QR2533" s="17"/>
      <c r="QS2533" s="17"/>
      <c r="QT2533" s="17"/>
      <c r="QU2533" s="17"/>
      <c r="QV2533" s="17"/>
      <c r="QW2533" s="17"/>
      <c r="QX2533" s="17"/>
      <c r="QY2533" s="17"/>
      <c r="QZ2533" s="17"/>
      <c r="RA2533" s="17"/>
      <c r="RB2533" s="17"/>
      <c r="RC2533" s="17"/>
      <c r="RD2533" s="17"/>
      <c r="RE2533" s="17"/>
      <c r="RF2533" s="17"/>
      <c r="RG2533" s="17"/>
      <c r="RH2533" s="17"/>
      <c r="RI2533" s="17"/>
      <c r="RJ2533" s="17"/>
      <c r="RK2533" s="17"/>
      <c r="RL2533" s="17"/>
      <c r="RM2533" s="17"/>
      <c r="RN2533" s="17"/>
      <c r="RO2533" s="17"/>
      <c r="RP2533" s="17"/>
      <c r="RQ2533" s="17"/>
      <c r="RR2533" s="17"/>
      <c r="RS2533" s="17"/>
      <c r="RT2533" s="17"/>
      <c r="RU2533" s="17"/>
      <c r="RV2533" s="17"/>
      <c r="RW2533" s="17"/>
      <c r="RX2533" s="17"/>
      <c r="RY2533" s="17"/>
      <c r="RZ2533" s="17"/>
      <c r="SA2533" s="17"/>
      <c r="SB2533" s="17"/>
      <c r="SC2533" s="17"/>
      <c r="SD2533" s="17"/>
      <c r="SE2533" s="17"/>
      <c r="SF2533" s="17"/>
      <c r="SG2533" s="17"/>
      <c r="SH2533" s="17"/>
      <c r="SI2533" s="17"/>
      <c r="SJ2533" s="17"/>
      <c r="SK2533" s="17"/>
      <c r="SL2533" s="17"/>
      <c r="SM2533" s="17"/>
      <c r="SN2533" s="17"/>
      <c r="SO2533" s="17"/>
      <c r="SP2533" s="17"/>
      <c r="SQ2533" s="17"/>
      <c r="SR2533" s="17"/>
      <c r="SS2533" s="17"/>
      <c r="ST2533" s="17"/>
      <c r="SU2533" s="17"/>
      <c r="SV2533" s="17"/>
      <c r="SW2533" s="17"/>
      <c r="SX2533" s="17"/>
      <c r="SY2533" s="17"/>
      <c r="SZ2533" s="17"/>
      <c r="TA2533" s="17"/>
      <c r="TB2533" s="17"/>
      <c r="TC2533" s="17"/>
      <c r="TD2533" s="17"/>
      <c r="TE2533" s="17"/>
      <c r="TF2533" s="17"/>
      <c r="TG2533" s="17"/>
      <c r="TH2533" s="17"/>
      <c r="TI2533" s="17"/>
      <c r="TJ2533" s="17"/>
      <c r="TK2533" s="17"/>
      <c r="TL2533" s="17"/>
      <c r="TM2533" s="17"/>
      <c r="TN2533" s="17"/>
      <c r="TO2533" s="17"/>
      <c r="TP2533" s="17"/>
      <c r="TQ2533" s="17"/>
      <c r="TR2533" s="17"/>
      <c r="TS2533" s="17"/>
      <c r="TT2533" s="17"/>
      <c r="TU2533" s="17"/>
      <c r="TV2533" s="17"/>
      <c r="TW2533" s="17"/>
      <c r="TX2533" s="17"/>
      <c r="TY2533" s="17"/>
      <c r="TZ2533" s="17"/>
      <c r="UA2533" s="17"/>
      <c r="UB2533" s="17"/>
      <c r="UC2533" s="17"/>
      <c r="UD2533" s="17"/>
      <c r="UE2533" s="17"/>
      <c r="UF2533" s="17"/>
      <c r="UG2533" s="17"/>
      <c r="UH2533" s="17"/>
      <c r="UI2533" s="17"/>
      <c r="UJ2533" s="17"/>
      <c r="UK2533" s="17"/>
      <c r="UL2533" s="17"/>
      <c r="UM2533" s="17"/>
      <c r="UN2533" s="17"/>
      <c r="UO2533" s="17"/>
      <c r="UP2533" s="17"/>
      <c r="UQ2533" s="17"/>
      <c r="UR2533" s="17"/>
      <c r="US2533" s="17"/>
      <c r="UT2533" s="17"/>
      <c r="UU2533" s="17"/>
      <c r="UV2533" s="17"/>
      <c r="UW2533" s="17"/>
      <c r="UX2533" s="17"/>
      <c r="UY2533" s="17"/>
      <c r="UZ2533" s="17"/>
      <c r="VA2533" s="17"/>
      <c r="VB2533" s="17"/>
      <c r="VC2533" s="17"/>
      <c r="VD2533" s="17"/>
      <c r="VE2533" s="17"/>
      <c r="VF2533" s="17"/>
      <c r="VG2533" s="17"/>
      <c r="VH2533" s="17"/>
      <c r="VI2533" s="17"/>
      <c r="VJ2533" s="17"/>
      <c r="VK2533" s="17"/>
      <c r="VL2533" s="17"/>
      <c r="VM2533" s="17"/>
      <c r="VN2533" s="17"/>
      <c r="VO2533" s="17"/>
      <c r="VP2533" s="17"/>
      <c r="VQ2533" s="17"/>
      <c r="VR2533" s="17"/>
      <c r="VS2533" s="17"/>
      <c r="VT2533" s="17"/>
      <c r="VU2533" s="17"/>
      <c r="VV2533" s="17"/>
      <c r="VW2533" s="17"/>
      <c r="VX2533" s="17"/>
      <c r="VY2533" s="17"/>
      <c r="VZ2533" s="17"/>
      <c r="WA2533" s="17"/>
      <c r="WB2533" s="17"/>
      <c r="WC2533" s="17"/>
      <c r="WD2533" s="17"/>
      <c r="WE2533" s="17"/>
      <c r="WF2533" s="17"/>
      <c r="WG2533" s="17"/>
      <c r="WH2533" s="17"/>
      <c r="WI2533" s="17"/>
      <c r="WJ2533" s="17"/>
      <c r="WK2533" s="17"/>
      <c r="WL2533" s="17"/>
      <c r="WM2533" s="17"/>
      <c r="WN2533" s="17"/>
      <c r="WO2533" s="17"/>
      <c r="WP2533" s="17"/>
      <c r="WQ2533" s="17"/>
      <c r="WR2533" s="17"/>
      <c r="WS2533" s="17"/>
      <c r="WT2533" s="17"/>
      <c r="WU2533" s="17"/>
      <c r="WV2533" s="17"/>
      <c r="WW2533" s="17"/>
      <c r="WX2533" s="17"/>
      <c r="WY2533" s="17"/>
      <c r="WZ2533" s="17"/>
      <c r="XA2533" s="17"/>
      <c r="XB2533" s="17"/>
      <c r="XC2533" s="17"/>
      <c r="XD2533" s="17"/>
      <c r="XE2533" s="17"/>
      <c r="XF2533" s="17"/>
      <c r="XG2533" s="17"/>
      <c r="XH2533" s="17"/>
      <c r="XI2533" s="17"/>
      <c r="XJ2533" s="17"/>
      <c r="XK2533" s="17"/>
      <c r="XL2533" s="17"/>
      <c r="XM2533" s="17"/>
      <c r="XN2533" s="17"/>
      <c r="XO2533" s="17"/>
      <c r="XP2533" s="17"/>
      <c r="XQ2533" s="17"/>
      <c r="XR2533" s="17"/>
      <c r="XS2533" s="17"/>
      <c r="XT2533" s="17"/>
      <c r="XU2533" s="17"/>
      <c r="XV2533" s="17"/>
      <c r="XW2533" s="17"/>
      <c r="XX2533" s="17"/>
      <c r="XY2533" s="17"/>
      <c r="XZ2533" s="17"/>
      <c r="YA2533" s="17"/>
      <c r="YB2533" s="17"/>
      <c r="YC2533" s="17"/>
      <c r="YD2533" s="17"/>
      <c r="YE2533" s="17"/>
      <c r="YF2533" s="17"/>
      <c r="YG2533" s="17"/>
      <c r="YH2533" s="17"/>
      <c r="YI2533" s="17"/>
      <c r="YJ2533" s="17"/>
      <c r="YK2533" s="17"/>
      <c r="YL2533" s="17"/>
      <c r="YM2533" s="17"/>
      <c r="YN2533" s="17"/>
      <c r="YO2533" s="17"/>
      <c r="YP2533" s="17"/>
      <c r="YQ2533" s="17"/>
      <c r="YR2533" s="17"/>
      <c r="YS2533" s="17"/>
      <c r="YT2533" s="17"/>
      <c r="YU2533" s="17"/>
      <c r="YV2533" s="17"/>
      <c r="YW2533" s="17"/>
      <c r="YX2533" s="17"/>
      <c r="YY2533" s="17"/>
      <c r="YZ2533" s="17"/>
      <c r="ZA2533" s="17"/>
      <c r="ZB2533" s="17"/>
      <c r="ZC2533" s="17"/>
      <c r="ZD2533" s="17"/>
      <c r="ZE2533" s="17"/>
      <c r="ZF2533" s="17"/>
      <c r="ZG2533" s="17"/>
      <c r="ZH2533" s="17"/>
      <c r="ZI2533" s="17"/>
      <c r="ZJ2533" s="17"/>
      <c r="ZK2533" s="17"/>
      <c r="ZL2533" s="17"/>
      <c r="ZM2533" s="17"/>
      <c r="ZN2533" s="17"/>
      <c r="ZO2533" s="17"/>
      <c r="ZP2533" s="17"/>
      <c r="ZQ2533" s="17"/>
      <c r="ZR2533" s="17"/>
      <c r="ZS2533" s="17"/>
      <c r="ZT2533" s="17"/>
      <c r="ZU2533" s="17"/>
      <c r="ZV2533" s="17"/>
      <c r="ZW2533" s="17"/>
      <c r="ZX2533" s="17"/>
      <c r="ZY2533" s="17"/>
      <c r="ZZ2533" s="17"/>
      <c r="AAA2533" s="17"/>
      <c r="AAB2533" s="17"/>
      <c r="AAC2533" s="17"/>
      <c r="AAD2533" s="17"/>
      <c r="AAE2533" s="17"/>
      <c r="AAF2533" s="17"/>
      <c r="AAG2533" s="17"/>
      <c r="AAH2533" s="17"/>
      <c r="AAI2533" s="17"/>
      <c r="AAJ2533" s="17"/>
      <c r="AAK2533" s="17"/>
      <c r="AAL2533" s="17"/>
      <c r="AAM2533" s="17"/>
      <c r="AAN2533" s="17"/>
      <c r="AAO2533" s="17"/>
      <c r="AAP2533" s="17"/>
      <c r="AAQ2533" s="17"/>
      <c r="AAR2533" s="17"/>
      <c r="AAS2533" s="17"/>
      <c r="AAT2533" s="17"/>
      <c r="AAU2533" s="17"/>
      <c r="AAV2533" s="17"/>
      <c r="AAW2533" s="17"/>
      <c r="AAX2533" s="17"/>
      <c r="AAY2533" s="17"/>
      <c r="AAZ2533" s="17"/>
      <c r="ABA2533" s="17"/>
      <c r="ABB2533" s="17"/>
      <c r="ABC2533" s="17"/>
      <c r="ABD2533" s="17"/>
      <c r="ABE2533" s="17"/>
      <c r="ABF2533" s="17"/>
      <c r="ABG2533" s="17"/>
      <c r="ABH2533" s="17"/>
      <c r="ABI2533" s="17"/>
      <c r="ABJ2533" s="17"/>
      <c r="ABK2533" s="17"/>
      <c r="ABL2533" s="17"/>
      <c r="ABM2533" s="17"/>
      <c r="ABN2533" s="17"/>
      <c r="ABO2533" s="17"/>
      <c r="ABP2533" s="17"/>
      <c r="ABQ2533" s="17"/>
      <c r="ABR2533" s="17"/>
      <c r="ABS2533" s="17"/>
      <c r="ABT2533" s="17"/>
      <c r="ABU2533" s="17"/>
      <c r="ABV2533" s="17"/>
      <c r="ABW2533" s="17"/>
      <c r="ABX2533" s="17"/>
      <c r="ABY2533" s="17"/>
      <c r="ABZ2533" s="17"/>
      <c r="ACA2533" s="17"/>
      <c r="ACB2533" s="17"/>
      <c r="ACC2533" s="17"/>
      <c r="ACD2533" s="17"/>
      <c r="ACE2533" s="17"/>
      <c r="ACF2533" s="17"/>
      <c r="ACG2533" s="17"/>
      <c r="ACH2533" s="17"/>
      <c r="ACI2533" s="17"/>
      <c r="ACJ2533" s="17"/>
      <c r="ACK2533" s="17"/>
      <c r="ACL2533" s="17"/>
      <c r="ACM2533" s="17"/>
      <c r="ACN2533" s="17"/>
      <c r="ACO2533" s="17"/>
      <c r="ACP2533" s="17"/>
      <c r="ACQ2533" s="17"/>
      <c r="ACR2533" s="17"/>
      <c r="ACS2533" s="17"/>
      <c r="ACT2533" s="17"/>
      <c r="ACU2533" s="17"/>
      <c r="ACV2533" s="17"/>
      <c r="ACW2533" s="17"/>
      <c r="ACX2533" s="17"/>
      <c r="ACY2533" s="17"/>
      <c r="ACZ2533" s="17"/>
      <c r="ADA2533" s="17"/>
      <c r="ADB2533" s="17"/>
      <c r="ADC2533" s="17"/>
      <c r="ADD2533" s="17"/>
      <c r="ADE2533" s="17"/>
      <c r="ADF2533" s="17"/>
      <c r="ADG2533" s="17"/>
      <c r="ADH2533" s="17"/>
      <c r="ADI2533" s="17"/>
      <c r="ADJ2533" s="17"/>
      <c r="ADK2533" s="17"/>
      <c r="ADL2533" s="17"/>
      <c r="ADM2533" s="17"/>
      <c r="ADN2533" s="17"/>
      <c r="ADO2533" s="17"/>
      <c r="ADP2533" s="17"/>
      <c r="ADQ2533" s="17"/>
      <c r="ADR2533" s="17"/>
      <c r="ADS2533" s="17"/>
      <c r="ADT2533" s="17"/>
      <c r="ADU2533" s="17"/>
      <c r="ADV2533" s="17"/>
      <c r="ADW2533" s="17"/>
      <c r="ADX2533" s="17"/>
      <c r="ADY2533" s="17"/>
      <c r="ADZ2533" s="17"/>
      <c r="AEA2533" s="17"/>
      <c r="AEB2533" s="17"/>
      <c r="AEC2533" s="17"/>
      <c r="AED2533" s="17"/>
      <c r="AEE2533" s="17"/>
      <c r="AEF2533" s="17"/>
      <c r="AEG2533" s="17"/>
      <c r="AEH2533" s="17"/>
      <c r="AEI2533" s="17"/>
      <c r="AEJ2533" s="17"/>
      <c r="AEK2533" s="17"/>
      <c r="AEL2533" s="17"/>
      <c r="AEM2533" s="17"/>
      <c r="AEN2533" s="17"/>
      <c r="AEO2533" s="17"/>
      <c r="AEP2533" s="17"/>
      <c r="AEQ2533" s="17"/>
      <c r="AER2533" s="17"/>
      <c r="AES2533" s="17"/>
      <c r="AET2533" s="17"/>
      <c r="AEU2533" s="17"/>
      <c r="AEV2533" s="17"/>
      <c r="AEW2533" s="17"/>
      <c r="AEX2533" s="17"/>
      <c r="AEY2533" s="17"/>
      <c r="AEZ2533" s="17"/>
      <c r="AFA2533" s="17"/>
      <c r="AFB2533" s="17"/>
      <c r="AFC2533" s="17"/>
      <c r="AFD2533" s="17"/>
      <c r="AFE2533" s="17"/>
      <c r="AFF2533" s="17"/>
      <c r="AFG2533" s="17"/>
      <c r="AFH2533" s="17"/>
      <c r="AFI2533" s="17"/>
      <c r="AFJ2533" s="17"/>
      <c r="AFK2533" s="17"/>
      <c r="AFL2533" s="17"/>
      <c r="AFM2533" s="17"/>
      <c r="AFN2533" s="17"/>
      <c r="AFO2533" s="17"/>
      <c r="AFP2533" s="17"/>
      <c r="AFQ2533" s="17"/>
      <c r="AFR2533" s="17"/>
      <c r="AFS2533" s="17"/>
      <c r="AFT2533" s="17"/>
      <c r="AFU2533" s="17"/>
      <c r="AFV2533" s="17"/>
      <c r="AFW2533" s="17"/>
      <c r="AFX2533" s="17"/>
      <c r="AFY2533" s="17"/>
      <c r="AFZ2533" s="17"/>
      <c r="AGA2533" s="17"/>
      <c r="AGB2533" s="17"/>
      <c r="AGC2533" s="17"/>
      <c r="AGD2533" s="17"/>
      <c r="AGE2533" s="17"/>
      <c r="AGF2533" s="17"/>
      <c r="AGG2533" s="17"/>
      <c r="AGH2533" s="17"/>
      <c r="AGI2533" s="17"/>
      <c r="AGJ2533" s="17"/>
      <c r="AGK2533" s="17"/>
      <c r="AGL2533" s="17"/>
      <c r="AGM2533" s="17"/>
      <c r="AGN2533" s="17"/>
      <c r="AGO2533" s="17"/>
      <c r="AGP2533" s="17"/>
      <c r="AGQ2533" s="17"/>
      <c r="AGR2533" s="17"/>
      <c r="AGS2533" s="17"/>
      <c r="AGT2533" s="17"/>
      <c r="AGU2533" s="17"/>
      <c r="AGV2533" s="17"/>
      <c r="AGW2533" s="17"/>
      <c r="AGX2533" s="17"/>
      <c r="AGY2533" s="17"/>
      <c r="AGZ2533" s="17"/>
      <c r="AHA2533" s="17"/>
      <c r="AHB2533" s="17"/>
      <c r="AHC2533" s="17"/>
      <c r="AHD2533" s="17"/>
      <c r="AHE2533" s="17"/>
      <c r="AHF2533" s="17"/>
      <c r="AHG2533" s="17"/>
      <c r="AHH2533" s="17"/>
      <c r="AHI2533" s="17"/>
      <c r="AHJ2533" s="17"/>
      <c r="AHK2533" s="17"/>
      <c r="AHL2533" s="17"/>
      <c r="AHM2533" s="17"/>
      <c r="AHN2533" s="17"/>
      <c r="AHO2533" s="17"/>
      <c r="AHP2533" s="17"/>
      <c r="AHQ2533" s="17"/>
      <c r="AHR2533" s="17"/>
      <c r="AHS2533" s="17"/>
      <c r="AHT2533" s="17"/>
      <c r="AHU2533" s="17"/>
      <c r="AHV2533" s="17"/>
      <c r="AHW2533" s="17"/>
      <c r="AHX2533" s="17"/>
      <c r="AHY2533" s="17"/>
      <c r="AHZ2533" s="17"/>
      <c r="AIA2533" s="17"/>
      <c r="AIB2533" s="17"/>
      <c r="AIC2533" s="17"/>
      <c r="AID2533" s="17"/>
      <c r="AIE2533" s="17"/>
      <c r="AIF2533" s="17"/>
      <c r="AIG2533" s="17"/>
      <c r="AIH2533" s="17"/>
      <c r="AII2533" s="17"/>
      <c r="AIJ2533" s="17"/>
      <c r="AIK2533" s="17"/>
      <c r="AIL2533" s="17"/>
      <c r="AIM2533" s="17"/>
      <c r="AIN2533" s="17"/>
      <c r="AIO2533" s="17"/>
      <c r="AIP2533" s="17"/>
      <c r="AIQ2533" s="17"/>
      <c r="AIR2533" s="17"/>
      <c r="AIS2533" s="17"/>
      <c r="AIT2533" s="17"/>
      <c r="AIU2533" s="17"/>
      <c r="AIV2533" s="17"/>
      <c r="AIW2533" s="17"/>
      <c r="AIX2533" s="17"/>
      <c r="AIY2533" s="17"/>
      <c r="AIZ2533" s="17"/>
      <c r="AJA2533" s="17"/>
      <c r="AJB2533" s="17"/>
      <c r="AJC2533" s="17"/>
      <c r="AJD2533" s="17"/>
      <c r="AJE2533" s="17"/>
      <c r="AJF2533" s="17"/>
      <c r="AJG2533" s="17"/>
      <c r="AJH2533" s="17"/>
      <c r="AJI2533" s="17"/>
      <c r="AJJ2533" s="17"/>
      <c r="AJK2533" s="17"/>
      <c r="AJL2533" s="17"/>
      <c r="AJM2533" s="17"/>
      <c r="AJN2533" s="17"/>
      <c r="AJO2533" s="17"/>
      <c r="AJP2533" s="17"/>
      <c r="AJQ2533" s="17"/>
      <c r="AJR2533" s="17"/>
      <c r="AJS2533" s="17"/>
      <c r="AJT2533" s="17"/>
      <c r="AJU2533" s="17"/>
      <c r="AJV2533" s="17"/>
      <c r="AJW2533" s="17"/>
      <c r="AJX2533" s="17"/>
      <c r="AJY2533" s="17"/>
      <c r="AJZ2533" s="17"/>
      <c r="AKA2533" s="17"/>
      <c r="AKB2533" s="17"/>
      <c r="AKC2533" s="17"/>
      <c r="AKD2533" s="17"/>
      <c r="AKE2533" s="17"/>
      <c r="AKF2533" s="17"/>
      <c r="AKG2533" s="17"/>
      <c r="AKH2533" s="17"/>
      <c r="AKI2533" s="17"/>
      <c r="AKJ2533" s="17"/>
      <c r="AKK2533" s="17"/>
      <c r="AKL2533" s="17"/>
      <c r="AKM2533" s="17"/>
      <c r="AKN2533" s="17"/>
      <c r="AKO2533" s="17"/>
      <c r="AKP2533" s="17"/>
      <c r="AKQ2533" s="17"/>
      <c r="AKR2533" s="17"/>
      <c r="AKS2533" s="17"/>
      <c r="AKT2533" s="17"/>
      <c r="AKU2533" s="17"/>
      <c r="AKV2533" s="17"/>
      <c r="AKW2533" s="17"/>
      <c r="AKX2533" s="17"/>
      <c r="AKY2533" s="17"/>
      <c r="AKZ2533" s="17"/>
      <c r="ALA2533" s="17"/>
      <c r="ALB2533" s="17"/>
      <c r="ALC2533" s="17"/>
      <c r="ALD2533" s="17"/>
      <c r="ALE2533" s="17"/>
      <c r="ALF2533" s="17"/>
      <c r="ALG2533" s="17"/>
      <c r="ALH2533" s="17"/>
      <c r="ALI2533" s="17"/>
      <c r="ALJ2533" s="17"/>
      <c r="ALK2533" s="17"/>
      <c r="ALL2533" s="17"/>
      <c r="ALM2533" s="17"/>
      <c r="ALN2533" s="17"/>
      <c r="ALO2533" s="17"/>
      <c r="ALP2533" s="17"/>
      <c r="ALQ2533" s="17"/>
      <c r="ALR2533" s="17"/>
      <c r="ALS2533" s="17"/>
      <c r="ALT2533" s="17"/>
      <c r="ALU2533" s="17"/>
      <c r="ALV2533" s="17"/>
      <c r="ALW2533" s="17"/>
      <c r="ALX2533" s="17"/>
      <c r="ALY2533" s="17"/>
      <c r="ALZ2533" s="17"/>
      <c r="AMA2533" s="17"/>
      <c r="AMB2533" s="17"/>
      <c r="AMC2533" s="17"/>
      <c r="AMD2533" s="17"/>
      <c r="AME2533" s="17"/>
      <c r="AMF2533" s="17"/>
      <c r="AMG2533" s="17"/>
      <c r="AMH2533" s="17"/>
      <c r="AMI2533" s="17"/>
      <c r="AMJ2533" s="17"/>
    </row>
    <row r="2534" spans="1:1024" s="362" customFormat="1" ht="16.5" customHeight="1">
      <c r="A2534" s="15"/>
      <c r="B2534"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4" s="48" t="s">
        <v>13</v>
      </c>
      <c r="D2534" s="264">
        <v>88264</v>
      </c>
      <c r="E2534" s="277">
        <v>3.7999999999999999E-2</v>
      </c>
      <c r="F25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34" s="65">
        <f ca="1">ROUND(E2534*G2534,2)</f>
        <v>0.76</v>
      </c>
      <c r="I2534" s="98"/>
      <c r="J2534" s="29"/>
      <c r="K2534" s="17" t="str">
        <f t="shared" si="337"/>
        <v>SEDUC E 199</v>
      </c>
      <c r="L2534" s="17"/>
      <c r="M2534" s="17"/>
      <c r="N2534" s="17"/>
      <c r="O2534" s="17"/>
      <c r="P2534" s="17"/>
      <c r="Q2534" s="17"/>
      <c r="R2534" s="17"/>
      <c r="S2534" s="17"/>
      <c r="T2534" s="17"/>
      <c r="U2534" s="17"/>
      <c r="V2534" s="17"/>
      <c r="W2534" s="17"/>
      <c r="X2534" s="17"/>
      <c r="Y2534" s="17"/>
      <c r="Z2534" s="17"/>
      <c r="AA2534" s="17"/>
      <c r="AB2534" s="17"/>
      <c r="AC2534" s="17"/>
      <c r="AD2534" s="17"/>
      <c r="AE2534" s="17"/>
      <c r="AF2534" s="17"/>
      <c r="AG2534" s="17"/>
      <c r="AH2534" s="17"/>
      <c r="AI2534" s="17"/>
      <c r="AJ2534" s="17"/>
      <c r="AK2534" s="17"/>
      <c r="AL2534" s="17"/>
      <c r="AM2534" s="17"/>
      <c r="AN2534" s="17"/>
      <c r="AO2534" s="17"/>
      <c r="AP2534" s="17"/>
      <c r="AQ2534" s="17"/>
      <c r="AR2534" s="17"/>
      <c r="AS2534" s="17"/>
      <c r="AT2534" s="17"/>
      <c r="AU2534" s="17"/>
      <c r="AV2534" s="17"/>
      <c r="AW2534" s="17"/>
      <c r="AX2534" s="17"/>
      <c r="AY2534" s="17"/>
      <c r="AZ2534" s="17"/>
      <c r="BA2534" s="17"/>
      <c r="BB2534" s="17"/>
      <c r="BC2534" s="17"/>
      <c r="BD2534" s="17"/>
      <c r="BE2534" s="17"/>
      <c r="BF2534" s="17"/>
      <c r="BG2534" s="17"/>
      <c r="BH2534" s="17"/>
      <c r="BI2534" s="17"/>
      <c r="BJ2534" s="17"/>
      <c r="BK2534" s="17"/>
      <c r="BL2534" s="17"/>
      <c r="BM2534" s="17"/>
      <c r="BN2534" s="17"/>
      <c r="BO2534" s="17"/>
      <c r="BP2534" s="17"/>
      <c r="BQ2534" s="17"/>
      <c r="BR2534" s="17"/>
      <c r="BS2534" s="17"/>
      <c r="BT2534" s="17"/>
      <c r="BU2534" s="17"/>
      <c r="BV2534" s="17"/>
      <c r="BW2534" s="17"/>
      <c r="BX2534" s="17"/>
      <c r="BY2534" s="17"/>
      <c r="BZ2534" s="17"/>
      <c r="CA2534" s="17"/>
      <c r="CB2534" s="17"/>
      <c r="CC2534" s="17"/>
      <c r="CD2534" s="17"/>
      <c r="CE2534" s="17"/>
      <c r="CF2534" s="17"/>
      <c r="CG2534" s="17"/>
      <c r="CH2534" s="17"/>
      <c r="CI2534" s="17"/>
      <c r="CJ2534" s="17"/>
      <c r="CK2534" s="17"/>
      <c r="CL2534" s="17"/>
      <c r="CM2534" s="17"/>
      <c r="CN2534" s="17"/>
      <c r="CO2534" s="17"/>
      <c r="CP2534" s="17"/>
      <c r="CQ2534" s="17"/>
      <c r="CR2534" s="17"/>
      <c r="CS2534" s="17"/>
      <c r="CT2534" s="17"/>
      <c r="CU2534" s="17"/>
      <c r="CV2534" s="17"/>
      <c r="CW2534" s="17"/>
      <c r="CX2534" s="17"/>
      <c r="CY2534" s="17"/>
      <c r="CZ2534" s="17"/>
      <c r="DA2534" s="17"/>
      <c r="DB2534" s="17"/>
      <c r="DC2534" s="17"/>
      <c r="DD2534" s="17"/>
      <c r="DE2534" s="17"/>
      <c r="DF2534" s="17"/>
      <c r="DG2534" s="17"/>
      <c r="DH2534" s="17"/>
      <c r="DI2534" s="17"/>
      <c r="DJ2534" s="17"/>
      <c r="DK2534" s="17"/>
      <c r="DL2534" s="17"/>
      <c r="DM2534" s="17"/>
      <c r="DN2534" s="17"/>
      <c r="DO2534" s="17"/>
      <c r="DP2534" s="17"/>
      <c r="DQ2534" s="17"/>
      <c r="DR2534" s="17"/>
      <c r="DS2534" s="17"/>
      <c r="DT2534" s="17"/>
      <c r="DU2534" s="17"/>
      <c r="DV2534" s="17"/>
      <c r="DW2534" s="17"/>
      <c r="DX2534" s="17"/>
      <c r="DY2534" s="17"/>
      <c r="DZ2534" s="17"/>
      <c r="EA2534" s="17"/>
      <c r="EB2534" s="17"/>
      <c r="EC2534" s="17"/>
      <c r="ED2534" s="17"/>
      <c r="EE2534" s="17"/>
      <c r="EF2534" s="17"/>
      <c r="EG2534" s="17"/>
      <c r="EH2534" s="17"/>
      <c r="EI2534" s="17"/>
      <c r="EJ2534" s="17"/>
      <c r="EK2534" s="17"/>
      <c r="EL2534" s="17"/>
      <c r="EM2534" s="17"/>
      <c r="EN2534" s="17"/>
      <c r="EO2534" s="17"/>
      <c r="EP2534" s="17"/>
      <c r="EQ2534" s="17"/>
      <c r="ER2534" s="17"/>
      <c r="ES2534" s="17"/>
      <c r="ET2534" s="17"/>
      <c r="EU2534" s="17"/>
      <c r="EV2534" s="17"/>
      <c r="EW2534" s="17"/>
      <c r="EX2534" s="17"/>
      <c r="EY2534" s="17"/>
      <c r="EZ2534" s="17"/>
      <c r="FA2534" s="17"/>
      <c r="FB2534" s="17"/>
      <c r="FC2534" s="17"/>
      <c r="FD2534" s="17"/>
      <c r="FE2534" s="17"/>
      <c r="FF2534" s="17"/>
      <c r="FG2534" s="17"/>
      <c r="FH2534" s="17"/>
      <c r="FI2534" s="17"/>
      <c r="FJ2534" s="17"/>
      <c r="FK2534" s="17"/>
      <c r="FL2534" s="17"/>
      <c r="FM2534" s="17"/>
      <c r="FN2534" s="17"/>
      <c r="FO2534" s="17"/>
      <c r="FP2534" s="17"/>
      <c r="FQ2534" s="17"/>
      <c r="FR2534" s="17"/>
      <c r="FS2534" s="17"/>
      <c r="FT2534" s="17"/>
      <c r="FU2534" s="17"/>
      <c r="FV2534" s="17"/>
      <c r="FW2534" s="17"/>
      <c r="FX2534" s="17"/>
      <c r="FY2534" s="17"/>
      <c r="FZ2534" s="17"/>
      <c r="GA2534" s="17"/>
      <c r="GB2534" s="17"/>
      <c r="GC2534" s="17"/>
      <c r="GD2534" s="17"/>
      <c r="GE2534" s="17"/>
      <c r="GF2534" s="17"/>
      <c r="GG2534" s="17"/>
      <c r="GH2534" s="17"/>
      <c r="GI2534" s="17"/>
      <c r="GJ2534" s="17"/>
      <c r="GK2534" s="17"/>
      <c r="GL2534" s="17"/>
      <c r="GM2534" s="17"/>
      <c r="GN2534" s="17"/>
      <c r="GO2534" s="17"/>
      <c r="GP2534" s="17"/>
      <c r="GQ2534" s="17"/>
      <c r="GR2534" s="17"/>
      <c r="GS2534" s="17"/>
      <c r="GT2534" s="17"/>
      <c r="GU2534" s="17"/>
      <c r="GV2534" s="17"/>
      <c r="GW2534" s="17"/>
      <c r="GX2534" s="17"/>
      <c r="GY2534" s="17"/>
      <c r="GZ2534" s="17"/>
      <c r="HA2534" s="17"/>
      <c r="HB2534" s="17"/>
      <c r="HC2534" s="17"/>
      <c r="HD2534" s="17"/>
      <c r="HE2534" s="17"/>
      <c r="HF2534" s="17"/>
      <c r="HG2534" s="17"/>
      <c r="HH2534" s="17"/>
      <c r="HI2534" s="17"/>
      <c r="HJ2534" s="17"/>
      <c r="HK2534" s="17"/>
      <c r="HL2534" s="17"/>
      <c r="HM2534" s="17"/>
      <c r="HN2534" s="17"/>
      <c r="HO2534" s="17"/>
      <c r="HP2534" s="17"/>
      <c r="HQ2534" s="17"/>
      <c r="HR2534" s="17"/>
      <c r="HS2534" s="17"/>
      <c r="HT2534" s="17"/>
      <c r="HU2534" s="17"/>
      <c r="HV2534" s="17"/>
      <c r="HW2534" s="17"/>
      <c r="HX2534" s="17"/>
      <c r="HY2534" s="17"/>
      <c r="HZ2534" s="17"/>
      <c r="IA2534" s="17"/>
      <c r="IB2534" s="17"/>
      <c r="IC2534" s="17"/>
      <c r="ID2534" s="17"/>
      <c r="IE2534" s="17"/>
      <c r="IF2534" s="17"/>
      <c r="IG2534" s="17"/>
      <c r="IH2534" s="17"/>
      <c r="II2534" s="17"/>
      <c r="IJ2534" s="17"/>
      <c r="IK2534" s="17"/>
      <c r="IL2534" s="17"/>
      <c r="IM2534" s="17"/>
      <c r="IN2534" s="17"/>
      <c r="IO2534" s="17"/>
      <c r="IP2534" s="17"/>
      <c r="IQ2534" s="17"/>
      <c r="IR2534" s="17"/>
      <c r="IS2534" s="17"/>
      <c r="IT2534" s="17"/>
      <c r="IU2534" s="17"/>
      <c r="IV2534" s="17"/>
      <c r="IW2534" s="17"/>
      <c r="IX2534" s="17"/>
      <c r="IY2534" s="17"/>
      <c r="IZ2534" s="17"/>
      <c r="JA2534" s="17"/>
      <c r="JB2534" s="17"/>
      <c r="JC2534" s="17"/>
      <c r="JD2534" s="17"/>
      <c r="JE2534" s="17"/>
      <c r="JF2534" s="17"/>
      <c r="JG2534" s="17"/>
      <c r="JH2534" s="17"/>
      <c r="JI2534" s="17"/>
      <c r="JJ2534" s="17"/>
      <c r="JK2534" s="17"/>
      <c r="JL2534" s="17"/>
      <c r="JM2534" s="17"/>
      <c r="JN2534" s="17"/>
      <c r="JO2534" s="17"/>
      <c r="JP2534" s="17"/>
      <c r="JQ2534" s="17"/>
      <c r="JR2534" s="17"/>
      <c r="JS2534" s="17"/>
      <c r="JT2534" s="17"/>
      <c r="JU2534" s="17"/>
      <c r="JV2534" s="17"/>
      <c r="JW2534" s="17"/>
      <c r="JX2534" s="17"/>
      <c r="JY2534" s="17"/>
      <c r="JZ2534" s="17"/>
      <c r="KA2534" s="17"/>
      <c r="KB2534" s="17"/>
      <c r="KC2534" s="17"/>
      <c r="KD2534" s="17"/>
      <c r="KE2534" s="17"/>
      <c r="KF2534" s="17"/>
      <c r="KG2534" s="17"/>
      <c r="KH2534" s="17"/>
      <c r="KI2534" s="17"/>
      <c r="KJ2534" s="17"/>
      <c r="KK2534" s="17"/>
      <c r="KL2534" s="17"/>
      <c r="KM2534" s="17"/>
      <c r="KN2534" s="17"/>
      <c r="KO2534" s="17"/>
      <c r="KP2534" s="17"/>
      <c r="KQ2534" s="17"/>
      <c r="KR2534" s="17"/>
      <c r="KS2534" s="17"/>
      <c r="KT2534" s="17"/>
      <c r="KU2534" s="17"/>
      <c r="KV2534" s="17"/>
      <c r="KW2534" s="17"/>
      <c r="KX2534" s="17"/>
      <c r="KY2534" s="17"/>
      <c r="KZ2534" s="17"/>
      <c r="LA2534" s="17"/>
      <c r="LB2534" s="17"/>
      <c r="LC2534" s="17"/>
      <c r="LD2534" s="17"/>
      <c r="LE2534" s="17"/>
      <c r="LF2534" s="17"/>
      <c r="LG2534" s="17"/>
      <c r="LH2534" s="17"/>
      <c r="LI2534" s="17"/>
      <c r="LJ2534" s="17"/>
      <c r="LK2534" s="17"/>
      <c r="LL2534" s="17"/>
      <c r="LM2534" s="17"/>
      <c r="LN2534" s="17"/>
      <c r="LO2534" s="17"/>
      <c r="LP2534" s="17"/>
      <c r="LQ2534" s="17"/>
      <c r="LR2534" s="17"/>
      <c r="LS2534" s="17"/>
      <c r="LT2534" s="17"/>
      <c r="LU2534" s="17"/>
      <c r="LV2534" s="17"/>
      <c r="LW2534" s="17"/>
      <c r="LX2534" s="17"/>
      <c r="LY2534" s="17"/>
      <c r="LZ2534" s="17"/>
      <c r="MA2534" s="17"/>
      <c r="MB2534" s="17"/>
      <c r="MC2534" s="17"/>
      <c r="MD2534" s="17"/>
      <c r="ME2534" s="17"/>
      <c r="MF2534" s="17"/>
      <c r="MG2534" s="17"/>
      <c r="MH2534" s="17"/>
      <c r="MI2534" s="17"/>
      <c r="MJ2534" s="17"/>
      <c r="MK2534" s="17"/>
      <c r="ML2534" s="17"/>
      <c r="MM2534" s="17"/>
      <c r="MN2534" s="17"/>
      <c r="MO2534" s="17"/>
      <c r="MP2534" s="17"/>
      <c r="MQ2534" s="17"/>
      <c r="MR2534" s="17"/>
      <c r="MS2534" s="17"/>
      <c r="MT2534" s="17"/>
      <c r="MU2534" s="17"/>
      <c r="MV2534" s="17"/>
      <c r="MW2534" s="17"/>
      <c r="MX2534" s="17"/>
      <c r="MY2534" s="17"/>
      <c r="MZ2534" s="17"/>
      <c r="NA2534" s="17"/>
      <c r="NB2534" s="17"/>
      <c r="NC2534" s="17"/>
      <c r="ND2534" s="17"/>
      <c r="NE2534" s="17"/>
      <c r="NF2534" s="17"/>
      <c r="NG2534" s="17"/>
      <c r="NH2534" s="17"/>
      <c r="NI2534" s="17"/>
      <c r="NJ2534" s="17"/>
      <c r="NK2534" s="17"/>
      <c r="NL2534" s="17"/>
      <c r="NM2534" s="17"/>
      <c r="NN2534" s="17"/>
      <c r="NO2534" s="17"/>
      <c r="NP2534" s="17"/>
      <c r="NQ2534" s="17"/>
      <c r="NR2534" s="17"/>
      <c r="NS2534" s="17"/>
      <c r="NT2534" s="17"/>
      <c r="NU2534" s="17"/>
      <c r="NV2534" s="17"/>
      <c r="NW2534" s="17"/>
      <c r="NX2534" s="17"/>
      <c r="NY2534" s="17"/>
      <c r="NZ2534" s="17"/>
      <c r="OA2534" s="17"/>
      <c r="OB2534" s="17"/>
      <c r="OC2534" s="17"/>
      <c r="OD2534" s="17"/>
      <c r="OE2534" s="17"/>
      <c r="OF2534" s="17"/>
      <c r="OG2534" s="17"/>
      <c r="OH2534" s="17"/>
      <c r="OI2534" s="17"/>
      <c r="OJ2534" s="17"/>
      <c r="OK2534" s="17"/>
      <c r="OL2534" s="17"/>
      <c r="OM2534" s="17"/>
      <c r="ON2534" s="17"/>
      <c r="OO2534" s="17"/>
      <c r="OP2534" s="17"/>
      <c r="OQ2534" s="17"/>
      <c r="OR2534" s="17"/>
      <c r="OS2534" s="17"/>
      <c r="OT2534" s="17"/>
      <c r="OU2534" s="17"/>
      <c r="OV2534" s="17"/>
      <c r="OW2534" s="17"/>
      <c r="OX2534" s="17"/>
      <c r="OY2534" s="17"/>
      <c r="OZ2534" s="17"/>
      <c r="PA2534" s="17"/>
      <c r="PB2534" s="17"/>
      <c r="PC2534" s="17"/>
      <c r="PD2534" s="17"/>
      <c r="PE2534" s="17"/>
      <c r="PF2534" s="17"/>
      <c r="PG2534" s="17"/>
      <c r="PH2534" s="17"/>
      <c r="PI2534" s="17"/>
      <c r="PJ2534" s="17"/>
      <c r="PK2534" s="17"/>
      <c r="PL2534" s="17"/>
      <c r="PM2534" s="17"/>
      <c r="PN2534" s="17"/>
      <c r="PO2534" s="17"/>
      <c r="PP2534" s="17"/>
      <c r="PQ2534" s="17"/>
      <c r="PR2534" s="17"/>
      <c r="PS2534" s="17"/>
      <c r="PT2534" s="17"/>
      <c r="PU2534" s="17"/>
      <c r="PV2534" s="17"/>
      <c r="PW2534" s="17"/>
      <c r="PX2534" s="17"/>
      <c r="PY2534" s="17"/>
      <c r="PZ2534" s="17"/>
      <c r="QA2534" s="17"/>
      <c r="QB2534" s="17"/>
      <c r="QC2534" s="17"/>
      <c r="QD2534" s="17"/>
      <c r="QE2534" s="17"/>
      <c r="QF2534" s="17"/>
      <c r="QG2534" s="17"/>
      <c r="QH2534" s="17"/>
      <c r="QI2534" s="17"/>
      <c r="QJ2534" s="17"/>
      <c r="QK2534" s="17"/>
      <c r="QL2534" s="17"/>
      <c r="QM2534" s="17"/>
      <c r="QN2534" s="17"/>
      <c r="QO2534" s="17"/>
      <c r="QP2534" s="17"/>
      <c r="QQ2534" s="17"/>
      <c r="QR2534" s="17"/>
      <c r="QS2534" s="17"/>
      <c r="QT2534" s="17"/>
      <c r="QU2534" s="17"/>
      <c r="QV2534" s="17"/>
      <c r="QW2534" s="17"/>
      <c r="QX2534" s="17"/>
      <c r="QY2534" s="17"/>
      <c r="QZ2534" s="17"/>
      <c r="RA2534" s="17"/>
      <c r="RB2534" s="17"/>
      <c r="RC2534" s="17"/>
      <c r="RD2534" s="17"/>
      <c r="RE2534" s="17"/>
      <c r="RF2534" s="17"/>
      <c r="RG2534" s="17"/>
      <c r="RH2534" s="17"/>
      <c r="RI2534" s="17"/>
      <c r="RJ2534" s="17"/>
      <c r="RK2534" s="17"/>
      <c r="RL2534" s="17"/>
      <c r="RM2534" s="17"/>
      <c r="RN2534" s="17"/>
      <c r="RO2534" s="17"/>
      <c r="RP2534" s="17"/>
      <c r="RQ2534" s="17"/>
      <c r="RR2534" s="17"/>
      <c r="RS2534" s="17"/>
      <c r="RT2534" s="17"/>
      <c r="RU2534" s="17"/>
      <c r="RV2534" s="17"/>
      <c r="RW2534" s="17"/>
      <c r="RX2534" s="17"/>
      <c r="RY2534" s="17"/>
      <c r="RZ2534" s="17"/>
      <c r="SA2534" s="17"/>
      <c r="SB2534" s="17"/>
      <c r="SC2534" s="17"/>
      <c r="SD2534" s="17"/>
      <c r="SE2534" s="17"/>
      <c r="SF2534" s="17"/>
      <c r="SG2534" s="17"/>
      <c r="SH2534" s="17"/>
      <c r="SI2534" s="17"/>
      <c r="SJ2534" s="17"/>
      <c r="SK2534" s="17"/>
      <c r="SL2534" s="17"/>
      <c r="SM2534" s="17"/>
      <c r="SN2534" s="17"/>
      <c r="SO2534" s="17"/>
      <c r="SP2534" s="17"/>
      <c r="SQ2534" s="17"/>
      <c r="SR2534" s="17"/>
      <c r="SS2534" s="17"/>
      <c r="ST2534" s="17"/>
      <c r="SU2534" s="17"/>
      <c r="SV2534" s="17"/>
      <c r="SW2534" s="17"/>
      <c r="SX2534" s="17"/>
      <c r="SY2534" s="17"/>
      <c r="SZ2534" s="17"/>
      <c r="TA2534" s="17"/>
      <c r="TB2534" s="17"/>
      <c r="TC2534" s="17"/>
      <c r="TD2534" s="17"/>
      <c r="TE2534" s="17"/>
      <c r="TF2534" s="17"/>
      <c r="TG2534" s="17"/>
      <c r="TH2534" s="17"/>
      <c r="TI2534" s="17"/>
      <c r="TJ2534" s="17"/>
      <c r="TK2534" s="17"/>
      <c r="TL2534" s="17"/>
      <c r="TM2534" s="17"/>
      <c r="TN2534" s="17"/>
      <c r="TO2534" s="17"/>
      <c r="TP2534" s="17"/>
      <c r="TQ2534" s="17"/>
      <c r="TR2534" s="17"/>
      <c r="TS2534" s="17"/>
      <c r="TT2534" s="17"/>
      <c r="TU2534" s="17"/>
      <c r="TV2534" s="17"/>
      <c r="TW2534" s="17"/>
      <c r="TX2534" s="17"/>
      <c r="TY2534" s="17"/>
      <c r="TZ2534" s="17"/>
      <c r="UA2534" s="17"/>
      <c r="UB2534" s="17"/>
      <c r="UC2534" s="17"/>
      <c r="UD2534" s="17"/>
      <c r="UE2534" s="17"/>
      <c r="UF2534" s="17"/>
      <c r="UG2534" s="17"/>
      <c r="UH2534" s="17"/>
      <c r="UI2534" s="17"/>
      <c r="UJ2534" s="17"/>
      <c r="UK2534" s="17"/>
      <c r="UL2534" s="17"/>
      <c r="UM2534" s="17"/>
      <c r="UN2534" s="17"/>
      <c r="UO2534" s="17"/>
      <c r="UP2534" s="17"/>
      <c r="UQ2534" s="17"/>
      <c r="UR2534" s="17"/>
      <c r="US2534" s="17"/>
      <c r="UT2534" s="17"/>
      <c r="UU2534" s="17"/>
      <c r="UV2534" s="17"/>
      <c r="UW2534" s="17"/>
      <c r="UX2534" s="17"/>
      <c r="UY2534" s="17"/>
      <c r="UZ2534" s="17"/>
      <c r="VA2534" s="17"/>
      <c r="VB2534" s="17"/>
      <c r="VC2534" s="17"/>
      <c r="VD2534" s="17"/>
      <c r="VE2534" s="17"/>
      <c r="VF2534" s="17"/>
      <c r="VG2534" s="17"/>
      <c r="VH2534" s="17"/>
      <c r="VI2534" s="17"/>
      <c r="VJ2534" s="17"/>
      <c r="VK2534" s="17"/>
      <c r="VL2534" s="17"/>
      <c r="VM2534" s="17"/>
      <c r="VN2534" s="17"/>
      <c r="VO2534" s="17"/>
      <c r="VP2534" s="17"/>
      <c r="VQ2534" s="17"/>
      <c r="VR2534" s="17"/>
      <c r="VS2534" s="17"/>
      <c r="VT2534" s="17"/>
      <c r="VU2534" s="17"/>
      <c r="VV2534" s="17"/>
      <c r="VW2534" s="17"/>
      <c r="VX2534" s="17"/>
      <c r="VY2534" s="17"/>
      <c r="VZ2534" s="17"/>
      <c r="WA2534" s="17"/>
      <c r="WB2534" s="17"/>
      <c r="WC2534" s="17"/>
      <c r="WD2534" s="17"/>
      <c r="WE2534" s="17"/>
      <c r="WF2534" s="17"/>
      <c r="WG2534" s="17"/>
      <c r="WH2534" s="17"/>
      <c r="WI2534" s="17"/>
      <c r="WJ2534" s="17"/>
      <c r="WK2534" s="17"/>
      <c r="WL2534" s="17"/>
      <c r="WM2534" s="17"/>
      <c r="WN2534" s="17"/>
      <c r="WO2534" s="17"/>
      <c r="WP2534" s="17"/>
      <c r="WQ2534" s="17"/>
      <c r="WR2534" s="17"/>
      <c r="WS2534" s="17"/>
      <c r="WT2534" s="17"/>
      <c r="WU2534" s="17"/>
      <c r="WV2534" s="17"/>
      <c r="WW2534" s="17"/>
      <c r="WX2534" s="17"/>
      <c r="WY2534" s="17"/>
      <c r="WZ2534" s="17"/>
      <c r="XA2534" s="17"/>
      <c r="XB2534" s="17"/>
      <c r="XC2534" s="17"/>
      <c r="XD2534" s="17"/>
      <c r="XE2534" s="17"/>
      <c r="XF2534" s="17"/>
      <c r="XG2534" s="17"/>
      <c r="XH2534" s="17"/>
      <c r="XI2534" s="17"/>
      <c r="XJ2534" s="17"/>
      <c r="XK2534" s="17"/>
      <c r="XL2534" s="17"/>
      <c r="XM2534" s="17"/>
      <c r="XN2534" s="17"/>
      <c r="XO2534" s="17"/>
      <c r="XP2534" s="17"/>
      <c r="XQ2534" s="17"/>
      <c r="XR2534" s="17"/>
      <c r="XS2534" s="17"/>
      <c r="XT2534" s="17"/>
      <c r="XU2534" s="17"/>
      <c r="XV2534" s="17"/>
      <c r="XW2534" s="17"/>
      <c r="XX2534" s="17"/>
      <c r="XY2534" s="17"/>
      <c r="XZ2534" s="17"/>
      <c r="YA2534" s="17"/>
      <c r="YB2534" s="17"/>
      <c r="YC2534" s="17"/>
      <c r="YD2534" s="17"/>
      <c r="YE2534" s="17"/>
      <c r="YF2534" s="17"/>
      <c r="YG2534" s="17"/>
      <c r="YH2534" s="17"/>
      <c r="YI2534" s="17"/>
      <c r="YJ2534" s="17"/>
      <c r="YK2534" s="17"/>
      <c r="YL2534" s="17"/>
      <c r="YM2534" s="17"/>
      <c r="YN2534" s="17"/>
      <c r="YO2534" s="17"/>
      <c r="YP2534" s="17"/>
      <c r="YQ2534" s="17"/>
      <c r="YR2534" s="17"/>
      <c r="YS2534" s="17"/>
      <c r="YT2534" s="17"/>
      <c r="YU2534" s="17"/>
      <c r="YV2534" s="17"/>
      <c r="YW2534" s="17"/>
      <c r="YX2534" s="17"/>
      <c r="YY2534" s="17"/>
      <c r="YZ2534" s="17"/>
      <c r="ZA2534" s="17"/>
      <c r="ZB2534" s="17"/>
      <c r="ZC2534" s="17"/>
      <c r="ZD2534" s="17"/>
      <c r="ZE2534" s="17"/>
      <c r="ZF2534" s="17"/>
      <c r="ZG2534" s="17"/>
      <c r="ZH2534" s="17"/>
      <c r="ZI2534" s="17"/>
      <c r="ZJ2534" s="17"/>
      <c r="ZK2534" s="17"/>
      <c r="ZL2534" s="17"/>
      <c r="ZM2534" s="17"/>
      <c r="ZN2534" s="17"/>
      <c r="ZO2534" s="17"/>
      <c r="ZP2534" s="17"/>
      <c r="ZQ2534" s="17"/>
      <c r="ZR2534" s="17"/>
      <c r="ZS2534" s="17"/>
      <c r="ZT2534" s="17"/>
      <c r="ZU2534" s="17"/>
      <c r="ZV2534" s="17"/>
      <c r="ZW2534" s="17"/>
      <c r="ZX2534" s="17"/>
      <c r="ZY2534" s="17"/>
      <c r="ZZ2534" s="17"/>
      <c r="AAA2534" s="17"/>
      <c r="AAB2534" s="17"/>
      <c r="AAC2534" s="17"/>
      <c r="AAD2534" s="17"/>
      <c r="AAE2534" s="17"/>
      <c r="AAF2534" s="17"/>
      <c r="AAG2534" s="17"/>
      <c r="AAH2534" s="17"/>
      <c r="AAI2534" s="17"/>
      <c r="AAJ2534" s="17"/>
      <c r="AAK2534" s="17"/>
      <c r="AAL2534" s="17"/>
      <c r="AAM2534" s="17"/>
      <c r="AAN2534" s="17"/>
      <c r="AAO2534" s="17"/>
      <c r="AAP2534" s="17"/>
      <c r="AAQ2534" s="17"/>
      <c r="AAR2534" s="17"/>
      <c r="AAS2534" s="17"/>
      <c r="AAT2534" s="17"/>
      <c r="AAU2534" s="17"/>
      <c r="AAV2534" s="17"/>
      <c r="AAW2534" s="17"/>
      <c r="AAX2534" s="17"/>
      <c r="AAY2534" s="17"/>
      <c r="AAZ2534" s="17"/>
      <c r="ABA2534" s="17"/>
      <c r="ABB2534" s="17"/>
      <c r="ABC2534" s="17"/>
      <c r="ABD2534" s="17"/>
      <c r="ABE2534" s="17"/>
      <c r="ABF2534" s="17"/>
      <c r="ABG2534" s="17"/>
      <c r="ABH2534" s="17"/>
      <c r="ABI2534" s="17"/>
      <c r="ABJ2534" s="17"/>
      <c r="ABK2534" s="17"/>
      <c r="ABL2534" s="17"/>
      <c r="ABM2534" s="17"/>
      <c r="ABN2534" s="17"/>
      <c r="ABO2534" s="17"/>
      <c r="ABP2534" s="17"/>
      <c r="ABQ2534" s="17"/>
      <c r="ABR2534" s="17"/>
      <c r="ABS2534" s="17"/>
      <c r="ABT2534" s="17"/>
      <c r="ABU2534" s="17"/>
      <c r="ABV2534" s="17"/>
      <c r="ABW2534" s="17"/>
      <c r="ABX2534" s="17"/>
      <c r="ABY2534" s="17"/>
      <c r="ABZ2534" s="17"/>
      <c r="ACA2534" s="17"/>
      <c r="ACB2534" s="17"/>
      <c r="ACC2534" s="17"/>
      <c r="ACD2534" s="17"/>
      <c r="ACE2534" s="17"/>
      <c r="ACF2534" s="17"/>
      <c r="ACG2534" s="17"/>
      <c r="ACH2534" s="17"/>
      <c r="ACI2534" s="17"/>
      <c r="ACJ2534" s="17"/>
      <c r="ACK2534" s="17"/>
      <c r="ACL2534" s="17"/>
      <c r="ACM2534" s="17"/>
      <c r="ACN2534" s="17"/>
      <c r="ACO2534" s="17"/>
      <c r="ACP2534" s="17"/>
      <c r="ACQ2534" s="17"/>
      <c r="ACR2534" s="17"/>
      <c r="ACS2534" s="17"/>
      <c r="ACT2534" s="17"/>
      <c r="ACU2534" s="17"/>
      <c r="ACV2534" s="17"/>
      <c r="ACW2534" s="17"/>
      <c r="ACX2534" s="17"/>
      <c r="ACY2534" s="17"/>
      <c r="ACZ2534" s="17"/>
      <c r="ADA2534" s="17"/>
      <c r="ADB2534" s="17"/>
      <c r="ADC2534" s="17"/>
      <c r="ADD2534" s="17"/>
      <c r="ADE2534" s="17"/>
      <c r="ADF2534" s="17"/>
      <c r="ADG2534" s="17"/>
      <c r="ADH2534" s="17"/>
      <c r="ADI2534" s="17"/>
      <c r="ADJ2534" s="17"/>
      <c r="ADK2534" s="17"/>
      <c r="ADL2534" s="17"/>
      <c r="ADM2534" s="17"/>
      <c r="ADN2534" s="17"/>
      <c r="ADO2534" s="17"/>
      <c r="ADP2534" s="17"/>
      <c r="ADQ2534" s="17"/>
      <c r="ADR2534" s="17"/>
      <c r="ADS2534" s="17"/>
      <c r="ADT2534" s="17"/>
      <c r="ADU2534" s="17"/>
      <c r="ADV2534" s="17"/>
      <c r="ADW2534" s="17"/>
      <c r="ADX2534" s="17"/>
      <c r="ADY2534" s="17"/>
      <c r="ADZ2534" s="17"/>
      <c r="AEA2534" s="17"/>
      <c r="AEB2534" s="17"/>
      <c r="AEC2534" s="17"/>
      <c r="AED2534" s="17"/>
      <c r="AEE2534" s="17"/>
      <c r="AEF2534" s="17"/>
      <c r="AEG2534" s="17"/>
      <c r="AEH2534" s="17"/>
      <c r="AEI2534" s="17"/>
      <c r="AEJ2534" s="17"/>
      <c r="AEK2534" s="17"/>
      <c r="AEL2534" s="17"/>
      <c r="AEM2534" s="17"/>
      <c r="AEN2534" s="17"/>
      <c r="AEO2534" s="17"/>
      <c r="AEP2534" s="17"/>
      <c r="AEQ2534" s="17"/>
      <c r="AER2534" s="17"/>
      <c r="AES2534" s="17"/>
      <c r="AET2534" s="17"/>
      <c r="AEU2534" s="17"/>
      <c r="AEV2534" s="17"/>
      <c r="AEW2534" s="17"/>
      <c r="AEX2534" s="17"/>
      <c r="AEY2534" s="17"/>
      <c r="AEZ2534" s="17"/>
      <c r="AFA2534" s="17"/>
      <c r="AFB2534" s="17"/>
      <c r="AFC2534" s="17"/>
      <c r="AFD2534" s="17"/>
      <c r="AFE2534" s="17"/>
      <c r="AFF2534" s="17"/>
      <c r="AFG2534" s="17"/>
      <c r="AFH2534" s="17"/>
      <c r="AFI2534" s="17"/>
      <c r="AFJ2534" s="17"/>
      <c r="AFK2534" s="17"/>
      <c r="AFL2534" s="17"/>
      <c r="AFM2534" s="17"/>
      <c r="AFN2534" s="17"/>
      <c r="AFO2534" s="17"/>
      <c r="AFP2534" s="17"/>
      <c r="AFQ2534" s="17"/>
      <c r="AFR2534" s="17"/>
      <c r="AFS2534" s="17"/>
      <c r="AFT2534" s="17"/>
      <c r="AFU2534" s="17"/>
      <c r="AFV2534" s="17"/>
      <c r="AFW2534" s="17"/>
      <c r="AFX2534" s="17"/>
      <c r="AFY2534" s="17"/>
      <c r="AFZ2534" s="17"/>
      <c r="AGA2534" s="17"/>
      <c r="AGB2534" s="17"/>
      <c r="AGC2534" s="17"/>
      <c r="AGD2534" s="17"/>
      <c r="AGE2534" s="17"/>
      <c r="AGF2534" s="17"/>
      <c r="AGG2534" s="17"/>
      <c r="AGH2534" s="17"/>
      <c r="AGI2534" s="17"/>
      <c r="AGJ2534" s="17"/>
      <c r="AGK2534" s="17"/>
      <c r="AGL2534" s="17"/>
      <c r="AGM2534" s="17"/>
      <c r="AGN2534" s="17"/>
      <c r="AGO2534" s="17"/>
      <c r="AGP2534" s="17"/>
      <c r="AGQ2534" s="17"/>
      <c r="AGR2534" s="17"/>
      <c r="AGS2534" s="17"/>
      <c r="AGT2534" s="17"/>
      <c r="AGU2534" s="17"/>
      <c r="AGV2534" s="17"/>
      <c r="AGW2534" s="17"/>
      <c r="AGX2534" s="17"/>
      <c r="AGY2534" s="17"/>
      <c r="AGZ2534" s="17"/>
      <c r="AHA2534" s="17"/>
      <c r="AHB2534" s="17"/>
      <c r="AHC2534" s="17"/>
      <c r="AHD2534" s="17"/>
      <c r="AHE2534" s="17"/>
      <c r="AHF2534" s="17"/>
      <c r="AHG2534" s="17"/>
      <c r="AHH2534" s="17"/>
      <c r="AHI2534" s="17"/>
      <c r="AHJ2534" s="17"/>
      <c r="AHK2534" s="17"/>
      <c r="AHL2534" s="17"/>
      <c r="AHM2534" s="17"/>
      <c r="AHN2534" s="17"/>
      <c r="AHO2534" s="17"/>
      <c r="AHP2534" s="17"/>
      <c r="AHQ2534" s="17"/>
      <c r="AHR2534" s="17"/>
      <c r="AHS2534" s="17"/>
      <c r="AHT2534" s="17"/>
      <c r="AHU2534" s="17"/>
      <c r="AHV2534" s="17"/>
      <c r="AHW2534" s="17"/>
      <c r="AHX2534" s="17"/>
      <c r="AHY2534" s="17"/>
      <c r="AHZ2534" s="17"/>
      <c r="AIA2534" s="17"/>
      <c r="AIB2534" s="17"/>
      <c r="AIC2534" s="17"/>
      <c r="AID2534" s="17"/>
      <c r="AIE2534" s="17"/>
      <c r="AIF2534" s="17"/>
      <c r="AIG2534" s="17"/>
      <c r="AIH2534" s="17"/>
      <c r="AII2534" s="17"/>
      <c r="AIJ2534" s="17"/>
      <c r="AIK2534" s="17"/>
      <c r="AIL2534" s="17"/>
      <c r="AIM2534" s="17"/>
      <c r="AIN2534" s="17"/>
      <c r="AIO2534" s="17"/>
      <c r="AIP2534" s="17"/>
      <c r="AIQ2534" s="17"/>
      <c r="AIR2534" s="17"/>
      <c r="AIS2534" s="17"/>
      <c r="AIT2534" s="17"/>
      <c r="AIU2534" s="17"/>
      <c r="AIV2534" s="17"/>
      <c r="AIW2534" s="17"/>
      <c r="AIX2534" s="17"/>
      <c r="AIY2534" s="17"/>
      <c r="AIZ2534" s="17"/>
      <c r="AJA2534" s="17"/>
      <c r="AJB2534" s="17"/>
      <c r="AJC2534" s="17"/>
      <c r="AJD2534" s="17"/>
      <c r="AJE2534" s="17"/>
      <c r="AJF2534" s="17"/>
      <c r="AJG2534" s="17"/>
      <c r="AJH2534" s="17"/>
      <c r="AJI2534" s="17"/>
      <c r="AJJ2534" s="17"/>
      <c r="AJK2534" s="17"/>
      <c r="AJL2534" s="17"/>
      <c r="AJM2534" s="17"/>
      <c r="AJN2534" s="17"/>
      <c r="AJO2534" s="17"/>
      <c r="AJP2534" s="17"/>
      <c r="AJQ2534" s="17"/>
      <c r="AJR2534" s="17"/>
      <c r="AJS2534" s="17"/>
      <c r="AJT2534" s="17"/>
      <c r="AJU2534" s="17"/>
      <c r="AJV2534" s="17"/>
      <c r="AJW2534" s="17"/>
      <c r="AJX2534" s="17"/>
      <c r="AJY2534" s="17"/>
      <c r="AJZ2534" s="17"/>
      <c r="AKA2534" s="17"/>
      <c r="AKB2534" s="17"/>
      <c r="AKC2534" s="17"/>
      <c r="AKD2534" s="17"/>
      <c r="AKE2534" s="17"/>
      <c r="AKF2534" s="17"/>
      <c r="AKG2534" s="17"/>
      <c r="AKH2534" s="17"/>
      <c r="AKI2534" s="17"/>
      <c r="AKJ2534" s="17"/>
      <c r="AKK2534" s="17"/>
      <c r="AKL2534" s="17"/>
      <c r="AKM2534" s="17"/>
      <c r="AKN2534" s="17"/>
      <c r="AKO2534" s="17"/>
      <c r="AKP2534" s="17"/>
      <c r="AKQ2534" s="17"/>
      <c r="AKR2534" s="17"/>
      <c r="AKS2534" s="17"/>
      <c r="AKT2534" s="17"/>
      <c r="AKU2534" s="17"/>
      <c r="AKV2534" s="17"/>
      <c r="AKW2534" s="17"/>
      <c r="AKX2534" s="17"/>
      <c r="AKY2534" s="17"/>
      <c r="AKZ2534" s="17"/>
      <c r="ALA2534" s="17"/>
      <c r="ALB2534" s="17"/>
      <c r="ALC2534" s="17"/>
      <c r="ALD2534" s="17"/>
      <c r="ALE2534" s="17"/>
      <c r="ALF2534" s="17"/>
      <c r="ALG2534" s="17"/>
      <c r="ALH2534" s="17"/>
      <c r="ALI2534" s="17"/>
      <c r="ALJ2534" s="17"/>
      <c r="ALK2534" s="17"/>
      <c r="ALL2534" s="17"/>
      <c r="ALM2534" s="17"/>
      <c r="ALN2534" s="17"/>
      <c r="ALO2534" s="17"/>
      <c r="ALP2534" s="17"/>
      <c r="ALQ2534" s="17"/>
      <c r="ALR2534" s="17"/>
      <c r="ALS2534" s="17"/>
      <c r="ALT2534" s="17"/>
      <c r="ALU2534" s="17"/>
      <c r="ALV2534" s="17"/>
      <c r="ALW2534" s="17"/>
      <c r="ALX2534" s="17"/>
      <c r="ALY2534" s="17"/>
      <c r="ALZ2534" s="17"/>
      <c r="AMA2534" s="17"/>
      <c r="AMB2534" s="17"/>
      <c r="AMC2534" s="17"/>
      <c r="AMD2534" s="17"/>
      <c r="AME2534" s="17"/>
      <c r="AMF2534" s="17"/>
      <c r="AMG2534" s="17"/>
      <c r="AMH2534" s="17"/>
      <c r="AMI2534" s="17"/>
      <c r="AMJ2534" s="17"/>
    </row>
    <row r="2535" spans="1:1024" s="362" customFormat="1">
      <c r="A2535" s="49">
        <f ca="1">H2535</f>
        <v>21.51</v>
      </c>
      <c r="B2535" s="361" t="s">
        <v>14</v>
      </c>
      <c r="C2535" s="48"/>
      <c r="D2535" s="48"/>
      <c r="E2535" s="67"/>
      <c r="F2535" s="42"/>
      <c r="G2535" s="68"/>
      <c r="H2535" s="54">
        <f ca="1">SUM(H2532:H2534)</f>
        <v>21.51</v>
      </c>
      <c r="I2535" s="98" t="str">
        <f>A2530</f>
        <v>SEDUC E 199</v>
      </c>
      <c r="J2535" s="103">
        <f ca="1">H2535</f>
        <v>21.51</v>
      </c>
      <c r="K2535" s="17" t="str">
        <f t="shared" si="337"/>
        <v>SEDUC E 199</v>
      </c>
      <c r="L2535" s="17"/>
      <c r="M2535" s="17"/>
      <c r="N2535" s="17"/>
      <c r="O2535" s="17"/>
      <c r="P2535" s="17"/>
      <c r="Q2535" s="17"/>
      <c r="R2535" s="17"/>
      <c r="S2535" s="17"/>
      <c r="T2535" s="17"/>
      <c r="U2535" s="17"/>
      <c r="V2535" s="17"/>
      <c r="W2535" s="17"/>
      <c r="X2535" s="17"/>
      <c r="Y2535" s="17"/>
      <c r="Z2535" s="17"/>
      <c r="AA2535" s="17"/>
      <c r="AB2535" s="17"/>
      <c r="AC2535" s="17"/>
      <c r="AD2535" s="17"/>
      <c r="AE2535" s="17"/>
      <c r="AF2535" s="17"/>
      <c r="AG2535" s="17"/>
      <c r="AH2535" s="17"/>
      <c r="AI2535" s="17"/>
      <c r="AJ2535" s="17"/>
      <c r="AK2535" s="17"/>
      <c r="AL2535" s="17"/>
      <c r="AM2535" s="17"/>
      <c r="AN2535" s="17"/>
      <c r="AO2535" s="17"/>
      <c r="AP2535" s="17"/>
      <c r="AQ2535" s="17"/>
      <c r="AR2535" s="17"/>
      <c r="AS2535" s="17"/>
      <c r="AT2535" s="17"/>
      <c r="AU2535" s="17"/>
      <c r="AV2535" s="17"/>
      <c r="AW2535" s="17"/>
      <c r="AX2535" s="17"/>
      <c r="AY2535" s="17"/>
      <c r="AZ2535" s="17"/>
      <c r="BA2535" s="17"/>
      <c r="BB2535" s="17"/>
      <c r="BC2535" s="17"/>
      <c r="BD2535" s="17"/>
      <c r="BE2535" s="17"/>
      <c r="BF2535" s="17"/>
      <c r="BG2535" s="17"/>
      <c r="BH2535" s="17"/>
      <c r="BI2535" s="17"/>
      <c r="BJ2535" s="17"/>
      <c r="BK2535" s="17"/>
      <c r="BL2535" s="17"/>
      <c r="BM2535" s="17"/>
      <c r="BN2535" s="17"/>
      <c r="BO2535" s="17"/>
      <c r="BP2535" s="17"/>
      <c r="BQ2535" s="17"/>
      <c r="BR2535" s="17"/>
      <c r="BS2535" s="17"/>
      <c r="BT2535" s="17"/>
      <c r="BU2535" s="17"/>
      <c r="BV2535" s="17"/>
      <c r="BW2535" s="17"/>
      <c r="BX2535" s="17"/>
      <c r="BY2535" s="17"/>
      <c r="BZ2535" s="17"/>
      <c r="CA2535" s="17"/>
      <c r="CB2535" s="17"/>
      <c r="CC2535" s="17"/>
      <c r="CD2535" s="17"/>
      <c r="CE2535" s="17"/>
      <c r="CF2535" s="17"/>
      <c r="CG2535" s="17"/>
      <c r="CH2535" s="17"/>
      <c r="CI2535" s="17"/>
      <c r="CJ2535" s="17"/>
      <c r="CK2535" s="17"/>
      <c r="CL2535" s="17"/>
      <c r="CM2535" s="17"/>
      <c r="CN2535" s="17"/>
      <c r="CO2535" s="17"/>
      <c r="CP2535" s="17"/>
      <c r="CQ2535" s="17"/>
      <c r="CR2535" s="17"/>
      <c r="CS2535" s="17"/>
      <c r="CT2535" s="17"/>
      <c r="CU2535" s="17"/>
      <c r="CV2535" s="17"/>
      <c r="CW2535" s="17"/>
      <c r="CX2535" s="17"/>
      <c r="CY2535" s="17"/>
      <c r="CZ2535" s="17"/>
      <c r="DA2535" s="17"/>
      <c r="DB2535" s="17"/>
      <c r="DC2535" s="17"/>
      <c r="DD2535" s="17"/>
      <c r="DE2535" s="17"/>
      <c r="DF2535" s="17"/>
      <c r="DG2535" s="17"/>
      <c r="DH2535" s="17"/>
      <c r="DI2535" s="17"/>
      <c r="DJ2535" s="17"/>
      <c r="DK2535" s="17"/>
      <c r="DL2535" s="17"/>
      <c r="DM2535" s="17"/>
      <c r="DN2535" s="17"/>
      <c r="DO2535" s="17"/>
      <c r="DP2535" s="17"/>
      <c r="DQ2535" s="17"/>
      <c r="DR2535" s="17"/>
      <c r="DS2535" s="17"/>
      <c r="DT2535" s="17"/>
      <c r="DU2535" s="17"/>
      <c r="DV2535" s="17"/>
      <c r="DW2535" s="17"/>
      <c r="DX2535" s="17"/>
      <c r="DY2535" s="17"/>
      <c r="DZ2535" s="17"/>
      <c r="EA2535" s="17"/>
      <c r="EB2535" s="17"/>
      <c r="EC2535" s="17"/>
      <c r="ED2535" s="17"/>
      <c r="EE2535" s="17"/>
      <c r="EF2535" s="17"/>
      <c r="EG2535" s="17"/>
      <c r="EH2535" s="17"/>
      <c r="EI2535" s="17"/>
      <c r="EJ2535" s="17"/>
      <c r="EK2535" s="17"/>
      <c r="EL2535" s="17"/>
      <c r="EM2535" s="17"/>
      <c r="EN2535" s="17"/>
      <c r="EO2535" s="17"/>
      <c r="EP2535" s="17"/>
      <c r="EQ2535" s="17"/>
      <c r="ER2535" s="17"/>
      <c r="ES2535" s="17"/>
      <c r="ET2535" s="17"/>
      <c r="EU2535" s="17"/>
      <c r="EV2535" s="17"/>
      <c r="EW2535" s="17"/>
      <c r="EX2535" s="17"/>
      <c r="EY2535" s="17"/>
      <c r="EZ2535" s="17"/>
      <c r="FA2535" s="17"/>
      <c r="FB2535" s="17"/>
      <c r="FC2535" s="17"/>
      <c r="FD2535" s="17"/>
      <c r="FE2535" s="17"/>
      <c r="FF2535" s="17"/>
      <c r="FG2535" s="17"/>
      <c r="FH2535" s="17"/>
      <c r="FI2535" s="17"/>
      <c r="FJ2535" s="17"/>
      <c r="FK2535" s="17"/>
      <c r="FL2535" s="17"/>
      <c r="FM2535" s="17"/>
      <c r="FN2535" s="17"/>
      <c r="FO2535" s="17"/>
      <c r="FP2535" s="17"/>
      <c r="FQ2535" s="17"/>
      <c r="FR2535" s="17"/>
      <c r="FS2535" s="17"/>
      <c r="FT2535" s="17"/>
      <c r="FU2535" s="17"/>
      <c r="FV2535" s="17"/>
      <c r="FW2535" s="17"/>
      <c r="FX2535" s="17"/>
      <c r="FY2535" s="17"/>
      <c r="FZ2535" s="17"/>
      <c r="GA2535" s="17"/>
      <c r="GB2535" s="17"/>
      <c r="GC2535" s="17"/>
      <c r="GD2535" s="17"/>
      <c r="GE2535" s="17"/>
      <c r="GF2535" s="17"/>
      <c r="GG2535" s="17"/>
      <c r="GH2535" s="17"/>
      <c r="GI2535" s="17"/>
      <c r="GJ2535" s="17"/>
      <c r="GK2535" s="17"/>
      <c r="GL2535" s="17"/>
      <c r="GM2535" s="17"/>
      <c r="GN2535" s="17"/>
      <c r="GO2535" s="17"/>
      <c r="GP2535" s="17"/>
      <c r="GQ2535" s="17"/>
      <c r="GR2535" s="17"/>
      <c r="GS2535" s="17"/>
      <c r="GT2535" s="17"/>
      <c r="GU2535" s="17"/>
      <c r="GV2535" s="17"/>
      <c r="GW2535" s="17"/>
      <c r="GX2535" s="17"/>
      <c r="GY2535" s="17"/>
      <c r="GZ2535" s="17"/>
      <c r="HA2535" s="17"/>
      <c r="HB2535" s="17"/>
      <c r="HC2535" s="17"/>
      <c r="HD2535" s="17"/>
      <c r="HE2535" s="17"/>
      <c r="HF2535" s="17"/>
      <c r="HG2535" s="17"/>
      <c r="HH2535" s="17"/>
      <c r="HI2535" s="17"/>
      <c r="HJ2535" s="17"/>
      <c r="HK2535" s="17"/>
      <c r="HL2535" s="17"/>
      <c r="HM2535" s="17"/>
      <c r="HN2535" s="17"/>
      <c r="HO2535" s="17"/>
      <c r="HP2535" s="17"/>
      <c r="HQ2535" s="17"/>
      <c r="HR2535" s="17"/>
      <c r="HS2535" s="17"/>
      <c r="HT2535" s="17"/>
      <c r="HU2535" s="17"/>
      <c r="HV2535" s="17"/>
      <c r="HW2535" s="17"/>
      <c r="HX2535" s="17"/>
      <c r="HY2535" s="17"/>
      <c r="HZ2535" s="17"/>
      <c r="IA2535" s="17"/>
      <c r="IB2535" s="17"/>
      <c r="IC2535" s="17"/>
      <c r="ID2535" s="17"/>
      <c r="IE2535" s="17"/>
      <c r="IF2535" s="17"/>
      <c r="IG2535" s="17"/>
      <c r="IH2535" s="17"/>
      <c r="II2535" s="17"/>
      <c r="IJ2535" s="17"/>
      <c r="IK2535" s="17"/>
      <c r="IL2535" s="17"/>
      <c r="IM2535" s="17"/>
      <c r="IN2535" s="17"/>
      <c r="IO2535" s="17"/>
      <c r="IP2535" s="17"/>
      <c r="IQ2535" s="17"/>
      <c r="IR2535" s="17"/>
      <c r="IS2535" s="17"/>
      <c r="IT2535" s="17"/>
      <c r="IU2535" s="17"/>
      <c r="IV2535" s="17"/>
      <c r="IW2535" s="17"/>
      <c r="IX2535" s="17"/>
      <c r="IY2535" s="17"/>
      <c r="IZ2535" s="17"/>
      <c r="JA2535" s="17"/>
      <c r="JB2535" s="17"/>
      <c r="JC2535" s="17"/>
      <c r="JD2535" s="17"/>
      <c r="JE2535" s="17"/>
      <c r="JF2535" s="17"/>
      <c r="JG2535" s="17"/>
      <c r="JH2535" s="17"/>
      <c r="JI2535" s="17"/>
      <c r="JJ2535" s="17"/>
      <c r="JK2535" s="17"/>
      <c r="JL2535" s="17"/>
      <c r="JM2535" s="17"/>
      <c r="JN2535" s="17"/>
      <c r="JO2535" s="17"/>
      <c r="JP2535" s="17"/>
      <c r="JQ2535" s="17"/>
      <c r="JR2535" s="17"/>
      <c r="JS2535" s="17"/>
      <c r="JT2535" s="17"/>
      <c r="JU2535" s="17"/>
      <c r="JV2535" s="17"/>
      <c r="JW2535" s="17"/>
      <c r="JX2535" s="17"/>
      <c r="JY2535" s="17"/>
      <c r="JZ2535" s="17"/>
      <c r="KA2535" s="17"/>
      <c r="KB2535" s="17"/>
      <c r="KC2535" s="17"/>
      <c r="KD2535" s="17"/>
      <c r="KE2535" s="17"/>
      <c r="KF2535" s="17"/>
      <c r="KG2535" s="17"/>
      <c r="KH2535" s="17"/>
      <c r="KI2535" s="17"/>
      <c r="KJ2535" s="17"/>
      <c r="KK2535" s="17"/>
      <c r="KL2535" s="17"/>
      <c r="KM2535" s="17"/>
      <c r="KN2535" s="17"/>
      <c r="KO2535" s="17"/>
      <c r="KP2535" s="17"/>
      <c r="KQ2535" s="17"/>
      <c r="KR2535" s="17"/>
      <c r="KS2535" s="17"/>
      <c r="KT2535" s="17"/>
      <c r="KU2535" s="17"/>
      <c r="KV2535" s="17"/>
      <c r="KW2535" s="17"/>
      <c r="KX2535" s="17"/>
      <c r="KY2535" s="17"/>
      <c r="KZ2535" s="17"/>
      <c r="LA2535" s="17"/>
      <c r="LB2535" s="17"/>
      <c r="LC2535" s="17"/>
      <c r="LD2535" s="17"/>
      <c r="LE2535" s="17"/>
      <c r="LF2535" s="17"/>
      <c r="LG2535" s="17"/>
      <c r="LH2535" s="17"/>
      <c r="LI2535" s="17"/>
      <c r="LJ2535" s="17"/>
      <c r="LK2535" s="17"/>
      <c r="LL2535" s="17"/>
      <c r="LM2535" s="17"/>
      <c r="LN2535" s="17"/>
      <c r="LO2535" s="17"/>
      <c r="LP2535" s="17"/>
      <c r="LQ2535" s="17"/>
      <c r="LR2535" s="17"/>
      <c r="LS2535" s="17"/>
      <c r="LT2535" s="17"/>
      <c r="LU2535" s="17"/>
      <c r="LV2535" s="17"/>
      <c r="LW2535" s="17"/>
      <c r="LX2535" s="17"/>
      <c r="LY2535" s="17"/>
      <c r="LZ2535" s="17"/>
      <c r="MA2535" s="17"/>
      <c r="MB2535" s="17"/>
      <c r="MC2535" s="17"/>
      <c r="MD2535" s="17"/>
      <c r="ME2535" s="17"/>
      <c r="MF2535" s="17"/>
      <c r="MG2535" s="17"/>
      <c r="MH2535" s="17"/>
      <c r="MI2535" s="17"/>
      <c r="MJ2535" s="17"/>
      <c r="MK2535" s="17"/>
      <c r="ML2535" s="17"/>
      <c r="MM2535" s="17"/>
      <c r="MN2535" s="17"/>
      <c r="MO2535" s="17"/>
      <c r="MP2535" s="17"/>
      <c r="MQ2535" s="17"/>
      <c r="MR2535" s="17"/>
      <c r="MS2535" s="17"/>
      <c r="MT2535" s="17"/>
      <c r="MU2535" s="17"/>
      <c r="MV2535" s="17"/>
      <c r="MW2535" s="17"/>
      <c r="MX2535" s="17"/>
      <c r="MY2535" s="17"/>
      <c r="MZ2535" s="17"/>
      <c r="NA2535" s="17"/>
      <c r="NB2535" s="17"/>
      <c r="NC2535" s="17"/>
      <c r="ND2535" s="17"/>
      <c r="NE2535" s="17"/>
      <c r="NF2535" s="17"/>
      <c r="NG2535" s="17"/>
      <c r="NH2535" s="17"/>
      <c r="NI2535" s="17"/>
      <c r="NJ2535" s="17"/>
      <c r="NK2535" s="17"/>
      <c r="NL2535" s="17"/>
      <c r="NM2535" s="17"/>
      <c r="NN2535" s="17"/>
      <c r="NO2535" s="17"/>
      <c r="NP2535" s="17"/>
      <c r="NQ2535" s="17"/>
      <c r="NR2535" s="17"/>
      <c r="NS2535" s="17"/>
      <c r="NT2535" s="17"/>
      <c r="NU2535" s="17"/>
      <c r="NV2535" s="17"/>
      <c r="NW2535" s="17"/>
      <c r="NX2535" s="17"/>
      <c r="NY2535" s="17"/>
      <c r="NZ2535" s="17"/>
      <c r="OA2535" s="17"/>
      <c r="OB2535" s="17"/>
      <c r="OC2535" s="17"/>
      <c r="OD2535" s="17"/>
      <c r="OE2535" s="17"/>
      <c r="OF2535" s="17"/>
      <c r="OG2535" s="17"/>
      <c r="OH2535" s="17"/>
      <c r="OI2535" s="17"/>
      <c r="OJ2535" s="17"/>
      <c r="OK2535" s="17"/>
      <c r="OL2535" s="17"/>
      <c r="OM2535" s="17"/>
      <c r="ON2535" s="17"/>
      <c r="OO2535" s="17"/>
      <c r="OP2535" s="17"/>
      <c r="OQ2535" s="17"/>
      <c r="OR2535" s="17"/>
      <c r="OS2535" s="17"/>
      <c r="OT2535" s="17"/>
      <c r="OU2535" s="17"/>
      <c r="OV2535" s="17"/>
      <c r="OW2535" s="17"/>
      <c r="OX2535" s="17"/>
      <c r="OY2535" s="17"/>
      <c r="OZ2535" s="17"/>
      <c r="PA2535" s="17"/>
      <c r="PB2535" s="17"/>
      <c r="PC2535" s="17"/>
      <c r="PD2535" s="17"/>
      <c r="PE2535" s="17"/>
      <c r="PF2535" s="17"/>
      <c r="PG2535" s="17"/>
      <c r="PH2535" s="17"/>
      <c r="PI2535" s="17"/>
      <c r="PJ2535" s="17"/>
      <c r="PK2535" s="17"/>
      <c r="PL2535" s="17"/>
      <c r="PM2535" s="17"/>
      <c r="PN2535" s="17"/>
      <c r="PO2535" s="17"/>
      <c r="PP2535" s="17"/>
      <c r="PQ2535" s="17"/>
      <c r="PR2535" s="17"/>
      <c r="PS2535" s="17"/>
      <c r="PT2535" s="17"/>
      <c r="PU2535" s="17"/>
      <c r="PV2535" s="17"/>
      <c r="PW2535" s="17"/>
      <c r="PX2535" s="17"/>
      <c r="PY2535" s="17"/>
      <c r="PZ2535" s="17"/>
      <c r="QA2535" s="17"/>
      <c r="QB2535" s="17"/>
      <c r="QC2535" s="17"/>
      <c r="QD2535" s="17"/>
      <c r="QE2535" s="17"/>
      <c r="QF2535" s="17"/>
      <c r="QG2535" s="17"/>
      <c r="QH2535" s="17"/>
      <c r="QI2535" s="17"/>
      <c r="QJ2535" s="17"/>
      <c r="QK2535" s="17"/>
      <c r="QL2535" s="17"/>
      <c r="QM2535" s="17"/>
      <c r="QN2535" s="17"/>
      <c r="QO2535" s="17"/>
      <c r="QP2535" s="17"/>
      <c r="QQ2535" s="17"/>
      <c r="QR2535" s="17"/>
      <c r="QS2535" s="17"/>
      <c r="QT2535" s="17"/>
      <c r="QU2535" s="17"/>
      <c r="QV2535" s="17"/>
      <c r="QW2535" s="17"/>
      <c r="QX2535" s="17"/>
      <c r="QY2535" s="17"/>
      <c r="QZ2535" s="17"/>
      <c r="RA2535" s="17"/>
      <c r="RB2535" s="17"/>
      <c r="RC2535" s="17"/>
      <c r="RD2535" s="17"/>
      <c r="RE2535" s="17"/>
      <c r="RF2535" s="17"/>
      <c r="RG2535" s="17"/>
      <c r="RH2535" s="17"/>
      <c r="RI2535" s="17"/>
      <c r="RJ2535" s="17"/>
      <c r="RK2535" s="17"/>
      <c r="RL2535" s="17"/>
      <c r="RM2535" s="17"/>
      <c r="RN2535" s="17"/>
      <c r="RO2535" s="17"/>
      <c r="RP2535" s="17"/>
      <c r="RQ2535" s="17"/>
      <c r="RR2535" s="17"/>
      <c r="RS2535" s="17"/>
      <c r="RT2535" s="17"/>
      <c r="RU2535" s="17"/>
      <c r="RV2535" s="17"/>
      <c r="RW2535" s="17"/>
      <c r="RX2535" s="17"/>
      <c r="RY2535" s="17"/>
      <c r="RZ2535" s="17"/>
      <c r="SA2535" s="17"/>
      <c r="SB2535" s="17"/>
      <c r="SC2535" s="17"/>
      <c r="SD2535" s="17"/>
      <c r="SE2535" s="17"/>
      <c r="SF2535" s="17"/>
      <c r="SG2535" s="17"/>
      <c r="SH2535" s="17"/>
      <c r="SI2535" s="17"/>
      <c r="SJ2535" s="17"/>
      <c r="SK2535" s="17"/>
      <c r="SL2535" s="17"/>
      <c r="SM2535" s="17"/>
      <c r="SN2535" s="17"/>
      <c r="SO2535" s="17"/>
      <c r="SP2535" s="17"/>
      <c r="SQ2535" s="17"/>
      <c r="SR2535" s="17"/>
      <c r="SS2535" s="17"/>
      <c r="ST2535" s="17"/>
      <c r="SU2535" s="17"/>
      <c r="SV2535" s="17"/>
      <c r="SW2535" s="17"/>
      <c r="SX2535" s="17"/>
      <c r="SY2535" s="17"/>
      <c r="SZ2535" s="17"/>
      <c r="TA2535" s="17"/>
      <c r="TB2535" s="17"/>
      <c r="TC2535" s="17"/>
      <c r="TD2535" s="17"/>
      <c r="TE2535" s="17"/>
      <c r="TF2535" s="17"/>
      <c r="TG2535" s="17"/>
      <c r="TH2535" s="17"/>
      <c r="TI2535" s="17"/>
      <c r="TJ2535" s="17"/>
      <c r="TK2535" s="17"/>
      <c r="TL2535" s="17"/>
      <c r="TM2535" s="17"/>
      <c r="TN2535" s="17"/>
      <c r="TO2535" s="17"/>
      <c r="TP2535" s="17"/>
      <c r="TQ2535" s="17"/>
      <c r="TR2535" s="17"/>
      <c r="TS2535" s="17"/>
      <c r="TT2535" s="17"/>
      <c r="TU2535" s="17"/>
      <c r="TV2535" s="17"/>
      <c r="TW2535" s="17"/>
      <c r="TX2535" s="17"/>
      <c r="TY2535" s="17"/>
      <c r="TZ2535" s="17"/>
      <c r="UA2535" s="17"/>
      <c r="UB2535" s="17"/>
      <c r="UC2535" s="17"/>
      <c r="UD2535" s="17"/>
      <c r="UE2535" s="17"/>
      <c r="UF2535" s="17"/>
      <c r="UG2535" s="17"/>
      <c r="UH2535" s="17"/>
      <c r="UI2535" s="17"/>
      <c r="UJ2535" s="17"/>
      <c r="UK2535" s="17"/>
      <c r="UL2535" s="17"/>
      <c r="UM2535" s="17"/>
      <c r="UN2535" s="17"/>
      <c r="UO2535" s="17"/>
      <c r="UP2535" s="17"/>
      <c r="UQ2535" s="17"/>
      <c r="UR2535" s="17"/>
      <c r="US2535" s="17"/>
      <c r="UT2535" s="17"/>
      <c r="UU2535" s="17"/>
      <c r="UV2535" s="17"/>
      <c r="UW2535" s="17"/>
      <c r="UX2535" s="17"/>
      <c r="UY2535" s="17"/>
      <c r="UZ2535" s="17"/>
      <c r="VA2535" s="17"/>
      <c r="VB2535" s="17"/>
      <c r="VC2535" s="17"/>
      <c r="VD2535" s="17"/>
      <c r="VE2535" s="17"/>
      <c r="VF2535" s="17"/>
      <c r="VG2535" s="17"/>
      <c r="VH2535" s="17"/>
      <c r="VI2535" s="17"/>
      <c r="VJ2535" s="17"/>
      <c r="VK2535" s="17"/>
      <c r="VL2535" s="17"/>
      <c r="VM2535" s="17"/>
      <c r="VN2535" s="17"/>
      <c r="VO2535" s="17"/>
      <c r="VP2535" s="17"/>
      <c r="VQ2535" s="17"/>
      <c r="VR2535" s="17"/>
      <c r="VS2535" s="17"/>
      <c r="VT2535" s="17"/>
      <c r="VU2535" s="17"/>
      <c r="VV2535" s="17"/>
      <c r="VW2535" s="17"/>
      <c r="VX2535" s="17"/>
      <c r="VY2535" s="17"/>
      <c r="VZ2535" s="17"/>
      <c r="WA2535" s="17"/>
      <c r="WB2535" s="17"/>
      <c r="WC2535" s="17"/>
      <c r="WD2535" s="17"/>
      <c r="WE2535" s="17"/>
      <c r="WF2535" s="17"/>
      <c r="WG2535" s="17"/>
      <c r="WH2535" s="17"/>
      <c r="WI2535" s="17"/>
      <c r="WJ2535" s="17"/>
      <c r="WK2535" s="17"/>
      <c r="WL2535" s="17"/>
      <c r="WM2535" s="17"/>
      <c r="WN2535" s="17"/>
      <c r="WO2535" s="17"/>
      <c r="WP2535" s="17"/>
      <c r="WQ2535" s="17"/>
      <c r="WR2535" s="17"/>
      <c r="WS2535" s="17"/>
      <c r="WT2535" s="17"/>
      <c r="WU2535" s="17"/>
      <c r="WV2535" s="17"/>
      <c r="WW2535" s="17"/>
      <c r="WX2535" s="17"/>
      <c r="WY2535" s="17"/>
      <c r="WZ2535" s="17"/>
      <c r="XA2535" s="17"/>
      <c r="XB2535" s="17"/>
      <c r="XC2535" s="17"/>
      <c r="XD2535" s="17"/>
      <c r="XE2535" s="17"/>
      <c r="XF2535" s="17"/>
      <c r="XG2535" s="17"/>
      <c r="XH2535" s="17"/>
      <c r="XI2535" s="17"/>
      <c r="XJ2535" s="17"/>
      <c r="XK2535" s="17"/>
      <c r="XL2535" s="17"/>
      <c r="XM2535" s="17"/>
      <c r="XN2535" s="17"/>
      <c r="XO2535" s="17"/>
      <c r="XP2535" s="17"/>
      <c r="XQ2535" s="17"/>
      <c r="XR2535" s="17"/>
      <c r="XS2535" s="17"/>
      <c r="XT2535" s="17"/>
      <c r="XU2535" s="17"/>
      <c r="XV2535" s="17"/>
      <c r="XW2535" s="17"/>
      <c r="XX2535" s="17"/>
      <c r="XY2535" s="17"/>
      <c r="XZ2535" s="17"/>
      <c r="YA2535" s="17"/>
      <c r="YB2535" s="17"/>
      <c r="YC2535" s="17"/>
      <c r="YD2535" s="17"/>
      <c r="YE2535" s="17"/>
      <c r="YF2535" s="17"/>
      <c r="YG2535" s="17"/>
      <c r="YH2535" s="17"/>
      <c r="YI2535" s="17"/>
      <c r="YJ2535" s="17"/>
      <c r="YK2535" s="17"/>
      <c r="YL2535" s="17"/>
      <c r="YM2535" s="17"/>
      <c r="YN2535" s="17"/>
      <c r="YO2535" s="17"/>
      <c r="YP2535" s="17"/>
      <c r="YQ2535" s="17"/>
      <c r="YR2535" s="17"/>
      <c r="YS2535" s="17"/>
      <c r="YT2535" s="17"/>
      <c r="YU2535" s="17"/>
      <c r="YV2535" s="17"/>
      <c r="YW2535" s="17"/>
      <c r="YX2535" s="17"/>
      <c r="YY2535" s="17"/>
      <c r="YZ2535" s="17"/>
      <c r="ZA2535" s="17"/>
      <c r="ZB2535" s="17"/>
      <c r="ZC2535" s="17"/>
      <c r="ZD2535" s="17"/>
      <c r="ZE2535" s="17"/>
      <c r="ZF2535" s="17"/>
      <c r="ZG2535" s="17"/>
      <c r="ZH2535" s="17"/>
      <c r="ZI2535" s="17"/>
      <c r="ZJ2535" s="17"/>
      <c r="ZK2535" s="17"/>
      <c r="ZL2535" s="17"/>
      <c r="ZM2535" s="17"/>
      <c r="ZN2535" s="17"/>
      <c r="ZO2535" s="17"/>
      <c r="ZP2535" s="17"/>
      <c r="ZQ2535" s="17"/>
      <c r="ZR2535" s="17"/>
      <c r="ZS2535" s="17"/>
      <c r="ZT2535" s="17"/>
      <c r="ZU2535" s="17"/>
      <c r="ZV2535" s="17"/>
      <c r="ZW2535" s="17"/>
      <c r="ZX2535" s="17"/>
      <c r="ZY2535" s="17"/>
      <c r="ZZ2535" s="17"/>
      <c r="AAA2535" s="17"/>
      <c r="AAB2535" s="17"/>
      <c r="AAC2535" s="17"/>
      <c r="AAD2535" s="17"/>
      <c r="AAE2535" s="17"/>
      <c r="AAF2535" s="17"/>
      <c r="AAG2535" s="17"/>
      <c r="AAH2535" s="17"/>
      <c r="AAI2535" s="17"/>
      <c r="AAJ2535" s="17"/>
      <c r="AAK2535" s="17"/>
      <c r="AAL2535" s="17"/>
      <c r="AAM2535" s="17"/>
      <c r="AAN2535" s="17"/>
      <c r="AAO2535" s="17"/>
      <c r="AAP2535" s="17"/>
      <c r="AAQ2535" s="17"/>
      <c r="AAR2535" s="17"/>
      <c r="AAS2535" s="17"/>
      <c r="AAT2535" s="17"/>
      <c r="AAU2535" s="17"/>
      <c r="AAV2535" s="17"/>
      <c r="AAW2535" s="17"/>
      <c r="AAX2535" s="17"/>
      <c r="AAY2535" s="17"/>
      <c r="AAZ2535" s="17"/>
      <c r="ABA2535" s="17"/>
      <c r="ABB2535" s="17"/>
      <c r="ABC2535" s="17"/>
      <c r="ABD2535" s="17"/>
      <c r="ABE2535" s="17"/>
      <c r="ABF2535" s="17"/>
      <c r="ABG2535" s="17"/>
      <c r="ABH2535" s="17"/>
      <c r="ABI2535" s="17"/>
      <c r="ABJ2535" s="17"/>
      <c r="ABK2535" s="17"/>
      <c r="ABL2535" s="17"/>
      <c r="ABM2535" s="17"/>
      <c r="ABN2535" s="17"/>
      <c r="ABO2535" s="17"/>
      <c r="ABP2535" s="17"/>
      <c r="ABQ2535" s="17"/>
      <c r="ABR2535" s="17"/>
      <c r="ABS2535" s="17"/>
      <c r="ABT2535" s="17"/>
      <c r="ABU2535" s="17"/>
      <c r="ABV2535" s="17"/>
      <c r="ABW2535" s="17"/>
      <c r="ABX2535" s="17"/>
      <c r="ABY2535" s="17"/>
      <c r="ABZ2535" s="17"/>
      <c r="ACA2535" s="17"/>
      <c r="ACB2535" s="17"/>
      <c r="ACC2535" s="17"/>
      <c r="ACD2535" s="17"/>
      <c r="ACE2535" s="17"/>
      <c r="ACF2535" s="17"/>
      <c r="ACG2535" s="17"/>
      <c r="ACH2535" s="17"/>
      <c r="ACI2535" s="17"/>
      <c r="ACJ2535" s="17"/>
      <c r="ACK2535" s="17"/>
      <c r="ACL2535" s="17"/>
      <c r="ACM2535" s="17"/>
      <c r="ACN2535" s="17"/>
      <c r="ACO2535" s="17"/>
      <c r="ACP2535" s="17"/>
      <c r="ACQ2535" s="17"/>
      <c r="ACR2535" s="17"/>
      <c r="ACS2535" s="17"/>
      <c r="ACT2535" s="17"/>
      <c r="ACU2535" s="17"/>
      <c r="ACV2535" s="17"/>
      <c r="ACW2535" s="17"/>
      <c r="ACX2535" s="17"/>
      <c r="ACY2535" s="17"/>
      <c r="ACZ2535" s="17"/>
      <c r="ADA2535" s="17"/>
      <c r="ADB2535" s="17"/>
      <c r="ADC2535" s="17"/>
      <c r="ADD2535" s="17"/>
      <c r="ADE2535" s="17"/>
      <c r="ADF2535" s="17"/>
      <c r="ADG2535" s="17"/>
      <c r="ADH2535" s="17"/>
      <c r="ADI2535" s="17"/>
      <c r="ADJ2535" s="17"/>
      <c r="ADK2535" s="17"/>
      <c r="ADL2535" s="17"/>
      <c r="ADM2535" s="17"/>
      <c r="ADN2535" s="17"/>
      <c r="ADO2535" s="17"/>
      <c r="ADP2535" s="17"/>
      <c r="ADQ2535" s="17"/>
      <c r="ADR2535" s="17"/>
      <c r="ADS2535" s="17"/>
      <c r="ADT2535" s="17"/>
      <c r="ADU2535" s="17"/>
      <c r="ADV2535" s="17"/>
      <c r="ADW2535" s="17"/>
      <c r="ADX2535" s="17"/>
      <c r="ADY2535" s="17"/>
      <c r="ADZ2535" s="17"/>
      <c r="AEA2535" s="17"/>
      <c r="AEB2535" s="17"/>
      <c r="AEC2535" s="17"/>
      <c r="AED2535" s="17"/>
      <c r="AEE2535" s="17"/>
      <c r="AEF2535" s="17"/>
      <c r="AEG2535" s="17"/>
      <c r="AEH2535" s="17"/>
      <c r="AEI2535" s="17"/>
      <c r="AEJ2535" s="17"/>
      <c r="AEK2535" s="17"/>
      <c r="AEL2535" s="17"/>
      <c r="AEM2535" s="17"/>
      <c r="AEN2535" s="17"/>
      <c r="AEO2535" s="17"/>
      <c r="AEP2535" s="17"/>
      <c r="AEQ2535" s="17"/>
      <c r="AER2535" s="17"/>
      <c r="AES2535" s="17"/>
      <c r="AET2535" s="17"/>
      <c r="AEU2535" s="17"/>
      <c r="AEV2535" s="17"/>
      <c r="AEW2535" s="17"/>
      <c r="AEX2535" s="17"/>
      <c r="AEY2535" s="17"/>
      <c r="AEZ2535" s="17"/>
      <c r="AFA2535" s="17"/>
      <c r="AFB2535" s="17"/>
      <c r="AFC2535" s="17"/>
      <c r="AFD2535" s="17"/>
      <c r="AFE2535" s="17"/>
      <c r="AFF2535" s="17"/>
      <c r="AFG2535" s="17"/>
      <c r="AFH2535" s="17"/>
      <c r="AFI2535" s="17"/>
      <c r="AFJ2535" s="17"/>
      <c r="AFK2535" s="17"/>
      <c r="AFL2535" s="17"/>
      <c r="AFM2535" s="17"/>
      <c r="AFN2535" s="17"/>
      <c r="AFO2535" s="17"/>
      <c r="AFP2535" s="17"/>
      <c r="AFQ2535" s="17"/>
      <c r="AFR2535" s="17"/>
      <c r="AFS2535" s="17"/>
      <c r="AFT2535" s="17"/>
      <c r="AFU2535" s="17"/>
      <c r="AFV2535" s="17"/>
      <c r="AFW2535" s="17"/>
      <c r="AFX2535" s="17"/>
      <c r="AFY2535" s="17"/>
      <c r="AFZ2535" s="17"/>
      <c r="AGA2535" s="17"/>
      <c r="AGB2535" s="17"/>
      <c r="AGC2535" s="17"/>
      <c r="AGD2535" s="17"/>
      <c r="AGE2535" s="17"/>
      <c r="AGF2535" s="17"/>
      <c r="AGG2535" s="17"/>
      <c r="AGH2535" s="17"/>
      <c r="AGI2535" s="17"/>
      <c r="AGJ2535" s="17"/>
      <c r="AGK2535" s="17"/>
      <c r="AGL2535" s="17"/>
      <c r="AGM2535" s="17"/>
      <c r="AGN2535" s="17"/>
      <c r="AGO2535" s="17"/>
      <c r="AGP2535" s="17"/>
      <c r="AGQ2535" s="17"/>
      <c r="AGR2535" s="17"/>
      <c r="AGS2535" s="17"/>
      <c r="AGT2535" s="17"/>
      <c r="AGU2535" s="17"/>
      <c r="AGV2535" s="17"/>
      <c r="AGW2535" s="17"/>
      <c r="AGX2535" s="17"/>
      <c r="AGY2535" s="17"/>
      <c r="AGZ2535" s="17"/>
      <c r="AHA2535" s="17"/>
      <c r="AHB2535" s="17"/>
      <c r="AHC2535" s="17"/>
      <c r="AHD2535" s="17"/>
      <c r="AHE2535" s="17"/>
      <c r="AHF2535" s="17"/>
      <c r="AHG2535" s="17"/>
      <c r="AHH2535" s="17"/>
      <c r="AHI2535" s="17"/>
      <c r="AHJ2535" s="17"/>
      <c r="AHK2535" s="17"/>
      <c r="AHL2535" s="17"/>
      <c r="AHM2535" s="17"/>
      <c r="AHN2535" s="17"/>
      <c r="AHO2535" s="17"/>
      <c r="AHP2535" s="17"/>
      <c r="AHQ2535" s="17"/>
      <c r="AHR2535" s="17"/>
      <c r="AHS2535" s="17"/>
      <c r="AHT2535" s="17"/>
      <c r="AHU2535" s="17"/>
      <c r="AHV2535" s="17"/>
      <c r="AHW2535" s="17"/>
      <c r="AHX2535" s="17"/>
      <c r="AHY2535" s="17"/>
      <c r="AHZ2535" s="17"/>
      <c r="AIA2535" s="17"/>
      <c r="AIB2535" s="17"/>
      <c r="AIC2535" s="17"/>
      <c r="AID2535" s="17"/>
      <c r="AIE2535" s="17"/>
      <c r="AIF2535" s="17"/>
      <c r="AIG2535" s="17"/>
      <c r="AIH2535" s="17"/>
      <c r="AII2535" s="17"/>
      <c r="AIJ2535" s="17"/>
      <c r="AIK2535" s="17"/>
      <c r="AIL2535" s="17"/>
      <c r="AIM2535" s="17"/>
      <c r="AIN2535" s="17"/>
      <c r="AIO2535" s="17"/>
      <c r="AIP2535" s="17"/>
      <c r="AIQ2535" s="17"/>
      <c r="AIR2535" s="17"/>
      <c r="AIS2535" s="17"/>
      <c r="AIT2535" s="17"/>
      <c r="AIU2535" s="17"/>
      <c r="AIV2535" s="17"/>
      <c r="AIW2535" s="17"/>
      <c r="AIX2535" s="17"/>
      <c r="AIY2535" s="17"/>
      <c r="AIZ2535" s="17"/>
      <c r="AJA2535" s="17"/>
      <c r="AJB2535" s="17"/>
      <c r="AJC2535" s="17"/>
      <c r="AJD2535" s="17"/>
      <c r="AJE2535" s="17"/>
      <c r="AJF2535" s="17"/>
      <c r="AJG2535" s="17"/>
      <c r="AJH2535" s="17"/>
      <c r="AJI2535" s="17"/>
      <c r="AJJ2535" s="17"/>
      <c r="AJK2535" s="17"/>
      <c r="AJL2535" s="17"/>
      <c r="AJM2535" s="17"/>
      <c r="AJN2535" s="17"/>
      <c r="AJO2535" s="17"/>
      <c r="AJP2535" s="17"/>
      <c r="AJQ2535" s="17"/>
      <c r="AJR2535" s="17"/>
      <c r="AJS2535" s="17"/>
      <c r="AJT2535" s="17"/>
      <c r="AJU2535" s="17"/>
      <c r="AJV2535" s="17"/>
      <c r="AJW2535" s="17"/>
      <c r="AJX2535" s="17"/>
      <c r="AJY2535" s="17"/>
      <c r="AJZ2535" s="17"/>
      <c r="AKA2535" s="17"/>
      <c r="AKB2535" s="17"/>
      <c r="AKC2535" s="17"/>
      <c r="AKD2535" s="17"/>
      <c r="AKE2535" s="17"/>
      <c r="AKF2535" s="17"/>
      <c r="AKG2535" s="17"/>
      <c r="AKH2535" s="17"/>
      <c r="AKI2535" s="17"/>
      <c r="AKJ2535" s="17"/>
      <c r="AKK2535" s="17"/>
      <c r="AKL2535" s="17"/>
      <c r="AKM2535" s="17"/>
      <c r="AKN2535" s="17"/>
      <c r="AKO2535" s="17"/>
      <c r="AKP2535" s="17"/>
      <c r="AKQ2535" s="17"/>
      <c r="AKR2535" s="17"/>
      <c r="AKS2535" s="17"/>
      <c r="AKT2535" s="17"/>
      <c r="AKU2535" s="17"/>
      <c r="AKV2535" s="17"/>
      <c r="AKW2535" s="17"/>
      <c r="AKX2535" s="17"/>
      <c r="AKY2535" s="17"/>
      <c r="AKZ2535" s="17"/>
      <c r="ALA2535" s="17"/>
      <c r="ALB2535" s="17"/>
      <c r="ALC2535" s="17"/>
      <c r="ALD2535" s="17"/>
      <c r="ALE2535" s="17"/>
      <c r="ALF2535" s="17"/>
      <c r="ALG2535" s="17"/>
      <c r="ALH2535" s="17"/>
      <c r="ALI2535" s="17"/>
      <c r="ALJ2535" s="17"/>
      <c r="ALK2535" s="17"/>
      <c r="ALL2535" s="17"/>
      <c r="ALM2535" s="17"/>
      <c r="ALN2535" s="17"/>
      <c r="ALO2535" s="17"/>
      <c r="ALP2535" s="17"/>
      <c r="ALQ2535" s="17"/>
      <c r="ALR2535" s="17"/>
      <c r="ALS2535" s="17"/>
      <c r="ALT2535" s="17"/>
      <c r="ALU2535" s="17"/>
      <c r="ALV2535" s="17"/>
      <c r="ALW2535" s="17"/>
      <c r="ALX2535" s="17"/>
      <c r="ALY2535" s="17"/>
      <c r="ALZ2535" s="17"/>
      <c r="AMA2535" s="17"/>
      <c r="AMB2535" s="17"/>
      <c r="AMC2535" s="17"/>
      <c r="AMD2535" s="17"/>
      <c r="AME2535" s="17"/>
      <c r="AMF2535" s="17"/>
      <c r="AMG2535" s="17"/>
      <c r="AMH2535" s="17"/>
      <c r="AMI2535" s="17"/>
      <c r="AMJ2535" s="17"/>
    </row>
    <row r="2537" spans="1:1024" ht="20.25">
      <c r="B2537" s="372" t="str">
        <f>A2538</f>
        <v>SEDUC E 200</v>
      </c>
      <c r="C2537" s="373"/>
      <c r="D2537" s="373"/>
      <c r="E2537" s="373"/>
      <c r="F2537" s="373"/>
      <c r="G2537" s="373"/>
      <c r="H2537" s="374"/>
      <c r="I2537" s="98"/>
      <c r="K2537" s="17" t="str">
        <f>A2538</f>
        <v>SEDUC E 200</v>
      </c>
    </row>
    <row r="2538" spans="1:1024">
      <c r="A2538" s="276" t="s">
        <v>39284</v>
      </c>
      <c r="B2538" s="375" t="s">
        <v>39285</v>
      </c>
      <c r="C2538" s="376"/>
      <c r="D2538" s="376"/>
      <c r="E2538" s="376"/>
      <c r="F2538" s="377"/>
      <c r="G2538" s="58" t="s">
        <v>4</v>
      </c>
      <c r="H2538" s="364" t="s">
        <v>5</v>
      </c>
      <c r="I2538" s="98"/>
      <c r="K2538" s="17" t="str">
        <f t="shared" ref="K2538:K2543" si="338">K2537</f>
        <v>SEDUC E 200</v>
      </c>
    </row>
    <row r="2539" spans="1:1024">
      <c r="B2539" s="363" t="s">
        <v>6</v>
      </c>
      <c r="C2539" s="61" t="s">
        <v>7</v>
      </c>
      <c r="D2539" s="61" t="s">
        <v>8</v>
      </c>
      <c r="E2539" s="62" t="s">
        <v>9</v>
      </c>
      <c r="F2539" s="60" t="s">
        <v>17</v>
      </c>
      <c r="G2539" s="63" t="s">
        <v>18</v>
      </c>
      <c r="H2539" s="64" t="s">
        <v>12</v>
      </c>
      <c r="I2539" s="98"/>
      <c r="K2539" s="17" t="str">
        <f t="shared" si="338"/>
        <v>SEDUC E 200</v>
      </c>
    </row>
    <row r="2540" spans="1:1024">
      <c r="B2540"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100 X 50 MM PARA ELETROCALHA PERFURADA METÁLICA (REF.: MOPA OU SIMILA R)</v>
      </c>
      <c r="C2540" s="48" t="s">
        <v>26993</v>
      </c>
      <c r="D2540" s="264">
        <v>8311</v>
      </c>
      <c r="E2540" s="65">
        <v>1</v>
      </c>
      <c r="F25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0" s="36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31,9</v>
      </c>
      <c r="H2540" s="65">
        <f ca="1">ROUND(E2540*G2540,2)</f>
        <v>31.9</v>
      </c>
      <c r="I2540" s="98"/>
      <c r="K2540" s="17" t="str">
        <f t="shared" si="338"/>
        <v>SEDUC E 200</v>
      </c>
    </row>
    <row r="2541" spans="1:1024">
      <c r="B2541"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1" s="48" t="s">
        <v>13</v>
      </c>
      <c r="D2541" s="264">
        <v>88247</v>
      </c>
      <c r="E2541" s="277">
        <v>3.7999999999999999E-2</v>
      </c>
      <c r="F254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41" s="65">
        <f ca="1">ROUND(E2541*G2541,2)</f>
        <v>0.59</v>
      </c>
      <c r="I2541" s="98"/>
      <c r="K2541" s="17" t="str">
        <f t="shared" si="338"/>
        <v>SEDUC E 200</v>
      </c>
    </row>
    <row r="2542" spans="1:1024">
      <c r="B2542"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2" s="48" t="s">
        <v>13</v>
      </c>
      <c r="D2542" s="264">
        <v>88264</v>
      </c>
      <c r="E2542" s="277">
        <v>3.7999999999999999E-2</v>
      </c>
      <c r="F254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42" s="65">
        <f ca="1">ROUND(E2542*G2542,2)</f>
        <v>0.76</v>
      </c>
      <c r="I2542" s="98"/>
      <c r="K2542" s="17" t="str">
        <f t="shared" si="338"/>
        <v>SEDUC E 200</v>
      </c>
    </row>
    <row r="2543" spans="1:1024">
      <c r="A2543" s="49">
        <f ca="1">H2543</f>
        <v>33.25</v>
      </c>
      <c r="B2543" s="363" t="s">
        <v>14</v>
      </c>
      <c r="C2543" s="48"/>
      <c r="D2543" s="48"/>
      <c r="E2543" s="67"/>
      <c r="F2543" s="42"/>
      <c r="G2543" s="68"/>
      <c r="H2543" s="54">
        <f ca="1">SUM(H2540:H2542)</f>
        <v>33.25</v>
      </c>
      <c r="I2543" s="98" t="str">
        <f>A2538</f>
        <v>SEDUC E 200</v>
      </c>
      <c r="J2543" s="204">
        <f ca="1">H2543</f>
        <v>33.25</v>
      </c>
      <c r="K2543" s="17" t="str">
        <f t="shared" si="338"/>
        <v>SEDUC E 200</v>
      </c>
    </row>
    <row r="2545" spans="1:1024" ht="20.25">
      <c r="B2545" s="372" t="str">
        <f>A2546</f>
        <v>SEDUC E 201</v>
      </c>
      <c r="C2545" s="373"/>
      <c r="D2545" s="373"/>
      <c r="E2545" s="373"/>
      <c r="F2545" s="373"/>
      <c r="G2545" s="373"/>
      <c r="H2545" s="374"/>
      <c r="I2545" s="98"/>
      <c r="K2545" s="17" t="str">
        <f>A2546</f>
        <v>SEDUC E 201</v>
      </c>
    </row>
    <row r="2546" spans="1:1024">
      <c r="A2546" s="276" t="s">
        <v>39286</v>
      </c>
      <c r="B2546" s="375" t="s">
        <v>39287</v>
      </c>
      <c r="C2546" s="376"/>
      <c r="D2546" s="376"/>
      <c r="E2546" s="376"/>
      <c r="F2546" s="377"/>
      <c r="G2546" s="58" t="s">
        <v>4</v>
      </c>
      <c r="H2546" s="369" t="s">
        <v>5</v>
      </c>
      <c r="I2546" s="98"/>
      <c r="K2546" s="17" t="str">
        <f t="shared" ref="K2546:K2552" si="339">K2545</f>
        <v>SEDUC E 201</v>
      </c>
    </row>
    <row r="2547" spans="1:1024">
      <c r="B2547" s="370" t="s">
        <v>6</v>
      </c>
      <c r="C2547" s="61" t="s">
        <v>7</v>
      </c>
      <c r="D2547" s="61" t="s">
        <v>8</v>
      </c>
      <c r="E2547" s="62" t="s">
        <v>9</v>
      </c>
      <c r="F2547" s="60" t="s">
        <v>17</v>
      </c>
      <c r="G2547" s="63" t="s">
        <v>18</v>
      </c>
      <c r="H2547" s="64" t="s">
        <v>12</v>
      </c>
      <c r="I2547" s="98"/>
      <c r="K2547" s="17" t="str">
        <f t="shared" si="339"/>
        <v>SEDUC E 201</v>
      </c>
    </row>
    <row r="2548" spans="1:1024" s="371" customFormat="1">
      <c r="A2548" s="15"/>
      <c r="B2548"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BARRAMENTO DE COBRE NÚ 3/4"x 1/4"</v>
      </c>
      <c r="C2548" s="48" t="s">
        <v>24756</v>
      </c>
      <c r="D2548" s="264" t="s">
        <v>1346</v>
      </c>
      <c r="E2548" s="65">
        <v>2</v>
      </c>
      <c r="F25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548" s="36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80.17</v>
      </c>
      <c r="H2548" s="65">
        <f ca="1">ROUND(E2548*G2548,2)</f>
        <v>160.34</v>
      </c>
      <c r="I2548" s="98"/>
      <c r="J2548" s="29"/>
      <c r="K2548" s="17" t="str">
        <f>K2546</f>
        <v>SEDUC E 201</v>
      </c>
      <c r="L2548" s="17"/>
      <c r="M2548" s="17"/>
      <c r="N2548" s="17"/>
      <c r="O2548" s="17"/>
      <c r="P2548" s="17"/>
      <c r="Q2548" s="17"/>
      <c r="R2548" s="17"/>
      <c r="S2548" s="17"/>
      <c r="T2548" s="17"/>
      <c r="U2548" s="17"/>
      <c r="V2548" s="17"/>
      <c r="W2548" s="17"/>
      <c r="X2548" s="17"/>
      <c r="Y2548" s="17"/>
      <c r="Z2548" s="17"/>
      <c r="AA2548" s="17"/>
      <c r="AB2548" s="17"/>
      <c r="AC2548" s="17"/>
      <c r="AD2548" s="17"/>
      <c r="AE2548" s="17"/>
      <c r="AF2548" s="17"/>
      <c r="AG2548" s="17"/>
      <c r="AH2548" s="17"/>
      <c r="AI2548" s="17"/>
      <c r="AJ2548" s="17"/>
      <c r="AK2548" s="17"/>
      <c r="AL2548" s="17"/>
      <c r="AM2548" s="17"/>
      <c r="AN2548" s="17"/>
      <c r="AO2548" s="17"/>
      <c r="AP2548" s="17"/>
      <c r="AQ2548" s="17"/>
      <c r="AR2548" s="17"/>
      <c r="AS2548" s="17"/>
      <c r="AT2548" s="17"/>
      <c r="AU2548" s="17"/>
      <c r="AV2548" s="17"/>
      <c r="AW2548" s="17"/>
      <c r="AX2548" s="17"/>
      <c r="AY2548" s="17"/>
      <c r="AZ2548" s="17"/>
      <c r="BA2548" s="17"/>
      <c r="BB2548" s="17"/>
      <c r="BC2548" s="17"/>
      <c r="BD2548" s="17"/>
      <c r="BE2548" s="17"/>
      <c r="BF2548" s="17"/>
      <c r="BG2548" s="17"/>
      <c r="BH2548" s="17"/>
      <c r="BI2548" s="17"/>
      <c r="BJ2548" s="17"/>
      <c r="BK2548" s="17"/>
      <c r="BL2548" s="17"/>
      <c r="BM2548" s="17"/>
      <c r="BN2548" s="17"/>
      <c r="BO2548" s="17"/>
      <c r="BP2548" s="17"/>
      <c r="BQ2548" s="17"/>
      <c r="BR2548" s="17"/>
      <c r="BS2548" s="17"/>
      <c r="BT2548" s="17"/>
      <c r="BU2548" s="17"/>
      <c r="BV2548" s="17"/>
      <c r="BW2548" s="17"/>
      <c r="BX2548" s="17"/>
      <c r="BY2548" s="17"/>
      <c r="BZ2548" s="17"/>
      <c r="CA2548" s="17"/>
      <c r="CB2548" s="17"/>
      <c r="CC2548" s="17"/>
      <c r="CD2548" s="17"/>
      <c r="CE2548" s="17"/>
      <c r="CF2548" s="17"/>
      <c r="CG2548" s="17"/>
      <c r="CH2548" s="17"/>
      <c r="CI2548" s="17"/>
      <c r="CJ2548" s="17"/>
      <c r="CK2548" s="17"/>
      <c r="CL2548" s="17"/>
      <c r="CM2548" s="17"/>
      <c r="CN2548" s="17"/>
      <c r="CO2548" s="17"/>
      <c r="CP2548" s="17"/>
      <c r="CQ2548" s="17"/>
      <c r="CR2548" s="17"/>
      <c r="CS2548" s="17"/>
      <c r="CT2548" s="17"/>
      <c r="CU2548" s="17"/>
      <c r="CV2548" s="17"/>
      <c r="CW2548" s="17"/>
      <c r="CX2548" s="17"/>
      <c r="CY2548" s="17"/>
      <c r="CZ2548" s="17"/>
      <c r="DA2548" s="17"/>
      <c r="DB2548" s="17"/>
      <c r="DC2548" s="17"/>
      <c r="DD2548" s="17"/>
      <c r="DE2548" s="17"/>
      <c r="DF2548" s="17"/>
      <c r="DG2548" s="17"/>
      <c r="DH2548" s="17"/>
      <c r="DI2548" s="17"/>
      <c r="DJ2548" s="17"/>
      <c r="DK2548" s="17"/>
      <c r="DL2548" s="17"/>
      <c r="DM2548" s="17"/>
      <c r="DN2548" s="17"/>
      <c r="DO2548" s="17"/>
      <c r="DP2548" s="17"/>
      <c r="DQ2548" s="17"/>
      <c r="DR2548" s="17"/>
      <c r="DS2548" s="17"/>
      <c r="DT2548" s="17"/>
      <c r="DU2548" s="17"/>
      <c r="DV2548" s="17"/>
      <c r="DW2548" s="17"/>
      <c r="DX2548" s="17"/>
      <c r="DY2548" s="17"/>
      <c r="DZ2548" s="17"/>
      <c r="EA2548" s="17"/>
      <c r="EB2548" s="17"/>
      <c r="EC2548" s="17"/>
      <c r="ED2548" s="17"/>
      <c r="EE2548" s="17"/>
      <c r="EF2548" s="17"/>
      <c r="EG2548" s="17"/>
      <c r="EH2548" s="17"/>
      <c r="EI2548" s="17"/>
      <c r="EJ2548" s="17"/>
      <c r="EK2548" s="17"/>
      <c r="EL2548" s="17"/>
      <c r="EM2548" s="17"/>
      <c r="EN2548" s="17"/>
      <c r="EO2548" s="17"/>
      <c r="EP2548" s="17"/>
      <c r="EQ2548" s="17"/>
      <c r="ER2548" s="17"/>
      <c r="ES2548" s="17"/>
      <c r="ET2548" s="17"/>
      <c r="EU2548" s="17"/>
      <c r="EV2548" s="17"/>
      <c r="EW2548" s="17"/>
      <c r="EX2548" s="17"/>
      <c r="EY2548" s="17"/>
      <c r="EZ2548" s="17"/>
      <c r="FA2548" s="17"/>
      <c r="FB2548" s="17"/>
      <c r="FC2548" s="17"/>
      <c r="FD2548" s="17"/>
      <c r="FE2548" s="17"/>
      <c r="FF2548" s="17"/>
      <c r="FG2548" s="17"/>
      <c r="FH2548" s="17"/>
      <c r="FI2548" s="17"/>
      <c r="FJ2548" s="17"/>
      <c r="FK2548" s="17"/>
      <c r="FL2548" s="17"/>
      <c r="FM2548" s="17"/>
      <c r="FN2548" s="17"/>
      <c r="FO2548" s="17"/>
      <c r="FP2548" s="17"/>
      <c r="FQ2548" s="17"/>
      <c r="FR2548" s="17"/>
      <c r="FS2548" s="17"/>
      <c r="FT2548" s="17"/>
      <c r="FU2548" s="17"/>
      <c r="FV2548" s="17"/>
      <c r="FW2548" s="17"/>
      <c r="FX2548" s="17"/>
      <c r="FY2548" s="17"/>
      <c r="FZ2548" s="17"/>
      <c r="GA2548" s="17"/>
      <c r="GB2548" s="17"/>
      <c r="GC2548" s="17"/>
      <c r="GD2548" s="17"/>
      <c r="GE2548" s="17"/>
      <c r="GF2548" s="17"/>
      <c r="GG2548" s="17"/>
      <c r="GH2548" s="17"/>
      <c r="GI2548" s="17"/>
      <c r="GJ2548" s="17"/>
      <c r="GK2548" s="17"/>
      <c r="GL2548" s="17"/>
      <c r="GM2548" s="17"/>
      <c r="GN2548" s="17"/>
      <c r="GO2548" s="17"/>
      <c r="GP2548" s="17"/>
      <c r="GQ2548" s="17"/>
      <c r="GR2548" s="17"/>
      <c r="GS2548" s="17"/>
      <c r="GT2548" s="17"/>
      <c r="GU2548" s="17"/>
      <c r="GV2548" s="17"/>
      <c r="GW2548" s="17"/>
      <c r="GX2548" s="17"/>
      <c r="GY2548" s="17"/>
      <c r="GZ2548" s="17"/>
      <c r="HA2548" s="17"/>
      <c r="HB2548" s="17"/>
      <c r="HC2548" s="17"/>
      <c r="HD2548" s="17"/>
      <c r="HE2548" s="17"/>
      <c r="HF2548" s="17"/>
      <c r="HG2548" s="17"/>
      <c r="HH2548" s="17"/>
      <c r="HI2548" s="17"/>
      <c r="HJ2548" s="17"/>
      <c r="HK2548" s="17"/>
      <c r="HL2548" s="17"/>
      <c r="HM2548" s="17"/>
      <c r="HN2548" s="17"/>
      <c r="HO2548" s="17"/>
      <c r="HP2548" s="17"/>
      <c r="HQ2548" s="17"/>
      <c r="HR2548" s="17"/>
      <c r="HS2548" s="17"/>
      <c r="HT2548" s="17"/>
      <c r="HU2548" s="17"/>
      <c r="HV2548" s="17"/>
      <c r="HW2548" s="17"/>
      <c r="HX2548" s="17"/>
      <c r="HY2548" s="17"/>
      <c r="HZ2548" s="17"/>
      <c r="IA2548" s="17"/>
      <c r="IB2548" s="17"/>
      <c r="IC2548" s="17"/>
      <c r="ID2548" s="17"/>
      <c r="IE2548" s="17"/>
      <c r="IF2548" s="17"/>
      <c r="IG2548" s="17"/>
      <c r="IH2548" s="17"/>
      <c r="II2548" s="17"/>
      <c r="IJ2548" s="17"/>
      <c r="IK2548" s="17"/>
      <c r="IL2548" s="17"/>
      <c r="IM2548" s="17"/>
      <c r="IN2548" s="17"/>
      <c r="IO2548" s="17"/>
      <c r="IP2548" s="17"/>
      <c r="IQ2548" s="17"/>
      <c r="IR2548" s="17"/>
      <c r="IS2548" s="17"/>
      <c r="IT2548" s="17"/>
      <c r="IU2548" s="17"/>
      <c r="IV2548" s="17"/>
      <c r="IW2548" s="17"/>
      <c r="IX2548" s="17"/>
      <c r="IY2548" s="17"/>
      <c r="IZ2548" s="17"/>
      <c r="JA2548" s="17"/>
      <c r="JB2548" s="17"/>
      <c r="JC2548" s="17"/>
      <c r="JD2548" s="17"/>
      <c r="JE2548" s="17"/>
      <c r="JF2548" s="17"/>
      <c r="JG2548" s="17"/>
      <c r="JH2548" s="17"/>
      <c r="JI2548" s="17"/>
      <c r="JJ2548" s="17"/>
      <c r="JK2548" s="17"/>
      <c r="JL2548" s="17"/>
      <c r="JM2548" s="17"/>
      <c r="JN2548" s="17"/>
      <c r="JO2548" s="17"/>
      <c r="JP2548" s="17"/>
      <c r="JQ2548" s="17"/>
      <c r="JR2548" s="17"/>
      <c r="JS2548" s="17"/>
      <c r="JT2548" s="17"/>
      <c r="JU2548" s="17"/>
      <c r="JV2548" s="17"/>
      <c r="JW2548" s="17"/>
      <c r="JX2548" s="17"/>
      <c r="JY2548" s="17"/>
      <c r="JZ2548" s="17"/>
      <c r="KA2548" s="17"/>
      <c r="KB2548" s="17"/>
      <c r="KC2548" s="17"/>
      <c r="KD2548" s="17"/>
      <c r="KE2548" s="17"/>
      <c r="KF2548" s="17"/>
      <c r="KG2548" s="17"/>
      <c r="KH2548" s="17"/>
      <c r="KI2548" s="17"/>
      <c r="KJ2548" s="17"/>
      <c r="KK2548" s="17"/>
      <c r="KL2548" s="17"/>
      <c r="KM2548" s="17"/>
      <c r="KN2548" s="17"/>
      <c r="KO2548" s="17"/>
      <c r="KP2548" s="17"/>
      <c r="KQ2548" s="17"/>
      <c r="KR2548" s="17"/>
      <c r="KS2548" s="17"/>
      <c r="KT2548" s="17"/>
      <c r="KU2548" s="17"/>
      <c r="KV2548" s="17"/>
      <c r="KW2548" s="17"/>
      <c r="KX2548" s="17"/>
      <c r="KY2548" s="17"/>
      <c r="KZ2548" s="17"/>
      <c r="LA2548" s="17"/>
      <c r="LB2548" s="17"/>
      <c r="LC2548" s="17"/>
      <c r="LD2548" s="17"/>
      <c r="LE2548" s="17"/>
      <c r="LF2548" s="17"/>
      <c r="LG2548" s="17"/>
      <c r="LH2548" s="17"/>
      <c r="LI2548" s="17"/>
      <c r="LJ2548" s="17"/>
      <c r="LK2548" s="17"/>
      <c r="LL2548" s="17"/>
      <c r="LM2548" s="17"/>
      <c r="LN2548" s="17"/>
      <c r="LO2548" s="17"/>
      <c r="LP2548" s="17"/>
      <c r="LQ2548" s="17"/>
      <c r="LR2548" s="17"/>
      <c r="LS2548" s="17"/>
      <c r="LT2548" s="17"/>
      <c r="LU2548" s="17"/>
      <c r="LV2548" s="17"/>
      <c r="LW2548" s="17"/>
      <c r="LX2548" s="17"/>
      <c r="LY2548" s="17"/>
      <c r="LZ2548" s="17"/>
      <c r="MA2548" s="17"/>
      <c r="MB2548" s="17"/>
      <c r="MC2548" s="17"/>
      <c r="MD2548" s="17"/>
      <c r="ME2548" s="17"/>
      <c r="MF2548" s="17"/>
      <c r="MG2548" s="17"/>
      <c r="MH2548" s="17"/>
      <c r="MI2548" s="17"/>
      <c r="MJ2548" s="17"/>
      <c r="MK2548" s="17"/>
      <c r="ML2548" s="17"/>
      <c r="MM2548" s="17"/>
      <c r="MN2548" s="17"/>
      <c r="MO2548" s="17"/>
      <c r="MP2548" s="17"/>
      <c r="MQ2548" s="17"/>
      <c r="MR2548" s="17"/>
      <c r="MS2548" s="17"/>
      <c r="MT2548" s="17"/>
      <c r="MU2548" s="17"/>
      <c r="MV2548" s="17"/>
      <c r="MW2548" s="17"/>
      <c r="MX2548" s="17"/>
      <c r="MY2548" s="17"/>
      <c r="MZ2548" s="17"/>
      <c r="NA2548" s="17"/>
      <c r="NB2548" s="17"/>
      <c r="NC2548" s="17"/>
      <c r="ND2548" s="17"/>
      <c r="NE2548" s="17"/>
      <c r="NF2548" s="17"/>
      <c r="NG2548" s="17"/>
      <c r="NH2548" s="17"/>
      <c r="NI2548" s="17"/>
      <c r="NJ2548" s="17"/>
      <c r="NK2548" s="17"/>
      <c r="NL2548" s="17"/>
      <c r="NM2548" s="17"/>
      <c r="NN2548" s="17"/>
      <c r="NO2548" s="17"/>
      <c r="NP2548" s="17"/>
      <c r="NQ2548" s="17"/>
      <c r="NR2548" s="17"/>
      <c r="NS2548" s="17"/>
      <c r="NT2548" s="17"/>
      <c r="NU2548" s="17"/>
      <c r="NV2548" s="17"/>
      <c r="NW2548" s="17"/>
      <c r="NX2548" s="17"/>
      <c r="NY2548" s="17"/>
      <c r="NZ2548" s="17"/>
      <c r="OA2548" s="17"/>
      <c r="OB2548" s="17"/>
      <c r="OC2548" s="17"/>
      <c r="OD2548" s="17"/>
      <c r="OE2548" s="17"/>
      <c r="OF2548" s="17"/>
      <c r="OG2548" s="17"/>
      <c r="OH2548" s="17"/>
      <c r="OI2548" s="17"/>
      <c r="OJ2548" s="17"/>
      <c r="OK2548" s="17"/>
      <c r="OL2548" s="17"/>
      <c r="OM2548" s="17"/>
      <c r="ON2548" s="17"/>
      <c r="OO2548" s="17"/>
      <c r="OP2548" s="17"/>
      <c r="OQ2548" s="17"/>
      <c r="OR2548" s="17"/>
      <c r="OS2548" s="17"/>
      <c r="OT2548" s="17"/>
      <c r="OU2548" s="17"/>
      <c r="OV2548" s="17"/>
      <c r="OW2548" s="17"/>
      <c r="OX2548" s="17"/>
      <c r="OY2548" s="17"/>
      <c r="OZ2548" s="17"/>
      <c r="PA2548" s="17"/>
      <c r="PB2548" s="17"/>
      <c r="PC2548" s="17"/>
      <c r="PD2548" s="17"/>
      <c r="PE2548" s="17"/>
      <c r="PF2548" s="17"/>
      <c r="PG2548" s="17"/>
      <c r="PH2548" s="17"/>
      <c r="PI2548" s="17"/>
      <c r="PJ2548" s="17"/>
      <c r="PK2548" s="17"/>
      <c r="PL2548" s="17"/>
      <c r="PM2548" s="17"/>
      <c r="PN2548" s="17"/>
      <c r="PO2548" s="17"/>
      <c r="PP2548" s="17"/>
      <c r="PQ2548" s="17"/>
      <c r="PR2548" s="17"/>
      <c r="PS2548" s="17"/>
      <c r="PT2548" s="17"/>
      <c r="PU2548" s="17"/>
      <c r="PV2548" s="17"/>
      <c r="PW2548" s="17"/>
      <c r="PX2548" s="17"/>
      <c r="PY2548" s="17"/>
      <c r="PZ2548" s="17"/>
      <c r="QA2548" s="17"/>
      <c r="QB2548" s="17"/>
      <c r="QC2548" s="17"/>
      <c r="QD2548" s="17"/>
      <c r="QE2548" s="17"/>
      <c r="QF2548" s="17"/>
      <c r="QG2548" s="17"/>
      <c r="QH2548" s="17"/>
      <c r="QI2548" s="17"/>
      <c r="QJ2548" s="17"/>
      <c r="QK2548" s="17"/>
      <c r="QL2548" s="17"/>
      <c r="QM2548" s="17"/>
      <c r="QN2548" s="17"/>
      <c r="QO2548" s="17"/>
      <c r="QP2548" s="17"/>
      <c r="QQ2548" s="17"/>
      <c r="QR2548" s="17"/>
      <c r="QS2548" s="17"/>
      <c r="QT2548" s="17"/>
      <c r="QU2548" s="17"/>
      <c r="QV2548" s="17"/>
      <c r="QW2548" s="17"/>
      <c r="QX2548" s="17"/>
      <c r="QY2548" s="17"/>
      <c r="QZ2548" s="17"/>
      <c r="RA2548" s="17"/>
      <c r="RB2548" s="17"/>
      <c r="RC2548" s="17"/>
      <c r="RD2548" s="17"/>
      <c r="RE2548" s="17"/>
      <c r="RF2548" s="17"/>
      <c r="RG2548" s="17"/>
      <c r="RH2548" s="17"/>
      <c r="RI2548" s="17"/>
      <c r="RJ2548" s="17"/>
      <c r="RK2548" s="17"/>
      <c r="RL2548" s="17"/>
      <c r="RM2548" s="17"/>
      <c r="RN2548" s="17"/>
      <c r="RO2548" s="17"/>
      <c r="RP2548" s="17"/>
      <c r="RQ2548" s="17"/>
      <c r="RR2548" s="17"/>
      <c r="RS2548" s="17"/>
      <c r="RT2548" s="17"/>
      <c r="RU2548" s="17"/>
      <c r="RV2548" s="17"/>
      <c r="RW2548" s="17"/>
      <c r="RX2548" s="17"/>
      <c r="RY2548" s="17"/>
      <c r="RZ2548" s="17"/>
      <c r="SA2548" s="17"/>
      <c r="SB2548" s="17"/>
      <c r="SC2548" s="17"/>
      <c r="SD2548" s="17"/>
      <c r="SE2548" s="17"/>
      <c r="SF2548" s="17"/>
      <c r="SG2548" s="17"/>
      <c r="SH2548" s="17"/>
      <c r="SI2548" s="17"/>
      <c r="SJ2548" s="17"/>
      <c r="SK2548" s="17"/>
      <c r="SL2548" s="17"/>
      <c r="SM2548" s="17"/>
      <c r="SN2548" s="17"/>
      <c r="SO2548" s="17"/>
      <c r="SP2548" s="17"/>
      <c r="SQ2548" s="17"/>
      <c r="SR2548" s="17"/>
      <c r="SS2548" s="17"/>
      <c r="ST2548" s="17"/>
      <c r="SU2548" s="17"/>
      <c r="SV2548" s="17"/>
      <c r="SW2548" s="17"/>
      <c r="SX2548" s="17"/>
      <c r="SY2548" s="17"/>
      <c r="SZ2548" s="17"/>
      <c r="TA2548" s="17"/>
      <c r="TB2548" s="17"/>
      <c r="TC2548" s="17"/>
      <c r="TD2548" s="17"/>
      <c r="TE2548" s="17"/>
      <c r="TF2548" s="17"/>
      <c r="TG2548" s="17"/>
      <c r="TH2548" s="17"/>
      <c r="TI2548" s="17"/>
      <c r="TJ2548" s="17"/>
      <c r="TK2548" s="17"/>
      <c r="TL2548" s="17"/>
      <c r="TM2548" s="17"/>
      <c r="TN2548" s="17"/>
      <c r="TO2548" s="17"/>
      <c r="TP2548" s="17"/>
      <c r="TQ2548" s="17"/>
      <c r="TR2548" s="17"/>
      <c r="TS2548" s="17"/>
      <c r="TT2548" s="17"/>
      <c r="TU2548" s="17"/>
      <c r="TV2548" s="17"/>
      <c r="TW2548" s="17"/>
      <c r="TX2548" s="17"/>
      <c r="TY2548" s="17"/>
      <c r="TZ2548" s="17"/>
      <c r="UA2548" s="17"/>
      <c r="UB2548" s="17"/>
      <c r="UC2548" s="17"/>
      <c r="UD2548" s="17"/>
      <c r="UE2548" s="17"/>
      <c r="UF2548" s="17"/>
      <c r="UG2548" s="17"/>
      <c r="UH2548" s="17"/>
      <c r="UI2548" s="17"/>
      <c r="UJ2548" s="17"/>
      <c r="UK2548" s="17"/>
      <c r="UL2548" s="17"/>
      <c r="UM2548" s="17"/>
      <c r="UN2548" s="17"/>
      <c r="UO2548" s="17"/>
      <c r="UP2548" s="17"/>
      <c r="UQ2548" s="17"/>
      <c r="UR2548" s="17"/>
      <c r="US2548" s="17"/>
      <c r="UT2548" s="17"/>
      <c r="UU2548" s="17"/>
      <c r="UV2548" s="17"/>
      <c r="UW2548" s="17"/>
      <c r="UX2548" s="17"/>
      <c r="UY2548" s="17"/>
      <c r="UZ2548" s="17"/>
      <c r="VA2548" s="17"/>
      <c r="VB2548" s="17"/>
      <c r="VC2548" s="17"/>
      <c r="VD2548" s="17"/>
      <c r="VE2548" s="17"/>
      <c r="VF2548" s="17"/>
      <c r="VG2548" s="17"/>
      <c r="VH2548" s="17"/>
      <c r="VI2548" s="17"/>
      <c r="VJ2548" s="17"/>
      <c r="VK2548" s="17"/>
      <c r="VL2548" s="17"/>
      <c r="VM2548" s="17"/>
      <c r="VN2548" s="17"/>
      <c r="VO2548" s="17"/>
      <c r="VP2548" s="17"/>
      <c r="VQ2548" s="17"/>
      <c r="VR2548" s="17"/>
      <c r="VS2548" s="17"/>
      <c r="VT2548" s="17"/>
      <c r="VU2548" s="17"/>
      <c r="VV2548" s="17"/>
      <c r="VW2548" s="17"/>
      <c r="VX2548" s="17"/>
      <c r="VY2548" s="17"/>
      <c r="VZ2548" s="17"/>
      <c r="WA2548" s="17"/>
      <c r="WB2548" s="17"/>
      <c r="WC2548" s="17"/>
      <c r="WD2548" s="17"/>
      <c r="WE2548" s="17"/>
      <c r="WF2548" s="17"/>
      <c r="WG2548" s="17"/>
      <c r="WH2548" s="17"/>
      <c r="WI2548" s="17"/>
      <c r="WJ2548" s="17"/>
      <c r="WK2548" s="17"/>
      <c r="WL2548" s="17"/>
      <c r="WM2548" s="17"/>
      <c r="WN2548" s="17"/>
      <c r="WO2548" s="17"/>
      <c r="WP2548" s="17"/>
      <c r="WQ2548" s="17"/>
      <c r="WR2548" s="17"/>
      <c r="WS2548" s="17"/>
      <c r="WT2548" s="17"/>
      <c r="WU2548" s="17"/>
      <c r="WV2548" s="17"/>
      <c r="WW2548" s="17"/>
      <c r="WX2548" s="17"/>
      <c r="WY2548" s="17"/>
      <c r="WZ2548" s="17"/>
      <c r="XA2548" s="17"/>
      <c r="XB2548" s="17"/>
      <c r="XC2548" s="17"/>
      <c r="XD2548" s="17"/>
      <c r="XE2548" s="17"/>
      <c r="XF2548" s="17"/>
      <c r="XG2548" s="17"/>
      <c r="XH2548" s="17"/>
      <c r="XI2548" s="17"/>
      <c r="XJ2548" s="17"/>
      <c r="XK2548" s="17"/>
      <c r="XL2548" s="17"/>
      <c r="XM2548" s="17"/>
      <c r="XN2548" s="17"/>
      <c r="XO2548" s="17"/>
      <c r="XP2548" s="17"/>
      <c r="XQ2548" s="17"/>
      <c r="XR2548" s="17"/>
      <c r="XS2548" s="17"/>
      <c r="XT2548" s="17"/>
      <c r="XU2548" s="17"/>
      <c r="XV2548" s="17"/>
      <c r="XW2548" s="17"/>
      <c r="XX2548" s="17"/>
      <c r="XY2548" s="17"/>
      <c r="XZ2548" s="17"/>
      <c r="YA2548" s="17"/>
      <c r="YB2548" s="17"/>
      <c r="YC2548" s="17"/>
      <c r="YD2548" s="17"/>
      <c r="YE2548" s="17"/>
      <c r="YF2548" s="17"/>
      <c r="YG2548" s="17"/>
      <c r="YH2548" s="17"/>
      <c r="YI2548" s="17"/>
      <c r="YJ2548" s="17"/>
      <c r="YK2548" s="17"/>
      <c r="YL2548" s="17"/>
      <c r="YM2548" s="17"/>
      <c r="YN2548" s="17"/>
      <c r="YO2548" s="17"/>
      <c r="YP2548" s="17"/>
      <c r="YQ2548" s="17"/>
      <c r="YR2548" s="17"/>
      <c r="YS2548" s="17"/>
      <c r="YT2548" s="17"/>
      <c r="YU2548" s="17"/>
      <c r="YV2548" s="17"/>
      <c r="YW2548" s="17"/>
      <c r="YX2548" s="17"/>
      <c r="YY2548" s="17"/>
      <c r="YZ2548" s="17"/>
      <c r="ZA2548" s="17"/>
      <c r="ZB2548" s="17"/>
      <c r="ZC2548" s="17"/>
      <c r="ZD2548" s="17"/>
      <c r="ZE2548" s="17"/>
      <c r="ZF2548" s="17"/>
      <c r="ZG2548" s="17"/>
      <c r="ZH2548" s="17"/>
      <c r="ZI2548" s="17"/>
      <c r="ZJ2548" s="17"/>
      <c r="ZK2548" s="17"/>
      <c r="ZL2548" s="17"/>
      <c r="ZM2548" s="17"/>
      <c r="ZN2548" s="17"/>
      <c r="ZO2548" s="17"/>
      <c r="ZP2548" s="17"/>
      <c r="ZQ2548" s="17"/>
      <c r="ZR2548" s="17"/>
      <c r="ZS2548" s="17"/>
      <c r="ZT2548" s="17"/>
      <c r="ZU2548" s="17"/>
      <c r="ZV2548" s="17"/>
      <c r="ZW2548" s="17"/>
      <c r="ZX2548" s="17"/>
      <c r="ZY2548" s="17"/>
      <c r="ZZ2548" s="17"/>
      <c r="AAA2548" s="17"/>
      <c r="AAB2548" s="17"/>
      <c r="AAC2548" s="17"/>
      <c r="AAD2548" s="17"/>
      <c r="AAE2548" s="17"/>
      <c r="AAF2548" s="17"/>
      <c r="AAG2548" s="17"/>
      <c r="AAH2548" s="17"/>
      <c r="AAI2548" s="17"/>
      <c r="AAJ2548" s="17"/>
      <c r="AAK2548" s="17"/>
      <c r="AAL2548" s="17"/>
      <c r="AAM2548" s="17"/>
      <c r="AAN2548" s="17"/>
      <c r="AAO2548" s="17"/>
      <c r="AAP2548" s="17"/>
      <c r="AAQ2548" s="17"/>
      <c r="AAR2548" s="17"/>
      <c r="AAS2548" s="17"/>
      <c r="AAT2548" s="17"/>
      <c r="AAU2548" s="17"/>
      <c r="AAV2548" s="17"/>
      <c r="AAW2548" s="17"/>
      <c r="AAX2548" s="17"/>
      <c r="AAY2548" s="17"/>
      <c r="AAZ2548" s="17"/>
      <c r="ABA2548" s="17"/>
      <c r="ABB2548" s="17"/>
      <c r="ABC2548" s="17"/>
      <c r="ABD2548" s="17"/>
      <c r="ABE2548" s="17"/>
      <c r="ABF2548" s="17"/>
      <c r="ABG2548" s="17"/>
      <c r="ABH2548" s="17"/>
      <c r="ABI2548" s="17"/>
      <c r="ABJ2548" s="17"/>
      <c r="ABK2548" s="17"/>
      <c r="ABL2548" s="17"/>
      <c r="ABM2548" s="17"/>
      <c r="ABN2548" s="17"/>
      <c r="ABO2548" s="17"/>
      <c r="ABP2548" s="17"/>
      <c r="ABQ2548" s="17"/>
      <c r="ABR2548" s="17"/>
      <c r="ABS2548" s="17"/>
      <c r="ABT2548" s="17"/>
      <c r="ABU2548" s="17"/>
      <c r="ABV2548" s="17"/>
      <c r="ABW2548" s="17"/>
      <c r="ABX2548" s="17"/>
      <c r="ABY2548" s="17"/>
      <c r="ABZ2548" s="17"/>
      <c r="ACA2548" s="17"/>
      <c r="ACB2548" s="17"/>
      <c r="ACC2548" s="17"/>
      <c r="ACD2548" s="17"/>
      <c r="ACE2548" s="17"/>
      <c r="ACF2548" s="17"/>
      <c r="ACG2548" s="17"/>
      <c r="ACH2548" s="17"/>
      <c r="ACI2548" s="17"/>
      <c r="ACJ2548" s="17"/>
      <c r="ACK2548" s="17"/>
      <c r="ACL2548" s="17"/>
      <c r="ACM2548" s="17"/>
      <c r="ACN2548" s="17"/>
      <c r="ACO2548" s="17"/>
      <c r="ACP2548" s="17"/>
      <c r="ACQ2548" s="17"/>
      <c r="ACR2548" s="17"/>
      <c r="ACS2548" s="17"/>
      <c r="ACT2548" s="17"/>
      <c r="ACU2548" s="17"/>
      <c r="ACV2548" s="17"/>
      <c r="ACW2548" s="17"/>
      <c r="ACX2548" s="17"/>
      <c r="ACY2548" s="17"/>
      <c r="ACZ2548" s="17"/>
      <c r="ADA2548" s="17"/>
      <c r="ADB2548" s="17"/>
      <c r="ADC2548" s="17"/>
      <c r="ADD2548" s="17"/>
      <c r="ADE2548" s="17"/>
      <c r="ADF2548" s="17"/>
      <c r="ADG2548" s="17"/>
      <c r="ADH2548" s="17"/>
      <c r="ADI2548" s="17"/>
      <c r="ADJ2548" s="17"/>
      <c r="ADK2548" s="17"/>
      <c r="ADL2548" s="17"/>
      <c r="ADM2548" s="17"/>
      <c r="ADN2548" s="17"/>
      <c r="ADO2548" s="17"/>
      <c r="ADP2548" s="17"/>
      <c r="ADQ2548" s="17"/>
      <c r="ADR2548" s="17"/>
      <c r="ADS2548" s="17"/>
      <c r="ADT2548" s="17"/>
      <c r="ADU2548" s="17"/>
      <c r="ADV2548" s="17"/>
      <c r="ADW2548" s="17"/>
      <c r="ADX2548" s="17"/>
      <c r="ADY2548" s="17"/>
      <c r="ADZ2548" s="17"/>
      <c r="AEA2548" s="17"/>
      <c r="AEB2548" s="17"/>
      <c r="AEC2548" s="17"/>
      <c r="AED2548" s="17"/>
      <c r="AEE2548" s="17"/>
      <c r="AEF2548" s="17"/>
      <c r="AEG2548" s="17"/>
      <c r="AEH2548" s="17"/>
      <c r="AEI2548" s="17"/>
      <c r="AEJ2548" s="17"/>
      <c r="AEK2548" s="17"/>
      <c r="AEL2548" s="17"/>
      <c r="AEM2548" s="17"/>
      <c r="AEN2548" s="17"/>
      <c r="AEO2548" s="17"/>
      <c r="AEP2548" s="17"/>
      <c r="AEQ2548" s="17"/>
      <c r="AER2548" s="17"/>
      <c r="AES2548" s="17"/>
      <c r="AET2548" s="17"/>
      <c r="AEU2548" s="17"/>
      <c r="AEV2548" s="17"/>
      <c r="AEW2548" s="17"/>
      <c r="AEX2548" s="17"/>
      <c r="AEY2548" s="17"/>
      <c r="AEZ2548" s="17"/>
      <c r="AFA2548" s="17"/>
      <c r="AFB2548" s="17"/>
      <c r="AFC2548" s="17"/>
      <c r="AFD2548" s="17"/>
      <c r="AFE2548" s="17"/>
      <c r="AFF2548" s="17"/>
      <c r="AFG2548" s="17"/>
      <c r="AFH2548" s="17"/>
      <c r="AFI2548" s="17"/>
      <c r="AFJ2548" s="17"/>
      <c r="AFK2548" s="17"/>
      <c r="AFL2548" s="17"/>
      <c r="AFM2548" s="17"/>
      <c r="AFN2548" s="17"/>
      <c r="AFO2548" s="17"/>
      <c r="AFP2548" s="17"/>
      <c r="AFQ2548" s="17"/>
      <c r="AFR2548" s="17"/>
      <c r="AFS2548" s="17"/>
      <c r="AFT2548" s="17"/>
      <c r="AFU2548" s="17"/>
      <c r="AFV2548" s="17"/>
      <c r="AFW2548" s="17"/>
      <c r="AFX2548" s="17"/>
      <c r="AFY2548" s="17"/>
      <c r="AFZ2548" s="17"/>
      <c r="AGA2548" s="17"/>
      <c r="AGB2548" s="17"/>
      <c r="AGC2548" s="17"/>
      <c r="AGD2548" s="17"/>
      <c r="AGE2548" s="17"/>
      <c r="AGF2548" s="17"/>
      <c r="AGG2548" s="17"/>
      <c r="AGH2548" s="17"/>
      <c r="AGI2548" s="17"/>
      <c r="AGJ2548" s="17"/>
      <c r="AGK2548" s="17"/>
      <c r="AGL2548" s="17"/>
      <c r="AGM2548" s="17"/>
      <c r="AGN2548" s="17"/>
      <c r="AGO2548" s="17"/>
      <c r="AGP2548" s="17"/>
      <c r="AGQ2548" s="17"/>
      <c r="AGR2548" s="17"/>
      <c r="AGS2548" s="17"/>
      <c r="AGT2548" s="17"/>
      <c r="AGU2548" s="17"/>
      <c r="AGV2548" s="17"/>
      <c r="AGW2548" s="17"/>
      <c r="AGX2548" s="17"/>
      <c r="AGY2548" s="17"/>
      <c r="AGZ2548" s="17"/>
      <c r="AHA2548" s="17"/>
      <c r="AHB2548" s="17"/>
      <c r="AHC2548" s="17"/>
      <c r="AHD2548" s="17"/>
      <c r="AHE2548" s="17"/>
      <c r="AHF2548" s="17"/>
      <c r="AHG2548" s="17"/>
      <c r="AHH2548" s="17"/>
      <c r="AHI2548" s="17"/>
      <c r="AHJ2548" s="17"/>
      <c r="AHK2548" s="17"/>
      <c r="AHL2548" s="17"/>
      <c r="AHM2548" s="17"/>
      <c r="AHN2548" s="17"/>
      <c r="AHO2548" s="17"/>
      <c r="AHP2548" s="17"/>
      <c r="AHQ2548" s="17"/>
      <c r="AHR2548" s="17"/>
      <c r="AHS2548" s="17"/>
      <c r="AHT2548" s="17"/>
      <c r="AHU2548" s="17"/>
      <c r="AHV2548" s="17"/>
      <c r="AHW2548" s="17"/>
      <c r="AHX2548" s="17"/>
      <c r="AHY2548" s="17"/>
      <c r="AHZ2548" s="17"/>
      <c r="AIA2548" s="17"/>
      <c r="AIB2548" s="17"/>
      <c r="AIC2548" s="17"/>
      <c r="AID2548" s="17"/>
      <c r="AIE2548" s="17"/>
      <c r="AIF2548" s="17"/>
      <c r="AIG2548" s="17"/>
      <c r="AIH2548" s="17"/>
      <c r="AII2548" s="17"/>
      <c r="AIJ2548" s="17"/>
      <c r="AIK2548" s="17"/>
      <c r="AIL2548" s="17"/>
      <c r="AIM2548" s="17"/>
      <c r="AIN2548" s="17"/>
      <c r="AIO2548" s="17"/>
      <c r="AIP2548" s="17"/>
      <c r="AIQ2548" s="17"/>
      <c r="AIR2548" s="17"/>
      <c r="AIS2548" s="17"/>
      <c r="AIT2548" s="17"/>
      <c r="AIU2548" s="17"/>
      <c r="AIV2548" s="17"/>
      <c r="AIW2548" s="17"/>
      <c r="AIX2548" s="17"/>
      <c r="AIY2548" s="17"/>
      <c r="AIZ2548" s="17"/>
      <c r="AJA2548" s="17"/>
      <c r="AJB2548" s="17"/>
      <c r="AJC2548" s="17"/>
      <c r="AJD2548" s="17"/>
      <c r="AJE2548" s="17"/>
      <c r="AJF2548" s="17"/>
      <c r="AJG2548" s="17"/>
      <c r="AJH2548" s="17"/>
      <c r="AJI2548" s="17"/>
      <c r="AJJ2548" s="17"/>
      <c r="AJK2548" s="17"/>
      <c r="AJL2548" s="17"/>
      <c r="AJM2548" s="17"/>
      <c r="AJN2548" s="17"/>
      <c r="AJO2548" s="17"/>
      <c r="AJP2548" s="17"/>
      <c r="AJQ2548" s="17"/>
      <c r="AJR2548" s="17"/>
      <c r="AJS2548" s="17"/>
      <c r="AJT2548" s="17"/>
      <c r="AJU2548" s="17"/>
      <c r="AJV2548" s="17"/>
      <c r="AJW2548" s="17"/>
      <c r="AJX2548" s="17"/>
      <c r="AJY2548" s="17"/>
      <c r="AJZ2548" s="17"/>
      <c r="AKA2548" s="17"/>
      <c r="AKB2548" s="17"/>
      <c r="AKC2548" s="17"/>
      <c r="AKD2548" s="17"/>
      <c r="AKE2548" s="17"/>
      <c r="AKF2548" s="17"/>
      <c r="AKG2548" s="17"/>
      <c r="AKH2548" s="17"/>
      <c r="AKI2548" s="17"/>
      <c r="AKJ2548" s="17"/>
      <c r="AKK2548" s="17"/>
      <c r="AKL2548" s="17"/>
      <c r="AKM2548" s="17"/>
      <c r="AKN2548" s="17"/>
      <c r="AKO2548" s="17"/>
      <c r="AKP2548" s="17"/>
      <c r="AKQ2548" s="17"/>
      <c r="AKR2548" s="17"/>
      <c r="AKS2548" s="17"/>
      <c r="AKT2548" s="17"/>
      <c r="AKU2548" s="17"/>
      <c r="AKV2548" s="17"/>
      <c r="AKW2548" s="17"/>
      <c r="AKX2548" s="17"/>
      <c r="AKY2548" s="17"/>
      <c r="AKZ2548" s="17"/>
      <c r="ALA2548" s="17"/>
      <c r="ALB2548" s="17"/>
      <c r="ALC2548" s="17"/>
      <c r="ALD2548" s="17"/>
      <c r="ALE2548" s="17"/>
      <c r="ALF2548" s="17"/>
      <c r="ALG2548" s="17"/>
      <c r="ALH2548" s="17"/>
      <c r="ALI2548" s="17"/>
      <c r="ALJ2548" s="17"/>
      <c r="ALK2548" s="17"/>
      <c r="ALL2548" s="17"/>
      <c r="ALM2548" s="17"/>
      <c r="ALN2548" s="17"/>
      <c r="ALO2548" s="17"/>
      <c r="ALP2548" s="17"/>
      <c r="ALQ2548" s="17"/>
      <c r="ALR2548" s="17"/>
      <c r="ALS2548" s="17"/>
      <c r="ALT2548" s="17"/>
      <c r="ALU2548" s="17"/>
      <c r="ALV2548" s="17"/>
      <c r="ALW2548" s="17"/>
      <c r="ALX2548" s="17"/>
      <c r="ALY2548" s="17"/>
      <c r="ALZ2548" s="17"/>
      <c r="AMA2548" s="17"/>
      <c r="AMB2548" s="17"/>
      <c r="AMC2548" s="17"/>
      <c r="AMD2548" s="17"/>
      <c r="AME2548" s="17"/>
      <c r="AMF2548" s="17"/>
      <c r="AMG2548" s="17"/>
      <c r="AMH2548" s="17"/>
      <c r="AMI2548" s="17"/>
      <c r="AMJ2548" s="17"/>
    </row>
    <row r="2549" spans="1:1024">
      <c r="B2549"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TRILHO SUPORTE P/ FIXAÇÃO RÁPIDA DIN</v>
      </c>
      <c r="C2549" s="48" t="s">
        <v>24756</v>
      </c>
      <c r="D2549" s="264" t="s">
        <v>12308</v>
      </c>
      <c r="E2549" s="65">
        <v>2</v>
      </c>
      <c r="F25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549" s="36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v>
      </c>
      <c r="H2549" s="65">
        <f ca="1">ROUND(E2549*G2549,2)</f>
        <v>18.12</v>
      </c>
      <c r="I2549" s="98"/>
      <c r="K2549" s="17" t="str">
        <f>K2547</f>
        <v>SEDUC E 201</v>
      </c>
    </row>
    <row r="2550" spans="1:1024">
      <c r="B2550"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50" s="48" t="s">
        <v>13</v>
      </c>
      <c r="D2550" s="264">
        <v>88247</v>
      </c>
      <c r="E2550" s="277">
        <v>2</v>
      </c>
      <c r="F255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50" s="65">
        <f ca="1">ROUND(E2550*G2550,2)</f>
        <v>30.94</v>
      </c>
      <c r="I2550" s="98"/>
      <c r="K2550" s="17" t="str">
        <f t="shared" si="339"/>
        <v>SEDUC E 201</v>
      </c>
    </row>
    <row r="2551" spans="1:1024">
      <c r="B2551"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51" s="48" t="s">
        <v>13</v>
      </c>
      <c r="D2551" s="264">
        <v>88264</v>
      </c>
      <c r="E2551" s="277">
        <v>2</v>
      </c>
      <c r="F255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51" s="65">
        <f ca="1">ROUND(E2551*G2551,2)</f>
        <v>40.04</v>
      </c>
      <c r="I2551" s="98"/>
      <c r="K2551" s="17" t="str">
        <f t="shared" si="339"/>
        <v>SEDUC E 201</v>
      </c>
    </row>
    <row r="2552" spans="1:1024">
      <c r="A2552" s="49">
        <f ca="1">H2552</f>
        <v>249.44</v>
      </c>
      <c r="B2552" s="370" t="s">
        <v>14</v>
      </c>
      <c r="C2552" s="48"/>
      <c r="D2552" s="48"/>
      <c r="E2552" s="67"/>
      <c r="F2552" s="42"/>
      <c r="G2552" s="68"/>
      <c r="H2552" s="54">
        <f ca="1">SUM(H2548:H2551)</f>
        <v>249.44</v>
      </c>
      <c r="I2552" s="98" t="str">
        <f>A2546</f>
        <v>SEDUC E 201</v>
      </c>
      <c r="J2552" s="204">
        <f ca="1">H2552</f>
        <v>249.44</v>
      </c>
      <c r="K2552" s="17" t="str">
        <f t="shared" si="339"/>
        <v>SEDUC E 201</v>
      </c>
    </row>
  </sheetData>
  <autoFilter ref="K3:K2223"/>
  <mergeCells count="414">
    <mergeCell ref="B2438:H2438"/>
    <mergeCell ref="B2439:F2439"/>
    <mergeCell ref="B2405:H2405"/>
    <mergeCell ref="B2406:F2406"/>
    <mergeCell ref="B2271:F2271"/>
    <mergeCell ref="B2253:F2253"/>
    <mergeCell ref="B2261:H2261"/>
    <mergeCell ref="B2262:F2262"/>
    <mergeCell ref="B2329:H2329"/>
    <mergeCell ref="B2330:F2330"/>
    <mergeCell ref="B2314:F2314"/>
    <mergeCell ref="B2321:H2321"/>
    <mergeCell ref="B2322:F2322"/>
    <mergeCell ref="B2278:H2278"/>
    <mergeCell ref="B2279:F2279"/>
    <mergeCell ref="B2286:H2286"/>
    <mergeCell ref="B2287:F2287"/>
    <mergeCell ref="B2373:H2373"/>
    <mergeCell ref="B2389:H2389"/>
    <mergeCell ref="B2390:F2390"/>
    <mergeCell ref="B2421:H2421"/>
    <mergeCell ref="B2422:F2422"/>
    <mergeCell ref="B2184:H2184"/>
    <mergeCell ref="B2185:F2185"/>
    <mergeCell ref="B2192:H2192"/>
    <mergeCell ref="B2193:F2193"/>
    <mergeCell ref="B2200:H2200"/>
    <mergeCell ref="B2201:F2201"/>
    <mergeCell ref="B2208:H2208"/>
    <mergeCell ref="B2209:F2209"/>
    <mergeCell ref="B2270:H2270"/>
    <mergeCell ref="B2216:H2216"/>
    <mergeCell ref="B2217:F2217"/>
    <mergeCell ref="B2225:H2225"/>
    <mergeCell ref="B2226:F2226"/>
    <mergeCell ref="B2234:H2234"/>
    <mergeCell ref="B2235:F2235"/>
    <mergeCell ref="B2243:H2243"/>
    <mergeCell ref="B2244:F2244"/>
    <mergeCell ref="B2252:H2252"/>
    <mergeCell ref="B1921:H1921"/>
    <mergeCell ref="B1978:H1978"/>
    <mergeCell ref="B1922:F1922"/>
    <mergeCell ref="B1987:F1987"/>
    <mergeCell ref="B1986:H1986"/>
    <mergeCell ref="B1997:F1997"/>
    <mergeCell ref="B1996:H1996"/>
    <mergeCell ref="B1930:H1930"/>
    <mergeCell ref="B1931:F1931"/>
    <mergeCell ref="B1970:F1970"/>
    <mergeCell ref="B1938:H1938"/>
    <mergeCell ref="B1939:F1939"/>
    <mergeCell ref="B1946:H1946"/>
    <mergeCell ref="B1947:F1947"/>
    <mergeCell ref="B1954:H1954"/>
    <mergeCell ref="B1955:F1955"/>
    <mergeCell ref="B1962:H1962"/>
    <mergeCell ref="B1963:F1963"/>
    <mergeCell ref="B1969:H1969"/>
    <mergeCell ref="B1979:F1979"/>
    <mergeCell ref="B1850:H1850"/>
    <mergeCell ref="B1851:F1851"/>
    <mergeCell ref="B1887:F1887"/>
    <mergeCell ref="B1893:H1893"/>
    <mergeCell ref="B1894:F1894"/>
    <mergeCell ref="B1903:H1903"/>
    <mergeCell ref="B1904:F1904"/>
    <mergeCell ref="B1912:H1912"/>
    <mergeCell ref="B1913:F1913"/>
    <mergeCell ref="B1858:H1858"/>
    <mergeCell ref="B1859:F1859"/>
    <mergeCell ref="B1866:H1866"/>
    <mergeCell ref="B1867:F1867"/>
    <mergeCell ref="B1875:H1875"/>
    <mergeCell ref="B1876:F1876"/>
    <mergeCell ref="B1886:H1886"/>
    <mergeCell ref="B1767:H1767"/>
    <mergeCell ref="B1833:H1833"/>
    <mergeCell ref="B1834:F1834"/>
    <mergeCell ref="B1615:F1615"/>
    <mergeCell ref="B1622:H1622"/>
    <mergeCell ref="B1623:F1623"/>
    <mergeCell ref="B1630:H1630"/>
    <mergeCell ref="B1631:F1631"/>
    <mergeCell ref="B1638:H1638"/>
    <mergeCell ref="B1825:H1825"/>
    <mergeCell ref="B1639:F1639"/>
    <mergeCell ref="B1655:H1655"/>
    <mergeCell ref="B1656:F1656"/>
    <mergeCell ref="B1685:H1685"/>
    <mergeCell ref="B1686:F1686"/>
    <mergeCell ref="B1751:F1751"/>
    <mergeCell ref="B1694:F1694"/>
    <mergeCell ref="B1758:H1758"/>
    <mergeCell ref="B1759:F1759"/>
    <mergeCell ref="B1750:H1750"/>
    <mergeCell ref="B1768:F1768"/>
    <mergeCell ref="B1775:H1775"/>
    <mergeCell ref="B1776:F1776"/>
    <mergeCell ref="B1607:F1607"/>
    <mergeCell ref="B1614:H1614"/>
    <mergeCell ref="B1742:H1742"/>
    <mergeCell ref="B1743:F1743"/>
    <mergeCell ref="B1701:H1701"/>
    <mergeCell ref="B1702:F1702"/>
    <mergeCell ref="B1714:H1714"/>
    <mergeCell ref="B1715:F1715"/>
    <mergeCell ref="B1724:H1724"/>
    <mergeCell ref="B1725:F1725"/>
    <mergeCell ref="B1485:F1485"/>
    <mergeCell ref="B1521:H1521"/>
    <mergeCell ref="B1522:F1522"/>
    <mergeCell ref="B1541:H1541"/>
    <mergeCell ref="B1542:F1542"/>
    <mergeCell ref="B1565:H1565"/>
    <mergeCell ref="B1566:F1566"/>
    <mergeCell ref="B1574:H1574"/>
    <mergeCell ref="B1575:F1575"/>
    <mergeCell ref="B1338:H1338"/>
    <mergeCell ref="B1339:F1339"/>
    <mergeCell ref="B1359:H1359"/>
    <mergeCell ref="B1360:F1360"/>
    <mergeCell ref="B1369:H1369"/>
    <mergeCell ref="B1370:F1370"/>
    <mergeCell ref="B1404:H1404"/>
    <mergeCell ref="B1582:H1582"/>
    <mergeCell ref="B1693:H1693"/>
    <mergeCell ref="B1583:F1583"/>
    <mergeCell ref="B1590:H1590"/>
    <mergeCell ref="B1591:F1591"/>
    <mergeCell ref="B1598:H1598"/>
    <mergeCell ref="B1599:F1599"/>
    <mergeCell ref="B1606:H1606"/>
    <mergeCell ref="B1405:F1405"/>
    <mergeCell ref="B1422:H1422"/>
    <mergeCell ref="B1444:H1444"/>
    <mergeCell ref="B1445:F1445"/>
    <mergeCell ref="B1451:H1451"/>
    <mergeCell ref="B1452:F1452"/>
    <mergeCell ref="B1467:H1467"/>
    <mergeCell ref="B1468:F1468"/>
    <mergeCell ref="B1484:H1484"/>
    <mergeCell ref="B1282:F1282"/>
    <mergeCell ref="B1291:H1291"/>
    <mergeCell ref="B1292:F1292"/>
    <mergeCell ref="B1301:H1301"/>
    <mergeCell ref="B1302:F1302"/>
    <mergeCell ref="B1309:H1309"/>
    <mergeCell ref="B1310:F1310"/>
    <mergeCell ref="B1317:H1317"/>
    <mergeCell ref="B1318:F1318"/>
    <mergeCell ref="B1242:H1242"/>
    <mergeCell ref="B1243:F1243"/>
    <mergeCell ref="B1252:H1252"/>
    <mergeCell ref="B1253:F1253"/>
    <mergeCell ref="B1262:H1262"/>
    <mergeCell ref="B1263:F1263"/>
    <mergeCell ref="B1272:H1272"/>
    <mergeCell ref="B1273:F1273"/>
    <mergeCell ref="B1281:H1281"/>
    <mergeCell ref="B1195:F1195"/>
    <mergeCell ref="B1204:H1204"/>
    <mergeCell ref="B1205:F1205"/>
    <mergeCell ref="B1214:H1214"/>
    <mergeCell ref="B1215:F1215"/>
    <mergeCell ref="B1224:H1224"/>
    <mergeCell ref="B1225:F1225"/>
    <mergeCell ref="B1234:H1234"/>
    <mergeCell ref="B1235:F1235"/>
    <mergeCell ref="B1120:F1120"/>
    <mergeCell ref="B1131:H1131"/>
    <mergeCell ref="B1151:H1151"/>
    <mergeCell ref="B1152:F1152"/>
    <mergeCell ref="B1174:H1174"/>
    <mergeCell ref="B1175:F1175"/>
    <mergeCell ref="B1184:H1184"/>
    <mergeCell ref="B1185:F1185"/>
    <mergeCell ref="B1194:H1194"/>
    <mergeCell ref="B1071:H1071"/>
    <mergeCell ref="B1072:F1072"/>
    <mergeCell ref="B1080:H1080"/>
    <mergeCell ref="B1081:F1081"/>
    <mergeCell ref="B1089:H1089"/>
    <mergeCell ref="B1090:F1090"/>
    <mergeCell ref="B1103:H1103"/>
    <mergeCell ref="B1104:F1104"/>
    <mergeCell ref="B1119:H1119"/>
    <mergeCell ref="B1027:H1027"/>
    <mergeCell ref="B1028:F1028"/>
    <mergeCell ref="B1035:H1035"/>
    <mergeCell ref="B1036:F1036"/>
    <mergeCell ref="B1043:H1043"/>
    <mergeCell ref="B1044:F1044"/>
    <mergeCell ref="B1053:H1053"/>
    <mergeCell ref="B1054:F1054"/>
    <mergeCell ref="B1062:H1062"/>
    <mergeCell ref="B962:F962"/>
    <mergeCell ref="B977:H977"/>
    <mergeCell ref="B978:F978"/>
    <mergeCell ref="B992:H992"/>
    <mergeCell ref="B993:F993"/>
    <mergeCell ref="B1005:H1005"/>
    <mergeCell ref="B1006:F1006"/>
    <mergeCell ref="B1019:H1019"/>
    <mergeCell ref="B1020:F1020"/>
    <mergeCell ref="B909:H909"/>
    <mergeCell ref="B910:F910"/>
    <mergeCell ref="B923:H923"/>
    <mergeCell ref="B924:F924"/>
    <mergeCell ref="B936:H936"/>
    <mergeCell ref="B937:F937"/>
    <mergeCell ref="B950:H950"/>
    <mergeCell ref="B951:F951"/>
    <mergeCell ref="B961:H961"/>
    <mergeCell ref="B827:F827"/>
    <mergeCell ref="B838:H838"/>
    <mergeCell ref="B850:H850"/>
    <mergeCell ref="B851:F851"/>
    <mergeCell ref="B866:H866"/>
    <mergeCell ref="B867:F867"/>
    <mergeCell ref="B880:H880"/>
    <mergeCell ref="B895:H895"/>
    <mergeCell ref="B896:F896"/>
    <mergeCell ref="B767:H767"/>
    <mergeCell ref="B768:F768"/>
    <mergeCell ref="B782:H782"/>
    <mergeCell ref="B783:F783"/>
    <mergeCell ref="B797:H797"/>
    <mergeCell ref="B798:F798"/>
    <mergeCell ref="B814:H814"/>
    <mergeCell ref="B815:F815"/>
    <mergeCell ref="B826:H826"/>
    <mergeCell ref="B678:F678"/>
    <mergeCell ref="B712:H712"/>
    <mergeCell ref="B713:F713"/>
    <mergeCell ref="B725:H725"/>
    <mergeCell ref="B726:F726"/>
    <mergeCell ref="B738:H738"/>
    <mergeCell ref="B739:F739"/>
    <mergeCell ref="B752:H752"/>
    <mergeCell ref="B753:F753"/>
    <mergeCell ref="B604:H604"/>
    <mergeCell ref="B605:F605"/>
    <mergeCell ref="B626:H626"/>
    <mergeCell ref="B627:F627"/>
    <mergeCell ref="B649:H649"/>
    <mergeCell ref="B650:F650"/>
    <mergeCell ref="B665:H665"/>
    <mergeCell ref="B666:F666"/>
    <mergeCell ref="B677:H677"/>
    <mergeCell ref="B517:F517"/>
    <mergeCell ref="B535:H535"/>
    <mergeCell ref="B536:F536"/>
    <mergeCell ref="B548:H548"/>
    <mergeCell ref="B549:F549"/>
    <mergeCell ref="B565:H565"/>
    <mergeCell ref="B566:F566"/>
    <mergeCell ref="B582:H582"/>
    <mergeCell ref="B583:F583"/>
    <mergeCell ref="B3:H3"/>
    <mergeCell ref="B4:H4"/>
    <mergeCell ref="B5:F5"/>
    <mergeCell ref="B12:H12"/>
    <mergeCell ref="B13:F13"/>
    <mergeCell ref="B25:H25"/>
    <mergeCell ref="B26:F26"/>
    <mergeCell ref="B35:H35"/>
    <mergeCell ref="B36:F36"/>
    <mergeCell ref="B45:H45"/>
    <mergeCell ref="B46:F46"/>
    <mergeCell ref="B55:H55"/>
    <mergeCell ref="B56:F56"/>
    <mergeCell ref="B65:H65"/>
    <mergeCell ref="B66:F66"/>
    <mergeCell ref="B74:H74"/>
    <mergeCell ref="B75:F75"/>
    <mergeCell ref="B84:H84"/>
    <mergeCell ref="B369:H369"/>
    <mergeCell ref="B119:F119"/>
    <mergeCell ref="B142:H142"/>
    <mergeCell ref="B143:F143"/>
    <mergeCell ref="B166:H166"/>
    <mergeCell ref="B167:F167"/>
    <mergeCell ref="B192:H192"/>
    <mergeCell ref="B193:F193"/>
    <mergeCell ref="B220:H220"/>
    <mergeCell ref="B221:F221"/>
    <mergeCell ref="B370:F370"/>
    <mergeCell ref="B397:H397"/>
    <mergeCell ref="B485:H485"/>
    <mergeCell ref="B486:F486"/>
    <mergeCell ref="B516:H516"/>
    <mergeCell ref="B85:F85"/>
    <mergeCell ref="B94:H94"/>
    <mergeCell ref="B95:F95"/>
    <mergeCell ref="B106:H106"/>
    <mergeCell ref="B107:F107"/>
    <mergeCell ref="B118:H118"/>
    <mergeCell ref="B398:F398"/>
    <mergeCell ref="B430:H430"/>
    <mergeCell ref="B431:F431"/>
    <mergeCell ref="B467:H467"/>
    <mergeCell ref="B468:F468"/>
    <mergeCell ref="B257:H257"/>
    <mergeCell ref="B258:F258"/>
    <mergeCell ref="B294:H294"/>
    <mergeCell ref="B295:F295"/>
    <mergeCell ref="B317:H317"/>
    <mergeCell ref="B318:F318"/>
    <mergeCell ref="B340:H340"/>
    <mergeCell ref="B341:F341"/>
    <mergeCell ref="B1841:H1841"/>
    <mergeCell ref="B1842:F1842"/>
    <mergeCell ref="B1817:H1817"/>
    <mergeCell ref="B1818:F1818"/>
    <mergeCell ref="B1801:H1801"/>
    <mergeCell ref="B1802:F1802"/>
    <mergeCell ref="B1809:H1809"/>
    <mergeCell ref="B1810:F1810"/>
    <mergeCell ref="B1783:H1783"/>
    <mergeCell ref="B1784:F1784"/>
    <mergeCell ref="B1792:H1792"/>
    <mergeCell ref="B1793:F1793"/>
    <mergeCell ref="B1826:F1826"/>
    <mergeCell ref="B2159:H2159"/>
    <mergeCell ref="B2160:F2160"/>
    <mergeCell ref="B2167:H2167"/>
    <mergeCell ref="B2016:H2016"/>
    <mergeCell ref="B2131:F2131"/>
    <mergeCell ref="B2090:H2090"/>
    <mergeCell ref="B2091:F2091"/>
    <mergeCell ref="B2067:F2067"/>
    <mergeCell ref="B2082:H2082"/>
    <mergeCell ref="B2083:F2083"/>
    <mergeCell ref="B2074:H2074"/>
    <mergeCell ref="B2075:F2075"/>
    <mergeCell ref="B2098:H2098"/>
    <mergeCell ref="B2099:F2099"/>
    <mergeCell ref="B2106:H2106"/>
    <mergeCell ref="B2107:F2107"/>
    <mergeCell ref="B2114:H2114"/>
    <mergeCell ref="B2115:F2115"/>
    <mergeCell ref="B2168:F2168"/>
    <mergeCell ref="B2176:H2176"/>
    <mergeCell ref="B2177:F2177"/>
    <mergeCell ref="B2006:H2006"/>
    <mergeCell ref="B2007:F2007"/>
    <mergeCell ref="B2025:F2025"/>
    <mergeCell ref="B2032:H2032"/>
    <mergeCell ref="B2033:F2033"/>
    <mergeCell ref="B2041:H2041"/>
    <mergeCell ref="B2042:F2042"/>
    <mergeCell ref="B2050:H2050"/>
    <mergeCell ref="B2051:F2051"/>
    <mergeCell ref="B2058:H2058"/>
    <mergeCell ref="B2059:F2059"/>
    <mergeCell ref="B2066:H2066"/>
    <mergeCell ref="B2138:H2138"/>
    <mergeCell ref="B2139:F2139"/>
    <mergeCell ref="B2148:H2148"/>
    <mergeCell ref="B2149:F2149"/>
    <mergeCell ref="B2130:H2130"/>
    <mergeCell ref="B2123:F2123"/>
    <mergeCell ref="B2122:H2122"/>
    <mergeCell ref="B2017:F2017"/>
    <mergeCell ref="B2024:H2024"/>
    <mergeCell ref="B2429:H2429"/>
    <mergeCell ref="B2430:F2430"/>
    <mergeCell ref="B2413:H2413"/>
    <mergeCell ref="B2414:F2414"/>
    <mergeCell ref="B2296:H2296"/>
    <mergeCell ref="B2297:F2297"/>
    <mergeCell ref="B2305:H2305"/>
    <mergeCell ref="B2306:F2306"/>
    <mergeCell ref="B2313:H2313"/>
    <mergeCell ref="B2397:H2397"/>
    <mergeCell ref="B2398:F2398"/>
    <mergeCell ref="B2374:F2374"/>
    <mergeCell ref="B2381:H2381"/>
    <mergeCell ref="B2382:F2382"/>
    <mergeCell ref="B2338:H2338"/>
    <mergeCell ref="B2339:F2339"/>
    <mergeCell ref="B2346:H2346"/>
    <mergeCell ref="B2347:F2347"/>
    <mergeCell ref="B2355:H2355"/>
    <mergeCell ref="B2356:F2356"/>
    <mergeCell ref="B2364:H2364"/>
    <mergeCell ref="B2365:F2365"/>
    <mergeCell ref="B2449:H2449"/>
    <mergeCell ref="B2450:F2450"/>
    <mergeCell ref="B2457:H2457"/>
    <mergeCell ref="B2458:F2458"/>
    <mergeCell ref="B2465:H2465"/>
    <mergeCell ref="B2466:F2466"/>
    <mergeCell ref="B2473:H2473"/>
    <mergeCell ref="B2474:F2474"/>
    <mergeCell ref="B2481:H2481"/>
    <mergeCell ref="B2545:H2545"/>
    <mergeCell ref="B2546:F2546"/>
    <mergeCell ref="B2521:H2521"/>
    <mergeCell ref="B2522:F2522"/>
    <mergeCell ref="B2529:H2529"/>
    <mergeCell ref="B2530:F2530"/>
    <mergeCell ref="B2482:F2482"/>
    <mergeCell ref="B2489:H2489"/>
    <mergeCell ref="B2490:F2490"/>
    <mergeCell ref="B2497:H2497"/>
    <mergeCell ref="B2498:F2498"/>
    <mergeCell ref="B2505:H2505"/>
    <mergeCell ref="B2506:F2506"/>
    <mergeCell ref="B2513:H2513"/>
    <mergeCell ref="B2514:F2514"/>
    <mergeCell ref="B2537:H2537"/>
    <mergeCell ref="B2538:F2538"/>
  </mergeCells>
  <conditionalFormatting sqref="F1897:G1897">
    <cfRule type="duplicateValues" dxfId="33" priority="74"/>
  </conditionalFormatting>
  <conditionalFormatting sqref="G1906:G1909">
    <cfRule type="duplicateValues" dxfId="32" priority="73"/>
  </conditionalFormatting>
  <conditionalFormatting sqref="G1924:G1927">
    <cfRule type="duplicateValues" dxfId="31" priority="70"/>
  </conditionalFormatting>
  <conditionalFormatting sqref="G1924:G1927">
    <cfRule type="duplicateValues" dxfId="30" priority="69"/>
  </conditionalFormatting>
  <conditionalFormatting sqref="G1941:G1943">
    <cfRule type="duplicateValues" dxfId="29" priority="66"/>
  </conditionalFormatting>
  <conditionalFormatting sqref="G1941:G1943">
    <cfRule type="duplicateValues" dxfId="28" priority="65"/>
  </conditionalFormatting>
  <conditionalFormatting sqref="G1957:G1959">
    <cfRule type="duplicateValues" dxfId="27" priority="62"/>
  </conditionalFormatting>
  <conditionalFormatting sqref="G1957:G1959">
    <cfRule type="duplicateValues" dxfId="26" priority="61"/>
  </conditionalFormatting>
  <conditionalFormatting sqref="F1965:G1966">
    <cfRule type="duplicateValues" dxfId="25" priority="60"/>
  </conditionalFormatting>
  <conditionalFormatting sqref="F1965:G1966">
    <cfRule type="duplicateValues" dxfId="24" priority="59"/>
  </conditionalFormatting>
  <conditionalFormatting sqref="G1972:G1975">
    <cfRule type="duplicateValues" dxfId="23" priority="58"/>
  </conditionalFormatting>
  <conditionalFormatting sqref="G1972:G1975">
    <cfRule type="duplicateValues" dxfId="22" priority="57"/>
  </conditionalFormatting>
  <conditionalFormatting sqref="G1981:G1983">
    <cfRule type="duplicateValues" dxfId="21" priority="56"/>
  </conditionalFormatting>
  <conditionalFormatting sqref="G1981:G1983">
    <cfRule type="duplicateValues" dxfId="20" priority="55"/>
  </conditionalFormatting>
  <conditionalFormatting sqref="G1989:G1993">
    <cfRule type="duplicateValues" dxfId="19" priority="54"/>
  </conditionalFormatting>
  <conditionalFormatting sqref="G1989:G1993">
    <cfRule type="duplicateValues" dxfId="18" priority="53"/>
  </conditionalFormatting>
  <conditionalFormatting sqref="G1999:G2003">
    <cfRule type="duplicateValues" dxfId="17" priority="52"/>
  </conditionalFormatting>
  <conditionalFormatting sqref="G1999:G2003">
    <cfRule type="duplicateValues" dxfId="16" priority="51"/>
  </conditionalFormatting>
  <conditionalFormatting sqref="G2009:G2013">
    <cfRule type="duplicateValues" dxfId="15" priority="16"/>
  </conditionalFormatting>
  <conditionalFormatting sqref="G2009:G2013">
    <cfRule type="duplicateValues" dxfId="14" priority="15"/>
  </conditionalFormatting>
  <conditionalFormatting sqref="G2019:G2021">
    <cfRule type="duplicateValues" dxfId="13" priority="14"/>
  </conditionalFormatting>
  <conditionalFormatting sqref="G2019:G2021">
    <cfRule type="duplicateValues" dxfId="12" priority="13"/>
  </conditionalFormatting>
  <conditionalFormatting sqref="G2027:G2029">
    <cfRule type="duplicateValues" dxfId="11" priority="12"/>
  </conditionalFormatting>
  <conditionalFormatting sqref="G2027:G2029">
    <cfRule type="duplicateValues" dxfId="10" priority="11"/>
  </conditionalFormatting>
  <conditionalFormatting sqref="G2141 G2144:G2145">
    <cfRule type="duplicateValues" dxfId="9" priority="10"/>
  </conditionalFormatting>
  <conditionalFormatting sqref="G2141 G2144:G2145">
    <cfRule type="duplicateValues" dxfId="8" priority="9"/>
  </conditionalFormatting>
  <conditionalFormatting sqref="G2151 G2154 G2156">
    <cfRule type="duplicateValues" dxfId="7" priority="8"/>
  </conditionalFormatting>
  <conditionalFormatting sqref="G2151">
    <cfRule type="duplicateValues" dxfId="6" priority="7"/>
  </conditionalFormatting>
  <conditionalFormatting sqref="G2142:G2143">
    <cfRule type="duplicateValues" dxfId="5" priority="6"/>
  </conditionalFormatting>
  <conditionalFormatting sqref="G2142:G2143">
    <cfRule type="duplicateValues" dxfId="4" priority="5"/>
  </conditionalFormatting>
  <conditionalFormatting sqref="G2152:G2153">
    <cfRule type="duplicateValues" dxfId="3" priority="4"/>
  </conditionalFormatting>
  <conditionalFormatting sqref="G2152:G2153">
    <cfRule type="duplicateValues" dxfId="2" priority="3"/>
  </conditionalFormatting>
  <conditionalFormatting sqref="G2155">
    <cfRule type="duplicateValues" dxfId="1" priority="2"/>
  </conditionalFormatting>
  <conditionalFormatting sqref="G2442">
    <cfRule type="duplicateValues" dxfId="0" priority="1"/>
  </conditionalFormatting>
  <printOptions horizontalCentered="1"/>
  <pageMargins left="0.55118110236220497" right="0.31496062992126" top="0.55118110236220497" bottom="0.78740157480314998" header="0.511811023622047" footer="0.511811023622047"/>
  <pageSetup paperSize="9" scale="38" firstPageNumber="0" fitToWidth="0" fitToHeight="0" orientation="portrait" useFirstPageNumber="1" r:id="rId1"/>
  <rowBreaks count="7" manualBreakCount="7">
    <brk id="407" max="16383" man="1"/>
    <brk id="1176" max="16383" man="1"/>
    <brk id="1434" max="16383" man="1"/>
    <brk id="1605" max="16383" man="1"/>
    <brk id="1682" max="16383" man="1"/>
    <brk id="1929" max="16383" man="1"/>
    <brk id="2057" max="16383" man="1"/>
  </rowBreaks>
  <colBreaks count="1" manualBreakCount="1">
    <brk id="8"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200"/>
  <sheetViews>
    <sheetView topLeftCell="A193" workbookViewId="0">
      <selection activeCell="B200" sqref="B200"/>
    </sheetView>
  </sheetViews>
  <sheetFormatPr defaultColWidth="9" defaultRowHeight="12.75"/>
  <cols>
    <col min="1" max="1" width="13.85546875" style="20" customWidth="1"/>
    <col min="2" max="2" width="69.5703125" style="20" customWidth="1"/>
    <col min="3" max="4" width="10.7109375" customWidth="1"/>
  </cols>
  <sheetData>
    <row r="1" spans="1:4" ht="25.5" customHeight="1">
      <c r="A1" s="429" t="s">
        <v>270</v>
      </c>
      <c r="B1" s="430"/>
      <c r="C1" s="430"/>
      <c r="D1" s="431"/>
    </row>
    <row r="2" spans="1:4">
      <c r="A2" s="2" t="s">
        <v>8</v>
      </c>
      <c r="B2" s="2" t="s">
        <v>271</v>
      </c>
      <c r="C2" s="2" t="s">
        <v>272</v>
      </c>
      <c r="D2" s="2" t="s">
        <v>273</v>
      </c>
    </row>
    <row r="3" spans="1:4">
      <c r="A3" s="21" t="s">
        <v>2</v>
      </c>
      <c r="B3" s="22" t="str">
        <f>VLOOKUP($A3,CPS!$A:$H,2,0)</f>
        <v>DISTRIBUIÇÃO DE POSTE DE CONCRETO.</v>
      </c>
      <c r="C3" s="23" t="str">
        <f>VLOOKUP($A3,CPS!$A:$H,8,0)</f>
        <v>UN</v>
      </c>
      <c r="D3" s="24">
        <f ca="1">VLOOKUP($A3,CPS!$I:$J,2,0)</f>
        <v>50.97</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2429.8099999999995</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3015.92</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2602.69</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1897.1</v>
      </c>
    </row>
    <row r="10" spans="1:4" ht="38.25">
      <c r="A10" s="21" t="s">
        <v>31</v>
      </c>
      <c r="B10" s="22" t="str">
        <f ca="1">VLOOKUP($A10,CPS!$A:$H,2,0)</f>
        <v>POSTE DE CONCRETO DUPLO T H=11M E CARGA NOMINAL 400KG INCLUSIVE E ESCAVACAO, EXCLUSIVE TRANSPORTE - FORNECIMENTO E INSTALACAO.</v>
      </c>
      <c r="C10" s="23" t="str">
        <f ca="1">VLOOKUP($A10,CPS!$A:$H,8,0)</f>
        <v>UN</v>
      </c>
      <c r="D10" s="24" t="e">
        <f ca="1">VLOOKUP($A10,CPS!$I:$J,2,0)</f>
        <v>#N/A</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9.2200000000000006</v>
      </c>
    </row>
    <row r="13" spans="1:4" ht="38.25">
      <c r="A13" s="21" t="s">
        <v>42</v>
      </c>
      <c r="B13" s="22" t="str">
        <f ca="1">VLOOKUP($A13,CPS!$A:$H,2,0)</f>
        <v>LANÇAMENTO E NIVELAMENTO DE CONDUTOR CABO PROTEGIDO 15KV XLPE AL 50mm², INCLUINDO MENSSAGEIRO E ESPAÇADOR LOSANGULAR.</v>
      </c>
      <c r="C13" s="23" t="str">
        <f ca="1">VLOOKUP($A13,CPS!$A:$H,8,0)</f>
        <v>M</v>
      </c>
      <c r="D13" s="24">
        <f ca="1">VLOOKUP($A13,CPS!$I:$J,2,0)</f>
        <v>14.39</v>
      </c>
    </row>
    <row r="14" spans="1:4" ht="25.5">
      <c r="A14" s="21" t="s">
        <v>43</v>
      </c>
      <c r="B14" s="22" t="str">
        <f ca="1">VLOOKUP($A14,CPS!$A:$H,2,0)</f>
        <v>MONTAGEM ELETROMECÂNICA DE ESTRUTURA DE MEDIA TENSÃO 13,8KV TIPO CE3.CE3.</v>
      </c>
      <c r="C14" s="23" t="str">
        <f ca="1">VLOOKUP($A14,CPS!$A:$H,8,0)</f>
        <v>UN</v>
      </c>
      <c r="D14" s="24" t="e">
        <f ca="1">VLOOKUP($A14,CPS!$I:$J,2,0)</f>
        <v>#N/A</v>
      </c>
    </row>
    <row r="15" spans="1:4" ht="25.5">
      <c r="A15" s="21" t="s">
        <v>49</v>
      </c>
      <c r="B15" s="22" t="str">
        <f ca="1">VLOOKUP($A15,CPS!$A:$H,2,0)</f>
        <v>MONTAGEM ELETROMECÂNICA DE ESTRUTURA DE MEDIA TENSÃO 34,5 KV TIPO N3N3F.</v>
      </c>
      <c r="C15" s="23" t="str">
        <f ca="1">VLOOKUP($A15,CPS!$A:$H,8,0)</f>
        <v>UN</v>
      </c>
      <c r="D15" s="24">
        <f ca="1">VLOOKUP($A15,CPS!$I:$J,2,0)</f>
        <v>3468.6200000000003</v>
      </c>
    </row>
    <row r="16" spans="1:4" ht="25.5">
      <c r="A16" s="21" t="s">
        <v>52</v>
      </c>
      <c r="B16" s="22" t="str">
        <f ca="1">VLOOKUP($A16,CPS!$A:$H,2,0)</f>
        <v>MONTAGEM ELETROMECÂNICA DE ESTRUTURA DE MEDIA TENSÃO 13,8KV TIPO CE4.</v>
      </c>
      <c r="C16" s="23" t="str">
        <f ca="1">VLOOKUP($A16,CPS!$A:$H,8,0)</f>
        <v>UN</v>
      </c>
      <c r="D16" s="24" t="e">
        <f ca="1">VLOOKUP($A16,CPS!$I:$J,2,0)</f>
        <v>#N/A</v>
      </c>
    </row>
    <row r="17" spans="1:4" ht="25.5">
      <c r="A17" s="21" t="s">
        <v>54</v>
      </c>
      <c r="B17" s="22" t="str">
        <f ca="1">VLOOKUP($A17,CPS!$A:$H,2,0)</f>
        <v>MONTAGEM ELETROMECÂNICA DE ESTRUTURA DE MEDIA TENSÃO 13,8KV TIPO CE4F.</v>
      </c>
      <c r="C17" s="23" t="str">
        <f ca="1">VLOOKUP($A17,CPS!$A:$H,8,0)</f>
        <v>UN</v>
      </c>
      <c r="D17" s="24">
        <f ca="1">VLOOKUP($A17,CPS!$I:$J,2,0)</f>
        <v>3492.16</v>
      </c>
    </row>
    <row r="18" spans="1:4" ht="25.5">
      <c r="A18" s="21" t="s">
        <v>58</v>
      </c>
      <c r="B18" s="22" t="str">
        <f ca="1">VLOOKUP($A18,CPS!$A:$H,2,0)</f>
        <v>MONTAGEM ELETROMECÂNICA DE ESTRUTURA DE MEDIA TENSÃO 13,8KV TIPO N1.DN3F-CE.</v>
      </c>
      <c r="C18" s="23" t="str">
        <f ca="1">VLOOKUP($A18,CPS!$A:$H,8,0)</f>
        <v>UN</v>
      </c>
      <c r="D18" s="24">
        <f ca="1">VLOOKUP($A18,CPS!$I:$J,2,0)</f>
        <v>3348.31</v>
      </c>
    </row>
    <row r="19" spans="1:4" ht="25.5">
      <c r="A19" s="21" t="s">
        <v>60</v>
      </c>
      <c r="B19" s="22" t="str">
        <f ca="1">VLOOKUP($A19,CPS!$A:$H,2,0)</f>
        <v>MONTAGEM ELETROMECÂNICA DE ESTRUTURA DE MEDIA TENSÃO 34,5 KV TIPO N1.DN3F-CE.</v>
      </c>
      <c r="C19" s="23" t="str">
        <f ca="1">VLOOKUP($A19,CPS!$A:$H,8,0)</f>
        <v>UN</v>
      </c>
      <c r="D19" s="24">
        <f ca="1">VLOOKUP($A19,CPS!$I:$J,2,0)</f>
        <v>5619.6299999999992</v>
      </c>
    </row>
    <row r="20" spans="1:4" ht="25.5">
      <c r="A20" s="21" t="s">
        <v>62</v>
      </c>
      <c r="B20" s="22" t="str">
        <f ca="1">VLOOKUP($A20,CPS!$A:$H,2,0)</f>
        <v>MONTAGEM ELETROMECÂNICA DE ESTRUTURA DE MEDIA TENSÃO 13,8KV TIPO N3N3.</v>
      </c>
      <c r="C20" s="23" t="str">
        <f ca="1">VLOOKUP($A20,CPS!$A:$H,8,0)</f>
        <v>UN</v>
      </c>
      <c r="D20" s="24">
        <f ca="1">VLOOKUP($A20,CPS!$I:$J,2,0)</f>
        <v>1223.53</v>
      </c>
    </row>
    <row r="21" spans="1:4" ht="25.5">
      <c r="A21" s="21" t="s">
        <v>64</v>
      </c>
      <c r="B21" s="22" t="str">
        <f ca="1">VLOOKUP($A21,CPS!$A:$H,2,0)</f>
        <v>MONTAGEM ELETROMECÂNICA DE ESTRUTURA DE MEDIA TENSÃO 34,5 KV TIPO N3N3.</v>
      </c>
      <c r="C21" s="23" t="str">
        <f ca="1">VLOOKUP($A21,CPS!$A:$H,8,0)</f>
        <v>UN</v>
      </c>
      <c r="D21" s="24">
        <f ca="1">VLOOKUP($A21,CPS!$I:$J,2,0)</f>
        <v>3841.35</v>
      </c>
    </row>
    <row r="22" spans="1:4" ht="25.5">
      <c r="A22" s="21" t="s">
        <v>66</v>
      </c>
      <c r="B22" s="22" t="str">
        <f ca="1">VLOOKUP($A22,CPS!$A:$H,2,0)</f>
        <v>MONTAGEM ELETROMECÂNICA DE ESTRUTURA DE MEDIA TENSÃO 13,8KV TIPO CEN3F.</v>
      </c>
      <c r="C22" s="23" t="str">
        <f ca="1">VLOOKUP($A22,CPS!$A:$H,8,0)</f>
        <v>UN</v>
      </c>
      <c r="D22" s="24">
        <f ca="1">VLOOKUP($A22,CPS!$I:$J,2,0)</f>
        <v>2703.1700000000005</v>
      </c>
    </row>
    <row r="23" spans="1:4" ht="25.5">
      <c r="A23" s="21" t="s">
        <v>68</v>
      </c>
      <c r="B23" s="22" t="str">
        <f ca="1">VLOOKUP($A23,CPS!$A:$H,2,0)</f>
        <v>MONTAGEM ELETROMECÂNICA DE ESTRUTURA DE MEDIA TENSÃO 13,8KV TIPO CEN4F.</v>
      </c>
      <c r="C23" s="23" t="str">
        <f ca="1">VLOOKUP($A23,CPS!$A:$H,8,0)</f>
        <v>UN</v>
      </c>
      <c r="D23" s="24">
        <f ca="1">VLOOKUP($A23,CPS!$I:$J,2,0)</f>
        <v>3492.16</v>
      </c>
    </row>
    <row r="24" spans="1:4" ht="25.5">
      <c r="A24" s="21" t="s">
        <v>70</v>
      </c>
      <c r="B24" s="22" t="str">
        <f ca="1">VLOOKUP($A24,CPS!$A:$H,2,0)</f>
        <v>MONTAGEM ELETROMECÂNICA DE ESTRUTURA DE AT T/ CE3-TC 13,8KV S/ TRAFO.</v>
      </c>
      <c r="C24" s="23" t="str">
        <f ca="1">VLOOKUP($A24,CPS!$A:$H,8,0)</f>
        <v>UN</v>
      </c>
      <c r="D24" s="24">
        <f ca="1">VLOOKUP($A24,CPS!$I:$J,2,0)</f>
        <v>3543.39</v>
      </c>
    </row>
    <row r="25" spans="1:4" ht="25.5">
      <c r="A25" s="21" t="s">
        <v>72</v>
      </c>
      <c r="B25" s="22" t="str">
        <f ca="1">VLOOKUP($A25,CPS!$A:$H,2,0)</f>
        <v>MONTAGEM ELETROMECÂNICA DE ESTRUTURA DE AT T/ CE2-TC 13,8KV S/ TRAFO.</v>
      </c>
      <c r="C25" s="23" t="str">
        <f ca="1">VLOOKUP($A25,CPS!$A:$H,8,0)</f>
        <v>UN</v>
      </c>
      <c r="D25" s="24" t="e">
        <f ca="1">VLOOKUP($A25,CPS!$I:$J,2,0)</f>
        <v>#N/A</v>
      </c>
    </row>
    <row r="26" spans="1:4" ht="25.5">
      <c r="A26" s="21" t="s">
        <v>74</v>
      </c>
      <c r="B26" s="22" t="str">
        <f ca="1">VLOOKUP($A26,CPS!$A:$H,2,0)</f>
        <v>MONTAGEM ELETROMECÂNICA DE ESTRUTURA DE MEDIA TENSÃO 13,8KV TIPO CE2.</v>
      </c>
      <c r="C26" s="23" t="str">
        <f ca="1">VLOOKUP($A26,CPS!$A:$H,8,0)</f>
        <v>UN</v>
      </c>
      <c r="D26" s="24" t="e">
        <f ca="1">VLOOKUP($A26,CPS!$I:$J,2,0)</f>
        <v>#N/A</v>
      </c>
    </row>
    <row r="27" spans="1:4" ht="25.5">
      <c r="A27" s="21" t="s">
        <v>76</v>
      </c>
      <c r="B27" s="22" t="str">
        <f ca="1">VLOOKUP($A27,CPS!$A:$H,2,0)</f>
        <v>MONTAGEM ELETROMECÂNICA DE ESTRUTURA DE MEDIA TENSÃO 13,8KV TIPO N3.CE3.</v>
      </c>
      <c r="C27" s="23" t="str">
        <f ca="1">VLOOKUP($A27,CPS!$A:$H,8,0)</f>
        <v>UN</v>
      </c>
      <c r="D27" s="24" t="e">
        <f ca="1">VLOOKUP($A27,CPS!$I:$J,2,0)</f>
        <v>#N/A</v>
      </c>
    </row>
    <row r="28" spans="1:4" ht="25.5">
      <c r="A28" s="21" t="s">
        <v>78</v>
      </c>
      <c r="B28" s="22" t="str">
        <f ca="1">VLOOKUP($A28,CPS!$A:$H,2,0)</f>
        <v>MONTAGEM ELETROMECÂNICA DE ESTRUTURA DE MEDIA TENSÃO 13,8KV TIPO CN3.</v>
      </c>
      <c r="C28" s="23" t="str">
        <f ca="1">VLOOKUP($A28,CPS!$A:$H,8,0)</f>
        <v>UN</v>
      </c>
      <c r="D28" s="24">
        <f ca="1">VLOOKUP($A28,CPS!$I:$J,2,0)</f>
        <v>775.86999999999989</v>
      </c>
    </row>
    <row r="29" spans="1:4" ht="25.5">
      <c r="A29" s="21" t="s">
        <v>80</v>
      </c>
      <c r="B29" s="22" t="str">
        <f ca="1">VLOOKUP($A29,CPS!$A:$H,2,0)</f>
        <v>MONTAGEM ELETROMECÂNICA DE ESTRUTURA DE MEDIA TENSÃO 13,8KV TIPO CE1.</v>
      </c>
      <c r="C29" s="23" t="str">
        <f ca="1">VLOOKUP($A29,CPS!$A:$H,8,0)</f>
        <v>UN</v>
      </c>
      <c r="D29" s="24">
        <f ca="1">VLOOKUP($A29,CPS!$I:$J,2,0)</f>
        <v>418.54999999999995</v>
      </c>
    </row>
    <row r="30" spans="1:4" ht="25.5">
      <c r="A30" s="21" t="s">
        <v>82</v>
      </c>
      <c r="B30" s="22" t="str">
        <f ca="1">VLOOKUP($A30,CPS!$A:$H,2,0)</f>
        <v>MONTAGEM ELETROMECÂNICA DE ESTRUTURA DE M.T 13,8/ N1- EM POSTE CONC. "DT".</v>
      </c>
      <c r="C30" s="23" t="str">
        <f ca="1">VLOOKUP($A30,CPS!$A:$H,8,0)</f>
        <v>UN</v>
      </c>
      <c r="D30" s="24">
        <f ca="1">VLOOKUP($A30,CPS!$I:$J,2,0)</f>
        <v>474.22</v>
      </c>
    </row>
    <row r="31" spans="1:4" ht="25.5">
      <c r="A31" s="21" t="s">
        <v>84</v>
      </c>
      <c r="B31" s="22" t="str">
        <f ca="1">VLOOKUP($A31,CPS!$A:$H,2,0)</f>
        <v>MONTAGEM ELETROMECÂNICA DE ESTRUTURA DE M.T 34,5 / N1- EM POSTE CONC. "DT".</v>
      </c>
      <c r="C31" s="23" t="str">
        <f ca="1">VLOOKUP($A31,CPS!$A:$H,8,0)</f>
        <v>UN</v>
      </c>
      <c r="D31" s="24">
        <f ca="1">VLOOKUP($A31,CPS!$I:$J,2,0)</f>
        <v>1950.4600000000003</v>
      </c>
    </row>
    <row r="32" spans="1:4" ht="25.5">
      <c r="A32" s="21" t="s">
        <v>86</v>
      </c>
      <c r="B32" s="22" t="str">
        <f ca="1">VLOOKUP($A32,CPS!$A:$H,2,0)</f>
        <v>MONTAGEM ELETROMECÂNICA DE ESTRUTURA DE M.T 13,8/ DN3F- EM POSTE CONC. "DT".</v>
      </c>
      <c r="C32" s="23" t="str">
        <f ca="1">VLOOKUP($A32,CPS!$A:$H,8,0)</f>
        <v>UN</v>
      </c>
      <c r="D32" s="24">
        <f ca="1">VLOOKUP($A32,CPS!$I:$J,2,0)</f>
        <v>1789.7700000000002</v>
      </c>
    </row>
    <row r="33" spans="1:4" ht="25.5">
      <c r="A33" s="21" t="s">
        <v>88</v>
      </c>
      <c r="B33" s="22" t="str">
        <f ca="1">VLOOKUP($A33,CPS!$A:$H,2,0)</f>
        <v>MONTAGEM ELETROMECÂNICA DE ESTRUTURA DE M.T 34,5/ DN3F- EM POSTE CONC. "DT".</v>
      </c>
      <c r="C33" s="23" t="str">
        <f ca="1">VLOOKUP($A33,CPS!$A:$H,8,0)</f>
        <v>UN</v>
      </c>
      <c r="D33" s="24">
        <f ca="1">VLOOKUP($A33,CPS!$I:$J,2,0)</f>
        <v>2824.66</v>
      </c>
    </row>
    <row r="34" spans="1:4" ht="25.5">
      <c r="A34" s="21" t="s">
        <v>90</v>
      </c>
      <c r="B34" s="22" t="str">
        <f ca="1">VLOOKUP($A34,CPS!$A:$H,2,0)</f>
        <v>MONTAGEM ELETROMECÂNICA DE ESTRUTURA DE M.T 13,8 N4- EM POSTE CONC. "DT".</v>
      </c>
      <c r="C34" s="23" t="str">
        <f ca="1">VLOOKUP($A34,CPS!$A:$H,8,0)</f>
        <v>UN</v>
      </c>
      <c r="D34" s="24">
        <f ca="1">VLOOKUP($A34,CPS!$I:$J,2,0)</f>
        <v>1004.6199999999998</v>
      </c>
    </row>
    <row r="35" spans="1:4" ht="25.5">
      <c r="A35" s="21" t="s">
        <v>92</v>
      </c>
      <c r="B35" s="22" t="str">
        <f ca="1">VLOOKUP($A35,CPS!$A:$H,2,0)</f>
        <v>MONTAGEM ELETROMECÂNICA DE ESTRUTURA DE M.T 13,8/ N3- EM POSTE CONC. "DT".</v>
      </c>
      <c r="C35" s="23" t="str">
        <f ca="1">VLOOKUP($A35,CPS!$A:$H,8,0)</f>
        <v>UN</v>
      </c>
      <c r="D35" s="24">
        <f ca="1">VLOOKUP($A35,CPS!$I:$J,2,0)</f>
        <v>779.7299999999999</v>
      </c>
    </row>
    <row r="36" spans="1:4" ht="25.5">
      <c r="A36" s="21" t="s">
        <v>94</v>
      </c>
      <c r="B36" s="22" t="str">
        <f ca="1">VLOOKUP($A36,CPS!$A:$H,2,0)</f>
        <v>MONTAGEM ELETROMECÂNICA DE ESTRUTURA DE M.T. 13,8KV TIPO CE1S - EM POSTE CONC. "DT".</v>
      </c>
      <c r="C36" s="23" t="str">
        <f ca="1">VLOOKUP($A36,CPS!$A:$H,8,0)</f>
        <v>UN</v>
      </c>
      <c r="D36" s="24">
        <f ca="1">VLOOKUP($A36,CPS!$I:$J,2,0)</f>
        <v>416.71000000000004</v>
      </c>
    </row>
    <row r="37" spans="1:4" ht="25.5">
      <c r="A37" s="21" t="s">
        <v>96</v>
      </c>
      <c r="B37" s="22" t="str">
        <f ca="1">VLOOKUP($A37,CPS!$A:$H,2,0)</f>
        <v>MONTAGEM ELETROMECÂNICA DE ESTRUTURA DE MEDIA TENSÃO 13,8KV TIPO CE3.</v>
      </c>
      <c r="C37" s="23" t="str">
        <f ca="1">VLOOKUP($A37,CPS!$A:$H,8,0)</f>
        <v>UN</v>
      </c>
      <c r="D37" s="24">
        <f ca="1">VLOOKUP($A37,CPS!$I:$J,2,0)</f>
        <v>2781.64</v>
      </c>
    </row>
    <row r="38" spans="1:4">
      <c r="A38" s="21" t="s">
        <v>99</v>
      </c>
      <c r="B38" s="22" t="str">
        <f ca="1">VLOOKUP($A38,CPS!$A:$H,2,0)</f>
        <v>INSTALAÇÃO DE ATERRAMENTO TEMPORÁRIO DE MT.</v>
      </c>
      <c r="C38" s="23" t="str">
        <f ca="1">VLOOKUP($A38,CPS!$A:$H,8,0)</f>
        <v>UN</v>
      </c>
      <c r="D38" s="24">
        <f ca="1">VLOOKUP($A38,CPS!$I:$J,2,0)</f>
        <v>1024.3600000000001</v>
      </c>
    </row>
    <row r="39" spans="1:4" ht="25.5">
      <c r="A39" s="21" t="s">
        <v>101</v>
      </c>
      <c r="B39" s="22" t="str">
        <f ca="1">VLOOKUP($A39,CPS!$A:$H,2,0)</f>
        <v>INSTALAÇÃO DE MEDIÇÃO COM PROTEÇÃO PARA TRANSFORMADOR DE 30 KVA.</v>
      </c>
      <c r="C39" s="23" t="str">
        <f ca="1">VLOOKUP($A39,CPS!$A:$H,8,0)</f>
        <v>UN</v>
      </c>
      <c r="D39" s="24" t="e">
        <f ca="1">VLOOKUP($A39,CPS!$I:$J,2,0)</f>
        <v>#N/A</v>
      </c>
    </row>
    <row r="40" spans="1:4" ht="25.5">
      <c r="A40" s="21" t="s">
        <v>103</v>
      </c>
      <c r="B40" s="22" t="str">
        <f ca="1">VLOOKUP($A40,CPS!$A:$H,2,0)</f>
        <v>INSTALAÇÃO DE MEDIÇÃO COM PROTEÇÃO PARA TRANSFORMADOR DE 45 KVA.</v>
      </c>
      <c r="C40" s="23" t="str">
        <f ca="1">VLOOKUP($A40,CPS!$A:$H,8,0)</f>
        <v>UN</v>
      </c>
      <c r="D40" s="24">
        <f ca="1">VLOOKUP($A40,CPS!$I:$J,2,0)</f>
        <v>5156.8899999999994</v>
      </c>
    </row>
    <row r="41" spans="1:4" ht="25.5">
      <c r="A41" s="21" t="s">
        <v>108</v>
      </c>
      <c r="B41" s="22" t="str">
        <f ca="1">VLOOKUP($A41,CPS!$A:$H,2,0)</f>
        <v>INSTALAÇÃO DE MEDIÇÃO COM PROTEÇÃO PARA TRANSFORMADOR DE 75 KVA.</v>
      </c>
      <c r="C41" s="23" t="str">
        <f ca="1">VLOOKUP($A41,CPS!$A:$H,8,0)</f>
        <v>UN</v>
      </c>
      <c r="D41" s="24">
        <f ca="1">VLOOKUP($A41,CPS!$I:$J,2,0)</f>
        <v>6361.420000000001</v>
      </c>
    </row>
    <row r="42" spans="1:4" ht="25.5">
      <c r="A42" s="21" t="s">
        <v>110</v>
      </c>
      <c r="B42" s="22" t="str">
        <f ca="1">VLOOKUP($A42,CPS!$A:$H,2,0)</f>
        <v>INSTALAÇÃO DE MEDIÇÃO COM PROTEÇÃO PARA TRANSFORMADOR DE 112.5 KVA.</v>
      </c>
      <c r="C42" s="23" t="str">
        <f ca="1">VLOOKUP($A42,CPS!$A:$H,8,0)</f>
        <v>UN</v>
      </c>
      <c r="D42" s="24">
        <f ca="1">VLOOKUP($A42,CPS!$I:$J,2,0)</f>
        <v>8338.92</v>
      </c>
    </row>
    <row r="43" spans="1:4" ht="25.5">
      <c r="A43" s="21" t="s">
        <v>114</v>
      </c>
      <c r="B43" s="22" t="str">
        <f ca="1">VLOOKUP($A43,CPS!$A:$H,2,0)</f>
        <v>INSTALAÇÃO DE MEDIÇÃO COM PROTEÇÃO PARA TRANSFORMADOR DE 150 KVA.</v>
      </c>
      <c r="C43" s="23" t="str">
        <f ca="1">VLOOKUP($A43,CPS!$A:$H,8,0)</f>
        <v>UN</v>
      </c>
      <c r="D43" s="24">
        <f ca="1">VLOOKUP($A43,CPS!$I:$J,2,0)</f>
        <v>9440.5599999999977</v>
      </c>
    </row>
    <row r="44" spans="1:4" ht="25.5">
      <c r="A44" s="21" t="s">
        <v>117</v>
      </c>
      <c r="B44" s="22" t="str">
        <f ca="1">VLOOKUP($A44,CPS!$A:$H,2,0)</f>
        <v>INSTALAÇÃO DE MEDIÇÃO COM PROTEÇÃO PARA TRANSFORMADOR DE 225 KVA.</v>
      </c>
      <c r="C44" s="23" t="str">
        <f ca="1">VLOOKUP($A44,CPS!$A:$H,8,0)</f>
        <v>UN</v>
      </c>
      <c r="D44" s="24">
        <f ca="1">VLOOKUP($A44,CPS!$I:$J,2,0)</f>
        <v>14700</v>
      </c>
    </row>
    <row r="45" spans="1:4" ht="25.5">
      <c r="A45" s="21" t="s">
        <v>119</v>
      </c>
      <c r="B45" s="22" t="str">
        <f ca="1">VLOOKUP($A45,CPS!$A:$H,2,0)</f>
        <v>LANÇAMENTO E NIVELAMENTO DE CONDUTOR CABO DE REDE MULTIPLEXADA 1X120MM² + 1X70MM².</v>
      </c>
      <c r="C45" s="23" t="str">
        <f ca="1">VLOOKUP($A45,CPS!$A:$H,8,0)</f>
        <v>M</v>
      </c>
      <c r="D45" s="24">
        <f ca="1">VLOOKUP($A45,CPS!$I:$J,2,0)</f>
        <v>43.26</v>
      </c>
    </row>
    <row r="46" spans="1:4" ht="25.5">
      <c r="A46" s="21" t="s">
        <v>122</v>
      </c>
      <c r="B46" s="22" t="str">
        <f ca="1">VLOOKUP($A46,CPS!$A:$H,2,0)</f>
        <v>LANÇAMENTO E NIVELAMENTO DE CONDUTOR CABO DE REDE MULTIPLEXADA 1X70MM² + 1X70MM².</v>
      </c>
      <c r="C46" s="23" t="str">
        <f ca="1">VLOOKUP($A46,CPS!$A:$H,8,0)</f>
        <v>M</v>
      </c>
      <c r="D46" s="24">
        <f ca="1">VLOOKUP($A46,CPS!$I:$J,2,0)</f>
        <v>30.510000000000005</v>
      </c>
    </row>
    <row r="47" spans="1:4" ht="25.5">
      <c r="A47" s="21" t="s">
        <v>125</v>
      </c>
      <c r="B47" s="22" t="str">
        <f ca="1">VLOOKUP($A47,CPS!$A:$H,2,0)</f>
        <v>LANÇAMENTO E NIVELAMENTO DE CONDUTOR CABO DE REDE MULTIPLEXADA 1X35MM² + 1X70MM².</v>
      </c>
      <c r="C47" s="23" t="str">
        <f ca="1">VLOOKUP($A47,CPS!$A:$H,8,0)</f>
        <v>M</v>
      </c>
      <c r="D47" s="24">
        <f ca="1">VLOOKUP($A47,CPS!$I:$J,2,0)</f>
        <v>17.88</v>
      </c>
    </row>
    <row r="48" spans="1:4" ht="25.5">
      <c r="A48" s="21" t="s">
        <v>128</v>
      </c>
      <c r="B48" s="22" t="str">
        <f ca="1">VLOOKUP($A48,CPS!$A:$H,2,0)</f>
        <v>MONTAGEM ELETROMECÂNICA DE ESTRUTURA DE BAIXA TENSÃO TIPO SI3SI3.</v>
      </c>
      <c r="C48" s="23" t="str">
        <f ca="1">VLOOKUP($A48,CPS!$A:$H,8,0)</f>
        <v>UN</v>
      </c>
      <c r="D48" s="24">
        <f ca="1">VLOOKUP($A48,CPS!$I:$J,2,0)</f>
        <v>313.56</v>
      </c>
    </row>
    <row r="49" spans="1:4" ht="25.5">
      <c r="A49" s="21" t="s">
        <v>130</v>
      </c>
      <c r="B49" s="22" t="str">
        <f ca="1">VLOOKUP($A49,CPS!$A:$H,2,0)</f>
        <v>MONTAGEM ELETROMECÂNICA DE EST. DE BT T/ SI4 EM POSTE CONC. DT.</v>
      </c>
      <c r="C49" s="23" t="str">
        <f ca="1">VLOOKUP($A49,CPS!$A:$H,8,0)</f>
        <v>UN</v>
      </c>
      <c r="D49" s="24">
        <f ca="1">VLOOKUP($A49,CPS!$I:$J,2,0)</f>
        <v>333.93</v>
      </c>
    </row>
    <row r="50" spans="1:4" ht="25.5">
      <c r="A50" s="21" t="s">
        <v>132</v>
      </c>
      <c r="B50" s="22" t="str">
        <f ca="1">VLOOKUP($A50,CPS!$A:$H,2,0)</f>
        <v>MONTAGEM ELETROMECÂNICA DE ESTRUTURA DE BAIXA TENSÃO FIM DE REDE TIPO SI3.</v>
      </c>
      <c r="C50" s="23" t="str">
        <f ca="1">VLOOKUP($A50,CPS!$A:$H,8,0)</f>
        <v>UN</v>
      </c>
      <c r="D50" s="24">
        <f ca="1">VLOOKUP($A50,CPS!$I:$J,2,0)</f>
        <v>183.45999999999998</v>
      </c>
    </row>
    <row r="51" spans="1:4" ht="25.5">
      <c r="A51" s="21" t="s">
        <v>134</v>
      </c>
      <c r="B51" s="22" t="str">
        <f ca="1">VLOOKUP($A51,CPS!$A:$H,2,0)</f>
        <v>MONTAGEM ELETROMECÂNICA DE ESTRUTURA DE BAIXA TENSÃO PASSAGEMM TIPO S2A.</v>
      </c>
      <c r="C51" s="23" t="str">
        <f ca="1">VLOOKUP($A51,CPS!$A:$H,8,0)</f>
        <v>UN</v>
      </c>
      <c r="D51" s="24">
        <f ca="1">VLOOKUP($A51,CPS!$I:$J,2,0)</f>
        <v>96.59</v>
      </c>
    </row>
    <row r="52" spans="1:4" ht="25.5">
      <c r="A52" s="21" t="s">
        <v>136</v>
      </c>
      <c r="B52" s="22" t="str">
        <f ca="1">VLOOKUP($A52,CPS!$A:$H,2,0)</f>
        <v>MONTAGEM ELETROMECÂNICA DE ESTRUTURA DE BAIXA TENSÃO PASSAGEMM TIPO S2P.</v>
      </c>
      <c r="C52" s="23" t="str">
        <f ca="1">VLOOKUP($A52,CPS!$A:$H,8,0)</f>
        <v>UN</v>
      </c>
      <c r="D52" s="24">
        <f ca="1">VLOOKUP($A52,CPS!$I:$J,2,0)</f>
        <v>70.14</v>
      </c>
    </row>
    <row r="53" spans="1:4" ht="25.5">
      <c r="A53" s="21" t="s">
        <v>138</v>
      </c>
      <c r="B53" s="22" t="str">
        <f ca="1">VLOOKUP($A53,CPS!$A:$H,2,0)</f>
        <v>MONTAGEM ELETROMECÂNICA DE ESTRUTURA DE BAIXA TENSÃO PASSAGEMM TIPO S3A.</v>
      </c>
      <c r="C53" s="23" t="str">
        <f ca="1">VLOOKUP($A53,CPS!$A:$H,8,0)</f>
        <v>UN</v>
      </c>
      <c r="D53" s="24">
        <f ca="1">VLOOKUP($A53,CPS!$I:$J,2,0)</f>
        <v>89.550000000000011</v>
      </c>
    </row>
    <row r="54" spans="1:4" ht="25.5">
      <c r="A54" s="21" t="s">
        <v>140</v>
      </c>
      <c r="B54" s="22" t="str">
        <f ca="1">VLOOKUP($A54,CPS!$A:$H,2,0)</f>
        <v>MONTAGEM ELETROMECÂNICA DE ESTRUTURA DE BAIXA TENSÃO PASSAGEMM TIPO S3P.</v>
      </c>
      <c r="C54" s="23" t="str">
        <f ca="1">VLOOKUP($A54,CPS!$A:$H,8,0)</f>
        <v>UN</v>
      </c>
      <c r="D54" s="24">
        <f ca="1">VLOOKUP($A54,CPS!$I:$J,2,0)</f>
        <v>79.73</v>
      </c>
    </row>
    <row r="55" spans="1:4" ht="25.5">
      <c r="A55" s="21" t="s">
        <v>142</v>
      </c>
      <c r="B55" s="22" t="str">
        <f ca="1">VLOOKUP($A55,CPS!$A:$H,2,0)</f>
        <v>MONTAGEM ELETROMECÂNICA DE ESTRUTURA DE BAIXA TENSÃO PASSAGEMM TIPO SI1.</v>
      </c>
      <c r="C55" s="23" t="str">
        <f ca="1">VLOOKUP($A55,CPS!$A:$H,8,0)</f>
        <v>UN</v>
      </c>
      <c r="D55" s="24">
        <f ca="1">VLOOKUP($A55,CPS!$I:$J,2,0)</f>
        <v>206.84000000000003</v>
      </c>
    </row>
    <row r="56" spans="1:4" ht="25.5">
      <c r="A56" s="21" t="s">
        <v>144</v>
      </c>
      <c r="B56" s="22" t="str">
        <f ca="1">VLOOKUP($A56,CPS!$A:$H,2,0)</f>
        <v>MONTAGEM ELETROMECÂNICA DE ESTRUTURA DE BAIXA TENSÃO TIPO SI3SI4.</v>
      </c>
      <c r="C56" s="23" t="str">
        <f ca="1">VLOOKUP($A56,CPS!$A:$H,8,0)</f>
        <v>UN</v>
      </c>
      <c r="D56" s="24">
        <f ca="1">VLOOKUP($A56,CPS!$I:$J,2,0)</f>
        <v>616.30000000000007</v>
      </c>
    </row>
    <row r="57" spans="1:4" ht="25.5">
      <c r="A57" s="21" t="s">
        <v>146</v>
      </c>
      <c r="B57" s="22" t="str">
        <f ca="1">VLOOKUP($A57,CPS!$A:$H,2,0)</f>
        <v>MONTAGEM ELETROMECÂNICA DE ESTRUTURA DE BAIXA TENSÃO TIPO SI1SI3.</v>
      </c>
      <c r="C57" s="23" t="str">
        <f ca="1">VLOOKUP($A57,CPS!$A:$H,8,0)</f>
        <v>UN</v>
      </c>
      <c r="D57" s="24">
        <f ca="1">VLOOKUP($A57,CPS!$I:$J,2,0)</f>
        <v>510.47999999999996</v>
      </c>
    </row>
    <row r="58" spans="1:4">
      <c r="A58" s="21" t="s">
        <v>148</v>
      </c>
      <c r="B58" s="22" t="str">
        <f ca="1">VLOOKUP($A58,CPS!$A:$H,2,0)</f>
        <v>INSTALAÇÃO DE ATERRAMENTO EM REDE AÉREA DE BAIXA TENSÃO.</v>
      </c>
      <c r="C58" s="23" t="str">
        <f ca="1">VLOOKUP($A58,CPS!$A:$H,8,0)</f>
        <v>UN</v>
      </c>
      <c r="D58" s="24">
        <f ca="1">VLOOKUP($A58,CPS!$I:$J,2,0)</f>
        <v>225.43</v>
      </c>
    </row>
    <row r="59" spans="1:4">
      <c r="A59" s="21" t="s">
        <v>150</v>
      </c>
      <c r="B59" s="22" t="str">
        <f ca="1">VLOOKUP($A59,CPS!$A:$H,2,0)</f>
        <v>MONTAGEM  DE ESTRUTURA DE BT T/ RTE EM POSTE CONC. DT.</v>
      </c>
      <c r="C59" s="23" t="str">
        <f ca="1">VLOOKUP($A59,CPS!$A:$H,8,0)</f>
        <v>UN</v>
      </c>
      <c r="D59" s="24">
        <f ca="1">VLOOKUP($A59,CPS!$I:$J,2,0)</f>
        <v>58.370000000000005</v>
      </c>
    </row>
    <row r="60" spans="1:4">
      <c r="A60" s="21" t="s">
        <v>152</v>
      </c>
      <c r="B60" s="22" t="str">
        <f ca="1">VLOOKUP($A60,CPS!$A:$H,2,0)</f>
        <v>INSTALAÇÃO REATOR PARA LÂMPADA VAPOR DE SODIO - 220V/250W.</v>
      </c>
      <c r="C60" s="23" t="str">
        <f ca="1">VLOOKUP($A60,CPS!$A:$H,8,0)</f>
        <v>VÃO/COND</v>
      </c>
      <c r="D60" s="24">
        <f ca="1">VLOOKUP($A60,CPS!$I:$J,2,0)</f>
        <v>188.04999999999998</v>
      </c>
    </row>
    <row r="61" spans="1:4">
      <c r="A61" s="21" t="s">
        <v>155</v>
      </c>
      <c r="B61" s="22" t="str">
        <f ca="1">VLOOKUP($A61,CPS!$A:$H,2,0)</f>
        <v>INSTALAÇÃO REATOR PARA LÂMPADA VAPOR DE SODIO - 220V/70W.</v>
      </c>
      <c r="C61" s="23" t="str">
        <f ca="1">VLOOKUP($A61,CPS!$A:$H,8,0)</f>
        <v>VÃO/COND</v>
      </c>
      <c r="D61" s="24">
        <f ca="1">VLOOKUP($A61,CPS!$I:$J,2,0)</f>
        <v>73.259999999999991</v>
      </c>
    </row>
    <row r="62" spans="1:4">
      <c r="A62" s="21" t="s">
        <v>158</v>
      </c>
      <c r="B62" s="22" t="str">
        <f ca="1">VLOOKUP($A62,CPS!$A:$H,2,0)</f>
        <v>ARRANCAMENTO DE POSTE CONCRETO DT ACIMA DE 10m.</v>
      </c>
      <c r="C62" s="23" t="str">
        <f ca="1">VLOOKUP($A62,CPS!$A:$H,8,0)</f>
        <v>UN</v>
      </c>
      <c r="D62" s="24">
        <f ca="1">VLOOKUP($A62,CPS!$I:$J,2,0)</f>
        <v>511.70000000000005</v>
      </c>
    </row>
    <row r="63" spans="1:4">
      <c r="A63" s="21" t="s">
        <v>162</v>
      </c>
      <c r="B63" s="22" t="str">
        <f ca="1">VLOOKUP($A63,CPS!$A:$H,2,0)</f>
        <v>RETIRADA DE CONDUTOR EM CABO DE AL 4AWG-CA (VÃO).</v>
      </c>
      <c r="C63" s="23" t="str">
        <f ca="1">VLOOKUP($A63,CPS!$A:$H,8,0)</f>
        <v>VÃO/COND</v>
      </c>
      <c r="D63" s="24">
        <f ca="1">VLOOKUP($A63,CPS!$I:$J,2,0)</f>
        <v>12.559999999999999</v>
      </c>
    </row>
    <row r="64" spans="1:4">
      <c r="A64" s="21" t="s">
        <v>164</v>
      </c>
      <c r="B64" s="22" t="str">
        <f ca="1">VLOOKUP($A64,CPS!$A:$H,2,0)</f>
        <v>RETIRADA DE LUMINARIA COMPLETA</v>
      </c>
      <c r="C64" s="23" t="str">
        <f ca="1">VLOOKUP($A64,CPS!$A:$H,8,0)</f>
        <v>VÃO/COND</v>
      </c>
      <c r="D64" s="24">
        <f ca="1">VLOOKUP($A64,CPS!$I:$J,2,0)</f>
        <v>12.61</v>
      </c>
    </row>
    <row r="65" spans="1:4">
      <c r="A65" s="21" t="s">
        <v>166</v>
      </c>
      <c r="B65" s="22" t="str">
        <f ca="1">VLOOKUP($A65,CPS!$A:$H,2,0)</f>
        <v>RETIRAR ESTRUTURA PRIMARIA DE CRUZETA SIMPLES.</v>
      </c>
      <c r="C65" s="23" t="str">
        <f ca="1">VLOOKUP($A65,CPS!$A:$H,8,0)</f>
        <v>VÃO/COND</v>
      </c>
      <c r="D65" s="24">
        <f ca="1">VLOOKUP($A65,CPS!$I:$J,2,0)</f>
        <v>17.54</v>
      </c>
    </row>
    <row r="66" spans="1:4">
      <c r="A66" s="21" t="s">
        <v>168</v>
      </c>
      <c r="B66" s="22" t="str">
        <f ca="1">VLOOKUP($A66,CPS!$A:$H,2,0)</f>
        <v>RETIRAR ESTRUTURA SECUNDARIA.</v>
      </c>
      <c r="C66" s="23" t="str">
        <f ca="1">VLOOKUP($A66,CPS!$A:$H,8,0)</f>
        <v>VÃO/COND</v>
      </c>
      <c r="D66" s="24">
        <f ca="1">VLOOKUP($A66,CPS!$I:$J,2,0)</f>
        <v>15.429999999999998</v>
      </c>
    </row>
    <row r="67" spans="1:4" ht="25.5">
      <c r="A67" s="21" t="s">
        <v>170</v>
      </c>
      <c r="B67" s="22" t="str">
        <f ca="1">VLOOKUP($A67,CPS!$A:$H,2,0)</f>
        <v>MONTAGEM ELETROMECÂNICA DE ESTRUTURA DE MT 7.97KV MONOF./ U1 EM POSTE CONC. "DT".</v>
      </c>
      <c r="C67" s="23" t="str">
        <f ca="1">VLOOKUP($A67,CPS!$A:$H,8,0)</f>
        <v>UN</v>
      </c>
      <c r="D67" s="24">
        <f ca="1">VLOOKUP($A67,CPS!$I:$J,2,0)</f>
        <v>437.24</v>
      </c>
    </row>
    <row r="68" spans="1:4" ht="25.5">
      <c r="A68" s="21" t="s">
        <v>172</v>
      </c>
      <c r="B68" s="22" t="str">
        <f ca="1">VLOOKUP($A68,CPS!$A:$H,2,0)</f>
        <v>MONTAGEM ELETROMECÂNICA DE ESTRUTURA DE MT 7.97KV MONOF./ DU3F EM POSTE CONC. "DT".</v>
      </c>
      <c r="C68" s="23" t="str">
        <f ca="1">VLOOKUP($A68,CPS!$A:$H,8,0)</f>
        <v>UN</v>
      </c>
      <c r="D68" s="24">
        <f ca="1">VLOOKUP($A68,CPS!$I:$J,2,0)</f>
        <v>656.52</v>
      </c>
    </row>
    <row r="69" spans="1:4" ht="25.5">
      <c r="A69" s="21" t="s">
        <v>174</v>
      </c>
      <c r="B69" s="22" t="str">
        <f ca="1">VLOOKUP($A69,CPS!$A:$H,2,0)</f>
        <v>MONTAGEM ELETROMECÂNICA DE ESTRUTURA DE MT 7.97KV MONOF./ U3 EM POSTE CONC. "DT".</v>
      </c>
      <c r="C69" s="23" t="str">
        <f ca="1">VLOOKUP($A69,CPS!$A:$H,8,0)</f>
        <v>UN</v>
      </c>
      <c r="D69" s="24">
        <f ca="1">VLOOKUP($A69,CPS!$I:$J,2,0)</f>
        <v>496.29</v>
      </c>
    </row>
    <row r="70" spans="1:4" ht="25.5">
      <c r="A70" s="21" t="s">
        <v>176</v>
      </c>
      <c r="B70" s="22" t="str">
        <f ca="1">VLOOKUP($A70,CPS!$A:$H,2,0)</f>
        <v>MONTAGEM ELETROMECÂNICA DE ESTRUTURA DE MT 7.97KV MONOF./ T EM POSTE CONC. "DT".</v>
      </c>
      <c r="C70" s="23" t="str">
        <f ca="1">VLOOKUP($A70,CPS!$A:$H,8,0)</f>
        <v>UN</v>
      </c>
      <c r="D70" s="24">
        <f ca="1">VLOOKUP($A70,CPS!$I:$J,2,0)</f>
        <v>2606.6299999999997</v>
      </c>
    </row>
    <row r="71" spans="1:4" ht="25.5">
      <c r="A71" s="21" t="s">
        <v>178</v>
      </c>
      <c r="B71" s="22" t="str">
        <f ca="1">VLOOKUP($A71,CPS!$A:$H,2,0)</f>
        <v>MONTAGEM ELETROMECÂNICA DE ESTRUTURA DE M.T 13,8/ TC- EM POSTE CONC. "DT".</v>
      </c>
      <c r="C71" s="23" t="str">
        <f ca="1">VLOOKUP($A71,CPS!$A:$H,8,0)</f>
        <v>UN</v>
      </c>
      <c r="D71" s="24">
        <f ca="1">VLOOKUP($A71,CPS!$I:$J,2,0)</f>
        <v>4175.4199999999992</v>
      </c>
    </row>
    <row r="72" spans="1:4" ht="25.5">
      <c r="A72" s="21" t="s">
        <v>180</v>
      </c>
      <c r="B72" s="22" t="str">
        <f ca="1">VLOOKUP($A72,CPS!$A:$H,2,0)</f>
        <v>INSTALAÇÃO DE ABRACADEIRA METALICA PARA AMARRACAO DE ELETRODUTOS, TIPO D, COM 1" E PARAFUSO DE FIXACAO.</v>
      </c>
      <c r="C72" s="23" t="str">
        <f ca="1">VLOOKUP($A72,CPS!$A:$H,8,0)</f>
        <v>UN</v>
      </c>
      <c r="D72" s="24">
        <f ca="1">VLOOKUP($A72,CPS!$I:$J,2,0)</f>
        <v>5.52</v>
      </c>
    </row>
    <row r="73" spans="1:4">
      <c r="A73" s="21" t="s">
        <v>182</v>
      </c>
      <c r="B73" s="22" t="str">
        <f ca="1">VLOOKUP($A73,CPS!$A:$H,2,0)</f>
        <v>INSTALAÇÃO DE ABRACADEIRA TIPO D 1 1/2" C/PARAFUSO".</v>
      </c>
      <c r="C73" s="23" t="str">
        <f ca="1">VLOOKUP($A73,CPS!$A:$H,8,0)</f>
        <v>UN</v>
      </c>
      <c r="D73" s="24">
        <f ca="1">VLOOKUP($A73,CPS!$I:$J,2,0)</f>
        <v>6.6000000000000005</v>
      </c>
    </row>
    <row r="74" spans="1:4">
      <c r="A74" s="21" t="s">
        <v>184</v>
      </c>
      <c r="B74" s="22" t="str">
        <f ca="1">VLOOKUP($A74,CPS!$A:$H,2,0)</f>
        <v>INSTALAÇÃO DE ABRACADEIRA TIPO D 1 1/4" C/PARAFUSO".</v>
      </c>
      <c r="C74" s="23" t="str">
        <f ca="1">VLOOKUP($A74,CPS!$A:$H,8,0)</f>
        <v>UN</v>
      </c>
      <c r="D74" s="24">
        <f ca="1">VLOOKUP($A74,CPS!$I:$J,2,0)</f>
        <v>6.5</v>
      </c>
    </row>
    <row r="75" spans="1:4">
      <c r="A75" s="21" t="s">
        <v>186</v>
      </c>
      <c r="B75" s="22" t="str">
        <f ca="1">VLOOKUP($A75,CPS!$A:$H,2,0)</f>
        <v>INSTALAÇÃO DE ABRACADEIRA TIPO D 2 1/2" C/ PARAFUSO".</v>
      </c>
      <c r="C75" s="23" t="str">
        <f ca="1">VLOOKUP($A75,CPS!$A:$H,8,0)</f>
        <v>UN</v>
      </c>
      <c r="D75" s="24">
        <f ca="1">VLOOKUP($A75,CPS!$I:$J,2,0)</f>
        <v>7.72</v>
      </c>
    </row>
    <row r="76" spans="1:4">
      <c r="A76" s="21" t="s">
        <v>188</v>
      </c>
      <c r="B76" s="22" t="str">
        <f ca="1">VLOOKUP($A76,CPS!$A:$H,2,0)</f>
        <v>INSTALAÇÃO DE ABRACADEIRA TIPO D 2" C/ PARAFUSO".</v>
      </c>
      <c r="C76" s="23" t="str">
        <f ca="1">VLOOKUP($A76,CPS!$A:$H,8,0)</f>
        <v>UN</v>
      </c>
      <c r="D76" s="24">
        <f ca="1">VLOOKUP($A76,CPS!$I:$J,2,0)</f>
        <v>6.89</v>
      </c>
    </row>
    <row r="77" spans="1:4">
      <c r="A77" s="21" t="s">
        <v>190</v>
      </c>
      <c r="B77" s="22" t="str">
        <f ca="1">VLOOKUP($A77,CPS!$A:$H,2,0)</f>
        <v>INSTALAÇÃO DE ABRACADEIRA TIPO D 3" C/ PARAFUSO".</v>
      </c>
      <c r="C77" s="23" t="str">
        <f ca="1">VLOOKUP($A77,CPS!$A:$H,8,0)</f>
        <v>UN</v>
      </c>
      <c r="D77" s="24">
        <f ca="1">VLOOKUP($A77,CPS!$I:$J,2,0)</f>
        <v>8.48</v>
      </c>
    </row>
    <row r="78" spans="1:4" ht="25.5">
      <c r="A78" s="21" t="s">
        <v>192</v>
      </c>
      <c r="B78" s="22" t="str">
        <f ca="1">VLOOKUP($A78,CPS!$A:$H,2,0)</f>
        <v>INSTALAÇÃO DE TERMINAL A COMPRESSAO EM COBRE ESTANHADO P/ CABO 4MM2.</v>
      </c>
      <c r="C78" s="23" t="str">
        <f ca="1">VLOOKUP($A78,CPS!$A:$H,8,0)</f>
        <v>UN</v>
      </c>
      <c r="D78" s="24">
        <f ca="1">VLOOKUP($A78,CPS!$I:$J,2,0)</f>
        <v>7.2799999999999994</v>
      </c>
    </row>
    <row r="79" spans="1:4">
      <c r="A79" s="21" t="s">
        <v>194</v>
      </c>
      <c r="B79" s="22" t="str">
        <f ca="1">VLOOKUP($A79,CPS!$A:$H,2,0)</f>
        <v>INSTALAÇÃO DE CAIXA PASSAGEM METALICA 15 X 15 X 10CM.</v>
      </c>
      <c r="C79" s="23" t="str">
        <f ca="1">VLOOKUP($A79,CPS!$A:$H,8,0)</f>
        <v>UN</v>
      </c>
      <c r="D79" s="24">
        <f ca="1">VLOOKUP($A79,CPS!$I:$J,2,0)</f>
        <v>32.86</v>
      </c>
    </row>
    <row r="80" spans="1:4">
      <c r="A80" s="21" t="s">
        <v>196</v>
      </c>
      <c r="B80" s="22" t="str">
        <f ca="1">VLOOKUP($A80,CPS!$A:$H,2,0)</f>
        <v>INSTALAÇÃO DE CAIXA PASSAGEM METALICA 30 X 30 X 10CM.</v>
      </c>
      <c r="C80" s="23" t="str">
        <f ca="1">VLOOKUP($A80,CPS!$A:$H,8,0)</f>
        <v>UN</v>
      </c>
      <c r="D80" s="24">
        <f ca="1">VLOOKUP($A80,CPS!$I:$J,2,0)</f>
        <v>75.519999999999982</v>
      </c>
    </row>
    <row r="81" spans="1:4">
      <c r="A81" s="21" t="s">
        <v>198</v>
      </c>
      <c r="B81" s="22" t="str">
        <f ca="1">VLOOKUP($A81,CPS!$A:$H,2,0)</f>
        <v>INSTALAÇÃO DE CAIXA PASSAGEM METALICA 35 X 35 X 12CM.</v>
      </c>
      <c r="C81" s="23" t="str">
        <f ca="1">VLOOKUP($A81,CPS!$A:$H,8,0)</f>
        <v>UN</v>
      </c>
      <c r="D81" s="24">
        <f ca="1">VLOOKUP($A81,CPS!$I:$J,2,0)</f>
        <v>88.539999999999992</v>
      </c>
    </row>
    <row r="82" spans="1:4">
      <c r="A82" s="21" t="s">
        <v>200</v>
      </c>
      <c r="B82" s="22" t="str">
        <f ca="1">VLOOKUP($A82,CPS!$A:$H,2,0)</f>
        <v>INSTALAÇÃO DE QUADRO GERAL EM POSTE.</v>
      </c>
      <c r="C82" s="23" t="str">
        <f ca="1">VLOOKUP($A82,CPS!$A:$H,8,0)</f>
        <v>UN</v>
      </c>
      <c r="D82" s="24">
        <f ca="1">VLOOKUP($A82,CPS!$I:$J,2,0)</f>
        <v>1392.4700000000003</v>
      </c>
    </row>
    <row r="83" spans="1:4" ht="38.25">
      <c r="A83" s="21" t="s">
        <v>203</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205</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207</v>
      </c>
      <c r="B85" s="22" t="str">
        <f ca="1">VLOOKUP($A85,CPS!$A:$H,2,0)</f>
        <v>PROJETO DE SUBESTAÇÃO AÉREA (Processo com a Equatorial - PI).</v>
      </c>
      <c r="C85" s="23" t="str">
        <f ca="1">VLOOKUP($A85,CPS!$A:$H,8,0)</f>
        <v>UN</v>
      </c>
      <c r="D85" s="24">
        <f ca="1">VLOOKUP($A85,CPS!$I:$J,2,0)</f>
        <v>5023.4000000000005</v>
      </c>
    </row>
    <row r="86" spans="1:4">
      <c r="A86" s="21" t="s">
        <v>209</v>
      </c>
      <c r="B86" s="22" t="str">
        <f ca="1">VLOOKUP($A86,CPS!$A:$H,2,0)</f>
        <v>SOLICITAÇÃO DE EVT JUNTO A EQUATORIAL</v>
      </c>
      <c r="C86" s="23" t="str">
        <f ca="1">VLOOKUP($A86,CPS!$A:$H,8,0)</f>
        <v>UN</v>
      </c>
      <c r="D86" s="24">
        <f ca="1">VLOOKUP($A86,CPS!$I:$J,2,0)</f>
        <v>1997.96</v>
      </c>
    </row>
    <row r="87" spans="1:4" ht="25.5">
      <c r="A87" s="21" t="s">
        <v>211</v>
      </c>
      <c r="B87" s="22" t="str">
        <f ca="1">VLOOKUP($A87,CPS!$A:$H,2,0)</f>
        <v>MONTAGEM ELETROMECÂNICA DE ESTRUTURA DE M.T 13,8/ N3-T EM POSTE CONC. "DT".</v>
      </c>
      <c r="C87" s="23" t="str">
        <f ca="1">VLOOKUP($A87,CPS!$A:$H,8,0)</f>
        <v>UN</v>
      </c>
      <c r="D87" s="24">
        <f ca="1">VLOOKUP($A87,CPS!$I:$J,2,0)</f>
        <v>1816.55</v>
      </c>
    </row>
    <row r="88" spans="1:4" ht="25.5">
      <c r="A88" s="21" t="s">
        <v>214</v>
      </c>
      <c r="B88" s="22" t="str">
        <f ca="1">VLOOKUP($A88,CPS!$A:$H,2,0)</f>
        <v>MONTAGEM ELETROMECÂNICA DE ESTRUTURA DE M.T 34,5 / N3-T EM POSTE CONC. "DT".</v>
      </c>
      <c r="C88" s="23" t="str">
        <f ca="1">VLOOKUP($A88,CPS!$A:$H,8,0)</f>
        <v>UN</v>
      </c>
      <c r="D88" s="24">
        <f ca="1">VLOOKUP($A88,CPS!$I:$J,2,0)</f>
        <v>3055.0400000000004</v>
      </c>
    </row>
    <row r="89" spans="1:4" ht="38.25">
      <c r="A89" s="21" t="s">
        <v>216</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218</v>
      </c>
      <c r="B90" s="22" t="str">
        <f ca="1">VLOOKUP($A90,CPS!$A:$H,2,0)</f>
        <v>MONTAGEM ELETROMECÂNICA DE ESTRUTURA DE MEDIA TENSÃO 13,8KV TIPO CE3F.</v>
      </c>
      <c r="C90" s="23" t="str">
        <f ca="1">VLOOKUP($A90,CPS!$A:$H,8,0)</f>
        <v>UN</v>
      </c>
      <c r="D90" s="24">
        <f ca="1">VLOOKUP($A90,CPS!$I:$J,2,0)</f>
        <v>3356.41</v>
      </c>
    </row>
    <row r="91" spans="1:4" ht="25.5">
      <c r="A91" s="21" t="s">
        <v>220</v>
      </c>
      <c r="B91" s="22" t="str">
        <f ca="1">VLOOKUP($A91,CPS!$A:$H,2,0)</f>
        <v>MONTAGEM ELETROMECÂNICA DE ESTRUTURA DE MEDIA TENSÃO 13,8KV TIPO CE2J2.</v>
      </c>
      <c r="C91" s="23" t="str">
        <f ca="1">VLOOKUP($A91,CPS!$A:$H,8,0)</f>
        <v>UN</v>
      </c>
      <c r="D91" s="24" t="e">
        <f ca="1">VLOOKUP($A91,CPS!$I:$J,2,0)</f>
        <v>#N/A</v>
      </c>
    </row>
    <row r="92" spans="1:4" ht="25.5">
      <c r="A92" s="21" t="s">
        <v>222</v>
      </c>
      <c r="B92" s="22" t="str">
        <f ca="1">VLOOKUP($A92,CPS!$A:$H,2,0)</f>
        <v>MONTAGEM ELETROMECÂNICA DE ESTRUTURA DE M.T 13,8/ N3-TC EM POSTE CONC. "DT"</v>
      </c>
      <c r="C92" s="23" t="str">
        <f ca="1">VLOOKUP($A92,CPS!$A:$H,8,0)</f>
        <v>UN</v>
      </c>
      <c r="D92" s="24">
        <f ca="1">VLOOKUP($A92,CPS!$I:$J,2,0)</f>
        <v>2471.4799999999996</v>
      </c>
    </row>
    <row r="93" spans="1:4">
      <c r="A93" s="21" t="s">
        <v>224</v>
      </c>
      <c r="B93" s="22" t="str">
        <f ca="1">VLOOKUP($A93,CPS!$A:$H,2,0)</f>
        <v>ADMINISTRAÇÃO LOCAL.</v>
      </c>
      <c r="C93" s="23" t="str">
        <f ca="1">VLOOKUP($A93,CPS!$A:$H,8,0)</f>
        <v>H</v>
      </c>
      <c r="D93" s="24">
        <f ca="1">VLOOKUP($A93,CPS!$I:$J,2,0)</f>
        <v>79.449999999999989</v>
      </c>
    </row>
    <row r="94" spans="1:4">
      <c r="A94" s="21" t="s">
        <v>227</v>
      </c>
      <c r="B94" s="22" t="str">
        <f ca="1">VLOOKUP($A94,CPS!$A:$H,2,0)</f>
        <v>CUBÍCULO DE MEDIÇÃO.</v>
      </c>
      <c r="C94" s="23" t="str">
        <f ca="1">VLOOKUP($A94,CPS!$A:$H,8,0)</f>
        <v>UN</v>
      </c>
      <c r="D94" s="24">
        <f ca="1">VLOOKUP($A94,CPS!$I:$J,2,0)</f>
        <v>1945.2600000000002</v>
      </c>
    </row>
    <row r="95" spans="1:4">
      <c r="A95" s="21" t="s">
        <v>229</v>
      </c>
      <c r="B95" s="22" t="str">
        <f ca="1">VLOOKUP($A95,CPS!$A:$H,2,0)</f>
        <v>CUBÍCULO DE MEDIÇÃO E RECUO DE MURO</v>
      </c>
      <c r="C95" s="23" t="str">
        <f ca="1">VLOOKUP($A95,CPS!$A:$H,8,0)</f>
        <v>UN</v>
      </c>
      <c r="D95" s="24">
        <f ca="1">VLOOKUP($A95,CPS!$I:$J,2,0)</f>
        <v>4218.1400000000003</v>
      </c>
    </row>
    <row r="96" spans="1:4">
      <c r="A96" s="21" t="s">
        <v>274</v>
      </c>
      <c r="B96" s="22" t="e">
        <f ca="1">VLOOKUP($A96,CPS!$A:$H,2,0)</f>
        <v>#N/A</v>
      </c>
      <c r="C96" s="23" t="e">
        <f ca="1">VLOOKUP($A96,CPS!$A:$H,8,0)</f>
        <v>#N/A</v>
      </c>
      <c r="D96" s="24" t="e">
        <f>VLOOKUP($A96,CPS!$I:$J,2,0)</f>
        <v>#N/A</v>
      </c>
    </row>
    <row r="97" spans="1:4" ht="25.5">
      <c r="A97" s="21" t="s">
        <v>233</v>
      </c>
      <c r="B97" s="22" t="str">
        <f ca="1">VLOOKUP($A97,CPS!$A:$H,2,0)</f>
        <v>MONTAGEM ELETROMECÂNICA DE ESTRUTURA DE MEDIA TENSÃO 13,8KV TIPO CN4.</v>
      </c>
      <c r="C97" s="23" t="str">
        <f ca="1">VLOOKUP($A97,CPS!$A:$H,8,0)</f>
        <v>UN</v>
      </c>
      <c r="D97" s="24">
        <f ca="1">VLOOKUP($A97,CPS!$I:$J,2,0)</f>
        <v>1312.3000000000002</v>
      </c>
    </row>
    <row r="98" spans="1:4" ht="25.5">
      <c r="A98" s="21" t="s">
        <v>235</v>
      </c>
      <c r="B98" s="22" t="str">
        <f ca="1">VLOOKUP($A98,CPS!$A:$H,2,0)</f>
        <v>MONTAGEM ELETROMECÂNICA DE ESTRUTURA DE M.T 13,8 N4F- EM POSTE CONC. "DT".</v>
      </c>
      <c r="C98" s="23" t="str">
        <f ca="1">VLOOKUP($A98,CPS!$A:$H,8,0)</f>
        <v>UN</v>
      </c>
      <c r="D98" s="24">
        <f ca="1">VLOOKUP($A98,CPS!$I:$J,2,0)</f>
        <v>1659.5500000000004</v>
      </c>
    </row>
    <row r="99" spans="1:4">
      <c r="A99" s="21" t="s">
        <v>237</v>
      </c>
      <c r="B99" s="22" t="str">
        <f ca="1">VLOOKUP($A99,CPS!$A:$H,2,0)</f>
        <v>MONTAGEM DE ESTRUTURA SECUNDARIA.</v>
      </c>
      <c r="C99" s="23" t="str">
        <f ca="1">VLOOKUP($A99,CPS!$A:$H,8,0)</f>
        <v>VÃO/COND</v>
      </c>
      <c r="D99" s="24">
        <f ca="1">VLOOKUP($A99,CPS!$I:$J,2,0)</f>
        <v>15.429999999999998</v>
      </c>
    </row>
    <row r="100" spans="1:4">
      <c r="A100" s="21" t="s">
        <v>239</v>
      </c>
      <c r="B100" s="22" t="str">
        <f ca="1">VLOOKUP($A100,CPS!$A:$H,2,0)</f>
        <v>DISJUNTOR TRIFÁSICO TPO DIN DE 63 A  INSTALADO EM QUADRO.</v>
      </c>
      <c r="C100" s="23" t="str">
        <f ca="1">VLOOKUP($A100,CPS!$A:$H,8,0)</f>
        <v>UN</v>
      </c>
      <c r="D100" s="24">
        <f ca="1">VLOOKUP($A100,CPS!$I:$J,2,0)</f>
        <v>97.59</v>
      </c>
    </row>
    <row r="101" spans="1:4">
      <c r="A101" s="21" t="s">
        <v>241</v>
      </c>
      <c r="B101" s="22" t="str">
        <f ca="1">VLOOKUP($A101,CPS!$A:$H,2,0)</f>
        <v>DISJUNTOR TRIFÁSICO TPO DIN DE 70 A  INSTALADO EM QUADRO.</v>
      </c>
      <c r="C101" s="23" t="str">
        <f ca="1">VLOOKUP($A101,CPS!$A:$H,8,0)</f>
        <v>UN</v>
      </c>
      <c r="D101" s="24">
        <f ca="1">VLOOKUP($A101,CPS!$I:$J,2,0)</f>
        <v>141.38999999999999</v>
      </c>
    </row>
    <row r="102" spans="1:4">
      <c r="A102" s="21" t="s">
        <v>243</v>
      </c>
      <c r="B102" s="22" t="str">
        <f ca="1">VLOOKUP($A102,CPS!$A:$H,2,0)</f>
        <v>DISJUNTOR TRIFÁSICO TPO DIN DE 80 A  INSTALADO EM QUADRO.</v>
      </c>
      <c r="C102" s="23" t="str">
        <f ca="1">VLOOKUP($A102,CPS!$A:$H,8,0)</f>
        <v>UN</v>
      </c>
      <c r="D102" s="24">
        <f ca="1">VLOOKUP($A102,CPS!$I:$J,2,0)</f>
        <v>148.49</v>
      </c>
    </row>
    <row r="103" spans="1:4">
      <c r="A103" s="21" t="s">
        <v>245</v>
      </c>
      <c r="B103" s="22" t="str">
        <f ca="1">VLOOKUP($A103,CPS!$A:$H,2,0)</f>
        <v>DISJUNTOR TRIFÁSICO TPO DIN DE 100 A  INSTALADO EM QUADRO.</v>
      </c>
      <c r="C103" s="23" t="str">
        <f ca="1">VLOOKUP($A103,CPS!$A:$H,8,0)</f>
        <v>UN</v>
      </c>
      <c r="D103" s="24">
        <f ca="1">VLOOKUP($A103,CPS!$I:$J,2,0)</f>
        <v>486.49</v>
      </c>
    </row>
    <row r="104" spans="1:4">
      <c r="A104" s="21" t="s">
        <v>247</v>
      </c>
      <c r="B104" s="22" t="str">
        <f ca="1">VLOOKUP($A104,CPS!$A:$H,2,0)</f>
        <v>DISJUNTOR TRIFÁSICO TPO DIN DE 125 A  INSTALADO EM QUADRO.</v>
      </c>
      <c r="C104" s="23" t="str">
        <f ca="1">VLOOKUP($A104,CPS!$A:$H,8,0)</f>
        <v>UN</v>
      </c>
      <c r="D104" s="24">
        <f ca="1">VLOOKUP($A104,CPS!$I:$J,2,0)</f>
        <v>388.94</v>
      </c>
    </row>
    <row r="105" spans="1:4">
      <c r="A105" s="21" t="s">
        <v>249</v>
      </c>
      <c r="B105" s="22" t="str">
        <f ca="1">VLOOKUP($A105,CPS!$A:$H,2,0)</f>
        <v>DISJUNTOR TRIFÁSICO TPO DIN DE 175 A  INSTALADO EM QUADRO.</v>
      </c>
      <c r="C105" s="23" t="str">
        <f ca="1">VLOOKUP($A105,CPS!$A:$H,8,0)</f>
        <v>UN</v>
      </c>
      <c r="D105" s="24">
        <f ca="1">VLOOKUP($A105,CPS!$I:$J,2,0)</f>
        <v>415.49</v>
      </c>
    </row>
    <row r="106" spans="1:4">
      <c r="A106" s="21" t="s">
        <v>251</v>
      </c>
      <c r="B106" s="22" t="str">
        <f ca="1">VLOOKUP($A106,CPS!$A:$H,2,0)</f>
        <v>DISJUNTOR TRIFÁSICO TPO DIN DE 250 A  INSTALADO EM QUADRO.</v>
      </c>
      <c r="C106" s="23" t="str">
        <f ca="1">VLOOKUP($A106,CPS!$A:$H,8,0)</f>
        <v>UN</v>
      </c>
      <c r="D106" s="24">
        <f ca="1">VLOOKUP($A106,CPS!$I:$J,2,0)</f>
        <v>632.49</v>
      </c>
    </row>
    <row r="107" spans="1:4">
      <c r="A107" s="21" t="s">
        <v>253</v>
      </c>
      <c r="B107" s="22" t="str">
        <f ca="1">VLOOKUP($A107,CPS!$A:$H,2,0)</f>
        <v>DISJUNTOR TRIFÁSICO TPO DIN DE 350 A  INSTALADO EM QUADRO.</v>
      </c>
      <c r="C107" s="23" t="str">
        <f ca="1">VLOOKUP($A107,CPS!$A:$H,8,0)</f>
        <v>UN</v>
      </c>
      <c r="D107" s="24">
        <f ca="1">VLOOKUP($A107,CPS!$I:$J,2,0)</f>
        <v>2011.49</v>
      </c>
    </row>
    <row r="108" spans="1:4" ht="25.5">
      <c r="A108" s="21" t="s">
        <v>255</v>
      </c>
      <c r="B108" s="22" t="str">
        <f ca="1">VLOOKUP($A108,CPS!$A:$H,2,0)</f>
        <v>ENTRADA DE ENERGIA AÉREA TRIFÁSICA EXCLUSO DISJUNTOR E FIAÇÃO.</v>
      </c>
      <c r="C108" s="23" t="str">
        <f ca="1">VLOOKUP($A108,CPS!$A:$H,8,0)</f>
        <v>UN</v>
      </c>
      <c r="D108" s="24">
        <f ca="1">VLOOKUP($A108,CPS!$I:$J,2,0)</f>
        <v>625.54999999999995</v>
      </c>
    </row>
    <row r="109" spans="1:4" ht="25.5">
      <c r="A109" s="21" t="s">
        <v>257</v>
      </c>
      <c r="B109" s="22" t="str">
        <f ca="1">VLOOKUP($A109,CPS!$A:$H,2,0)</f>
        <v>ENTRADA DE ENERGIA ELÉTRICA AÉREA TRIFÁSICA, INCLUSIVE CABEAMENTO, CAIXA DE PROTEÇÃO PARA MEDIDOR E ATERRAMENTO.</v>
      </c>
      <c r="C109" s="23" t="str">
        <f ca="1">VLOOKUP($A109,CPS!$A:$H,8,0)</f>
        <v>UN</v>
      </c>
      <c r="D109" s="24">
        <f ca="1">VLOOKUP($A109,CPS!$I:$J,2,0)</f>
        <v>2346.06</v>
      </c>
    </row>
    <row r="110" spans="1:4">
      <c r="A110" s="21" t="s">
        <v>275</v>
      </c>
      <c r="B110" s="22" t="e">
        <f ca="1">VLOOKUP($A110,CPS!$A:$H,2,0)</f>
        <v>#N/A</v>
      </c>
      <c r="C110" s="23" t="e">
        <f ca="1">VLOOKUP($A110,CPS!$A:$H,8,0)</f>
        <v>#N/A</v>
      </c>
      <c r="D110" s="24" t="e">
        <f>VLOOKUP($A110,CPS!$I:$J,2,0)</f>
        <v>#N/A</v>
      </c>
    </row>
    <row r="111" spans="1:4" ht="25.5">
      <c r="A111" s="21" t="s">
        <v>260</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276</v>
      </c>
      <c r="B112" s="22" t="e">
        <f ca="1">VLOOKUP($A112,CPS!$A:$H,2,0)</f>
        <v>#N/A</v>
      </c>
      <c r="C112" s="23" t="e">
        <f ca="1">VLOOKUP($A112,CPS!$A:$H,8,0)</f>
        <v>#N/A</v>
      </c>
      <c r="D112" s="24" t="e">
        <f>VLOOKUP($A112,CPS!$I:$J,2,0)</f>
        <v>#N/A</v>
      </c>
    </row>
    <row r="113" spans="1:4" ht="25.5">
      <c r="A113" s="21" t="s">
        <v>262</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264</v>
      </c>
      <c r="B114" s="22" t="str">
        <f ca="1">VLOOKUP($A114,CPS!$A:$H,2,0)</f>
        <v>POSTE DE CONCRETO DUPLO T H=11M E CARGA NOMINAL 300KG INCLUSIVE E ESCAVACAO, EXCLUSIVE TRANSPORTE - FORNECIMENTO E INSTALACAO.</v>
      </c>
      <c r="C114" s="23" t="str">
        <f ca="1">VLOOKUP($A114,CPS!$A:$H,8,0)</f>
        <v>UN</v>
      </c>
      <c r="D114" s="24">
        <f ca="1">VLOOKUP($A114,CPS!$I:$J,2,0)</f>
        <v>2710.54</v>
      </c>
    </row>
    <row r="115" spans="1:4" ht="25.5">
      <c r="A115" s="21" t="s">
        <v>266</v>
      </c>
      <c r="B115" s="22" t="str">
        <f ca="1">VLOOKUP($A115,CPS!$A:$H,2,0)</f>
        <v>MATERIAL E MÃO DE OBRA PARA INSTALAÇÃO DE CIRCUITOS PARA AR CONDICONADOS</v>
      </c>
      <c r="C115" s="23" t="str">
        <f ca="1">VLOOKUP($A115,CPS!$A:$H,8,0)</f>
        <v>UN</v>
      </c>
      <c r="D115" s="24">
        <f ca="1">VLOOKUP($A115,CPS!$I:$J,2,0)</f>
        <v>5933.92</v>
      </c>
    </row>
    <row r="116" spans="1:4">
      <c r="A116" s="21" t="s">
        <v>268</v>
      </c>
      <c r="B116" s="22" t="str">
        <f ca="1">VLOOKUP($A116,CPS!$A:$H,2,0)</f>
        <v>RECUO DE MURO</v>
      </c>
      <c r="C116" s="23" t="str">
        <f ca="1">VLOOKUP($A116,CPS!$A:$H,8,0)</f>
        <v>UN</v>
      </c>
      <c r="D116" s="24">
        <f ca="1">VLOOKUP($A116,CPS!$I:$J,2,0)</f>
        <v>3486.26</v>
      </c>
    </row>
    <row r="117" spans="1:4">
      <c r="A117" s="21" t="s">
        <v>24750</v>
      </c>
      <c r="B117" s="22" t="e">
        <f ca="1">VLOOKUP($A117,CPS!$A:$H,2,0)</f>
        <v>#N/A</v>
      </c>
      <c r="C117" s="23" t="e">
        <f ca="1">VLOOKUP($A117,CPS!$A:$H,8,0)</f>
        <v>#N/A</v>
      </c>
      <c r="D117" s="24" t="e">
        <f>VLOOKUP($A117,CPS!$I:$J,2,0)</f>
        <v>#N/A</v>
      </c>
    </row>
    <row r="118" spans="1:4" ht="25.5">
      <c r="A118" s="21" t="s">
        <v>24742</v>
      </c>
      <c r="B118" s="22" t="str">
        <f ca="1">VLOOKUP($A118,CPS!$A:$H,2,0)</f>
        <v>INSTALAÇÃO DE DPS 20KA CLASSE II, INCLUSO DISJUNTOR DE PROTEÇÃO</v>
      </c>
      <c r="C118" s="23" t="str">
        <f ca="1">VLOOKUP($A118,CPS!$A:$H,8,0)</f>
        <v>UN</v>
      </c>
      <c r="D118" s="24">
        <f ca="1">VLOOKUP($A118,CPS!$I:$J,2,0)</f>
        <v>77.039999999999992</v>
      </c>
    </row>
    <row r="119" spans="1:4">
      <c r="A119" s="21" t="s">
        <v>24744</v>
      </c>
      <c r="B119" s="22" t="str">
        <f ca="1">VLOOKUP($A119,CPS!$A:$H,2,0)</f>
        <v>CABO DE ALUMINIO NU COM ALAMA DE AÇO BITOLA 1/0 AWG</v>
      </c>
      <c r="C119" s="23" t="str">
        <f ca="1">VLOOKUP($A119,CPS!$A:$H,8,0)</f>
        <v>UN</v>
      </c>
      <c r="D119" s="24">
        <f ca="1">VLOOKUP($A119,CPS!$I:$J,2,0)</f>
        <v>52.339999999999996</v>
      </c>
    </row>
    <row r="120" spans="1:4" ht="25.5">
      <c r="A120" s="21" t="s">
        <v>24747</v>
      </c>
      <c r="B120" s="22" t="str">
        <f ca="1">VLOOKUP($A120,CPS!$A:$H,2,0)</f>
        <v>INSTALAÇÃO DE QUADRO DE DISTRIBUIÇÃO DE EMBUTIR 50 DISJUNTORES</v>
      </c>
      <c r="C120" s="23" t="str">
        <f ca="1">VLOOKUP($A120,CPS!$A:$H,8,0)</f>
        <v>UN</v>
      </c>
      <c r="D120" s="24">
        <f ca="1">VLOOKUP($A120,CPS!$I:$J,2,0)</f>
        <v>1917.52</v>
      </c>
    </row>
    <row r="121" spans="1:4" ht="25.5">
      <c r="A121" s="21" t="s">
        <v>24749</v>
      </c>
      <c r="B121" s="22" t="str">
        <f ca="1">VLOOKUP($A121,CPS!$A:$H,2,0)</f>
        <v>DISPOSITIVO DR, 2 POLOS, SENSIBILIDADE DE 30 MA, CORRENTE DE 25 A, TIPO AC</v>
      </c>
      <c r="C121" s="23" t="str">
        <f ca="1">VLOOKUP($A121,CPS!$A:$H,8,0)</f>
        <v>UN</v>
      </c>
      <c r="D121" s="24">
        <f ca="1">VLOOKUP($A121,CPS!$I:$J,2,0)</f>
        <v>178.15</v>
      </c>
    </row>
    <row r="122" spans="1:4" ht="25.5">
      <c r="A122" s="21" t="s">
        <v>24751</v>
      </c>
      <c r="B122" s="22" t="str">
        <f ca="1">VLOOKUP($A122,CPS!$A:$H,2,0)</f>
        <v>INSTALAÇÃO DE DPS 45KA CLASSE II, INCLUSO DISJUNTOR DE PROTEÇÃO</v>
      </c>
      <c r="C122" s="23" t="str">
        <f ca="1">VLOOKUP($A122,CPS!$A:$H,8,0)</f>
        <v>UN</v>
      </c>
      <c r="D122" s="24">
        <f ca="1">VLOOKUP($A122,CPS!$I:$J,2,0)</f>
        <v>111.46</v>
      </c>
    </row>
    <row r="123" spans="1:4" ht="38.25">
      <c r="A123" s="21" t="s">
        <v>24753</v>
      </c>
      <c r="B123" s="22" t="str">
        <f ca="1">VLOOKUP($A123,CPS!$A:$H,2,0)</f>
        <v>CABO DE COBRE ISOLADO, 4 MM², ANTI-CHAMA 450/750 V, INSTALADO EM ELETROCALHA OU PERFILADO - FORNECIMENTO E INSTALAÇÃO. AF_10/2020</v>
      </c>
      <c r="C123" s="23" t="str">
        <f ca="1">VLOOKUP($A123,CPS!$A:$H,8,0)</f>
        <v>UN</v>
      </c>
      <c r="D123" s="24">
        <f ca="1">VLOOKUP($A123,CPS!$I:$J,2,0)</f>
        <v>5.5699999999999994</v>
      </c>
    </row>
    <row r="124" spans="1:4">
      <c r="A124" s="21" t="s">
        <v>24755</v>
      </c>
      <c r="B124" s="22" t="str">
        <f ca="1">VLOOKUP($A124,CPS!$A:$H,2,0)</f>
        <v>ELETROCALHA CHAPA DE AÇO 50X50MM</v>
      </c>
      <c r="C124" s="23" t="str">
        <f ca="1">VLOOKUP($A124,CPS!$A:$H,8,0)</f>
        <v>M</v>
      </c>
      <c r="D124" s="24">
        <f ca="1">VLOOKUP($A124,CPS!$I:$J,2,0)</f>
        <v>20.080000000000002</v>
      </c>
    </row>
    <row r="125" spans="1:4">
      <c r="A125" s="21" t="s">
        <v>24759</v>
      </c>
      <c r="B125" s="22" t="str">
        <f ca="1">VLOOKUP($A125,CPS!$A:$H,2,0)</f>
        <v>CURVA HORIZONTAL 50X50MM PARA ELETROCALHA, COM ÂNGULO 90º</v>
      </c>
      <c r="C125" s="23" t="str">
        <f ca="1">VLOOKUP($A125,CPS!$A:$H,8,0)</f>
        <v>UN</v>
      </c>
      <c r="D125" s="24">
        <f ca="1">VLOOKUP($A125,CPS!$I:$J,2,0)</f>
        <v>9.02</v>
      </c>
    </row>
    <row r="126" spans="1:4">
      <c r="A126" s="21" t="s">
        <v>24761</v>
      </c>
      <c r="B126" s="22" t="str">
        <f ca="1">VLOOKUP($A126,CPS!$A:$H,2,0)</f>
        <v>TERMINAL 50 X 50 MM PARA ELETROCALHA PERFURADA METALICA</v>
      </c>
      <c r="C126" s="23" t="str">
        <f ca="1">VLOOKUP($A126,CPS!$A:$H,8,0)</f>
        <v>UN</v>
      </c>
      <c r="D126" s="24">
        <f ca="1">VLOOKUP($A126,CPS!$I:$J,2,0)</f>
        <v>2.88</v>
      </c>
    </row>
    <row r="127" spans="1:4">
      <c r="A127" s="21" t="s">
        <v>24763</v>
      </c>
      <c r="B127" s="22" t="str">
        <f ca="1">VLOOKUP($A127,CPS!$A:$H,2,0)</f>
        <v>TÊ VERTICAL 50 X 50 MM PARA ELETROCALHA METÁLICA</v>
      </c>
      <c r="C127" s="23" t="str">
        <f ca="1">VLOOKUP($A127,CPS!$A:$H,8,0)</f>
        <v>UN</v>
      </c>
      <c r="D127" s="24">
        <f ca="1">VLOOKUP($A127,CPS!$I:$J,2,0)</f>
        <v>26.78</v>
      </c>
    </row>
    <row r="128" spans="1:4">
      <c r="A128" s="21" t="s">
        <v>24765</v>
      </c>
      <c r="B128" s="22" t="str">
        <f ca="1">VLOOKUP($A128,CPS!$A:$H,2,0)</f>
        <v>CURVA VERTICAL 50X50MM PARA ELETROCALHA, COM ÂNGULO 90º</v>
      </c>
      <c r="C128" s="23" t="str">
        <f ca="1">VLOOKUP($A128,CPS!$A:$H,8,0)</f>
        <v>UN</v>
      </c>
      <c r="D128" s="24">
        <f ca="1">VLOOKUP($A128,CPS!$I:$J,2,0)</f>
        <v>10.27</v>
      </c>
    </row>
    <row r="129" spans="1:4">
      <c r="A129" s="21" t="s">
        <v>24767</v>
      </c>
      <c r="B129" s="22" t="str">
        <f ca="1">VLOOKUP($A129,CPS!$A:$H,2,0)</f>
        <v>TÊ HORIZONTAL 50 X 50 MM PARA ELETROCALHA METÁLICA</v>
      </c>
      <c r="C129" s="23" t="str">
        <f ca="1">VLOOKUP($A129,CPS!$A:$H,8,0)</f>
        <v>UN</v>
      </c>
      <c r="D129" s="24">
        <f ca="1">VLOOKUP($A129,CPS!$I:$J,2,0)</f>
        <v>16.45</v>
      </c>
    </row>
    <row r="130" spans="1:4" ht="25.5">
      <c r="A130" s="21" t="s">
        <v>24769</v>
      </c>
      <c r="B130" s="22" t="str">
        <f ca="1">VLOOKUP($A130,CPS!$A:$H,2,0)</f>
        <v>CORDOALHA DE COBRE NU 35 MM², ENTERRADA, SEM ISOLADOR - FORNECIMENTO E INSTALAÇÃO</v>
      </c>
      <c r="C130" s="23" t="str">
        <f ca="1">VLOOKUP($A130,CPS!$A:$H,8,0)</f>
        <v>M</v>
      </c>
      <c r="D130" s="24">
        <f ca="1">VLOOKUP($A130,CPS!$I:$J,2,0)</f>
        <v>54.46</v>
      </c>
    </row>
    <row r="131" spans="1:4" ht="25.5">
      <c r="A131" s="21" t="s">
        <v>24771</v>
      </c>
      <c r="B131" s="22" t="str">
        <f ca="1">VLOOKUP($A131,CPS!$A:$H,2,0)</f>
        <v>ELETRODUTO RÍGIDO ROSCÁVEL, PVC, DN 25 MM (3/4"), PARA CIRCUITOS TERMINAIS, INSTALADO EM PISO - FORNECIMENTO E INSTALAÇÃO</v>
      </c>
      <c r="C131" s="23" t="str">
        <f ca="1">VLOOKUP($A131,CPS!$A:$H,8,0)</f>
        <v>M</v>
      </c>
      <c r="D131" s="24">
        <f ca="1">VLOOKUP($A131,CPS!$I:$J,2,0)</f>
        <v>10.41</v>
      </c>
    </row>
    <row r="132" spans="1:4" ht="25.5">
      <c r="A132" s="21" t="s">
        <v>24773</v>
      </c>
      <c r="B132" s="22" t="str">
        <f ca="1">VLOOKUP($A132,CPS!$A:$H,2,0)</f>
        <v>Cabo PP 3x1,5mm2 PARA EVAPORADORA DE AR CONDICIONADO, PASSAGEM JUNTO A REDE FRIGORIGENA</v>
      </c>
      <c r="C132" s="23" t="str">
        <f ca="1">VLOOKUP($A132,CPS!$A:$H,8,0)</f>
        <v>M</v>
      </c>
      <c r="D132" s="24">
        <f ca="1">VLOOKUP($A132,CPS!$I:$J,2,0)</f>
        <v>7.51</v>
      </c>
    </row>
    <row r="133" spans="1:4" ht="25.5">
      <c r="A133" s="21" t="s">
        <v>24785</v>
      </c>
      <c r="B133" s="22" t="str">
        <f ca="1">VLOOKUP($A133,CPS!$A:$H,2,0)</f>
        <v>REFLETOR SLIM LED 150W DE POTÊNCIA, BRANCO FRIO, 6500K, AUTOVOLT, MARCA G-LIGHT OU SIMILAR - REV 01</v>
      </c>
      <c r="C133" s="23" t="str">
        <f ca="1">VLOOKUP($A133,CPS!$A:$H,8,0)</f>
        <v>UN</v>
      </c>
      <c r="D133" s="24">
        <f ca="1">VLOOKUP($A133,CPS!$I:$J,2,0)</f>
        <v>473.61</v>
      </c>
    </row>
    <row r="134" spans="1:4" ht="38.25">
      <c r="A134" s="21" t="s">
        <v>24786</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1296.3200000000002</v>
      </c>
    </row>
    <row r="135" spans="1:4">
      <c r="A135" s="21" t="s">
        <v>24787</v>
      </c>
      <c r="B135" s="22" t="str">
        <f ca="1">VLOOKUP($A135,CPS!$A:$H,2,0)</f>
        <v>ORGANIZADOR DE CABOS HORIZONTAL, ABERTO, PADRÃO RACK 19"</v>
      </c>
      <c r="C135" s="23" t="str">
        <f ca="1">VLOOKUP($A135,CPS!$A:$H,8,0)</f>
        <v>UN</v>
      </c>
      <c r="D135" s="24">
        <f ca="1">VLOOKUP($A135,CPS!$I:$J,2,0)</f>
        <v>38.769999999999996</v>
      </c>
    </row>
    <row r="136" spans="1:4" ht="25.5">
      <c r="A136" s="21" t="s">
        <v>24788</v>
      </c>
      <c r="B136" s="22" t="str">
        <f ca="1">VLOOKUP($A136,CPS!$A:$H,2,0)</f>
        <v>BUCHA COM ARRUELA EM LIGA ESPECIAL ZAMAK P/ELETRODUTO 25MM, D=1"</v>
      </c>
      <c r="C136" s="23" t="str">
        <f ca="1">VLOOKUP($A136,CPS!$A:$H,8,0)</f>
        <v>UN</v>
      </c>
      <c r="D136" s="24">
        <f ca="1">VLOOKUP($A136,CPS!$I:$J,2,0)</f>
        <v>1.97</v>
      </c>
    </row>
    <row r="137" spans="1:4" ht="25.5">
      <c r="A137" s="21" t="s">
        <v>24789</v>
      </c>
      <c r="B137" s="22" t="str">
        <f ca="1">VLOOKUP($A137,CPS!$A:$H,2,0)</f>
        <v>BUCHA COM ARRUELA EM LIGA ESPECIAL ZAMAK P/ELETRODUTO 40MM, D=1 1/2"</v>
      </c>
      <c r="C137" s="23" t="str">
        <f ca="1">VLOOKUP($A137,CPS!$A:$H,8,0)</f>
        <v>UN</v>
      </c>
      <c r="D137" s="24">
        <f ca="1">VLOOKUP($A137,CPS!$I:$J,2,0)</f>
        <v>3.8600000000000003</v>
      </c>
    </row>
    <row r="138" spans="1:4" ht="25.5">
      <c r="A138" s="21" t="s">
        <v>24790</v>
      </c>
      <c r="B138" s="22" t="str">
        <f ca="1">VLOOKUP($A138,CPS!$A:$H,2,0)</f>
        <v>BUCHA COM ARRUELA EM LIGA ESPECIAL ZAMAK P/ELETRODUTO 32MM, D=1 1/4"</v>
      </c>
      <c r="C138" s="23" t="str">
        <f ca="1">VLOOKUP($A138,CPS!$A:$H,8,0)</f>
        <v>UN</v>
      </c>
      <c r="D138" s="24">
        <f ca="1">VLOOKUP($A138,CPS!$I:$J,2,0)</f>
        <v>1.93</v>
      </c>
    </row>
    <row r="139" spans="1:4" ht="25.5">
      <c r="A139" s="21" t="s">
        <v>24791</v>
      </c>
      <c r="B139" s="22" t="str">
        <f ca="1">VLOOKUP($A139,CPS!$A:$H,2,0)</f>
        <v>BUCHA COM ARRUELA EM LIGA ESPECIAL ZAMAK P/ELETRODUTO 75MM, D=2 1/2"</v>
      </c>
      <c r="C139" s="23" t="str">
        <f ca="1">VLOOKUP($A139,CPS!$A:$H,8,0)</f>
        <v>UN</v>
      </c>
      <c r="D139" s="24">
        <f ca="1">VLOOKUP($A139,CPS!$I:$J,2,0)</f>
        <v>9.9700000000000006</v>
      </c>
    </row>
    <row r="140" spans="1:4">
      <c r="A140" s="21" t="s">
        <v>24792</v>
      </c>
      <c r="B140" s="22" t="str">
        <f ca="1">VLOOKUP($A140,CPS!$A:$H,2,0)</f>
        <v>CAIXA DE PASSAGEM COM TAMPA PARAFUSADA 200X200X100mm</v>
      </c>
      <c r="C140" s="23" t="str">
        <f ca="1">VLOOKUP($A140,CPS!$A:$H,8,0)</f>
        <v>UN</v>
      </c>
      <c r="D140" s="24">
        <f ca="1">VLOOKUP($A140,CPS!$I:$J,2,0)</f>
        <v>76.349999999999994</v>
      </c>
    </row>
    <row r="141" spans="1:4" ht="25.5">
      <c r="A141" s="21" t="s">
        <v>24793</v>
      </c>
      <c r="B141" s="22" t="str">
        <f ca="1">VLOOKUP($A141,CPS!$A:$H,2,0)</f>
        <v>FORNECIMENTO E INSTALAÇÃO DE MINI RACK DE PAREDE 19" X 8U X 450MM</v>
      </c>
      <c r="C141" s="23" t="str">
        <f ca="1">VLOOKUP($A141,CPS!$A:$H,8,0)</f>
        <v>UN</v>
      </c>
      <c r="D141" s="24">
        <f ca="1">VLOOKUP($A141,CPS!$I:$J,2,0)</f>
        <v>718.37</v>
      </c>
    </row>
    <row r="142" spans="1:4" ht="25.5">
      <c r="A142" s="21" t="s">
        <v>24794</v>
      </c>
      <c r="B142" s="22" t="str">
        <f ca="1">VLOOKUP($A142,CPS!$A:$H,2,0)</f>
        <v>DISTRIBUIDOR INTERNO ÓPTICO - D.I.O. PARA 12 FIBRAS MONO-MODO, COM CONCETORES ST, PADRÃO 19"</v>
      </c>
      <c r="C142" s="23" t="str">
        <f ca="1">VLOOKUP($A142,CPS!$A:$H,8,0)</f>
        <v>UN</v>
      </c>
      <c r="D142" s="24">
        <f ca="1">VLOOKUP($A142,CPS!$I:$J,2,0)</f>
        <v>512.54</v>
      </c>
    </row>
    <row r="143" spans="1:4" ht="25.5">
      <c r="A143" s="21" t="s">
        <v>24795</v>
      </c>
      <c r="B143" s="22" t="str">
        <f ca="1">VLOOKUP($A143,CPS!$A:$H,2,0)</f>
        <v>FORNECIMENTO E INSTALAÇÃO DE PATCH PANEL COM 24 PORTAS CAT.6 - REV 01</v>
      </c>
      <c r="C143" s="23" t="str">
        <f ca="1">VLOOKUP($A143,CPS!$A:$H,8,0)</f>
        <v>UN</v>
      </c>
      <c r="D143" s="24">
        <f ca="1">VLOOKUP($A143,CPS!$I:$J,2,0)</f>
        <v>366.96999999999997</v>
      </c>
    </row>
    <row r="144" spans="1:4">
      <c r="A144" s="21" t="s">
        <v>24796</v>
      </c>
      <c r="B144" s="22" t="str">
        <f ca="1">VLOOKUP($A144,CPS!$A:$H,2,0)</f>
        <v>ORGANIZADOR DE CABOS HORIZONTAL, ABERTO, PADRÃO RACK 19"</v>
      </c>
      <c r="C144" s="23" t="str">
        <f ca="1">VLOOKUP($A144,CPS!$A:$H,8,0)</f>
        <v>UN</v>
      </c>
      <c r="D144" s="24">
        <f ca="1">VLOOKUP($A144,CPS!$I:$J,2,0)</f>
        <v>38.769999999999996</v>
      </c>
    </row>
    <row r="145" spans="1:4" ht="25.5">
      <c r="A145" s="21" t="s">
        <v>24797</v>
      </c>
      <c r="B145" s="22" t="str">
        <f ca="1">VLOOKUP($A145,CPS!$A:$H,2,0)</f>
        <v>BUCHA COM ARRUELA EM LIGA ESPECIAL ZAMAK P/ELETRODUTO 20MM, D=3/4"</v>
      </c>
      <c r="C145" s="23" t="str">
        <f ca="1">VLOOKUP($A145,CPS!$A:$H,8,0)</f>
        <v>UN</v>
      </c>
      <c r="D145" s="24">
        <f ca="1">VLOOKUP($A145,CPS!$I:$J,2,0)</f>
        <v>0.94000000000000006</v>
      </c>
    </row>
    <row r="146" spans="1:4" ht="25.5">
      <c r="A146" s="21" t="s">
        <v>24798</v>
      </c>
      <c r="B146" s="22" t="str">
        <f ca="1">VLOOKUP($A146,CPS!$A:$H,2,0)</f>
        <v>FORNECIMENTO E INSTALAÇÃO DE MINI RACK DE PAREDE 19" X 12U X 450MM</v>
      </c>
      <c r="C146" s="23" t="str">
        <f ca="1">VLOOKUP($A146,CPS!$A:$H,8,0)</f>
        <v>UN</v>
      </c>
      <c r="D146" s="24">
        <f ca="1">VLOOKUP($A146,CPS!$I:$J,2,0)</f>
        <v>608.88</v>
      </c>
    </row>
    <row r="147" spans="1:4" ht="38.25">
      <c r="A147" s="21" t="s">
        <v>24800</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24802</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24804</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24806</v>
      </c>
      <c r="B150" s="22" t="str">
        <f ca="1">VLOOKUP($A150,CPS!$A:$H,2,0)</f>
        <v>FORNECIMENTO E INSTALAÇÃO DE SWITCH 24 PORTAS 10/100 MBPS</v>
      </c>
      <c r="C150" s="23" t="str">
        <f ca="1">VLOOKUP($A150,CPS!$A:$H,8,0)</f>
        <v>UN</v>
      </c>
      <c r="D150" s="24">
        <f ca="1">VLOOKUP($A150,CPS!$I:$J,2,0)</f>
        <v>573.24</v>
      </c>
    </row>
    <row r="151" spans="1:4" ht="25.5">
      <c r="A151" s="21" t="s">
        <v>24807</v>
      </c>
      <c r="B151" s="22" t="str">
        <f ca="1">VLOOKUP($A151,CPS!$A:$H,2,0)</f>
        <v>FORNECIMENTO E INSTALAÇÃO DE PATCH CORDS DE 1.50 M COM CONECTOR RJ-45 MACHO</v>
      </c>
      <c r="C151" s="23" t="str">
        <f ca="1">VLOOKUP($A151,CPS!$A:$H,8,0)</f>
        <v>UN</v>
      </c>
      <c r="D151" s="24">
        <f ca="1">VLOOKUP($A151,CPS!$I:$J,2,0)</f>
        <v>10.46</v>
      </c>
    </row>
    <row r="152" spans="1:4">
      <c r="A152" s="21" t="s">
        <v>26863</v>
      </c>
      <c r="B152" s="22" t="str">
        <f ca="1">VLOOKUP($A152,CPS!$A:$H,2,0)</f>
        <v>ELETROCALHA CHAPA DE AÇO 50X100MM</v>
      </c>
      <c r="C152" s="23" t="str">
        <f ca="1">VLOOKUP($A152,CPS!$A:$H,8,0)</f>
        <v>M</v>
      </c>
      <c r="D152" s="24">
        <f ca="1">VLOOKUP($A152,CPS!$I:$J,2,0)</f>
        <v>24.48</v>
      </c>
    </row>
    <row r="153" spans="1:4">
      <c r="A153" s="21" t="s">
        <v>26865</v>
      </c>
      <c r="B153" s="22" t="str">
        <f ca="1">VLOOKUP($A153,CPS!$A:$H,2,0)</f>
        <v>ELETROCALHA CHAPA DE AÇO 50X75MM</v>
      </c>
      <c r="C153" s="23" t="str">
        <f ca="1">VLOOKUP($A153,CPS!$A:$H,8,0)</f>
        <v>M</v>
      </c>
      <c r="D153" s="24">
        <f ca="1">VLOOKUP($A153,CPS!$I:$J,2,0)</f>
        <v>20.02</v>
      </c>
    </row>
    <row r="154" spans="1:4">
      <c r="A154" s="21" t="s">
        <v>26866</v>
      </c>
      <c r="B154" s="22" t="str">
        <f ca="1">VLOOKUP($A154,CPS!$A:$H,2,0)</f>
        <v>CURVA HORIZONTAL 50X100MM PARA ELETROCALHA, COM ÂNGULO 90º</v>
      </c>
      <c r="C154" s="23" t="str">
        <f ca="1">VLOOKUP($A154,CPS!$A:$H,8,0)</f>
        <v>und</v>
      </c>
      <c r="D154" s="24">
        <f ca="1">VLOOKUP($A154,CPS!$I:$J,2,0)</f>
        <v>26.330000000000002</v>
      </c>
    </row>
    <row r="155" spans="1:4">
      <c r="A155" s="21" t="s">
        <v>26868</v>
      </c>
      <c r="B155" s="22" t="str">
        <f ca="1">VLOOKUP($A155,CPS!$A:$H,2,0)</f>
        <v>TERMINAL 50 X 100 MM PARA ELETROCALHA PERFURADA METALICA</v>
      </c>
      <c r="C155" s="23" t="str">
        <f ca="1">VLOOKUP($A155,CPS!$A:$H,8,0)</f>
        <v>UND</v>
      </c>
      <c r="D155" s="24">
        <f ca="1">VLOOKUP($A155,CPS!$I:$J,2,0)</f>
        <v>3.6499999999999995</v>
      </c>
    </row>
    <row r="156" spans="1:4">
      <c r="A156" s="21" t="s">
        <v>26870</v>
      </c>
      <c r="B156" s="22" t="str">
        <f ca="1">VLOOKUP($A156,CPS!$A:$H,2,0)</f>
        <v>TÊ VERTICAL 50 X 100 MM PARA ELETROCALHA METÁLICA</v>
      </c>
      <c r="C156" s="23" t="str">
        <f ca="1">VLOOKUP($A156,CPS!$A:$H,8,0)</f>
        <v>UND</v>
      </c>
      <c r="D156" s="24">
        <f ca="1">VLOOKUP($A156,CPS!$I:$J,2,0)</f>
        <v>29.220000000000002</v>
      </c>
    </row>
    <row r="157" spans="1:4">
      <c r="A157" s="21" t="s">
        <v>26872</v>
      </c>
      <c r="B157" s="22" t="str">
        <f ca="1">VLOOKUP($A157,CPS!$A:$H,2,0)</f>
        <v>CURVA VERTICAL 50 X 100 MM PARA ELETROCALHA METÁLICA</v>
      </c>
      <c r="C157" s="23" t="str">
        <f ca="1">VLOOKUP($A157,CPS!$A:$H,8,0)</f>
        <v>UND</v>
      </c>
      <c r="D157" s="24">
        <f ca="1">VLOOKUP($A157,CPS!$I:$J,2,0)</f>
        <v>114.35000000000001</v>
      </c>
    </row>
    <row r="158" spans="1:4">
      <c r="A158" s="21" t="s">
        <v>26874</v>
      </c>
      <c r="B158" s="22" t="str">
        <f ca="1">VLOOKUP($A158,CPS!$A:$H,2,0)</f>
        <v>TÊ HORIZONTAL 50 X 100 MM PARA ELETROCALHA METÁLICA</v>
      </c>
      <c r="C158" s="23" t="str">
        <f ca="1">VLOOKUP($A158,CPS!$A:$H,8,0)</f>
        <v>UND</v>
      </c>
      <c r="D158" s="24">
        <f ca="1">VLOOKUP($A158,CPS!$I:$J,2,0)</f>
        <v>43</v>
      </c>
    </row>
    <row r="159" spans="1:4">
      <c r="A159" s="21" t="s">
        <v>26876</v>
      </c>
      <c r="B159" s="22" t="str">
        <f ca="1">VLOOKUP($A159,CPS!$A:$H,2,0)</f>
        <v>LUMINÁRIA LED SLIM 36 W</v>
      </c>
      <c r="C159" s="23" t="str">
        <f ca="1">VLOOKUP($A159,CPS!$A:$H,8,0)</f>
        <v>UND</v>
      </c>
      <c r="D159" s="24">
        <f ca="1">VLOOKUP($A159,CPS!$I:$J,2,0)</f>
        <v>52.96</v>
      </c>
    </row>
    <row r="160" spans="1:4">
      <c r="A160" s="21" t="s">
        <v>26880</v>
      </c>
      <c r="B160" s="22" t="str">
        <f ca="1">VLOOKUP($A160,CPS!$A:$H,2,0)</f>
        <v>CURVA VERTICAL 50 X 75 MM PARA ELETROCALHA METÁLICA</v>
      </c>
      <c r="C160" s="23" t="str">
        <f ca="1">VLOOKUP($A160,CPS!$A:$H,8,0)</f>
        <v>UND</v>
      </c>
      <c r="D160" s="24">
        <f ca="1">VLOOKUP($A160,CPS!$I:$J,2,0)</f>
        <v>33.06</v>
      </c>
    </row>
    <row r="161" spans="1:4">
      <c r="A161" s="21" t="s">
        <v>26881</v>
      </c>
      <c r="B161" s="22" t="str">
        <f ca="1">VLOOKUP($A161,CPS!$A:$H,2,0)</f>
        <v>REDUÇÃO CONCÊNTRICA 75 X 50MM PARA ELETROCALHA METÁLICA</v>
      </c>
      <c r="C161" s="23" t="str">
        <f ca="1">VLOOKUP($A161,CPS!$A:$H,8,0)</f>
        <v>UND</v>
      </c>
      <c r="D161" s="24">
        <f ca="1">VLOOKUP($A161,CPS!$I:$J,2,0)</f>
        <v>31.25</v>
      </c>
    </row>
    <row r="162" spans="1:4">
      <c r="A162" s="21" t="s">
        <v>26882</v>
      </c>
      <c r="B162" s="22" t="str">
        <f ca="1">VLOOKUP($A162,CPS!$A:$H,2,0)</f>
        <v>REDUÇÃO CONCÊNTRICA 100 X 50MM PARA ELETROCALHA METÁLICA</v>
      </c>
      <c r="C162" s="23" t="str">
        <f ca="1">VLOOKUP($A162,CPS!$A:$H,8,0)</f>
        <v>UND</v>
      </c>
      <c r="D162" s="24">
        <f ca="1">VLOOKUP($A162,CPS!$I:$J,2,0)</f>
        <v>36.42</v>
      </c>
    </row>
    <row r="163" spans="1:4">
      <c r="A163" s="21" t="s">
        <v>26885</v>
      </c>
      <c r="B163" s="22" t="str">
        <f ca="1">VLOOKUP($A163,CPS!$A:$H,2,0)</f>
        <v>CRUZETA 50 X 50 MM PARA ELETROCALHA PERFURADA METÁLICA</v>
      </c>
      <c r="C163" s="23" t="str">
        <f ca="1">VLOOKUP($A163,CPS!$A:$H,8,0)</f>
        <v>UND</v>
      </c>
      <c r="D163" s="24">
        <f ca="1">VLOOKUP($A163,CPS!$I:$J,2,0)</f>
        <v>30.720000000000002</v>
      </c>
    </row>
    <row r="164" spans="1:4">
      <c r="A164" s="21" t="s">
        <v>26888</v>
      </c>
      <c r="B164" s="22" t="str">
        <f ca="1">VLOOKUP($A164,CPS!$A:$H,2,0)</f>
        <v>TÊ HORIZONTAL 50 X 100 MM PARA ELETROCALHA METÁLICA</v>
      </c>
      <c r="C164" s="23" t="str">
        <f ca="1">VLOOKUP($A164,CPS!$A:$H,8,0)</f>
        <v>UND</v>
      </c>
      <c r="D164" s="24">
        <f ca="1">VLOOKUP($A164,CPS!$I:$J,2,0)</f>
        <v>24</v>
      </c>
    </row>
    <row r="165" spans="1:4" ht="25.5">
      <c r="A165" s="21" t="s">
        <v>26889</v>
      </c>
      <c r="B165" s="22" t="str">
        <f ca="1">VLOOKUP($A165,CPS!$A:$H,2,0)</f>
        <v>FORNECIMENTO E INSTALAÇÃO DE MINI RACK CAPACIDADE 1 A 24 PONTOS</v>
      </c>
      <c r="C165" s="23" t="str">
        <f ca="1">VLOOKUP($A165,CPS!$A:$H,8,0)</f>
        <v>UN</v>
      </c>
      <c r="D165" s="24">
        <f ca="1">VLOOKUP($A165,CPS!$I:$J,2,0)</f>
        <v>2011.79</v>
      </c>
    </row>
    <row r="166" spans="1:4" ht="25.5">
      <c r="A166" s="21" t="s">
        <v>26890</v>
      </c>
      <c r="B166" s="22" t="str">
        <f ca="1">VLOOKUP($A166,CPS!$A:$H,2,0)</f>
        <v>FORNECIMENTO E INSTALAÇÃO DE MINI RACK CAPACIDADE 25 A 48 PONTOS</v>
      </c>
      <c r="C166" s="23" t="str">
        <f ca="1">VLOOKUP($A166,CPS!$A:$H,8,0)</f>
        <v>UN</v>
      </c>
      <c r="D166" s="24">
        <f ca="1">VLOOKUP($A166,CPS!$I:$J,2,0)</f>
        <v>3390.34</v>
      </c>
    </row>
    <row r="167" spans="1:4">
      <c r="A167" s="21" t="s">
        <v>26894</v>
      </c>
      <c r="B167" s="22" t="str">
        <f ca="1">VLOOKUP($A167,CPS!$A:$H,2,0)</f>
        <v>REDUÇÃO CONCÊNTRICA 150 X 100MM PARA ELETROCALHA METÁLICA</v>
      </c>
      <c r="C167" s="23" t="str">
        <f ca="1">VLOOKUP($A167,CPS!$A:$H,8,0)</f>
        <v>UND</v>
      </c>
      <c r="D167" s="24">
        <f ca="1">VLOOKUP($A167,CPS!$I:$J,2,0)</f>
        <v>39.08</v>
      </c>
    </row>
    <row r="168" spans="1:4">
      <c r="A168" s="21" t="s">
        <v>26895</v>
      </c>
      <c r="B168" s="22" t="str">
        <f ca="1">VLOOKUP($A168,CPS!$A:$H,2,0)</f>
        <v>ELETROCALHA CHAPA DE AÇO 150X50MM</v>
      </c>
      <c r="C168" s="23" t="str">
        <f ca="1">VLOOKUP($A168,CPS!$A:$H,8,0)</f>
        <v>M</v>
      </c>
      <c r="D168" s="24">
        <f ca="1">VLOOKUP($A168,CPS!$I:$J,2,0)</f>
        <v>30.540000000000003</v>
      </c>
    </row>
    <row r="169" spans="1:4">
      <c r="A169" s="21" t="s">
        <v>26896</v>
      </c>
      <c r="B169" s="22" t="str">
        <f ca="1">VLOOKUP($A169,CPS!$A:$H,2,0)</f>
        <v>TÊ HORIZONTAL 150 X 50 MM PARA ELETROCALHA</v>
      </c>
      <c r="C169" s="23" t="str">
        <f ca="1">VLOOKUP($A169,CPS!$A:$H,8,0)</f>
        <v>UND</v>
      </c>
      <c r="D169" s="24">
        <f ca="1">VLOOKUP($A169,CPS!$I:$J,2,0)</f>
        <v>58.95</v>
      </c>
    </row>
    <row r="170" spans="1:4">
      <c r="A170" s="21" t="s">
        <v>26897</v>
      </c>
      <c r="B170" s="22" t="str">
        <f ca="1">VLOOKUP($A170,CPS!$A:$H,2,0)</f>
        <v>TAMPA DE ENCAIXE 50MM PARA ELETROCALHA METÁLICA</v>
      </c>
      <c r="C170" s="23" t="str">
        <f ca="1">VLOOKUP($A170,CPS!$A:$H,8,0)</f>
        <v>M</v>
      </c>
      <c r="D170" s="24">
        <f ca="1">VLOOKUP($A170,CPS!$I:$J,2,0)</f>
        <v>13.45</v>
      </c>
    </row>
    <row r="171" spans="1:4">
      <c r="A171" s="21" t="s">
        <v>26898</v>
      </c>
      <c r="B171" s="22" t="str">
        <f ca="1">VLOOKUP($A171,CPS!$A:$H,2,0)</f>
        <v>TAMPA DE ENCAIXE 75MM PARA ELETROCALHA METÁLICA</v>
      </c>
      <c r="C171" s="23" t="str">
        <f ca="1">VLOOKUP($A171,CPS!$A:$H,8,0)</f>
        <v>M</v>
      </c>
      <c r="D171" s="24">
        <f ca="1">VLOOKUP($A171,CPS!$I:$J,2,0)</f>
        <v>14.35</v>
      </c>
    </row>
    <row r="172" spans="1:4">
      <c r="A172" s="21" t="s">
        <v>26899</v>
      </c>
      <c r="B172" s="22" t="str">
        <f ca="1">VLOOKUP($A172,CPS!$A:$H,2,0)</f>
        <v>TAMPA DE ENCAIXE 100MM PARA ELETROCALHA METÁLICA</v>
      </c>
      <c r="C172" s="23" t="str">
        <f ca="1">VLOOKUP($A172,CPS!$A:$H,8,0)</f>
        <v>M</v>
      </c>
      <c r="D172" s="24">
        <f ca="1">VLOOKUP($A172,CPS!$I:$J,2,0)</f>
        <v>18.270000000000003</v>
      </c>
    </row>
    <row r="173" spans="1:4">
      <c r="A173" s="21" t="s">
        <v>26900</v>
      </c>
      <c r="B173" s="22" t="str">
        <f ca="1">VLOOKUP($A173,CPS!$A:$H,2,0)</f>
        <v>TAMPA DE ENCAIXE 150MM PARA ELETROCALHA METÁLICA</v>
      </c>
      <c r="C173" s="23" t="str">
        <f ca="1">VLOOKUP($A173,CPS!$A:$H,8,0)</f>
        <v>M</v>
      </c>
      <c r="D173" s="24">
        <f ca="1">VLOOKUP($A173,CPS!$I:$J,2,0)</f>
        <v>17.66</v>
      </c>
    </row>
    <row r="174" spans="1:4">
      <c r="A174" s="21" t="s">
        <v>26980</v>
      </c>
      <c r="B174" s="22" t="str">
        <f ca="1">VLOOKUP($A174,CPS!$A:$H,2,0)</f>
        <v>CABO DE COBRE FLEXÍVEL 25MM2 FORNECIDO E INSTALADO</v>
      </c>
      <c r="C174" s="23" t="str">
        <f ca="1">VLOOKUP($A174,CPS!$A:$H,8,0)</f>
        <v>M</v>
      </c>
      <c r="D174" s="24">
        <f ca="1">VLOOKUP($A174,CPS!$I:$J,2,0)</f>
        <v>29.79</v>
      </c>
    </row>
    <row r="175" spans="1:4">
      <c r="A175" s="21" t="s">
        <v>26982</v>
      </c>
      <c r="B175" s="22" t="str">
        <f ca="1">VLOOKUP($A175,CPS!$A:$H,2,0)</f>
        <v>CABO DE COBRE FLEXÍVEL 35MM2 FORNECIDO E INSTALADO</v>
      </c>
      <c r="C175" s="23" t="str">
        <f ca="1">VLOOKUP($A175,CPS!$A:$H,8,0)</f>
        <v>M</v>
      </c>
      <c r="D175" s="24">
        <f ca="1">VLOOKUP($A175,CPS!$I:$J,2,0)</f>
        <v>40.200000000000003</v>
      </c>
    </row>
    <row r="176" spans="1:4">
      <c r="A176" s="21" t="s">
        <v>26984</v>
      </c>
      <c r="B176" s="22" t="str">
        <f ca="1">VLOOKUP($A176,CPS!$A:$H,2,0)</f>
        <v>CABO DE COBRE FLEXÍVEL 50MM2 FORNECIDO E INSTALADO</v>
      </c>
      <c r="C176" s="23" t="str">
        <f ca="1">VLOOKUP($A176,CPS!$A:$H,8,0)</f>
        <v>M</v>
      </c>
      <c r="D176" s="24">
        <f ca="1">VLOOKUP($A176,CPS!$I:$J,2,0)</f>
        <v>56.67</v>
      </c>
    </row>
    <row r="177" spans="1:4">
      <c r="A177" s="21" t="s">
        <v>26986</v>
      </c>
      <c r="B177" s="22" t="str">
        <f ca="1">VLOOKUP($A177,CPS!$A:$H,2,0)</f>
        <v>CABO DE COBRE FLEXÍVEL 70MM2 FORNECIDO E INSTALADO</v>
      </c>
      <c r="C177" s="23" t="str">
        <f ca="1">VLOOKUP($A177,CPS!$A:$H,8,0)</f>
        <v>M</v>
      </c>
      <c r="D177" s="24">
        <f ca="1">VLOOKUP($A177,CPS!$I:$J,2,0)</f>
        <v>77.930000000000007</v>
      </c>
    </row>
    <row r="178" spans="1:4">
      <c r="A178" s="21" t="s">
        <v>26988</v>
      </c>
      <c r="B178" s="22" t="str">
        <f ca="1">VLOOKUP($A178,CPS!$A:$H,2,0)</f>
        <v>CABO DE COBRE FLEXÍVEL 95MM2 FORNECIDO E INSTALADO</v>
      </c>
      <c r="C178" s="23" t="str">
        <f ca="1">VLOOKUP($A178,CPS!$A:$H,8,0)</f>
        <v>M</v>
      </c>
      <c r="D178" s="24">
        <f ca="1">VLOOKUP($A178,CPS!$I:$J,2,0)</f>
        <v>103.11000000000001</v>
      </c>
    </row>
    <row r="179" spans="1:4">
      <c r="A179" s="21" t="s">
        <v>26990</v>
      </c>
      <c r="B179" s="22" t="str">
        <f ca="1">VLOOKUP($A179,CPS!$A:$H,2,0)</f>
        <v>CABO DE COBRE FLEXÍVEL 150MM2 FORNECIDO E INSTALADO</v>
      </c>
      <c r="C179" s="23" t="str">
        <f ca="1">VLOOKUP($A179,CPS!$A:$H,8,0)</f>
        <v>M</v>
      </c>
      <c r="D179" s="24">
        <f ca="1">VLOOKUP($A179,CPS!$I:$J,2,0)</f>
        <v>165.3</v>
      </c>
    </row>
    <row r="180" spans="1:4">
      <c r="A180" s="21" t="s">
        <v>26992</v>
      </c>
      <c r="B180" s="22" t="str">
        <f ca="1">VLOOKUP($A180,CPS!$A:$H,2,0)</f>
        <v>REFLETOR DE LED 150W FORNECIDO E INSTALADO</v>
      </c>
      <c r="C180" s="23" t="str">
        <f ca="1">VLOOKUP($A180,CPS!$A:$H,8,0)</f>
        <v>M</v>
      </c>
      <c r="D180" s="24">
        <f ca="1">VLOOKUP($A180,CPS!$I:$J,2,0)</f>
        <v>267.34999999999997</v>
      </c>
    </row>
    <row r="181" spans="1:4">
      <c r="A181" s="21" t="s">
        <v>26995</v>
      </c>
      <c r="B181" s="22" t="str">
        <f ca="1">VLOOKUP($A181,CPS!$A:$H,2,0)</f>
        <v>INTERRUPTOR COM CONTROLE PARA VENTILADOR</v>
      </c>
      <c r="C181" s="23" t="str">
        <f ca="1">VLOOKUP($A181,CPS!$A:$H,8,0)</f>
        <v>UN</v>
      </c>
      <c r="D181" s="24">
        <f ca="1">VLOOKUP($A181,CPS!$I:$J,2,0)</f>
        <v>19.75</v>
      </c>
    </row>
    <row r="182" spans="1:4" ht="25.5">
      <c r="A182" s="21" t="s">
        <v>26997</v>
      </c>
      <c r="B182" s="22" t="str">
        <f ca="1">VLOOKUP($A182,CPS!$A:$H,2,0)</f>
        <v>ELETRODUTO DE FERRO GALVANIZADO  2" FORNECIMENTO E INSTALAÇÃO</v>
      </c>
      <c r="C182" s="23" t="str">
        <f ca="1">VLOOKUP($A182,CPS!$A:$H,8,0)</f>
        <v>M</v>
      </c>
      <c r="D182" s="24">
        <f ca="1">VLOOKUP($A182,CPS!$I:$J,2,0)</f>
        <v>151.23000000000002</v>
      </c>
    </row>
    <row r="183" spans="1:4">
      <c r="A183" s="21" t="s">
        <v>26999</v>
      </c>
      <c r="B183" s="22" t="str">
        <f ca="1">VLOOKUP($A183,CPS!$A:$H,2,0)</f>
        <v>ARANDELA TARTARUGA EM ALUMINIO, COM LAMPADA DE LED 15W</v>
      </c>
      <c r="C183" s="23" t="str">
        <f ca="1">VLOOKUP($A183,CPS!$A:$H,8,0)</f>
        <v>UN</v>
      </c>
      <c r="D183" s="24">
        <f ca="1">VLOOKUP($A183,CPS!$I:$J,2,0)</f>
        <v>71.28</v>
      </c>
    </row>
    <row r="184" spans="1:4" ht="25.5">
      <c r="A184" s="21" t="s">
        <v>27001</v>
      </c>
      <c r="B184" s="22" t="str">
        <f ca="1">VLOOKUP($A184,CPS!$A:$H,2,0)</f>
        <v>COTOVELO 90 GRAUS DE FERRO GALVANIZADO, COM ROSCA BSP, DE 3/4"</v>
      </c>
      <c r="C184" s="23" t="str">
        <f ca="1">VLOOKUP($A184,CPS!$A:$H,8,0)</f>
        <v>UN</v>
      </c>
      <c r="D184" s="24">
        <f ca="1">VLOOKUP($A184,CPS!$I:$J,2,0)</f>
        <v>14.75</v>
      </c>
    </row>
    <row r="185" spans="1:4">
      <c r="A185" s="21" t="s">
        <v>27002</v>
      </c>
      <c r="B185" s="22" t="str">
        <f ca="1">VLOOKUP($A185,CPS!$A:$H,2,0)</f>
        <v>COTOVELO 90 GRAUS DE FERRO GALVANIZADO, COM ROSCA BSP, DE 1"</v>
      </c>
      <c r="C185" s="23" t="str">
        <f ca="1">VLOOKUP($A185,CPS!$A:$H,8,0)</f>
        <v>UN</v>
      </c>
      <c r="D185" s="24">
        <f ca="1">VLOOKUP($A185,CPS!$I:$J,2,0)</f>
        <v>18.96</v>
      </c>
    </row>
    <row r="186" spans="1:4" ht="25.5">
      <c r="A186" s="21" t="s">
        <v>27003</v>
      </c>
      <c r="B186" s="22" t="str">
        <f ca="1">VLOOKUP($A186,CPS!$A:$H,2,0)</f>
        <v>DISJUNTOR TERMOMAGNETICO TRIPOLAR 150 A / 600 V, TIPO FXD / ICC - 35 KA</v>
      </c>
      <c r="C186" s="23" t="str">
        <f ca="1">VLOOKUP($A186,CPS!$A:$H,8,0)</f>
        <v>UN</v>
      </c>
      <c r="D186" s="24">
        <f ca="1">VLOOKUP($A186,CPS!$I:$J,2,0)</f>
        <v>409.01</v>
      </c>
    </row>
    <row r="187" spans="1:4" ht="25.5">
      <c r="A187" s="21" t="s">
        <v>27005</v>
      </c>
      <c r="B187" s="22" t="str">
        <f ca="1">VLOOKUP($A187,CPS!$A:$H,2,0)</f>
        <v>LUMINÁRIA TIPO SPOT, DE SOBREPOR, COM 2 LÂMPADAS LED DE 10 W, E27- FORNECIMENTO E INSTALAÇÃO.</v>
      </c>
      <c r="C187" s="23" t="str">
        <f ca="1">VLOOKUP($A187,CPS!$A:$H,8,0)</f>
        <v>UN</v>
      </c>
      <c r="D187" s="24">
        <f ca="1">VLOOKUP($A187,CPS!$I:$J,2,0)</f>
        <v>68.16</v>
      </c>
    </row>
    <row r="188" spans="1:4">
      <c r="A188" s="21" t="s">
        <v>27024</v>
      </c>
      <c r="B188" s="22" t="str">
        <f ca="1">VLOOKUP($A188,CPS!$A:$H,2,0)</f>
        <v>CABO DE COBRE PP 2X2,5MM2- FORNECIMENTO E INSTALAÇÃO.</v>
      </c>
      <c r="C188" s="23" t="str">
        <f ca="1">VLOOKUP($A188,CPS!$A:$H,8,0)</f>
        <v>M</v>
      </c>
      <c r="D188" s="24">
        <f ca="1">VLOOKUP($A188,CPS!$I:$J,2,0)</f>
        <v>17.899999999999999</v>
      </c>
    </row>
    <row r="189" spans="1:4" ht="25.5">
      <c r="A189" s="21" t="s">
        <v>27027</v>
      </c>
      <c r="B189" s="22" t="str">
        <f ca="1">VLOOKUP($A189,CPS!$A:$H,2,0)</f>
        <v>POSTE DE FERRO GALVANIZADO RETO 3M COM UM BRAÇO DE FIXAÇÃO DE LUMINÁRIA- FORNECIMENTO E INSTALAÇÃO.</v>
      </c>
      <c r="C189" s="23" t="str">
        <f ca="1">VLOOKUP($A189,CPS!$A:$H,8,0)</f>
        <v>UN</v>
      </c>
      <c r="D189" s="24">
        <f ca="1">VLOOKUP($A189,CPS!$I:$J,2,0)</f>
        <v>794.34999999999991</v>
      </c>
    </row>
    <row r="190" spans="1:4" ht="25.5">
      <c r="A190" s="21" t="s">
        <v>27028</v>
      </c>
      <c r="B190" s="22" t="str">
        <f ca="1">VLOOKUP($A190,CPS!$A:$H,2,0)</f>
        <v>POSTE DE FERRO GALVANIZADO RETO 7M COM DOIS BRAÇOS DE FIXAÇÃO DE LUMINÁRIAS- FORNECIMENTO E INSTALAÇÃO.</v>
      </c>
      <c r="C190" s="23" t="str">
        <f ca="1">VLOOKUP($A190,CPS!$A:$H,8,0)</f>
        <v>UN</v>
      </c>
      <c r="D190" s="24">
        <f ca="1">VLOOKUP($A190,CPS!$I:$J,2,0)</f>
        <v>943.63000000000011</v>
      </c>
    </row>
    <row r="191" spans="1:4" ht="25.5">
      <c r="A191" s="21" t="s">
        <v>27030</v>
      </c>
      <c r="B191" s="22" t="str">
        <f ca="1">VLOOKUP($A191,CPS!$A:$H,2,0)</f>
        <v>POSTE DE FERRO GALVANIZADO RETO 7M COM QUATRO BRAÇOS DE FIXAÇÃO DE LUMINÁRIAS- FORNECIMENTO E INSTALAÇÃO.</v>
      </c>
      <c r="C191" s="23" t="str">
        <f ca="1">VLOOKUP($A191,CPS!$A:$H,8,0)</f>
        <v>UN</v>
      </c>
      <c r="D191" s="24">
        <f ca="1">VLOOKUP($A191,CPS!$I:$J,2,0)</f>
        <v>1242.1899999999998</v>
      </c>
    </row>
    <row r="192" spans="1:4">
      <c r="A192" s="21" t="s">
        <v>27032</v>
      </c>
      <c r="B192" s="22" t="str">
        <f ca="1">VLOOKUP($A192,CPS!$A:$H,2,0)</f>
        <v>CURVA DE FERRO GALVANIZADO 1"- FORNECIMENTO E INSTALAÇÃO.</v>
      </c>
      <c r="C192" s="23" t="str">
        <f ca="1">VLOOKUP($A192,CPS!$A:$H,8,0)</f>
        <v>UN</v>
      </c>
      <c r="D192" s="24">
        <f ca="1">VLOOKUP($A192,CPS!$I:$J,2,0)</f>
        <v>36.300000000000004</v>
      </c>
    </row>
    <row r="193" spans="1:4">
      <c r="A193" s="21" t="s">
        <v>27033</v>
      </c>
      <c r="B193" s="22" t="str">
        <f ca="1">VLOOKUP($A193,CPS!$A:$H,2,0)</f>
        <v>LUVA DE FERRO GALVANIZADO 1"- FORNECIMENTO E INSTALAÇÃO.</v>
      </c>
      <c r="C193" s="23" t="str">
        <f ca="1">VLOOKUP($A193,CPS!$A:$H,8,0)</f>
        <v>UN</v>
      </c>
      <c r="D193" s="24">
        <f ca="1">VLOOKUP($A193,CPS!$I:$J,2,0)</f>
        <v>34.89</v>
      </c>
    </row>
    <row r="194" spans="1:4">
      <c r="A194" s="21" t="s">
        <v>27035</v>
      </c>
      <c r="B194" s="22" t="str">
        <f ca="1">VLOOKUP($A194,CPS!$A:$H,2,0)</f>
        <v>CURVA DE FERRO GALVANIZADO 3/4"- FORNECIMENTO E INSTALAÇÃO.</v>
      </c>
      <c r="C194" s="23" t="str">
        <f ca="1">VLOOKUP($A194,CPS!$A:$H,8,0)</f>
        <v>UN</v>
      </c>
      <c r="D194" s="24">
        <f ca="1">VLOOKUP($A194,CPS!$I:$J,2,0)</f>
        <v>26.75</v>
      </c>
    </row>
    <row r="195" spans="1:4">
      <c r="A195" s="21" t="s">
        <v>27038</v>
      </c>
      <c r="B195" s="22" t="str">
        <f ca="1">VLOOKUP($A195,CPS!$A:$H,2,0)</f>
        <v>CURVA DE FERRO GALVANIZADO 3/4"- FORNECIMENTO E INSTALAÇÃO.</v>
      </c>
      <c r="C195" s="23" t="str">
        <f ca="1">VLOOKUP($A195,CPS!$A:$H,8,0)</f>
        <v>UN</v>
      </c>
      <c r="D195" s="24">
        <f ca="1">VLOOKUP($A195,CPS!$I:$J,2,0)</f>
        <v>127</v>
      </c>
    </row>
    <row r="196" spans="1:4">
      <c r="A196" s="21" t="s">
        <v>27039</v>
      </c>
      <c r="B196" s="22" t="str">
        <f ca="1">VLOOKUP($A196,CPS!$A:$H,2,0)</f>
        <v>ELETRODUTO EM FERRO GALVANIZADO PESADO SEM COSTURA 2" X 3M</v>
      </c>
      <c r="C196" s="23" t="str">
        <f ca="1">VLOOKUP($A196,CPS!$A:$H,8,0)</f>
        <v>M</v>
      </c>
      <c r="D196" s="24">
        <f ca="1">VLOOKUP($A196,CPS!$I:$J,2,0)</f>
        <v>117.29</v>
      </c>
    </row>
    <row r="197" spans="1:4" ht="25.5">
      <c r="A197" s="21" t="s">
        <v>27040</v>
      </c>
      <c r="B197" s="22" t="str">
        <f ca="1">VLOOKUP($A197,CPS!$A:$H,2,0)</f>
        <v>ELETRODUTO EM FERRO GALVANIZADO PESADO SEM COSTURA 1 1/2" X 3M</v>
      </c>
      <c r="C197" s="23" t="str">
        <f ca="1">VLOOKUP($A197,CPS!$A:$H,8,0)</f>
        <v>M</v>
      </c>
      <c r="D197" s="24">
        <f ca="1">VLOOKUP($A197,CPS!$I:$J,2,0)</f>
        <v>80.010000000000005</v>
      </c>
    </row>
    <row r="198" spans="1:4" ht="25.5">
      <c r="A198" s="21" t="s">
        <v>27041</v>
      </c>
      <c r="B198" s="22" t="str">
        <f ca="1">VLOOKUP($A198,CPS!$A:$H,2,0)</f>
        <v>ELETRODUTO EM FERRO GALVANIZADO PESADO SEM COSTURA 1 1/4" X 3M</v>
      </c>
      <c r="C198" s="23" t="str">
        <f ca="1">VLOOKUP($A198,CPS!$A:$H,8,0)</f>
        <v>M</v>
      </c>
      <c r="D198" s="24">
        <f ca="1">VLOOKUP($A198,CPS!$I:$J,2,0)</f>
        <v>63.01</v>
      </c>
    </row>
    <row r="199" spans="1:4" ht="25.5">
      <c r="A199" s="21" t="s">
        <v>39008</v>
      </c>
      <c r="B199" s="22" t="str">
        <f ca="1">VLOOKUP($A199,CPS!$A:$H,2,0)</f>
        <v>TOMADA DUPLA PARA LÓGICA RJ 45, 4"X2", FORNECIMENTO E INSTALAÇÃO</v>
      </c>
      <c r="C199" s="23" t="str">
        <f ca="1">VLOOKUP($A199,CPS!$A:$H,8,0)</f>
        <v>UN</v>
      </c>
      <c r="D199" s="24">
        <f ca="1">VLOOKUP($A199,CPS!$I:$J,2,0)</f>
        <v>58.239999999999995</v>
      </c>
    </row>
    <row r="200" spans="1:4" ht="25.5">
      <c r="A200" s="21" t="s">
        <v>39260</v>
      </c>
      <c r="B200" s="22" t="str">
        <f ca="1">VLOOKUP($A200,CPS!$A:$H,2,0)</f>
        <v>FORNECIMENTO E INSTALAÇÃO DE MINI RACK CAPACIDADE 49 A 72 PONTOS</v>
      </c>
      <c r="C200" s="23" t="str">
        <f ca="1">VLOOKUP($A200,CPS!$A:$H,8,0)</f>
        <v>UN</v>
      </c>
      <c r="D200" s="24">
        <f ca="1">VLOOKUP($A200,CPS!$I:$J,2,0)</f>
        <v>5888.0099999999993</v>
      </c>
    </row>
  </sheetData>
  <mergeCells count="1">
    <mergeCell ref="A1:D1"/>
  </mergeCells>
  <phoneticPr fontId="25"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7011"/>
  <sheetViews>
    <sheetView zoomScale="85" zoomScaleNormal="85" workbookViewId="0">
      <pane ySplit="1" topLeftCell="A6556" activePane="bottomLeft" state="frozen"/>
      <selection pane="bottomLeft" activeCell="B6582" sqref="B6582"/>
    </sheetView>
  </sheetViews>
  <sheetFormatPr defaultColWidth="9" defaultRowHeight="15"/>
  <cols>
    <col min="1" max="1" width="24.5703125" style="287" customWidth="1"/>
    <col min="2" max="2" width="48.7109375" style="287" customWidth="1"/>
    <col min="3" max="3" width="8.140625" style="287" customWidth="1"/>
    <col min="4" max="4" width="21.140625" style="287" customWidth="1"/>
    <col min="5" max="1019" width="9.140625" style="18"/>
  </cols>
  <sheetData>
    <row r="1" spans="1:4" s="19" customFormat="1" ht="46.5" customHeight="1">
      <c r="A1" s="432" t="s">
        <v>39010</v>
      </c>
      <c r="B1" s="432"/>
      <c r="C1" s="432"/>
      <c r="D1" s="432"/>
    </row>
    <row r="2" spans="1:4">
      <c r="A2" s="433"/>
      <c r="B2" s="433"/>
      <c r="C2" s="433"/>
      <c r="D2" s="433"/>
    </row>
    <row r="3" spans="1:4">
      <c r="A3" s="433"/>
      <c r="B3" s="433"/>
      <c r="C3" s="433"/>
      <c r="D3" s="433"/>
    </row>
    <row r="4" spans="1:4">
      <c r="A4" s="315"/>
      <c r="B4" s="313"/>
      <c r="C4" s="313"/>
      <c r="D4" s="314"/>
    </row>
    <row r="5" spans="1:4">
      <c r="A5" s="348" t="s">
        <v>27042</v>
      </c>
      <c r="B5" s="348" t="s">
        <v>271</v>
      </c>
      <c r="C5" s="348" t="s">
        <v>272</v>
      </c>
      <c r="D5" s="348" t="s">
        <v>27043</v>
      </c>
    </row>
    <row r="6" spans="1:4">
      <c r="A6" s="347"/>
      <c r="B6" s="347"/>
      <c r="C6" s="347"/>
      <c r="D6" s="347"/>
    </row>
    <row r="7" spans="1:4">
      <c r="A7" s="349">
        <v>97141</v>
      </c>
      <c r="B7" s="348" t="s">
        <v>27044</v>
      </c>
      <c r="C7" s="348" t="s">
        <v>40</v>
      </c>
      <c r="D7" s="350">
        <v>6.68</v>
      </c>
    </row>
    <row r="8" spans="1:4">
      <c r="A8" s="349">
        <v>97142</v>
      </c>
      <c r="B8" s="348" t="s">
        <v>27045</v>
      </c>
      <c r="C8" s="348" t="s">
        <v>40</v>
      </c>
      <c r="D8" s="350">
        <v>7.45</v>
      </c>
    </row>
    <row r="9" spans="1:4">
      <c r="A9" s="349">
        <v>97143</v>
      </c>
      <c r="B9" s="348" t="s">
        <v>27046</v>
      </c>
      <c r="C9" s="348" t="s">
        <v>40</v>
      </c>
      <c r="D9" s="350">
        <v>9.3800000000000008</v>
      </c>
    </row>
    <row r="10" spans="1:4">
      <c r="A10" s="349">
        <v>97144</v>
      </c>
      <c r="B10" s="348" t="s">
        <v>27047</v>
      </c>
      <c r="C10" s="348" t="s">
        <v>40</v>
      </c>
      <c r="D10" s="350">
        <v>11.31</v>
      </c>
    </row>
    <row r="11" spans="1:4">
      <c r="A11" s="349">
        <v>97145</v>
      </c>
      <c r="B11" s="348" t="s">
        <v>27048</v>
      </c>
      <c r="C11" s="348" t="s">
        <v>40</v>
      </c>
      <c r="D11" s="350">
        <v>13.25</v>
      </c>
    </row>
    <row r="12" spans="1:4">
      <c r="A12" s="349">
        <v>97146</v>
      </c>
      <c r="B12" s="348" t="s">
        <v>27049</v>
      </c>
      <c r="C12" s="348" t="s">
        <v>40</v>
      </c>
      <c r="D12" s="350">
        <v>15.19</v>
      </c>
    </row>
    <row r="13" spans="1:4">
      <c r="A13" s="349">
        <v>97147</v>
      </c>
      <c r="B13" s="348" t="s">
        <v>27050</v>
      </c>
      <c r="C13" s="348" t="s">
        <v>40</v>
      </c>
      <c r="D13" s="350">
        <v>17.14</v>
      </c>
    </row>
    <row r="14" spans="1:4">
      <c r="A14" s="349">
        <v>97148</v>
      </c>
      <c r="B14" s="348" t="s">
        <v>27051</v>
      </c>
      <c r="C14" s="348" t="s">
        <v>40</v>
      </c>
      <c r="D14" s="350">
        <v>19.079999999999998</v>
      </c>
    </row>
    <row r="15" spans="1:4">
      <c r="A15" s="349">
        <v>97149</v>
      </c>
      <c r="B15" s="348" t="s">
        <v>27052</v>
      </c>
      <c r="C15" s="348" t="s">
        <v>40</v>
      </c>
      <c r="D15" s="350">
        <v>21.06</v>
      </c>
    </row>
    <row r="16" spans="1:4">
      <c r="A16" s="349">
        <v>97150</v>
      </c>
      <c r="B16" s="348" t="s">
        <v>27053</v>
      </c>
      <c r="C16" s="348" t="s">
        <v>40</v>
      </c>
      <c r="D16" s="350">
        <v>26.46</v>
      </c>
    </row>
    <row r="17" spans="1:4">
      <c r="A17" s="349">
        <v>97151</v>
      </c>
      <c r="B17" s="348" t="s">
        <v>27054</v>
      </c>
      <c r="C17" s="348" t="s">
        <v>40</v>
      </c>
      <c r="D17" s="350">
        <v>30.88</v>
      </c>
    </row>
    <row r="18" spans="1:4">
      <c r="A18" s="349">
        <v>97152</v>
      </c>
      <c r="B18" s="348" t="s">
        <v>27055</v>
      </c>
      <c r="C18" s="348" t="s">
        <v>40</v>
      </c>
      <c r="D18" s="350">
        <v>35.07</v>
      </c>
    </row>
    <row r="19" spans="1:4">
      <c r="A19" s="349">
        <v>97153</v>
      </c>
      <c r="B19" s="348" t="s">
        <v>27056</v>
      </c>
      <c r="C19" s="348" t="s">
        <v>40</v>
      </c>
      <c r="D19" s="350">
        <v>39.409999999999997</v>
      </c>
    </row>
    <row r="20" spans="1:4">
      <c r="A20" s="349">
        <v>97154</v>
      </c>
      <c r="B20" s="348" t="s">
        <v>27057</v>
      </c>
      <c r="C20" s="348" t="s">
        <v>40</v>
      </c>
      <c r="D20" s="350">
        <v>43.77</v>
      </c>
    </row>
    <row r="21" spans="1:4">
      <c r="A21" s="349">
        <v>97155</v>
      </c>
      <c r="B21" s="348" t="s">
        <v>27058</v>
      </c>
      <c r="C21" s="348" t="s">
        <v>40</v>
      </c>
      <c r="D21" s="350">
        <v>48.13</v>
      </c>
    </row>
    <row r="22" spans="1:4">
      <c r="A22" s="349">
        <v>97156</v>
      </c>
      <c r="B22" s="348" t="s">
        <v>27059</v>
      </c>
      <c r="C22" s="348" t="s">
        <v>40</v>
      </c>
      <c r="D22" s="350">
        <v>57.23</v>
      </c>
    </row>
    <row r="23" spans="1:4">
      <c r="A23" s="349">
        <v>97157</v>
      </c>
      <c r="B23" s="348" t="s">
        <v>27060</v>
      </c>
      <c r="C23" s="348" t="s">
        <v>40</v>
      </c>
      <c r="D23" s="350">
        <v>4.07</v>
      </c>
    </row>
    <row r="24" spans="1:4">
      <c r="A24" s="349">
        <v>97158</v>
      </c>
      <c r="B24" s="348" t="s">
        <v>27061</v>
      </c>
      <c r="C24" s="348" t="s">
        <v>40</v>
      </c>
      <c r="D24" s="350">
        <v>4.55</v>
      </c>
    </row>
    <row r="25" spans="1:4">
      <c r="A25" s="349">
        <v>97159</v>
      </c>
      <c r="B25" s="348" t="s">
        <v>27062</v>
      </c>
      <c r="C25" s="348" t="s">
        <v>40</v>
      </c>
      <c r="D25" s="350">
        <v>5.72</v>
      </c>
    </row>
    <row r="26" spans="1:4">
      <c r="A26" s="349">
        <v>97160</v>
      </c>
      <c r="B26" s="348" t="s">
        <v>27063</v>
      </c>
      <c r="C26" s="348" t="s">
        <v>40</v>
      </c>
      <c r="D26" s="350">
        <v>6.9</v>
      </c>
    </row>
    <row r="27" spans="1:4">
      <c r="A27" s="349">
        <v>97161</v>
      </c>
      <c r="B27" s="348" t="s">
        <v>27064</v>
      </c>
      <c r="C27" s="348" t="s">
        <v>40</v>
      </c>
      <c r="D27" s="350">
        <v>8.1</v>
      </c>
    </row>
    <row r="28" spans="1:4">
      <c r="A28" s="349">
        <v>97162</v>
      </c>
      <c r="B28" s="348" t="s">
        <v>27065</v>
      </c>
      <c r="C28" s="348" t="s">
        <v>40</v>
      </c>
      <c r="D28" s="350">
        <v>9.3000000000000007</v>
      </c>
    </row>
    <row r="29" spans="1:4">
      <c r="A29" s="349">
        <v>97163</v>
      </c>
      <c r="B29" s="348" t="s">
        <v>27066</v>
      </c>
      <c r="C29" s="348" t="s">
        <v>40</v>
      </c>
      <c r="D29" s="350">
        <v>10.51</v>
      </c>
    </row>
    <row r="30" spans="1:4">
      <c r="A30" s="349">
        <v>97164</v>
      </c>
      <c r="B30" s="348" t="s">
        <v>27067</v>
      </c>
      <c r="C30" s="348" t="s">
        <v>40</v>
      </c>
      <c r="D30" s="350">
        <v>11.7</v>
      </c>
    </row>
    <row r="31" spans="1:4">
      <c r="A31" s="349">
        <v>97165</v>
      </c>
      <c r="B31" s="348" t="s">
        <v>27068</v>
      </c>
      <c r="C31" s="348" t="s">
        <v>40</v>
      </c>
      <c r="D31" s="350">
        <v>12.93</v>
      </c>
    </row>
    <row r="32" spans="1:4">
      <c r="A32" s="349">
        <v>97166</v>
      </c>
      <c r="B32" s="348" t="s">
        <v>27069</v>
      </c>
      <c r="C32" s="348" t="s">
        <v>40</v>
      </c>
      <c r="D32" s="350">
        <v>16.21</v>
      </c>
    </row>
    <row r="33" spans="1:4">
      <c r="A33" s="349">
        <v>97167</v>
      </c>
      <c r="B33" s="348" t="s">
        <v>27070</v>
      </c>
      <c r="C33" s="348" t="s">
        <v>40</v>
      </c>
      <c r="D33" s="350">
        <v>18.97</v>
      </c>
    </row>
    <row r="34" spans="1:4">
      <c r="A34" s="349">
        <v>97168</v>
      </c>
      <c r="B34" s="348" t="s">
        <v>27071</v>
      </c>
      <c r="C34" s="348" t="s">
        <v>40</v>
      </c>
      <c r="D34" s="350">
        <v>21.47</v>
      </c>
    </row>
    <row r="35" spans="1:4">
      <c r="A35" s="349">
        <v>97169</v>
      </c>
      <c r="B35" s="348" t="s">
        <v>27072</v>
      </c>
      <c r="C35" s="348" t="s">
        <v>40</v>
      </c>
      <c r="D35" s="350">
        <v>24.12</v>
      </c>
    </row>
    <row r="36" spans="1:4">
      <c r="A36" s="349">
        <v>97170</v>
      </c>
      <c r="B36" s="348" t="s">
        <v>27073</v>
      </c>
      <c r="C36" s="348" t="s">
        <v>40</v>
      </c>
      <c r="D36" s="350">
        <v>26.79</v>
      </c>
    </row>
    <row r="37" spans="1:4">
      <c r="A37" s="349">
        <v>97171</v>
      </c>
      <c r="B37" s="348" t="s">
        <v>27074</v>
      </c>
      <c r="C37" s="348" t="s">
        <v>40</v>
      </c>
      <c r="D37" s="350">
        <v>29.49</v>
      </c>
    </row>
    <row r="38" spans="1:4">
      <c r="A38" s="349">
        <v>97172</v>
      </c>
      <c r="B38" s="348" t="s">
        <v>27075</v>
      </c>
      <c r="C38" s="348" t="s">
        <v>40</v>
      </c>
      <c r="D38" s="350">
        <v>35.22</v>
      </c>
    </row>
    <row r="39" spans="1:4">
      <c r="A39" s="349">
        <v>97173</v>
      </c>
      <c r="B39" s="348" t="s">
        <v>27076</v>
      </c>
      <c r="C39" s="348" t="s">
        <v>40</v>
      </c>
      <c r="D39" s="350">
        <v>28.99</v>
      </c>
    </row>
    <row r="40" spans="1:4">
      <c r="A40" s="349">
        <v>97174</v>
      </c>
      <c r="B40" s="348" t="s">
        <v>27077</v>
      </c>
      <c r="C40" s="348" t="s">
        <v>40</v>
      </c>
      <c r="D40" s="350">
        <v>33.53</v>
      </c>
    </row>
    <row r="41" spans="1:4">
      <c r="A41" s="349">
        <v>97175</v>
      </c>
      <c r="B41" s="348" t="s">
        <v>27078</v>
      </c>
      <c r="C41" s="348" t="s">
        <v>40</v>
      </c>
      <c r="D41" s="350">
        <v>38.06</v>
      </c>
    </row>
    <row r="42" spans="1:4">
      <c r="A42" s="349">
        <v>97176</v>
      </c>
      <c r="B42" s="348" t="s">
        <v>27079</v>
      </c>
      <c r="C42" s="348" t="s">
        <v>40</v>
      </c>
      <c r="D42" s="350">
        <v>42.62</v>
      </c>
    </row>
    <row r="43" spans="1:4">
      <c r="A43" s="349">
        <v>97177</v>
      </c>
      <c r="B43" s="348" t="s">
        <v>27080</v>
      </c>
      <c r="C43" s="348" t="s">
        <v>40</v>
      </c>
      <c r="D43" s="350">
        <v>51.71</v>
      </c>
    </row>
    <row r="44" spans="1:4">
      <c r="A44" s="349">
        <v>97178</v>
      </c>
      <c r="B44" s="348" t="s">
        <v>27081</v>
      </c>
      <c r="C44" s="348" t="s">
        <v>40</v>
      </c>
      <c r="D44" s="350">
        <v>60.8</v>
      </c>
    </row>
    <row r="45" spans="1:4">
      <c r="A45" s="349">
        <v>97179</v>
      </c>
      <c r="B45" s="348" t="s">
        <v>27082</v>
      </c>
      <c r="C45" s="348" t="s">
        <v>40</v>
      </c>
      <c r="D45" s="350">
        <v>69.900000000000006</v>
      </c>
    </row>
    <row r="46" spans="1:4">
      <c r="A46" s="349">
        <v>97180</v>
      </c>
      <c r="B46" s="348" t="s">
        <v>27083</v>
      </c>
      <c r="C46" s="348" t="s">
        <v>40</v>
      </c>
      <c r="D46" s="350">
        <v>79</v>
      </c>
    </row>
    <row r="47" spans="1:4">
      <c r="A47" s="349">
        <v>97181</v>
      </c>
      <c r="B47" s="348" t="s">
        <v>27084</v>
      </c>
      <c r="C47" s="348" t="s">
        <v>40</v>
      </c>
      <c r="D47" s="350">
        <v>91.43</v>
      </c>
    </row>
    <row r="48" spans="1:4">
      <c r="A48" s="349">
        <v>97182</v>
      </c>
      <c r="B48" s="348" t="s">
        <v>27085</v>
      </c>
      <c r="C48" s="348" t="s">
        <v>40</v>
      </c>
      <c r="D48" s="350">
        <v>100.87</v>
      </c>
    </row>
    <row r="49" spans="1:4">
      <c r="A49" s="349">
        <v>97183</v>
      </c>
      <c r="B49" s="348" t="s">
        <v>27086</v>
      </c>
      <c r="C49" s="348" t="s">
        <v>40</v>
      </c>
      <c r="D49" s="350">
        <v>23.54</v>
      </c>
    </row>
    <row r="50" spans="1:4">
      <c r="A50" s="349">
        <v>97184</v>
      </c>
      <c r="B50" s="348" t="s">
        <v>27087</v>
      </c>
      <c r="C50" s="348" t="s">
        <v>40</v>
      </c>
      <c r="D50" s="350">
        <v>27.28</v>
      </c>
    </row>
    <row r="51" spans="1:4">
      <c r="A51" s="349">
        <v>97185</v>
      </c>
      <c r="B51" s="348" t="s">
        <v>27088</v>
      </c>
      <c r="C51" s="348" t="s">
        <v>40</v>
      </c>
      <c r="D51" s="350">
        <v>31.03</v>
      </c>
    </row>
    <row r="52" spans="1:4">
      <c r="A52" s="349">
        <v>97186</v>
      </c>
      <c r="B52" s="348" t="s">
        <v>27089</v>
      </c>
      <c r="C52" s="348" t="s">
        <v>40</v>
      </c>
      <c r="D52" s="350">
        <v>34.79</v>
      </c>
    </row>
    <row r="53" spans="1:4">
      <c r="A53" s="349">
        <v>97187</v>
      </c>
      <c r="B53" s="348" t="s">
        <v>27090</v>
      </c>
      <c r="C53" s="348" t="s">
        <v>40</v>
      </c>
      <c r="D53" s="350">
        <v>42.29</v>
      </c>
    </row>
    <row r="54" spans="1:4">
      <c r="A54" s="349">
        <v>97188</v>
      </c>
      <c r="B54" s="348" t="s">
        <v>27091</v>
      </c>
      <c r="C54" s="348" t="s">
        <v>40</v>
      </c>
      <c r="D54" s="350">
        <v>49.78</v>
      </c>
    </row>
    <row r="55" spans="1:4">
      <c r="A55" s="349">
        <v>97189</v>
      </c>
      <c r="B55" s="348" t="s">
        <v>27092</v>
      </c>
      <c r="C55" s="348" t="s">
        <v>40</v>
      </c>
      <c r="D55" s="350">
        <v>57.3</v>
      </c>
    </row>
    <row r="56" spans="1:4">
      <c r="A56" s="349">
        <v>97190</v>
      </c>
      <c r="B56" s="348" t="s">
        <v>27093</v>
      </c>
      <c r="C56" s="348" t="s">
        <v>40</v>
      </c>
      <c r="D56" s="350">
        <v>64.8</v>
      </c>
    </row>
    <row r="57" spans="1:4">
      <c r="A57" s="349">
        <v>97191</v>
      </c>
      <c r="B57" s="348" t="s">
        <v>27094</v>
      </c>
      <c r="C57" s="348" t="s">
        <v>40</v>
      </c>
      <c r="D57" s="350">
        <v>74.83</v>
      </c>
    </row>
    <row r="58" spans="1:4">
      <c r="A58" s="349">
        <v>97192</v>
      </c>
      <c r="B58" s="348" t="s">
        <v>27095</v>
      </c>
      <c r="C58" s="348" t="s">
        <v>40</v>
      </c>
      <c r="D58" s="350">
        <v>82.59</v>
      </c>
    </row>
    <row r="59" spans="1:4">
      <c r="A59" s="349">
        <v>90694</v>
      </c>
      <c r="B59" s="348" t="s">
        <v>27096</v>
      </c>
      <c r="C59" s="348" t="s">
        <v>40</v>
      </c>
      <c r="D59" s="350">
        <v>41.75</v>
      </c>
    </row>
    <row r="60" spans="1:4">
      <c r="A60" s="349">
        <v>90695</v>
      </c>
      <c r="B60" s="348" t="s">
        <v>27097</v>
      </c>
      <c r="C60" s="348" t="s">
        <v>40</v>
      </c>
      <c r="D60" s="350">
        <v>87.09</v>
      </c>
    </row>
    <row r="61" spans="1:4">
      <c r="A61" s="349">
        <v>90696</v>
      </c>
      <c r="B61" s="348" t="s">
        <v>27098</v>
      </c>
      <c r="C61" s="348" t="s">
        <v>40</v>
      </c>
      <c r="D61" s="350">
        <v>129.47</v>
      </c>
    </row>
    <row r="62" spans="1:4">
      <c r="A62" s="349">
        <v>90697</v>
      </c>
      <c r="B62" s="348" t="s">
        <v>27099</v>
      </c>
      <c r="C62" s="348" t="s">
        <v>40</v>
      </c>
      <c r="D62" s="350">
        <v>218.36</v>
      </c>
    </row>
    <row r="63" spans="1:4">
      <c r="A63" s="349">
        <v>90698</v>
      </c>
      <c r="B63" s="348" t="s">
        <v>27100</v>
      </c>
      <c r="C63" s="348" t="s">
        <v>40</v>
      </c>
      <c r="D63" s="350">
        <v>350.3</v>
      </c>
    </row>
    <row r="64" spans="1:4">
      <c r="A64" s="349">
        <v>90699</v>
      </c>
      <c r="B64" s="348" t="s">
        <v>27101</v>
      </c>
      <c r="C64" s="348" t="s">
        <v>40</v>
      </c>
      <c r="D64" s="350">
        <v>433.18</v>
      </c>
    </row>
    <row r="65" spans="1:4">
      <c r="A65" s="349">
        <v>90700</v>
      </c>
      <c r="B65" s="348" t="s">
        <v>27102</v>
      </c>
      <c r="C65" s="348" t="s">
        <v>40</v>
      </c>
      <c r="D65" s="350">
        <v>561.02</v>
      </c>
    </row>
    <row r="66" spans="1:4">
      <c r="A66" s="349">
        <v>90701</v>
      </c>
      <c r="B66" s="348" t="s">
        <v>27103</v>
      </c>
      <c r="C66" s="348" t="s">
        <v>40</v>
      </c>
      <c r="D66" s="350">
        <v>70.930000000000007</v>
      </c>
    </row>
    <row r="67" spans="1:4">
      <c r="A67" s="349">
        <v>90702</v>
      </c>
      <c r="B67" s="348" t="s">
        <v>27104</v>
      </c>
      <c r="C67" s="348" t="s">
        <v>40</v>
      </c>
      <c r="D67" s="350">
        <v>113.09</v>
      </c>
    </row>
    <row r="68" spans="1:4">
      <c r="A68" s="349">
        <v>90703</v>
      </c>
      <c r="B68" s="348" t="s">
        <v>27105</v>
      </c>
      <c r="C68" s="348" t="s">
        <v>40</v>
      </c>
      <c r="D68" s="350">
        <v>185.46</v>
      </c>
    </row>
    <row r="69" spans="1:4">
      <c r="A69" s="349">
        <v>90704</v>
      </c>
      <c r="B69" s="348" t="s">
        <v>27106</v>
      </c>
      <c r="C69" s="348" t="s">
        <v>40</v>
      </c>
      <c r="D69" s="350">
        <v>256.64999999999998</v>
      </c>
    </row>
    <row r="70" spans="1:4">
      <c r="A70" s="349">
        <v>90705</v>
      </c>
      <c r="B70" s="348" t="s">
        <v>27107</v>
      </c>
      <c r="C70" s="348" t="s">
        <v>40</v>
      </c>
      <c r="D70" s="350">
        <v>361.19</v>
      </c>
    </row>
    <row r="71" spans="1:4">
      <c r="A71" s="349">
        <v>90706</v>
      </c>
      <c r="B71" s="348" t="s">
        <v>27108</v>
      </c>
      <c r="C71" s="348" t="s">
        <v>40</v>
      </c>
      <c r="D71" s="350">
        <v>421.11</v>
      </c>
    </row>
    <row r="72" spans="1:4">
      <c r="A72" s="349">
        <v>90708</v>
      </c>
      <c r="B72" s="348" t="s">
        <v>27109</v>
      </c>
      <c r="C72" s="348" t="s">
        <v>40</v>
      </c>
      <c r="D72" s="351">
        <v>1190.3</v>
      </c>
    </row>
    <row r="73" spans="1:4">
      <c r="A73" s="349">
        <v>90724</v>
      </c>
      <c r="B73" s="348" t="s">
        <v>27110</v>
      </c>
      <c r="C73" s="348" t="s">
        <v>5</v>
      </c>
      <c r="D73" s="350">
        <v>20.18</v>
      </c>
    </row>
    <row r="74" spans="1:4">
      <c r="A74" s="349">
        <v>90725</v>
      </c>
      <c r="B74" s="348" t="s">
        <v>27111</v>
      </c>
      <c r="C74" s="348" t="s">
        <v>5</v>
      </c>
      <c r="D74" s="350">
        <v>24.83</v>
      </c>
    </row>
    <row r="75" spans="1:4">
      <c r="A75" s="349">
        <v>90726</v>
      </c>
      <c r="B75" s="348" t="s">
        <v>27112</v>
      </c>
      <c r="C75" s="348" t="s">
        <v>5</v>
      </c>
      <c r="D75" s="350">
        <v>29.54</v>
      </c>
    </row>
    <row r="76" spans="1:4">
      <c r="A76" s="349">
        <v>90727</v>
      </c>
      <c r="B76" s="348" t="s">
        <v>27113</v>
      </c>
      <c r="C76" s="348" t="s">
        <v>5</v>
      </c>
      <c r="D76" s="350">
        <v>34.19</v>
      </c>
    </row>
    <row r="77" spans="1:4">
      <c r="A77" s="349">
        <v>90728</v>
      </c>
      <c r="B77" s="348" t="s">
        <v>27114</v>
      </c>
      <c r="C77" s="348" t="s">
        <v>5</v>
      </c>
      <c r="D77" s="350">
        <v>38.840000000000003</v>
      </c>
    </row>
    <row r="78" spans="1:4">
      <c r="A78" s="349">
        <v>90729</v>
      </c>
      <c r="B78" s="348" t="s">
        <v>27115</v>
      </c>
      <c r="C78" s="348" t="s">
        <v>5</v>
      </c>
      <c r="D78" s="350">
        <v>43.49</v>
      </c>
    </row>
    <row r="79" spans="1:4">
      <c r="A79" s="349">
        <v>90730</v>
      </c>
      <c r="B79" s="348" t="s">
        <v>27116</v>
      </c>
      <c r="C79" s="348" t="s">
        <v>5</v>
      </c>
      <c r="D79" s="350">
        <v>48.14</v>
      </c>
    </row>
    <row r="80" spans="1:4">
      <c r="A80" s="349">
        <v>90731</v>
      </c>
      <c r="B80" s="348" t="s">
        <v>27117</v>
      </c>
      <c r="C80" s="348" t="s">
        <v>5</v>
      </c>
      <c r="D80" s="350">
        <v>52.78</v>
      </c>
    </row>
    <row r="81" spans="1:4">
      <c r="A81" s="349">
        <v>90732</v>
      </c>
      <c r="B81" s="348" t="s">
        <v>27118</v>
      </c>
      <c r="C81" s="348" t="s">
        <v>5</v>
      </c>
      <c r="D81" s="350">
        <v>66.75</v>
      </c>
    </row>
    <row r="82" spans="1:4">
      <c r="A82" s="349">
        <v>90733</v>
      </c>
      <c r="B82" s="348" t="s">
        <v>27119</v>
      </c>
      <c r="C82" s="348" t="s">
        <v>40</v>
      </c>
      <c r="D82" s="350">
        <v>2.84</v>
      </c>
    </row>
    <row r="83" spans="1:4">
      <c r="A83" s="349">
        <v>90734</v>
      </c>
      <c r="B83" s="348" t="s">
        <v>27120</v>
      </c>
      <c r="C83" s="348" t="s">
        <v>40</v>
      </c>
      <c r="D83" s="350">
        <v>3.36</v>
      </c>
    </row>
    <row r="84" spans="1:4">
      <c r="A84" s="349">
        <v>90735</v>
      </c>
      <c r="B84" s="348" t="s">
        <v>27121</v>
      </c>
      <c r="C84" s="348" t="s">
        <v>40</v>
      </c>
      <c r="D84" s="350">
        <v>3.89</v>
      </c>
    </row>
    <row r="85" spans="1:4">
      <c r="A85" s="349">
        <v>90736</v>
      </c>
      <c r="B85" s="348" t="s">
        <v>27122</v>
      </c>
      <c r="C85" s="348" t="s">
        <v>40</v>
      </c>
      <c r="D85" s="350">
        <v>4.41</v>
      </c>
    </row>
    <row r="86" spans="1:4">
      <c r="A86" s="349">
        <v>90737</v>
      </c>
      <c r="B86" s="348" t="s">
        <v>27123</v>
      </c>
      <c r="C86" s="348" t="s">
        <v>40</v>
      </c>
      <c r="D86" s="350">
        <v>4.93</v>
      </c>
    </row>
    <row r="87" spans="1:4">
      <c r="A87" s="349">
        <v>90738</v>
      </c>
      <c r="B87" s="348" t="s">
        <v>27124</v>
      </c>
      <c r="C87" s="348" t="s">
        <v>40</v>
      </c>
      <c r="D87" s="350">
        <v>5.47</v>
      </c>
    </row>
    <row r="88" spans="1:4">
      <c r="A88" s="349">
        <v>90739</v>
      </c>
      <c r="B88" s="348" t="s">
        <v>27125</v>
      </c>
      <c r="C88" s="348" t="s">
        <v>40</v>
      </c>
      <c r="D88" s="350">
        <v>7.14</v>
      </c>
    </row>
    <row r="89" spans="1:4">
      <c r="A89" s="349">
        <v>90740</v>
      </c>
      <c r="B89" s="348" t="s">
        <v>27126</v>
      </c>
      <c r="C89" s="348" t="s">
        <v>40</v>
      </c>
      <c r="D89" s="350">
        <v>3.75</v>
      </c>
    </row>
    <row r="90" spans="1:4">
      <c r="A90" s="349">
        <v>90741</v>
      </c>
      <c r="B90" s="348" t="s">
        <v>27127</v>
      </c>
      <c r="C90" s="348" t="s">
        <v>40</v>
      </c>
      <c r="D90" s="350">
        <v>4.2699999999999996</v>
      </c>
    </row>
    <row r="91" spans="1:4">
      <c r="A91" s="349">
        <v>90742</v>
      </c>
      <c r="B91" s="348" t="s">
        <v>27128</v>
      </c>
      <c r="C91" s="348" t="s">
        <v>40</v>
      </c>
      <c r="D91" s="350">
        <v>4.8</v>
      </c>
    </row>
    <row r="92" spans="1:4">
      <c r="A92" s="349">
        <v>90743</v>
      </c>
      <c r="B92" s="348" t="s">
        <v>27129</v>
      </c>
      <c r="C92" s="348" t="s">
        <v>40</v>
      </c>
      <c r="D92" s="350">
        <v>5.32</v>
      </c>
    </row>
    <row r="93" spans="1:4">
      <c r="A93" s="349">
        <v>90744</v>
      </c>
      <c r="B93" s="348" t="s">
        <v>27130</v>
      </c>
      <c r="C93" s="348" t="s">
        <v>40</v>
      </c>
      <c r="D93" s="350">
        <v>5.85</v>
      </c>
    </row>
    <row r="94" spans="1:4">
      <c r="A94" s="349">
        <v>90745</v>
      </c>
      <c r="B94" s="348" t="s">
        <v>27131</v>
      </c>
      <c r="C94" s="348" t="s">
        <v>40</v>
      </c>
      <c r="D94" s="350">
        <v>7.96</v>
      </c>
    </row>
    <row r="95" spans="1:4">
      <c r="A95" s="349">
        <v>90746</v>
      </c>
      <c r="B95" s="348" t="s">
        <v>27132</v>
      </c>
      <c r="C95" s="348" t="s">
        <v>40</v>
      </c>
      <c r="D95" s="350">
        <v>3.06</v>
      </c>
    </row>
    <row r="96" spans="1:4">
      <c r="A96" s="349">
        <v>90747</v>
      </c>
      <c r="B96" s="348" t="s">
        <v>27133</v>
      </c>
      <c r="C96" s="348" t="s">
        <v>40</v>
      </c>
      <c r="D96" s="350">
        <v>13.2</v>
      </c>
    </row>
    <row r="97" spans="1:4">
      <c r="A97" s="349">
        <v>94869</v>
      </c>
      <c r="B97" s="348" t="s">
        <v>27134</v>
      </c>
      <c r="C97" s="348" t="s">
        <v>40</v>
      </c>
      <c r="D97" s="350">
        <v>242.73</v>
      </c>
    </row>
    <row r="98" spans="1:4">
      <c r="A98" s="349">
        <v>94870</v>
      </c>
      <c r="B98" s="348" t="s">
        <v>27135</v>
      </c>
      <c r="C98" s="348" t="s">
        <v>40</v>
      </c>
      <c r="D98" s="350">
        <v>1.64</v>
      </c>
    </row>
    <row r="99" spans="1:4">
      <c r="A99" s="349">
        <v>94871</v>
      </c>
      <c r="B99" s="348" t="s">
        <v>27136</v>
      </c>
      <c r="C99" s="348" t="s">
        <v>40</v>
      </c>
      <c r="D99" s="350">
        <v>287.44</v>
      </c>
    </row>
    <row r="100" spans="1:4">
      <c r="A100" s="349">
        <v>94872</v>
      </c>
      <c r="B100" s="348" t="s">
        <v>27137</v>
      </c>
      <c r="C100" s="348" t="s">
        <v>40</v>
      </c>
      <c r="D100" s="350">
        <v>2.2999999999999998</v>
      </c>
    </row>
    <row r="101" spans="1:4">
      <c r="A101" s="349">
        <v>94875</v>
      </c>
      <c r="B101" s="348" t="s">
        <v>27138</v>
      </c>
      <c r="C101" s="348" t="s">
        <v>40</v>
      </c>
      <c r="D101" s="351">
        <v>1681.25</v>
      </c>
    </row>
    <row r="102" spans="1:4">
      <c r="A102" s="349">
        <v>94876</v>
      </c>
      <c r="B102" s="348" t="s">
        <v>27139</v>
      </c>
      <c r="C102" s="348" t="s">
        <v>40</v>
      </c>
      <c r="D102" s="350">
        <v>22.45</v>
      </c>
    </row>
    <row r="103" spans="1:4">
      <c r="A103" s="349">
        <v>94878</v>
      </c>
      <c r="B103" s="348" t="s">
        <v>27140</v>
      </c>
      <c r="C103" s="348" t="s">
        <v>40</v>
      </c>
      <c r="D103" s="350">
        <v>25.91</v>
      </c>
    </row>
    <row r="104" spans="1:4">
      <c r="A104" s="349">
        <v>94879</v>
      </c>
      <c r="B104" s="348" t="s">
        <v>27141</v>
      </c>
      <c r="C104" s="348" t="s">
        <v>40</v>
      </c>
      <c r="D104" s="351">
        <v>2238.4699999999998</v>
      </c>
    </row>
    <row r="105" spans="1:4">
      <c r="A105" s="349">
        <v>94880</v>
      </c>
      <c r="B105" s="348" t="s">
        <v>27142</v>
      </c>
      <c r="C105" s="348" t="s">
        <v>40</v>
      </c>
      <c r="D105" s="350">
        <v>33.659999999999997</v>
      </c>
    </row>
    <row r="106" spans="1:4">
      <c r="A106" s="349">
        <v>94881</v>
      </c>
      <c r="B106" s="348" t="s">
        <v>27143</v>
      </c>
      <c r="C106" s="348" t="s">
        <v>40</v>
      </c>
      <c r="D106" s="351">
        <v>3499.43</v>
      </c>
    </row>
    <row r="107" spans="1:4">
      <c r="A107" s="349">
        <v>94882</v>
      </c>
      <c r="B107" s="348" t="s">
        <v>27144</v>
      </c>
      <c r="C107" s="348" t="s">
        <v>40</v>
      </c>
      <c r="D107" s="350">
        <v>39</v>
      </c>
    </row>
    <row r="108" spans="1:4">
      <c r="A108" s="349">
        <v>94884</v>
      </c>
      <c r="B108" s="348" t="s">
        <v>27145</v>
      </c>
      <c r="C108" s="348" t="s">
        <v>40</v>
      </c>
      <c r="D108" s="350">
        <v>49.85</v>
      </c>
    </row>
    <row r="109" spans="1:4">
      <c r="A109" s="349">
        <v>97121</v>
      </c>
      <c r="B109" s="348" t="s">
        <v>27146</v>
      </c>
      <c r="C109" s="348" t="s">
        <v>40</v>
      </c>
      <c r="D109" s="350">
        <v>1.7</v>
      </c>
    </row>
    <row r="110" spans="1:4">
      <c r="A110" s="349">
        <v>97122</v>
      </c>
      <c r="B110" s="348" t="s">
        <v>27147</v>
      </c>
      <c r="C110" s="348" t="s">
        <v>40</v>
      </c>
      <c r="D110" s="350">
        <v>2.36</v>
      </c>
    </row>
    <row r="111" spans="1:4">
      <c r="A111" s="349">
        <v>97123</v>
      </c>
      <c r="B111" s="348" t="s">
        <v>27148</v>
      </c>
      <c r="C111" s="348" t="s">
        <v>40</v>
      </c>
      <c r="D111" s="350">
        <v>3</v>
      </c>
    </row>
    <row r="112" spans="1:4">
      <c r="A112" s="349">
        <v>97124</v>
      </c>
      <c r="B112" s="348" t="s">
        <v>27149</v>
      </c>
      <c r="C112" s="348" t="s">
        <v>40</v>
      </c>
      <c r="D112" s="350">
        <v>0.76</v>
      </c>
    </row>
    <row r="113" spans="1:4">
      <c r="A113" s="349">
        <v>97125</v>
      </c>
      <c r="B113" s="348" t="s">
        <v>27150</v>
      </c>
      <c r="C113" s="348" t="s">
        <v>40</v>
      </c>
      <c r="D113" s="350">
        <v>1.07</v>
      </c>
    </row>
    <row r="114" spans="1:4">
      <c r="A114" s="349">
        <v>97126</v>
      </c>
      <c r="B114" s="348" t="s">
        <v>27151</v>
      </c>
      <c r="C114" s="348" t="s">
        <v>40</v>
      </c>
      <c r="D114" s="350">
        <v>1.36</v>
      </c>
    </row>
    <row r="115" spans="1:4">
      <c r="A115" s="349">
        <v>102264</v>
      </c>
      <c r="B115" s="348" t="s">
        <v>27152</v>
      </c>
      <c r="C115" s="348" t="s">
        <v>40</v>
      </c>
      <c r="D115" s="350">
        <v>18.77</v>
      </c>
    </row>
    <row r="116" spans="1:4">
      <c r="A116" s="349">
        <v>102265</v>
      </c>
      <c r="B116" s="348" t="s">
        <v>27153</v>
      </c>
      <c r="C116" s="348" t="s">
        <v>5</v>
      </c>
      <c r="D116" s="350">
        <v>85.35</v>
      </c>
    </row>
    <row r="117" spans="1:4">
      <c r="A117" s="349">
        <v>102266</v>
      </c>
      <c r="B117" s="348" t="s">
        <v>27154</v>
      </c>
      <c r="C117" s="348" t="s">
        <v>5</v>
      </c>
      <c r="D117" s="350">
        <v>94.65</v>
      </c>
    </row>
    <row r="118" spans="1:4">
      <c r="A118" s="349">
        <v>102267</v>
      </c>
      <c r="B118" s="348" t="s">
        <v>27155</v>
      </c>
      <c r="C118" s="348" t="s">
        <v>5</v>
      </c>
      <c r="D118" s="350">
        <v>108.66</v>
      </c>
    </row>
    <row r="119" spans="1:4">
      <c r="A119" s="349">
        <v>102268</v>
      </c>
      <c r="B119" s="348" t="s">
        <v>27156</v>
      </c>
      <c r="C119" s="348" t="s">
        <v>5</v>
      </c>
      <c r="D119" s="350">
        <v>122.61</v>
      </c>
    </row>
    <row r="120" spans="1:4">
      <c r="A120" s="349">
        <v>102269</v>
      </c>
      <c r="B120" s="348" t="s">
        <v>27157</v>
      </c>
      <c r="C120" s="348" t="s">
        <v>5</v>
      </c>
      <c r="D120" s="350">
        <v>150.52000000000001</v>
      </c>
    </row>
    <row r="121" spans="1:4">
      <c r="A121" s="349">
        <v>92833</v>
      </c>
      <c r="B121" s="348" t="s">
        <v>27158</v>
      </c>
      <c r="C121" s="348" t="s">
        <v>40</v>
      </c>
      <c r="D121" s="350">
        <v>198.65</v>
      </c>
    </row>
    <row r="122" spans="1:4">
      <c r="A122" s="349">
        <v>92834</v>
      </c>
      <c r="B122" s="348" t="s">
        <v>27159</v>
      </c>
      <c r="C122" s="348" t="s">
        <v>40</v>
      </c>
      <c r="D122" s="350">
        <v>7.05</v>
      </c>
    </row>
    <row r="123" spans="1:4">
      <c r="A123" s="349">
        <v>92835</v>
      </c>
      <c r="B123" s="348" t="s">
        <v>27160</v>
      </c>
      <c r="C123" s="348" t="s">
        <v>40</v>
      </c>
      <c r="D123" s="350">
        <v>213.31</v>
      </c>
    </row>
    <row r="124" spans="1:4">
      <c r="A124" s="349">
        <v>92836</v>
      </c>
      <c r="B124" s="348" t="s">
        <v>27161</v>
      </c>
      <c r="C124" s="348" t="s">
        <v>40</v>
      </c>
      <c r="D124" s="350">
        <v>9.01</v>
      </c>
    </row>
    <row r="125" spans="1:4">
      <c r="A125" s="349">
        <v>92837</v>
      </c>
      <c r="B125" s="348" t="s">
        <v>27162</v>
      </c>
      <c r="C125" s="348" t="s">
        <v>40</v>
      </c>
      <c r="D125" s="350">
        <v>354.93</v>
      </c>
    </row>
    <row r="126" spans="1:4">
      <c r="A126" s="349">
        <v>92838</v>
      </c>
      <c r="B126" s="348" t="s">
        <v>27163</v>
      </c>
      <c r="C126" s="348" t="s">
        <v>40</v>
      </c>
      <c r="D126" s="350">
        <v>10.81</v>
      </c>
    </row>
    <row r="127" spans="1:4">
      <c r="A127" s="349">
        <v>92839</v>
      </c>
      <c r="B127" s="348" t="s">
        <v>27164</v>
      </c>
      <c r="C127" s="348" t="s">
        <v>40</v>
      </c>
      <c r="D127" s="350">
        <v>435.02</v>
      </c>
    </row>
    <row r="128" spans="1:4">
      <c r="A128" s="349">
        <v>92840</v>
      </c>
      <c r="B128" s="348" t="s">
        <v>27165</v>
      </c>
      <c r="C128" s="348" t="s">
        <v>40</v>
      </c>
      <c r="D128" s="350">
        <v>12.81</v>
      </c>
    </row>
    <row r="129" spans="1:4">
      <c r="A129" s="349">
        <v>92841</v>
      </c>
      <c r="B129" s="348" t="s">
        <v>27166</v>
      </c>
      <c r="C129" s="348" t="s">
        <v>40</v>
      </c>
      <c r="D129" s="350">
        <v>543.63</v>
      </c>
    </row>
    <row r="130" spans="1:4">
      <c r="A130" s="349">
        <v>92842</v>
      </c>
      <c r="B130" s="348" t="s">
        <v>27167</v>
      </c>
      <c r="C130" s="348" t="s">
        <v>40</v>
      </c>
      <c r="D130" s="350">
        <v>14.62</v>
      </c>
    </row>
    <row r="131" spans="1:4">
      <c r="A131" s="349">
        <v>92843</v>
      </c>
      <c r="B131" s="348" t="s">
        <v>27168</v>
      </c>
      <c r="C131" s="348" t="s">
        <v>40</v>
      </c>
      <c r="D131" s="350">
        <v>578.72</v>
      </c>
    </row>
    <row r="132" spans="1:4">
      <c r="A132" s="349">
        <v>92844</v>
      </c>
      <c r="B132" s="348" t="s">
        <v>27169</v>
      </c>
      <c r="C132" s="348" t="s">
        <v>40</v>
      </c>
      <c r="D132" s="350">
        <v>16.62</v>
      </c>
    </row>
    <row r="133" spans="1:4">
      <c r="A133" s="349">
        <v>92845</v>
      </c>
      <c r="B133" s="348" t="s">
        <v>27170</v>
      </c>
      <c r="C133" s="348" t="s">
        <v>40</v>
      </c>
      <c r="D133" s="350">
        <v>802.17</v>
      </c>
    </row>
    <row r="134" spans="1:4">
      <c r="A134" s="349">
        <v>92846</v>
      </c>
      <c r="B134" s="348" t="s">
        <v>27171</v>
      </c>
      <c r="C134" s="348" t="s">
        <v>40</v>
      </c>
      <c r="D134" s="350">
        <v>18.43</v>
      </c>
    </row>
    <row r="135" spans="1:4">
      <c r="A135" s="349">
        <v>92847</v>
      </c>
      <c r="B135" s="348" t="s">
        <v>27172</v>
      </c>
      <c r="C135" s="348" t="s">
        <v>40</v>
      </c>
      <c r="D135" s="350">
        <v>840.47</v>
      </c>
    </row>
    <row r="136" spans="1:4">
      <c r="A136" s="349">
        <v>92848</v>
      </c>
      <c r="B136" s="348" t="s">
        <v>27173</v>
      </c>
      <c r="C136" s="348" t="s">
        <v>40</v>
      </c>
      <c r="D136" s="350">
        <v>20.45</v>
      </c>
    </row>
    <row r="137" spans="1:4">
      <c r="A137" s="349">
        <v>92849</v>
      </c>
      <c r="B137" s="348" t="s">
        <v>27174</v>
      </c>
      <c r="C137" s="348" t="s">
        <v>40</v>
      </c>
      <c r="D137" s="350">
        <v>205.03</v>
      </c>
    </row>
    <row r="138" spans="1:4">
      <c r="A138" s="349">
        <v>92850</v>
      </c>
      <c r="B138" s="348" t="s">
        <v>27175</v>
      </c>
      <c r="C138" s="348" t="s">
        <v>40</v>
      </c>
      <c r="D138" s="350">
        <v>13.34</v>
      </c>
    </row>
    <row r="139" spans="1:4">
      <c r="A139" s="349">
        <v>92851</v>
      </c>
      <c r="B139" s="348" t="s">
        <v>27176</v>
      </c>
      <c r="C139" s="348" t="s">
        <v>40</v>
      </c>
      <c r="D139" s="350">
        <v>221.26</v>
      </c>
    </row>
    <row r="140" spans="1:4">
      <c r="A140" s="349">
        <v>92852</v>
      </c>
      <c r="B140" s="348" t="s">
        <v>27177</v>
      </c>
      <c r="C140" s="348" t="s">
        <v>40</v>
      </c>
      <c r="D140" s="350">
        <v>16.850000000000001</v>
      </c>
    </row>
    <row r="141" spans="1:4">
      <c r="A141" s="349">
        <v>92853</v>
      </c>
      <c r="B141" s="348" t="s">
        <v>27178</v>
      </c>
      <c r="C141" s="348" t="s">
        <v>40</v>
      </c>
      <c r="D141" s="350">
        <v>364.78</v>
      </c>
    </row>
    <row r="142" spans="1:4">
      <c r="A142" s="349">
        <v>92854</v>
      </c>
      <c r="B142" s="348" t="s">
        <v>27179</v>
      </c>
      <c r="C142" s="348" t="s">
        <v>40</v>
      </c>
      <c r="D142" s="350">
        <v>20.53</v>
      </c>
    </row>
    <row r="143" spans="1:4">
      <c r="A143" s="349">
        <v>92855</v>
      </c>
      <c r="B143" s="348" t="s">
        <v>27180</v>
      </c>
      <c r="C143" s="348" t="s">
        <v>40</v>
      </c>
      <c r="D143" s="350">
        <v>446.57</v>
      </c>
    </row>
    <row r="144" spans="1:4">
      <c r="A144" s="349">
        <v>92856</v>
      </c>
      <c r="B144" s="348" t="s">
        <v>27181</v>
      </c>
      <c r="C144" s="348" t="s">
        <v>40</v>
      </c>
      <c r="D144" s="350">
        <v>24.2</v>
      </c>
    </row>
    <row r="145" spans="1:4">
      <c r="A145" s="349">
        <v>92857</v>
      </c>
      <c r="B145" s="348" t="s">
        <v>27182</v>
      </c>
      <c r="C145" s="348" t="s">
        <v>40</v>
      </c>
      <c r="D145" s="350">
        <v>556.86</v>
      </c>
    </row>
    <row r="146" spans="1:4">
      <c r="A146" s="349">
        <v>92858</v>
      </c>
      <c r="B146" s="348" t="s">
        <v>27183</v>
      </c>
      <c r="C146" s="348" t="s">
        <v>40</v>
      </c>
      <c r="D146" s="350">
        <v>27.67</v>
      </c>
    </row>
    <row r="147" spans="1:4">
      <c r="A147" s="349">
        <v>92859</v>
      </c>
      <c r="B147" s="348" t="s">
        <v>27184</v>
      </c>
      <c r="C147" s="348" t="s">
        <v>40</v>
      </c>
      <c r="D147" s="350">
        <v>593.53</v>
      </c>
    </row>
    <row r="148" spans="1:4">
      <c r="A148" s="349">
        <v>92860</v>
      </c>
      <c r="B148" s="348" t="s">
        <v>27185</v>
      </c>
      <c r="C148" s="348" t="s">
        <v>40</v>
      </c>
      <c r="D148" s="350">
        <v>31.43</v>
      </c>
    </row>
    <row r="149" spans="1:4">
      <c r="A149" s="349">
        <v>92861</v>
      </c>
      <c r="B149" s="348" t="s">
        <v>27186</v>
      </c>
      <c r="C149" s="348" t="s">
        <v>40</v>
      </c>
      <c r="D149" s="350">
        <v>818.82</v>
      </c>
    </row>
    <row r="150" spans="1:4">
      <c r="A150" s="349">
        <v>92862</v>
      </c>
      <c r="B150" s="348" t="s">
        <v>27187</v>
      </c>
      <c r="C150" s="348" t="s">
        <v>40</v>
      </c>
      <c r="D150" s="350">
        <v>35.08</v>
      </c>
    </row>
    <row r="151" spans="1:4">
      <c r="A151" s="349">
        <v>92863</v>
      </c>
      <c r="B151" s="348" t="s">
        <v>27188</v>
      </c>
      <c r="C151" s="348" t="s">
        <v>40</v>
      </c>
      <c r="D151" s="350">
        <v>859.03</v>
      </c>
    </row>
    <row r="152" spans="1:4">
      <c r="A152" s="349">
        <v>92864</v>
      </c>
      <c r="B152" s="348" t="s">
        <v>27189</v>
      </c>
      <c r="C152" s="348" t="s">
        <v>40</v>
      </c>
      <c r="D152" s="350">
        <v>38.76</v>
      </c>
    </row>
    <row r="153" spans="1:4">
      <c r="A153" s="349">
        <v>92210</v>
      </c>
      <c r="B153" s="348" t="s">
        <v>27190</v>
      </c>
      <c r="C153" s="348" t="s">
        <v>40</v>
      </c>
      <c r="D153" s="350">
        <v>130.75</v>
      </c>
    </row>
    <row r="154" spans="1:4">
      <c r="A154" s="349">
        <v>92211</v>
      </c>
      <c r="B154" s="348" t="s">
        <v>27191</v>
      </c>
      <c r="C154" s="348" t="s">
        <v>40</v>
      </c>
      <c r="D154" s="350">
        <v>157.18</v>
      </c>
    </row>
    <row r="155" spans="1:4">
      <c r="A155" s="349">
        <v>92212</v>
      </c>
      <c r="B155" s="348" t="s">
        <v>27192</v>
      </c>
      <c r="C155" s="348" t="s">
        <v>40</v>
      </c>
      <c r="D155" s="350">
        <v>233.26</v>
      </c>
    </row>
    <row r="156" spans="1:4">
      <c r="A156" s="349">
        <v>92213</v>
      </c>
      <c r="B156" s="348" t="s">
        <v>27193</v>
      </c>
      <c r="C156" s="348" t="s">
        <v>40</v>
      </c>
      <c r="D156" s="350">
        <v>305.85000000000002</v>
      </c>
    </row>
    <row r="157" spans="1:4">
      <c r="A157" s="349">
        <v>92214</v>
      </c>
      <c r="B157" s="348" t="s">
        <v>27194</v>
      </c>
      <c r="C157" s="348" t="s">
        <v>40</v>
      </c>
      <c r="D157" s="350">
        <v>369.35</v>
      </c>
    </row>
    <row r="158" spans="1:4">
      <c r="A158" s="349">
        <v>92215</v>
      </c>
      <c r="B158" s="348" t="s">
        <v>27195</v>
      </c>
      <c r="C158" s="348" t="s">
        <v>40</v>
      </c>
      <c r="D158" s="350">
        <v>424.18</v>
      </c>
    </row>
    <row r="159" spans="1:4">
      <c r="A159" s="349">
        <v>92216</v>
      </c>
      <c r="B159" s="348" t="s">
        <v>27196</v>
      </c>
      <c r="C159" s="348" t="s">
        <v>40</v>
      </c>
      <c r="D159" s="350">
        <v>444.38</v>
      </c>
    </row>
    <row r="160" spans="1:4">
      <c r="A160" s="349">
        <v>92219</v>
      </c>
      <c r="B160" s="348" t="s">
        <v>27197</v>
      </c>
      <c r="C160" s="348" t="s">
        <v>40</v>
      </c>
      <c r="D160" s="350">
        <v>138.59</v>
      </c>
    </row>
    <row r="161" spans="1:4">
      <c r="A161" s="349">
        <v>92220</v>
      </c>
      <c r="B161" s="348" t="s">
        <v>27198</v>
      </c>
      <c r="C161" s="348" t="s">
        <v>40</v>
      </c>
      <c r="D161" s="350">
        <v>166.9</v>
      </c>
    </row>
    <row r="162" spans="1:4">
      <c r="A162" s="349">
        <v>92221</v>
      </c>
      <c r="B162" s="348" t="s">
        <v>27199</v>
      </c>
      <c r="C162" s="348" t="s">
        <v>40</v>
      </c>
      <c r="D162" s="350">
        <v>244.64</v>
      </c>
    </row>
    <row r="163" spans="1:4">
      <c r="A163" s="349">
        <v>92222</v>
      </c>
      <c r="B163" s="348" t="s">
        <v>27200</v>
      </c>
      <c r="C163" s="348" t="s">
        <v>40</v>
      </c>
      <c r="D163" s="350">
        <v>319.08</v>
      </c>
    </row>
    <row r="164" spans="1:4">
      <c r="A164" s="349">
        <v>92223</v>
      </c>
      <c r="B164" s="348" t="s">
        <v>27201</v>
      </c>
      <c r="C164" s="348" t="s">
        <v>40</v>
      </c>
      <c r="D164" s="350">
        <v>384.16</v>
      </c>
    </row>
    <row r="165" spans="1:4">
      <c r="A165" s="349">
        <v>92224</v>
      </c>
      <c r="B165" s="348" t="s">
        <v>27202</v>
      </c>
      <c r="C165" s="348" t="s">
        <v>40</v>
      </c>
      <c r="D165" s="350">
        <v>440.61</v>
      </c>
    </row>
    <row r="166" spans="1:4">
      <c r="A166" s="349">
        <v>92226</v>
      </c>
      <c r="B166" s="348" t="s">
        <v>27203</v>
      </c>
      <c r="C166" s="348" t="s">
        <v>40</v>
      </c>
      <c r="D166" s="350">
        <v>462.75</v>
      </c>
    </row>
    <row r="167" spans="1:4">
      <c r="A167" s="349">
        <v>92808</v>
      </c>
      <c r="B167" s="348" t="s">
        <v>27204</v>
      </c>
      <c r="C167" s="348" t="s">
        <v>40</v>
      </c>
      <c r="D167" s="350">
        <v>31.83</v>
      </c>
    </row>
    <row r="168" spans="1:4">
      <c r="A168" s="349">
        <v>92809</v>
      </c>
      <c r="B168" s="348" t="s">
        <v>27205</v>
      </c>
      <c r="C168" s="348" t="s">
        <v>40</v>
      </c>
      <c r="D168" s="350">
        <v>40.86</v>
      </c>
    </row>
    <row r="169" spans="1:4">
      <c r="A169" s="349">
        <v>92810</v>
      </c>
      <c r="B169" s="348" t="s">
        <v>27206</v>
      </c>
      <c r="C169" s="348" t="s">
        <v>40</v>
      </c>
      <c r="D169" s="350">
        <v>49.75</v>
      </c>
    </row>
    <row r="170" spans="1:4">
      <c r="A170" s="349">
        <v>92811</v>
      </c>
      <c r="B170" s="348" t="s">
        <v>27207</v>
      </c>
      <c r="C170" s="348" t="s">
        <v>40</v>
      </c>
      <c r="D170" s="350">
        <v>59.31</v>
      </c>
    </row>
    <row r="171" spans="1:4">
      <c r="A171" s="349">
        <v>92812</v>
      </c>
      <c r="B171" s="348" t="s">
        <v>27208</v>
      </c>
      <c r="C171" s="348" t="s">
        <v>40</v>
      </c>
      <c r="D171" s="350">
        <v>68.75</v>
      </c>
    </row>
    <row r="172" spans="1:4">
      <c r="A172" s="349">
        <v>92813</v>
      </c>
      <c r="B172" s="348" t="s">
        <v>27209</v>
      </c>
      <c r="C172" s="348" t="s">
        <v>40</v>
      </c>
      <c r="D172" s="350">
        <v>79.91</v>
      </c>
    </row>
    <row r="173" spans="1:4">
      <c r="A173" s="349">
        <v>92814</v>
      </c>
      <c r="B173" s="348" t="s">
        <v>27210</v>
      </c>
      <c r="C173" s="348" t="s">
        <v>40</v>
      </c>
      <c r="D173" s="350">
        <v>91.63</v>
      </c>
    </row>
    <row r="174" spans="1:4">
      <c r="A174" s="349">
        <v>92815</v>
      </c>
      <c r="B174" s="348" t="s">
        <v>27211</v>
      </c>
      <c r="C174" s="348" t="s">
        <v>40</v>
      </c>
      <c r="D174" s="350">
        <v>105.25</v>
      </c>
    </row>
    <row r="175" spans="1:4">
      <c r="A175" s="349">
        <v>92816</v>
      </c>
      <c r="B175" s="348" t="s">
        <v>27212</v>
      </c>
      <c r="C175" s="348" t="s">
        <v>40</v>
      </c>
      <c r="D175" s="350">
        <v>638.21</v>
      </c>
    </row>
    <row r="176" spans="1:4">
      <c r="A176" s="349">
        <v>92817</v>
      </c>
      <c r="B176" s="348" t="s">
        <v>27213</v>
      </c>
      <c r="C176" s="348" t="s">
        <v>40</v>
      </c>
      <c r="D176" s="350">
        <v>131.69999999999999</v>
      </c>
    </row>
    <row r="177" spans="1:4">
      <c r="A177" s="349">
        <v>92818</v>
      </c>
      <c r="B177" s="348" t="s">
        <v>27214</v>
      </c>
      <c r="C177" s="348" t="s">
        <v>40</v>
      </c>
      <c r="D177" s="350">
        <v>911.1</v>
      </c>
    </row>
    <row r="178" spans="1:4">
      <c r="A178" s="349">
        <v>92819</v>
      </c>
      <c r="B178" s="348" t="s">
        <v>27215</v>
      </c>
      <c r="C178" s="348" t="s">
        <v>40</v>
      </c>
      <c r="D178" s="350">
        <v>177.27</v>
      </c>
    </row>
    <row r="179" spans="1:4">
      <c r="A179" s="349">
        <v>92820</v>
      </c>
      <c r="B179" s="348" t="s">
        <v>27216</v>
      </c>
      <c r="C179" s="348" t="s">
        <v>40</v>
      </c>
      <c r="D179" s="350">
        <v>37.950000000000003</v>
      </c>
    </row>
    <row r="180" spans="1:4">
      <c r="A180" s="349">
        <v>92821</v>
      </c>
      <c r="B180" s="348" t="s">
        <v>27217</v>
      </c>
      <c r="C180" s="348" t="s">
        <v>40</v>
      </c>
      <c r="D180" s="350">
        <v>48.7</v>
      </c>
    </row>
    <row r="181" spans="1:4">
      <c r="A181" s="349">
        <v>92822</v>
      </c>
      <c r="B181" s="348" t="s">
        <v>27218</v>
      </c>
      <c r="C181" s="348" t="s">
        <v>40</v>
      </c>
      <c r="D181" s="350">
        <v>59.47</v>
      </c>
    </row>
    <row r="182" spans="1:4">
      <c r="A182" s="349">
        <v>92824</v>
      </c>
      <c r="B182" s="348" t="s">
        <v>27219</v>
      </c>
      <c r="C182" s="348" t="s">
        <v>40</v>
      </c>
      <c r="D182" s="350">
        <v>70.69</v>
      </c>
    </row>
    <row r="183" spans="1:4">
      <c r="A183" s="349">
        <v>92825</v>
      </c>
      <c r="B183" s="348" t="s">
        <v>27220</v>
      </c>
      <c r="C183" s="348" t="s">
        <v>40</v>
      </c>
      <c r="D183" s="350">
        <v>81.98</v>
      </c>
    </row>
    <row r="184" spans="1:4">
      <c r="A184" s="349">
        <v>92826</v>
      </c>
      <c r="B184" s="348" t="s">
        <v>27221</v>
      </c>
      <c r="C184" s="348" t="s">
        <v>40</v>
      </c>
      <c r="D184" s="350">
        <v>94.72</v>
      </c>
    </row>
    <row r="185" spans="1:4">
      <c r="A185" s="349">
        <v>92827</v>
      </c>
      <c r="B185" s="348" t="s">
        <v>27222</v>
      </c>
      <c r="C185" s="348" t="s">
        <v>40</v>
      </c>
      <c r="D185" s="350">
        <v>108.06</v>
      </c>
    </row>
    <row r="186" spans="1:4">
      <c r="A186" s="349">
        <v>92828</v>
      </c>
      <c r="B186" s="348" t="s">
        <v>27223</v>
      </c>
      <c r="C186" s="348" t="s">
        <v>40</v>
      </c>
      <c r="D186" s="350">
        <v>123.62</v>
      </c>
    </row>
    <row r="187" spans="1:4">
      <c r="A187" s="349">
        <v>92829</v>
      </c>
      <c r="B187" s="348" t="s">
        <v>27224</v>
      </c>
      <c r="C187" s="348" t="s">
        <v>40</v>
      </c>
      <c r="D187" s="350">
        <v>659.87</v>
      </c>
    </row>
    <row r="188" spans="1:4">
      <c r="A188" s="349">
        <v>92830</v>
      </c>
      <c r="B188" s="348" t="s">
        <v>27225</v>
      </c>
      <c r="C188" s="348" t="s">
        <v>40</v>
      </c>
      <c r="D188" s="350">
        <v>153.36000000000001</v>
      </c>
    </row>
    <row r="189" spans="1:4">
      <c r="A189" s="349">
        <v>92831</v>
      </c>
      <c r="B189" s="348" t="s">
        <v>27226</v>
      </c>
      <c r="C189" s="348" t="s">
        <v>40</v>
      </c>
      <c r="D189" s="350">
        <v>937.7</v>
      </c>
    </row>
    <row r="190" spans="1:4">
      <c r="A190" s="349">
        <v>92832</v>
      </c>
      <c r="B190" s="348" t="s">
        <v>27227</v>
      </c>
      <c r="C190" s="348" t="s">
        <v>40</v>
      </c>
      <c r="D190" s="350">
        <v>203.87</v>
      </c>
    </row>
    <row r="191" spans="1:4">
      <c r="A191" s="349">
        <v>95565</v>
      </c>
      <c r="B191" s="348" t="s">
        <v>27228</v>
      </c>
      <c r="C191" s="348" t="s">
        <v>40</v>
      </c>
      <c r="D191" s="350">
        <v>111.92</v>
      </c>
    </row>
    <row r="192" spans="1:4">
      <c r="A192" s="349">
        <v>95566</v>
      </c>
      <c r="B192" s="348" t="s">
        <v>27229</v>
      </c>
      <c r="C192" s="348" t="s">
        <v>40</v>
      </c>
      <c r="D192" s="350">
        <v>118.13</v>
      </c>
    </row>
    <row r="193" spans="1:4">
      <c r="A193" s="349">
        <v>95567</v>
      </c>
      <c r="B193" s="348" t="s">
        <v>27230</v>
      </c>
      <c r="C193" s="348" t="s">
        <v>40</v>
      </c>
      <c r="D193" s="350">
        <v>74.489999999999995</v>
      </c>
    </row>
    <row r="194" spans="1:4">
      <c r="A194" s="349">
        <v>95568</v>
      </c>
      <c r="B194" s="348" t="s">
        <v>27231</v>
      </c>
      <c r="C194" s="348" t="s">
        <v>40</v>
      </c>
      <c r="D194" s="350">
        <v>91.3</v>
      </c>
    </row>
    <row r="195" spans="1:4">
      <c r="A195" s="349">
        <v>95569</v>
      </c>
      <c r="B195" s="348" t="s">
        <v>27232</v>
      </c>
      <c r="C195" s="348" t="s">
        <v>40</v>
      </c>
      <c r="D195" s="350">
        <v>124.68</v>
      </c>
    </row>
    <row r="196" spans="1:4">
      <c r="A196" s="349">
        <v>95570</v>
      </c>
      <c r="B196" s="348" t="s">
        <v>27233</v>
      </c>
      <c r="C196" s="348" t="s">
        <v>40</v>
      </c>
      <c r="D196" s="350">
        <v>80.7</v>
      </c>
    </row>
    <row r="197" spans="1:4">
      <c r="A197" s="349">
        <v>95571</v>
      </c>
      <c r="B197" s="348" t="s">
        <v>27234</v>
      </c>
      <c r="C197" s="348" t="s">
        <v>40</v>
      </c>
      <c r="D197" s="350">
        <v>99.25</v>
      </c>
    </row>
    <row r="198" spans="1:4">
      <c r="A198" s="349">
        <v>95572</v>
      </c>
      <c r="B198" s="348" t="s">
        <v>27235</v>
      </c>
      <c r="C198" s="348" t="s">
        <v>40</v>
      </c>
      <c r="D198" s="350">
        <v>134.53</v>
      </c>
    </row>
    <row r="199" spans="1:4">
      <c r="A199" s="349">
        <v>97127</v>
      </c>
      <c r="B199" s="348" t="s">
        <v>27236</v>
      </c>
      <c r="C199" s="348" t="s">
        <v>40</v>
      </c>
      <c r="D199" s="350">
        <v>4.3</v>
      </c>
    </row>
    <row r="200" spans="1:4">
      <c r="A200" s="349">
        <v>97128</v>
      </c>
      <c r="B200" s="348" t="s">
        <v>27237</v>
      </c>
      <c r="C200" s="348" t="s">
        <v>40</v>
      </c>
      <c r="D200" s="350">
        <v>8.34</v>
      </c>
    </row>
    <row r="201" spans="1:4">
      <c r="A201" s="349">
        <v>97129</v>
      </c>
      <c r="B201" s="348" t="s">
        <v>27238</v>
      </c>
      <c r="C201" s="348" t="s">
        <v>40</v>
      </c>
      <c r="D201" s="350">
        <v>10.27</v>
      </c>
    </row>
    <row r="202" spans="1:4">
      <c r="A202" s="349">
        <v>97130</v>
      </c>
      <c r="B202" s="348" t="s">
        <v>27239</v>
      </c>
      <c r="C202" s="348" t="s">
        <v>40</v>
      </c>
      <c r="D202" s="350">
        <v>12.18</v>
      </c>
    </row>
    <row r="203" spans="1:4">
      <c r="A203" s="349">
        <v>97131</v>
      </c>
      <c r="B203" s="348" t="s">
        <v>27240</v>
      </c>
      <c r="C203" s="348" t="s">
        <v>40</v>
      </c>
      <c r="D203" s="350">
        <v>14.08</v>
      </c>
    </row>
    <row r="204" spans="1:4">
      <c r="A204" s="349">
        <v>97132</v>
      </c>
      <c r="B204" s="348" t="s">
        <v>27241</v>
      </c>
      <c r="C204" s="348" t="s">
        <v>40</v>
      </c>
      <c r="D204" s="350">
        <v>15.99</v>
      </c>
    </row>
    <row r="205" spans="1:4">
      <c r="A205" s="349">
        <v>97133</v>
      </c>
      <c r="B205" s="348" t="s">
        <v>27242</v>
      </c>
      <c r="C205" s="348" t="s">
        <v>40</v>
      </c>
      <c r="D205" s="350">
        <v>19.82</v>
      </c>
    </row>
    <row r="206" spans="1:4">
      <c r="A206" s="349">
        <v>97134</v>
      </c>
      <c r="B206" s="348" t="s">
        <v>27243</v>
      </c>
      <c r="C206" s="348" t="s">
        <v>40</v>
      </c>
      <c r="D206" s="350">
        <v>1.98</v>
      </c>
    </row>
    <row r="207" spans="1:4">
      <c r="A207" s="349">
        <v>97135</v>
      </c>
      <c r="B207" s="348" t="s">
        <v>27244</v>
      </c>
      <c r="C207" s="348" t="s">
        <v>40</v>
      </c>
      <c r="D207" s="350">
        <v>4.2300000000000004</v>
      </c>
    </row>
    <row r="208" spans="1:4">
      <c r="A208" s="349">
        <v>97136</v>
      </c>
      <c r="B208" s="348" t="s">
        <v>27245</v>
      </c>
      <c r="C208" s="348" t="s">
        <v>40</v>
      </c>
      <c r="D208" s="350">
        <v>5.21</v>
      </c>
    </row>
    <row r="209" spans="1:4">
      <c r="A209" s="349">
        <v>97137</v>
      </c>
      <c r="B209" s="348" t="s">
        <v>27246</v>
      </c>
      <c r="C209" s="348" t="s">
        <v>40</v>
      </c>
      <c r="D209" s="350">
        <v>6.18</v>
      </c>
    </row>
    <row r="210" spans="1:4">
      <c r="A210" s="349">
        <v>97138</v>
      </c>
      <c r="B210" s="348" t="s">
        <v>27247</v>
      </c>
      <c r="C210" s="348" t="s">
        <v>40</v>
      </c>
      <c r="D210" s="350">
        <v>7.15</v>
      </c>
    </row>
    <row r="211" spans="1:4">
      <c r="A211" s="349">
        <v>97139</v>
      </c>
      <c r="B211" s="348" t="s">
        <v>27248</v>
      </c>
      <c r="C211" s="348" t="s">
        <v>40</v>
      </c>
      <c r="D211" s="350">
        <v>8.1199999999999992</v>
      </c>
    </row>
    <row r="212" spans="1:4">
      <c r="A212" s="349">
        <v>97140</v>
      </c>
      <c r="B212" s="348" t="s">
        <v>27249</v>
      </c>
      <c r="C212" s="348" t="s">
        <v>40</v>
      </c>
      <c r="D212" s="350">
        <v>10.06</v>
      </c>
    </row>
    <row r="213" spans="1:4">
      <c r="A213" s="349">
        <v>93206</v>
      </c>
      <c r="B213" s="348" t="s">
        <v>27250</v>
      </c>
      <c r="C213" s="348" t="s">
        <v>277</v>
      </c>
      <c r="D213" s="351">
        <v>1017.18</v>
      </c>
    </row>
    <row r="214" spans="1:4">
      <c r="A214" s="349">
        <v>93207</v>
      </c>
      <c r="B214" s="348" t="s">
        <v>27251</v>
      </c>
      <c r="C214" s="348" t="s">
        <v>277</v>
      </c>
      <c r="D214" s="350">
        <v>962.67</v>
      </c>
    </row>
    <row r="215" spans="1:4">
      <c r="A215" s="349">
        <v>93208</v>
      </c>
      <c r="B215" s="348" t="s">
        <v>27252</v>
      </c>
      <c r="C215" s="348" t="s">
        <v>277</v>
      </c>
      <c r="D215" s="350">
        <v>785.97</v>
      </c>
    </row>
    <row r="216" spans="1:4">
      <c r="A216" s="349">
        <v>93209</v>
      </c>
      <c r="B216" s="348" t="s">
        <v>27253</v>
      </c>
      <c r="C216" s="348" t="s">
        <v>277</v>
      </c>
      <c r="D216" s="350">
        <v>849.32</v>
      </c>
    </row>
    <row r="217" spans="1:4">
      <c r="A217" s="349">
        <v>93210</v>
      </c>
      <c r="B217" s="348" t="s">
        <v>27254</v>
      </c>
      <c r="C217" s="348" t="s">
        <v>277</v>
      </c>
      <c r="D217" s="350">
        <v>550.72</v>
      </c>
    </row>
    <row r="218" spans="1:4">
      <c r="A218" s="349">
        <v>93211</v>
      </c>
      <c r="B218" s="348" t="s">
        <v>27255</v>
      </c>
      <c r="C218" s="348" t="s">
        <v>277</v>
      </c>
      <c r="D218" s="350">
        <v>554.32000000000005</v>
      </c>
    </row>
    <row r="219" spans="1:4">
      <c r="A219" s="349">
        <v>93212</v>
      </c>
      <c r="B219" s="348" t="s">
        <v>27256</v>
      </c>
      <c r="C219" s="348" t="s">
        <v>277</v>
      </c>
      <c r="D219" s="350">
        <v>878.75</v>
      </c>
    </row>
    <row r="220" spans="1:4">
      <c r="A220" s="349">
        <v>93213</v>
      </c>
      <c r="B220" s="348" t="s">
        <v>27257</v>
      </c>
      <c r="C220" s="348" t="s">
        <v>277</v>
      </c>
      <c r="D220" s="350">
        <v>934.67</v>
      </c>
    </row>
    <row r="221" spans="1:4">
      <c r="A221" s="349">
        <v>93214</v>
      </c>
      <c r="B221" s="348" t="s">
        <v>27258</v>
      </c>
      <c r="C221" s="348" t="s">
        <v>5</v>
      </c>
      <c r="D221" s="351">
        <v>4538.3500000000004</v>
      </c>
    </row>
    <row r="222" spans="1:4">
      <c r="A222" s="349">
        <v>93243</v>
      </c>
      <c r="B222" s="348" t="s">
        <v>27259</v>
      </c>
      <c r="C222" s="348" t="s">
        <v>5</v>
      </c>
      <c r="D222" s="351">
        <v>7021.12</v>
      </c>
    </row>
    <row r="223" spans="1:4">
      <c r="A223" s="349">
        <v>93582</v>
      </c>
      <c r="B223" s="348" t="s">
        <v>27260</v>
      </c>
      <c r="C223" s="348" t="s">
        <v>277</v>
      </c>
      <c r="D223" s="350">
        <v>252.1</v>
      </c>
    </row>
    <row r="224" spans="1:4">
      <c r="A224" s="349">
        <v>93583</v>
      </c>
      <c r="B224" s="348" t="s">
        <v>27261</v>
      </c>
      <c r="C224" s="348" t="s">
        <v>277</v>
      </c>
      <c r="D224" s="350">
        <v>420.65</v>
      </c>
    </row>
    <row r="225" spans="1:4">
      <c r="A225" s="349">
        <v>93584</v>
      </c>
      <c r="B225" s="348" t="s">
        <v>27262</v>
      </c>
      <c r="C225" s="348" t="s">
        <v>277</v>
      </c>
      <c r="D225" s="350">
        <v>737.35</v>
      </c>
    </row>
    <row r="226" spans="1:4">
      <c r="A226" s="349">
        <v>93585</v>
      </c>
      <c r="B226" s="348" t="s">
        <v>27263</v>
      </c>
      <c r="C226" s="348" t="s">
        <v>277</v>
      </c>
      <c r="D226" s="350">
        <v>952.13</v>
      </c>
    </row>
    <row r="227" spans="1:4">
      <c r="A227" s="349">
        <v>98441</v>
      </c>
      <c r="B227" s="348" t="s">
        <v>27264</v>
      </c>
      <c r="C227" s="348" t="s">
        <v>277</v>
      </c>
      <c r="D227" s="350">
        <v>103.38</v>
      </c>
    </row>
    <row r="228" spans="1:4">
      <c r="A228" s="349">
        <v>98442</v>
      </c>
      <c r="B228" s="348" t="s">
        <v>27265</v>
      </c>
      <c r="C228" s="348" t="s">
        <v>277</v>
      </c>
      <c r="D228" s="350">
        <v>105.82</v>
      </c>
    </row>
    <row r="229" spans="1:4">
      <c r="A229" s="349">
        <v>98443</v>
      </c>
      <c r="B229" s="348" t="s">
        <v>27266</v>
      </c>
      <c r="C229" s="348" t="s">
        <v>277</v>
      </c>
      <c r="D229" s="350">
        <v>89.48</v>
      </c>
    </row>
    <row r="230" spans="1:4">
      <c r="A230" s="349">
        <v>98444</v>
      </c>
      <c r="B230" s="348" t="s">
        <v>27267</v>
      </c>
      <c r="C230" s="348" t="s">
        <v>277</v>
      </c>
      <c r="D230" s="350">
        <v>91.21</v>
      </c>
    </row>
    <row r="231" spans="1:4">
      <c r="A231" s="349">
        <v>98445</v>
      </c>
      <c r="B231" s="348" t="s">
        <v>27268</v>
      </c>
      <c r="C231" s="348" t="s">
        <v>277</v>
      </c>
      <c r="D231" s="350">
        <v>125.95</v>
      </c>
    </row>
    <row r="232" spans="1:4">
      <c r="A232" s="349">
        <v>98446</v>
      </c>
      <c r="B232" s="348" t="s">
        <v>27269</v>
      </c>
      <c r="C232" s="348" t="s">
        <v>277</v>
      </c>
      <c r="D232" s="350">
        <v>163.69999999999999</v>
      </c>
    </row>
    <row r="233" spans="1:4">
      <c r="A233" s="349">
        <v>98447</v>
      </c>
      <c r="B233" s="348" t="s">
        <v>27270</v>
      </c>
      <c r="C233" s="348" t="s">
        <v>277</v>
      </c>
      <c r="D233" s="350">
        <v>106.58</v>
      </c>
    </row>
    <row r="234" spans="1:4">
      <c r="A234" s="349">
        <v>98448</v>
      </c>
      <c r="B234" s="348" t="s">
        <v>27271</v>
      </c>
      <c r="C234" s="348" t="s">
        <v>277</v>
      </c>
      <c r="D234" s="350">
        <v>135.83000000000001</v>
      </c>
    </row>
    <row r="235" spans="1:4">
      <c r="A235" s="349">
        <v>98449</v>
      </c>
      <c r="B235" s="348" t="s">
        <v>27272</v>
      </c>
      <c r="C235" s="348" t="s">
        <v>277</v>
      </c>
      <c r="D235" s="350">
        <v>129.72</v>
      </c>
    </row>
    <row r="236" spans="1:4">
      <c r="A236" s="349">
        <v>98450</v>
      </c>
      <c r="B236" s="348" t="s">
        <v>27273</v>
      </c>
      <c r="C236" s="348" t="s">
        <v>277</v>
      </c>
      <c r="D236" s="350">
        <v>133.27000000000001</v>
      </c>
    </row>
    <row r="237" spans="1:4">
      <c r="A237" s="349">
        <v>98451</v>
      </c>
      <c r="B237" s="348" t="s">
        <v>27274</v>
      </c>
      <c r="C237" s="348" t="s">
        <v>277</v>
      </c>
      <c r="D237" s="350">
        <v>113.72</v>
      </c>
    </row>
    <row r="238" spans="1:4">
      <c r="A238" s="349">
        <v>98452</v>
      </c>
      <c r="B238" s="348" t="s">
        <v>27275</v>
      </c>
      <c r="C238" s="348" t="s">
        <v>277</v>
      </c>
      <c r="D238" s="350">
        <v>115.86</v>
      </c>
    </row>
    <row r="239" spans="1:4">
      <c r="A239" s="349">
        <v>98453</v>
      </c>
      <c r="B239" s="348" t="s">
        <v>27276</v>
      </c>
      <c r="C239" s="348" t="s">
        <v>277</v>
      </c>
      <c r="D239" s="350">
        <v>156.58000000000001</v>
      </c>
    </row>
    <row r="240" spans="1:4">
      <c r="A240" s="349">
        <v>98454</v>
      </c>
      <c r="B240" s="348" t="s">
        <v>27277</v>
      </c>
      <c r="C240" s="348" t="s">
        <v>277</v>
      </c>
      <c r="D240" s="350">
        <v>204.67</v>
      </c>
    </row>
    <row r="241" spans="1:4">
      <c r="A241" s="349">
        <v>98455</v>
      </c>
      <c r="B241" s="348" t="s">
        <v>27278</v>
      </c>
      <c r="C241" s="348" t="s">
        <v>277</v>
      </c>
      <c r="D241" s="350">
        <v>135.1</v>
      </c>
    </row>
    <row r="242" spans="1:4">
      <c r="A242" s="349">
        <v>98456</v>
      </c>
      <c r="B242" s="348" t="s">
        <v>27279</v>
      </c>
      <c r="C242" s="348" t="s">
        <v>277</v>
      </c>
      <c r="D242" s="350">
        <v>173.99</v>
      </c>
    </row>
    <row r="243" spans="1:4">
      <c r="A243" s="349">
        <v>98458</v>
      </c>
      <c r="B243" s="348" t="s">
        <v>27280</v>
      </c>
      <c r="C243" s="348" t="s">
        <v>277</v>
      </c>
      <c r="D243" s="350">
        <v>99.1</v>
      </c>
    </row>
    <row r="244" spans="1:4">
      <c r="A244" s="349">
        <v>98459</v>
      </c>
      <c r="B244" s="348" t="s">
        <v>27281</v>
      </c>
      <c r="C244" s="348" t="s">
        <v>277</v>
      </c>
      <c r="D244" s="350">
        <v>94.73</v>
      </c>
    </row>
    <row r="245" spans="1:4">
      <c r="A245" s="349">
        <v>98460</v>
      </c>
      <c r="B245" s="348" t="s">
        <v>27282</v>
      </c>
      <c r="C245" s="348" t="s">
        <v>277</v>
      </c>
      <c r="D245" s="350">
        <v>129.54</v>
      </c>
    </row>
    <row r="246" spans="1:4">
      <c r="A246" s="349">
        <v>98461</v>
      </c>
      <c r="B246" s="348" t="s">
        <v>27283</v>
      </c>
      <c r="C246" s="348" t="s">
        <v>5</v>
      </c>
      <c r="D246" s="351">
        <v>3813.09</v>
      </c>
    </row>
    <row r="247" spans="1:4">
      <c r="A247" s="349">
        <v>98462</v>
      </c>
      <c r="B247" s="348" t="s">
        <v>27284</v>
      </c>
      <c r="C247" s="348" t="s">
        <v>5</v>
      </c>
      <c r="D247" s="351">
        <v>5724.75</v>
      </c>
    </row>
    <row r="248" spans="1:4">
      <c r="A248" s="349">
        <v>5631</v>
      </c>
      <c r="B248" s="348" t="s">
        <v>27285</v>
      </c>
      <c r="C248" s="348" t="s">
        <v>27286</v>
      </c>
      <c r="D248" s="350">
        <v>157.38999999999999</v>
      </c>
    </row>
    <row r="249" spans="1:4">
      <c r="A249" s="349">
        <v>5678</v>
      </c>
      <c r="B249" s="348" t="s">
        <v>27287</v>
      </c>
      <c r="C249" s="348" t="s">
        <v>27286</v>
      </c>
      <c r="D249" s="350">
        <v>108.52</v>
      </c>
    </row>
    <row r="250" spans="1:4">
      <c r="A250" s="349">
        <v>5680</v>
      </c>
      <c r="B250" s="348" t="s">
        <v>27288</v>
      </c>
      <c r="C250" s="348" t="s">
        <v>27286</v>
      </c>
      <c r="D250" s="350">
        <v>100.75</v>
      </c>
    </row>
    <row r="251" spans="1:4">
      <c r="A251" s="349">
        <v>5684</v>
      </c>
      <c r="B251" s="348" t="s">
        <v>27289</v>
      </c>
      <c r="C251" s="348" t="s">
        <v>27286</v>
      </c>
      <c r="D251" s="350">
        <v>120.1</v>
      </c>
    </row>
    <row r="252" spans="1:4">
      <c r="A252" s="349">
        <v>5689</v>
      </c>
      <c r="B252" s="348" t="s">
        <v>27290</v>
      </c>
      <c r="C252" s="348" t="s">
        <v>27286</v>
      </c>
      <c r="D252" s="350">
        <v>6.84</v>
      </c>
    </row>
    <row r="253" spans="1:4">
      <c r="A253" s="349">
        <v>5795</v>
      </c>
      <c r="B253" s="348" t="s">
        <v>27291</v>
      </c>
      <c r="C253" s="348" t="s">
        <v>27286</v>
      </c>
      <c r="D253" s="350">
        <v>25.09</v>
      </c>
    </row>
    <row r="254" spans="1:4">
      <c r="A254" s="349">
        <v>5811</v>
      </c>
      <c r="B254" s="348" t="s">
        <v>27292</v>
      </c>
      <c r="C254" s="348" t="s">
        <v>27286</v>
      </c>
      <c r="D254" s="350">
        <v>158.31</v>
      </c>
    </row>
    <row r="255" spans="1:4">
      <c r="A255" s="349">
        <v>5823</v>
      </c>
      <c r="B255" s="348" t="s">
        <v>27293</v>
      </c>
      <c r="C255" s="348" t="s">
        <v>27286</v>
      </c>
      <c r="D255" s="350">
        <v>172.62</v>
      </c>
    </row>
    <row r="256" spans="1:4">
      <c r="A256" s="349">
        <v>5824</v>
      </c>
      <c r="B256" s="348" t="s">
        <v>27294</v>
      </c>
      <c r="C256" s="348" t="s">
        <v>27286</v>
      </c>
      <c r="D256" s="350">
        <v>150.62</v>
      </c>
    </row>
    <row r="257" spans="1:4">
      <c r="A257" s="349">
        <v>5835</v>
      </c>
      <c r="B257" s="348" t="s">
        <v>27295</v>
      </c>
      <c r="C257" s="348" t="s">
        <v>27286</v>
      </c>
      <c r="D257" s="350">
        <v>347.28</v>
      </c>
    </row>
    <row r="258" spans="1:4">
      <c r="A258" s="349">
        <v>5839</v>
      </c>
      <c r="B258" s="348" t="s">
        <v>27296</v>
      </c>
      <c r="C258" s="348" t="s">
        <v>27286</v>
      </c>
      <c r="D258" s="350">
        <v>10.28</v>
      </c>
    </row>
    <row r="259" spans="1:4">
      <c r="A259" s="349">
        <v>5843</v>
      </c>
      <c r="B259" s="348" t="s">
        <v>27297</v>
      </c>
      <c r="C259" s="348" t="s">
        <v>27286</v>
      </c>
      <c r="D259" s="350">
        <v>199.9</v>
      </c>
    </row>
    <row r="260" spans="1:4">
      <c r="A260" s="349">
        <v>5847</v>
      </c>
      <c r="B260" s="348" t="s">
        <v>27298</v>
      </c>
      <c r="C260" s="348" t="s">
        <v>27286</v>
      </c>
      <c r="D260" s="350">
        <v>200.08</v>
      </c>
    </row>
    <row r="261" spans="1:4">
      <c r="A261" s="349">
        <v>5851</v>
      </c>
      <c r="B261" s="348" t="s">
        <v>27299</v>
      </c>
      <c r="C261" s="348" t="s">
        <v>27286</v>
      </c>
      <c r="D261" s="350">
        <v>190.47</v>
      </c>
    </row>
    <row r="262" spans="1:4">
      <c r="A262" s="349">
        <v>5855</v>
      </c>
      <c r="B262" s="348" t="s">
        <v>27300</v>
      </c>
      <c r="C262" s="348" t="s">
        <v>27286</v>
      </c>
      <c r="D262" s="350">
        <v>491.73</v>
      </c>
    </row>
    <row r="263" spans="1:4">
      <c r="A263" s="349">
        <v>5863</v>
      </c>
      <c r="B263" s="348" t="s">
        <v>27301</v>
      </c>
      <c r="C263" s="348" t="s">
        <v>27286</v>
      </c>
      <c r="D263" s="350">
        <v>15.64</v>
      </c>
    </row>
    <row r="264" spans="1:4">
      <c r="A264" s="349">
        <v>5867</v>
      </c>
      <c r="B264" s="348" t="s">
        <v>27302</v>
      </c>
      <c r="C264" s="348" t="s">
        <v>27286</v>
      </c>
      <c r="D264" s="350">
        <v>119.13</v>
      </c>
    </row>
    <row r="265" spans="1:4">
      <c r="A265" s="349">
        <v>5875</v>
      </c>
      <c r="B265" s="348" t="s">
        <v>27303</v>
      </c>
      <c r="C265" s="348" t="s">
        <v>27286</v>
      </c>
      <c r="D265" s="350">
        <v>100.49</v>
      </c>
    </row>
    <row r="266" spans="1:4">
      <c r="A266" s="349">
        <v>5879</v>
      </c>
      <c r="B266" s="348" t="s">
        <v>27304</v>
      </c>
      <c r="C266" s="348" t="s">
        <v>27286</v>
      </c>
      <c r="D266" s="350">
        <v>102.41</v>
      </c>
    </row>
    <row r="267" spans="1:4">
      <c r="A267" s="349">
        <v>5882</v>
      </c>
      <c r="B267" s="348" t="s">
        <v>27305</v>
      </c>
      <c r="C267" s="348" t="s">
        <v>27286</v>
      </c>
      <c r="D267" s="350">
        <v>104.37</v>
      </c>
    </row>
    <row r="268" spans="1:4">
      <c r="A268" s="349">
        <v>5890</v>
      </c>
      <c r="B268" s="348" t="s">
        <v>27306</v>
      </c>
      <c r="C268" s="348" t="s">
        <v>27286</v>
      </c>
      <c r="D268" s="350">
        <v>151.27000000000001</v>
      </c>
    </row>
    <row r="269" spans="1:4">
      <c r="A269" s="349">
        <v>5894</v>
      </c>
      <c r="B269" s="348" t="s">
        <v>27307</v>
      </c>
      <c r="C269" s="348" t="s">
        <v>27286</v>
      </c>
      <c r="D269" s="350">
        <v>147.34</v>
      </c>
    </row>
    <row r="270" spans="1:4">
      <c r="A270" s="349">
        <v>5901</v>
      </c>
      <c r="B270" s="348" t="s">
        <v>27308</v>
      </c>
      <c r="C270" s="348" t="s">
        <v>27286</v>
      </c>
      <c r="D270" s="350">
        <v>233.39</v>
      </c>
    </row>
    <row r="271" spans="1:4">
      <c r="A271" s="349">
        <v>5909</v>
      </c>
      <c r="B271" s="348" t="s">
        <v>27309</v>
      </c>
      <c r="C271" s="348" t="s">
        <v>27286</v>
      </c>
      <c r="D271" s="350">
        <v>27.12</v>
      </c>
    </row>
    <row r="272" spans="1:4">
      <c r="A272" s="349">
        <v>5921</v>
      </c>
      <c r="B272" s="348" t="s">
        <v>27310</v>
      </c>
      <c r="C272" s="348" t="s">
        <v>27286</v>
      </c>
      <c r="D272" s="350">
        <v>5.36</v>
      </c>
    </row>
    <row r="273" spans="1:4">
      <c r="A273" s="349">
        <v>5928</v>
      </c>
      <c r="B273" s="348" t="s">
        <v>27311</v>
      </c>
      <c r="C273" s="348" t="s">
        <v>27286</v>
      </c>
      <c r="D273" s="350">
        <v>196.73</v>
      </c>
    </row>
    <row r="274" spans="1:4">
      <c r="A274" s="349">
        <v>5932</v>
      </c>
      <c r="B274" s="348" t="s">
        <v>27312</v>
      </c>
      <c r="C274" s="348" t="s">
        <v>27286</v>
      </c>
      <c r="D274" s="350">
        <v>186.97</v>
      </c>
    </row>
    <row r="275" spans="1:4">
      <c r="A275" s="349">
        <v>5940</v>
      </c>
      <c r="B275" s="348" t="s">
        <v>27313</v>
      </c>
      <c r="C275" s="348" t="s">
        <v>27286</v>
      </c>
      <c r="D275" s="350">
        <v>166.12</v>
      </c>
    </row>
    <row r="276" spans="1:4">
      <c r="A276" s="349">
        <v>5944</v>
      </c>
      <c r="B276" s="348" t="s">
        <v>27314</v>
      </c>
      <c r="C276" s="348" t="s">
        <v>27286</v>
      </c>
      <c r="D276" s="350">
        <v>187.22</v>
      </c>
    </row>
    <row r="277" spans="1:4">
      <c r="A277" s="349">
        <v>5953</v>
      </c>
      <c r="B277" s="348" t="s">
        <v>27315</v>
      </c>
      <c r="C277" s="348" t="s">
        <v>27286</v>
      </c>
      <c r="D277" s="350">
        <v>46.53</v>
      </c>
    </row>
    <row r="278" spans="1:4">
      <c r="A278" s="349">
        <v>6259</v>
      </c>
      <c r="B278" s="348" t="s">
        <v>27316</v>
      </c>
      <c r="C278" s="348" t="s">
        <v>27286</v>
      </c>
      <c r="D278" s="350">
        <v>193.26</v>
      </c>
    </row>
    <row r="279" spans="1:4">
      <c r="A279" s="349">
        <v>6879</v>
      </c>
      <c r="B279" s="348" t="s">
        <v>27317</v>
      </c>
      <c r="C279" s="348" t="s">
        <v>27286</v>
      </c>
      <c r="D279" s="350">
        <v>155.22</v>
      </c>
    </row>
    <row r="280" spans="1:4">
      <c r="A280" s="349">
        <v>7030</v>
      </c>
      <c r="B280" s="348" t="s">
        <v>27318</v>
      </c>
      <c r="C280" s="348" t="s">
        <v>27286</v>
      </c>
      <c r="D280" s="350">
        <v>188.9</v>
      </c>
    </row>
    <row r="281" spans="1:4">
      <c r="A281" s="349">
        <v>7042</v>
      </c>
      <c r="B281" s="348" t="s">
        <v>27319</v>
      </c>
      <c r="C281" s="348" t="s">
        <v>27286</v>
      </c>
      <c r="D281" s="350">
        <v>11.15</v>
      </c>
    </row>
    <row r="282" spans="1:4">
      <c r="A282" s="349">
        <v>7049</v>
      </c>
      <c r="B282" s="348" t="s">
        <v>27320</v>
      </c>
      <c r="C282" s="348" t="s">
        <v>27286</v>
      </c>
      <c r="D282" s="350">
        <v>166.23</v>
      </c>
    </row>
    <row r="283" spans="1:4">
      <c r="A283" s="349">
        <v>67826</v>
      </c>
      <c r="B283" s="348" t="s">
        <v>27321</v>
      </c>
      <c r="C283" s="348" t="s">
        <v>27286</v>
      </c>
      <c r="D283" s="350">
        <v>139.79</v>
      </c>
    </row>
    <row r="284" spans="1:4">
      <c r="A284" s="349">
        <v>73417</v>
      </c>
      <c r="B284" s="348" t="s">
        <v>27322</v>
      </c>
      <c r="C284" s="348" t="s">
        <v>27286</v>
      </c>
      <c r="D284" s="350">
        <v>152.93</v>
      </c>
    </row>
    <row r="285" spans="1:4">
      <c r="A285" s="349">
        <v>73436</v>
      </c>
      <c r="B285" s="348" t="s">
        <v>27323</v>
      </c>
      <c r="C285" s="348" t="s">
        <v>27286</v>
      </c>
      <c r="D285" s="350">
        <v>165.82</v>
      </c>
    </row>
    <row r="286" spans="1:4">
      <c r="A286" s="349">
        <v>73467</v>
      </c>
      <c r="B286" s="348" t="s">
        <v>27324</v>
      </c>
      <c r="C286" s="348" t="s">
        <v>27286</v>
      </c>
      <c r="D286" s="350">
        <v>128.56</v>
      </c>
    </row>
    <row r="287" spans="1:4">
      <c r="A287" s="349">
        <v>73536</v>
      </c>
      <c r="B287" s="348" t="s">
        <v>27325</v>
      </c>
      <c r="C287" s="348" t="s">
        <v>27286</v>
      </c>
      <c r="D287" s="350">
        <v>9.4600000000000009</v>
      </c>
    </row>
    <row r="288" spans="1:4">
      <c r="A288" s="349">
        <v>83362</v>
      </c>
      <c r="B288" s="348" t="s">
        <v>27326</v>
      </c>
      <c r="C288" s="348" t="s">
        <v>27286</v>
      </c>
      <c r="D288" s="350">
        <v>235.21</v>
      </c>
    </row>
    <row r="289" spans="1:4">
      <c r="A289" s="349">
        <v>83765</v>
      </c>
      <c r="B289" s="348" t="s">
        <v>27327</v>
      </c>
      <c r="C289" s="348" t="s">
        <v>27286</v>
      </c>
      <c r="D289" s="350">
        <v>83.13</v>
      </c>
    </row>
    <row r="290" spans="1:4">
      <c r="A290" s="349">
        <v>87445</v>
      </c>
      <c r="B290" s="348" t="s">
        <v>27328</v>
      </c>
      <c r="C290" s="348" t="s">
        <v>27286</v>
      </c>
      <c r="D290" s="350">
        <v>4.5</v>
      </c>
    </row>
    <row r="291" spans="1:4">
      <c r="A291" s="349">
        <v>88386</v>
      </c>
      <c r="B291" s="348" t="s">
        <v>27329</v>
      </c>
      <c r="C291" s="348" t="s">
        <v>27286</v>
      </c>
      <c r="D291" s="350">
        <v>4.7300000000000004</v>
      </c>
    </row>
    <row r="292" spans="1:4">
      <c r="A292" s="349">
        <v>88393</v>
      </c>
      <c r="B292" s="348" t="s">
        <v>27330</v>
      </c>
      <c r="C292" s="348" t="s">
        <v>27286</v>
      </c>
      <c r="D292" s="350">
        <v>6.38</v>
      </c>
    </row>
    <row r="293" spans="1:4">
      <c r="A293" s="349">
        <v>88399</v>
      </c>
      <c r="B293" s="348" t="s">
        <v>27331</v>
      </c>
      <c r="C293" s="348" t="s">
        <v>27286</v>
      </c>
      <c r="D293" s="350">
        <v>3.67</v>
      </c>
    </row>
    <row r="294" spans="1:4">
      <c r="A294" s="349">
        <v>88418</v>
      </c>
      <c r="B294" s="348" t="s">
        <v>27332</v>
      </c>
      <c r="C294" s="348" t="s">
        <v>27286</v>
      </c>
      <c r="D294" s="350">
        <v>17.3</v>
      </c>
    </row>
    <row r="295" spans="1:4">
      <c r="A295" s="349">
        <v>88433</v>
      </c>
      <c r="B295" s="348" t="s">
        <v>27333</v>
      </c>
      <c r="C295" s="348" t="s">
        <v>27286</v>
      </c>
      <c r="D295" s="350">
        <v>21.77</v>
      </c>
    </row>
    <row r="296" spans="1:4">
      <c r="A296" s="349">
        <v>88830</v>
      </c>
      <c r="B296" s="348" t="s">
        <v>27334</v>
      </c>
      <c r="C296" s="348" t="s">
        <v>27286</v>
      </c>
      <c r="D296" s="350">
        <v>1.72</v>
      </c>
    </row>
    <row r="297" spans="1:4">
      <c r="A297" s="349">
        <v>88843</v>
      </c>
      <c r="B297" s="348" t="s">
        <v>27335</v>
      </c>
      <c r="C297" s="348" t="s">
        <v>27286</v>
      </c>
      <c r="D297" s="350">
        <v>160.74</v>
      </c>
    </row>
    <row r="298" spans="1:4">
      <c r="A298" s="349">
        <v>88907</v>
      </c>
      <c r="B298" s="348" t="s">
        <v>27336</v>
      </c>
      <c r="C298" s="348" t="s">
        <v>27286</v>
      </c>
      <c r="D298" s="350">
        <v>187.1</v>
      </c>
    </row>
    <row r="299" spans="1:4">
      <c r="A299" s="349">
        <v>89021</v>
      </c>
      <c r="B299" s="348" t="s">
        <v>27337</v>
      </c>
      <c r="C299" s="348" t="s">
        <v>27286</v>
      </c>
      <c r="D299" s="350">
        <v>2.1800000000000002</v>
      </c>
    </row>
    <row r="300" spans="1:4">
      <c r="A300" s="349">
        <v>89028</v>
      </c>
      <c r="B300" s="348" t="s">
        <v>27338</v>
      </c>
      <c r="C300" s="348" t="s">
        <v>27286</v>
      </c>
      <c r="D300" s="350">
        <v>174.19</v>
      </c>
    </row>
    <row r="301" spans="1:4">
      <c r="A301" s="349">
        <v>89032</v>
      </c>
      <c r="B301" s="348" t="s">
        <v>27339</v>
      </c>
      <c r="C301" s="348" t="s">
        <v>27286</v>
      </c>
      <c r="D301" s="350">
        <v>144.81</v>
      </c>
    </row>
    <row r="302" spans="1:4">
      <c r="A302" s="349">
        <v>89035</v>
      </c>
      <c r="B302" s="348" t="s">
        <v>27340</v>
      </c>
      <c r="C302" s="348" t="s">
        <v>27286</v>
      </c>
      <c r="D302" s="350">
        <v>148.36000000000001</v>
      </c>
    </row>
    <row r="303" spans="1:4">
      <c r="A303" s="349">
        <v>89225</v>
      </c>
      <c r="B303" s="348" t="s">
        <v>27341</v>
      </c>
      <c r="C303" s="348" t="s">
        <v>27286</v>
      </c>
      <c r="D303" s="350">
        <v>5.0599999999999996</v>
      </c>
    </row>
    <row r="304" spans="1:4">
      <c r="A304" s="349">
        <v>89234</v>
      </c>
      <c r="B304" s="348" t="s">
        <v>27342</v>
      </c>
      <c r="C304" s="348" t="s">
        <v>27286</v>
      </c>
      <c r="D304" s="350">
        <v>529.26</v>
      </c>
    </row>
    <row r="305" spans="1:4">
      <c r="A305" s="349">
        <v>89242</v>
      </c>
      <c r="B305" s="348" t="s">
        <v>27343</v>
      </c>
      <c r="C305" s="348" t="s">
        <v>27286</v>
      </c>
      <c r="D305" s="351">
        <v>1246.23</v>
      </c>
    </row>
    <row r="306" spans="1:4">
      <c r="A306" s="349">
        <v>89250</v>
      </c>
      <c r="B306" s="348" t="s">
        <v>27344</v>
      </c>
      <c r="C306" s="348" t="s">
        <v>27286</v>
      </c>
      <c r="D306" s="351">
        <v>1080.1099999999999</v>
      </c>
    </row>
    <row r="307" spans="1:4">
      <c r="A307" s="349">
        <v>89257</v>
      </c>
      <c r="B307" s="348" t="s">
        <v>27345</v>
      </c>
      <c r="C307" s="348" t="s">
        <v>27286</v>
      </c>
      <c r="D307" s="350">
        <v>298.51</v>
      </c>
    </row>
    <row r="308" spans="1:4">
      <c r="A308" s="349">
        <v>89272</v>
      </c>
      <c r="B308" s="348" t="s">
        <v>27346</v>
      </c>
      <c r="C308" s="348" t="s">
        <v>27286</v>
      </c>
      <c r="D308" s="350">
        <v>167.37</v>
      </c>
    </row>
    <row r="309" spans="1:4">
      <c r="A309" s="349">
        <v>89278</v>
      </c>
      <c r="B309" s="348" t="s">
        <v>27347</v>
      </c>
      <c r="C309" s="348" t="s">
        <v>27286</v>
      </c>
      <c r="D309" s="350">
        <v>10.75</v>
      </c>
    </row>
    <row r="310" spans="1:4">
      <c r="A310" s="349">
        <v>89843</v>
      </c>
      <c r="B310" s="348" t="s">
        <v>27348</v>
      </c>
      <c r="C310" s="348" t="s">
        <v>27286</v>
      </c>
      <c r="D310" s="350">
        <v>179.94</v>
      </c>
    </row>
    <row r="311" spans="1:4">
      <c r="A311" s="349">
        <v>89876</v>
      </c>
      <c r="B311" s="348" t="s">
        <v>27349</v>
      </c>
      <c r="C311" s="348" t="s">
        <v>27286</v>
      </c>
      <c r="D311" s="350">
        <v>254.64</v>
      </c>
    </row>
    <row r="312" spans="1:4">
      <c r="A312" s="349">
        <v>89883</v>
      </c>
      <c r="B312" s="348" t="s">
        <v>27350</v>
      </c>
      <c r="C312" s="348" t="s">
        <v>27286</v>
      </c>
      <c r="D312" s="350">
        <v>282.36</v>
      </c>
    </row>
    <row r="313" spans="1:4">
      <c r="A313" s="349">
        <v>90586</v>
      </c>
      <c r="B313" s="348" t="s">
        <v>27351</v>
      </c>
      <c r="C313" s="348" t="s">
        <v>27286</v>
      </c>
      <c r="D313" s="350">
        <v>1.61</v>
      </c>
    </row>
    <row r="314" spans="1:4">
      <c r="A314" s="349">
        <v>90625</v>
      </c>
      <c r="B314" s="348" t="s">
        <v>27352</v>
      </c>
      <c r="C314" s="348" t="s">
        <v>27286</v>
      </c>
      <c r="D314" s="350">
        <v>6.72</v>
      </c>
    </row>
    <row r="315" spans="1:4">
      <c r="A315" s="349">
        <v>90631</v>
      </c>
      <c r="B315" s="348" t="s">
        <v>27353</v>
      </c>
      <c r="C315" s="348" t="s">
        <v>27286</v>
      </c>
      <c r="D315" s="350">
        <v>115.27</v>
      </c>
    </row>
    <row r="316" spans="1:4">
      <c r="A316" s="349">
        <v>90637</v>
      </c>
      <c r="B316" s="348" t="s">
        <v>27354</v>
      </c>
      <c r="C316" s="348" t="s">
        <v>27286</v>
      </c>
      <c r="D316" s="350">
        <v>15.28</v>
      </c>
    </row>
    <row r="317" spans="1:4">
      <c r="A317" s="349">
        <v>90643</v>
      </c>
      <c r="B317" s="348" t="s">
        <v>27355</v>
      </c>
      <c r="C317" s="348" t="s">
        <v>27286</v>
      </c>
      <c r="D317" s="350">
        <v>23.21</v>
      </c>
    </row>
    <row r="318" spans="1:4">
      <c r="A318" s="349">
        <v>90650</v>
      </c>
      <c r="B318" s="348" t="s">
        <v>27356</v>
      </c>
      <c r="C318" s="348" t="s">
        <v>27286</v>
      </c>
      <c r="D318" s="350">
        <v>9.19</v>
      </c>
    </row>
    <row r="319" spans="1:4">
      <c r="A319" s="349">
        <v>90656</v>
      </c>
      <c r="B319" s="348" t="s">
        <v>27357</v>
      </c>
      <c r="C319" s="348" t="s">
        <v>27286</v>
      </c>
      <c r="D319" s="350">
        <v>15.12</v>
      </c>
    </row>
    <row r="320" spans="1:4">
      <c r="A320" s="349">
        <v>90662</v>
      </c>
      <c r="B320" s="348" t="s">
        <v>27358</v>
      </c>
      <c r="C320" s="348" t="s">
        <v>27286</v>
      </c>
      <c r="D320" s="350">
        <v>15.84</v>
      </c>
    </row>
    <row r="321" spans="1:4">
      <c r="A321" s="349">
        <v>90668</v>
      </c>
      <c r="B321" s="348" t="s">
        <v>27359</v>
      </c>
      <c r="C321" s="348" t="s">
        <v>27286</v>
      </c>
      <c r="D321" s="350">
        <v>24.47</v>
      </c>
    </row>
    <row r="322" spans="1:4">
      <c r="A322" s="349">
        <v>90674</v>
      </c>
      <c r="B322" s="348" t="s">
        <v>27360</v>
      </c>
      <c r="C322" s="348" t="s">
        <v>27286</v>
      </c>
      <c r="D322" s="350">
        <v>496.13</v>
      </c>
    </row>
    <row r="323" spans="1:4">
      <c r="A323" s="349">
        <v>90680</v>
      </c>
      <c r="B323" s="348" t="s">
        <v>27361</v>
      </c>
      <c r="C323" s="348" t="s">
        <v>27286</v>
      </c>
      <c r="D323" s="350">
        <v>299.52999999999997</v>
      </c>
    </row>
    <row r="324" spans="1:4">
      <c r="A324" s="349">
        <v>90686</v>
      </c>
      <c r="B324" s="348" t="s">
        <v>27362</v>
      </c>
      <c r="C324" s="348" t="s">
        <v>27286</v>
      </c>
      <c r="D324" s="350">
        <v>129.36000000000001</v>
      </c>
    </row>
    <row r="325" spans="1:4">
      <c r="A325" s="349">
        <v>90692</v>
      </c>
      <c r="B325" s="348" t="s">
        <v>27363</v>
      </c>
      <c r="C325" s="348" t="s">
        <v>27286</v>
      </c>
      <c r="D325" s="350">
        <v>99.94</v>
      </c>
    </row>
    <row r="326" spans="1:4">
      <c r="A326" s="349">
        <v>90964</v>
      </c>
      <c r="B326" s="348" t="s">
        <v>27364</v>
      </c>
      <c r="C326" s="348" t="s">
        <v>27286</v>
      </c>
      <c r="D326" s="350">
        <v>23.17</v>
      </c>
    </row>
    <row r="327" spans="1:4">
      <c r="A327" s="349">
        <v>90972</v>
      </c>
      <c r="B327" s="348" t="s">
        <v>27365</v>
      </c>
      <c r="C327" s="348" t="s">
        <v>27286</v>
      </c>
      <c r="D327" s="350">
        <v>60.28</v>
      </c>
    </row>
    <row r="328" spans="1:4">
      <c r="A328" s="349">
        <v>90979</v>
      </c>
      <c r="B328" s="348" t="s">
        <v>27366</v>
      </c>
      <c r="C328" s="348" t="s">
        <v>27286</v>
      </c>
      <c r="D328" s="350">
        <v>155.79</v>
      </c>
    </row>
    <row r="329" spans="1:4">
      <c r="A329" s="349">
        <v>90991</v>
      </c>
      <c r="B329" s="348" t="s">
        <v>27367</v>
      </c>
      <c r="C329" s="348" t="s">
        <v>27286</v>
      </c>
      <c r="D329" s="350">
        <v>153.21</v>
      </c>
    </row>
    <row r="330" spans="1:4">
      <c r="A330" s="349">
        <v>90999</v>
      </c>
      <c r="B330" s="348" t="s">
        <v>27368</v>
      </c>
      <c r="C330" s="348" t="s">
        <v>27286</v>
      </c>
      <c r="D330" s="350">
        <v>79.97</v>
      </c>
    </row>
    <row r="331" spans="1:4">
      <c r="A331" s="349">
        <v>91031</v>
      </c>
      <c r="B331" s="348" t="s">
        <v>27369</v>
      </c>
      <c r="C331" s="348" t="s">
        <v>27286</v>
      </c>
      <c r="D331" s="350">
        <v>185.79</v>
      </c>
    </row>
    <row r="332" spans="1:4">
      <c r="A332" s="349">
        <v>91277</v>
      </c>
      <c r="B332" s="348" t="s">
        <v>27370</v>
      </c>
      <c r="C332" s="348" t="s">
        <v>27286</v>
      </c>
      <c r="D332" s="350">
        <v>10.06</v>
      </c>
    </row>
    <row r="333" spans="1:4">
      <c r="A333" s="349">
        <v>91283</v>
      </c>
      <c r="B333" s="348" t="s">
        <v>27371</v>
      </c>
      <c r="C333" s="348" t="s">
        <v>27286</v>
      </c>
      <c r="D333" s="350">
        <v>23.4</v>
      </c>
    </row>
    <row r="334" spans="1:4">
      <c r="A334" s="349">
        <v>91386</v>
      </c>
      <c r="B334" s="348" t="s">
        <v>27372</v>
      </c>
      <c r="C334" s="348" t="s">
        <v>27286</v>
      </c>
      <c r="D334" s="350">
        <v>198.82</v>
      </c>
    </row>
    <row r="335" spans="1:4">
      <c r="A335" s="349">
        <v>91533</v>
      </c>
      <c r="B335" s="348" t="s">
        <v>27373</v>
      </c>
      <c r="C335" s="348" t="s">
        <v>27286</v>
      </c>
      <c r="D335" s="350">
        <v>31.89</v>
      </c>
    </row>
    <row r="336" spans="1:4">
      <c r="A336" s="349">
        <v>91634</v>
      </c>
      <c r="B336" s="348" t="s">
        <v>27374</v>
      </c>
      <c r="C336" s="348" t="s">
        <v>27286</v>
      </c>
      <c r="D336" s="350">
        <v>173.31</v>
      </c>
    </row>
    <row r="337" spans="1:4">
      <c r="A337" s="349">
        <v>91645</v>
      </c>
      <c r="B337" s="348" t="s">
        <v>27375</v>
      </c>
      <c r="C337" s="348" t="s">
        <v>27286</v>
      </c>
      <c r="D337" s="350">
        <v>364.72</v>
      </c>
    </row>
    <row r="338" spans="1:4">
      <c r="A338" s="349">
        <v>91692</v>
      </c>
      <c r="B338" s="348" t="s">
        <v>27376</v>
      </c>
      <c r="C338" s="348" t="s">
        <v>27286</v>
      </c>
      <c r="D338" s="350">
        <v>26.34</v>
      </c>
    </row>
    <row r="339" spans="1:4">
      <c r="A339" s="349">
        <v>92043</v>
      </c>
      <c r="B339" s="348" t="s">
        <v>27377</v>
      </c>
      <c r="C339" s="348" t="s">
        <v>27286</v>
      </c>
      <c r="D339" s="350">
        <v>11.88</v>
      </c>
    </row>
    <row r="340" spans="1:4">
      <c r="A340" s="349">
        <v>92106</v>
      </c>
      <c r="B340" s="348" t="s">
        <v>27378</v>
      </c>
      <c r="C340" s="348" t="s">
        <v>27286</v>
      </c>
      <c r="D340" s="350">
        <v>241.21</v>
      </c>
    </row>
    <row r="341" spans="1:4">
      <c r="A341" s="349">
        <v>92112</v>
      </c>
      <c r="B341" s="348" t="s">
        <v>27379</v>
      </c>
      <c r="C341" s="348" t="s">
        <v>27286</v>
      </c>
      <c r="D341" s="350">
        <v>3.06</v>
      </c>
    </row>
    <row r="342" spans="1:4">
      <c r="A342" s="349">
        <v>92118</v>
      </c>
      <c r="B342" s="348" t="s">
        <v>27380</v>
      </c>
      <c r="C342" s="348" t="s">
        <v>27286</v>
      </c>
      <c r="D342" s="350">
        <v>0.28000000000000003</v>
      </c>
    </row>
    <row r="343" spans="1:4">
      <c r="A343" s="349">
        <v>92138</v>
      </c>
      <c r="B343" s="348" t="s">
        <v>27381</v>
      </c>
      <c r="C343" s="348" t="s">
        <v>27286</v>
      </c>
      <c r="D343" s="350">
        <v>79.03</v>
      </c>
    </row>
    <row r="344" spans="1:4">
      <c r="A344" s="349">
        <v>92145</v>
      </c>
      <c r="B344" s="348" t="s">
        <v>27382</v>
      </c>
      <c r="C344" s="348" t="s">
        <v>27286</v>
      </c>
      <c r="D344" s="350">
        <v>71.64</v>
      </c>
    </row>
    <row r="345" spans="1:4">
      <c r="A345" s="349">
        <v>92242</v>
      </c>
      <c r="B345" s="348" t="s">
        <v>27383</v>
      </c>
      <c r="C345" s="348" t="s">
        <v>27286</v>
      </c>
      <c r="D345" s="350">
        <v>319.51</v>
      </c>
    </row>
    <row r="346" spans="1:4">
      <c r="A346" s="349">
        <v>92716</v>
      </c>
      <c r="B346" s="348" t="s">
        <v>27384</v>
      </c>
      <c r="C346" s="348" t="s">
        <v>27286</v>
      </c>
      <c r="D346" s="350">
        <v>24.3</v>
      </c>
    </row>
    <row r="347" spans="1:4">
      <c r="A347" s="349">
        <v>92960</v>
      </c>
      <c r="B347" s="348" t="s">
        <v>27385</v>
      </c>
      <c r="C347" s="348" t="s">
        <v>27286</v>
      </c>
      <c r="D347" s="350">
        <v>16.39</v>
      </c>
    </row>
    <row r="348" spans="1:4">
      <c r="A348" s="349">
        <v>92966</v>
      </c>
      <c r="B348" s="348" t="s">
        <v>27386</v>
      </c>
      <c r="C348" s="348" t="s">
        <v>27286</v>
      </c>
      <c r="D348" s="350">
        <v>25.19</v>
      </c>
    </row>
    <row r="349" spans="1:4">
      <c r="A349" s="349">
        <v>93224</v>
      </c>
      <c r="B349" s="348" t="s">
        <v>27387</v>
      </c>
      <c r="C349" s="348" t="s">
        <v>27286</v>
      </c>
      <c r="D349" s="350">
        <v>734.06</v>
      </c>
    </row>
    <row r="350" spans="1:4">
      <c r="A350" s="349">
        <v>93233</v>
      </c>
      <c r="B350" s="348" t="s">
        <v>27388</v>
      </c>
      <c r="C350" s="348" t="s">
        <v>27286</v>
      </c>
      <c r="D350" s="350">
        <v>10.039999999999999</v>
      </c>
    </row>
    <row r="351" spans="1:4">
      <c r="A351" s="349">
        <v>93272</v>
      </c>
      <c r="B351" s="348" t="s">
        <v>27389</v>
      </c>
      <c r="C351" s="348" t="s">
        <v>27286</v>
      </c>
      <c r="D351" s="350">
        <v>115.54</v>
      </c>
    </row>
    <row r="352" spans="1:4">
      <c r="A352" s="349">
        <v>93281</v>
      </c>
      <c r="B352" s="348" t="s">
        <v>27390</v>
      </c>
      <c r="C352" s="348" t="s">
        <v>27286</v>
      </c>
      <c r="D352" s="350">
        <v>23.13</v>
      </c>
    </row>
    <row r="353" spans="1:4">
      <c r="A353" s="349">
        <v>93287</v>
      </c>
      <c r="B353" s="348" t="s">
        <v>27391</v>
      </c>
      <c r="C353" s="348" t="s">
        <v>27286</v>
      </c>
      <c r="D353" s="350">
        <v>424.57</v>
      </c>
    </row>
    <row r="354" spans="1:4">
      <c r="A354" s="349">
        <v>93402</v>
      </c>
      <c r="B354" s="348" t="s">
        <v>27392</v>
      </c>
      <c r="C354" s="348" t="s">
        <v>27286</v>
      </c>
      <c r="D354" s="350">
        <v>193.04</v>
      </c>
    </row>
    <row r="355" spans="1:4">
      <c r="A355" s="349">
        <v>93408</v>
      </c>
      <c r="B355" s="348" t="s">
        <v>27393</v>
      </c>
      <c r="C355" s="348" t="s">
        <v>27286</v>
      </c>
      <c r="D355" s="350">
        <v>76.239999999999995</v>
      </c>
    </row>
    <row r="356" spans="1:4">
      <c r="A356" s="349">
        <v>93415</v>
      </c>
      <c r="B356" s="348" t="s">
        <v>27394</v>
      </c>
      <c r="C356" s="348" t="s">
        <v>27286</v>
      </c>
      <c r="D356" s="350">
        <v>16.07</v>
      </c>
    </row>
    <row r="357" spans="1:4">
      <c r="A357" s="349">
        <v>93421</v>
      </c>
      <c r="B357" s="348" t="s">
        <v>27395</v>
      </c>
      <c r="C357" s="348" t="s">
        <v>27286</v>
      </c>
      <c r="D357" s="350">
        <v>60.15</v>
      </c>
    </row>
    <row r="358" spans="1:4">
      <c r="A358" s="349">
        <v>93427</v>
      </c>
      <c r="B358" s="348" t="s">
        <v>27396</v>
      </c>
      <c r="C358" s="348" t="s">
        <v>27286</v>
      </c>
      <c r="D358" s="350">
        <v>138.22</v>
      </c>
    </row>
    <row r="359" spans="1:4">
      <c r="A359" s="349">
        <v>93433</v>
      </c>
      <c r="B359" s="348" t="s">
        <v>27397</v>
      </c>
      <c r="C359" s="348" t="s">
        <v>27286</v>
      </c>
      <c r="D359" s="351">
        <v>2685.13</v>
      </c>
    </row>
    <row r="360" spans="1:4">
      <c r="A360" s="349">
        <v>93439</v>
      </c>
      <c r="B360" s="348" t="s">
        <v>27398</v>
      </c>
      <c r="C360" s="348" t="s">
        <v>27286</v>
      </c>
      <c r="D360" s="350">
        <v>122.78</v>
      </c>
    </row>
    <row r="361" spans="1:4">
      <c r="A361" s="349">
        <v>95121</v>
      </c>
      <c r="B361" s="348" t="s">
        <v>27399</v>
      </c>
      <c r="C361" s="348" t="s">
        <v>27286</v>
      </c>
      <c r="D361" s="350">
        <v>252.28</v>
      </c>
    </row>
    <row r="362" spans="1:4">
      <c r="A362" s="349">
        <v>95127</v>
      </c>
      <c r="B362" s="348" t="s">
        <v>27400</v>
      </c>
      <c r="C362" s="348" t="s">
        <v>27286</v>
      </c>
      <c r="D362" s="350">
        <v>181.47</v>
      </c>
    </row>
    <row r="363" spans="1:4">
      <c r="A363" s="349">
        <v>95133</v>
      </c>
      <c r="B363" s="348" t="s">
        <v>27401</v>
      </c>
      <c r="C363" s="348" t="s">
        <v>27286</v>
      </c>
      <c r="D363" s="350">
        <v>140.91999999999999</v>
      </c>
    </row>
    <row r="364" spans="1:4">
      <c r="A364" s="349">
        <v>95139</v>
      </c>
      <c r="B364" s="348" t="s">
        <v>27402</v>
      </c>
      <c r="C364" s="348" t="s">
        <v>27286</v>
      </c>
      <c r="D364" s="350">
        <v>0.06</v>
      </c>
    </row>
    <row r="365" spans="1:4">
      <c r="A365" s="349">
        <v>95212</v>
      </c>
      <c r="B365" s="348" t="s">
        <v>27403</v>
      </c>
      <c r="C365" s="348" t="s">
        <v>27286</v>
      </c>
      <c r="D365" s="350">
        <v>126.96</v>
      </c>
    </row>
    <row r="366" spans="1:4">
      <c r="A366" s="349">
        <v>95258</v>
      </c>
      <c r="B366" s="348" t="s">
        <v>27404</v>
      </c>
      <c r="C366" s="348" t="s">
        <v>27286</v>
      </c>
      <c r="D366" s="350">
        <v>24.72</v>
      </c>
    </row>
    <row r="367" spans="1:4">
      <c r="A367" s="349">
        <v>95264</v>
      </c>
      <c r="B367" s="348" t="s">
        <v>27405</v>
      </c>
      <c r="C367" s="348" t="s">
        <v>27286</v>
      </c>
      <c r="D367" s="350">
        <v>6.82</v>
      </c>
    </row>
    <row r="368" spans="1:4">
      <c r="A368" s="349">
        <v>95270</v>
      </c>
      <c r="B368" s="348" t="s">
        <v>27406</v>
      </c>
      <c r="C368" s="348" t="s">
        <v>27286</v>
      </c>
      <c r="D368" s="350">
        <v>9.9499999999999993</v>
      </c>
    </row>
    <row r="369" spans="1:4">
      <c r="A369" s="349">
        <v>95276</v>
      </c>
      <c r="B369" s="348" t="s">
        <v>27407</v>
      </c>
      <c r="C369" s="348" t="s">
        <v>27286</v>
      </c>
      <c r="D369" s="350">
        <v>2.7</v>
      </c>
    </row>
    <row r="370" spans="1:4">
      <c r="A370" s="349">
        <v>95282</v>
      </c>
      <c r="B370" s="348" t="s">
        <v>27408</v>
      </c>
      <c r="C370" s="348" t="s">
        <v>27286</v>
      </c>
      <c r="D370" s="350">
        <v>9.92</v>
      </c>
    </row>
    <row r="371" spans="1:4">
      <c r="A371" s="349">
        <v>95620</v>
      </c>
      <c r="B371" s="348" t="s">
        <v>27409</v>
      </c>
      <c r="C371" s="348" t="s">
        <v>27286</v>
      </c>
      <c r="D371" s="350">
        <v>24.2</v>
      </c>
    </row>
    <row r="372" spans="1:4">
      <c r="A372" s="349">
        <v>95631</v>
      </c>
      <c r="B372" s="348" t="s">
        <v>27410</v>
      </c>
      <c r="C372" s="348" t="s">
        <v>27286</v>
      </c>
      <c r="D372" s="350">
        <v>171.92</v>
      </c>
    </row>
    <row r="373" spans="1:4">
      <c r="A373" s="349">
        <v>95702</v>
      </c>
      <c r="B373" s="348" t="s">
        <v>27411</v>
      </c>
      <c r="C373" s="348" t="s">
        <v>27286</v>
      </c>
      <c r="D373" s="350">
        <v>35.81</v>
      </c>
    </row>
    <row r="374" spans="1:4">
      <c r="A374" s="349">
        <v>95708</v>
      </c>
      <c r="B374" s="348" t="s">
        <v>27412</v>
      </c>
      <c r="C374" s="348" t="s">
        <v>27286</v>
      </c>
      <c r="D374" s="350">
        <v>128.74</v>
      </c>
    </row>
    <row r="375" spans="1:4">
      <c r="A375" s="349">
        <v>95714</v>
      </c>
      <c r="B375" s="348" t="s">
        <v>27413</v>
      </c>
      <c r="C375" s="348" t="s">
        <v>27286</v>
      </c>
      <c r="D375" s="350">
        <v>191.9</v>
      </c>
    </row>
    <row r="376" spans="1:4">
      <c r="A376" s="349">
        <v>95720</v>
      </c>
      <c r="B376" s="348" t="s">
        <v>27414</v>
      </c>
      <c r="C376" s="348" t="s">
        <v>27286</v>
      </c>
      <c r="D376" s="350">
        <v>188.39</v>
      </c>
    </row>
    <row r="377" spans="1:4">
      <c r="A377" s="349">
        <v>95872</v>
      </c>
      <c r="B377" s="348" t="s">
        <v>27415</v>
      </c>
      <c r="C377" s="348" t="s">
        <v>27286</v>
      </c>
      <c r="D377" s="350">
        <v>234.66</v>
      </c>
    </row>
    <row r="378" spans="1:4">
      <c r="A378" s="349">
        <v>96013</v>
      </c>
      <c r="B378" s="348" t="s">
        <v>27416</v>
      </c>
      <c r="C378" s="348" t="s">
        <v>27286</v>
      </c>
      <c r="D378" s="350">
        <v>209.06</v>
      </c>
    </row>
    <row r="379" spans="1:4">
      <c r="A379" s="349">
        <v>96020</v>
      </c>
      <c r="B379" s="348" t="s">
        <v>27417</v>
      </c>
      <c r="C379" s="348" t="s">
        <v>27286</v>
      </c>
      <c r="D379" s="350">
        <v>208.53</v>
      </c>
    </row>
    <row r="380" spans="1:4">
      <c r="A380" s="349">
        <v>96028</v>
      </c>
      <c r="B380" s="348" t="s">
        <v>27418</v>
      </c>
      <c r="C380" s="348" t="s">
        <v>27286</v>
      </c>
      <c r="D380" s="350">
        <v>156.99</v>
      </c>
    </row>
    <row r="381" spans="1:4">
      <c r="A381" s="349">
        <v>96035</v>
      </c>
      <c r="B381" s="348" t="s">
        <v>27419</v>
      </c>
      <c r="C381" s="348" t="s">
        <v>27286</v>
      </c>
      <c r="D381" s="350">
        <v>209.47</v>
      </c>
    </row>
    <row r="382" spans="1:4">
      <c r="A382" s="349">
        <v>96157</v>
      </c>
      <c r="B382" s="348" t="s">
        <v>27420</v>
      </c>
      <c r="C382" s="348" t="s">
        <v>27286</v>
      </c>
      <c r="D382" s="350">
        <v>157.52000000000001</v>
      </c>
    </row>
    <row r="383" spans="1:4">
      <c r="A383" s="349">
        <v>96158</v>
      </c>
      <c r="B383" s="348" t="s">
        <v>27421</v>
      </c>
      <c r="C383" s="348" t="s">
        <v>27286</v>
      </c>
      <c r="D383" s="350">
        <v>114.42</v>
      </c>
    </row>
    <row r="384" spans="1:4">
      <c r="A384" s="349">
        <v>96245</v>
      </c>
      <c r="B384" s="348" t="s">
        <v>27422</v>
      </c>
      <c r="C384" s="348" t="s">
        <v>27286</v>
      </c>
      <c r="D384" s="350">
        <v>72.48</v>
      </c>
    </row>
    <row r="385" spans="1:4">
      <c r="A385" s="349">
        <v>96463</v>
      </c>
      <c r="B385" s="348" t="s">
        <v>27423</v>
      </c>
      <c r="C385" s="348" t="s">
        <v>27286</v>
      </c>
      <c r="D385" s="350">
        <v>159.72</v>
      </c>
    </row>
    <row r="386" spans="1:4">
      <c r="A386" s="349">
        <v>98764</v>
      </c>
      <c r="B386" s="348" t="s">
        <v>27424</v>
      </c>
      <c r="C386" s="348" t="s">
        <v>27286</v>
      </c>
      <c r="D386" s="350">
        <v>3.63</v>
      </c>
    </row>
    <row r="387" spans="1:4">
      <c r="A387" s="349">
        <v>99833</v>
      </c>
      <c r="B387" s="348" t="s">
        <v>27425</v>
      </c>
      <c r="C387" s="348" t="s">
        <v>27286</v>
      </c>
      <c r="D387" s="350">
        <v>1.67</v>
      </c>
    </row>
    <row r="388" spans="1:4">
      <c r="A388" s="349">
        <v>100641</v>
      </c>
      <c r="B388" s="348" t="s">
        <v>27426</v>
      </c>
      <c r="C388" s="348" t="s">
        <v>27286</v>
      </c>
      <c r="D388" s="350">
        <v>533.41999999999996</v>
      </c>
    </row>
    <row r="389" spans="1:4">
      <c r="A389" s="349">
        <v>100647</v>
      </c>
      <c r="B389" s="348" t="s">
        <v>27427</v>
      </c>
      <c r="C389" s="348" t="s">
        <v>27286</v>
      </c>
      <c r="D389" s="351">
        <v>1152.17</v>
      </c>
    </row>
    <row r="390" spans="1:4">
      <c r="A390" s="349">
        <v>102275</v>
      </c>
      <c r="B390" s="348" t="s">
        <v>27428</v>
      </c>
      <c r="C390" s="348" t="s">
        <v>27286</v>
      </c>
      <c r="D390" s="350">
        <v>24.51</v>
      </c>
    </row>
    <row r="391" spans="1:4">
      <c r="A391" s="349">
        <v>5632</v>
      </c>
      <c r="B391" s="348" t="s">
        <v>27429</v>
      </c>
      <c r="C391" s="348" t="s">
        <v>27430</v>
      </c>
      <c r="D391" s="350">
        <v>63.05</v>
      </c>
    </row>
    <row r="392" spans="1:4">
      <c r="A392" s="349">
        <v>5679</v>
      </c>
      <c r="B392" s="348" t="s">
        <v>27431</v>
      </c>
      <c r="C392" s="348" t="s">
        <v>27430</v>
      </c>
      <c r="D392" s="350">
        <v>44.06</v>
      </c>
    </row>
    <row r="393" spans="1:4">
      <c r="A393" s="349">
        <v>5681</v>
      </c>
      <c r="B393" s="348" t="s">
        <v>27432</v>
      </c>
      <c r="C393" s="348" t="s">
        <v>27430</v>
      </c>
      <c r="D393" s="350">
        <v>41.94</v>
      </c>
    </row>
    <row r="394" spans="1:4">
      <c r="A394" s="349">
        <v>5685</v>
      </c>
      <c r="B394" s="348" t="s">
        <v>27433</v>
      </c>
      <c r="C394" s="348" t="s">
        <v>27430</v>
      </c>
      <c r="D394" s="350">
        <v>46.54</v>
      </c>
    </row>
    <row r="395" spans="1:4">
      <c r="A395" s="349">
        <v>5690</v>
      </c>
      <c r="B395" s="348" t="s">
        <v>27434</v>
      </c>
      <c r="C395" s="348" t="s">
        <v>27430</v>
      </c>
      <c r="D395" s="350">
        <v>4.25</v>
      </c>
    </row>
    <row r="396" spans="1:4">
      <c r="A396" s="349">
        <v>5806</v>
      </c>
      <c r="B396" s="348" t="s">
        <v>27435</v>
      </c>
      <c r="C396" s="348" t="s">
        <v>27430</v>
      </c>
      <c r="D396" s="350">
        <v>0.25</v>
      </c>
    </row>
    <row r="397" spans="1:4">
      <c r="A397" s="349">
        <v>5826</v>
      </c>
      <c r="B397" s="348" t="s">
        <v>27436</v>
      </c>
      <c r="C397" s="348" t="s">
        <v>27430</v>
      </c>
      <c r="D397" s="350">
        <v>35.299999999999997</v>
      </c>
    </row>
    <row r="398" spans="1:4">
      <c r="A398" s="349">
        <v>5829</v>
      </c>
      <c r="B398" s="348" t="s">
        <v>27437</v>
      </c>
      <c r="C398" s="348" t="s">
        <v>27430</v>
      </c>
      <c r="D398" s="350">
        <v>119.54</v>
      </c>
    </row>
    <row r="399" spans="1:4">
      <c r="A399" s="349">
        <v>5837</v>
      </c>
      <c r="B399" s="348" t="s">
        <v>27438</v>
      </c>
      <c r="C399" s="348" t="s">
        <v>27430</v>
      </c>
      <c r="D399" s="350">
        <v>130.21</v>
      </c>
    </row>
    <row r="400" spans="1:4">
      <c r="A400" s="349">
        <v>5841</v>
      </c>
      <c r="B400" s="348" t="s">
        <v>27439</v>
      </c>
      <c r="C400" s="348" t="s">
        <v>27430</v>
      </c>
      <c r="D400" s="350">
        <v>4.8899999999999997</v>
      </c>
    </row>
    <row r="401" spans="1:4">
      <c r="A401" s="349">
        <v>5845</v>
      </c>
      <c r="B401" s="348" t="s">
        <v>27440</v>
      </c>
      <c r="C401" s="348" t="s">
        <v>27430</v>
      </c>
      <c r="D401" s="350">
        <v>43.42</v>
      </c>
    </row>
    <row r="402" spans="1:4">
      <c r="A402" s="349">
        <v>5849</v>
      </c>
      <c r="B402" s="348" t="s">
        <v>27441</v>
      </c>
      <c r="C402" s="348" t="s">
        <v>27430</v>
      </c>
      <c r="D402" s="350">
        <v>61.61</v>
      </c>
    </row>
    <row r="403" spans="1:4">
      <c r="A403" s="349">
        <v>5853</v>
      </c>
      <c r="B403" s="348" t="s">
        <v>27442</v>
      </c>
      <c r="C403" s="348" t="s">
        <v>27430</v>
      </c>
      <c r="D403" s="350">
        <v>61.83</v>
      </c>
    </row>
    <row r="404" spans="1:4">
      <c r="A404" s="349">
        <v>5857</v>
      </c>
      <c r="B404" s="348" t="s">
        <v>27443</v>
      </c>
      <c r="C404" s="348" t="s">
        <v>27430</v>
      </c>
      <c r="D404" s="350">
        <v>143.68</v>
      </c>
    </row>
    <row r="405" spans="1:4">
      <c r="A405" s="349">
        <v>5865</v>
      </c>
      <c r="B405" s="348" t="s">
        <v>27444</v>
      </c>
      <c r="C405" s="348" t="s">
        <v>27430</v>
      </c>
      <c r="D405" s="350">
        <v>7.45</v>
      </c>
    </row>
    <row r="406" spans="1:4">
      <c r="A406" s="349">
        <v>5869</v>
      </c>
      <c r="B406" s="348" t="s">
        <v>27445</v>
      </c>
      <c r="C406" s="348" t="s">
        <v>27430</v>
      </c>
      <c r="D406" s="350">
        <v>52.16</v>
      </c>
    </row>
    <row r="407" spans="1:4">
      <c r="A407" s="349">
        <v>5877</v>
      </c>
      <c r="B407" s="348" t="s">
        <v>27446</v>
      </c>
      <c r="C407" s="348" t="s">
        <v>27430</v>
      </c>
      <c r="D407" s="350">
        <v>43.39</v>
      </c>
    </row>
    <row r="408" spans="1:4">
      <c r="A408" s="349">
        <v>5881</v>
      </c>
      <c r="B408" s="348" t="s">
        <v>27447</v>
      </c>
      <c r="C408" s="348" t="s">
        <v>27430</v>
      </c>
      <c r="D408" s="350">
        <v>55.59</v>
      </c>
    </row>
    <row r="409" spans="1:4">
      <c r="A409" s="349">
        <v>5884</v>
      </c>
      <c r="B409" s="348" t="s">
        <v>27448</v>
      </c>
      <c r="C409" s="348" t="s">
        <v>27430</v>
      </c>
      <c r="D409" s="350">
        <v>41.48</v>
      </c>
    </row>
    <row r="410" spans="1:4">
      <c r="A410" s="349">
        <v>5892</v>
      </c>
      <c r="B410" s="348" t="s">
        <v>27449</v>
      </c>
      <c r="C410" s="348" t="s">
        <v>27430</v>
      </c>
      <c r="D410" s="350">
        <v>36.39</v>
      </c>
    </row>
    <row r="411" spans="1:4">
      <c r="A411" s="349">
        <v>5896</v>
      </c>
      <c r="B411" s="348" t="s">
        <v>27450</v>
      </c>
      <c r="C411" s="348" t="s">
        <v>27430</v>
      </c>
      <c r="D411" s="350">
        <v>33.97</v>
      </c>
    </row>
    <row r="412" spans="1:4">
      <c r="A412" s="349">
        <v>5903</v>
      </c>
      <c r="B412" s="348" t="s">
        <v>27451</v>
      </c>
      <c r="C412" s="348" t="s">
        <v>27430</v>
      </c>
      <c r="D412" s="350">
        <v>43.91</v>
      </c>
    </row>
    <row r="413" spans="1:4">
      <c r="A413" s="349">
        <v>5911</v>
      </c>
      <c r="B413" s="348" t="s">
        <v>27452</v>
      </c>
      <c r="C413" s="348" t="s">
        <v>27430</v>
      </c>
      <c r="D413" s="350">
        <v>19.79</v>
      </c>
    </row>
    <row r="414" spans="1:4">
      <c r="A414" s="349">
        <v>5923</v>
      </c>
      <c r="B414" s="348" t="s">
        <v>27453</v>
      </c>
      <c r="C414" s="348" t="s">
        <v>27430</v>
      </c>
      <c r="D414" s="350">
        <v>3.33</v>
      </c>
    </row>
    <row r="415" spans="1:4">
      <c r="A415" s="349">
        <v>5930</v>
      </c>
      <c r="B415" s="348" t="s">
        <v>27454</v>
      </c>
      <c r="C415" s="348" t="s">
        <v>27430</v>
      </c>
      <c r="D415" s="350">
        <v>41.97</v>
      </c>
    </row>
    <row r="416" spans="1:4">
      <c r="A416" s="349">
        <v>5934</v>
      </c>
      <c r="B416" s="348" t="s">
        <v>27455</v>
      </c>
      <c r="C416" s="348" t="s">
        <v>27430</v>
      </c>
      <c r="D416" s="350">
        <v>66.38</v>
      </c>
    </row>
    <row r="417" spans="1:4">
      <c r="A417" s="349">
        <v>5942</v>
      </c>
      <c r="B417" s="348" t="s">
        <v>27456</v>
      </c>
      <c r="C417" s="348" t="s">
        <v>27430</v>
      </c>
      <c r="D417" s="350">
        <v>61.95</v>
      </c>
    </row>
    <row r="418" spans="1:4">
      <c r="A418" s="349">
        <v>5946</v>
      </c>
      <c r="B418" s="348" t="s">
        <v>27457</v>
      </c>
      <c r="C418" s="348" t="s">
        <v>27430</v>
      </c>
      <c r="D418" s="350">
        <v>75.72</v>
      </c>
    </row>
    <row r="419" spans="1:4">
      <c r="A419" s="349">
        <v>5952</v>
      </c>
      <c r="B419" s="348" t="s">
        <v>27458</v>
      </c>
      <c r="C419" s="348" t="s">
        <v>27430</v>
      </c>
      <c r="D419" s="350">
        <v>23.37</v>
      </c>
    </row>
    <row r="420" spans="1:4">
      <c r="A420" s="349">
        <v>5954</v>
      </c>
      <c r="B420" s="348" t="s">
        <v>27459</v>
      </c>
      <c r="C420" s="348" t="s">
        <v>27430</v>
      </c>
      <c r="D420" s="350">
        <v>3.92</v>
      </c>
    </row>
    <row r="421" spans="1:4">
      <c r="A421" s="349">
        <v>5961</v>
      </c>
      <c r="B421" s="348" t="s">
        <v>27460</v>
      </c>
      <c r="C421" s="348" t="s">
        <v>27430</v>
      </c>
      <c r="D421" s="350">
        <v>42.52</v>
      </c>
    </row>
    <row r="422" spans="1:4">
      <c r="A422" s="349">
        <v>6260</v>
      </c>
      <c r="B422" s="348" t="s">
        <v>27461</v>
      </c>
      <c r="C422" s="348" t="s">
        <v>27430</v>
      </c>
      <c r="D422" s="350">
        <v>38.9</v>
      </c>
    </row>
    <row r="423" spans="1:4">
      <c r="A423" s="349">
        <v>6880</v>
      </c>
      <c r="B423" s="348" t="s">
        <v>27462</v>
      </c>
      <c r="C423" s="348" t="s">
        <v>27430</v>
      </c>
      <c r="D423" s="350">
        <v>60.44</v>
      </c>
    </row>
    <row r="424" spans="1:4">
      <c r="A424" s="349">
        <v>7031</v>
      </c>
      <c r="B424" s="348" t="s">
        <v>27463</v>
      </c>
      <c r="C424" s="348" t="s">
        <v>27430</v>
      </c>
      <c r="D424" s="350">
        <v>5.87</v>
      </c>
    </row>
    <row r="425" spans="1:4">
      <c r="A425" s="349">
        <v>7043</v>
      </c>
      <c r="B425" s="348" t="s">
        <v>27464</v>
      </c>
      <c r="C425" s="348" t="s">
        <v>27430</v>
      </c>
      <c r="D425" s="350">
        <v>0.31</v>
      </c>
    </row>
    <row r="426" spans="1:4">
      <c r="A426" s="349">
        <v>7050</v>
      </c>
      <c r="B426" s="348" t="s">
        <v>27465</v>
      </c>
      <c r="C426" s="348" t="s">
        <v>27430</v>
      </c>
      <c r="D426" s="350">
        <v>56.08</v>
      </c>
    </row>
    <row r="427" spans="1:4">
      <c r="A427" s="349">
        <v>67827</v>
      </c>
      <c r="B427" s="348" t="s">
        <v>27466</v>
      </c>
      <c r="C427" s="348" t="s">
        <v>27430</v>
      </c>
      <c r="D427" s="350">
        <v>41.55</v>
      </c>
    </row>
    <row r="428" spans="1:4">
      <c r="A428" s="349">
        <v>73395</v>
      </c>
      <c r="B428" s="348" t="s">
        <v>27467</v>
      </c>
      <c r="C428" s="348" t="s">
        <v>27430</v>
      </c>
      <c r="D428" s="350">
        <v>5.14</v>
      </c>
    </row>
    <row r="429" spans="1:4">
      <c r="A429" s="349">
        <v>83766</v>
      </c>
      <c r="B429" s="348" t="s">
        <v>27468</v>
      </c>
      <c r="C429" s="348" t="s">
        <v>27430</v>
      </c>
      <c r="D429" s="350">
        <v>30.74</v>
      </c>
    </row>
    <row r="430" spans="1:4">
      <c r="A430" s="349">
        <v>84013</v>
      </c>
      <c r="B430" s="348" t="s">
        <v>27469</v>
      </c>
      <c r="C430" s="348" t="s">
        <v>27430</v>
      </c>
      <c r="D430" s="350">
        <v>61.29</v>
      </c>
    </row>
    <row r="431" spans="1:4">
      <c r="A431" s="349">
        <v>87446</v>
      </c>
      <c r="B431" s="348" t="s">
        <v>27470</v>
      </c>
      <c r="C431" s="348" t="s">
        <v>27430</v>
      </c>
      <c r="D431" s="350">
        <v>0.56999999999999995</v>
      </c>
    </row>
    <row r="432" spans="1:4">
      <c r="A432" s="349">
        <v>88392</v>
      </c>
      <c r="B432" s="348" t="s">
        <v>27471</v>
      </c>
      <c r="C432" s="348" t="s">
        <v>27430</v>
      </c>
      <c r="D432" s="350">
        <v>1.1100000000000001</v>
      </c>
    </row>
    <row r="433" spans="1:4">
      <c r="A433" s="349">
        <v>88398</v>
      </c>
      <c r="B433" s="348" t="s">
        <v>27472</v>
      </c>
      <c r="C433" s="348" t="s">
        <v>27430</v>
      </c>
      <c r="D433" s="350">
        <v>1.33</v>
      </c>
    </row>
    <row r="434" spans="1:4">
      <c r="A434" s="349">
        <v>88404</v>
      </c>
      <c r="B434" s="348" t="s">
        <v>27473</v>
      </c>
      <c r="C434" s="348" t="s">
        <v>27430</v>
      </c>
      <c r="D434" s="350">
        <v>1.06</v>
      </c>
    </row>
    <row r="435" spans="1:4">
      <c r="A435" s="349">
        <v>88430</v>
      </c>
      <c r="B435" s="348" t="s">
        <v>27474</v>
      </c>
      <c r="C435" s="348" t="s">
        <v>27430</v>
      </c>
      <c r="D435" s="350">
        <v>6.92</v>
      </c>
    </row>
    <row r="436" spans="1:4">
      <c r="A436" s="349">
        <v>88438</v>
      </c>
      <c r="B436" s="348" t="s">
        <v>27475</v>
      </c>
      <c r="C436" s="348" t="s">
        <v>27430</v>
      </c>
      <c r="D436" s="350">
        <v>9.18</v>
      </c>
    </row>
    <row r="437" spans="1:4">
      <c r="A437" s="349">
        <v>88831</v>
      </c>
      <c r="B437" s="348" t="s">
        <v>27476</v>
      </c>
      <c r="C437" s="348" t="s">
        <v>27430</v>
      </c>
      <c r="D437" s="350">
        <v>0.42</v>
      </c>
    </row>
    <row r="438" spans="1:4">
      <c r="A438" s="349">
        <v>88844</v>
      </c>
      <c r="B438" s="348" t="s">
        <v>27477</v>
      </c>
      <c r="C438" s="348" t="s">
        <v>27430</v>
      </c>
      <c r="D438" s="350">
        <v>54.9</v>
      </c>
    </row>
    <row r="439" spans="1:4">
      <c r="A439" s="349">
        <v>88908</v>
      </c>
      <c r="B439" s="348" t="s">
        <v>27478</v>
      </c>
      <c r="C439" s="348" t="s">
        <v>27430</v>
      </c>
      <c r="D439" s="350">
        <v>67.34</v>
      </c>
    </row>
    <row r="440" spans="1:4">
      <c r="A440" s="349">
        <v>89022</v>
      </c>
      <c r="B440" s="348" t="s">
        <v>27479</v>
      </c>
      <c r="C440" s="348" t="s">
        <v>27430</v>
      </c>
      <c r="D440" s="350">
        <v>0.36</v>
      </c>
    </row>
    <row r="441" spans="1:4">
      <c r="A441" s="349">
        <v>89027</v>
      </c>
      <c r="B441" s="348" t="s">
        <v>27480</v>
      </c>
      <c r="C441" s="348" t="s">
        <v>27430</v>
      </c>
      <c r="D441" s="350">
        <v>4.7699999999999996</v>
      </c>
    </row>
    <row r="442" spans="1:4">
      <c r="A442" s="349">
        <v>89031</v>
      </c>
      <c r="B442" s="348" t="s">
        <v>27481</v>
      </c>
      <c r="C442" s="348" t="s">
        <v>27430</v>
      </c>
      <c r="D442" s="350">
        <v>53.6</v>
      </c>
    </row>
    <row r="443" spans="1:4">
      <c r="A443" s="349">
        <v>89036</v>
      </c>
      <c r="B443" s="348" t="s">
        <v>27482</v>
      </c>
      <c r="C443" s="348" t="s">
        <v>27430</v>
      </c>
      <c r="D443" s="350">
        <v>38.72</v>
      </c>
    </row>
    <row r="444" spans="1:4">
      <c r="A444" s="349">
        <v>89218</v>
      </c>
      <c r="B444" s="348" t="s">
        <v>27483</v>
      </c>
      <c r="C444" s="348" t="s">
        <v>27430</v>
      </c>
      <c r="D444" s="350">
        <v>81.63</v>
      </c>
    </row>
    <row r="445" spans="1:4">
      <c r="A445" s="349">
        <v>89226</v>
      </c>
      <c r="B445" s="348" t="s">
        <v>27484</v>
      </c>
      <c r="C445" s="348" t="s">
        <v>27430</v>
      </c>
      <c r="D445" s="350">
        <v>1.72</v>
      </c>
    </row>
    <row r="446" spans="1:4">
      <c r="A446" s="349">
        <v>89235</v>
      </c>
      <c r="B446" s="348" t="s">
        <v>27485</v>
      </c>
      <c r="C446" s="348" t="s">
        <v>27430</v>
      </c>
      <c r="D446" s="350">
        <v>169.47</v>
      </c>
    </row>
    <row r="447" spans="1:4">
      <c r="A447" s="349">
        <v>89243</v>
      </c>
      <c r="B447" s="348" t="s">
        <v>27486</v>
      </c>
      <c r="C447" s="348" t="s">
        <v>27430</v>
      </c>
      <c r="D447" s="350">
        <v>363.88</v>
      </c>
    </row>
    <row r="448" spans="1:4">
      <c r="A448" s="349">
        <v>89251</v>
      </c>
      <c r="B448" s="348" t="s">
        <v>27487</v>
      </c>
      <c r="C448" s="348" t="s">
        <v>27430</v>
      </c>
      <c r="D448" s="350">
        <v>319.33</v>
      </c>
    </row>
    <row r="449" spans="1:4">
      <c r="A449" s="349">
        <v>89258</v>
      </c>
      <c r="B449" s="348" t="s">
        <v>27488</v>
      </c>
      <c r="C449" s="348" t="s">
        <v>27430</v>
      </c>
      <c r="D449" s="350">
        <v>111.03</v>
      </c>
    </row>
    <row r="450" spans="1:4">
      <c r="A450" s="349">
        <v>89273</v>
      </c>
      <c r="B450" s="348" t="s">
        <v>27489</v>
      </c>
      <c r="C450" s="348" t="s">
        <v>27430</v>
      </c>
      <c r="D450" s="350">
        <v>75.55</v>
      </c>
    </row>
    <row r="451" spans="1:4">
      <c r="A451" s="349">
        <v>89279</v>
      </c>
      <c r="B451" s="348" t="s">
        <v>27490</v>
      </c>
      <c r="C451" s="348" t="s">
        <v>27430</v>
      </c>
      <c r="D451" s="350">
        <v>2.09</v>
      </c>
    </row>
    <row r="452" spans="1:4">
      <c r="A452" s="349">
        <v>89877</v>
      </c>
      <c r="B452" s="348" t="s">
        <v>27491</v>
      </c>
      <c r="C452" s="348" t="s">
        <v>27430</v>
      </c>
      <c r="D452" s="350">
        <v>56.74</v>
      </c>
    </row>
    <row r="453" spans="1:4">
      <c r="A453" s="349">
        <v>89884</v>
      </c>
      <c r="B453" s="348" t="s">
        <v>27492</v>
      </c>
      <c r="C453" s="348" t="s">
        <v>27430</v>
      </c>
      <c r="D453" s="350">
        <v>59.02</v>
      </c>
    </row>
    <row r="454" spans="1:4">
      <c r="A454" s="349">
        <v>90587</v>
      </c>
      <c r="B454" s="348" t="s">
        <v>27493</v>
      </c>
      <c r="C454" s="348" t="s">
        <v>27430</v>
      </c>
      <c r="D454" s="350">
        <v>0.39</v>
      </c>
    </row>
    <row r="455" spans="1:4">
      <c r="A455" s="349">
        <v>90626</v>
      </c>
      <c r="B455" s="348" t="s">
        <v>27494</v>
      </c>
      <c r="C455" s="348" t="s">
        <v>27430</v>
      </c>
      <c r="D455" s="350">
        <v>2.0499999999999998</v>
      </c>
    </row>
    <row r="456" spans="1:4">
      <c r="A456" s="349">
        <v>90632</v>
      </c>
      <c r="B456" s="348" t="s">
        <v>27495</v>
      </c>
      <c r="C456" s="348" t="s">
        <v>27430</v>
      </c>
      <c r="D456" s="350">
        <v>62.85</v>
      </c>
    </row>
    <row r="457" spans="1:4">
      <c r="A457" s="349">
        <v>90638</v>
      </c>
      <c r="B457" s="348" t="s">
        <v>27496</v>
      </c>
      <c r="C457" s="348" t="s">
        <v>27430</v>
      </c>
      <c r="D457" s="350">
        <v>5.32</v>
      </c>
    </row>
    <row r="458" spans="1:4">
      <c r="A458" s="349">
        <v>90644</v>
      </c>
      <c r="B458" s="348" t="s">
        <v>27497</v>
      </c>
      <c r="C458" s="348" t="s">
        <v>27430</v>
      </c>
      <c r="D458" s="350">
        <v>7.95</v>
      </c>
    </row>
    <row r="459" spans="1:4">
      <c r="A459" s="349">
        <v>90651</v>
      </c>
      <c r="B459" s="348" t="s">
        <v>27498</v>
      </c>
      <c r="C459" s="348" t="s">
        <v>27430</v>
      </c>
      <c r="D459" s="350">
        <v>0.9</v>
      </c>
    </row>
    <row r="460" spans="1:4">
      <c r="A460" s="349">
        <v>90657</v>
      </c>
      <c r="B460" s="348" t="s">
        <v>27499</v>
      </c>
      <c r="C460" s="348" t="s">
        <v>27430</v>
      </c>
      <c r="D460" s="350">
        <v>5.18</v>
      </c>
    </row>
    <row r="461" spans="1:4">
      <c r="A461" s="349">
        <v>90663</v>
      </c>
      <c r="B461" s="348" t="s">
        <v>27500</v>
      </c>
      <c r="C461" s="348" t="s">
        <v>27430</v>
      </c>
      <c r="D461" s="350">
        <v>5.54</v>
      </c>
    </row>
    <row r="462" spans="1:4">
      <c r="A462" s="349">
        <v>90669</v>
      </c>
      <c r="B462" s="348" t="s">
        <v>27501</v>
      </c>
      <c r="C462" s="348" t="s">
        <v>27430</v>
      </c>
      <c r="D462" s="350">
        <v>6.22</v>
      </c>
    </row>
    <row r="463" spans="1:4">
      <c r="A463" s="349">
        <v>90675</v>
      </c>
      <c r="B463" s="348" t="s">
        <v>27502</v>
      </c>
      <c r="C463" s="348" t="s">
        <v>27430</v>
      </c>
      <c r="D463" s="350">
        <v>202.52</v>
      </c>
    </row>
    <row r="464" spans="1:4">
      <c r="A464" s="349">
        <v>90681</v>
      </c>
      <c r="B464" s="348" t="s">
        <v>27503</v>
      </c>
      <c r="C464" s="348" t="s">
        <v>27430</v>
      </c>
      <c r="D464" s="350">
        <v>122</v>
      </c>
    </row>
    <row r="465" spans="1:4">
      <c r="A465" s="349">
        <v>90687</v>
      </c>
      <c r="B465" s="348" t="s">
        <v>27504</v>
      </c>
      <c r="C465" s="348" t="s">
        <v>27430</v>
      </c>
      <c r="D465" s="350">
        <v>55.06</v>
      </c>
    </row>
    <row r="466" spans="1:4">
      <c r="A466" s="349">
        <v>90693</v>
      </c>
      <c r="B466" s="348" t="s">
        <v>27505</v>
      </c>
      <c r="C466" s="348" t="s">
        <v>27430</v>
      </c>
      <c r="D466" s="350">
        <v>40.869999999999997</v>
      </c>
    </row>
    <row r="467" spans="1:4">
      <c r="A467" s="349">
        <v>90965</v>
      </c>
      <c r="B467" s="348" t="s">
        <v>27506</v>
      </c>
      <c r="C467" s="348" t="s">
        <v>27430</v>
      </c>
      <c r="D467" s="350">
        <v>5.25</v>
      </c>
    </row>
    <row r="468" spans="1:4">
      <c r="A468" s="349">
        <v>90973</v>
      </c>
      <c r="B468" s="348" t="s">
        <v>27507</v>
      </c>
      <c r="C468" s="348" t="s">
        <v>27430</v>
      </c>
      <c r="D468" s="350">
        <v>5.26</v>
      </c>
    </row>
    <row r="469" spans="1:4">
      <c r="A469" s="349">
        <v>90982</v>
      </c>
      <c r="B469" s="348" t="s">
        <v>27508</v>
      </c>
      <c r="C469" s="348" t="s">
        <v>27430</v>
      </c>
      <c r="D469" s="350">
        <v>13.37</v>
      </c>
    </row>
    <row r="470" spans="1:4">
      <c r="A470" s="349">
        <v>91001</v>
      </c>
      <c r="B470" s="348" t="s">
        <v>27509</v>
      </c>
      <c r="C470" s="348" t="s">
        <v>27430</v>
      </c>
      <c r="D470" s="350">
        <v>6.24</v>
      </c>
    </row>
    <row r="471" spans="1:4">
      <c r="A471" s="349">
        <v>91032</v>
      </c>
      <c r="B471" s="348" t="s">
        <v>27510</v>
      </c>
      <c r="C471" s="348" t="s">
        <v>27430</v>
      </c>
      <c r="D471" s="350">
        <v>41.07</v>
      </c>
    </row>
    <row r="472" spans="1:4">
      <c r="A472" s="349">
        <v>91278</v>
      </c>
      <c r="B472" s="348" t="s">
        <v>27511</v>
      </c>
      <c r="C472" s="348" t="s">
        <v>27430</v>
      </c>
      <c r="D472" s="350">
        <v>0.52</v>
      </c>
    </row>
    <row r="473" spans="1:4">
      <c r="A473" s="349">
        <v>91285</v>
      </c>
      <c r="B473" s="348" t="s">
        <v>27512</v>
      </c>
      <c r="C473" s="348" t="s">
        <v>27430</v>
      </c>
      <c r="D473" s="350">
        <v>0.93</v>
      </c>
    </row>
    <row r="474" spans="1:4">
      <c r="A474" s="349">
        <v>91387</v>
      </c>
      <c r="B474" s="348" t="s">
        <v>27513</v>
      </c>
      <c r="C474" s="348" t="s">
        <v>27430</v>
      </c>
      <c r="D474" s="350">
        <v>45.58</v>
      </c>
    </row>
    <row r="475" spans="1:4">
      <c r="A475" s="349">
        <v>91395</v>
      </c>
      <c r="B475" s="348" t="s">
        <v>27514</v>
      </c>
      <c r="C475" s="348" t="s">
        <v>27430</v>
      </c>
      <c r="D475" s="350">
        <v>37.9</v>
      </c>
    </row>
    <row r="476" spans="1:4">
      <c r="A476" s="349">
        <v>91486</v>
      </c>
      <c r="B476" s="348" t="s">
        <v>27515</v>
      </c>
      <c r="C476" s="348" t="s">
        <v>27430</v>
      </c>
      <c r="D476" s="350">
        <v>45.83</v>
      </c>
    </row>
    <row r="477" spans="1:4">
      <c r="A477" s="349">
        <v>91534</v>
      </c>
      <c r="B477" s="348" t="s">
        <v>27516</v>
      </c>
      <c r="C477" s="348" t="s">
        <v>27430</v>
      </c>
      <c r="D477" s="350">
        <v>24.55</v>
      </c>
    </row>
    <row r="478" spans="1:4">
      <c r="A478" s="349">
        <v>91635</v>
      </c>
      <c r="B478" s="348" t="s">
        <v>27517</v>
      </c>
      <c r="C478" s="348" t="s">
        <v>27430</v>
      </c>
      <c r="D478" s="350">
        <v>40.47</v>
      </c>
    </row>
    <row r="479" spans="1:4">
      <c r="A479" s="349">
        <v>91646</v>
      </c>
      <c r="B479" s="348" t="s">
        <v>27518</v>
      </c>
      <c r="C479" s="348" t="s">
        <v>27430</v>
      </c>
      <c r="D479" s="350">
        <v>64.87</v>
      </c>
    </row>
    <row r="480" spans="1:4">
      <c r="A480" s="349">
        <v>91693</v>
      </c>
      <c r="B480" s="348" t="s">
        <v>27519</v>
      </c>
      <c r="C480" s="348" t="s">
        <v>27430</v>
      </c>
      <c r="D480" s="350">
        <v>23.88</v>
      </c>
    </row>
    <row r="481" spans="1:4">
      <c r="A481" s="349">
        <v>92044</v>
      </c>
      <c r="B481" s="348" t="s">
        <v>27520</v>
      </c>
      <c r="C481" s="348" t="s">
        <v>27430</v>
      </c>
      <c r="D481" s="350">
        <v>6.77</v>
      </c>
    </row>
    <row r="482" spans="1:4">
      <c r="A482" s="349">
        <v>92107</v>
      </c>
      <c r="B482" s="348" t="s">
        <v>27521</v>
      </c>
      <c r="C482" s="348" t="s">
        <v>27430</v>
      </c>
      <c r="D482" s="350">
        <v>47.1</v>
      </c>
    </row>
    <row r="483" spans="1:4">
      <c r="A483" s="349">
        <v>92113</v>
      </c>
      <c r="B483" s="348" t="s">
        <v>27522</v>
      </c>
      <c r="C483" s="348" t="s">
        <v>27430</v>
      </c>
      <c r="D483" s="350">
        <v>1.24</v>
      </c>
    </row>
    <row r="484" spans="1:4">
      <c r="A484" s="349">
        <v>92119</v>
      </c>
      <c r="B484" s="348" t="s">
        <v>27523</v>
      </c>
      <c r="C484" s="348" t="s">
        <v>27430</v>
      </c>
      <c r="D484" s="350">
        <v>0.13</v>
      </c>
    </row>
    <row r="485" spans="1:4">
      <c r="A485" s="349">
        <v>92139</v>
      </c>
      <c r="B485" s="348" t="s">
        <v>27524</v>
      </c>
      <c r="C485" s="348" t="s">
        <v>27430</v>
      </c>
      <c r="D485" s="350">
        <v>34.17</v>
      </c>
    </row>
    <row r="486" spans="1:4">
      <c r="A486" s="349">
        <v>92146</v>
      </c>
      <c r="B486" s="348" t="s">
        <v>27525</v>
      </c>
      <c r="C486" s="348" t="s">
        <v>27430</v>
      </c>
      <c r="D486" s="350">
        <v>25.56</v>
      </c>
    </row>
    <row r="487" spans="1:4">
      <c r="A487" s="349">
        <v>92243</v>
      </c>
      <c r="B487" s="348" t="s">
        <v>27526</v>
      </c>
      <c r="C487" s="348" t="s">
        <v>27430</v>
      </c>
      <c r="D487" s="350">
        <v>54.73</v>
      </c>
    </row>
    <row r="488" spans="1:4">
      <c r="A488" s="349">
        <v>92717</v>
      </c>
      <c r="B488" s="348" t="s">
        <v>27527</v>
      </c>
      <c r="C488" s="348" t="s">
        <v>27430</v>
      </c>
      <c r="D488" s="350">
        <v>0.19</v>
      </c>
    </row>
    <row r="489" spans="1:4">
      <c r="A489" s="349">
        <v>92961</v>
      </c>
      <c r="B489" s="348" t="s">
        <v>27528</v>
      </c>
      <c r="C489" s="348" t="s">
        <v>27430</v>
      </c>
      <c r="D489" s="350">
        <v>4.4800000000000004</v>
      </c>
    </row>
    <row r="490" spans="1:4">
      <c r="A490" s="349">
        <v>92967</v>
      </c>
      <c r="B490" s="348" t="s">
        <v>27529</v>
      </c>
      <c r="C490" s="348" t="s">
        <v>27430</v>
      </c>
      <c r="D490" s="350">
        <v>23.41</v>
      </c>
    </row>
    <row r="491" spans="1:4">
      <c r="A491" s="349">
        <v>93225</v>
      </c>
      <c r="B491" s="348" t="s">
        <v>27530</v>
      </c>
      <c r="C491" s="348" t="s">
        <v>27430</v>
      </c>
      <c r="D491" s="350">
        <v>301.70999999999998</v>
      </c>
    </row>
    <row r="492" spans="1:4">
      <c r="A492" s="349">
        <v>93234</v>
      </c>
      <c r="B492" s="348" t="s">
        <v>27531</v>
      </c>
      <c r="C492" s="348" t="s">
        <v>27430</v>
      </c>
      <c r="D492" s="350">
        <v>0.52</v>
      </c>
    </row>
    <row r="493" spans="1:4">
      <c r="A493" s="349">
        <v>93244</v>
      </c>
      <c r="B493" s="348" t="s">
        <v>27532</v>
      </c>
      <c r="C493" s="348" t="s">
        <v>27430</v>
      </c>
      <c r="D493" s="350">
        <v>47.52</v>
      </c>
    </row>
    <row r="494" spans="1:4">
      <c r="A494" s="349">
        <v>93274</v>
      </c>
      <c r="B494" s="348" t="s">
        <v>27533</v>
      </c>
      <c r="C494" s="348" t="s">
        <v>27430</v>
      </c>
      <c r="D494" s="350">
        <v>65.95</v>
      </c>
    </row>
    <row r="495" spans="1:4">
      <c r="A495" s="349">
        <v>93282</v>
      </c>
      <c r="B495" s="348" t="s">
        <v>27534</v>
      </c>
      <c r="C495" s="348" t="s">
        <v>27430</v>
      </c>
      <c r="D495" s="350">
        <v>22.26</v>
      </c>
    </row>
    <row r="496" spans="1:4">
      <c r="A496" s="349">
        <v>93288</v>
      </c>
      <c r="B496" s="348" t="s">
        <v>27535</v>
      </c>
      <c r="C496" s="348" t="s">
        <v>27430</v>
      </c>
      <c r="D496" s="350">
        <v>125.36</v>
      </c>
    </row>
    <row r="497" spans="1:4">
      <c r="A497" s="349">
        <v>93403</v>
      </c>
      <c r="B497" s="348" t="s">
        <v>27536</v>
      </c>
      <c r="C497" s="348" t="s">
        <v>27430</v>
      </c>
      <c r="D497" s="350">
        <v>40.47</v>
      </c>
    </row>
    <row r="498" spans="1:4">
      <c r="A498" s="349">
        <v>93409</v>
      </c>
      <c r="B498" s="348" t="s">
        <v>27537</v>
      </c>
      <c r="C498" s="348" t="s">
        <v>27430</v>
      </c>
      <c r="D498" s="350">
        <v>29.82</v>
      </c>
    </row>
    <row r="499" spans="1:4">
      <c r="A499" s="349">
        <v>93416</v>
      </c>
      <c r="B499" s="348" t="s">
        <v>27538</v>
      </c>
      <c r="C499" s="348" t="s">
        <v>27430</v>
      </c>
      <c r="D499" s="350">
        <v>0.23</v>
      </c>
    </row>
    <row r="500" spans="1:4">
      <c r="A500" s="349">
        <v>93422</v>
      </c>
      <c r="B500" s="348" t="s">
        <v>27539</v>
      </c>
      <c r="C500" s="348" t="s">
        <v>27430</v>
      </c>
      <c r="D500" s="350">
        <v>3.23</v>
      </c>
    </row>
    <row r="501" spans="1:4">
      <c r="A501" s="349">
        <v>93428</v>
      </c>
      <c r="B501" s="348" t="s">
        <v>27540</v>
      </c>
      <c r="C501" s="348" t="s">
        <v>27430</v>
      </c>
      <c r="D501" s="350">
        <v>4.57</v>
      </c>
    </row>
    <row r="502" spans="1:4">
      <c r="A502" s="349">
        <v>93434</v>
      </c>
      <c r="B502" s="348" t="s">
        <v>27541</v>
      </c>
      <c r="C502" s="348" t="s">
        <v>27430</v>
      </c>
      <c r="D502" s="350">
        <v>196.73</v>
      </c>
    </row>
    <row r="503" spans="1:4">
      <c r="A503" s="349">
        <v>93440</v>
      </c>
      <c r="B503" s="348" t="s">
        <v>27542</v>
      </c>
      <c r="C503" s="348" t="s">
        <v>27430</v>
      </c>
      <c r="D503" s="350">
        <v>88.85</v>
      </c>
    </row>
    <row r="504" spans="1:4">
      <c r="A504" s="349">
        <v>95122</v>
      </c>
      <c r="B504" s="348" t="s">
        <v>27543</v>
      </c>
      <c r="C504" s="348" t="s">
        <v>27430</v>
      </c>
      <c r="D504" s="350">
        <v>141.41999999999999</v>
      </c>
    </row>
    <row r="505" spans="1:4">
      <c r="A505" s="349">
        <v>95128</v>
      </c>
      <c r="B505" s="348" t="s">
        <v>27544</v>
      </c>
      <c r="C505" s="348" t="s">
        <v>27430</v>
      </c>
      <c r="D505" s="350">
        <v>43.36</v>
      </c>
    </row>
    <row r="506" spans="1:4">
      <c r="A506" s="349">
        <v>95140</v>
      </c>
      <c r="B506" s="348" t="s">
        <v>27545</v>
      </c>
      <c r="C506" s="348" t="s">
        <v>27430</v>
      </c>
      <c r="D506" s="350">
        <v>0.04</v>
      </c>
    </row>
    <row r="507" spans="1:4">
      <c r="A507" s="349">
        <v>95213</v>
      </c>
      <c r="B507" s="348" t="s">
        <v>27546</v>
      </c>
      <c r="C507" s="348" t="s">
        <v>27430</v>
      </c>
      <c r="D507" s="350">
        <v>71.72</v>
      </c>
    </row>
    <row r="508" spans="1:4">
      <c r="A508" s="349">
        <v>95259</v>
      </c>
      <c r="B508" s="348" t="s">
        <v>27547</v>
      </c>
      <c r="C508" s="348" t="s">
        <v>27430</v>
      </c>
      <c r="D508" s="350">
        <v>23.19</v>
      </c>
    </row>
    <row r="509" spans="1:4">
      <c r="A509" s="349">
        <v>95265</v>
      </c>
      <c r="B509" s="348" t="s">
        <v>27548</v>
      </c>
      <c r="C509" s="348" t="s">
        <v>27430</v>
      </c>
      <c r="D509" s="350">
        <v>0.69</v>
      </c>
    </row>
    <row r="510" spans="1:4">
      <c r="A510" s="349">
        <v>95271</v>
      </c>
      <c r="B510" s="348" t="s">
        <v>27549</v>
      </c>
      <c r="C510" s="348" t="s">
        <v>27430</v>
      </c>
      <c r="D510" s="350">
        <v>0.46</v>
      </c>
    </row>
    <row r="511" spans="1:4">
      <c r="A511" s="349">
        <v>95277</v>
      </c>
      <c r="B511" s="348" t="s">
        <v>27550</v>
      </c>
      <c r="C511" s="348" t="s">
        <v>27430</v>
      </c>
      <c r="D511" s="350">
        <v>0.45</v>
      </c>
    </row>
    <row r="512" spans="1:4">
      <c r="A512" s="349">
        <v>95283</v>
      </c>
      <c r="B512" s="348" t="s">
        <v>27551</v>
      </c>
      <c r="C512" s="348" t="s">
        <v>27430</v>
      </c>
      <c r="D512" s="350">
        <v>0.49</v>
      </c>
    </row>
    <row r="513" spans="1:4">
      <c r="A513" s="349">
        <v>95621</v>
      </c>
      <c r="B513" s="348" t="s">
        <v>27552</v>
      </c>
      <c r="C513" s="348" t="s">
        <v>27430</v>
      </c>
      <c r="D513" s="350">
        <v>22.94</v>
      </c>
    </row>
    <row r="514" spans="1:4">
      <c r="A514" s="349">
        <v>95632</v>
      </c>
      <c r="B514" s="348" t="s">
        <v>27553</v>
      </c>
      <c r="C514" s="348" t="s">
        <v>27430</v>
      </c>
      <c r="D514" s="350">
        <v>58.79</v>
      </c>
    </row>
    <row r="515" spans="1:4">
      <c r="A515" s="349">
        <v>95703</v>
      </c>
      <c r="B515" s="348" t="s">
        <v>27554</v>
      </c>
      <c r="C515" s="348" t="s">
        <v>27430</v>
      </c>
      <c r="D515" s="350">
        <v>28.34</v>
      </c>
    </row>
    <row r="516" spans="1:4">
      <c r="A516" s="349">
        <v>95709</v>
      </c>
      <c r="B516" s="348" t="s">
        <v>27555</v>
      </c>
      <c r="C516" s="348" t="s">
        <v>27430</v>
      </c>
      <c r="D516" s="350">
        <v>61.22</v>
      </c>
    </row>
    <row r="517" spans="1:4">
      <c r="A517" s="349">
        <v>95715</v>
      </c>
      <c r="B517" s="348" t="s">
        <v>27556</v>
      </c>
      <c r="C517" s="348" t="s">
        <v>27430</v>
      </c>
      <c r="D517" s="350">
        <v>69.62</v>
      </c>
    </row>
    <row r="518" spans="1:4">
      <c r="A518" s="349">
        <v>95721</v>
      </c>
      <c r="B518" s="348" t="s">
        <v>27557</v>
      </c>
      <c r="C518" s="348" t="s">
        <v>27430</v>
      </c>
      <c r="D518" s="350">
        <v>67.95</v>
      </c>
    </row>
    <row r="519" spans="1:4">
      <c r="A519" s="349">
        <v>95873</v>
      </c>
      <c r="B519" s="348" t="s">
        <v>27558</v>
      </c>
      <c r="C519" s="348" t="s">
        <v>27430</v>
      </c>
      <c r="D519" s="350">
        <v>7.31</v>
      </c>
    </row>
    <row r="520" spans="1:4">
      <c r="A520" s="349">
        <v>96014</v>
      </c>
      <c r="B520" s="348" t="s">
        <v>27559</v>
      </c>
      <c r="C520" s="348" t="s">
        <v>27430</v>
      </c>
      <c r="D520" s="350">
        <v>48.09</v>
      </c>
    </row>
    <row r="521" spans="1:4">
      <c r="A521" s="349">
        <v>96021</v>
      </c>
      <c r="B521" s="348" t="s">
        <v>27560</v>
      </c>
      <c r="C521" s="348" t="s">
        <v>27430</v>
      </c>
      <c r="D521" s="350">
        <v>47.82</v>
      </c>
    </row>
    <row r="522" spans="1:4">
      <c r="A522" s="349">
        <v>96029</v>
      </c>
      <c r="B522" s="348" t="s">
        <v>27561</v>
      </c>
      <c r="C522" s="348" t="s">
        <v>27430</v>
      </c>
      <c r="D522" s="350">
        <v>43.12</v>
      </c>
    </row>
    <row r="523" spans="1:4">
      <c r="A523" s="349">
        <v>96036</v>
      </c>
      <c r="B523" s="348" t="s">
        <v>27562</v>
      </c>
      <c r="C523" s="348" t="s">
        <v>27430</v>
      </c>
      <c r="D523" s="350">
        <v>49.85</v>
      </c>
    </row>
    <row r="524" spans="1:4">
      <c r="A524" s="349">
        <v>96155</v>
      </c>
      <c r="B524" s="348" t="s">
        <v>27563</v>
      </c>
      <c r="C524" s="348" t="s">
        <v>27430</v>
      </c>
      <c r="D524" s="350">
        <v>43.39</v>
      </c>
    </row>
    <row r="525" spans="1:4">
      <c r="A525" s="349">
        <v>96156</v>
      </c>
      <c r="B525" s="348" t="s">
        <v>27564</v>
      </c>
      <c r="C525" s="348" t="s">
        <v>27430</v>
      </c>
      <c r="D525" s="350">
        <v>47.65</v>
      </c>
    </row>
    <row r="526" spans="1:4">
      <c r="A526" s="349">
        <v>96159</v>
      </c>
      <c r="B526" s="348" t="s">
        <v>27565</v>
      </c>
      <c r="C526" s="348" t="s">
        <v>27430</v>
      </c>
      <c r="D526" s="350">
        <v>58.43</v>
      </c>
    </row>
    <row r="527" spans="1:4">
      <c r="A527" s="349">
        <v>96246</v>
      </c>
      <c r="B527" s="348" t="s">
        <v>27566</v>
      </c>
      <c r="C527" s="348" t="s">
        <v>27430</v>
      </c>
      <c r="D527" s="350">
        <v>40.81</v>
      </c>
    </row>
    <row r="528" spans="1:4">
      <c r="A528" s="349">
        <v>96464</v>
      </c>
      <c r="B528" s="348" t="s">
        <v>27567</v>
      </c>
      <c r="C528" s="348" t="s">
        <v>27430</v>
      </c>
      <c r="D528" s="350">
        <v>62.82</v>
      </c>
    </row>
    <row r="529" spans="1:4">
      <c r="A529" s="349">
        <v>98765</v>
      </c>
      <c r="B529" s="348" t="s">
        <v>27568</v>
      </c>
      <c r="C529" s="348" t="s">
        <v>27430</v>
      </c>
      <c r="D529" s="350">
        <v>7.0000000000000007E-2</v>
      </c>
    </row>
    <row r="530" spans="1:4">
      <c r="A530" s="349">
        <v>99834</v>
      </c>
      <c r="B530" s="348" t="s">
        <v>27569</v>
      </c>
      <c r="C530" s="348" t="s">
        <v>27430</v>
      </c>
      <c r="D530" s="350">
        <v>0.34</v>
      </c>
    </row>
    <row r="531" spans="1:4">
      <c r="A531" s="349">
        <v>100642</v>
      </c>
      <c r="B531" s="348" t="s">
        <v>27570</v>
      </c>
      <c r="C531" s="348" t="s">
        <v>27430</v>
      </c>
      <c r="D531" s="350">
        <v>161.41</v>
      </c>
    </row>
    <row r="532" spans="1:4">
      <c r="A532" s="349">
        <v>100648</v>
      </c>
      <c r="B532" s="348" t="s">
        <v>27571</v>
      </c>
      <c r="C532" s="348" t="s">
        <v>27430</v>
      </c>
      <c r="D532" s="350">
        <v>390.52</v>
      </c>
    </row>
    <row r="533" spans="1:4">
      <c r="A533" s="349">
        <v>102274</v>
      </c>
      <c r="B533" s="348" t="s">
        <v>27572</v>
      </c>
      <c r="C533" s="348" t="s">
        <v>27430</v>
      </c>
      <c r="D533" s="350">
        <v>22.75</v>
      </c>
    </row>
    <row r="534" spans="1:4">
      <c r="A534" s="349">
        <v>5089</v>
      </c>
      <c r="B534" s="348" t="s">
        <v>27573</v>
      </c>
      <c r="C534" s="348" t="s">
        <v>226</v>
      </c>
      <c r="D534" s="350">
        <v>28.23</v>
      </c>
    </row>
    <row r="535" spans="1:4">
      <c r="A535" s="349">
        <v>5627</v>
      </c>
      <c r="B535" s="348" t="s">
        <v>27574</v>
      </c>
      <c r="C535" s="348" t="s">
        <v>226</v>
      </c>
      <c r="D535" s="350">
        <v>33.6</v>
      </c>
    </row>
    <row r="536" spans="1:4">
      <c r="A536" s="349">
        <v>5628</v>
      </c>
      <c r="B536" s="348" t="s">
        <v>27575</v>
      </c>
      <c r="C536" s="348" t="s">
        <v>226</v>
      </c>
      <c r="D536" s="350">
        <v>4.5599999999999996</v>
      </c>
    </row>
    <row r="537" spans="1:4">
      <c r="A537" s="349">
        <v>5629</v>
      </c>
      <c r="B537" s="348" t="s">
        <v>27576</v>
      </c>
      <c r="C537" s="348" t="s">
        <v>226</v>
      </c>
      <c r="D537" s="350">
        <v>42</v>
      </c>
    </row>
    <row r="538" spans="1:4">
      <c r="A538" s="349">
        <v>5630</v>
      </c>
      <c r="B538" s="348" t="s">
        <v>27577</v>
      </c>
      <c r="C538" s="348" t="s">
        <v>226</v>
      </c>
      <c r="D538" s="350">
        <v>52.34</v>
      </c>
    </row>
    <row r="539" spans="1:4">
      <c r="A539" s="349">
        <v>5658</v>
      </c>
      <c r="B539" s="348" t="s">
        <v>27578</v>
      </c>
      <c r="C539" s="348" t="s">
        <v>226</v>
      </c>
      <c r="D539" s="350">
        <v>2.59</v>
      </c>
    </row>
    <row r="540" spans="1:4">
      <c r="A540" s="349">
        <v>5664</v>
      </c>
      <c r="B540" s="348" t="s">
        <v>27579</v>
      </c>
      <c r="C540" s="348" t="s">
        <v>226</v>
      </c>
      <c r="D540" s="350">
        <v>21.11</v>
      </c>
    </row>
    <row r="541" spans="1:4">
      <c r="A541" s="349">
        <v>5667</v>
      </c>
      <c r="B541" s="348" t="s">
        <v>27580</v>
      </c>
      <c r="C541" s="348" t="s">
        <v>226</v>
      </c>
      <c r="D541" s="350">
        <v>18.77</v>
      </c>
    </row>
    <row r="542" spans="1:4">
      <c r="A542" s="349">
        <v>5668</v>
      </c>
      <c r="B542" s="348" t="s">
        <v>27581</v>
      </c>
      <c r="C542" s="348" t="s">
        <v>226</v>
      </c>
      <c r="D542" s="350">
        <v>40.04</v>
      </c>
    </row>
    <row r="543" spans="1:4">
      <c r="A543" s="349">
        <v>5674</v>
      </c>
      <c r="B543" s="348" t="s">
        <v>27582</v>
      </c>
      <c r="C543" s="348" t="s">
        <v>226</v>
      </c>
      <c r="D543" s="350">
        <v>27.15</v>
      </c>
    </row>
    <row r="544" spans="1:4">
      <c r="A544" s="349">
        <v>5692</v>
      </c>
      <c r="B544" s="348" t="s">
        <v>27583</v>
      </c>
      <c r="C544" s="348" t="s">
        <v>226</v>
      </c>
      <c r="D544" s="350">
        <v>0.25</v>
      </c>
    </row>
    <row r="545" spans="1:4">
      <c r="A545" s="349">
        <v>5693</v>
      </c>
      <c r="B545" s="348" t="s">
        <v>27584</v>
      </c>
      <c r="C545" s="348" t="s">
        <v>226</v>
      </c>
      <c r="D545" s="350">
        <v>8.9600000000000009</v>
      </c>
    </row>
    <row r="546" spans="1:4">
      <c r="A546" s="349">
        <v>5695</v>
      </c>
      <c r="B546" s="348" t="s">
        <v>27585</v>
      </c>
      <c r="C546" s="348" t="s">
        <v>226</v>
      </c>
      <c r="D546" s="350">
        <v>33.520000000000003</v>
      </c>
    </row>
    <row r="547" spans="1:4">
      <c r="A547" s="349">
        <v>5703</v>
      </c>
      <c r="B547" s="348" t="s">
        <v>27586</v>
      </c>
      <c r="C547" s="348" t="s">
        <v>226</v>
      </c>
      <c r="D547" s="350">
        <v>18.079999999999998</v>
      </c>
    </row>
    <row r="548" spans="1:4">
      <c r="A548" s="349">
        <v>5705</v>
      </c>
      <c r="B548" s="348" t="s">
        <v>27587</v>
      </c>
      <c r="C548" s="348" t="s">
        <v>226</v>
      </c>
      <c r="D548" s="350">
        <v>20.7</v>
      </c>
    </row>
    <row r="549" spans="1:4">
      <c r="A549" s="349">
        <v>5707</v>
      </c>
      <c r="B549" s="348" t="s">
        <v>27588</v>
      </c>
      <c r="C549" s="348" t="s">
        <v>226</v>
      </c>
      <c r="D549" s="350">
        <v>62.41</v>
      </c>
    </row>
    <row r="550" spans="1:4">
      <c r="A550" s="349">
        <v>5710</v>
      </c>
      <c r="B550" s="348" t="s">
        <v>27589</v>
      </c>
      <c r="C550" s="348" t="s">
        <v>226</v>
      </c>
      <c r="D550" s="350">
        <v>144.76</v>
      </c>
    </row>
    <row r="551" spans="1:4">
      <c r="A551" s="349">
        <v>5711</v>
      </c>
      <c r="B551" s="348" t="s">
        <v>27590</v>
      </c>
      <c r="C551" s="348" t="s">
        <v>226</v>
      </c>
      <c r="D551" s="350">
        <v>72.31</v>
      </c>
    </row>
    <row r="552" spans="1:4">
      <c r="A552" s="349">
        <v>5714</v>
      </c>
      <c r="B552" s="348" t="s">
        <v>27591</v>
      </c>
      <c r="C552" s="348" t="s">
        <v>226</v>
      </c>
      <c r="D552" s="350">
        <v>12.35</v>
      </c>
    </row>
    <row r="553" spans="1:4">
      <c r="A553" s="349">
        <v>5715</v>
      </c>
      <c r="B553" s="348" t="s">
        <v>27592</v>
      </c>
      <c r="C553" s="348" t="s">
        <v>226</v>
      </c>
      <c r="D553" s="350">
        <v>97.29</v>
      </c>
    </row>
    <row r="554" spans="1:4">
      <c r="A554" s="349">
        <v>5718</v>
      </c>
      <c r="B554" s="348" t="s">
        <v>27593</v>
      </c>
      <c r="C554" s="348" t="s">
        <v>226</v>
      </c>
      <c r="D554" s="350">
        <v>86.31</v>
      </c>
    </row>
    <row r="555" spans="1:4">
      <c r="A555" s="349">
        <v>5721</v>
      </c>
      <c r="B555" s="348" t="s">
        <v>27594</v>
      </c>
      <c r="C555" s="348" t="s">
        <v>226</v>
      </c>
      <c r="D555" s="350">
        <v>76.150000000000006</v>
      </c>
    </row>
    <row r="556" spans="1:4">
      <c r="A556" s="349">
        <v>5722</v>
      </c>
      <c r="B556" s="348" t="s">
        <v>27595</v>
      </c>
      <c r="C556" s="348" t="s">
        <v>226</v>
      </c>
      <c r="D556" s="350">
        <v>176.12</v>
      </c>
    </row>
    <row r="557" spans="1:4">
      <c r="A557" s="349">
        <v>5724</v>
      </c>
      <c r="B557" s="348" t="s">
        <v>27596</v>
      </c>
      <c r="C557" s="348" t="s">
        <v>226</v>
      </c>
      <c r="D557" s="350">
        <v>40.479999999999997</v>
      </c>
    </row>
    <row r="558" spans="1:4">
      <c r="A558" s="349">
        <v>5727</v>
      </c>
      <c r="B558" s="348" t="s">
        <v>27597</v>
      </c>
      <c r="C558" s="348" t="s">
        <v>226</v>
      </c>
      <c r="D558" s="350">
        <v>8.19</v>
      </c>
    </row>
    <row r="559" spans="1:4">
      <c r="A559" s="349">
        <v>5729</v>
      </c>
      <c r="B559" s="348" t="s">
        <v>27598</v>
      </c>
      <c r="C559" s="348" t="s">
        <v>226</v>
      </c>
      <c r="D559" s="350">
        <v>33.340000000000003</v>
      </c>
    </row>
    <row r="560" spans="1:4">
      <c r="A560" s="349">
        <v>5730</v>
      </c>
      <c r="B560" s="348" t="s">
        <v>27599</v>
      </c>
      <c r="C560" s="348" t="s">
        <v>226</v>
      </c>
      <c r="D560" s="350">
        <v>33.630000000000003</v>
      </c>
    </row>
    <row r="561" spans="1:4">
      <c r="A561" s="349">
        <v>5735</v>
      </c>
      <c r="B561" s="348" t="s">
        <v>27600</v>
      </c>
      <c r="C561" s="348" t="s">
        <v>226</v>
      </c>
      <c r="D561" s="350">
        <v>20.36</v>
      </c>
    </row>
    <row r="562" spans="1:4">
      <c r="A562" s="349">
        <v>5736</v>
      </c>
      <c r="B562" s="348" t="s">
        <v>27601</v>
      </c>
      <c r="C562" s="348" t="s">
        <v>226</v>
      </c>
      <c r="D562" s="350">
        <v>36.74</v>
      </c>
    </row>
    <row r="563" spans="1:4">
      <c r="A563" s="349">
        <v>5738</v>
      </c>
      <c r="B563" s="348" t="s">
        <v>27602</v>
      </c>
      <c r="C563" s="348" t="s">
        <v>226</v>
      </c>
      <c r="D563" s="350">
        <v>29.65</v>
      </c>
    </row>
    <row r="564" spans="1:4">
      <c r="A564" s="349">
        <v>5739</v>
      </c>
      <c r="B564" s="348" t="s">
        <v>27603</v>
      </c>
      <c r="C564" s="348" t="s">
        <v>226</v>
      </c>
      <c r="D564" s="350">
        <v>37.1</v>
      </c>
    </row>
    <row r="565" spans="1:4">
      <c r="A565" s="349">
        <v>5741</v>
      </c>
      <c r="B565" s="348" t="s">
        <v>27604</v>
      </c>
      <c r="C565" s="348" t="s">
        <v>226</v>
      </c>
      <c r="D565" s="350">
        <v>40.49</v>
      </c>
    </row>
    <row r="566" spans="1:4">
      <c r="A566" s="349">
        <v>5742</v>
      </c>
      <c r="B566" s="348" t="s">
        <v>27605</v>
      </c>
      <c r="C566" s="348" t="s">
        <v>226</v>
      </c>
      <c r="D566" s="350">
        <v>22.4</v>
      </c>
    </row>
    <row r="567" spans="1:4">
      <c r="A567" s="349">
        <v>5747</v>
      </c>
      <c r="B567" s="348" t="s">
        <v>27606</v>
      </c>
      <c r="C567" s="348" t="s">
        <v>226</v>
      </c>
      <c r="D567" s="350">
        <v>128.44</v>
      </c>
    </row>
    <row r="568" spans="1:4">
      <c r="A568" s="349">
        <v>5751</v>
      </c>
      <c r="B568" s="348" t="s">
        <v>27607</v>
      </c>
      <c r="C568" s="348" t="s">
        <v>226</v>
      </c>
      <c r="D568" s="350">
        <v>22.25</v>
      </c>
    </row>
    <row r="569" spans="1:4">
      <c r="A569" s="349">
        <v>5754</v>
      </c>
      <c r="B569" s="348" t="s">
        <v>27608</v>
      </c>
      <c r="C569" s="348" t="s">
        <v>226</v>
      </c>
      <c r="D569" s="350">
        <v>18.75</v>
      </c>
    </row>
    <row r="570" spans="1:4">
      <c r="A570" s="349">
        <v>5763</v>
      </c>
      <c r="B570" s="348" t="s">
        <v>27609</v>
      </c>
      <c r="C570" s="348" t="s">
        <v>226</v>
      </c>
      <c r="D570" s="350">
        <v>33.19</v>
      </c>
    </row>
    <row r="571" spans="1:4">
      <c r="A571" s="349">
        <v>5765</v>
      </c>
      <c r="B571" s="348" t="s">
        <v>27610</v>
      </c>
      <c r="C571" s="348" t="s">
        <v>226</v>
      </c>
      <c r="D571" s="350">
        <v>2.85</v>
      </c>
    </row>
    <row r="572" spans="1:4">
      <c r="A572" s="349">
        <v>5766</v>
      </c>
      <c r="B572" s="348" t="s">
        <v>27611</v>
      </c>
      <c r="C572" s="348" t="s">
        <v>226</v>
      </c>
      <c r="D572" s="350">
        <v>4.4800000000000004</v>
      </c>
    </row>
    <row r="573" spans="1:4">
      <c r="A573" s="349">
        <v>5779</v>
      </c>
      <c r="B573" s="348" t="s">
        <v>27612</v>
      </c>
      <c r="C573" s="348" t="s">
        <v>226</v>
      </c>
      <c r="D573" s="350">
        <v>52.6</v>
      </c>
    </row>
    <row r="574" spans="1:4">
      <c r="A574" s="349">
        <v>5787</v>
      </c>
      <c r="B574" s="348" t="s">
        <v>27613</v>
      </c>
      <c r="C574" s="348" t="s">
        <v>226</v>
      </c>
      <c r="D574" s="350">
        <v>57.15</v>
      </c>
    </row>
    <row r="575" spans="1:4">
      <c r="A575" s="349">
        <v>5797</v>
      </c>
      <c r="B575" s="348" t="s">
        <v>27614</v>
      </c>
      <c r="C575" s="348" t="s">
        <v>226</v>
      </c>
      <c r="D575" s="350">
        <v>4.32</v>
      </c>
    </row>
    <row r="576" spans="1:4">
      <c r="A576" s="349">
        <v>5800</v>
      </c>
      <c r="B576" s="348" t="s">
        <v>27615</v>
      </c>
      <c r="C576" s="348" t="s">
        <v>226</v>
      </c>
      <c r="D576" s="350">
        <v>0.36</v>
      </c>
    </row>
    <row r="577" spans="1:4">
      <c r="A577" s="349">
        <v>7032</v>
      </c>
      <c r="B577" s="348" t="s">
        <v>27616</v>
      </c>
      <c r="C577" s="348" t="s">
        <v>226</v>
      </c>
      <c r="D577" s="350">
        <v>5.04</v>
      </c>
    </row>
    <row r="578" spans="1:4">
      <c r="A578" s="349">
        <v>7033</v>
      </c>
      <c r="B578" s="348" t="s">
        <v>27617</v>
      </c>
      <c r="C578" s="348" t="s">
        <v>226</v>
      </c>
      <c r="D578" s="350">
        <v>0.83</v>
      </c>
    </row>
    <row r="579" spans="1:4">
      <c r="A579" s="349">
        <v>7034</v>
      </c>
      <c r="B579" s="348" t="s">
        <v>27618</v>
      </c>
      <c r="C579" s="348" t="s">
        <v>226</v>
      </c>
      <c r="D579" s="350">
        <v>9.4499999999999993</v>
      </c>
    </row>
    <row r="580" spans="1:4">
      <c r="A580" s="349">
        <v>7035</v>
      </c>
      <c r="B580" s="348" t="s">
        <v>27619</v>
      </c>
      <c r="C580" s="348" t="s">
        <v>226</v>
      </c>
      <c r="D580" s="350">
        <v>173.58</v>
      </c>
    </row>
    <row r="581" spans="1:4">
      <c r="A581" s="349">
        <v>7038</v>
      </c>
      <c r="B581" s="348" t="s">
        <v>27620</v>
      </c>
      <c r="C581" s="348" t="s">
        <v>226</v>
      </c>
      <c r="D581" s="350">
        <v>33.909999999999997</v>
      </c>
    </row>
    <row r="582" spans="1:4">
      <c r="A582" s="349">
        <v>7039</v>
      </c>
      <c r="B582" s="348" t="s">
        <v>27621</v>
      </c>
      <c r="C582" s="348" t="s">
        <v>226</v>
      </c>
      <c r="D582" s="350">
        <v>4.7</v>
      </c>
    </row>
    <row r="583" spans="1:4">
      <c r="A583" s="349">
        <v>7040</v>
      </c>
      <c r="B583" s="348" t="s">
        <v>27622</v>
      </c>
      <c r="C583" s="348" t="s">
        <v>226</v>
      </c>
      <c r="D583" s="350">
        <v>42.44</v>
      </c>
    </row>
    <row r="584" spans="1:4">
      <c r="A584" s="349">
        <v>7044</v>
      </c>
      <c r="B584" s="348" t="s">
        <v>27623</v>
      </c>
      <c r="C584" s="348" t="s">
        <v>226</v>
      </c>
      <c r="D584" s="350">
        <v>0.28000000000000003</v>
      </c>
    </row>
    <row r="585" spans="1:4">
      <c r="A585" s="349">
        <v>7045</v>
      </c>
      <c r="B585" s="348" t="s">
        <v>27624</v>
      </c>
      <c r="C585" s="348" t="s">
        <v>226</v>
      </c>
      <c r="D585" s="350">
        <v>0.03</v>
      </c>
    </row>
    <row r="586" spans="1:4">
      <c r="A586" s="349">
        <v>7046</v>
      </c>
      <c r="B586" s="348" t="s">
        <v>27625</v>
      </c>
      <c r="C586" s="348" t="s">
        <v>226</v>
      </c>
      <c r="D586" s="350">
        <v>0.31</v>
      </c>
    </row>
    <row r="587" spans="1:4">
      <c r="A587" s="349">
        <v>7047</v>
      </c>
      <c r="B587" s="348" t="s">
        <v>27626</v>
      </c>
      <c r="C587" s="348" t="s">
        <v>226</v>
      </c>
      <c r="D587" s="350">
        <v>10.53</v>
      </c>
    </row>
    <row r="588" spans="1:4">
      <c r="A588" s="349">
        <v>7051</v>
      </c>
      <c r="B588" s="348" t="s">
        <v>27627</v>
      </c>
      <c r="C588" s="348" t="s">
        <v>226</v>
      </c>
      <c r="D588" s="350">
        <v>30.08</v>
      </c>
    </row>
    <row r="589" spans="1:4">
      <c r="A589" s="349">
        <v>7052</v>
      </c>
      <c r="B589" s="348" t="s">
        <v>27628</v>
      </c>
      <c r="C589" s="348" t="s">
        <v>226</v>
      </c>
      <c r="D589" s="350">
        <v>4.17</v>
      </c>
    </row>
    <row r="590" spans="1:4">
      <c r="A590" s="349">
        <v>7053</v>
      </c>
      <c r="B590" s="348" t="s">
        <v>27629</v>
      </c>
      <c r="C590" s="348" t="s">
        <v>226</v>
      </c>
      <c r="D590" s="350">
        <v>37.64</v>
      </c>
    </row>
    <row r="591" spans="1:4">
      <c r="A591" s="349">
        <v>7054</v>
      </c>
      <c r="B591" s="348" t="s">
        <v>27630</v>
      </c>
      <c r="C591" s="348" t="s">
        <v>226</v>
      </c>
      <c r="D591" s="350">
        <v>72.510000000000005</v>
      </c>
    </row>
    <row r="592" spans="1:4">
      <c r="A592" s="349">
        <v>7058</v>
      </c>
      <c r="B592" s="348" t="s">
        <v>27631</v>
      </c>
      <c r="C592" s="348" t="s">
        <v>226</v>
      </c>
      <c r="D592" s="350">
        <v>17.09</v>
      </c>
    </row>
    <row r="593" spans="1:4">
      <c r="A593" s="349">
        <v>7059</v>
      </c>
      <c r="B593" s="348" t="s">
        <v>27632</v>
      </c>
      <c r="C593" s="348" t="s">
        <v>226</v>
      </c>
      <c r="D593" s="350">
        <v>3.15</v>
      </c>
    </row>
    <row r="594" spans="1:4">
      <c r="A594" s="349">
        <v>7060</v>
      </c>
      <c r="B594" s="348" t="s">
        <v>27633</v>
      </c>
      <c r="C594" s="348" t="s">
        <v>226</v>
      </c>
      <c r="D594" s="350">
        <v>32.049999999999997</v>
      </c>
    </row>
    <row r="595" spans="1:4">
      <c r="A595" s="349">
        <v>7061</v>
      </c>
      <c r="B595" s="348" t="s">
        <v>27634</v>
      </c>
      <c r="C595" s="348" t="s">
        <v>226</v>
      </c>
      <c r="D595" s="350">
        <v>66.19</v>
      </c>
    </row>
    <row r="596" spans="1:4">
      <c r="A596" s="349">
        <v>7063</v>
      </c>
      <c r="B596" s="348" t="s">
        <v>27635</v>
      </c>
      <c r="C596" s="348" t="s">
        <v>226</v>
      </c>
      <c r="D596" s="350">
        <v>15.41</v>
      </c>
    </row>
    <row r="597" spans="1:4">
      <c r="A597" s="349">
        <v>7064</v>
      </c>
      <c r="B597" s="348" t="s">
        <v>27636</v>
      </c>
      <c r="C597" s="348" t="s">
        <v>226</v>
      </c>
      <c r="D597" s="350">
        <v>2.14</v>
      </c>
    </row>
    <row r="598" spans="1:4">
      <c r="A598" s="349">
        <v>7065</v>
      </c>
      <c r="B598" s="348" t="s">
        <v>27637</v>
      </c>
      <c r="C598" s="348" t="s">
        <v>226</v>
      </c>
      <c r="D598" s="350">
        <v>16.86</v>
      </c>
    </row>
    <row r="599" spans="1:4">
      <c r="A599" s="349">
        <v>7066</v>
      </c>
      <c r="B599" s="348" t="s">
        <v>27638</v>
      </c>
      <c r="C599" s="348" t="s">
        <v>226</v>
      </c>
      <c r="D599" s="350">
        <v>139.62</v>
      </c>
    </row>
    <row r="600" spans="1:4">
      <c r="A600" s="349">
        <v>53786</v>
      </c>
      <c r="B600" s="348" t="s">
        <v>27639</v>
      </c>
      <c r="C600" s="348" t="s">
        <v>226</v>
      </c>
      <c r="D600" s="350">
        <v>43.35</v>
      </c>
    </row>
    <row r="601" spans="1:4">
      <c r="A601" s="349">
        <v>53788</v>
      </c>
      <c r="B601" s="348" t="s">
        <v>27640</v>
      </c>
      <c r="C601" s="348" t="s">
        <v>226</v>
      </c>
      <c r="D601" s="350">
        <v>46.41</v>
      </c>
    </row>
    <row r="602" spans="1:4">
      <c r="A602" s="349">
        <v>53792</v>
      </c>
      <c r="B602" s="348" t="s">
        <v>27641</v>
      </c>
      <c r="C602" s="348" t="s">
        <v>226</v>
      </c>
      <c r="D602" s="350">
        <v>82.27</v>
      </c>
    </row>
    <row r="603" spans="1:4">
      <c r="A603" s="349">
        <v>53794</v>
      </c>
      <c r="B603" s="348" t="s">
        <v>27642</v>
      </c>
      <c r="C603" s="348" t="s">
        <v>226</v>
      </c>
      <c r="D603" s="350">
        <v>35</v>
      </c>
    </row>
    <row r="604" spans="1:4">
      <c r="A604" s="349">
        <v>53797</v>
      </c>
      <c r="B604" s="348" t="s">
        <v>27643</v>
      </c>
      <c r="C604" s="348" t="s">
        <v>226</v>
      </c>
      <c r="D604" s="350">
        <v>94.62</v>
      </c>
    </row>
    <row r="605" spans="1:4">
      <c r="A605" s="349">
        <v>53804</v>
      </c>
      <c r="B605" s="348" t="s">
        <v>27644</v>
      </c>
      <c r="C605" s="348" t="s">
        <v>226</v>
      </c>
      <c r="D605" s="350">
        <v>5.39</v>
      </c>
    </row>
    <row r="606" spans="1:4">
      <c r="A606" s="349">
        <v>53806</v>
      </c>
      <c r="B606" s="348" t="s">
        <v>27645</v>
      </c>
      <c r="C606" s="348" t="s">
        <v>226</v>
      </c>
      <c r="D606" s="350">
        <v>52.16</v>
      </c>
    </row>
    <row r="607" spans="1:4">
      <c r="A607" s="349">
        <v>53810</v>
      </c>
      <c r="B607" s="348" t="s">
        <v>27646</v>
      </c>
      <c r="C607" s="348" t="s">
        <v>226</v>
      </c>
      <c r="D607" s="350">
        <v>52.49</v>
      </c>
    </row>
    <row r="608" spans="1:4">
      <c r="A608" s="349">
        <v>53814</v>
      </c>
      <c r="B608" s="348" t="s">
        <v>27647</v>
      </c>
      <c r="C608" s="348" t="s">
        <v>226</v>
      </c>
      <c r="D608" s="350">
        <v>171.93</v>
      </c>
    </row>
    <row r="609" spans="1:4">
      <c r="A609" s="349">
        <v>53817</v>
      </c>
      <c r="B609" s="348" t="s">
        <v>27648</v>
      </c>
      <c r="C609" s="348" t="s">
        <v>226</v>
      </c>
      <c r="D609" s="350">
        <v>50.73</v>
      </c>
    </row>
    <row r="610" spans="1:4">
      <c r="A610" s="349">
        <v>53818</v>
      </c>
      <c r="B610" s="348" t="s">
        <v>27649</v>
      </c>
      <c r="C610" s="348" t="s">
        <v>226</v>
      </c>
      <c r="D610" s="350">
        <v>6.55</v>
      </c>
    </row>
    <row r="611" spans="1:4">
      <c r="A611" s="349">
        <v>53827</v>
      </c>
      <c r="B611" s="348" t="s">
        <v>27650</v>
      </c>
      <c r="C611" s="348" t="s">
        <v>226</v>
      </c>
      <c r="D611" s="350">
        <v>92.63</v>
      </c>
    </row>
    <row r="612" spans="1:4">
      <c r="A612" s="349">
        <v>53829</v>
      </c>
      <c r="B612" s="348" t="s">
        <v>27651</v>
      </c>
      <c r="C612" s="348" t="s">
        <v>226</v>
      </c>
      <c r="D612" s="350">
        <v>94.62</v>
      </c>
    </row>
    <row r="613" spans="1:4">
      <c r="A613" s="349">
        <v>53831</v>
      </c>
      <c r="B613" s="348" t="s">
        <v>27652</v>
      </c>
      <c r="C613" s="348" t="s">
        <v>226</v>
      </c>
      <c r="D613" s="350">
        <v>156.29</v>
      </c>
    </row>
    <row r="614" spans="1:4">
      <c r="A614" s="349">
        <v>53840</v>
      </c>
      <c r="B614" s="348" t="s">
        <v>27653</v>
      </c>
      <c r="C614" s="348" t="s">
        <v>226</v>
      </c>
      <c r="D614" s="350">
        <v>2.92</v>
      </c>
    </row>
    <row r="615" spans="1:4">
      <c r="A615" s="349">
        <v>53841</v>
      </c>
      <c r="B615" s="348" t="s">
        <v>27654</v>
      </c>
      <c r="C615" s="348" t="s">
        <v>226</v>
      </c>
      <c r="D615" s="350">
        <v>2.0299999999999998</v>
      </c>
    </row>
    <row r="616" spans="1:4">
      <c r="A616" s="349">
        <v>53849</v>
      </c>
      <c r="B616" s="348" t="s">
        <v>27655</v>
      </c>
      <c r="C616" s="348" t="s">
        <v>226</v>
      </c>
      <c r="D616" s="350">
        <v>67.989999999999995</v>
      </c>
    </row>
    <row r="617" spans="1:4">
      <c r="A617" s="349">
        <v>53857</v>
      </c>
      <c r="B617" s="348" t="s">
        <v>27656</v>
      </c>
      <c r="C617" s="348" t="s">
        <v>226</v>
      </c>
      <c r="D617" s="350">
        <v>39.200000000000003</v>
      </c>
    </row>
    <row r="618" spans="1:4">
      <c r="A618" s="349">
        <v>53858</v>
      </c>
      <c r="B618" s="348" t="s">
        <v>27657</v>
      </c>
      <c r="C618" s="348" t="s">
        <v>226</v>
      </c>
      <c r="D618" s="350">
        <v>64.97</v>
      </c>
    </row>
    <row r="619" spans="1:4">
      <c r="A619" s="349">
        <v>53861</v>
      </c>
      <c r="B619" s="348" t="s">
        <v>27658</v>
      </c>
      <c r="C619" s="348" t="s">
        <v>226</v>
      </c>
      <c r="D619" s="350">
        <v>54.35</v>
      </c>
    </row>
    <row r="620" spans="1:4">
      <c r="A620" s="349">
        <v>53863</v>
      </c>
      <c r="B620" s="348" t="s">
        <v>27659</v>
      </c>
      <c r="C620" s="348" t="s">
        <v>226</v>
      </c>
      <c r="D620" s="350">
        <v>1.72</v>
      </c>
    </row>
    <row r="621" spans="1:4">
      <c r="A621" s="349">
        <v>53865</v>
      </c>
      <c r="B621" s="348" t="s">
        <v>27660</v>
      </c>
      <c r="C621" s="348" t="s">
        <v>226</v>
      </c>
      <c r="D621" s="350">
        <v>38.29</v>
      </c>
    </row>
    <row r="622" spans="1:4">
      <c r="A622" s="349">
        <v>53866</v>
      </c>
      <c r="B622" s="348" t="s">
        <v>27661</v>
      </c>
      <c r="C622" s="348" t="s">
        <v>226</v>
      </c>
      <c r="D622" s="350">
        <v>1.46</v>
      </c>
    </row>
    <row r="623" spans="1:4">
      <c r="A623" s="349">
        <v>53882</v>
      </c>
      <c r="B623" s="348" t="s">
        <v>27662</v>
      </c>
      <c r="C623" s="348" t="s">
        <v>226</v>
      </c>
      <c r="D623" s="350">
        <v>25.92</v>
      </c>
    </row>
    <row r="624" spans="1:4">
      <c r="A624" s="349">
        <v>55263</v>
      </c>
      <c r="B624" s="348" t="s">
        <v>27663</v>
      </c>
      <c r="C624" s="348" t="s">
        <v>226</v>
      </c>
      <c r="D624" s="350">
        <v>52.34</v>
      </c>
    </row>
    <row r="625" spans="1:4">
      <c r="A625" s="349">
        <v>73303</v>
      </c>
      <c r="B625" s="348" t="s">
        <v>27664</v>
      </c>
      <c r="C625" s="348" t="s">
        <v>226</v>
      </c>
      <c r="D625" s="350">
        <v>4.3600000000000003</v>
      </c>
    </row>
    <row r="626" spans="1:4">
      <c r="A626" s="349">
        <v>73307</v>
      </c>
      <c r="B626" s="348" t="s">
        <v>27665</v>
      </c>
      <c r="C626" s="348" t="s">
        <v>226</v>
      </c>
      <c r="D626" s="350">
        <v>3.89</v>
      </c>
    </row>
    <row r="627" spans="1:4">
      <c r="A627" s="349">
        <v>73309</v>
      </c>
      <c r="B627" s="348" t="s">
        <v>27666</v>
      </c>
      <c r="C627" s="348" t="s">
        <v>226</v>
      </c>
      <c r="D627" s="350">
        <v>22.56</v>
      </c>
    </row>
    <row r="628" spans="1:4">
      <c r="A628" s="349">
        <v>73311</v>
      </c>
      <c r="B628" s="348" t="s">
        <v>27667</v>
      </c>
      <c r="C628" s="348" t="s">
        <v>226</v>
      </c>
      <c r="D628" s="350">
        <v>144.68</v>
      </c>
    </row>
    <row r="629" spans="1:4">
      <c r="A629" s="349">
        <v>73313</v>
      </c>
      <c r="B629" s="348" t="s">
        <v>27668</v>
      </c>
      <c r="C629" s="348" t="s">
        <v>226</v>
      </c>
      <c r="D629" s="350">
        <v>3.13</v>
      </c>
    </row>
    <row r="630" spans="1:4">
      <c r="A630" s="349">
        <v>73315</v>
      </c>
      <c r="B630" s="348" t="s">
        <v>27669</v>
      </c>
      <c r="C630" s="348" t="s">
        <v>226</v>
      </c>
      <c r="D630" s="350">
        <v>46.41</v>
      </c>
    </row>
    <row r="631" spans="1:4">
      <c r="A631" s="349">
        <v>73335</v>
      </c>
      <c r="B631" s="348" t="s">
        <v>27670</v>
      </c>
      <c r="C631" s="348" t="s">
        <v>226</v>
      </c>
      <c r="D631" s="350">
        <v>24.47</v>
      </c>
    </row>
    <row r="632" spans="1:4">
      <c r="A632" s="349">
        <v>73340</v>
      </c>
      <c r="B632" s="348" t="s">
        <v>27671</v>
      </c>
      <c r="C632" s="348" t="s">
        <v>226</v>
      </c>
      <c r="D632" s="350">
        <v>66.19</v>
      </c>
    </row>
    <row r="633" spans="1:4">
      <c r="A633" s="349">
        <v>83361</v>
      </c>
      <c r="B633" s="348" t="s">
        <v>27672</v>
      </c>
      <c r="C633" s="348" t="s">
        <v>226</v>
      </c>
      <c r="D633" s="350">
        <v>15.06</v>
      </c>
    </row>
    <row r="634" spans="1:4">
      <c r="A634" s="349">
        <v>83761</v>
      </c>
      <c r="B634" s="348" t="s">
        <v>27673</v>
      </c>
      <c r="C634" s="348" t="s">
        <v>226</v>
      </c>
      <c r="D634" s="350">
        <v>9.2899999999999991</v>
      </c>
    </row>
    <row r="635" spans="1:4">
      <c r="A635" s="349">
        <v>83762</v>
      </c>
      <c r="B635" s="348" t="s">
        <v>27674</v>
      </c>
      <c r="C635" s="348" t="s">
        <v>226</v>
      </c>
      <c r="D635" s="350">
        <v>11.62</v>
      </c>
    </row>
    <row r="636" spans="1:4">
      <c r="A636" s="349">
        <v>83763</v>
      </c>
      <c r="B636" s="348" t="s">
        <v>27675</v>
      </c>
      <c r="C636" s="348" t="s">
        <v>226</v>
      </c>
      <c r="D636" s="350">
        <v>40.770000000000003</v>
      </c>
    </row>
    <row r="637" spans="1:4">
      <c r="A637" s="349">
        <v>83764</v>
      </c>
      <c r="B637" s="348" t="s">
        <v>27676</v>
      </c>
      <c r="C637" s="348" t="s">
        <v>226</v>
      </c>
      <c r="D637" s="350">
        <v>1.04</v>
      </c>
    </row>
    <row r="638" spans="1:4">
      <c r="A638" s="349">
        <v>87026</v>
      </c>
      <c r="B638" s="348" t="s">
        <v>27677</v>
      </c>
      <c r="C638" s="348" t="s">
        <v>226</v>
      </c>
      <c r="D638" s="350">
        <v>0.41</v>
      </c>
    </row>
    <row r="639" spans="1:4">
      <c r="A639" s="349">
        <v>87441</v>
      </c>
      <c r="B639" s="348" t="s">
        <v>27678</v>
      </c>
      <c r="C639" s="348" t="s">
        <v>226</v>
      </c>
      <c r="D639" s="350">
        <v>0.51</v>
      </c>
    </row>
    <row r="640" spans="1:4">
      <c r="A640" s="349">
        <v>87442</v>
      </c>
      <c r="B640" s="348" t="s">
        <v>27679</v>
      </c>
      <c r="C640" s="348" t="s">
        <v>226</v>
      </c>
      <c r="D640" s="350">
        <v>0.06</v>
      </c>
    </row>
    <row r="641" spans="1:4">
      <c r="A641" s="349">
        <v>87443</v>
      </c>
      <c r="B641" s="348" t="s">
        <v>27680</v>
      </c>
      <c r="C641" s="348" t="s">
        <v>226</v>
      </c>
      <c r="D641" s="350">
        <v>0.48</v>
      </c>
    </row>
    <row r="642" spans="1:4">
      <c r="A642" s="349">
        <v>87444</v>
      </c>
      <c r="B642" s="348" t="s">
        <v>27681</v>
      </c>
      <c r="C642" s="348" t="s">
        <v>226</v>
      </c>
      <c r="D642" s="350">
        <v>3.45</v>
      </c>
    </row>
    <row r="643" spans="1:4">
      <c r="A643" s="349">
        <v>88387</v>
      </c>
      <c r="B643" s="348" t="s">
        <v>27682</v>
      </c>
      <c r="C643" s="348" t="s">
        <v>226</v>
      </c>
      <c r="D643" s="350">
        <v>1</v>
      </c>
    </row>
    <row r="644" spans="1:4">
      <c r="A644" s="349">
        <v>88389</v>
      </c>
      <c r="B644" s="348" t="s">
        <v>27683</v>
      </c>
      <c r="C644" s="348" t="s">
        <v>226</v>
      </c>
      <c r="D644" s="350">
        <v>0.11</v>
      </c>
    </row>
    <row r="645" spans="1:4">
      <c r="A645" s="349">
        <v>88390</v>
      </c>
      <c r="B645" s="348" t="s">
        <v>27684</v>
      </c>
      <c r="C645" s="348" t="s">
        <v>226</v>
      </c>
      <c r="D645" s="350">
        <v>1.25</v>
      </c>
    </row>
    <row r="646" spans="1:4">
      <c r="A646" s="349">
        <v>88391</v>
      </c>
      <c r="B646" s="348" t="s">
        <v>27685</v>
      </c>
      <c r="C646" s="348" t="s">
        <v>226</v>
      </c>
      <c r="D646" s="350">
        <v>2.37</v>
      </c>
    </row>
    <row r="647" spans="1:4">
      <c r="A647" s="349">
        <v>88394</v>
      </c>
      <c r="B647" s="348" t="s">
        <v>27686</v>
      </c>
      <c r="C647" s="348" t="s">
        <v>226</v>
      </c>
      <c r="D647" s="350">
        <v>1.19</v>
      </c>
    </row>
    <row r="648" spans="1:4">
      <c r="A648" s="349">
        <v>88395</v>
      </c>
      <c r="B648" s="348" t="s">
        <v>27687</v>
      </c>
      <c r="C648" s="348" t="s">
        <v>226</v>
      </c>
      <c r="D648" s="350">
        <v>0.14000000000000001</v>
      </c>
    </row>
    <row r="649" spans="1:4">
      <c r="A649" s="349">
        <v>88396</v>
      </c>
      <c r="B649" s="348" t="s">
        <v>27688</v>
      </c>
      <c r="C649" s="348" t="s">
        <v>226</v>
      </c>
      <c r="D649" s="350">
        <v>1.49</v>
      </c>
    </row>
    <row r="650" spans="1:4">
      <c r="A650" s="349">
        <v>88397</v>
      </c>
      <c r="B650" s="348" t="s">
        <v>27689</v>
      </c>
      <c r="C650" s="348" t="s">
        <v>226</v>
      </c>
      <c r="D650" s="350">
        <v>3.56</v>
      </c>
    </row>
    <row r="651" spans="1:4">
      <c r="A651" s="349">
        <v>88400</v>
      </c>
      <c r="B651" s="348" t="s">
        <v>27690</v>
      </c>
      <c r="C651" s="348" t="s">
        <v>226</v>
      </c>
      <c r="D651" s="350">
        <v>0.95</v>
      </c>
    </row>
    <row r="652" spans="1:4">
      <c r="A652" s="349">
        <v>88401</v>
      </c>
      <c r="B652" s="348" t="s">
        <v>27691</v>
      </c>
      <c r="C652" s="348" t="s">
        <v>226</v>
      </c>
      <c r="D652" s="350">
        <v>0.11</v>
      </c>
    </row>
    <row r="653" spans="1:4">
      <c r="A653" s="349">
        <v>88402</v>
      </c>
      <c r="B653" s="348" t="s">
        <v>27692</v>
      </c>
      <c r="C653" s="348" t="s">
        <v>226</v>
      </c>
      <c r="D653" s="350">
        <v>1.19</v>
      </c>
    </row>
    <row r="654" spans="1:4">
      <c r="A654" s="349">
        <v>88403</v>
      </c>
      <c r="B654" s="348" t="s">
        <v>27693</v>
      </c>
      <c r="C654" s="348" t="s">
        <v>226</v>
      </c>
      <c r="D654" s="350">
        <v>1.42</v>
      </c>
    </row>
    <row r="655" spans="1:4">
      <c r="A655" s="349">
        <v>88419</v>
      </c>
      <c r="B655" s="348" t="s">
        <v>27694</v>
      </c>
      <c r="C655" s="348" t="s">
        <v>226</v>
      </c>
      <c r="D655" s="350">
        <v>6.19</v>
      </c>
    </row>
    <row r="656" spans="1:4">
      <c r="A656" s="349">
        <v>88422</v>
      </c>
      <c r="B656" s="348" t="s">
        <v>27695</v>
      </c>
      <c r="C656" s="348" t="s">
        <v>226</v>
      </c>
      <c r="D656" s="350">
        <v>0.73</v>
      </c>
    </row>
    <row r="657" spans="1:4">
      <c r="A657" s="349">
        <v>88425</v>
      </c>
      <c r="B657" s="348" t="s">
        <v>27696</v>
      </c>
      <c r="C657" s="348" t="s">
        <v>226</v>
      </c>
      <c r="D657" s="350">
        <v>6.77</v>
      </c>
    </row>
    <row r="658" spans="1:4">
      <c r="A658" s="349">
        <v>88427</v>
      </c>
      <c r="B658" s="348" t="s">
        <v>27697</v>
      </c>
      <c r="C658" s="348" t="s">
        <v>226</v>
      </c>
      <c r="D658" s="350">
        <v>3.61</v>
      </c>
    </row>
    <row r="659" spans="1:4">
      <c r="A659" s="349">
        <v>88434</v>
      </c>
      <c r="B659" s="348" t="s">
        <v>27698</v>
      </c>
      <c r="C659" s="348" t="s">
        <v>226</v>
      </c>
      <c r="D659" s="350">
        <v>8.2100000000000009</v>
      </c>
    </row>
    <row r="660" spans="1:4">
      <c r="A660" s="349">
        <v>88435</v>
      </c>
      <c r="B660" s="348" t="s">
        <v>27699</v>
      </c>
      <c r="C660" s="348" t="s">
        <v>226</v>
      </c>
      <c r="D660" s="350">
        <v>0.97</v>
      </c>
    </row>
    <row r="661" spans="1:4">
      <c r="A661" s="349">
        <v>88436</v>
      </c>
      <c r="B661" s="348" t="s">
        <v>27700</v>
      </c>
      <c r="C661" s="348" t="s">
        <v>226</v>
      </c>
      <c r="D661" s="350">
        <v>8.98</v>
      </c>
    </row>
    <row r="662" spans="1:4">
      <c r="A662" s="349">
        <v>88437</v>
      </c>
      <c r="B662" s="348" t="s">
        <v>27701</v>
      </c>
      <c r="C662" s="348" t="s">
        <v>226</v>
      </c>
      <c r="D662" s="350">
        <v>3.61</v>
      </c>
    </row>
    <row r="663" spans="1:4">
      <c r="A663" s="349">
        <v>88569</v>
      </c>
      <c r="B663" s="348" t="s">
        <v>27702</v>
      </c>
      <c r="C663" s="348" t="s">
        <v>226</v>
      </c>
      <c r="D663" s="350">
        <v>3.65</v>
      </c>
    </row>
    <row r="664" spans="1:4">
      <c r="A664" s="349">
        <v>88570</v>
      </c>
      <c r="B664" s="348" t="s">
        <v>27703</v>
      </c>
      <c r="C664" s="348" t="s">
        <v>226</v>
      </c>
      <c r="D664" s="350">
        <v>0.79</v>
      </c>
    </row>
    <row r="665" spans="1:4">
      <c r="A665" s="349">
        <v>88826</v>
      </c>
      <c r="B665" s="348" t="s">
        <v>27704</v>
      </c>
      <c r="C665" s="348" t="s">
        <v>226</v>
      </c>
      <c r="D665" s="350">
        <v>0.38</v>
      </c>
    </row>
    <row r="666" spans="1:4">
      <c r="A666" s="349">
        <v>88827</v>
      </c>
      <c r="B666" s="348" t="s">
        <v>27705</v>
      </c>
      <c r="C666" s="348" t="s">
        <v>226</v>
      </c>
      <c r="D666" s="350">
        <v>0.04</v>
      </c>
    </row>
    <row r="667" spans="1:4">
      <c r="A667" s="349">
        <v>88828</v>
      </c>
      <c r="B667" s="348" t="s">
        <v>27706</v>
      </c>
      <c r="C667" s="348" t="s">
        <v>226</v>
      </c>
      <c r="D667" s="350">
        <v>0.35</v>
      </c>
    </row>
    <row r="668" spans="1:4">
      <c r="A668" s="349">
        <v>88829</v>
      </c>
      <c r="B668" s="348" t="s">
        <v>27707</v>
      </c>
      <c r="C668" s="348" t="s">
        <v>226</v>
      </c>
      <c r="D668" s="350">
        <v>0.95</v>
      </c>
    </row>
    <row r="669" spans="1:4">
      <c r="A669" s="349">
        <v>88832</v>
      </c>
      <c r="B669" s="348" t="s">
        <v>27708</v>
      </c>
      <c r="C669" s="348" t="s">
        <v>226</v>
      </c>
      <c r="D669" s="350">
        <v>32.049999999999997</v>
      </c>
    </row>
    <row r="670" spans="1:4">
      <c r="A670" s="349">
        <v>88834</v>
      </c>
      <c r="B670" s="348" t="s">
        <v>27709</v>
      </c>
      <c r="C670" s="348" t="s">
        <v>226</v>
      </c>
      <c r="D670" s="350">
        <v>4.3499999999999996</v>
      </c>
    </row>
    <row r="671" spans="1:4">
      <c r="A671" s="349">
        <v>88835</v>
      </c>
      <c r="B671" s="348" t="s">
        <v>27710</v>
      </c>
      <c r="C671" s="348" t="s">
        <v>226</v>
      </c>
      <c r="D671" s="350">
        <v>40.07</v>
      </c>
    </row>
    <row r="672" spans="1:4">
      <c r="A672" s="349">
        <v>88836</v>
      </c>
      <c r="B672" s="348" t="s">
        <v>27711</v>
      </c>
      <c r="C672" s="348" t="s">
        <v>226</v>
      </c>
      <c r="D672" s="350">
        <v>51.85</v>
      </c>
    </row>
    <row r="673" spans="1:4">
      <c r="A673" s="349">
        <v>88839</v>
      </c>
      <c r="B673" s="348" t="s">
        <v>27712</v>
      </c>
      <c r="C673" s="348" t="s">
        <v>226</v>
      </c>
      <c r="D673" s="350">
        <v>23.7</v>
      </c>
    </row>
    <row r="674" spans="1:4">
      <c r="A674" s="349">
        <v>88840</v>
      </c>
      <c r="B674" s="348" t="s">
        <v>27713</v>
      </c>
      <c r="C674" s="348" t="s">
        <v>226</v>
      </c>
      <c r="D674" s="350">
        <v>5.33</v>
      </c>
    </row>
    <row r="675" spans="1:4">
      <c r="A675" s="349">
        <v>88841</v>
      </c>
      <c r="B675" s="348" t="s">
        <v>27714</v>
      </c>
      <c r="C675" s="348" t="s">
        <v>226</v>
      </c>
      <c r="D675" s="350">
        <v>42.37</v>
      </c>
    </row>
    <row r="676" spans="1:4">
      <c r="A676" s="349">
        <v>88842</v>
      </c>
      <c r="B676" s="348" t="s">
        <v>27715</v>
      </c>
      <c r="C676" s="348" t="s">
        <v>226</v>
      </c>
      <c r="D676" s="350">
        <v>63.47</v>
      </c>
    </row>
    <row r="677" spans="1:4">
      <c r="A677" s="349">
        <v>88847</v>
      </c>
      <c r="B677" s="348" t="s">
        <v>27716</v>
      </c>
      <c r="C677" s="348" t="s">
        <v>226</v>
      </c>
      <c r="D677" s="350">
        <v>21.6</v>
      </c>
    </row>
    <row r="678" spans="1:4">
      <c r="A678" s="349">
        <v>88848</v>
      </c>
      <c r="B678" s="348" t="s">
        <v>27717</v>
      </c>
      <c r="C678" s="348" t="s">
        <v>226</v>
      </c>
      <c r="D678" s="350">
        <v>4.53</v>
      </c>
    </row>
    <row r="679" spans="1:4">
      <c r="A679" s="349">
        <v>88853</v>
      </c>
      <c r="B679" s="348" t="s">
        <v>27718</v>
      </c>
      <c r="C679" s="348" t="s">
        <v>226</v>
      </c>
      <c r="D679" s="350">
        <v>0.23</v>
      </c>
    </row>
    <row r="680" spans="1:4">
      <c r="A680" s="349">
        <v>88854</v>
      </c>
      <c r="B680" s="348" t="s">
        <v>27719</v>
      </c>
      <c r="C680" s="348" t="s">
        <v>226</v>
      </c>
      <c r="D680" s="350">
        <v>0.02</v>
      </c>
    </row>
    <row r="681" spans="1:4">
      <c r="A681" s="349">
        <v>88855</v>
      </c>
      <c r="B681" s="348" t="s">
        <v>27720</v>
      </c>
      <c r="C681" s="348" t="s">
        <v>226</v>
      </c>
      <c r="D681" s="350">
        <v>3.73</v>
      </c>
    </row>
    <row r="682" spans="1:4">
      <c r="A682" s="349">
        <v>88856</v>
      </c>
      <c r="B682" s="348" t="s">
        <v>27721</v>
      </c>
      <c r="C682" s="348" t="s">
        <v>226</v>
      </c>
      <c r="D682" s="350">
        <v>0.52</v>
      </c>
    </row>
    <row r="683" spans="1:4">
      <c r="A683" s="349">
        <v>88857</v>
      </c>
      <c r="B683" s="348" t="s">
        <v>27722</v>
      </c>
      <c r="C683" s="348" t="s">
        <v>226</v>
      </c>
      <c r="D683" s="350">
        <v>16.88</v>
      </c>
    </row>
    <row r="684" spans="1:4">
      <c r="A684" s="349">
        <v>88858</v>
      </c>
      <c r="B684" s="348" t="s">
        <v>27723</v>
      </c>
      <c r="C684" s="348" t="s">
        <v>226</v>
      </c>
      <c r="D684" s="350">
        <v>2.29</v>
      </c>
    </row>
    <row r="685" spans="1:4">
      <c r="A685" s="349">
        <v>88859</v>
      </c>
      <c r="B685" s="348" t="s">
        <v>27724</v>
      </c>
      <c r="C685" s="348" t="s">
        <v>226</v>
      </c>
      <c r="D685" s="350">
        <v>15.02</v>
      </c>
    </row>
    <row r="686" spans="1:4">
      <c r="A686" s="349">
        <v>88860</v>
      </c>
      <c r="B686" s="348" t="s">
        <v>27725</v>
      </c>
      <c r="C686" s="348" t="s">
        <v>226</v>
      </c>
      <c r="D686" s="350">
        <v>2.0299999999999998</v>
      </c>
    </row>
    <row r="687" spans="1:4">
      <c r="A687" s="349">
        <v>88900</v>
      </c>
      <c r="B687" s="348" t="s">
        <v>27726</v>
      </c>
      <c r="C687" s="348" t="s">
        <v>226</v>
      </c>
      <c r="D687" s="350">
        <v>37.380000000000003</v>
      </c>
    </row>
    <row r="688" spans="1:4">
      <c r="A688" s="349">
        <v>88902</v>
      </c>
      <c r="B688" s="348" t="s">
        <v>27727</v>
      </c>
      <c r="C688" s="348" t="s">
        <v>226</v>
      </c>
      <c r="D688" s="350">
        <v>5.07</v>
      </c>
    </row>
    <row r="689" spans="1:4">
      <c r="A689" s="349">
        <v>88903</v>
      </c>
      <c r="B689" s="348" t="s">
        <v>27728</v>
      </c>
      <c r="C689" s="348" t="s">
        <v>226</v>
      </c>
      <c r="D689" s="350">
        <v>46.72</v>
      </c>
    </row>
    <row r="690" spans="1:4">
      <c r="A690" s="349">
        <v>88904</v>
      </c>
      <c r="B690" s="348" t="s">
        <v>27729</v>
      </c>
      <c r="C690" s="348" t="s">
        <v>226</v>
      </c>
      <c r="D690" s="350">
        <v>73.040000000000006</v>
      </c>
    </row>
    <row r="691" spans="1:4">
      <c r="A691" s="349">
        <v>89009</v>
      </c>
      <c r="B691" s="348" t="s">
        <v>27730</v>
      </c>
      <c r="C691" s="348" t="s">
        <v>226</v>
      </c>
      <c r="D691" s="350">
        <v>29.36</v>
      </c>
    </row>
    <row r="692" spans="1:4">
      <c r="A692" s="349">
        <v>89010</v>
      </c>
      <c r="B692" s="348" t="s">
        <v>27731</v>
      </c>
      <c r="C692" s="348" t="s">
        <v>226</v>
      </c>
      <c r="D692" s="350">
        <v>6.6</v>
      </c>
    </row>
    <row r="693" spans="1:4">
      <c r="A693" s="349">
        <v>89011</v>
      </c>
      <c r="B693" s="348" t="s">
        <v>27732</v>
      </c>
      <c r="C693" s="348" t="s">
        <v>226</v>
      </c>
      <c r="D693" s="350">
        <v>16.29</v>
      </c>
    </row>
    <row r="694" spans="1:4">
      <c r="A694" s="349">
        <v>89012</v>
      </c>
      <c r="B694" s="348" t="s">
        <v>27733</v>
      </c>
      <c r="C694" s="348" t="s">
        <v>226</v>
      </c>
      <c r="D694" s="350">
        <v>2.21</v>
      </c>
    </row>
    <row r="695" spans="1:4">
      <c r="A695" s="349">
        <v>89013</v>
      </c>
      <c r="B695" s="348" t="s">
        <v>27734</v>
      </c>
      <c r="C695" s="348" t="s">
        <v>226</v>
      </c>
      <c r="D695" s="350">
        <v>96.17</v>
      </c>
    </row>
    <row r="696" spans="1:4">
      <c r="A696" s="349">
        <v>89014</v>
      </c>
      <c r="B696" s="348" t="s">
        <v>27735</v>
      </c>
      <c r="C696" s="348" t="s">
        <v>226</v>
      </c>
      <c r="D696" s="350">
        <v>21.64</v>
      </c>
    </row>
    <row r="697" spans="1:4">
      <c r="A697" s="349">
        <v>89015</v>
      </c>
      <c r="B697" s="348" t="s">
        <v>27736</v>
      </c>
      <c r="C697" s="348" t="s">
        <v>226</v>
      </c>
      <c r="D697" s="350">
        <v>4.3099999999999996</v>
      </c>
    </row>
    <row r="698" spans="1:4">
      <c r="A698" s="349">
        <v>89016</v>
      </c>
      <c r="B698" s="348" t="s">
        <v>27737</v>
      </c>
      <c r="C698" s="348" t="s">
        <v>226</v>
      </c>
      <c r="D698" s="350">
        <v>0.57999999999999996</v>
      </c>
    </row>
    <row r="699" spans="1:4">
      <c r="A699" s="349">
        <v>89017</v>
      </c>
      <c r="B699" s="348" t="s">
        <v>27738</v>
      </c>
      <c r="C699" s="348" t="s">
        <v>226</v>
      </c>
      <c r="D699" s="350">
        <v>29.18</v>
      </c>
    </row>
    <row r="700" spans="1:4">
      <c r="A700" s="349">
        <v>89018</v>
      </c>
      <c r="B700" s="348" t="s">
        <v>27739</v>
      </c>
      <c r="C700" s="348" t="s">
        <v>226</v>
      </c>
      <c r="D700" s="350">
        <v>6.56</v>
      </c>
    </row>
    <row r="701" spans="1:4">
      <c r="A701" s="349">
        <v>89019</v>
      </c>
      <c r="B701" s="348" t="s">
        <v>27740</v>
      </c>
      <c r="C701" s="348" t="s">
        <v>226</v>
      </c>
      <c r="D701" s="350">
        <v>0.33</v>
      </c>
    </row>
    <row r="702" spans="1:4">
      <c r="A702" s="349">
        <v>89020</v>
      </c>
      <c r="B702" s="348" t="s">
        <v>27741</v>
      </c>
      <c r="C702" s="348" t="s">
        <v>226</v>
      </c>
      <c r="D702" s="350">
        <v>0.03</v>
      </c>
    </row>
    <row r="703" spans="1:4">
      <c r="A703" s="349">
        <v>89023</v>
      </c>
      <c r="B703" s="348" t="s">
        <v>27742</v>
      </c>
      <c r="C703" s="348" t="s">
        <v>226</v>
      </c>
      <c r="D703" s="350">
        <v>4.09</v>
      </c>
    </row>
    <row r="704" spans="1:4">
      <c r="A704" s="349">
        <v>89024</v>
      </c>
      <c r="B704" s="348" t="s">
        <v>27743</v>
      </c>
      <c r="C704" s="348" t="s">
        <v>226</v>
      </c>
      <c r="D704" s="350">
        <v>0.68</v>
      </c>
    </row>
    <row r="705" spans="1:4">
      <c r="A705" s="349">
        <v>89025</v>
      </c>
      <c r="B705" s="348" t="s">
        <v>27744</v>
      </c>
      <c r="C705" s="348" t="s">
        <v>226</v>
      </c>
      <c r="D705" s="350">
        <v>7.68</v>
      </c>
    </row>
    <row r="706" spans="1:4">
      <c r="A706" s="349">
        <v>89026</v>
      </c>
      <c r="B706" s="348" t="s">
        <v>27745</v>
      </c>
      <c r="C706" s="348" t="s">
        <v>226</v>
      </c>
      <c r="D706" s="350">
        <v>161.74</v>
      </c>
    </row>
    <row r="707" spans="1:4">
      <c r="A707" s="349">
        <v>89029</v>
      </c>
      <c r="B707" s="348" t="s">
        <v>27746</v>
      </c>
      <c r="C707" s="348" t="s">
        <v>226</v>
      </c>
      <c r="D707" s="350">
        <v>22.64</v>
      </c>
    </row>
    <row r="708" spans="1:4">
      <c r="A708" s="349">
        <v>89030</v>
      </c>
      <c r="B708" s="348" t="s">
        <v>27747</v>
      </c>
      <c r="C708" s="348" t="s">
        <v>226</v>
      </c>
      <c r="D708" s="350">
        <v>5.09</v>
      </c>
    </row>
    <row r="709" spans="1:4">
      <c r="A709" s="349">
        <v>89033</v>
      </c>
      <c r="B709" s="348" t="s">
        <v>27748</v>
      </c>
      <c r="C709" s="348" t="s">
        <v>226</v>
      </c>
      <c r="D709" s="350">
        <v>11.29</v>
      </c>
    </row>
    <row r="710" spans="1:4">
      <c r="A710" s="349">
        <v>89034</v>
      </c>
      <c r="B710" s="348" t="s">
        <v>27749</v>
      </c>
      <c r="C710" s="348" t="s">
        <v>226</v>
      </c>
      <c r="D710" s="350">
        <v>1.56</v>
      </c>
    </row>
    <row r="711" spans="1:4">
      <c r="A711" s="349">
        <v>89128</v>
      </c>
      <c r="B711" s="348" t="s">
        <v>27750</v>
      </c>
      <c r="C711" s="348" t="s">
        <v>226</v>
      </c>
      <c r="D711" s="350">
        <v>31.36</v>
      </c>
    </row>
    <row r="712" spans="1:4">
      <c r="A712" s="349">
        <v>89129</v>
      </c>
      <c r="B712" s="348" t="s">
        <v>27751</v>
      </c>
      <c r="C712" s="348" t="s">
        <v>226</v>
      </c>
      <c r="D712" s="350">
        <v>4.25</v>
      </c>
    </row>
    <row r="713" spans="1:4">
      <c r="A713" s="349">
        <v>89130</v>
      </c>
      <c r="B713" s="348" t="s">
        <v>27752</v>
      </c>
      <c r="C713" s="348" t="s">
        <v>226</v>
      </c>
      <c r="D713" s="350">
        <v>43.48</v>
      </c>
    </row>
    <row r="714" spans="1:4">
      <c r="A714" s="349">
        <v>89131</v>
      </c>
      <c r="B714" s="348" t="s">
        <v>27753</v>
      </c>
      <c r="C714" s="348" t="s">
        <v>226</v>
      </c>
      <c r="D714" s="350">
        <v>5.9</v>
      </c>
    </row>
    <row r="715" spans="1:4">
      <c r="A715" s="349">
        <v>89210</v>
      </c>
      <c r="B715" s="348" t="s">
        <v>27754</v>
      </c>
      <c r="C715" s="348" t="s">
        <v>226</v>
      </c>
      <c r="D715" s="350">
        <v>21.7</v>
      </c>
    </row>
    <row r="716" spans="1:4">
      <c r="A716" s="349">
        <v>89211</v>
      </c>
      <c r="B716" s="348" t="s">
        <v>27755</v>
      </c>
      <c r="C716" s="348" t="s">
        <v>226</v>
      </c>
      <c r="D716" s="350">
        <v>3.01</v>
      </c>
    </row>
    <row r="717" spans="1:4">
      <c r="A717" s="349">
        <v>89212</v>
      </c>
      <c r="B717" s="348" t="s">
        <v>27756</v>
      </c>
      <c r="C717" s="348" t="s">
        <v>226</v>
      </c>
      <c r="D717" s="350">
        <v>24.39</v>
      </c>
    </row>
    <row r="718" spans="1:4">
      <c r="A718" s="349">
        <v>89213</v>
      </c>
      <c r="B718" s="348" t="s">
        <v>27757</v>
      </c>
      <c r="C718" s="348" t="s">
        <v>226</v>
      </c>
      <c r="D718" s="350">
        <v>3.84</v>
      </c>
    </row>
    <row r="719" spans="1:4">
      <c r="A719" s="349">
        <v>89214</v>
      </c>
      <c r="B719" s="348" t="s">
        <v>27758</v>
      </c>
      <c r="C719" s="348" t="s">
        <v>226</v>
      </c>
      <c r="D719" s="350">
        <v>22.89</v>
      </c>
    </row>
    <row r="720" spans="1:4">
      <c r="A720" s="349">
        <v>89215</v>
      </c>
      <c r="B720" s="348" t="s">
        <v>27759</v>
      </c>
      <c r="C720" s="348" t="s">
        <v>226</v>
      </c>
      <c r="D720" s="350">
        <v>75.42</v>
      </c>
    </row>
    <row r="721" spans="1:4">
      <c r="A721" s="349">
        <v>89221</v>
      </c>
      <c r="B721" s="348" t="s">
        <v>27760</v>
      </c>
      <c r="C721" s="348" t="s">
        <v>226</v>
      </c>
      <c r="D721" s="350">
        <v>1.54</v>
      </c>
    </row>
    <row r="722" spans="1:4">
      <c r="A722" s="349">
        <v>89222</v>
      </c>
      <c r="B722" s="348" t="s">
        <v>27761</v>
      </c>
      <c r="C722" s="348" t="s">
        <v>226</v>
      </c>
      <c r="D722" s="350">
        <v>0.18</v>
      </c>
    </row>
    <row r="723" spans="1:4">
      <c r="A723" s="349">
        <v>89223</v>
      </c>
      <c r="B723" s="348" t="s">
        <v>27762</v>
      </c>
      <c r="C723" s="348" t="s">
        <v>226</v>
      </c>
      <c r="D723" s="350">
        <v>1.44</v>
      </c>
    </row>
    <row r="724" spans="1:4">
      <c r="A724" s="349">
        <v>89224</v>
      </c>
      <c r="B724" s="348" t="s">
        <v>27763</v>
      </c>
      <c r="C724" s="348" t="s">
        <v>226</v>
      </c>
      <c r="D724" s="350">
        <v>1.9</v>
      </c>
    </row>
    <row r="725" spans="1:4">
      <c r="A725" s="349">
        <v>89228</v>
      </c>
      <c r="B725" s="348" t="s">
        <v>27764</v>
      </c>
      <c r="C725" s="348" t="s">
        <v>226</v>
      </c>
      <c r="D725" s="350">
        <v>32.72</v>
      </c>
    </row>
    <row r="726" spans="1:4">
      <c r="A726" s="349">
        <v>89229</v>
      </c>
      <c r="B726" s="348" t="s">
        <v>27765</v>
      </c>
      <c r="C726" s="348" t="s">
        <v>226</v>
      </c>
      <c r="D726" s="350">
        <v>5.89</v>
      </c>
    </row>
    <row r="727" spans="1:4">
      <c r="A727" s="349">
        <v>89230</v>
      </c>
      <c r="B727" s="348" t="s">
        <v>27766</v>
      </c>
      <c r="C727" s="348" t="s">
        <v>226</v>
      </c>
      <c r="D727" s="350">
        <v>125.61</v>
      </c>
    </row>
    <row r="728" spans="1:4">
      <c r="A728" s="349">
        <v>89231</v>
      </c>
      <c r="B728" s="348" t="s">
        <v>27767</v>
      </c>
      <c r="C728" s="348" t="s">
        <v>226</v>
      </c>
      <c r="D728" s="350">
        <v>19.899999999999999</v>
      </c>
    </row>
    <row r="729" spans="1:4">
      <c r="A729" s="349">
        <v>89232</v>
      </c>
      <c r="B729" s="348" t="s">
        <v>27768</v>
      </c>
      <c r="C729" s="348" t="s">
        <v>226</v>
      </c>
      <c r="D729" s="350">
        <v>224.06</v>
      </c>
    </row>
    <row r="730" spans="1:4">
      <c r="A730" s="349">
        <v>89233</v>
      </c>
      <c r="B730" s="348" t="s">
        <v>27769</v>
      </c>
      <c r="C730" s="348" t="s">
        <v>226</v>
      </c>
      <c r="D730" s="350">
        <v>135.72999999999999</v>
      </c>
    </row>
    <row r="731" spans="1:4">
      <c r="A731" s="349">
        <v>89236</v>
      </c>
      <c r="B731" s="348" t="s">
        <v>27770</v>
      </c>
      <c r="C731" s="348" t="s">
        <v>226</v>
      </c>
      <c r="D731" s="350">
        <v>293.43</v>
      </c>
    </row>
    <row r="732" spans="1:4">
      <c r="A732" s="349">
        <v>89237</v>
      </c>
      <c r="B732" s="348" t="s">
        <v>27771</v>
      </c>
      <c r="C732" s="348" t="s">
        <v>226</v>
      </c>
      <c r="D732" s="350">
        <v>46.49</v>
      </c>
    </row>
    <row r="733" spans="1:4">
      <c r="A733" s="349">
        <v>89238</v>
      </c>
      <c r="B733" s="348" t="s">
        <v>27772</v>
      </c>
      <c r="C733" s="348" t="s">
        <v>226</v>
      </c>
      <c r="D733" s="350">
        <v>523.4</v>
      </c>
    </row>
    <row r="734" spans="1:4">
      <c r="A734" s="349">
        <v>89239</v>
      </c>
      <c r="B734" s="348" t="s">
        <v>27773</v>
      </c>
      <c r="C734" s="348" t="s">
        <v>226</v>
      </c>
      <c r="D734" s="350">
        <v>358.95</v>
      </c>
    </row>
    <row r="735" spans="1:4">
      <c r="A735" s="349">
        <v>89240</v>
      </c>
      <c r="B735" s="348" t="s">
        <v>27774</v>
      </c>
      <c r="C735" s="348" t="s">
        <v>226</v>
      </c>
      <c r="D735" s="350">
        <v>90.05</v>
      </c>
    </row>
    <row r="736" spans="1:4">
      <c r="A736" s="349">
        <v>89241</v>
      </c>
      <c r="B736" s="348" t="s">
        <v>27775</v>
      </c>
      <c r="C736" s="348" t="s">
        <v>226</v>
      </c>
      <c r="D736" s="350">
        <v>16.2</v>
      </c>
    </row>
    <row r="737" spans="1:4">
      <c r="A737" s="349">
        <v>89246</v>
      </c>
      <c r="B737" s="348" t="s">
        <v>27776</v>
      </c>
      <c r="C737" s="348" t="s">
        <v>226</v>
      </c>
      <c r="D737" s="350">
        <v>254.97</v>
      </c>
    </row>
    <row r="738" spans="1:4">
      <c r="A738" s="349">
        <v>89247</v>
      </c>
      <c r="B738" s="348" t="s">
        <v>27777</v>
      </c>
      <c r="C738" s="348" t="s">
        <v>226</v>
      </c>
      <c r="D738" s="350">
        <v>40.4</v>
      </c>
    </row>
    <row r="739" spans="1:4">
      <c r="A739" s="349">
        <v>89248</v>
      </c>
      <c r="B739" s="348" t="s">
        <v>27778</v>
      </c>
      <c r="C739" s="348" t="s">
        <v>226</v>
      </c>
      <c r="D739" s="350">
        <v>454.8</v>
      </c>
    </row>
    <row r="740" spans="1:4">
      <c r="A740" s="349">
        <v>89249</v>
      </c>
      <c r="B740" s="348" t="s">
        <v>27779</v>
      </c>
      <c r="C740" s="348" t="s">
        <v>226</v>
      </c>
      <c r="D740" s="350">
        <v>305.98</v>
      </c>
    </row>
    <row r="741" spans="1:4">
      <c r="A741" s="349">
        <v>89253</v>
      </c>
      <c r="B741" s="348" t="s">
        <v>27780</v>
      </c>
      <c r="C741" s="348" t="s">
        <v>226</v>
      </c>
      <c r="D741" s="350">
        <v>73.790000000000006</v>
      </c>
    </row>
    <row r="742" spans="1:4">
      <c r="A742" s="349">
        <v>89254</v>
      </c>
      <c r="B742" s="348" t="s">
        <v>27781</v>
      </c>
      <c r="C742" s="348" t="s">
        <v>226</v>
      </c>
      <c r="D742" s="350">
        <v>13.28</v>
      </c>
    </row>
    <row r="743" spans="1:4">
      <c r="A743" s="349">
        <v>89255</v>
      </c>
      <c r="B743" s="348" t="s">
        <v>27782</v>
      </c>
      <c r="C743" s="348" t="s">
        <v>226</v>
      </c>
      <c r="D743" s="350">
        <v>118.62</v>
      </c>
    </row>
    <row r="744" spans="1:4">
      <c r="A744" s="349">
        <v>89256</v>
      </c>
      <c r="B744" s="348" t="s">
        <v>27783</v>
      </c>
      <c r="C744" s="348" t="s">
        <v>226</v>
      </c>
      <c r="D744" s="350">
        <v>68.86</v>
      </c>
    </row>
    <row r="745" spans="1:4">
      <c r="A745" s="349">
        <v>89259</v>
      </c>
      <c r="B745" s="348" t="s">
        <v>27784</v>
      </c>
      <c r="C745" s="348" t="s">
        <v>226</v>
      </c>
      <c r="D745" s="350">
        <v>14.04</v>
      </c>
    </row>
    <row r="746" spans="1:4">
      <c r="A746" s="349">
        <v>89260</v>
      </c>
      <c r="B746" s="348" t="s">
        <v>27785</v>
      </c>
      <c r="C746" s="348" t="s">
        <v>226</v>
      </c>
      <c r="D746" s="350">
        <v>2.93</v>
      </c>
    </row>
    <row r="747" spans="1:4">
      <c r="A747" s="349">
        <v>89262</v>
      </c>
      <c r="B747" s="348" t="s">
        <v>27786</v>
      </c>
      <c r="C747" s="348" t="s">
        <v>226</v>
      </c>
      <c r="D747" s="350">
        <v>26.32</v>
      </c>
    </row>
    <row r="748" spans="1:4">
      <c r="A748" s="349">
        <v>89264</v>
      </c>
      <c r="B748" s="348" t="s">
        <v>27787</v>
      </c>
      <c r="C748" s="348" t="s">
        <v>226</v>
      </c>
      <c r="D748" s="350">
        <v>11.04</v>
      </c>
    </row>
    <row r="749" spans="1:4">
      <c r="A749" s="349">
        <v>89265</v>
      </c>
      <c r="B749" s="348" t="s">
        <v>27788</v>
      </c>
      <c r="C749" s="348" t="s">
        <v>226</v>
      </c>
      <c r="D749" s="350">
        <v>2.2999999999999998</v>
      </c>
    </row>
    <row r="750" spans="1:4">
      <c r="A750" s="349">
        <v>89266</v>
      </c>
      <c r="B750" s="348" t="s">
        <v>27789</v>
      </c>
      <c r="C750" s="348" t="s">
        <v>226</v>
      </c>
      <c r="D750" s="350">
        <v>0.89</v>
      </c>
    </row>
    <row r="751" spans="1:4">
      <c r="A751" s="349">
        <v>89267</v>
      </c>
      <c r="B751" s="348" t="s">
        <v>27790</v>
      </c>
      <c r="C751" s="348" t="s">
        <v>226</v>
      </c>
      <c r="D751" s="350">
        <v>42.45</v>
      </c>
    </row>
    <row r="752" spans="1:4">
      <c r="A752" s="349">
        <v>89268</v>
      </c>
      <c r="B752" s="348" t="s">
        <v>27791</v>
      </c>
      <c r="C752" s="348" t="s">
        <v>226</v>
      </c>
      <c r="D752" s="350">
        <v>7.64</v>
      </c>
    </row>
    <row r="753" spans="1:4">
      <c r="A753" s="349">
        <v>89269</v>
      </c>
      <c r="B753" s="348" t="s">
        <v>27792</v>
      </c>
      <c r="C753" s="348" t="s">
        <v>226</v>
      </c>
      <c r="D753" s="350">
        <v>2.97</v>
      </c>
    </row>
    <row r="754" spans="1:4">
      <c r="A754" s="349">
        <v>89270</v>
      </c>
      <c r="B754" s="348" t="s">
        <v>27793</v>
      </c>
      <c r="C754" s="348" t="s">
        <v>226</v>
      </c>
      <c r="D754" s="350">
        <v>68.25</v>
      </c>
    </row>
    <row r="755" spans="1:4">
      <c r="A755" s="349">
        <v>89271</v>
      </c>
      <c r="B755" s="348" t="s">
        <v>27794</v>
      </c>
      <c r="C755" s="348" t="s">
        <v>226</v>
      </c>
      <c r="D755" s="350">
        <v>23.57</v>
      </c>
    </row>
    <row r="756" spans="1:4">
      <c r="A756" s="349">
        <v>89274</v>
      </c>
      <c r="B756" s="348" t="s">
        <v>27795</v>
      </c>
      <c r="C756" s="348" t="s">
        <v>226</v>
      </c>
      <c r="D756" s="350">
        <v>1.87</v>
      </c>
    </row>
    <row r="757" spans="1:4">
      <c r="A757" s="349">
        <v>89275</v>
      </c>
      <c r="B757" s="348" t="s">
        <v>27796</v>
      </c>
      <c r="C757" s="348" t="s">
        <v>226</v>
      </c>
      <c r="D757" s="350">
        <v>0.22</v>
      </c>
    </row>
    <row r="758" spans="1:4">
      <c r="A758" s="349">
        <v>89276</v>
      </c>
      <c r="B758" s="348" t="s">
        <v>27797</v>
      </c>
      <c r="C758" s="348" t="s">
        <v>226</v>
      </c>
      <c r="D758" s="350">
        <v>1.76</v>
      </c>
    </row>
    <row r="759" spans="1:4">
      <c r="A759" s="349">
        <v>89277</v>
      </c>
      <c r="B759" s="348" t="s">
        <v>27798</v>
      </c>
      <c r="C759" s="348" t="s">
        <v>226</v>
      </c>
      <c r="D759" s="350">
        <v>6.9</v>
      </c>
    </row>
    <row r="760" spans="1:4">
      <c r="A760" s="349">
        <v>89280</v>
      </c>
      <c r="B760" s="348" t="s">
        <v>27799</v>
      </c>
      <c r="C760" s="348" t="s">
        <v>226</v>
      </c>
      <c r="D760" s="350">
        <v>26.64</v>
      </c>
    </row>
    <row r="761" spans="1:4">
      <c r="A761" s="349">
        <v>89281</v>
      </c>
      <c r="B761" s="348" t="s">
        <v>27800</v>
      </c>
      <c r="C761" s="348" t="s">
        <v>226</v>
      </c>
      <c r="D761" s="350">
        <v>3.69</v>
      </c>
    </row>
    <row r="762" spans="1:4">
      <c r="A762" s="349">
        <v>89870</v>
      </c>
      <c r="B762" s="348" t="s">
        <v>27801</v>
      </c>
      <c r="C762" s="348" t="s">
        <v>226</v>
      </c>
      <c r="D762" s="350">
        <v>29.16</v>
      </c>
    </row>
    <row r="763" spans="1:4">
      <c r="A763" s="349">
        <v>89871</v>
      </c>
      <c r="B763" s="348" t="s">
        <v>27802</v>
      </c>
      <c r="C763" s="348" t="s">
        <v>226</v>
      </c>
      <c r="D763" s="350">
        <v>5.39</v>
      </c>
    </row>
    <row r="764" spans="1:4">
      <c r="A764" s="349">
        <v>89872</v>
      </c>
      <c r="B764" s="348" t="s">
        <v>27803</v>
      </c>
      <c r="C764" s="348" t="s">
        <v>226</v>
      </c>
      <c r="D764" s="350">
        <v>2.11</v>
      </c>
    </row>
    <row r="765" spans="1:4">
      <c r="A765" s="349">
        <v>89873</v>
      </c>
      <c r="B765" s="348" t="s">
        <v>27804</v>
      </c>
      <c r="C765" s="348" t="s">
        <v>226</v>
      </c>
      <c r="D765" s="350">
        <v>54.68</v>
      </c>
    </row>
    <row r="766" spans="1:4">
      <c r="A766" s="349">
        <v>89874</v>
      </c>
      <c r="B766" s="348" t="s">
        <v>27805</v>
      </c>
      <c r="C766" s="348" t="s">
        <v>226</v>
      </c>
      <c r="D766" s="350">
        <v>143.22</v>
      </c>
    </row>
    <row r="767" spans="1:4">
      <c r="A767" s="349">
        <v>89878</v>
      </c>
      <c r="B767" s="348" t="s">
        <v>27806</v>
      </c>
      <c r="C767" s="348" t="s">
        <v>226</v>
      </c>
      <c r="D767" s="350">
        <v>30.98</v>
      </c>
    </row>
    <row r="768" spans="1:4">
      <c r="A768" s="349">
        <v>89879</v>
      </c>
      <c r="B768" s="348" t="s">
        <v>27807</v>
      </c>
      <c r="C768" s="348" t="s">
        <v>226</v>
      </c>
      <c r="D768" s="350">
        <v>5.72</v>
      </c>
    </row>
    <row r="769" spans="1:4">
      <c r="A769" s="349">
        <v>89880</v>
      </c>
      <c r="B769" s="348" t="s">
        <v>27808</v>
      </c>
      <c r="C769" s="348" t="s">
        <v>226</v>
      </c>
      <c r="D769" s="350">
        <v>2.2400000000000002</v>
      </c>
    </row>
    <row r="770" spans="1:4">
      <c r="A770" s="349">
        <v>89881</v>
      </c>
      <c r="B770" s="348" t="s">
        <v>27809</v>
      </c>
      <c r="C770" s="348" t="s">
        <v>226</v>
      </c>
      <c r="D770" s="350">
        <v>58.1</v>
      </c>
    </row>
    <row r="771" spans="1:4">
      <c r="A771" s="349">
        <v>89882</v>
      </c>
      <c r="B771" s="348" t="s">
        <v>27810</v>
      </c>
      <c r="C771" s="348" t="s">
        <v>226</v>
      </c>
      <c r="D771" s="350">
        <v>165.24</v>
      </c>
    </row>
    <row r="772" spans="1:4">
      <c r="A772" s="349">
        <v>90582</v>
      </c>
      <c r="B772" s="348" t="s">
        <v>27811</v>
      </c>
      <c r="C772" s="348" t="s">
        <v>226</v>
      </c>
      <c r="D772" s="350">
        <v>0.35</v>
      </c>
    </row>
    <row r="773" spans="1:4">
      <c r="A773" s="349">
        <v>90583</v>
      </c>
      <c r="B773" s="348" t="s">
        <v>27812</v>
      </c>
      <c r="C773" s="348" t="s">
        <v>226</v>
      </c>
      <c r="D773" s="350">
        <v>0.04</v>
      </c>
    </row>
    <row r="774" spans="1:4">
      <c r="A774" s="349">
        <v>90584</v>
      </c>
      <c r="B774" s="348" t="s">
        <v>27813</v>
      </c>
      <c r="C774" s="348" t="s">
        <v>226</v>
      </c>
      <c r="D774" s="350">
        <v>0.27</v>
      </c>
    </row>
    <row r="775" spans="1:4">
      <c r="A775" s="349">
        <v>90585</v>
      </c>
      <c r="B775" s="348" t="s">
        <v>27814</v>
      </c>
      <c r="C775" s="348" t="s">
        <v>226</v>
      </c>
      <c r="D775" s="350">
        <v>0.95</v>
      </c>
    </row>
    <row r="776" spans="1:4">
      <c r="A776" s="349">
        <v>90621</v>
      </c>
      <c r="B776" s="348" t="s">
        <v>27815</v>
      </c>
      <c r="C776" s="348" t="s">
        <v>226</v>
      </c>
      <c r="D776" s="350">
        <v>1.84</v>
      </c>
    </row>
    <row r="777" spans="1:4">
      <c r="A777" s="349">
        <v>90622</v>
      </c>
      <c r="B777" s="348" t="s">
        <v>27816</v>
      </c>
      <c r="C777" s="348" t="s">
        <v>226</v>
      </c>
      <c r="D777" s="350">
        <v>0.21</v>
      </c>
    </row>
    <row r="778" spans="1:4">
      <c r="A778" s="349">
        <v>90623</v>
      </c>
      <c r="B778" s="348" t="s">
        <v>27817</v>
      </c>
      <c r="C778" s="348" t="s">
        <v>226</v>
      </c>
      <c r="D778" s="350">
        <v>2.2999999999999998</v>
      </c>
    </row>
    <row r="779" spans="1:4">
      <c r="A779" s="349">
        <v>90624</v>
      </c>
      <c r="B779" s="348" t="s">
        <v>27818</v>
      </c>
      <c r="C779" s="348" t="s">
        <v>226</v>
      </c>
      <c r="D779" s="350">
        <v>2.37</v>
      </c>
    </row>
    <row r="780" spans="1:4">
      <c r="A780" s="349">
        <v>90627</v>
      </c>
      <c r="B780" s="348" t="s">
        <v>27819</v>
      </c>
      <c r="C780" s="348" t="s">
        <v>226</v>
      </c>
      <c r="D780" s="350">
        <v>34.200000000000003</v>
      </c>
    </row>
    <row r="781" spans="1:4">
      <c r="A781" s="349">
        <v>90628</v>
      </c>
      <c r="B781" s="348" t="s">
        <v>27820</v>
      </c>
      <c r="C781" s="348" t="s">
        <v>226</v>
      </c>
      <c r="D781" s="350">
        <v>4.87</v>
      </c>
    </row>
    <row r="782" spans="1:4">
      <c r="A782" s="349">
        <v>90629</v>
      </c>
      <c r="B782" s="348" t="s">
        <v>27821</v>
      </c>
      <c r="C782" s="348" t="s">
        <v>226</v>
      </c>
      <c r="D782" s="350">
        <v>42.79</v>
      </c>
    </row>
    <row r="783" spans="1:4">
      <c r="A783" s="349">
        <v>90630</v>
      </c>
      <c r="B783" s="348" t="s">
        <v>27822</v>
      </c>
      <c r="C783" s="348" t="s">
        <v>226</v>
      </c>
      <c r="D783" s="350">
        <v>9.6300000000000008</v>
      </c>
    </row>
    <row r="784" spans="1:4">
      <c r="A784" s="349">
        <v>90633</v>
      </c>
      <c r="B784" s="348" t="s">
        <v>27823</v>
      </c>
      <c r="C784" s="348" t="s">
        <v>226</v>
      </c>
      <c r="D784" s="350">
        <v>4.76</v>
      </c>
    </row>
    <row r="785" spans="1:4">
      <c r="A785" s="349">
        <v>90634</v>
      </c>
      <c r="B785" s="348" t="s">
        <v>27824</v>
      </c>
      <c r="C785" s="348" t="s">
        <v>226</v>
      </c>
      <c r="D785" s="350">
        <v>0.56000000000000005</v>
      </c>
    </row>
    <row r="786" spans="1:4">
      <c r="A786" s="349">
        <v>90635</v>
      </c>
      <c r="B786" s="348" t="s">
        <v>27825</v>
      </c>
      <c r="C786" s="348" t="s">
        <v>226</v>
      </c>
      <c r="D786" s="350">
        <v>5.21</v>
      </c>
    </row>
    <row r="787" spans="1:4">
      <c r="A787" s="349">
        <v>90636</v>
      </c>
      <c r="B787" s="348" t="s">
        <v>27826</v>
      </c>
      <c r="C787" s="348" t="s">
        <v>226</v>
      </c>
      <c r="D787" s="350">
        <v>4.75</v>
      </c>
    </row>
    <row r="788" spans="1:4">
      <c r="A788" s="349">
        <v>90639</v>
      </c>
      <c r="B788" s="348" t="s">
        <v>27827</v>
      </c>
      <c r="C788" s="348" t="s">
        <v>226</v>
      </c>
      <c r="D788" s="350">
        <v>7.11</v>
      </c>
    </row>
    <row r="789" spans="1:4">
      <c r="A789" s="349">
        <v>90640</v>
      </c>
      <c r="B789" s="348" t="s">
        <v>27828</v>
      </c>
      <c r="C789" s="348" t="s">
        <v>226</v>
      </c>
      <c r="D789" s="350">
        <v>0.84</v>
      </c>
    </row>
    <row r="790" spans="1:4">
      <c r="A790" s="349">
        <v>90641</v>
      </c>
      <c r="B790" s="348" t="s">
        <v>27829</v>
      </c>
      <c r="C790" s="348" t="s">
        <v>226</v>
      </c>
      <c r="D790" s="350">
        <v>7.78</v>
      </c>
    </row>
    <row r="791" spans="1:4">
      <c r="A791" s="349">
        <v>90642</v>
      </c>
      <c r="B791" s="348" t="s">
        <v>27830</v>
      </c>
      <c r="C791" s="348" t="s">
        <v>226</v>
      </c>
      <c r="D791" s="350">
        <v>7.48</v>
      </c>
    </row>
    <row r="792" spans="1:4">
      <c r="A792" s="349">
        <v>90646</v>
      </c>
      <c r="B792" s="348" t="s">
        <v>27831</v>
      </c>
      <c r="C792" s="348" t="s">
        <v>226</v>
      </c>
      <c r="D792" s="350">
        <v>0.81</v>
      </c>
    </row>
    <row r="793" spans="1:4">
      <c r="A793" s="349">
        <v>90647</v>
      </c>
      <c r="B793" s="348" t="s">
        <v>27832</v>
      </c>
      <c r="C793" s="348" t="s">
        <v>226</v>
      </c>
      <c r="D793" s="350">
        <v>0.09</v>
      </c>
    </row>
    <row r="794" spans="1:4">
      <c r="A794" s="349">
        <v>90648</v>
      </c>
      <c r="B794" s="348" t="s">
        <v>27833</v>
      </c>
      <c r="C794" s="348" t="s">
        <v>226</v>
      </c>
      <c r="D794" s="350">
        <v>0.88</v>
      </c>
    </row>
    <row r="795" spans="1:4">
      <c r="A795" s="349">
        <v>90649</v>
      </c>
      <c r="B795" s="348" t="s">
        <v>27834</v>
      </c>
      <c r="C795" s="348" t="s">
        <v>226</v>
      </c>
      <c r="D795" s="350">
        <v>7.41</v>
      </c>
    </row>
    <row r="796" spans="1:4">
      <c r="A796" s="349">
        <v>90652</v>
      </c>
      <c r="B796" s="348" t="s">
        <v>27835</v>
      </c>
      <c r="C796" s="348" t="s">
        <v>226</v>
      </c>
      <c r="D796" s="350">
        <v>4.63</v>
      </c>
    </row>
    <row r="797" spans="1:4">
      <c r="A797" s="349">
        <v>90653</v>
      </c>
      <c r="B797" s="348" t="s">
        <v>27836</v>
      </c>
      <c r="C797" s="348" t="s">
        <v>226</v>
      </c>
      <c r="D797" s="350">
        <v>0.55000000000000004</v>
      </c>
    </row>
    <row r="798" spans="1:4">
      <c r="A798" s="349">
        <v>90654</v>
      </c>
      <c r="B798" s="348" t="s">
        <v>27837</v>
      </c>
      <c r="C798" s="348" t="s">
        <v>226</v>
      </c>
      <c r="D798" s="350">
        <v>5.0599999999999996</v>
      </c>
    </row>
    <row r="799" spans="1:4">
      <c r="A799" s="349">
        <v>90655</v>
      </c>
      <c r="B799" s="348" t="s">
        <v>27838</v>
      </c>
      <c r="C799" s="348" t="s">
        <v>226</v>
      </c>
      <c r="D799" s="350">
        <v>4.88</v>
      </c>
    </row>
    <row r="800" spans="1:4">
      <c r="A800" s="349">
        <v>90658</v>
      </c>
      <c r="B800" s="348" t="s">
        <v>27839</v>
      </c>
      <c r="C800" s="348" t="s">
        <v>226</v>
      </c>
      <c r="D800" s="350">
        <v>4.96</v>
      </c>
    </row>
    <row r="801" spans="1:4">
      <c r="A801" s="349">
        <v>90659</v>
      </c>
      <c r="B801" s="348" t="s">
        <v>27840</v>
      </c>
      <c r="C801" s="348" t="s">
        <v>226</v>
      </c>
      <c r="D801" s="350">
        <v>0.57999999999999996</v>
      </c>
    </row>
    <row r="802" spans="1:4">
      <c r="A802" s="349">
        <v>90660</v>
      </c>
      <c r="B802" s="348" t="s">
        <v>27841</v>
      </c>
      <c r="C802" s="348" t="s">
        <v>226</v>
      </c>
      <c r="D802" s="350">
        <v>5.42</v>
      </c>
    </row>
    <row r="803" spans="1:4">
      <c r="A803" s="349">
        <v>90661</v>
      </c>
      <c r="B803" s="348" t="s">
        <v>27842</v>
      </c>
      <c r="C803" s="348" t="s">
        <v>226</v>
      </c>
      <c r="D803" s="350">
        <v>4.88</v>
      </c>
    </row>
    <row r="804" spans="1:4">
      <c r="A804" s="349">
        <v>90664</v>
      </c>
      <c r="B804" s="348" t="s">
        <v>27843</v>
      </c>
      <c r="C804" s="348" t="s">
        <v>226</v>
      </c>
      <c r="D804" s="350">
        <v>5.58</v>
      </c>
    </row>
    <row r="805" spans="1:4">
      <c r="A805" s="349">
        <v>90665</v>
      </c>
      <c r="B805" s="348" t="s">
        <v>27844</v>
      </c>
      <c r="C805" s="348" t="s">
        <v>226</v>
      </c>
      <c r="D805" s="350">
        <v>0.64</v>
      </c>
    </row>
    <row r="806" spans="1:4">
      <c r="A806" s="349">
        <v>90666</v>
      </c>
      <c r="B806" s="348" t="s">
        <v>27845</v>
      </c>
      <c r="C806" s="348" t="s">
        <v>226</v>
      </c>
      <c r="D806" s="350">
        <v>6.1</v>
      </c>
    </row>
    <row r="807" spans="1:4">
      <c r="A807" s="349">
        <v>90667</v>
      </c>
      <c r="B807" s="348" t="s">
        <v>27846</v>
      </c>
      <c r="C807" s="348" t="s">
        <v>226</v>
      </c>
      <c r="D807" s="350">
        <v>12.15</v>
      </c>
    </row>
    <row r="808" spans="1:4">
      <c r="A808" s="349">
        <v>90670</v>
      </c>
      <c r="B808" s="348" t="s">
        <v>27847</v>
      </c>
      <c r="C808" s="348" t="s">
        <v>226</v>
      </c>
      <c r="D808" s="350">
        <v>156.94999999999999</v>
      </c>
    </row>
    <row r="809" spans="1:4">
      <c r="A809" s="349">
        <v>90671</v>
      </c>
      <c r="B809" s="348" t="s">
        <v>27848</v>
      </c>
      <c r="C809" s="348" t="s">
        <v>226</v>
      </c>
      <c r="D809" s="350">
        <v>21.79</v>
      </c>
    </row>
    <row r="810" spans="1:4">
      <c r="A810" s="349">
        <v>90672</v>
      </c>
      <c r="B810" s="348" t="s">
        <v>27849</v>
      </c>
      <c r="C810" s="348" t="s">
        <v>226</v>
      </c>
      <c r="D810" s="350">
        <v>196.41</v>
      </c>
    </row>
    <row r="811" spans="1:4">
      <c r="A811" s="349">
        <v>90673</v>
      </c>
      <c r="B811" s="348" t="s">
        <v>27850</v>
      </c>
      <c r="C811" s="348" t="s">
        <v>226</v>
      </c>
      <c r="D811" s="350">
        <v>97.2</v>
      </c>
    </row>
    <row r="812" spans="1:4">
      <c r="A812" s="349">
        <v>90676</v>
      </c>
      <c r="B812" s="348" t="s">
        <v>27851</v>
      </c>
      <c r="C812" s="348" t="s">
        <v>226</v>
      </c>
      <c r="D812" s="350">
        <v>82.33</v>
      </c>
    </row>
    <row r="813" spans="1:4">
      <c r="A813" s="349">
        <v>90677</v>
      </c>
      <c r="B813" s="348" t="s">
        <v>27852</v>
      </c>
      <c r="C813" s="348" t="s">
        <v>226</v>
      </c>
      <c r="D813" s="350">
        <v>11.42</v>
      </c>
    </row>
    <row r="814" spans="1:4">
      <c r="A814" s="349">
        <v>90678</v>
      </c>
      <c r="B814" s="348" t="s">
        <v>27853</v>
      </c>
      <c r="C814" s="348" t="s">
        <v>226</v>
      </c>
      <c r="D814" s="350">
        <v>103.03</v>
      </c>
    </row>
    <row r="815" spans="1:4">
      <c r="A815" s="349">
        <v>90679</v>
      </c>
      <c r="B815" s="348" t="s">
        <v>27854</v>
      </c>
      <c r="C815" s="348" t="s">
        <v>226</v>
      </c>
      <c r="D815" s="350">
        <v>74.5</v>
      </c>
    </row>
    <row r="816" spans="1:4">
      <c r="A816" s="349">
        <v>90682</v>
      </c>
      <c r="B816" s="348" t="s">
        <v>27855</v>
      </c>
      <c r="C816" s="348" t="s">
        <v>226</v>
      </c>
      <c r="D816" s="350">
        <v>25.68</v>
      </c>
    </row>
    <row r="817" spans="1:4">
      <c r="A817" s="349">
        <v>90683</v>
      </c>
      <c r="B817" s="348" t="s">
        <v>27856</v>
      </c>
      <c r="C817" s="348" t="s">
        <v>226</v>
      </c>
      <c r="D817" s="350">
        <v>3.04</v>
      </c>
    </row>
    <row r="818" spans="1:4">
      <c r="A818" s="349">
        <v>90684</v>
      </c>
      <c r="B818" s="348" t="s">
        <v>27857</v>
      </c>
      <c r="C818" s="348" t="s">
        <v>226</v>
      </c>
      <c r="D818" s="350">
        <v>28.09</v>
      </c>
    </row>
    <row r="819" spans="1:4">
      <c r="A819" s="349">
        <v>90685</v>
      </c>
      <c r="B819" s="348" t="s">
        <v>27858</v>
      </c>
      <c r="C819" s="348" t="s">
        <v>226</v>
      </c>
      <c r="D819" s="350">
        <v>46.21</v>
      </c>
    </row>
    <row r="820" spans="1:4">
      <c r="A820" s="349">
        <v>90688</v>
      </c>
      <c r="B820" s="348" t="s">
        <v>27859</v>
      </c>
      <c r="C820" s="348" t="s">
        <v>226</v>
      </c>
      <c r="D820" s="350">
        <v>13.2</v>
      </c>
    </row>
    <row r="821" spans="1:4">
      <c r="A821" s="349">
        <v>90689</v>
      </c>
      <c r="B821" s="348" t="s">
        <v>27860</v>
      </c>
      <c r="C821" s="348" t="s">
        <v>226</v>
      </c>
      <c r="D821" s="350">
        <v>1.33</v>
      </c>
    </row>
    <row r="822" spans="1:4">
      <c r="A822" s="349">
        <v>90690</v>
      </c>
      <c r="B822" s="348" t="s">
        <v>27861</v>
      </c>
      <c r="C822" s="348" t="s">
        <v>226</v>
      </c>
      <c r="D822" s="350">
        <v>16.5</v>
      </c>
    </row>
    <row r="823" spans="1:4">
      <c r="A823" s="349">
        <v>90691</v>
      </c>
      <c r="B823" s="348" t="s">
        <v>27862</v>
      </c>
      <c r="C823" s="348" t="s">
        <v>226</v>
      </c>
      <c r="D823" s="350">
        <v>42.57</v>
      </c>
    </row>
    <row r="824" spans="1:4">
      <c r="A824" s="349">
        <v>90957</v>
      </c>
      <c r="B824" s="348" t="s">
        <v>27863</v>
      </c>
      <c r="C824" s="348" t="s">
        <v>226</v>
      </c>
      <c r="D824" s="350">
        <v>3.45</v>
      </c>
    </row>
    <row r="825" spans="1:4">
      <c r="A825" s="349">
        <v>90958</v>
      </c>
      <c r="B825" s="348" t="s">
        <v>27864</v>
      </c>
      <c r="C825" s="348" t="s">
        <v>226</v>
      </c>
      <c r="D825" s="350">
        <v>0.47</v>
      </c>
    </row>
    <row r="826" spans="1:4">
      <c r="A826" s="349">
        <v>90960</v>
      </c>
      <c r="B826" s="348" t="s">
        <v>27865</v>
      </c>
      <c r="C826" s="348" t="s">
        <v>226</v>
      </c>
      <c r="D826" s="350">
        <v>4.6100000000000003</v>
      </c>
    </row>
    <row r="827" spans="1:4">
      <c r="A827" s="349">
        <v>90961</v>
      </c>
      <c r="B827" s="348" t="s">
        <v>27866</v>
      </c>
      <c r="C827" s="348" t="s">
        <v>226</v>
      </c>
      <c r="D827" s="350">
        <v>0.64</v>
      </c>
    </row>
    <row r="828" spans="1:4">
      <c r="A828" s="349">
        <v>90962</v>
      </c>
      <c r="B828" s="348" t="s">
        <v>27867</v>
      </c>
      <c r="C828" s="348" t="s">
        <v>226</v>
      </c>
      <c r="D828" s="350">
        <v>5.77</v>
      </c>
    </row>
    <row r="829" spans="1:4">
      <c r="A829" s="349">
        <v>90963</v>
      </c>
      <c r="B829" s="348" t="s">
        <v>27868</v>
      </c>
      <c r="C829" s="348" t="s">
        <v>226</v>
      </c>
      <c r="D829" s="350">
        <v>12.15</v>
      </c>
    </row>
    <row r="830" spans="1:4">
      <c r="A830" s="349">
        <v>90968</v>
      </c>
      <c r="B830" s="348" t="s">
        <v>27869</v>
      </c>
      <c r="C830" s="348" t="s">
        <v>226</v>
      </c>
      <c r="D830" s="350">
        <v>4.62</v>
      </c>
    </row>
    <row r="831" spans="1:4">
      <c r="A831" s="349">
        <v>90969</v>
      </c>
      <c r="B831" s="348" t="s">
        <v>27870</v>
      </c>
      <c r="C831" s="348" t="s">
        <v>226</v>
      </c>
      <c r="D831" s="350">
        <v>0.64</v>
      </c>
    </row>
    <row r="832" spans="1:4">
      <c r="A832" s="349">
        <v>90970</v>
      </c>
      <c r="B832" s="348" t="s">
        <v>27871</v>
      </c>
      <c r="C832" s="348" t="s">
        <v>226</v>
      </c>
      <c r="D832" s="350">
        <v>5.79</v>
      </c>
    </row>
    <row r="833" spans="1:4">
      <c r="A833" s="349">
        <v>90971</v>
      </c>
      <c r="B833" s="348" t="s">
        <v>27872</v>
      </c>
      <c r="C833" s="348" t="s">
        <v>226</v>
      </c>
      <c r="D833" s="350">
        <v>49.23</v>
      </c>
    </row>
    <row r="834" spans="1:4">
      <c r="A834" s="349">
        <v>90975</v>
      </c>
      <c r="B834" s="348" t="s">
        <v>27873</v>
      </c>
      <c r="C834" s="348" t="s">
        <v>226</v>
      </c>
      <c r="D834" s="350">
        <v>11.74</v>
      </c>
    </row>
    <row r="835" spans="1:4">
      <c r="A835" s="349">
        <v>90976</v>
      </c>
      <c r="B835" s="348" t="s">
        <v>27874</v>
      </c>
      <c r="C835" s="348" t="s">
        <v>226</v>
      </c>
      <c r="D835" s="350">
        <v>1.63</v>
      </c>
    </row>
    <row r="836" spans="1:4">
      <c r="A836" s="349">
        <v>90977</v>
      </c>
      <c r="B836" s="348" t="s">
        <v>27875</v>
      </c>
      <c r="C836" s="348" t="s">
        <v>226</v>
      </c>
      <c r="D836" s="350">
        <v>14.7</v>
      </c>
    </row>
    <row r="837" spans="1:4">
      <c r="A837" s="349">
        <v>90978</v>
      </c>
      <c r="B837" s="348" t="s">
        <v>27876</v>
      </c>
      <c r="C837" s="348" t="s">
        <v>226</v>
      </c>
      <c r="D837" s="350">
        <v>127.72</v>
      </c>
    </row>
    <row r="838" spans="1:4">
      <c r="A838" s="349">
        <v>90992</v>
      </c>
      <c r="B838" s="348" t="s">
        <v>27877</v>
      </c>
      <c r="C838" s="348" t="s">
        <v>226</v>
      </c>
      <c r="D838" s="350">
        <v>5.48</v>
      </c>
    </row>
    <row r="839" spans="1:4">
      <c r="A839" s="349">
        <v>90993</v>
      </c>
      <c r="B839" s="348" t="s">
        <v>27878</v>
      </c>
      <c r="C839" s="348" t="s">
        <v>226</v>
      </c>
      <c r="D839" s="350">
        <v>0.76</v>
      </c>
    </row>
    <row r="840" spans="1:4">
      <c r="A840" s="349">
        <v>90994</v>
      </c>
      <c r="B840" s="348" t="s">
        <v>27879</v>
      </c>
      <c r="C840" s="348" t="s">
        <v>226</v>
      </c>
      <c r="D840" s="350">
        <v>6.86</v>
      </c>
    </row>
    <row r="841" spans="1:4">
      <c r="A841" s="349">
        <v>90995</v>
      </c>
      <c r="B841" s="348" t="s">
        <v>27880</v>
      </c>
      <c r="C841" s="348" t="s">
        <v>226</v>
      </c>
      <c r="D841" s="350">
        <v>66.87</v>
      </c>
    </row>
    <row r="842" spans="1:4">
      <c r="A842" s="349">
        <v>91021</v>
      </c>
      <c r="B842" s="348" t="s">
        <v>27881</v>
      </c>
      <c r="C842" s="348" t="s">
        <v>226</v>
      </c>
      <c r="D842" s="350">
        <v>4.47</v>
      </c>
    </row>
    <row r="843" spans="1:4">
      <c r="A843" s="349">
        <v>91026</v>
      </c>
      <c r="B843" s="348" t="s">
        <v>27882</v>
      </c>
      <c r="C843" s="348" t="s">
        <v>226</v>
      </c>
      <c r="D843" s="350">
        <v>15.5</v>
      </c>
    </row>
    <row r="844" spans="1:4">
      <c r="A844" s="349">
        <v>91027</v>
      </c>
      <c r="B844" s="348" t="s">
        <v>27883</v>
      </c>
      <c r="C844" s="348" t="s">
        <v>226</v>
      </c>
      <c r="D844" s="350">
        <v>3.25</v>
      </c>
    </row>
    <row r="845" spans="1:4">
      <c r="A845" s="349">
        <v>91028</v>
      </c>
      <c r="B845" s="348" t="s">
        <v>27884</v>
      </c>
      <c r="C845" s="348" t="s">
        <v>226</v>
      </c>
      <c r="D845" s="350">
        <v>1.25</v>
      </c>
    </row>
    <row r="846" spans="1:4">
      <c r="A846" s="349">
        <v>91029</v>
      </c>
      <c r="B846" s="348" t="s">
        <v>27885</v>
      </c>
      <c r="C846" s="348" t="s">
        <v>226</v>
      </c>
      <c r="D846" s="350">
        <v>29.06</v>
      </c>
    </row>
    <row r="847" spans="1:4">
      <c r="A847" s="349">
        <v>91030</v>
      </c>
      <c r="B847" s="348" t="s">
        <v>27886</v>
      </c>
      <c r="C847" s="348" t="s">
        <v>226</v>
      </c>
      <c r="D847" s="350">
        <v>115.66</v>
      </c>
    </row>
    <row r="848" spans="1:4">
      <c r="A848" s="349">
        <v>91273</v>
      </c>
      <c r="B848" s="348" t="s">
        <v>27887</v>
      </c>
      <c r="C848" s="348" t="s">
        <v>226</v>
      </c>
      <c r="D848" s="350">
        <v>0.46</v>
      </c>
    </row>
    <row r="849" spans="1:4">
      <c r="A849" s="349">
        <v>91274</v>
      </c>
      <c r="B849" s="348" t="s">
        <v>27888</v>
      </c>
      <c r="C849" s="348" t="s">
        <v>226</v>
      </c>
      <c r="D849" s="350">
        <v>0.06</v>
      </c>
    </row>
    <row r="850" spans="1:4">
      <c r="A850" s="349">
        <v>91275</v>
      </c>
      <c r="B850" s="348" t="s">
        <v>27889</v>
      </c>
      <c r="C850" s="348" t="s">
        <v>226</v>
      </c>
      <c r="D850" s="350">
        <v>0.57999999999999996</v>
      </c>
    </row>
    <row r="851" spans="1:4">
      <c r="A851" s="349">
        <v>91276</v>
      </c>
      <c r="B851" s="348" t="s">
        <v>27890</v>
      </c>
      <c r="C851" s="348" t="s">
        <v>226</v>
      </c>
      <c r="D851" s="350">
        <v>8.9600000000000009</v>
      </c>
    </row>
    <row r="852" spans="1:4">
      <c r="A852" s="349">
        <v>91279</v>
      </c>
      <c r="B852" s="348" t="s">
        <v>27891</v>
      </c>
      <c r="C852" s="348" t="s">
        <v>226</v>
      </c>
      <c r="D852" s="350">
        <v>0.84</v>
      </c>
    </row>
    <row r="853" spans="1:4">
      <c r="A853" s="349">
        <v>91280</v>
      </c>
      <c r="B853" s="348" t="s">
        <v>27892</v>
      </c>
      <c r="C853" s="348" t="s">
        <v>226</v>
      </c>
      <c r="D853" s="350">
        <v>0.09</v>
      </c>
    </row>
    <row r="854" spans="1:4">
      <c r="A854" s="349">
        <v>91281</v>
      </c>
      <c r="B854" s="348" t="s">
        <v>27893</v>
      </c>
      <c r="C854" s="348" t="s">
        <v>226</v>
      </c>
      <c r="D854" s="350">
        <v>1.05</v>
      </c>
    </row>
    <row r="855" spans="1:4">
      <c r="A855" s="349">
        <v>91282</v>
      </c>
      <c r="B855" s="348" t="s">
        <v>27894</v>
      </c>
      <c r="C855" s="348" t="s">
        <v>226</v>
      </c>
      <c r="D855" s="350">
        <v>21.42</v>
      </c>
    </row>
    <row r="856" spans="1:4">
      <c r="A856" s="349">
        <v>91354</v>
      </c>
      <c r="B856" s="348" t="s">
        <v>27895</v>
      </c>
      <c r="C856" s="348" t="s">
        <v>226</v>
      </c>
      <c r="D856" s="350">
        <v>11.87</v>
      </c>
    </row>
    <row r="857" spans="1:4">
      <c r="A857" s="349">
        <v>91355</v>
      </c>
      <c r="B857" s="348" t="s">
        <v>27896</v>
      </c>
      <c r="C857" s="348" t="s">
        <v>226</v>
      </c>
      <c r="D857" s="350">
        <v>2.4900000000000002</v>
      </c>
    </row>
    <row r="858" spans="1:4">
      <c r="A858" s="349">
        <v>91356</v>
      </c>
      <c r="B858" s="348" t="s">
        <v>27897</v>
      </c>
      <c r="C858" s="348" t="s">
        <v>226</v>
      </c>
      <c r="D858" s="350">
        <v>0.96</v>
      </c>
    </row>
    <row r="859" spans="1:4">
      <c r="A859" s="349">
        <v>91359</v>
      </c>
      <c r="B859" s="348" t="s">
        <v>27898</v>
      </c>
      <c r="C859" s="348" t="s">
        <v>226</v>
      </c>
      <c r="D859" s="350">
        <v>13.82</v>
      </c>
    </row>
    <row r="860" spans="1:4">
      <c r="A860" s="349">
        <v>91360</v>
      </c>
      <c r="B860" s="348" t="s">
        <v>27899</v>
      </c>
      <c r="C860" s="348" t="s">
        <v>226</v>
      </c>
      <c r="D860" s="350">
        <v>2.89</v>
      </c>
    </row>
    <row r="861" spans="1:4">
      <c r="A861" s="349">
        <v>91361</v>
      </c>
      <c r="B861" s="348" t="s">
        <v>27900</v>
      </c>
      <c r="C861" s="348" t="s">
        <v>226</v>
      </c>
      <c r="D861" s="350">
        <v>1.1200000000000001</v>
      </c>
    </row>
    <row r="862" spans="1:4">
      <c r="A862" s="349">
        <v>91367</v>
      </c>
      <c r="B862" s="348" t="s">
        <v>27901</v>
      </c>
      <c r="C862" s="348" t="s">
        <v>226</v>
      </c>
      <c r="D862" s="350">
        <v>17.87</v>
      </c>
    </row>
    <row r="863" spans="1:4">
      <c r="A863" s="349">
        <v>91368</v>
      </c>
      <c r="B863" s="348" t="s">
        <v>27902</v>
      </c>
      <c r="C863" s="348" t="s">
        <v>226</v>
      </c>
      <c r="D863" s="350">
        <v>3.29</v>
      </c>
    </row>
    <row r="864" spans="1:4">
      <c r="A864" s="349">
        <v>91369</v>
      </c>
      <c r="B864" s="348" t="s">
        <v>27903</v>
      </c>
      <c r="C864" s="348" t="s">
        <v>226</v>
      </c>
      <c r="D864" s="350">
        <v>1.28</v>
      </c>
    </row>
    <row r="865" spans="1:4">
      <c r="A865" s="349">
        <v>91375</v>
      </c>
      <c r="B865" s="348" t="s">
        <v>27904</v>
      </c>
      <c r="C865" s="348" t="s">
        <v>226</v>
      </c>
      <c r="D865" s="350">
        <v>10</v>
      </c>
    </row>
    <row r="866" spans="1:4">
      <c r="A866" s="349">
        <v>91376</v>
      </c>
      <c r="B866" s="348" t="s">
        <v>27905</v>
      </c>
      <c r="C866" s="348" t="s">
        <v>226</v>
      </c>
      <c r="D866" s="350">
        <v>2.09</v>
      </c>
    </row>
    <row r="867" spans="1:4">
      <c r="A867" s="349">
        <v>91377</v>
      </c>
      <c r="B867" s="348" t="s">
        <v>27906</v>
      </c>
      <c r="C867" s="348" t="s">
        <v>226</v>
      </c>
      <c r="D867" s="350">
        <v>0.81</v>
      </c>
    </row>
    <row r="868" spans="1:4">
      <c r="A868" s="349">
        <v>91380</v>
      </c>
      <c r="B868" s="348" t="s">
        <v>27907</v>
      </c>
      <c r="C868" s="348" t="s">
        <v>226</v>
      </c>
      <c r="D868" s="350">
        <v>20.29</v>
      </c>
    </row>
    <row r="869" spans="1:4">
      <c r="A869" s="349">
        <v>91381</v>
      </c>
      <c r="B869" s="348" t="s">
        <v>27908</v>
      </c>
      <c r="C869" s="348" t="s">
        <v>226</v>
      </c>
      <c r="D869" s="350">
        <v>3.75</v>
      </c>
    </row>
    <row r="870" spans="1:4">
      <c r="A870" s="349">
        <v>91382</v>
      </c>
      <c r="B870" s="348" t="s">
        <v>27909</v>
      </c>
      <c r="C870" s="348" t="s">
        <v>226</v>
      </c>
      <c r="D870" s="350">
        <v>1.46</v>
      </c>
    </row>
    <row r="871" spans="1:4">
      <c r="A871" s="349">
        <v>91383</v>
      </c>
      <c r="B871" s="348" t="s">
        <v>27910</v>
      </c>
      <c r="C871" s="348" t="s">
        <v>226</v>
      </c>
      <c r="D871" s="350">
        <v>38.06</v>
      </c>
    </row>
    <row r="872" spans="1:4">
      <c r="A872" s="349">
        <v>91384</v>
      </c>
      <c r="B872" s="348" t="s">
        <v>27911</v>
      </c>
      <c r="C872" s="348" t="s">
        <v>226</v>
      </c>
      <c r="D872" s="350">
        <v>115.18</v>
      </c>
    </row>
    <row r="873" spans="1:4">
      <c r="A873" s="349">
        <v>91390</v>
      </c>
      <c r="B873" s="348" t="s">
        <v>27912</v>
      </c>
      <c r="C873" s="348" t="s">
        <v>226</v>
      </c>
      <c r="D873" s="350">
        <v>13.05</v>
      </c>
    </row>
    <row r="874" spans="1:4">
      <c r="A874" s="349">
        <v>91391</v>
      </c>
      <c r="B874" s="348" t="s">
        <v>27913</v>
      </c>
      <c r="C874" s="348" t="s">
        <v>226</v>
      </c>
      <c r="D874" s="350">
        <v>2.73</v>
      </c>
    </row>
    <row r="875" spans="1:4">
      <c r="A875" s="349">
        <v>91392</v>
      </c>
      <c r="B875" s="348" t="s">
        <v>27914</v>
      </c>
      <c r="C875" s="348" t="s">
        <v>226</v>
      </c>
      <c r="D875" s="350">
        <v>1.05</v>
      </c>
    </row>
    <row r="876" spans="1:4">
      <c r="A876" s="349">
        <v>91396</v>
      </c>
      <c r="B876" s="348" t="s">
        <v>27915</v>
      </c>
      <c r="C876" s="348" t="s">
        <v>226</v>
      </c>
      <c r="D876" s="350">
        <v>17.7</v>
      </c>
    </row>
    <row r="877" spans="1:4">
      <c r="A877" s="349">
        <v>91397</v>
      </c>
      <c r="B877" s="348" t="s">
        <v>27916</v>
      </c>
      <c r="C877" s="348" t="s">
        <v>226</v>
      </c>
      <c r="D877" s="350">
        <v>3.7</v>
      </c>
    </row>
    <row r="878" spans="1:4">
      <c r="A878" s="349">
        <v>91398</v>
      </c>
      <c r="B878" s="348" t="s">
        <v>27917</v>
      </c>
      <c r="C878" s="348" t="s">
        <v>226</v>
      </c>
      <c r="D878" s="350">
        <v>1.44</v>
      </c>
    </row>
    <row r="879" spans="1:4">
      <c r="A879" s="349">
        <v>91402</v>
      </c>
      <c r="B879" s="348" t="s">
        <v>27918</v>
      </c>
      <c r="C879" s="348" t="s">
        <v>226</v>
      </c>
      <c r="D879" s="350">
        <v>1.23</v>
      </c>
    </row>
    <row r="880" spans="1:4">
      <c r="A880" s="349">
        <v>91466</v>
      </c>
      <c r="B880" s="348" t="s">
        <v>27919</v>
      </c>
      <c r="C880" s="348" t="s">
        <v>226</v>
      </c>
      <c r="D880" s="350">
        <v>1.1299999999999999</v>
      </c>
    </row>
    <row r="881" spans="1:4">
      <c r="A881" s="349">
        <v>91467</v>
      </c>
      <c r="B881" s="348" t="s">
        <v>27920</v>
      </c>
      <c r="C881" s="348" t="s">
        <v>226</v>
      </c>
      <c r="D881" s="350">
        <v>128.44</v>
      </c>
    </row>
    <row r="882" spans="1:4">
      <c r="A882" s="349">
        <v>91468</v>
      </c>
      <c r="B882" s="348" t="s">
        <v>27921</v>
      </c>
      <c r="C882" s="348" t="s">
        <v>226</v>
      </c>
      <c r="D882" s="350">
        <v>19.28</v>
      </c>
    </row>
    <row r="883" spans="1:4">
      <c r="A883" s="349">
        <v>91469</v>
      </c>
      <c r="B883" s="348" t="s">
        <v>27922</v>
      </c>
      <c r="C883" s="348" t="s">
        <v>226</v>
      </c>
      <c r="D883" s="350">
        <v>4.16</v>
      </c>
    </row>
    <row r="884" spans="1:4">
      <c r="A884" s="349">
        <v>91484</v>
      </c>
      <c r="B884" s="348" t="s">
        <v>27923</v>
      </c>
      <c r="C884" s="348" t="s">
        <v>226</v>
      </c>
      <c r="D884" s="350">
        <v>1.32</v>
      </c>
    </row>
    <row r="885" spans="1:4">
      <c r="A885" s="349">
        <v>91485</v>
      </c>
      <c r="B885" s="348" t="s">
        <v>27924</v>
      </c>
      <c r="C885" s="348" t="s">
        <v>226</v>
      </c>
      <c r="D885" s="350">
        <v>174.32</v>
      </c>
    </row>
    <row r="886" spans="1:4">
      <c r="A886" s="349">
        <v>91529</v>
      </c>
      <c r="B886" s="348" t="s">
        <v>27925</v>
      </c>
      <c r="C886" s="348" t="s">
        <v>226</v>
      </c>
      <c r="D886" s="350">
        <v>0.68</v>
      </c>
    </row>
    <row r="887" spans="1:4">
      <c r="A887" s="349">
        <v>91530</v>
      </c>
      <c r="B887" s="348" t="s">
        <v>27926</v>
      </c>
      <c r="C887" s="348" t="s">
        <v>226</v>
      </c>
      <c r="D887" s="350">
        <v>0.09</v>
      </c>
    </row>
    <row r="888" spans="1:4">
      <c r="A888" s="349">
        <v>91531</v>
      </c>
      <c r="B888" s="348" t="s">
        <v>27927</v>
      </c>
      <c r="C888" s="348" t="s">
        <v>226</v>
      </c>
      <c r="D888" s="350">
        <v>0.85</v>
      </c>
    </row>
    <row r="889" spans="1:4">
      <c r="A889" s="349">
        <v>91532</v>
      </c>
      <c r="B889" s="348" t="s">
        <v>27928</v>
      </c>
      <c r="C889" s="348" t="s">
        <v>226</v>
      </c>
      <c r="D889" s="350">
        <v>6.49</v>
      </c>
    </row>
    <row r="890" spans="1:4">
      <c r="A890" s="349">
        <v>91629</v>
      </c>
      <c r="B890" s="348" t="s">
        <v>27929</v>
      </c>
      <c r="C890" s="348" t="s">
        <v>226</v>
      </c>
      <c r="D890" s="350">
        <v>12.87</v>
      </c>
    </row>
    <row r="891" spans="1:4">
      <c r="A891" s="349">
        <v>91630</v>
      </c>
      <c r="B891" s="348" t="s">
        <v>27930</v>
      </c>
      <c r="C891" s="348" t="s">
        <v>226</v>
      </c>
      <c r="D891" s="350">
        <v>2.69</v>
      </c>
    </row>
    <row r="892" spans="1:4">
      <c r="A892" s="349">
        <v>91631</v>
      </c>
      <c r="B892" s="348" t="s">
        <v>27931</v>
      </c>
      <c r="C892" s="348" t="s">
        <v>226</v>
      </c>
      <c r="D892" s="350">
        <v>1.04</v>
      </c>
    </row>
    <row r="893" spans="1:4">
      <c r="A893" s="349">
        <v>91632</v>
      </c>
      <c r="B893" s="348" t="s">
        <v>27932</v>
      </c>
      <c r="C893" s="348" t="s">
        <v>226</v>
      </c>
      <c r="D893" s="350">
        <v>24.13</v>
      </c>
    </row>
    <row r="894" spans="1:4">
      <c r="A894" s="349">
        <v>91633</v>
      </c>
      <c r="B894" s="348" t="s">
        <v>27933</v>
      </c>
      <c r="C894" s="348" t="s">
        <v>226</v>
      </c>
      <c r="D894" s="350">
        <v>108.71</v>
      </c>
    </row>
    <row r="895" spans="1:4">
      <c r="A895" s="349">
        <v>91640</v>
      </c>
      <c r="B895" s="348" t="s">
        <v>27934</v>
      </c>
      <c r="C895" s="348" t="s">
        <v>226</v>
      </c>
      <c r="D895" s="350">
        <v>29.44</v>
      </c>
    </row>
    <row r="896" spans="1:4">
      <c r="A896" s="349">
        <v>91641</v>
      </c>
      <c r="B896" s="348" t="s">
        <v>27935</v>
      </c>
      <c r="C896" s="348" t="s">
        <v>226</v>
      </c>
      <c r="D896" s="350">
        <v>6.17</v>
      </c>
    </row>
    <row r="897" spans="1:4">
      <c r="A897" s="349">
        <v>91642</v>
      </c>
      <c r="B897" s="348" t="s">
        <v>27936</v>
      </c>
      <c r="C897" s="348" t="s">
        <v>226</v>
      </c>
      <c r="D897" s="350">
        <v>2.4</v>
      </c>
    </row>
    <row r="898" spans="1:4">
      <c r="A898" s="349">
        <v>91643</v>
      </c>
      <c r="B898" s="348" t="s">
        <v>27937</v>
      </c>
      <c r="C898" s="348" t="s">
        <v>226</v>
      </c>
      <c r="D898" s="350">
        <v>55.2</v>
      </c>
    </row>
    <row r="899" spans="1:4">
      <c r="A899" s="349">
        <v>91644</v>
      </c>
      <c r="B899" s="348" t="s">
        <v>27938</v>
      </c>
      <c r="C899" s="348" t="s">
        <v>226</v>
      </c>
      <c r="D899" s="350">
        <v>244.65</v>
      </c>
    </row>
    <row r="900" spans="1:4">
      <c r="A900" s="349">
        <v>91688</v>
      </c>
      <c r="B900" s="348" t="s">
        <v>27939</v>
      </c>
      <c r="C900" s="348" t="s">
        <v>226</v>
      </c>
      <c r="D900" s="350">
        <v>0.09</v>
      </c>
    </row>
    <row r="901" spans="1:4">
      <c r="A901" s="349">
        <v>91689</v>
      </c>
      <c r="B901" s="348" t="s">
        <v>27940</v>
      </c>
      <c r="C901" s="348" t="s">
        <v>226</v>
      </c>
      <c r="D901" s="350">
        <v>0.01</v>
      </c>
    </row>
    <row r="902" spans="1:4">
      <c r="A902" s="349">
        <v>91690</v>
      </c>
      <c r="B902" s="348" t="s">
        <v>27941</v>
      </c>
      <c r="C902" s="348" t="s">
        <v>226</v>
      </c>
      <c r="D902" s="350">
        <v>0.06</v>
      </c>
    </row>
    <row r="903" spans="1:4">
      <c r="A903" s="349">
        <v>91691</v>
      </c>
      <c r="B903" s="348" t="s">
        <v>27942</v>
      </c>
      <c r="C903" s="348" t="s">
        <v>226</v>
      </c>
      <c r="D903" s="350">
        <v>2.4</v>
      </c>
    </row>
    <row r="904" spans="1:4">
      <c r="A904" s="349">
        <v>92040</v>
      </c>
      <c r="B904" s="348" t="s">
        <v>27943</v>
      </c>
      <c r="C904" s="348" t="s">
        <v>226</v>
      </c>
      <c r="D904" s="350">
        <v>6.13</v>
      </c>
    </row>
    <row r="905" spans="1:4">
      <c r="A905" s="349">
        <v>92041</v>
      </c>
      <c r="B905" s="348" t="s">
        <v>27944</v>
      </c>
      <c r="C905" s="348" t="s">
        <v>226</v>
      </c>
      <c r="D905" s="350">
        <v>0.64</v>
      </c>
    </row>
    <row r="906" spans="1:4">
      <c r="A906" s="349">
        <v>92042</v>
      </c>
      <c r="B906" s="348" t="s">
        <v>27945</v>
      </c>
      <c r="C906" s="348" t="s">
        <v>226</v>
      </c>
      <c r="D906" s="350">
        <v>5.1100000000000003</v>
      </c>
    </row>
    <row r="907" spans="1:4">
      <c r="A907" s="349">
        <v>92101</v>
      </c>
      <c r="B907" s="348" t="s">
        <v>27946</v>
      </c>
      <c r="C907" s="348" t="s">
        <v>226</v>
      </c>
      <c r="D907" s="350">
        <v>20.170000000000002</v>
      </c>
    </row>
    <row r="908" spans="1:4">
      <c r="A908" s="349">
        <v>92102</v>
      </c>
      <c r="B908" s="348" t="s">
        <v>27947</v>
      </c>
      <c r="C908" s="348" t="s">
        <v>226</v>
      </c>
      <c r="D908" s="350">
        <v>4.22</v>
      </c>
    </row>
    <row r="909" spans="1:4">
      <c r="A909" s="349">
        <v>92103</v>
      </c>
      <c r="B909" s="348" t="s">
        <v>27948</v>
      </c>
      <c r="C909" s="348" t="s">
        <v>226</v>
      </c>
      <c r="D909" s="350">
        <v>1.64</v>
      </c>
    </row>
    <row r="910" spans="1:4">
      <c r="A910" s="349">
        <v>92104</v>
      </c>
      <c r="B910" s="348" t="s">
        <v>27949</v>
      </c>
      <c r="C910" s="348" t="s">
        <v>226</v>
      </c>
      <c r="D910" s="350">
        <v>37.82</v>
      </c>
    </row>
    <row r="911" spans="1:4">
      <c r="A911" s="349">
        <v>92105</v>
      </c>
      <c r="B911" s="348" t="s">
        <v>27950</v>
      </c>
      <c r="C911" s="348" t="s">
        <v>226</v>
      </c>
      <c r="D911" s="350">
        <v>156.29</v>
      </c>
    </row>
    <row r="912" spans="1:4">
      <c r="A912" s="349">
        <v>92108</v>
      </c>
      <c r="B912" s="348" t="s">
        <v>27951</v>
      </c>
      <c r="C912" s="348" t="s">
        <v>226</v>
      </c>
      <c r="D912" s="350">
        <v>1.1100000000000001</v>
      </c>
    </row>
    <row r="913" spans="1:4">
      <c r="A913" s="349">
        <v>92109</v>
      </c>
      <c r="B913" s="348" t="s">
        <v>27952</v>
      </c>
      <c r="C913" s="348" t="s">
        <v>226</v>
      </c>
      <c r="D913" s="350">
        <v>0.13</v>
      </c>
    </row>
    <row r="914" spans="1:4">
      <c r="A914" s="349">
        <v>92110</v>
      </c>
      <c r="B914" s="348" t="s">
        <v>27953</v>
      </c>
      <c r="C914" s="348" t="s">
        <v>226</v>
      </c>
      <c r="D914" s="350">
        <v>0.87</v>
      </c>
    </row>
    <row r="915" spans="1:4">
      <c r="A915" s="349">
        <v>92111</v>
      </c>
      <c r="B915" s="348" t="s">
        <v>27954</v>
      </c>
      <c r="C915" s="348" t="s">
        <v>226</v>
      </c>
      <c r="D915" s="350">
        <v>0.95</v>
      </c>
    </row>
    <row r="916" spans="1:4">
      <c r="A916" s="349">
        <v>92114</v>
      </c>
      <c r="B916" s="348" t="s">
        <v>27955</v>
      </c>
      <c r="C916" s="348" t="s">
        <v>226</v>
      </c>
      <c r="D916" s="350">
        <v>0.12</v>
      </c>
    </row>
    <row r="917" spans="1:4">
      <c r="A917" s="349">
        <v>92115</v>
      </c>
      <c r="B917" s="348" t="s">
        <v>27956</v>
      </c>
      <c r="C917" s="348" t="s">
        <v>226</v>
      </c>
      <c r="D917" s="350">
        <v>0.01</v>
      </c>
    </row>
    <row r="918" spans="1:4">
      <c r="A918" s="349">
        <v>92116</v>
      </c>
      <c r="B918" s="348" t="s">
        <v>27957</v>
      </c>
      <c r="C918" s="348" t="s">
        <v>226</v>
      </c>
      <c r="D918" s="350">
        <v>0.15</v>
      </c>
    </row>
    <row r="919" spans="1:4">
      <c r="A919" s="349">
        <v>92133</v>
      </c>
      <c r="B919" s="348" t="s">
        <v>27958</v>
      </c>
      <c r="C919" s="348" t="s">
        <v>226</v>
      </c>
      <c r="D919" s="350">
        <v>10.15</v>
      </c>
    </row>
    <row r="920" spans="1:4">
      <c r="A920" s="349">
        <v>92134</v>
      </c>
      <c r="B920" s="348" t="s">
        <v>27959</v>
      </c>
      <c r="C920" s="348" t="s">
        <v>226</v>
      </c>
      <c r="D920" s="350">
        <v>1.6</v>
      </c>
    </row>
    <row r="921" spans="1:4">
      <c r="A921" s="349">
        <v>92135</v>
      </c>
      <c r="B921" s="348" t="s">
        <v>27960</v>
      </c>
      <c r="C921" s="348" t="s">
        <v>226</v>
      </c>
      <c r="D921" s="350">
        <v>0.63</v>
      </c>
    </row>
    <row r="922" spans="1:4">
      <c r="A922" s="349">
        <v>92136</v>
      </c>
      <c r="B922" s="348" t="s">
        <v>27961</v>
      </c>
      <c r="C922" s="348" t="s">
        <v>226</v>
      </c>
      <c r="D922" s="350">
        <v>12.69</v>
      </c>
    </row>
    <row r="923" spans="1:4">
      <c r="A923" s="349">
        <v>92137</v>
      </c>
      <c r="B923" s="348" t="s">
        <v>27962</v>
      </c>
      <c r="C923" s="348" t="s">
        <v>226</v>
      </c>
      <c r="D923" s="350">
        <v>32.17</v>
      </c>
    </row>
    <row r="924" spans="1:4">
      <c r="A924" s="349">
        <v>92140</v>
      </c>
      <c r="B924" s="348" t="s">
        <v>27963</v>
      </c>
      <c r="C924" s="348" t="s">
        <v>226</v>
      </c>
      <c r="D924" s="350">
        <v>3.09</v>
      </c>
    </row>
    <row r="925" spans="1:4">
      <c r="A925" s="349">
        <v>92141</v>
      </c>
      <c r="B925" s="348" t="s">
        <v>27964</v>
      </c>
      <c r="C925" s="348" t="s">
        <v>226</v>
      </c>
      <c r="D925" s="350">
        <v>0.49</v>
      </c>
    </row>
    <row r="926" spans="1:4">
      <c r="A926" s="349">
        <v>92142</v>
      </c>
      <c r="B926" s="348" t="s">
        <v>27965</v>
      </c>
      <c r="C926" s="348" t="s">
        <v>226</v>
      </c>
      <c r="D926" s="350">
        <v>0.19</v>
      </c>
    </row>
    <row r="927" spans="1:4">
      <c r="A927" s="349">
        <v>92143</v>
      </c>
      <c r="B927" s="348" t="s">
        <v>27966</v>
      </c>
      <c r="C927" s="348" t="s">
        <v>226</v>
      </c>
      <c r="D927" s="350">
        <v>3.87</v>
      </c>
    </row>
    <row r="928" spans="1:4">
      <c r="A928" s="349">
        <v>92144</v>
      </c>
      <c r="B928" s="348" t="s">
        <v>27967</v>
      </c>
      <c r="C928" s="348" t="s">
        <v>226</v>
      </c>
      <c r="D928" s="350">
        <v>42.21</v>
      </c>
    </row>
    <row r="929" spans="1:4">
      <c r="A929" s="349">
        <v>92237</v>
      </c>
      <c r="B929" s="348" t="s">
        <v>27968</v>
      </c>
      <c r="C929" s="348" t="s">
        <v>226</v>
      </c>
      <c r="D929" s="350">
        <v>21.59</v>
      </c>
    </row>
    <row r="930" spans="1:4">
      <c r="A930" s="349">
        <v>92238</v>
      </c>
      <c r="B930" s="348" t="s">
        <v>27969</v>
      </c>
      <c r="C930" s="348" t="s">
        <v>226</v>
      </c>
      <c r="D930" s="350">
        <v>4.53</v>
      </c>
    </row>
    <row r="931" spans="1:4">
      <c r="A931" s="349">
        <v>92239</v>
      </c>
      <c r="B931" s="348" t="s">
        <v>27970</v>
      </c>
      <c r="C931" s="348" t="s">
        <v>226</v>
      </c>
      <c r="D931" s="350">
        <v>1.75</v>
      </c>
    </row>
    <row r="932" spans="1:4">
      <c r="A932" s="349">
        <v>92240</v>
      </c>
      <c r="B932" s="348" t="s">
        <v>27971</v>
      </c>
      <c r="C932" s="348" t="s">
        <v>226</v>
      </c>
      <c r="D932" s="350">
        <v>40.5</v>
      </c>
    </row>
    <row r="933" spans="1:4">
      <c r="A933" s="349">
        <v>92241</v>
      </c>
      <c r="B933" s="348" t="s">
        <v>27972</v>
      </c>
      <c r="C933" s="348" t="s">
        <v>226</v>
      </c>
      <c r="D933" s="350">
        <v>224.28</v>
      </c>
    </row>
    <row r="934" spans="1:4">
      <c r="A934" s="349">
        <v>92712</v>
      </c>
      <c r="B934" s="348" t="s">
        <v>27973</v>
      </c>
      <c r="C934" s="348" t="s">
        <v>226</v>
      </c>
      <c r="D934" s="350">
        <v>0.17</v>
      </c>
    </row>
    <row r="935" spans="1:4">
      <c r="A935" s="349">
        <v>92713</v>
      </c>
      <c r="B935" s="348" t="s">
        <v>27974</v>
      </c>
      <c r="C935" s="348" t="s">
        <v>226</v>
      </c>
      <c r="D935" s="350">
        <v>0.02</v>
      </c>
    </row>
    <row r="936" spans="1:4">
      <c r="A936" s="349">
        <v>92714</v>
      </c>
      <c r="B936" s="348" t="s">
        <v>27975</v>
      </c>
      <c r="C936" s="348" t="s">
        <v>226</v>
      </c>
      <c r="D936" s="350">
        <v>0.22</v>
      </c>
    </row>
    <row r="937" spans="1:4">
      <c r="A937" s="349">
        <v>92715</v>
      </c>
      <c r="B937" s="348" t="s">
        <v>27976</v>
      </c>
      <c r="C937" s="348" t="s">
        <v>226</v>
      </c>
      <c r="D937" s="350">
        <v>23.89</v>
      </c>
    </row>
    <row r="938" spans="1:4">
      <c r="A938" s="349">
        <v>92956</v>
      </c>
      <c r="B938" s="348" t="s">
        <v>27977</v>
      </c>
      <c r="C938" s="348" t="s">
        <v>226</v>
      </c>
      <c r="D938" s="350">
        <v>4.01</v>
      </c>
    </row>
    <row r="939" spans="1:4">
      <c r="A939" s="349">
        <v>92957</v>
      </c>
      <c r="B939" s="348" t="s">
        <v>27978</v>
      </c>
      <c r="C939" s="348" t="s">
        <v>226</v>
      </c>
      <c r="D939" s="350">
        <v>0.47</v>
      </c>
    </row>
    <row r="940" spans="1:4">
      <c r="A940" s="349">
        <v>92958</v>
      </c>
      <c r="B940" s="348" t="s">
        <v>27979</v>
      </c>
      <c r="C940" s="348" t="s">
        <v>226</v>
      </c>
      <c r="D940" s="350">
        <v>4.38</v>
      </c>
    </row>
    <row r="941" spans="1:4">
      <c r="A941" s="349">
        <v>92959</v>
      </c>
      <c r="B941" s="348" t="s">
        <v>27980</v>
      </c>
      <c r="C941" s="348" t="s">
        <v>226</v>
      </c>
      <c r="D941" s="350">
        <v>7.53</v>
      </c>
    </row>
    <row r="942" spans="1:4">
      <c r="A942" s="349">
        <v>92963</v>
      </c>
      <c r="B942" s="348" t="s">
        <v>27981</v>
      </c>
      <c r="C942" s="348" t="s">
        <v>226</v>
      </c>
      <c r="D942" s="350">
        <v>1.42</v>
      </c>
    </row>
    <row r="943" spans="1:4">
      <c r="A943" s="349">
        <v>92964</v>
      </c>
      <c r="B943" s="348" t="s">
        <v>27982</v>
      </c>
      <c r="C943" s="348" t="s">
        <v>226</v>
      </c>
      <c r="D943" s="350">
        <v>0.16</v>
      </c>
    </row>
    <row r="944" spans="1:4">
      <c r="A944" s="349">
        <v>92965</v>
      </c>
      <c r="B944" s="348" t="s">
        <v>27983</v>
      </c>
      <c r="C944" s="348" t="s">
        <v>226</v>
      </c>
      <c r="D944" s="350">
        <v>1.78</v>
      </c>
    </row>
    <row r="945" spans="1:4">
      <c r="A945" s="349">
        <v>93220</v>
      </c>
      <c r="B945" s="348" t="s">
        <v>27984</v>
      </c>
      <c r="C945" s="348" t="s">
        <v>226</v>
      </c>
      <c r="D945" s="350">
        <v>244.05</v>
      </c>
    </row>
    <row r="946" spans="1:4">
      <c r="A946" s="349">
        <v>93221</v>
      </c>
      <c r="B946" s="348" t="s">
        <v>27985</v>
      </c>
      <c r="C946" s="348" t="s">
        <v>226</v>
      </c>
      <c r="D946" s="350">
        <v>33.880000000000003</v>
      </c>
    </row>
    <row r="947" spans="1:4">
      <c r="A947" s="349">
        <v>93222</v>
      </c>
      <c r="B947" s="348" t="s">
        <v>27986</v>
      </c>
      <c r="C947" s="348" t="s">
        <v>226</v>
      </c>
      <c r="D947" s="350">
        <v>305.41000000000003</v>
      </c>
    </row>
    <row r="948" spans="1:4">
      <c r="A948" s="349">
        <v>93223</v>
      </c>
      <c r="B948" s="348" t="s">
        <v>27987</v>
      </c>
      <c r="C948" s="348" t="s">
        <v>226</v>
      </c>
      <c r="D948" s="350">
        <v>126.94</v>
      </c>
    </row>
    <row r="949" spans="1:4">
      <c r="A949" s="349">
        <v>93229</v>
      </c>
      <c r="B949" s="348" t="s">
        <v>27988</v>
      </c>
      <c r="C949" s="348" t="s">
        <v>226</v>
      </c>
      <c r="D949" s="350">
        <v>0.47</v>
      </c>
    </row>
    <row r="950" spans="1:4">
      <c r="A950" s="349">
        <v>93230</v>
      </c>
      <c r="B950" s="348" t="s">
        <v>27989</v>
      </c>
      <c r="C950" s="348" t="s">
        <v>226</v>
      </c>
      <c r="D950" s="350">
        <v>0.05</v>
      </c>
    </row>
    <row r="951" spans="1:4">
      <c r="A951" s="349">
        <v>93231</v>
      </c>
      <c r="B951" s="348" t="s">
        <v>27990</v>
      </c>
      <c r="C951" s="348" t="s">
        <v>226</v>
      </c>
      <c r="D951" s="350">
        <v>0.44</v>
      </c>
    </row>
    <row r="952" spans="1:4">
      <c r="A952" s="349">
        <v>93232</v>
      </c>
      <c r="B952" s="348" t="s">
        <v>27991</v>
      </c>
      <c r="C952" s="348" t="s">
        <v>226</v>
      </c>
      <c r="D952" s="350">
        <v>9.08</v>
      </c>
    </row>
    <row r="953" spans="1:4">
      <c r="A953" s="349">
        <v>93235</v>
      </c>
      <c r="B953" s="348" t="s">
        <v>27992</v>
      </c>
      <c r="C953" s="348" t="s">
        <v>226</v>
      </c>
      <c r="D953" s="350">
        <v>0.78</v>
      </c>
    </row>
    <row r="954" spans="1:4">
      <c r="A954" s="349">
        <v>93238</v>
      </c>
      <c r="B954" s="348" t="s">
        <v>27993</v>
      </c>
      <c r="C954" s="348" t="s">
        <v>226</v>
      </c>
      <c r="D954" s="350">
        <v>0.9</v>
      </c>
    </row>
    <row r="955" spans="1:4">
      <c r="A955" s="349">
        <v>93239</v>
      </c>
      <c r="B955" s="348" t="s">
        <v>27994</v>
      </c>
      <c r="C955" s="348" t="s">
        <v>226</v>
      </c>
      <c r="D955" s="350">
        <v>4.1100000000000003</v>
      </c>
    </row>
    <row r="956" spans="1:4">
      <c r="A956" s="349">
        <v>93240</v>
      </c>
      <c r="B956" s="348" t="s">
        <v>27995</v>
      </c>
      <c r="C956" s="348" t="s">
        <v>226</v>
      </c>
      <c r="D956" s="350">
        <v>9.7200000000000006</v>
      </c>
    </row>
    <row r="957" spans="1:4">
      <c r="A957" s="349">
        <v>93267</v>
      </c>
      <c r="B957" s="348" t="s">
        <v>27996</v>
      </c>
      <c r="C957" s="348" t="s">
        <v>226</v>
      </c>
      <c r="D957" s="350">
        <v>38.85</v>
      </c>
    </row>
    <row r="958" spans="1:4">
      <c r="A958" s="349">
        <v>93269</v>
      </c>
      <c r="B958" s="348" t="s">
        <v>27997</v>
      </c>
      <c r="C958" s="348" t="s">
        <v>226</v>
      </c>
      <c r="D958" s="350">
        <v>4.6100000000000003</v>
      </c>
    </row>
    <row r="959" spans="1:4">
      <c r="A959" s="349">
        <v>93270</v>
      </c>
      <c r="B959" s="348" t="s">
        <v>27998</v>
      </c>
      <c r="C959" s="348" t="s">
        <v>226</v>
      </c>
      <c r="D959" s="350">
        <v>42.49</v>
      </c>
    </row>
    <row r="960" spans="1:4">
      <c r="A960" s="349">
        <v>93271</v>
      </c>
      <c r="B960" s="348" t="s">
        <v>27999</v>
      </c>
      <c r="C960" s="348" t="s">
        <v>226</v>
      </c>
      <c r="D960" s="350">
        <v>7.1</v>
      </c>
    </row>
    <row r="961" spans="1:4">
      <c r="A961" s="349">
        <v>93277</v>
      </c>
      <c r="B961" s="348" t="s">
        <v>28000</v>
      </c>
      <c r="C961" s="348" t="s">
        <v>226</v>
      </c>
      <c r="D961" s="350">
        <v>0.3</v>
      </c>
    </row>
    <row r="962" spans="1:4">
      <c r="A962" s="349">
        <v>93278</v>
      </c>
      <c r="B962" s="348" t="s">
        <v>28001</v>
      </c>
      <c r="C962" s="348" t="s">
        <v>226</v>
      </c>
      <c r="D962" s="350">
        <v>0.03</v>
      </c>
    </row>
    <row r="963" spans="1:4">
      <c r="A963" s="349">
        <v>93279</v>
      </c>
      <c r="B963" s="348" t="s">
        <v>28002</v>
      </c>
      <c r="C963" s="348" t="s">
        <v>226</v>
      </c>
      <c r="D963" s="350">
        <v>0.28000000000000003</v>
      </c>
    </row>
    <row r="964" spans="1:4">
      <c r="A964" s="349">
        <v>93280</v>
      </c>
      <c r="B964" s="348" t="s">
        <v>28003</v>
      </c>
      <c r="C964" s="348" t="s">
        <v>226</v>
      </c>
      <c r="D964" s="350">
        <v>0.59</v>
      </c>
    </row>
    <row r="965" spans="1:4">
      <c r="A965" s="349">
        <v>93283</v>
      </c>
      <c r="B965" s="348" t="s">
        <v>28004</v>
      </c>
      <c r="C965" s="348" t="s">
        <v>226</v>
      </c>
      <c r="D965" s="350">
        <v>81.650000000000006</v>
      </c>
    </row>
    <row r="966" spans="1:4">
      <c r="A966" s="349">
        <v>93284</v>
      </c>
      <c r="B966" s="348" t="s">
        <v>28005</v>
      </c>
      <c r="C966" s="348" t="s">
        <v>226</v>
      </c>
      <c r="D966" s="350">
        <v>15.51</v>
      </c>
    </row>
    <row r="967" spans="1:4">
      <c r="A967" s="349">
        <v>93285</v>
      </c>
      <c r="B967" s="348" t="s">
        <v>28006</v>
      </c>
      <c r="C967" s="348" t="s">
        <v>226</v>
      </c>
      <c r="D967" s="350">
        <v>131.25</v>
      </c>
    </row>
    <row r="968" spans="1:4">
      <c r="A968" s="349">
        <v>93286</v>
      </c>
      <c r="B968" s="348" t="s">
        <v>28007</v>
      </c>
      <c r="C968" s="348" t="s">
        <v>226</v>
      </c>
      <c r="D968" s="350">
        <v>167.96</v>
      </c>
    </row>
    <row r="969" spans="1:4">
      <c r="A969" s="349">
        <v>93296</v>
      </c>
      <c r="B969" s="348" t="s">
        <v>28008</v>
      </c>
      <c r="C969" s="348" t="s">
        <v>226</v>
      </c>
      <c r="D969" s="350">
        <v>5.71</v>
      </c>
    </row>
    <row r="970" spans="1:4">
      <c r="A970" s="349">
        <v>93397</v>
      </c>
      <c r="B970" s="348" t="s">
        <v>28009</v>
      </c>
      <c r="C970" s="348" t="s">
        <v>226</v>
      </c>
      <c r="D970" s="350">
        <v>12.87</v>
      </c>
    </row>
    <row r="971" spans="1:4">
      <c r="A971" s="349">
        <v>93398</v>
      </c>
      <c r="B971" s="348" t="s">
        <v>28010</v>
      </c>
      <c r="C971" s="348" t="s">
        <v>226</v>
      </c>
      <c r="D971" s="350">
        <v>2.69</v>
      </c>
    </row>
    <row r="972" spans="1:4">
      <c r="A972" s="349">
        <v>93399</v>
      </c>
      <c r="B972" s="348" t="s">
        <v>28011</v>
      </c>
      <c r="C972" s="348" t="s">
        <v>226</v>
      </c>
      <c r="D972" s="350">
        <v>1.04</v>
      </c>
    </row>
    <row r="973" spans="1:4">
      <c r="A973" s="349">
        <v>93400</v>
      </c>
      <c r="B973" s="348" t="s">
        <v>28012</v>
      </c>
      <c r="C973" s="348" t="s">
        <v>226</v>
      </c>
      <c r="D973" s="350">
        <v>24.13</v>
      </c>
    </row>
    <row r="974" spans="1:4">
      <c r="A974" s="349">
        <v>93401</v>
      </c>
      <c r="B974" s="348" t="s">
        <v>28013</v>
      </c>
      <c r="C974" s="348" t="s">
        <v>226</v>
      </c>
      <c r="D974" s="350">
        <v>128.44</v>
      </c>
    </row>
    <row r="975" spans="1:4">
      <c r="A975" s="349">
        <v>93404</v>
      </c>
      <c r="B975" s="348" t="s">
        <v>28014</v>
      </c>
      <c r="C975" s="348" t="s">
        <v>226</v>
      </c>
      <c r="D975" s="350">
        <v>6.5</v>
      </c>
    </row>
    <row r="976" spans="1:4">
      <c r="A976" s="349">
        <v>93405</v>
      </c>
      <c r="B976" s="348" t="s">
        <v>28015</v>
      </c>
      <c r="C976" s="348" t="s">
        <v>226</v>
      </c>
      <c r="D976" s="350">
        <v>0.65</v>
      </c>
    </row>
    <row r="977" spans="1:4">
      <c r="A977" s="349">
        <v>93406</v>
      </c>
      <c r="B977" s="348" t="s">
        <v>28016</v>
      </c>
      <c r="C977" s="348" t="s">
        <v>226</v>
      </c>
      <c r="D977" s="350">
        <v>8.1300000000000008</v>
      </c>
    </row>
    <row r="978" spans="1:4">
      <c r="A978" s="349">
        <v>93407</v>
      </c>
      <c r="B978" s="348" t="s">
        <v>28017</v>
      </c>
      <c r="C978" s="348" t="s">
        <v>226</v>
      </c>
      <c r="D978" s="350">
        <v>38.29</v>
      </c>
    </row>
    <row r="979" spans="1:4">
      <c r="A979" s="349">
        <v>93411</v>
      </c>
      <c r="B979" s="348" t="s">
        <v>28018</v>
      </c>
      <c r="C979" s="348" t="s">
        <v>226</v>
      </c>
      <c r="D979" s="350">
        <v>0.2</v>
      </c>
    </row>
    <row r="980" spans="1:4">
      <c r="A980" s="349">
        <v>93412</v>
      </c>
      <c r="B980" s="348" t="s">
        <v>28019</v>
      </c>
      <c r="C980" s="348" t="s">
        <v>226</v>
      </c>
      <c r="D980" s="350">
        <v>0.03</v>
      </c>
    </row>
    <row r="981" spans="1:4">
      <c r="A981" s="349">
        <v>93413</v>
      </c>
      <c r="B981" s="348" t="s">
        <v>28020</v>
      </c>
      <c r="C981" s="348" t="s">
        <v>226</v>
      </c>
      <c r="D981" s="350">
        <v>0.18</v>
      </c>
    </row>
    <row r="982" spans="1:4">
      <c r="A982" s="349">
        <v>93414</v>
      </c>
      <c r="B982" s="348" t="s">
        <v>28021</v>
      </c>
      <c r="C982" s="348" t="s">
        <v>226</v>
      </c>
      <c r="D982" s="350">
        <v>15.66</v>
      </c>
    </row>
    <row r="983" spans="1:4">
      <c r="A983" s="349">
        <v>93417</v>
      </c>
      <c r="B983" s="348" t="s">
        <v>28022</v>
      </c>
      <c r="C983" s="348" t="s">
        <v>226</v>
      </c>
      <c r="D983" s="350">
        <v>2.74</v>
      </c>
    </row>
    <row r="984" spans="1:4">
      <c r="A984" s="349">
        <v>93418</v>
      </c>
      <c r="B984" s="348" t="s">
        <v>28023</v>
      </c>
      <c r="C984" s="348" t="s">
        <v>226</v>
      </c>
      <c r="D984" s="350">
        <v>0.49</v>
      </c>
    </row>
    <row r="985" spans="1:4">
      <c r="A985" s="349">
        <v>93419</v>
      </c>
      <c r="B985" s="348" t="s">
        <v>28024</v>
      </c>
      <c r="C985" s="348" t="s">
        <v>226</v>
      </c>
      <c r="D985" s="350">
        <v>2.44</v>
      </c>
    </row>
    <row r="986" spans="1:4">
      <c r="A986" s="349">
        <v>93420</v>
      </c>
      <c r="B986" s="348" t="s">
        <v>28025</v>
      </c>
      <c r="C986" s="348" t="s">
        <v>226</v>
      </c>
      <c r="D986" s="350">
        <v>54.48</v>
      </c>
    </row>
    <row r="987" spans="1:4">
      <c r="A987" s="349">
        <v>93423</v>
      </c>
      <c r="B987" s="348" t="s">
        <v>28026</v>
      </c>
      <c r="C987" s="348" t="s">
        <v>226</v>
      </c>
      <c r="D987" s="350">
        <v>3.88</v>
      </c>
    </row>
    <row r="988" spans="1:4">
      <c r="A988" s="349">
        <v>93424</v>
      </c>
      <c r="B988" s="348" t="s">
        <v>28027</v>
      </c>
      <c r="C988" s="348" t="s">
        <v>226</v>
      </c>
      <c r="D988" s="350">
        <v>0.69</v>
      </c>
    </row>
    <row r="989" spans="1:4">
      <c r="A989" s="349">
        <v>93425</v>
      </c>
      <c r="B989" s="348" t="s">
        <v>28028</v>
      </c>
      <c r="C989" s="348" t="s">
        <v>226</v>
      </c>
      <c r="D989" s="350">
        <v>3.46</v>
      </c>
    </row>
    <row r="990" spans="1:4">
      <c r="A990" s="349">
        <v>93426</v>
      </c>
      <c r="B990" s="348" t="s">
        <v>28029</v>
      </c>
      <c r="C990" s="348" t="s">
        <v>226</v>
      </c>
      <c r="D990" s="350">
        <v>130.19</v>
      </c>
    </row>
    <row r="991" spans="1:4">
      <c r="A991" s="349">
        <v>93429</v>
      </c>
      <c r="B991" s="348" t="s">
        <v>28030</v>
      </c>
      <c r="C991" s="348" t="s">
        <v>226</v>
      </c>
      <c r="D991" s="350">
        <v>96.8</v>
      </c>
    </row>
    <row r="992" spans="1:4">
      <c r="A992" s="349">
        <v>93430</v>
      </c>
      <c r="B992" s="348" t="s">
        <v>28031</v>
      </c>
      <c r="C992" s="348" t="s">
        <v>226</v>
      </c>
      <c r="D992" s="350">
        <v>17.420000000000002</v>
      </c>
    </row>
    <row r="993" spans="1:4">
      <c r="A993" s="349">
        <v>93431</v>
      </c>
      <c r="B993" s="348" t="s">
        <v>28032</v>
      </c>
      <c r="C993" s="348" t="s">
        <v>226</v>
      </c>
      <c r="D993" s="350">
        <v>155.6</v>
      </c>
    </row>
    <row r="994" spans="1:4">
      <c r="A994" s="349">
        <v>93432</v>
      </c>
      <c r="B994" s="348" t="s">
        <v>28033</v>
      </c>
      <c r="C994" s="348" t="s">
        <v>226</v>
      </c>
      <c r="D994" s="351">
        <v>2332.8000000000002</v>
      </c>
    </row>
    <row r="995" spans="1:4">
      <c r="A995" s="349">
        <v>93435</v>
      </c>
      <c r="B995" s="348" t="s">
        <v>28034</v>
      </c>
      <c r="C995" s="348" t="s">
        <v>226</v>
      </c>
      <c r="D995" s="350">
        <v>5.24</v>
      </c>
    </row>
    <row r="996" spans="1:4">
      <c r="A996" s="349">
        <v>93436</v>
      </c>
      <c r="B996" s="348" t="s">
        <v>28035</v>
      </c>
      <c r="C996" s="348" t="s">
        <v>226</v>
      </c>
      <c r="D996" s="350">
        <v>1.1000000000000001</v>
      </c>
    </row>
    <row r="997" spans="1:4">
      <c r="A997" s="349">
        <v>93437</v>
      </c>
      <c r="B997" s="348" t="s">
        <v>28036</v>
      </c>
      <c r="C997" s="348" t="s">
        <v>226</v>
      </c>
      <c r="D997" s="350">
        <v>9.82</v>
      </c>
    </row>
    <row r="998" spans="1:4">
      <c r="A998" s="349">
        <v>93438</v>
      </c>
      <c r="B998" s="348" t="s">
        <v>28037</v>
      </c>
      <c r="C998" s="348" t="s">
        <v>226</v>
      </c>
      <c r="D998" s="350">
        <v>24.11</v>
      </c>
    </row>
    <row r="999" spans="1:4">
      <c r="A999" s="349">
        <v>95114</v>
      </c>
      <c r="B999" s="348" t="s">
        <v>28038</v>
      </c>
      <c r="C999" s="348" t="s">
        <v>226</v>
      </c>
      <c r="D999" s="350">
        <v>1.38</v>
      </c>
    </row>
    <row r="1000" spans="1:4">
      <c r="A1000" s="349">
        <v>95115</v>
      </c>
      <c r="B1000" s="348" t="s">
        <v>28039</v>
      </c>
      <c r="C1000" s="348" t="s">
        <v>226</v>
      </c>
      <c r="D1000" s="350">
        <v>0.16</v>
      </c>
    </row>
    <row r="1001" spans="1:4">
      <c r="A1001" s="349">
        <v>95116</v>
      </c>
      <c r="B1001" s="348" t="s">
        <v>28040</v>
      </c>
      <c r="C1001" s="348" t="s">
        <v>226</v>
      </c>
      <c r="D1001" s="350">
        <v>31.99</v>
      </c>
    </row>
    <row r="1002" spans="1:4">
      <c r="A1002" s="349">
        <v>95117</v>
      </c>
      <c r="B1002" s="348" t="s">
        <v>28041</v>
      </c>
      <c r="C1002" s="348" t="s">
        <v>226</v>
      </c>
      <c r="D1002" s="350">
        <v>5.04</v>
      </c>
    </row>
    <row r="1003" spans="1:4">
      <c r="A1003" s="349">
        <v>95118</v>
      </c>
      <c r="B1003" s="348" t="s">
        <v>28042</v>
      </c>
      <c r="C1003" s="348" t="s">
        <v>226</v>
      </c>
      <c r="D1003" s="350">
        <v>49.93</v>
      </c>
    </row>
    <row r="1004" spans="1:4">
      <c r="A1004" s="349">
        <v>95119</v>
      </c>
      <c r="B1004" s="348" t="s">
        <v>28043</v>
      </c>
      <c r="C1004" s="348" t="s">
        <v>226</v>
      </c>
      <c r="D1004" s="350">
        <v>8.98</v>
      </c>
    </row>
    <row r="1005" spans="1:4">
      <c r="A1005" s="349">
        <v>95120</v>
      </c>
      <c r="B1005" s="348" t="s">
        <v>28044</v>
      </c>
      <c r="C1005" s="348" t="s">
        <v>226</v>
      </c>
      <c r="D1005" s="350">
        <v>48.45</v>
      </c>
    </row>
    <row r="1006" spans="1:4">
      <c r="A1006" s="349">
        <v>95123</v>
      </c>
      <c r="B1006" s="348" t="s">
        <v>28045</v>
      </c>
      <c r="C1006" s="348" t="s">
        <v>226</v>
      </c>
      <c r="D1006" s="350">
        <v>16.920000000000002</v>
      </c>
    </row>
    <row r="1007" spans="1:4">
      <c r="A1007" s="349">
        <v>95124</v>
      </c>
      <c r="B1007" s="348" t="s">
        <v>28046</v>
      </c>
      <c r="C1007" s="348" t="s">
        <v>226</v>
      </c>
      <c r="D1007" s="350">
        <v>2.66</v>
      </c>
    </row>
    <row r="1008" spans="1:4">
      <c r="A1008" s="349">
        <v>95125</v>
      </c>
      <c r="B1008" s="348" t="s">
        <v>28047</v>
      </c>
      <c r="C1008" s="348" t="s">
        <v>226</v>
      </c>
      <c r="D1008" s="350">
        <v>18.510000000000002</v>
      </c>
    </row>
    <row r="1009" spans="1:4">
      <c r="A1009" s="349">
        <v>95126</v>
      </c>
      <c r="B1009" s="348" t="s">
        <v>28048</v>
      </c>
      <c r="C1009" s="348" t="s">
        <v>226</v>
      </c>
      <c r="D1009" s="350">
        <v>119.6</v>
      </c>
    </row>
    <row r="1010" spans="1:4">
      <c r="A1010" s="349">
        <v>95129</v>
      </c>
      <c r="B1010" s="348" t="s">
        <v>28049</v>
      </c>
      <c r="C1010" s="348" t="s">
        <v>226</v>
      </c>
      <c r="D1010" s="350">
        <v>30.02</v>
      </c>
    </row>
    <row r="1011" spans="1:4">
      <c r="A1011" s="349">
        <v>95130</v>
      </c>
      <c r="B1011" s="348" t="s">
        <v>28050</v>
      </c>
      <c r="C1011" s="348" t="s">
        <v>226</v>
      </c>
      <c r="D1011" s="350">
        <v>5.4</v>
      </c>
    </row>
    <row r="1012" spans="1:4">
      <c r="A1012" s="349">
        <v>95131</v>
      </c>
      <c r="B1012" s="348" t="s">
        <v>28051</v>
      </c>
      <c r="C1012" s="348" t="s">
        <v>226</v>
      </c>
      <c r="D1012" s="350">
        <v>56.3</v>
      </c>
    </row>
    <row r="1013" spans="1:4">
      <c r="A1013" s="349">
        <v>95132</v>
      </c>
      <c r="B1013" s="348" t="s">
        <v>28052</v>
      </c>
      <c r="C1013" s="348" t="s">
        <v>226</v>
      </c>
      <c r="D1013" s="350">
        <v>26.19</v>
      </c>
    </row>
    <row r="1014" spans="1:4">
      <c r="A1014" s="349">
        <v>95136</v>
      </c>
      <c r="B1014" s="348" t="s">
        <v>28053</v>
      </c>
      <c r="C1014" s="348" t="s">
        <v>226</v>
      </c>
      <c r="D1014" s="350">
        <v>0.03</v>
      </c>
    </row>
    <row r="1015" spans="1:4">
      <c r="A1015" s="349">
        <v>95137</v>
      </c>
      <c r="B1015" s="348" t="s">
        <v>28054</v>
      </c>
      <c r="C1015" s="348" t="s">
        <v>226</v>
      </c>
      <c r="D1015" s="350">
        <v>0.01</v>
      </c>
    </row>
    <row r="1016" spans="1:4">
      <c r="A1016" s="349">
        <v>95138</v>
      </c>
      <c r="B1016" s="348" t="s">
        <v>28055</v>
      </c>
      <c r="C1016" s="348" t="s">
        <v>226</v>
      </c>
      <c r="D1016" s="350">
        <v>0.02</v>
      </c>
    </row>
    <row r="1017" spans="1:4">
      <c r="A1017" s="349">
        <v>95208</v>
      </c>
      <c r="B1017" s="348" t="s">
        <v>28056</v>
      </c>
      <c r="C1017" s="348" t="s">
        <v>226</v>
      </c>
      <c r="D1017" s="350">
        <v>44.01</v>
      </c>
    </row>
    <row r="1018" spans="1:4">
      <c r="A1018" s="349">
        <v>95209</v>
      </c>
      <c r="B1018" s="348" t="s">
        <v>28057</v>
      </c>
      <c r="C1018" s="348" t="s">
        <v>226</v>
      </c>
      <c r="D1018" s="350">
        <v>5.22</v>
      </c>
    </row>
    <row r="1019" spans="1:4">
      <c r="A1019" s="349">
        <v>95210</v>
      </c>
      <c r="B1019" s="348" t="s">
        <v>28058</v>
      </c>
      <c r="C1019" s="348" t="s">
        <v>226</v>
      </c>
      <c r="D1019" s="350">
        <v>48.14</v>
      </c>
    </row>
    <row r="1020" spans="1:4">
      <c r="A1020" s="349">
        <v>95211</v>
      </c>
      <c r="B1020" s="348" t="s">
        <v>28059</v>
      </c>
      <c r="C1020" s="348" t="s">
        <v>226</v>
      </c>
      <c r="D1020" s="350">
        <v>7.1</v>
      </c>
    </row>
    <row r="1021" spans="1:4">
      <c r="A1021" s="349">
        <v>95217</v>
      </c>
      <c r="B1021" s="348" t="s">
        <v>28060</v>
      </c>
      <c r="C1021" s="348" t="s">
        <v>226</v>
      </c>
      <c r="D1021" s="350">
        <v>0.47</v>
      </c>
    </row>
    <row r="1022" spans="1:4">
      <c r="A1022" s="349">
        <v>95255</v>
      </c>
      <c r="B1022" s="348" t="s">
        <v>28061</v>
      </c>
      <c r="C1022" s="348" t="s">
        <v>226</v>
      </c>
      <c r="D1022" s="350">
        <v>1.22</v>
      </c>
    </row>
    <row r="1023" spans="1:4">
      <c r="A1023" s="349">
        <v>95256</v>
      </c>
      <c r="B1023" s="348" t="s">
        <v>28062</v>
      </c>
      <c r="C1023" s="348" t="s">
        <v>226</v>
      </c>
      <c r="D1023" s="350">
        <v>0.14000000000000001</v>
      </c>
    </row>
    <row r="1024" spans="1:4">
      <c r="A1024" s="349">
        <v>95257</v>
      </c>
      <c r="B1024" s="348" t="s">
        <v>28063</v>
      </c>
      <c r="C1024" s="348" t="s">
        <v>226</v>
      </c>
      <c r="D1024" s="350">
        <v>1.53</v>
      </c>
    </row>
    <row r="1025" spans="1:4">
      <c r="A1025" s="349">
        <v>95260</v>
      </c>
      <c r="B1025" s="348" t="s">
        <v>28064</v>
      </c>
      <c r="C1025" s="348" t="s">
        <v>226</v>
      </c>
      <c r="D1025" s="350">
        <v>0.55000000000000004</v>
      </c>
    </row>
    <row r="1026" spans="1:4">
      <c r="A1026" s="349">
        <v>95261</v>
      </c>
      <c r="B1026" s="348" t="s">
        <v>28065</v>
      </c>
      <c r="C1026" s="348" t="s">
        <v>226</v>
      </c>
      <c r="D1026" s="350">
        <v>0.14000000000000001</v>
      </c>
    </row>
    <row r="1027" spans="1:4">
      <c r="A1027" s="349">
        <v>95262</v>
      </c>
      <c r="B1027" s="348" t="s">
        <v>28066</v>
      </c>
      <c r="C1027" s="348" t="s">
        <v>226</v>
      </c>
      <c r="D1027" s="350">
        <v>1.28</v>
      </c>
    </row>
    <row r="1028" spans="1:4">
      <c r="A1028" s="349">
        <v>95263</v>
      </c>
      <c r="B1028" s="348" t="s">
        <v>28067</v>
      </c>
      <c r="C1028" s="348" t="s">
        <v>226</v>
      </c>
      <c r="D1028" s="350">
        <v>4.8499999999999996</v>
      </c>
    </row>
    <row r="1029" spans="1:4">
      <c r="A1029" s="349">
        <v>95266</v>
      </c>
      <c r="B1029" s="348" t="s">
        <v>28068</v>
      </c>
      <c r="C1029" s="348" t="s">
        <v>226</v>
      </c>
      <c r="D1029" s="350">
        <v>0.42</v>
      </c>
    </row>
    <row r="1030" spans="1:4">
      <c r="A1030" s="349">
        <v>95267</v>
      </c>
      <c r="B1030" s="348" t="s">
        <v>28069</v>
      </c>
      <c r="C1030" s="348" t="s">
        <v>226</v>
      </c>
      <c r="D1030" s="350">
        <v>0.04</v>
      </c>
    </row>
    <row r="1031" spans="1:4">
      <c r="A1031" s="349">
        <v>95268</v>
      </c>
      <c r="B1031" s="348" t="s">
        <v>28070</v>
      </c>
      <c r="C1031" s="348" t="s">
        <v>226</v>
      </c>
      <c r="D1031" s="350">
        <v>0.41</v>
      </c>
    </row>
    <row r="1032" spans="1:4">
      <c r="A1032" s="349">
        <v>95269</v>
      </c>
      <c r="B1032" s="348" t="s">
        <v>28071</v>
      </c>
      <c r="C1032" s="348" t="s">
        <v>226</v>
      </c>
      <c r="D1032" s="350">
        <v>9.08</v>
      </c>
    </row>
    <row r="1033" spans="1:4">
      <c r="A1033" s="349">
        <v>95272</v>
      </c>
      <c r="B1033" s="348" t="s">
        <v>28072</v>
      </c>
      <c r="C1033" s="348" t="s">
        <v>226</v>
      </c>
      <c r="D1033" s="350">
        <v>0.41</v>
      </c>
    </row>
    <row r="1034" spans="1:4">
      <c r="A1034" s="349">
        <v>95273</v>
      </c>
      <c r="B1034" s="348" t="s">
        <v>28073</v>
      </c>
      <c r="C1034" s="348" t="s">
        <v>226</v>
      </c>
      <c r="D1034" s="350">
        <v>0.04</v>
      </c>
    </row>
    <row r="1035" spans="1:4">
      <c r="A1035" s="349">
        <v>95274</v>
      </c>
      <c r="B1035" s="348" t="s">
        <v>28074</v>
      </c>
      <c r="C1035" s="348" t="s">
        <v>226</v>
      </c>
      <c r="D1035" s="350">
        <v>0.32</v>
      </c>
    </row>
    <row r="1036" spans="1:4">
      <c r="A1036" s="349">
        <v>95275</v>
      </c>
      <c r="B1036" s="348" t="s">
        <v>28075</v>
      </c>
      <c r="C1036" s="348" t="s">
        <v>226</v>
      </c>
      <c r="D1036" s="350">
        <v>1.93</v>
      </c>
    </row>
    <row r="1037" spans="1:4">
      <c r="A1037" s="349">
        <v>95278</v>
      </c>
      <c r="B1037" s="348" t="s">
        <v>28076</v>
      </c>
      <c r="C1037" s="348" t="s">
        <v>226</v>
      </c>
      <c r="D1037" s="350">
        <v>0.44</v>
      </c>
    </row>
    <row r="1038" spans="1:4">
      <c r="A1038" s="349">
        <v>95279</v>
      </c>
      <c r="B1038" s="348" t="s">
        <v>28077</v>
      </c>
      <c r="C1038" s="348" t="s">
        <v>226</v>
      </c>
      <c r="D1038" s="350">
        <v>0.05</v>
      </c>
    </row>
    <row r="1039" spans="1:4">
      <c r="A1039" s="349">
        <v>95280</v>
      </c>
      <c r="B1039" s="348" t="s">
        <v>28078</v>
      </c>
      <c r="C1039" s="348" t="s">
        <v>226</v>
      </c>
      <c r="D1039" s="350">
        <v>0.35</v>
      </c>
    </row>
    <row r="1040" spans="1:4">
      <c r="A1040" s="349">
        <v>95281</v>
      </c>
      <c r="B1040" s="348" t="s">
        <v>28079</v>
      </c>
      <c r="C1040" s="348" t="s">
        <v>226</v>
      </c>
      <c r="D1040" s="350">
        <v>9.08</v>
      </c>
    </row>
    <row r="1041" spans="1:4">
      <c r="A1041" s="349">
        <v>95617</v>
      </c>
      <c r="B1041" s="348" t="s">
        <v>28080</v>
      </c>
      <c r="C1041" s="348" t="s">
        <v>226</v>
      </c>
      <c r="D1041" s="350">
        <v>1</v>
      </c>
    </row>
    <row r="1042" spans="1:4">
      <c r="A1042" s="349">
        <v>95618</v>
      </c>
      <c r="B1042" s="348" t="s">
        <v>28081</v>
      </c>
      <c r="C1042" s="348" t="s">
        <v>226</v>
      </c>
      <c r="D1042" s="350">
        <v>0.11</v>
      </c>
    </row>
    <row r="1043" spans="1:4">
      <c r="A1043" s="349">
        <v>95619</v>
      </c>
      <c r="B1043" s="348" t="s">
        <v>28082</v>
      </c>
      <c r="C1043" s="348" t="s">
        <v>226</v>
      </c>
      <c r="D1043" s="350">
        <v>1.26</v>
      </c>
    </row>
    <row r="1044" spans="1:4">
      <c r="A1044" s="349">
        <v>95627</v>
      </c>
      <c r="B1044" s="348" t="s">
        <v>28083</v>
      </c>
      <c r="C1044" s="348" t="s">
        <v>226</v>
      </c>
      <c r="D1044" s="350">
        <v>32.46</v>
      </c>
    </row>
    <row r="1045" spans="1:4">
      <c r="A1045" s="349">
        <v>95628</v>
      </c>
      <c r="B1045" s="348" t="s">
        <v>28084</v>
      </c>
      <c r="C1045" s="348" t="s">
        <v>226</v>
      </c>
      <c r="D1045" s="350">
        <v>4.5</v>
      </c>
    </row>
    <row r="1046" spans="1:4">
      <c r="A1046" s="349">
        <v>95629</v>
      </c>
      <c r="B1046" s="348" t="s">
        <v>28085</v>
      </c>
      <c r="C1046" s="348" t="s">
        <v>226</v>
      </c>
      <c r="D1046" s="350">
        <v>40.619999999999997</v>
      </c>
    </row>
    <row r="1047" spans="1:4">
      <c r="A1047" s="349">
        <v>95630</v>
      </c>
      <c r="B1047" s="348" t="s">
        <v>28086</v>
      </c>
      <c r="C1047" s="348" t="s">
        <v>226</v>
      </c>
      <c r="D1047" s="350">
        <v>72.510000000000005</v>
      </c>
    </row>
    <row r="1048" spans="1:4">
      <c r="A1048" s="349">
        <v>95698</v>
      </c>
      <c r="B1048" s="348" t="s">
        <v>28087</v>
      </c>
      <c r="C1048" s="348" t="s">
        <v>226</v>
      </c>
      <c r="D1048" s="350">
        <v>4.08</v>
      </c>
    </row>
    <row r="1049" spans="1:4">
      <c r="A1049" s="349">
        <v>95699</v>
      </c>
      <c r="B1049" s="348" t="s">
        <v>28088</v>
      </c>
      <c r="C1049" s="348" t="s">
        <v>226</v>
      </c>
      <c r="D1049" s="350">
        <v>0.48</v>
      </c>
    </row>
    <row r="1050" spans="1:4">
      <c r="A1050" s="349">
        <v>95700</v>
      </c>
      <c r="B1050" s="348" t="s">
        <v>28089</v>
      </c>
      <c r="C1050" s="348" t="s">
        <v>226</v>
      </c>
      <c r="D1050" s="350">
        <v>5.0999999999999996</v>
      </c>
    </row>
    <row r="1051" spans="1:4">
      <c r="A1051" s="349">
        <v>95701</v>
      </c>
      <c r="B1051" s="348" t="s">
        <v>28090</v>
      </c>
      <c r="C1051" s="348" t="s">
        <v>226</v>
      </c>
      <c r="D1051" s="350">
        <v>2.37</v>
      </c>
    </row>
    <row r="1052" spans="1:4">
      <c r="A1052" s="349">
        <v>95704</v>
      </c>
      <c r="B1052" s="348" t="s">
        <v>28091</v>
      </c>
      <c r="C1052" s="348" t="s">
        <v>226</v>
      </c>
      <c r="D1052" s="350">
        <v>32.770000000000003</v>
      </c>
    </row>
    <row r="1053" spans="1:4">
      <c r="A1053" s="349">
        <v>95705</v>
      </c>
      <c r="B1053" s="348" t="s">
        <v>28092</v>
      </c>
      <c r="C1053" s="348" t="s">
        <v>226</v>
      </c>
      <c r="D1053" s="350">
        <v>4.67</v>
      </c>
    </row>
    <row r="1054" spans="1:4">
      <c r="A1054" s="349">
        <v>95706</v>
      </c>
      <c r="B1054" s="348" t="s">
        <v>28093</v>
      </c>
      <c r="C1054" s="348" t="s">
        <v>226</v>
      </c>
      <c r="D1054" s="350">
        <v>41.02</v>
      </c>
    </row>
    <row r="1055" spans="1:4">
      <c r="A1055" s="349">
        <v>95707</v>
      </c>
      <c r="B1055" s="348" t="s">
        <v>28094</v>
      </c>
      <c r="C1055" s="348" t="s">
        <v>226</v>
      </c>
      <c r="D1055" s="350">
        <v>26.5</v>
      </c>
    </row>
    <row r="1056" spans="1:4">
      <c r="A1056" s="349">
        <v>95710</v>
      </c>
      <c r="B1056" s="348" t="s">
        <v>28095</v>
      </c>
      <c r="C1056" s="348" t="s">
        <v>226</v>
      </c>
      <c r="D1056" s="350">
        <v>39.39</v>
      </c>
    </row>
    <row r="1057" spans="1:4">
      <c r="A1057" s="349">
        <v>95711</v>
      </c>
      <c r="B1057" s="348" t="s">
        <v>28096</v>
      </c>
      <c r="C1057" s="348" t="s">
        <v>226</v>
      </c>
      <c r="D1057" s="350">
        <v>5.34</v>
      </c>
    </row>
    <row r="1058" spans="1:4">
      <c r="A1058" s="349">
        <v>95712</v>
      </c>
      <c r="B1058" s="348" t="s">
        <v>28097</v>
      </c>
      <c r="C1058" s="348" t="s">
        <v>226</v>
      </c>
      <c r="D1058" s="350">
        <v>49.24</v>
      </c>
    </row>
    <row r="1059" spans="1:4">
      <c r="A1059" s="349">
        <v>95713</v>
      </c>
      <c r="B1059" s="348" t="s">
        <v>28098</v>
      </c>
      <c r="C1059" s="348" t="s">
        <v>226</v>
      </c>
      <c r="D1059" s="350">
        <v>73.040000000000006</v>
      </c>
    </row>
    <row r="1060" spans="1:4">
      <c r="A1060" s="349">
        <v>95716</v>
      </c>
      <c r="B1060" s="348" t="s">
        <v>28099</v>
      </c>
      <c r="C1060" s="348" t="s">
        <v>226</v>
      </c>
      <c r="D1060" s="350">
        <v>37.92</v>
      </c>
    </row>
    <row r="1061" spans="1:4">
      <c r="A1061" s="349">
        <v>95717</v>
      </c>
      <c r="B1061" s="348" t="s">
        <v>28100</v>
      </c>
      <c r="C1061" s="348" t="s">
        <v>226</v>
      </c>
      <c r="D1061" s="350">
        <v>5.14</v>
      </c>
    </row>
    <row r="1062" spans="1:4">
      <c r="A1062" s="349">
        <v>95718</v>
      </c>
      <c r="B1062" s="348" t="s">
        <v>28101</v>
      </c>
      <c r="C1062" s="348" t="s">
        <v>226</v>
      </c>
      <c r="D1062" s="350">
        <v>47.4</v>
      </c>
    </row>
    <row r="1063" spans="1:4">
      <c r="A1063" s="349">
        <v>95719</v>
      </c>
      <c r="B1063" s="348" t="s">
        <v>28102</v>
      </c>
      <c r="C1063" s="348" t="s">
        <v>226</v>
      </c>
      <c r="D1063" s="350">
        <v>73.040000000000006</v>
      </c>
    </row>
    <row r="1064" spans="1:4">
      <c r="A1064" s="349">
        <v>95869</v>
      </c>
      <c r="B1064" s="348" t="s">
        <v>28103</v>
      </c>
      <c r="C1064" s="348" t="s">
        <v>226</v>
      </c>
      <c r="D1064" s="350">
        <v>1.1100000000000001</v>
      </c>
    </row>
    <row r="1065" spans="1:4">
      <c r="A1065" s="349">
        <v>95870</v>
      </c>
      <c r="B1065" s="348" t="s">
        <v>28104</v>
      </c>
      <c r="C1065" s="348" t="s">
        <v>226</v>
      </c>
      <c r="D1065" s="350">
        <v>5.54</v>
      </c>
    </row>
    <row r="1066" spans="1:4">
      <c r="A1066" s="349">
        <v>95871</v>
      </c>
      <c r="B1066" s="348" t="s">
        <v>28105</v>
      </c>
      <c r="C1066" s="348" t="s">
        <v>226</v>
      </c>
      <c r="D1066" s="350">
        <v>221.81</v>
      </c>
    </row>
    <row r="1067" spans="1:4">
      <c r="A1067" s="349">
        <v>95874</v>
      </c>
      <c r="B1067" s="348" t="s">
        <v>28106</v>
      </c>
      <c r="C1067" s="348" t="s">
        <v>226</v>
      </c>
      <c r="D1067" s="350">
        <v>6.2</v>
      </c>
    </row>
    <row r="1068" spans="1:4">
      <c r="A1068" s="349">
        <v>96008</v>
      </c>
      <c r="B1068" s="348" t="s">
        <v>28107</v>
      </c>
      <c r="C1068" s="348" t="s">
        <v>226</v>
      </c>
      <c r="D1068" s="350">
        <v>19.510000000000002</v>
      </c>
    </row>
    <row r="1069" spans="1:4">
      <c r="A1069" s="349">
        <v>96009</v>
      </c>
      <c r="B1069" s="348" t="s">
        <v>28108</v>
      </c>
      <c r="C1069" s="348" t="s">
        <v>226</v>
      </c>
      <c r="D1069" s="350">
        <v>2.71</v>
      </c>
    </row>
    <row r="1070" spans="1:4">
      <c r="A1070" s="349">
        <v>96011</v>
      </c>
      <c r="B1070" s="348" t="s">
        <v>28109</v>
      </c>
      <c r="C1070" s="348" t="s">
        <v>226</v>
      </c>
      <c r="D1070" s="350">
        <v>21.35</v>
      </c>
    </row>
    <row r="1071" spans="1:4">
      <c r="A1071" s="349">
        <v>96012</v>
      </c>
      <c r="B1071" s="348" t="s">
        <v>28110</v>
      </c>
      <c r="C1071" s="348" t="s">
        <v>226</v>
      </c>
      <c r="D1071" s="350">
        <v>139.62</v>
      </c>
    </row>
    <row r="1072" spans="1:4">
      <c r="A1072" s="349">
        <v>96015</v>
      </c>
      <c r="B1072" s="348" t="s">
        <v>28111</v>
      </c>
      <c r="C1072" s="348" t="s">
        <v>226</v>
      </c>
      <c r="D1072" s="350">
        <v>19.28</v>
      </c>
    </row>
    <row r="1073" spans="1:4">
      <c r="A1073" s="349">
        <v>96016</v>
      </c>
      <c r="B1073" s="348" t="s">
        <v>28112</v>
      </c>
      <c r="C1073" s="348" t="s">
        <v>226</v>
      </c>
      <c r="D1073" s="350">
        <v>2.67</v>
      </c>
    </row>
    <row r="1074" spans="1:4">
      <c r="A1074" s="349">
        <v>96018</v>
      </c>
      <c r="B1074" s="348" t="s">
        <v>28113</v>
      </c>
      <c r="C1074" s="348" t="s">
        <v>226</v>
      </c>
      <c r="D1074" s="350">
        <v>21.09</v>
      </c>
    </row>
    <row r="1075" spans="1:4">
      <c r="A1075" s="349">
        <v>96019</v>
      </c>
      <c r="B1075" s="348" t="s">
        <v>28114</v>
      </c>
      <c r="C1075" s="348" t="s">
        <v>226</v>
      </c>
      <c r="D1075" s="350">
        <v>139.62</v>
      </c>
    </row>
    <row r="1076" spans="1:4">
      <c r="A1076" s="349">
        <v>96023</v>
      </c>
      <c r="B1076" s="348" t="s">
        <v>28115</v>
      </c>
      <c r="C1076" s="348" t="s">
        <v>226</v>
      </c>
      <c r="D1076" s="350">
        <v>15.16</v>
      </c>
    </row>
    <row r="1077" spans="1:4">
      <c r="A1077" s="349">
        <v>96024</v>
      </c>
      <c r="B1077" s="348" t="s">
        <v>28116</v>
      </c>
      <c r="C1077" s="348" t="s">
        <v>226</v>
      </c>
      <c r="D1077" s="350">
        <v>2.09</v>
      </c>
    </row>
    <row r="1078" spans="1:4">
      <c r="A1078" s="349">
        <v>96026</v>
      </c>
      <c r="B1078" s="348" t="s">
        <v>28117</v>
      </c>
      <c r="C1078" s="348" t="s">
        <v>226</v>
      </c>
      <c r="D1078" s="350">
        <v>16.579999999999998</v>
      </c>
    </row>
    <row r="1079" spans="1:4">
      <c r="A1079" s="349">
        <v>96027</v>
      </c>
      <c r="B1079" s="348" t="s">
        <v>28118</v>
      </c>
      <c r="C1079" s="348" t="s">
        <v>226</v>
      </c>
      <c r="D1079" s="350">
        <v>97.29</v>
      </c>
    </row>
    <row r="1080" spans="1:4">
      <c r="A1080" s="349">
        <v>96030</v>
      </c>
      <c r="B1080" s="348" t="s">
        <v>28119</v>
      </c>
      <c r="C1080" s="348" t="s">
        <v>226</v>
      </c>
      <c r="D1080" s="350">
        <v>23.69</v>
      </c>
    </row>
    <row r="1081" spans="1:4">
      <c r="A1081" s="349">
        <v>96031</v>
      </c>
      <c r="B1081" s="348" t="s">
        <v>28120</v>
      </c>
      <c r="C1081" s="348" t="s">
        <v>226</v>
      </c>
      <c r="D1081" s="350">
        <v>4.38</v>
      </c>
    </row>
    <row r="1082" spans="1:4">
      <c r="A1082" s="349">
        <v>96032</v>
      </c>
      <c r="B1082" s="348" t="s">
        <v>28121</v>
      </c>
      <c r="C1082" s="348" t="s">
        <v>226</v>
      </c>
      <c r="D1082" s="350">
        <v>1.7</v>
      </c>
    </row>
    <row r="1083" spans="1:4">
      <c r="A1083" s="349">
        <v>96033</v>
      </c>
      <c r="B1083" s="348" t="s">
        <v>28122</v>
      </c>
      <c r="C1083" s="348" t="s">
        <v>226</v>
      </c>
      <c r="D1083" s="350">
        <v>44.44</v>
      </c>
    </row>
    <row r="1084" spans="1:4">
      <c r="A1084" s="349">
        <v>96034</v>
      </c>
      <c r="B1084" s="348" t="s">
        <v>28123</v>
      </c>
      <c r="C1084" s="348" t="s">
        <v>226</v>
      </c>
      <c r="D1084" s="350">
        <v>115.18</v>
      </c>
    </row>
    <row r="1085" spans="1:4">
      <c r="A1085" s="349">
        <v>96053</v>
      </c>
      <c r="B1085" s="348" t="s">
        <v>28124</v>
      </c>
      <c r="C1085" s="348" t="s">
        <v>226</v>
      </c>
      <c r="D1085" s="350">
        <v>15.39</v>
      </c>
    </row>
    <row r="1086" spans="1:4">
      <c r="A1086" s="349">
        <v>96054</v>
      </c>
      <c r="B1086" s="348" t="s">
        <v>28125</v>
      </c>
      <c r="C1086" s="348" t="s">
        <v>226</v>
      </c>
      <c r="D1086" s="350">
        <v>19.36</v>
      </c>
    </row>
    <row r="1087" spans="1:4">
      <c r="A1087" s="349">
        <v>96055</v>
      </c>
      <c r="B1087" s="348" t="s">
        <v>28126</v>
      </c>
      <c r="C1087" s="348" t="s">
        <v>226</v>
      </c>
      <c r="D1087" s="350">
        <v>2.13</v>
      </c>
    </row>
    <row r="1088" spans="1:4">
      <c r="A1088" s="349">
        <v>96056</v>
      </c>
      <c r="B1088" s="348" t="s">
        <v>28127</v>
      </c>
      <c r="C1088" s="348" t="s">
        <v>226</v>
      </c>
      <c r="D1088" s="350">
        <v>16.84</v>
      </c>
    </row>
    <row r="1089" spans="1:4">
      <c r="A1089" s="349">
        <v>96057</v>
      </c>
      <c r="B1089" s="348" t="s">
        <v>28128</v>
      </c>
      <c r="C1089" s="348" t="s">
        <v>226</v>
      </c>
      <c r="D1089" s="350">
        <v>97.29</v>
      </c>
    </row>
    <row r="1090" spans="1:4">
      <c r="A1090" s="349">
        <v>96060</v>
      </c>
      <c r="B1090" s="348" t="s">
        <v>28129</v>
      </c>
      <c r="C1090" s="348" t="s">
        <v>226</v>
      </c>
      <c r="D1090" s="350">
        <v>1.95</v>
      </c>
    </row>
    <row r="1091" spans="1:4">
      <c r="A1091" s="349">
        <v>96061</v>
      </c>
      <c r="B1091" s="348" t="s">
        <v>28130</v>
      </c>
      <c r="C1091" s="348" t="s">
        <v>226</v>
      </c>
      <c r="D1091" s="350">
        <v>24.2</v>
      </c>
    </row>
    <row r="1092" spans="1:4">
      <c r="A1092" s="349">
        <v>96062</v>
      </c>
      <c r="B1092" s="348" t="s">
        <v>28131</v>
      </c>
      <c r="C1092" s="348" t="s">
        <v>226</v>
      </c>
      <c r="D1092" s="350">
        <v>42.57</v>
      </c>
    </row>
    <row r="1093" spans="1:4">
      <c r="A1093" s="349">
        <v>96241</v>
      </c>
      <c r="B1093" s="348" t="s">
        <v>28132</v>
      </c>
      <c r="C1093" s="348" t="s">
        <v>226</v>
      </c>
      <c r="D1093" s="350">
        <v>14.02</v>
      </c>
    </row>
    <row r="1094" spans="1:4">
      <c r="A1094" s="349">
        <v>96242</v>
      </c>
      <c r="B1094" s="348" t="s">
        <v>28133</v>
      </c>
      <c r="C1094" s="348" t="s">
        <v>226</v>
      </c>
      <c r="D1094" s="350">
        <v>1.9</v>
      </c>
    </row>
    <row r="1095" spans="1:4">
      <c r="A1095" s="349">
        <v>96243</v>
      </c>
      <c r="B1095" s="348" t="s">
        <v>28134</v>
      </c>
      <c r="C1095" s="348" t="s">
        <v>226</v>
      </c>
      <c r="D1095" s="350">
        <v>17.53</v>
      </c>
    </row>
    <row r="1096" spans="1:4">
      <c r="A1096" s="349">
        <v>96244</v>
      </c>
      <c r="B1096" s="348" t="s">
        <v>28135</v>
      </c>
      <c r="C1096" s="348" t="s">
        <v>226</v>
      </c>
      <c r="D1096" s="350">
        <v>14.14</v>
      </c>
    </row>
    <row r="1097" spans="1:4">
      <c r="A1097" s="349">
        <v>96301</v>
      </c>
      <c r="B1097" s="348" t="s">
        <v>28136</v>
      </c>
      <c r="C1097" s="348" t="s">
        <v>226</v>
      </c>
      <c r="D1097" s="350">
        <v>39.9</v>
      </c>
    </row>
    <row r="1098" spans="1:4">
      <c r="A1098" s="349">
        <v>96457</v>
      </c>
      <c r="B1098" s="348" t="s">
        <v>28137</v>
      </c>
      <c r="C1098" s="348" t="s">
        <v>226</v>
      </c>
      <c r="D1098" s="350">
        <v>51.85</v>
      </c>
    </row>
    <row r="1099" spans="1:4">
      <c r="A1099" s="349">
        <v>96458</v>
      </c>
      <c r="B1099" s="348" t="s">
        <v>28138</v>
      </c>
      <c r="C1099" s="348" t="s">
        <v>226</v>
      </c>
      <c r="D1099" s="350">
        <v>45.05</v>
      </c>
    </row>
    <row r="1100" spans="1:4">
      <c r="A1100" s="349">
        <v>96459</v>
      </c>
      <c r="B1100" s="348" t="s">
        <v>28139</v>
      </c>
      <c r="C1100" s="348" t="s">
        <v>226</v>
      </c>
      <c r="D1100" s="350">
        <v>4.99</v>
      </c>
    </row>
    <row r="1101" spans="1:4">
      <c r="A1101" s="349">
        <v>96460</v>
      </c>
      <c r="B1101" s="348" t="s">
        <v>28140</v>
      </c>
      <c r="C1101" s="348" t="s">
        <v>226</v>
      </c>
      <c r="D1101" s="350">
        <v>36</v>
      </c>
    </row>
    <row r="1102" spans="1:4">
      <c r="A1102" s="349">
        <v>98760</v>
      </c>
      <c r="B1102" s="348" t="s">
        <v>28141</v>
      </c>
      <c r="C1102" s="348" t="s">
        <v>226</v>
      </c>
      <c r="D1102" s="350">
        <v>0.06</v>
      </c>
    </row>
    <row r="1103" spans="1:4">
      <c r="A1103" s="349">
        <v>98761</v>
      </c>
      <c r="B1103" s="348" t="s">
        <v>28142</v>
      </c>
      <c r="C1103" s="348" t="s">
        <v>226</v>
      </c>
      <c r="D1103" s="350">
        <v>0.01</v>
      </c>
    </row>
    <row r="1104" spans="1:4">
      <c r="A1104" s="349">
        <v>98762</v>
      </c>
      <c r="B1104" s="348" t="s">
        <v>28143</v>
      </c>
      <c r="C1104" s="348" t="s">
        <v>226</v>
      </c>
      <c r="D1104" s="350">
        <v>0.08</v>
      </c>
    </row>
    <row r="1105" spans="1:4">
      <c r="A1105" s="349">
        <v>98763</v>
      </c>
      <c r="B1105" s="348" t="s">
        <v>28144</v>
      </c>
      <c r="C1105" s="348" t="s">
        <v>226</v>
      </c>
      <c r="D1105" s="350">
        <v>3.48</v>
      </c>
    </row>
    <row r="1106" spans="1:4">
      <c r="A1106" s="349">
        <v>99829</v>
      </c>
      <c r="B1106" s="348" t="s">
        <v>28145</v>
      </c>
      <c r="C1106" s="348" t="s">
        <v>226</v>
      </c>
      <c r="D1106" s="350">
        <v>0.31</v>
      </c>
    </row>
    <row r="1107" spans="1:4">
      <c r="A1107" s="349">
        <v>99830</v>
      </c>
      <c r="B1107" s="348" t="s">
        <v>28146</v>
      </c>
      <c r="C1107" s="348" t="s">
        <v>226</v>
      </c>
      <c r="D1107" s="350">
        <v>0.03</v>
      </c>
    </row>
    <row r="1108" spans="1:4">
      <c r="A1108" s="349">
        <v>99831</v>
      </c>
      <c r="B1108" s="348" t="s">
        <v>28147</v>
      </c>
      <c r="C1108" s="348" t="s">
        <v>226</v>
      </c>
      <c r="D1108" s="350">
        <v>0.43</v>
      </c>
    </row>
    <row r="1109" spans="1:4">
      <c r="A1109" s="349">
        <v>99832</v>
      </c>
      <c r="B1109" s="348" t="s">
        <v>28148</v>
      </c>
      <c r="C1109" s="348" t="s">
        <v>226</v>
      </c>
      <c r="D1109" s="350">
        <v>0.9</v>
      </c>
    </row>
    <row r="1110" spans="1:4">
      <c r="A1110" s="349">
        <v>100637</v>
      </c>
      <c r="B1110" s="348" t="s">
        <v>28149</v>
      </c>
      <c r="C1110" s="348" t="s">
        <v>226</v>
      </c>
      <c r="D1110" s="350">
        <v>118.9</v>
      </c>
    </row>
    <row r="1111" spans="1:4">
      <c r="A1111" s="349">
        <v>100638</v>
      </c>
      <c r="B1111" s="348" t="s">
        <v>28150</v>
      </c>
      <c r="C1111" s="348" t="s">
        <v>226</v>
      </c>
      <c r="D1111" s="350">
        <v>21.4</v>
      </c>
    </row>
    <row r="1112" spans="1:4">
      <c r="A1112" s="349">
        <v>100639</v>
      </c>
      <c r="B1112" s="348" t="s">
        <v>28151</v>
      </c>
      <c r="C1112" s="348" t="s">
        <v>226</v>
      </c>
      <c r="D1112" s="350">
        <v>191.13</v>
      </c>
    </row>
    <row r="1113" spans="1:4">
      <c r="A1113" s="349">
        <v>100640</v>
      </c>
      <c r="B1113" s="348" t="s">
        <v>28152</v>
      </c>
      <c r="C1113" s="348" t="s">
        <v>226</v>
      </c>
      <c r="D1113" s="350">
        <v>180.88</v>
      </c>
    </row>
    <row r="1114" spans="1:4">
      <c r="A1114" s="349">
        <v>100643</v>
      </c>
      <c r="B1114" s="348" t="s">
        <v>28153</v>
      </c>
      <c r="C1114" s="348" t="s">
        <v>226</v>
      </c>
      <c r="D1114" s="350">
        <v>313.06</v>
      </c>
    </row>
    <row r="1115" spans="1:4">
      <c r="A1115" s="349">
        <v>100644</v>
      </c>
      <c r="B1115" s="348" t="s">
        <v>28154</v>
      </c>
      <c r="C1115" s="348" t="s">
        <v>226</v>
      </c>
      <c r="D1115" s="350">
        <v>56.35</v>
      </c>
    </row>
    <row r="1116" spans="1:4">
      <c r="A1116" s="349">
        <v>100645</v>
      </c>
      <c r="B1116" s="348" t="s">
        <v>28155</v>
      </c>
      <c r="C1116" s="348" t="s">
        <v>226</v>
      </c>
      <c r="D1116" s="350">
        <v>503.25</v>
      </c>
    </row>
    <row r="1117" spans="1:4">
      <c r="A1117" s="349">
        <v>100646</v>
      </c>
      <c r="B1117" s="348" t="s">
        <v>28156</v>
      </c>
      <c r="C1117" s="348" t="s">
        <v>226</v>
      </c>
      <c r="D1117" s="350">
        <v>258.39999999999998</v>
      </c>
    </row>
    <row r="1118" spans="1:4">
      <c r="A1118" s="349">
        <v>102270</v>
      </c>
      <c r="B1118" s="348" t="s">
        <v>28157</v>
      </c>
      <c r="C1118" s="348" t="s">
        <v>226</v>
      </c>
      <c r="D1118" s="350">
        <v>0.72</v>
      </c>
    </row>
    <row r="1119" spans="1:4">
      <c r="A1119" s="349">
        <v>102271</v>
      </c>
      <c r="B1119" s="348" t="s">
        <v>28158</v>
      </c>
      <c r="C1119" s="348" t="s">
        <v>226</v>
      </c>
      <c r="D1119" s="350">
        <v>0.2</v>
      </c>
    </row>
    <row r="1120" spans="1:4">
      <c r="A1120" s="349">
        <v>102272</v>
      </c>
      <c r="B1120" s="348" t="s">
        <v>28159</v>
      </c>
      <c r="C1120" s="348" t="s">
        <v>226</v>
      </c>
      <c r="D1120" s="350">
        <v>0.47</v>
      </c>
    </row>
    <row r="1121" spans="1:4">
      <c r="A1121" s="349">
        <v>102273</v>
      </c>
      <c r="B1121" s="348" t="s">
        <v>28160</v>
      </c>
      <c r="C1121" s="348" t="s">
        <v>226</v>
      </c>
      <c r="D1121" s="350">
        <v>1.29</v>
      </c>
    </row>
    <row r="1122" spans="1:4">
      <c r="A1122" s="349">
        <v>92259</v>
      </c>
      <c r="B1122" s="348" t="s">
        <v>28161</v>
      </c>
      <c r="C1122" s="348" t="s">
        <v>5</v>
      </c>
      <c r="D1122" s="350">
        <v>364.15</v>
      </c>
    </row>
    <row r="1123" spans="1:4">
      <c r="A1123" s="349">
        <v>92260</v>
      </c>
      <c r="B1123" s="348" t="s">
        <v>28162</v>
      </c>
      <c r="C1123" s="348" t="s">
        <v>5</v>
      </c>
      <c r="D1123" s="350">
        <v>411.02</v>
      </c>
    </row>
    <row r="1124" spans="1:4">
      <c r="A1124" s="349">
        <v>92261</v>
      </c>
      <c r="B1124" s="348" t="s">
        <v>28163</v>
      </c>
      <c r="C1124" s="348" t="s">
        <v>5</v>
      </c>
      <c r="D1124" s="350">
        <v>456.47</v>
      </c>
    </row>
    <row r="1125" spans="1:4">
      <c r="A1125" s="349">
        <v>92262</v>
      </c>
      <c r="B1125" s="348" t="s">
        <v>28164</v>
      </c>
      <c r="C1125" s="348" t="s">
        <v>5</v>
      </c>
      <c r="D1125" s="350">
        <v>529.63</v>
      </c>
    </row>
    <row r="1126" spans="1:4">
      <c r="A1126" s="349">
        <v>92539</v>
      </c>
      <c r="B1126" s="348" t="s">
        <v>28165</v>
      </c>
      <c r="C1126" s="348" t="s">
        <v>277</v>
      </c>
      <c r="D1126" s="350">
        <v>57.1</v>
      </c>
    </row>
    <row r="1127" spans="1:4">
      <c r="A1127" s="349">
        <v>92540</v>
      </c>
      <c r="B1127" s="348" t="s">
        <v>28166</v>
      </c>
      <c r="C1127" s="348" t="s">
        <v>277</v>
      </c>
      <c r="D1127" s="350">
        <v>64.099999999999994</v>
      </c>
    </row>
    <row r="1128" spans="1:4">
      <c r="A1128" s="349">
        <v>92541</v>
      </c>
      <c r="B1128" s="348" t="s">
        <v>28167</v>
      </c>
      <c r="C1128" s="348" t="s">
        <v>277</v>
      </c>
      <c r="D1128" s="350">
        <v>61.43</v>
      </c>
    </row>
    <row r="1129" spans="1:4">
      <c r="A1129" s="349">
        <v>92542</v>
      </c>
      <c r="B1129" s="348" t="s">
        <v>28168</v>
      </c>
      <c r="C1129" s="348" t="s">
        <v>277</v>
      </c>
      <c r="D1129" s="350">
        <v>74.41</v>
      </c>
    </row>
    <row r="1130" spans="1:4">
      <c r="A1130" s="349">
        <v>92543</v>
      </c>
      <c r="B1130" s="348" t="s">
        <v>28169</v>
      </c>
      <c r="C1130" s="348" t="s">
        <v>277</v>
      </c>
      <c r="D1130" s="350">
        <v>16.95</v>
      </c>
    </row>
    <row r="1131" spans="1:4">
      <c r="A1131" s="349">
        <v>92544</v>
      </c>
      <c r="B1131" s="348" t="s">
        <v>28170</v>
      </c>
      <c r="C1131" s="348" t="s">
        <v>277</v>
      </c>
      <c r="D1131" s="350">
        <v>13.47</v>
      </c>
    </row>
    <row r="1132" spans="1:4">
      <c r="A1132" s="349">
        <v>92545</v>
      </c>
      <c r="B1132" s="348" t="s">
        <v>28171</v>
      </c>
      <c r="C1132" s="348" t="s">
        <v>5</v>
      </c>
      <c r="D1132" s="350">
        <v>774.82</v>
      </c>
    </row>
    <row r="1133" spans="1:4">
      <c r="A1133" s="349">
        <v>92546</v>
      </c>
      <c r="B1133" s="348" t="s">
        <v>28172</v>
      </c>
      <c r="C1133" s="348" t="s">
        <v>5</v>
      </c>
      <c r="D1133" s="350">
        <v>946.16</v>
      </c>
    </row>
    <row r="1134" spans="1:4">
      <c r="A1134" s="349">
        <v>92547</v>
      </c>
      <c r="B1134" s="348" t="s">
        <v>28173</v>
      </c>
      <c r="C1134" s="348" t="s">
        <v>5</v>
      </c>
      <c r="D1134" s="350">
        <v>999.38</v>
      </c>
    </row>
    <row r="1135" spans="1:4">
      <c r="A1135" s="349">
        <v>92548</v>
      </c>
      <c r="B1135" s="348" t="s">
        <v>28174</v>
      </c>
      <c r="C1135" s="348" t="s">
        <v>5</v>
      </c>
      <c r="D1135" s="351">
        <v>1109.53</v>
      </c>
    </row>
    <row r="1136" spans="1:4">
      <c r="A1136" s="349">
        <v>92549</v>
      </c>
      <c r="B1136" s="348" t="s">
        <v>28175</v>
      </c>
      <c r="C1136" s="348" t="s">
        <v>5</v>
      </c>
      <c r="D1136" s="351">
        <v>1381.28</v>
      </c>
    </row>
    <row r="1137" spans="1:4">
      <c r="A1137" s="349">
        <v>92550</v>
      </c>
      <c r="B1137" s="348" t="s">
        <v>28176</v>
      </c>
      <c r="C1137" s="348" t="s">
        <v>5</v>
      </c>
      <c r="D1137" s="351">
        <v>1711.96</v>
      </c>
    </row>
    <row r="1138" spans="1:4">
      <c r="A1138" s="349">
        <v>92551</v>
      </c>
      <c r="B1138" s="348" t="s">
        <v>28177</v>
      </c>
      <c r="C1138" s="348" t="s">
        <v>5</v>
      </c>
      <c r="D1138" s="351">
        <v>1780.04</v>
      </c>
    </row>
    <row r="1139" spans="1:4">
      <c r="A1139" s="349">
        <v>92552</v>
      </c>
      <c r="B1139" s="348" t="s">
        <v>28178</v>
      </c>
      <c r="C1139" s="348" t="s">
        <v>5</v>
      </c>
      <c r="D1139" s="351">
        <v>1931.34</v>
      </c>
    </row>
    <row r="1140" spans="1:4">
      <c r="A1140" s="349">
        <v>92553</v>
      </c>
      <c r="B1140" s="348" t="s">
        <v>28179</v>
      </c>
      <c r="C1140" s="348" t="s">
        <v>5</v>
      </c>
      <c r="D1140" s="351">
        <v>2211.9299999999998</v>
      </c>
    </row>
    <row r="1141" spans="1:4">
      <c r="A1141" s="349">
        <v>92554</v>
      </c>
      <c r="B1141" s="348" t="s">
        <v>28180</v>
      </c>
      <c r="C1141" s="348" t="s">
        <v>5</v>
      </c>
      <c r="D1141" s="351">
        <v>2289.87</v>
      </c>
    </row>
    <row r="1142" spans="1:4">
      <c r="A1142" s="349">
        <v>92555</v>
      </c>
      <c r="B1142" s="348" t="s">
        <v>28181</v>
      </c>
      <c r="C1142" s="348" t="s">
        <v>5</v>
      </c>
      <c r="D1142" s="350">
        <v>764.78</v>
      </c>
    </row>
    <row r="1143" spans="1:4">
      <c r="A1143" s="349">
        <v>92556</v>
      </c>
      <c r="B1143" s="348" t="s">
        <v>28182</v>
      </c>
      <c r="C1143" s="348" t="s">
        <v>5</v>
      </c>
      <c r="D1143" s="350">
        <v>928.56</v>
      </c>
    </row>
    <row r="1144" spans="1:4">
      <c r="A1144" s="349">
        <v>92557</v>
      </c>
      <c r="B1144" s="348" t="s">
        <v>28183</v>
      </c>
      <c r="C1144" s="348" t="s">
        <v>5</v>
      </c>
      <c r="D1144" s="350">
        <v>981.78</v>
      </c>
    </row>
    <row r="1145" spans="1:4">
      <c r="A1145" s="349">
        <v>92558</v>
      </c>
      <c r="B1145" s="348" t="s">
        <v>28184</v>
      </c>
      <c r="C1145" s="348" t="s">
        <v>5</v>
      </c>
      <c r="D1145" s="351">
        <v>1099.48</v>
      </c>
    </row>
    <row r="1146" spans="1:4">
      <c r="A1146" s="349">
        <v>92559</v>
      </c>
      <c r="B1146" s="348" t="s">
        <v>28185</v>
      </c>
      <c r="C1146" s="348" t="s">
        <v>5</v>
      </c>
      <c r="D1146" s="351">
        <v>1362.57</v>
      </c>
    </row>
    <row r="1147" spans="1:4">
      <c r="A1147" s="349">
        <v>92560</v>
      </c>
      <c r="B1147" s="348" t="s">
        <v>28186</v>
      </c>
      <c r="C1147" s="348" t="s">
        <v>5</v>
      </c>
      <c r="D1147" s="351">
        <v>1686.48</v>
      </c>
    </row>
    <row r="1148" spans="1:4">
      <c r="A1148" s="349">
        <v>92561</v>
      </c>
      <c r="B1148" s="348" t="s">
        <v>28187</v>
      </c>
      <c r="C1148" s="348" t="s">
        <v>5</v>
      </c>
      <c r="D1148" s="351">
        <v>1755.25</v>
      </c>
    </row>
    <row r="1149" spans="1:4">
      <c r="A1149" s="349">
        <v>92562</v>
      </c>
      <c r="B1149" s="348" t="s">
        <v>28188</v>
      </c>
      <c r="C1149" s="348" t="s">
        <v>5</v>
      </c>
      <c r="D1149" s="351">
        <v>1888.95</v>
      </c>
    </row>
    <row r="1150" spans="1:4">
      <c r="A1150" s="349">
        <v>92563</v>
      </c>
      <c r="B1150" s="348" t="s">
        <v>28189</v>
      </c>
      <c r="C1150" s="348" t="s">
        <v>5</v>
      </c>
      <c r="D1150" s="351">
        <v>2162.36</v>
      </c>
    </row>
    <row r="1151" spans="1:4">
      <c r="A1151" s="349">
        <v>92564</v>
      </c>
      <c r="B1151" s="348" t="s">
        <v>28190</v>
      </c>
      <c r="C1151" s="348" t="s">
        <v>5</v>
      </c>
      <c r="D1151" s="351">
        <v>2229.15</v>
      </c>
    </row>
    <row r="1152" spans="1:4">
      <c r="A1152" s="349">
        <v>92565</v>
      </c>
      <c r="B1152" s="348" t="s">
        <v>28191</v>
      </c>
      <c r="C1152" s="348" t="s">
        <v>277</v>
      </c>
      <c r="D1152" s="350">
        <v>29.13</v>
      </c>
    </row>
    <row r="1153" spans="1:4">
      <c r="A1153" s="349">
        <v>92566</v>
      </c>
      <c r="B1153" s="348" t="s">
        <v>28192</v>
      </c>
      <c r="C1153" s="348" t="s">
        <v>277</v>
      </c>
      <c r="D1153" s="350">
        <v>17.78</v>
      </c>
    </row>
    <row r="1154" spans="1:4">
      <c r="A1154" s="349">
        <v>92567</v>
      </c>
      <c r="B1154" s="348" t="s">
        <v>28193</v>
      </c>
      <c r="C1154" s="348" t="s">
        <v>277</v>
      </c>
      <c r="D1154" s="350">
        <v>26.26</v>
      </c>
    </row>
    <row r="1155" spans="1:4">
      <c r="A1155" s="349">
        <v>100379</v>
      </c>
      <c r="B1155" s="348" t="s">
        <v>28194</v>
      </c>
      <c r="C1155" s="348" t="s">
        <v>277</v>
      </c>
      <c r="D1155" s="350">
        <v>29.13</v>
      </c>
    </row>
    <row r="1156" spans="1:4">
      <c r="A1156" s="349">
        <v>100380</v>
      </c>
      <c r="B1156" s="348" t="s">
        <v>28195</v>
      </c>
      <c r="C1156" s="348" t="s">
        <v>277</v>
      </c>
      <c r="D1156" s="350">
        <v>38.18</v>
      </c>
    </row>
    <row r="1157" spans="1:4">
      <c r="A1157" s="349">
        <v>100381</v>
      </c>
      <c r="B1157" s="348" t="s">
        <v>28196</v>
      </c>
      <c r="C1157" s="348" t="s">
        <v>277</v>
      </c>
      <c r="D1157" s="350">
        <v>42.55</v>
      </c>
    </row>
    <row r="1158" spans="1:4">
      <c r="A1158" s="349">
        <v>100383</v>
      </c>
      <c r="B1158" s="348" t="s">
        <v>28197</v>
      </c>
      <c r="C1158" s="348" t="s">
        <v>277</v>
      </c>
      <c r="D1158" s="350">
        <v>19.329999999999998</v>
      </c>
    </row>
    <row r="1159" spans="1:4">
      <c r="A1159" s="349">
        <v>100384</v>
      </c>
      <c r="B1159" s="348" t="s">
        <v>28198</v>
      </c>
      <c r="C1159" s="348" t="s">
        <v>277</v>
      </c>
      <c r="D1159" s="350">
        <v>20.190000000000001</v>
      </c>
    </row>
    <row r="1160" spans="1:4">
      <c r="A1160" s="349">
        <v>100385</v>
      </c>
      <c r="B1160" s="348" t="s">
        <v>28199</v>
      </c>
      <c r="C1160" s="348" t="s">
        <v>277</v>
      </c>
      <c r="D1160" s="350">
        <v>26.26</v>
      </c>
    </row>
    <row r="1161" spans="1:4">
      <c r="A1161" s="349">
        <v>100386</v>
      </c>
      <c r="B1161" s="348" t="s">
        <v>28200</v>
      </c>
      <c r="C1161" s="348" t="s">
        <v>277</v>
      </c>
      <c r="D1161" s="350">
        <v>33.450000000000003</v>
      </c>
    </row>
    <row r="1162" spans="1:4">
      <c r="A1162" s="349">
        <v>100387</v>
      </c>
      <c r="B1162" s="348" t="s">
        <v>28201</v>
      </c>
      <c r="C1162" s="348" t="s">
        <v>277</v>
      </c>
      <c r="D1162" s="350">
        <v>40.4</v>
      </c>
    </row>
    <row r="1163" spans="1:4">
      <c r="A1163" s="349">
        <v>100388</v>
      </c>
      <c r="B1163" s="348" t="s">
        <v>28202</v>
      </c>
      <c r="C1163" s="348" t="s">
        <v>277</v>
      </c>
      <c r="D1163" s="350">
        <v>14.56</v>
      </c>
    </row>
    <row r="1164" spans="1:4">
      <c r="A1164" s="349">
        <v>100389</v>
      </c>
      <c r="B1164" s="348" t="s">
        <v>28203</v>
      </c>
      <c r="C1164" s="348" t="s">
        <v>277</v>
      </c>
      <c r="D1164" s="350">
        <v>13.09</v>
      </c>
    </row>
    <row r="1165" spans="1:4">
      <c r="A1165" s="349">
        <v>100390</v>
      </c>
      <c r="B1165" s="348" t="s">
        <v>28204</v>
      </c>
      <c r="C1165" s="348" t="s">
        <v>277</v>
      </c>
      <c r="D1165" s="350">
        <v>17.34</v>
      </c>
    </row>
    <row r="1166" spans="1:4">
      <c r="A1166" s="349">
        <v>100391</v>
      </c>
      <c r="B1166" s="348" t="s">
        <v>28205</v>
      </c>
      <c r="C1166" s="348" t="s">
        <v>277</v>
      </c>
      <c r="D1166" s="350">
        <v>14.8</v>
      </c>
    </row>
    <row r="1167" spans="1:4">
      <c r="A1167" s="349">
        <v>100392</v>
      </c>
      <c r="B1167" s="348" t="s">
        <v>28206</v>
      </c>
      <c r="C1167" s="348" t="s">
        <v>277</v>
      </c>
      <c r="D1167" s="350">
        <v>11.51</v>
      </c>
    </row>
    <row r="1168" spans="1:4">
      <c r="A1168" s="349">
        <v>100393</v>
      </c>
      <c r="B1168" s="348" t="s">
        <v>28207</v>
      </c>
      <c r="C1168" s="348" t="s">
        <v>277</v>
      </c>
      <c r="D1168" s="350">
        <v>14.81</v>
      </c>
    </row>
    <row r="1169" spans="1:4">
      <c r="A1169" s="349">
        <v>100394</v>
      </c>
      <c r="B1169" s="348" t="s">
        <v>28208</v>
      </c>
      <c r="C1169" s="348" t="s">
        <v>277</v>
      </c>
      <c r="D1169" s="350">
        <v>13.7</v>
      </c>
    </row>
    <row r="1170" spans="1:4">
      <c r="A1170" s="349">
        <v>100395</v>
      </c>
      <c r="B1170" s="348" t="s">
        <v>28209</v>
      </c>
      <c r="C1170" s="348" t="s">
        <v>277</v>
      </c>
      <c r="D1170" s="350">
        <v>17.59</v>
      </c>
    </row>
    <row r="1171" spans="1:4">
      <c r="A1171" s="349">
        <v>94189</v>
      </c>
      <c r="B1171" s="348" t="s">
        <v>28210</v>
      </c>
      <c r="C1171" s="348" t="s">
        <v>277</v>
      </c>
      <c r="D1171" s="350">
        <v>25.46</v>
      </c>
    </row>
    <row r="1172" spans="1:4">
      <c r="A1172" s="349">
        <v>94192</v>
      </c>
      <c r="B1172" s="348" t="s">
        <v>28211</v>
      </c>
      <c r="C1172" s="348" t="s">
        <v>277</v>
      </c>
      <c r="D1172" s="350">
        <v>27.51</v>
      </c>
    </row>
    <row r="1173" spans="1:4">
      <c r="A1173" s="349">
        <v>94195</v>
      </c>
      <c r="B1173" s="348" t="s">
        <v>28212</v>
      </c>
      <c r="C1173" s="348" t="s">
        <v>277</v>
      </c>
      <c r="D1173" s="350">
        <v>21.91</v>
      </c>
    </row>
    <row r="1174" spans="1:4">
      <c r="A1174" s="349">
        <v>94198</v>
      </c>
      <c r="B1174" s="348" t="s">
        <v>28213</v>
      </c>
      <c r="C1174" s="348" t="s">
        <v>277</v>
      </c>
      <c r="D1174" s="350">
        <v>24.62</v>
      </c>
    </row>
    <row r="1175" spans="1:4">
      <c r="A1175" s="349">
        <v>94201</v>
      </c>
      <c r="B1175" s="348" t="s">
        <v>28214</v>
      </c>
      <c r="C1175" s="348" t="s">
        <v>277</v>
      </c>
      <c r="D1175" s="350">
        <v>31.74</v>
      </c>
    </row>
    <row r="1176" spans="1:4">
      <c r="A1176" s="349">
        <v>94204</v>
      </c>
      <c r="B1176" s="348" t="s">
        <v>28215</v>
      </c>
      <c r="C1176" s="348" t="s">
        <v>277</v>
      </c>
      <c r="D1176" s="350">
        <v>36.340000000000003</v>
      </c>
    </row>
    <row r="1177" spans="1:4">
      <c r="A1177" s="349">
        <v>94224</v>
      </c>
      <c r="B1177" s="348" t="s">
        <v>28216</v>
      </c>
      <c r="C1177" s="348" t="s">
        <v>40</v>
      </c>
      <c r="D1177" s="350">
        <v>20.67</v>
      </c>
    </row>
    <row r="1178" spans="1:4">
      <c r="A1178" s="349">
        <v>94226</v>
      </c>
      <c r="B1178" s="348" t="s">
        <v>28217</v>
      </c>
      <c r="C1178" s="348" t="s">
        <v>277</v>
      </c>
      <c r="D1178" s="350">
        <v>20.75</v>
      </c>
    </row>
    <row r="1179" spans="1:4">
      <c r="A1179" s="349">
        <v>94232</v>
      </c>
      <c r="B1179" s="348" t="s">
        <v>28218</v>
      </c>
      <c r="C1179" s="348" t="s">
        <v>5</v>
      </c>
      <c r="D1179" s="350">
        <v>2.4500000000000002</v>
      </c>
    </row>
    <row r="1180" spans="1:4">
      <c r="A1180" s="349">
        <v>94440</v>
      </c>
      <c r="B1180" s="348" t="s">
        <v>28219</v>
      </c>
      <c r="C1180" s="348" t="s">
        <v>277</v>
      </c>
      <c r="D1180" s="350">
        <v>21.91</v>
      </c>
    </row>
    <row r="1181" spans="1:4">
      <c r="A1181" s="349">
        <v>94441</v>
      </c>
      <c r="B1181" s="348" t="s">
        <v>28220</v>
      </c>
      <c r="C1181" s="348" t="s">
        <v>277</v>
      </c>
      <c r="D1181" s="350">
        <v>24.62</v>
      </c>
    </row>
    <row r="1182" spans="1:4">
      <c r="A1182" s="349">
        <v>94442</v>
      </c>
      <c r="B1182" s="348" t="s">
        <v>28221</v>
      </c>
      <c r="C1182" s="348" t="s">
        <v>277</v>
      </c>
      <c r="D1182" s="350">
        <v>21.91</v>
      </c>
    </row>
    <row r="1183" spans="1:4">
      <c r="A1183" s="349">
        <v>94443</v>
      </c>
      <c r="B1183" s="348" t="s">
        <v>28222</v>
      </c>
      <c r="C1183" s="348" t="s">
        <v>277</v>
      </c>
      <c r="D1183" s="350">
        <v>24.62</v>
      </c>
    </row>
    <row r="1184" spans="1:4">
      <c r="A1184" s="349">
        <v>94445</v>
      </c>
      <c r="B1184" s="348" t="s">
        <v>28223</v>
      </c>
      <c r="C1184" s="348" t="s">
        <v>277</v>
      </c>
      <c r="D1184" s="350">
        <v>31.74</v>
      </c>
    </row>
    <row r="1185" spans="1:4">
      <c r="A1185" s="349">
        <v>94446</v>
      </c>
      <c r="B1185" s="348" t="s">
        <v>28224</v>
      </c>
      <c r="C1185" s="348" t="s">
        <v>277</v>
      </c>
      <c r="D1185" s="350">
        <v>36.340000000000003</v>
      </c>
    </row>
    <row r="1186" spans="1:4">
      <c r="A1186" s="349">
        <v>94447</v>
      </c>
      <c r="B1186" s="348" t="s">
        <v>28225</v>
      </c>
      <c r="C1186" s="348" t="s">
        <v>277</v>
      </c>
      <c r="D1186" s="350">
        <v>31.74</v>
      </c>
    </row>
    <row r="1187" spans="1:4">
      <c r="A1187" s="349">
        <v>94448</v>
      </c>
      <c r="B1187" s="348" t="s">
        <v>28226</v>
      </c>
      <c r="C1187" s="348" t="s">
        <v>277</v>
      </c>
      <c r="D1187" s="350">
        <v>36.340000000000003</v>
      </c>
    </row>
    <row r="1188" spans="1:4">
      <c r="A1188" s="349">
        <v>94207</v>
      </c>
      <c r="B1188" s="348" t="s">
        <v>28227</v>
      </c>
      <c r="C1188" s="348" t="s">
        <v>277</v>
      </c>
      <c r="D1188" s="350">
        <v>64.47</v>
      </c>
    </row>
    <row r="1189" spans="1:4">
      <c r="A1189" s="349">
        <v>94210</v>
      </c>
      <c r="B1189" s="348" t="s">
        <v>28228</v>
      </c>
      <c r="C1189" s="348" t="s">
        <v>277</v>
      </c>
      <c r="D1189" s="350">
        <v>68.5</v>
      </c>
    </row>
    <row r="1190" spans="1:4">
      <c r="A1190" s="349">
        <v>94218</v>
      </c>
      <c r="B1190" s="348" t="s">
        <v>28229</v>
      </c>
      <c r="C1190" s="348" t="s">
        <v>277</v>
      </c>
      <c r="D1190" s="350">
        <v>149.82</v>
      </c>
    </row>
    <row r="1191" spans="1:4">
      <c r="A1191" s="349">
        <v>94213</v>
      </c>
      <c r="B1191" s="348" t="s">
        <v>28230</v>
      </c>
      <c r="C1191" s="348" t="s">
        <v>277</v>
      </c>
      <c r="D1191" s="350">
        <v>77.680000000000007</v>
      </c>
    </row>
    <row r="1192" spans="1:4">
      <c r="A1192" s="349">
        <v>94216</v>
      </c>
      <c r="B1192" s="348" t="s">
        <v>28231</v>
      </c>
      <c r="C1192" s="348" t="s">
        <v>277</v>
      </c>
      <c r="D1192" s="350">
        <v>230.24</v>
      </c>
    </row>
    <row r="1193" spans="1:4">
      <c r="A1193" s="349">
        <v>94219</v>
      </c>
      <c r="B1193" s="348" t="s">
        <v>28232</v>
      </c>
      <c r="C1193" s="348" t="s">
        <v>40</v>
      </c>
      <c r="D1193" s="350">
        <v>23.66</v>
      </c>
    </row>
    <row r="1194" spans="1:4">
      <c r="A1194" s="349">
        <v>94220</v>
      </c>
      <c r="B1194" s="348" t="s">
        <v>28233</v>
      </c>
      <c r="C1194" s="348" t="s">
        <v>40</v>
      </c>
      <c r="D1194" s="350">
        <v>38.03</v>
      </c>
    </row>
    <row r="1195" spans="1:4">
      <c r="A1195" s="349">
        <v>94221</v>
      </c>
      <c r="B1195" s="348" t="s">
        <v>28234</v>
      </c>
      <c r="C1195" s="348" t="s">
        <v>40</v>
      </c>
      <c r="D1195" s="350">
        <v>18.3</v>
      </c>
    </row>
    <row r="1196" spans="1:4">
      <c r="A1196" s="349">
        <v>94222</v>
      </c>
      <c r="B1196" s="348" t="s">
        <v>28235</v>
      </c>
      <c r="C1196" s="348" t="s">
        <v>40</v>
      </c>
      <c r="D1196" s="350">
        <v>32.67</v>
      </c>
    </row>
    <row r="1197" spans="1:4">
      <c r="A1197" s="349">
        <v>94223</v>
      </c>
      <c r="B1197" s="348" t="s">
        <v>28236</v>
      </c>
      <c r="C1197" s="348" t="s">
        <v>40</v>
      </c>
      <c r="D1197" s="350">
        <v>80.349999999999994</v>
      </c>
    </row>
    <row r="1198" spans="1:4">
      <c r="A1198" s="349">
        <v>94451</v>
      </c>
      <c r="B1198" s="348" t="s">
        <v>28237</v>
      </c>
      <c r="C1198" s="348" t="s">
        <v>40</v>
      </c>
      <c r="D1198" s="350">
        <v>194.78</v>
      </c>
    </row>
    <row r="1199" spans="1:4">
      <c r="A1199" s="349">
        <v>100325</v>
      </c>
      <c r="B1199" s="348" t="s">
        <v>28238</v>
      </c>
      <c r="C1199" s="348" t="s">
        <v>40</v>
      </c>
      <c r="D1199" s="350">
        <v>77.510000000000005</v>
      </c>
    </row>
    <row r="1200" spans="1:4">
      <c r="A1200" s="349">
        <v>100327</v>
      </c>
      <c r="B1200" s="348" t="s">
        <v>28239</v>
      </c>
      <c r="C1200" s="348" t="s">
        <v>40</v>
      </c>
      <c r="D1200" s="350">
        <v>56.47</v>
      </c>
    </row>
    <row r="1201" spans="1:4">
      <c r="A1201" s="349">
        <v>100328</v>
      </c>
      <c r="B1201" s="348" t="s">
        <v>28240</v>
      </c>
      <c r="C1201" s="348" t="s">
        <v>277</v>
      </c>
      <c r="D1201" s="350">
        <v>9.57</v>
      </c>
    </row>
    <row r="1202" spans="1:4">
      <c r="A1202" s="349">
        <v>100329</v>
      </c>
      <c r="B1202" s="348" t="s">
        <v>28241</v>
      </c>
      <c r="C1202" s="348" t="s">
        <v>277</v>
      </c>
      <c r="D1202" s="350">
        <v>12.28</v>
      </c>
    </row>
    <row r="1203" spans="1:4">
      <c r="A1203" s="349">
        <v>100330</v>
      </c>
      <c r="B1203" s="348" t="s">
        <v>28242</v>
      </c>
      <c r="C1203" s="348" t="s">
        <v>277</v>
      </c>
      <c r="D1203" s="350">
        <v>13</v>
      </c>
    </row>
    <row r="1204" spans="1:4">
      <c r="A1204" s="349">
        <v>100331</v>
      </c>
      <c r="B1204" s="348" t="s">
        <v>28243</v>
      </c>
      <c r="C1204" s="348" t="s">
        <v>277</v>
      </c>
      <c r="D1204" s="350">
        <v>17.63</v>
      </c>
    </row>
    <row r="1205" spans="1:4">
      <c r="A1205" s="349">
        <v>100434</v>
      </c>
      <c r="B1205" s="348" t="s">
        <v>28244</v>
      </c>
      <c r="C1205" s="348" t="s">
        <v>40</v>
      </c>
      <c r="D1205" s="350">
        <v>60.43</v>
      </c>
    </row>
    <row r="1206" spans="1:4">
      <c r="A1206" s="349">
        <v>100435</v>
      </c>
      <c r="B1206" s="348" t="s">
        <v>28245</v>
      </c>
      <c r="C1206" s="348" t="s">
        <v>40</v>
      </c>
      <c r="D1206" s="350">
        <v>43.18</v>
      </c>
    </row>
    <row r="1207" spans="1:4">
      <c r="A1207" s="349">
        <v>94227</v>
      </c>
      <c r="B1207" s="348" t="s">
        <v>28246</v>
      </c>
      <c r="C1207" s="348" t="s">
        <v>40</v>
      </c>
      <c r="D1207" s="350">
        <v>60.95</v>
      </c>
    </row>
    <row r="1208" spans="1:4">
      <c r="A1208" s="349">
        <v>94228</v>
      </c>
      <c r="B1208" s="348" t="s">
        <v>28247</v>
      </c>
      <c r="C1208" s="348" t="s">
        <v>40</v>
      </c>
      <c r="D1208" s="350">
        <v>82.39</v>
      </c>
    </row>
    <row r="1209" spans="1:4">
      <c r="A1209" s="349">
        <v>94229</v>
      </c>
      <c r="B1209" s="348" t="s">
        <v>28248</v>
      </c>
      <c r="C1209" s="348" t="s">
        <v>40</v>
      </c>
      <c r="D1209" s="350">
        <v>159.71</v>
      </c>
    </row>
    <row r="1210" spans="1:4">
      <c r="A1210" s="349">
        <v>94231</v>
      </c>
      <c r="B1210" s="348" t="s">
        <v>28249</v>
      </c>
      <c r="C1210" s="348" t="s">
        <v>40</v>
      </c>
      <c r="D1210" s="350">
        <v>50.52</v>
      </c>
    </row>
    <row r="1211" spans="1:4">
      <c r="A1211" s="349">
        <v>94449</v>
      </c>
      <c r="B1211" s="348" t="s">
        <v>28250</v>
      </c>
      <c r="C1211" s="348" t="s">
        <v>277</v>
      </c>
      <c r="D1211" s="350">
        <v>56.69</v>
      </c>
    </row>
    <row r="1212" spans="1:4">
      <c r="A1212" s="349">
        <v>92255</v>
      </c>
      <c r="B1212" s="348" t="s">
        <v>28251</v>
      </c>
      <c r="C1212" s="348" t="s">
        <v>5</v>
      </c>
      <c r="D1212" s="350">
        <v>160.82</v>
      </c>
    </row>
    <row r="1213" spans="1:4">
      <c r="A1213" s="349">
        <v>92256</v>
      </c>
      <c r="B1213" s="348" t="s">
        <v>28252</v>
      </c>
      <c r="C1213" s="348" t="s">
        <v>5</v>
      </c>
      <c r="D1213" s="350">
        <v>195.75</v>
      </c>
    </row>
    <row r="1214" spans="1:4">
      <c r="A1214" s="349">
        <v>92257</v>
      </c>
      <c r="B1214" s="348" t="s">
        <v>28253</v>
      </c>
      <c r="C1214" s="348" t="s">
        <v>5</v>
      </c>
      <c r="D1214" s="350">
        <v>230.23</v>
      </c>
    </row>
    <row r="1215" spans="1:4">
      <c r="A1215" s="349">
        <v>92258</v>
      </c>
      <c r="B1215" s="348" t="s">
        <v>28254</v>
      </c>
      <c r="C1215" s="348" t="s">
        <v>5</v>
      </c>
      <c r="D1215" s="350">
        <v>285.68</v>
      </c>
    </row>
    <row r="1216" spans="1:4">
      <c r="A1216" s="349">
        <v>92568</v>
      </c>
      <c r="B1216" s="348" t="s">
        <v>28255</v>
      </c>
      <c r="C1216" s="348" t="s">
        <v>277</v>
      </c>
      <c r="D1216" s="350">
        <v>150.29</v>
      </c>
    </row>
    <row r="1217" spans="1:4">
      <c r="A1217" s="349">
        <v>92569</v>
      </c>
      <c r="B1217" s="348" t="s">
        <v>28256</v>
      </c>
      <c r="C1217" s="348" t="s">
        <v>277</v>
      </c>
      <c r="D1217" s="350">
        <v>84.63</v>
      </c>
    </row>
    <row r="1218" spans="1:4">
      <c r="A1218" s="349">
        <v>92570</v>
      </c>
      <c r="B1218" s="348" t="s">
        <v>28257</v>
      </c>
      <c r="C1218" s="348" t="s">
        <v>277</v>
      </c>
      <c r="D1218" s="350">
        <v>54.18</v>
      </c>
    </row>
    <row r="1219" spans="1:4">
      <c r="A1219" s="349">
        <v>92571</v>
      </c>
      <c r="B1219" s="348" t="s">
        <v>28258</v>
      </c>
      <c r="C1219" s="348" t="s">
        <v>277</v>
      </c>
      <c r="D1219" s="350">
        <v>157.46</v>
      </c>
    </row>
    <row r="1220" spans="1:4">
      <c r="A1220" s="349">
        <v>92572</v>
      </c>
      <c r="B1220" s="348" t="s">
        <v>28259</v>
      </c>
      <c r="C1220" s="348" t="s">
        <v>277</v>
      </c>
      <c r="D1220" s="350">
        <v>95.62</v>
      </c>
    </row>
    <row r="1221" spans="1:4">
      <c r="A1221" s="349">
        <v>92573</v>
      </c>
      <c r="B1221" s="348" t="s">
        <v>28260</v>
      </c>
      <c r="C1221" s="348" t="s">
        <v>277</v>
      </c>
      <c r="D1221" s="350">
        <v>57.16</v>
      </c>
    </row>
    <row r="1222" spans="1:4">
      <c r="A1222" s="349">
        <v>92574</v>
      </c>
      <c r="B1222" s="348" t="s">
        <v>28261</v>
      </c>
      <c r="C1222" s="348" t="s">
        <v>277</v>
      </c>
      <c r="D1222" s="350">
        <v>152.44</v>
      </c>
    </row>
    <row r="1223" spans="1:4">
      <c r="A1223" s="349">
        <v>92575</v>
      </c>
      <c r="B1223" s="348" t="s">
        <v>28262</v>
      </c>
      <c r="C1223" s="348" t="s">
        <v>277</v>
      </c>
      <c r="D1223" s="350">
        <v>77.150000000000006</v>
      </c>
    </row>
    <row r="1224" spans="1:4">
      <c r="A1224" s="349">
        <v>92576</v>
      </c>
      <c r="B1224" s="348" t="s">
        <v>28263</v>
      </c>
      <c r="C1224" s="348" t="s">
        <v>277</v>
      </c>
      <c r="D1224" s="350">
        <v>42.62</v>
      </c>
    </row>
    <row r="1225" spans="1:4">
      <c r="A1225" s="349">
        <v>92577</v>
      </c>
      <c r="B1225" s="348" t="s">
        <v>28264</v>
      </c>
      <c r="C1225" s="348" t="s">
        <v>277</v>
      </c>
      <c r="D1225" s="350">
        <v>160.19999999999999</v>
      </c>
    </row>
    <row r="1226" spans="1:4">
      <c r="A1226" s="349">
        <v>92578</v>
      </c>
      <c r="B1226" s="348" t="s">
        <v>28265</v>
      </c>
      <c r="C1226" s="348" t="s">
        <v>277</v>
      </c>
      <c r="D1226" s="350">
        <v>81.41</v>
      </c>
    </row>
    <row r="1227" spans="1:4">
      <c r="A1227" s="349">
        <v>92579</v>
      </c>
      <c r="B1227" s="348" t="s">
        <v>28266</v>
      </c>
      <c r="C1227" s="348" t="s">
        <v>277</v>
      </c>
      <c r="D1227" s="350">
        <v>45</v>
      </c>
    </row>
    <row r="1228" spans="1:4">
      <c r="A1228" s="349">
        <v>92580</v>
      </c>
      <c r="B1228" s="348" t="s">
        <v>28267</v>
      </c>
      <c r="C1228" s="348" t="s">
        <v>277</v>
      </c>
      <c r="D1228" s="350">
        <v>55.87</v>
      </c>
    </row>
    <row r="1229" spans="1:4">
      <c r="A1229" s="349">
        <v>92581</v>
      </c>
      <c r="B1229" s="348" t="s">
        <v>28268</v>
      </c>
      <c r="C1229" s="348" t="s">
        <v>277</v>
      </c>
      <c r="D1229" s="350">
        <v>58.71</v>
      </c>
    </row>
    <row r="1230" spans="1:4">
      <c r="A1230" s="349">
        <v>92582</v>
      </c>
      <c r="B1230" s="348" t="s">
        <v>28269</v>
      </c>
      <c r="C1230" s="348" t="s">
        <v>5</v>
      </c>
      <c r="D1230" s="350">
        <v>786.7</v>
      </c>
    </row>
    <row r="1231" spans="1:4">
      <c r="A1231" s="349">
        <v>92584</v>
      </c>
      <c r="B1231" s="348" t="s">
        <v>28270</v>
      </c>
      <c r="C1231" s="348" t="s">
        <v>5</v>
      </c>
      <c r="D1231" s="350">
        <v>937.53</v>
      </c>
    </row>
    <row r="1232" spans="1:4">
      <c r="A1232" s="349">
        <v>92586</v>
      </c>
      <c r="B1232" s="348" t="s">
        <v>28271</v>
      </c>
      <c r="C1232" s="348" t="s">
        <v>5</v>
      </c>
      <c r="D1232" s="351">
        <v>1088.3499999999999</v>
      </c>
    </row>
    <row r="1233" spans="1:4">
      <c r="A1233" s="349">
        <v>92588</v>
      </c>
      <c r="B1233" s="348" t="s">
        <v>28272</v>
      </c>
      <c r="C1233" s="348" t="s">
        <v>5</v>
      </c>
      <c r="D1233" s="351">
        <v>1371.21</v>
      </c>
    </row>
    <row r="1234" spans="1:4">
      <c r="A1234" s="349">
        <v>92590</v>
      </c>
      <c r="B1234" s="348" t="s">
        <v>28273</v>
      </c>
      <c r="C1234" s="348" t="s">
        <v>5</v>
      </c>
      <c r="D1234" s="351">
        <v>1522.03</v>
      </c>
    </row>
    <row r="1235" spans="1:4">
      <c r="A1235" s="349">
        <v>92592</v>
      </c>
      <c r="B1235" s="348" t="s">
        <v>28274</v>
      </c>
      <c r="C1235" s="348" t="s">
        <v>5</v>
      </c>
      <c r="D1235" s="351">
        <v>1707.34</v>
      </c>
    </row>
    <row r="1236" spans="1:4">
      <c r="A1236" s="349">
        <v>92593</v>
      </c>
      <c r="B1236" s="348" t="s">
        <v>28275</v>
      </c>
      <c r="C1236" s="348" t="s">
        <v>278</v>
      </c>
      <c r="D1236" s="350">
        <v>12.95</v>
      </c>
    </row>
    <row r="1237" spans="1:4">
      <c r="A1237" s="349">
        <v>92594</v>
      </c>
      <c r="B1237" s="348" t="s">
        <v>28276</v>
      </c>
      <c r="C1237" s="348" t="s">
        <v>5</v>
      </c>
      <c r="D1237" s="351">
        <v>1993.41</v>
      </c>
    </row>
    <row r="1238" spans="1:4">
      <c r="A1238" s="349">
        <v>92596</v>
      </c>
      <c r="B1238" s="348" t="s">
        <v>28277</v>
      </c>
      <c r="C1238" s="348" t="s">
        <v>5</v>
      </c>
      <c r="D1238" s="351">
        <v>2206.16</v>
      </c>
    </row>
    <row r="1239" spans="1:4">
      <c r="A1239" s="349">
        <v>92598</v>
      </c>
      <c r="B1239" s="348" t="s">
        <v>28278</v>
      </c>
      <c r="C1239" s="348" t="s">
        <v>5</v>
      </c>
      <c r="D1239" s="351">
        <v>2356.98</v>
      </c>
    </row>
    <row r="1240" spans="1:4">
      <c r="A1240" s="349">
        <v>92600</v>
      </c>
      <c r="B1240" s="348" t="s">
        <v>28279</v>
      </c>
      <c r="C1240" s="348" t="s">
        <v>5</v>
      </c>
      <c r="D1240" s="351">
        <v>2545.9899999999998</v>
      </c>
    </row>
    <row r="1241" spans="1:4">
      <c r="A1241" s="349">
        <v>92602</v>
      </c>
      <c r="B1241" s="348" t="s">
        <v>28280</v>
      </c>
      <c r="C1241" s="348" t="s">
        <v>5</v>
      </c>
      <c r="D1241" s="350">
        <v>786.7</v>
      </c>
    </row>
    <row r="1242" spans="1:4">
      <c r="A1242" s="349">
        <v>92604</v>
      </c>
      <c r="B1242" s="348" t="s">
        <v>28281</v>
      </c>
      <c r="C1242" s="348" t="s">
        <v>5</v>
      </c>
      <c r="D1242" s="350">
        <v>899.36</v>
      </c>
    </row>
    <row r="1243" spans="1:4">
      <c r="A1243" s="349">
        <v>92606</v>
      </c>
      <c r="B1243" s="348" t="s">
        <v>28282</v>
      </c>
      <c r="C1243" s="348" t="s">
        <v>5</v>
      </c>
      <c r="D1243" s="351">
        <v>1050.18</v>
      </c>
    </row>
    <row r="1244" spans="1:4">
      <c r="A1244" s="349">
        <v>92608</v>
      </c>
      <c r="B1244" s="348" t="s">
        <v>28283</v>
      </c>
      <c r="C1244" s="348" t="s">
        <v>5</v>
      </c>
      <c r="D1244" s="351">
        <v>1294.8599999999999</v>
      </c>
    </row>
    <row r="1245" spans="1:4">
      <c r="A1245" s="349">
        <v>92610</v>
      </c>
      <c r="B1245" s="348" t="s">
        <v>28284</v>
      </c>
      <c r="C1245" s="348" t="s">
        <v>5</v>
      </c>
      <c r="D1245" s="351">
        <v>1445.68</v>
      </c>
    </row>
    <row r="1246" spans="1:4">
      <c r="A1246" s="349">
        <v>92612</v>
      </c>
      <c r="B1246" s="348" t="s">
        <v>28285</v>
      </c>
      <c r="C1246" s="348" t="s">
        <v>5</v>
      </c>
      <c r="D1246" s="351">
        <v>1631</v>
      </c>
    </row>
    <row r="1247" spans="1:4">
      <c r="A1247" s="349">
        <v>92614</v>
      </c>
      <c r="B1247" s="348" t="s">
        <v>28286</v>
      </c>
      <c r="C1247" s="348" t="s">
        <v>5</v>
      </c>
      <c r="D1247" s="351">
        <v>1840.71</v>
      </c>
    </row>
    <row r="1248" spans="1:4">
      <c r="A1248" s="349">
        <v>92616</v>
      </c>
      <c r="B1248" s="348" t="s">
        <v>28287</v>
      </c>
      <c r="C1248" s="348" t="s">
        <v>5</v>
      </c>
      <c r="D1248" s="351">
        <v>2091.64</v>
      </c>
    </row>
    <row r="1249" spans="1:4">
      <c r="A1249" s="349">
        <v>92618</v>
      </c>
      <c r="B1249" s="348" t="s">
        <v>28288</v>
      </c>
      <c r="C1249" s="348" t="s">
        <v>5</v>
      </c>
      <c r="D1249" s="351">
        <v>2242.46</v>
      </c>
    </row>
    <row r="1250" spans="1:4">
      <c r="A1250" s="349">
        <v>92620</v>
      </c>
      <c r="B1250" s="348" t="s">
        <v>28289</v>
      </c>
      <c r="C1250" s="348" t="s">
        <v>5</v>
      </c>
      <c r="D1250" s="351">
        <v>2393.29</v>
      </c>
    </row>
    <row r="1251" spans="1:4">
      <c r="A1251" s="349">
        <v>100357</v>
      </c>
      <c r="B1251" s="348" t="s">
        <v>28290</v>
      </c>
      <c r="C1251" s="348" t="s">
        <v>5</v>
      </c>
      <c r="D1251" s="350">
        <v>802.06</v>
      </c>
    </row>
    <row r="1252" spans="1:4">
      <c r="A1252" s="349">
        <v>100358</v>
      </c>
      <c r="B1252" s="348" t="s">
        <v>28291</v>
      </c>
      <c r="C1252" s="348" t="s">
        <v>5</v>
      </c>
      <c r="D1252" s="351">
        <v>1077.1300000000001</v>
      </c>
    </row>
    <row r="1253" spans="1:4">
      <c r="A1253" s="349">
        <v>100359</v>
      </c>
      <c r="B1253" s="348" t="s">
        <v>28292</v>
      </c>
      <c r="C1253" s="348" t="s">
        <v>5</v>
      </c>
      <c r="D1253" s="351">
        <v>1131.1500000000001</v>
      </c>
    </row>
    <row r="1254" spans="1:4">
      <c r="A1254" s="349">
        <v>100360</v>
      </c>
      <c r="B1254" s="348" t="s">
        <v>28293</v>
      </c>
      <c r="C1254" s="348" t="s">
        <v>5</v>
      </c>
      <c r="D1254" s="351">
        <v>1251.43</v>
      </c>
    </row>
    <row r="1255" spans="1:4">
      <c r="A1255" s="349">
        <v>100361</v>
      </c>
      <c r="B1255" s="348" t="s">
        <v>28294</v>
      </c>
      <c r="C1255" s="348" t="s">
        <v>5</v>
      </c>
      <c r="D1255" s="351">
        <v>1548.79</v>
      </c>
    </row>
    <row r="1256" spans="1:4">
      <c r="A1256" s="349">
        <v>100362</v>
      </c>
      <c r="B1256" s="348" t="s">
        <v>28295</v>
      </c>
      <c r="C1256" s="348" t="s">
        <v>5</v>
      </c>
      <c r="D1256" s="351">
        <v>2091.04</v>
      </c>
    </row>
    <row r="1257" spans="1:4">
      <c r="A1257" s="349">
        <v>100363</v>
      </c>
      <c r="B1257" s="348" t="s">
        <v>28296</v>
      </c>
      <c r="C1257" s="348" t="s">
        <v>5</v>
      </c>
      <c r="D1257" s="351">
        <v>2158.6799999999998</v>
      </c>
    </row>
    <row r="1258" spans="1:4">
      <c r="A1258" s="349">
        <v>100364</v>
      </c>
      <c r="B1258" s="348" t="s">
        <v>28297</v>
      </c>
      <c r="C1258" s="348" t="s">
        <v>5</v>
      </c>
      <c r="D1258" s="351">
        <v>2338.79</v>
      </c>
    </row>
    <row r="1259" spans="1:4">
      <c r="A1259" s="349">
        <v>100365</v>
      </c>
      <c r="B1259" s="348" t="s">
        <v>28298</v>
      </c>
      <c r="C1259" s="348" t="s">
        <v>5</v>
      </c>
      <c r="D1259" s="351">
        <v>2677.34</v>
      </c>
    </row>
    <row r="1260" spans="1:4">
      <c r="A1260" s="349">
        <v>100366</v>
      </c>
      <c r="B1260" s="348" t="s">
        <v>28299</v>
      </c>
      <c r="C1260" s="348" t="s">
        <v>5</v>
      </c>
      <c r="D1260" s="351">
        <v>2853.49</v>
      </c>
    </row>
    <row r="1261" spans="1:4">
      <c r="A1261" s="349">
        <v>100367</v>
      </c>
      <c r="B1261" s="348" t="s">
        <v>28300</v>
      </c>
      <c r="C1261" s="348" t="s">
        <v>5</v>
      </c>
      <c r="D1261" s="350">
        <v>781.97</v>
      </c>
    </row>
    <row r="1262" spans="1:4">
      <c r="A1262" s="349">
        <v>100368</v>
      </c>
      <c r="B1262" s="348" t="s">
        <v>28301</v>
      </c>
      <c r="C1262" s="348" t="s">
        <v>5</v>
      </c>
      <c r="D1262" s="351">
        <v>1052.3399999999999</v>
      </c>
    </row>
    <row r="1263" spans="1:4">
      <c r="A1263" s="349">
        <v>100369</v>
      </c>
      <c r="B1263" s="348" t="s">
        <v>28302</v>
      </c>
      <c r="C1263" s="348" t="s">
        <v>5</v>
      </c>
      <c r="D1263" s="351">
        <v>1106.3599999999999</v>
      </c>
    </row>
    <row r="1264" spans="1:4">
      <c r="A1264" s="349">
        <v>100370</v>
      </c>
      <c r="B1264" s="348" t="s">
        <v>28303</v>
      </c>
      <c r="C1264" s="348" t="s">
        <v>5</v>
      </c>
      <c r="D1264" s="351">
        <v>1303.42</v>
      </c>
    </row>
    <row r="1265" spans="1:4">
      <c r="A1265" s="349">
        <v>100371</v>
      </c>
      <c r="B1265" s="348" t="s">
        <v>28304</v>
      </c>
      <c r="C1265" s="348" t="s">
        <v>5</v>
      </c>
      <c r="D1265" s="351">
        <v>1482.69</v>
      </c>
    </row>
    <row r="1266" spans="1:4">
      <c r="A1266" s="349">
        <v>100372</v>
      </c>
      <c r="B1266" s="348" t="s">
        <v>28305</v>
      </c>
      <c r="C1266" s="348" t="s">
        <v>5</v>
      </c>
      <c r="D1266" s="351">
        <v>1977.78</v>
      </c>
    </row>
    <row r="1267" spans="1:4">
      <c r="A1267" s="349">
        <v>100373</v>
      </c>
      <c r="B1267" s="348" t="s">
        <v>28306</v>
      </c>
      <c r="C1267" s="348" t="s">
        <v>5</v>
      </c>
      <c r="D1267" s="351">
        <v>2043.07</v>
      </c>
    </row>
    <row r="1268" spans="1:4">
      <c r="A1268" s="349">
        <v>100374</v>
      </c>
      <c r="B1268" s="348" t="s">
        <v>28307</v>
      </c>
      <c r="C1268" s="348" t="s">
        <v>5</v>
      </c>
      <c r="D1268" s="351">
        <v>2185.12</v>
      </c>
    </row>
    <row r="1269" spans="1:4">
      <c r="A1269" s="349">
        <v>100375</v>
      </c>
      <c r="B1269" s="348" t="s">
        <v>28308</v>
      </c>
      <c r="C1269" s="348" t="s">
        <v>5</v>
      </c>
      <c r="D1269" s="351">
        <v>2449.96</v>
      </c>
    </row>
    <row r="1270" spans="1:4">
      <c r="A1270" s="349">
        <v>100376</v>
      </c>
      <c r="B1270" s="348" t="s">
        <v>28309</v>
      </c>
      <c r="C1270" s="348" t="s">
        <v>5</v>
      </c>
      <c r="D1270" s="351">
        <v>2403.23</v>
      </c>
    </row>
    <row r="1271" spans="1:4">
      <c r="A1271" s="349">
        <v>100377</v>
      </c>
      <c r="B1271" s="348" t="s">
        <v>28310</v>
      </c>
      <c r="C1271" s="348" t="s">
        <v>278</v>
      </c>
      <c r="D1271" s="350">
        <v>13.44</v>
      </c>
    </row>
    <row r="1272" spans="1:4">
      <c r="A1272" s="349">
        <v>100378</v>
      </c>
      <c r="B1272" s="348" t="s">
        <v>28311</v>
      </c>
      <c r="C1272" s="348" t="s">
        <v>278</v>
      </c>
      <c r="D1272" s="350">
        <v>12.67</v>
      </c>
    </row>
    <row r="1273" spans="1:4">
      <c r="A1273" s="349">
        <v>100382</v>
      </c>
      <c r="B1273" s="348" t="s">
        <v>28312</v>
      </c>
      <c r="C1273" s="348" t="s">
        <v>277</v>
      </c>
      <c r="D1273" s="350">
        <v>17.78</v>
      </c>
    </row>
    <row r="1274" spans="1:4">
      <c r="A1274" s="349">
        <v>94444</v>
      </c>
      <c r="B1274" s="348" t="s">
        <v>28313</v>
      </c>
      <c r="C1274" s="348" t="s">
        <v>277</v>
      </c>
      <c r="D1274" s="350">
        <v>722.29</v>
      </c>
    </row>
    <row r="1275" spans="1:4">
      <c r="A1275" s="349">
        <v>102661</v>
      </c>
      <c r="B1275" s="348" t="s">
        <v>28314</v>
      </c>
      <c r="C1275" s="348" t="s">
        <v>40</v>
      </c>
      <c r="D1275" s="350">
        <v>23.94</v>
      </c>
    </row>
    <row r="1276" spans="1:4">
      <c r="A1276" s="349">
        <v>102663</v>
      </c>
      <c r="B1276" s="348" t="s">
        <v>28315</v>
      </c>
      <c r="C1276" s="348" t="s">
        <v>40</v>
      </c>
      <c r="D1276" s="350">
        <v>41.77</v>
      </c>
    </row>
    <row r="1277" spans="1:4">
      <c r="A1277" s="349">
        <v>102664</v>
      </c>
      <c r="B1277" s="348" t="s">
        <v>28316</v>
      </c>
      <c r="C1277" s="348" t="s">
        <v>40</v>
      </c>
      <c r="D1277" s="350">
        <v>48.81</v>
      </c>
    </row>
    <row r="1278" spans="1:4">
      <c r="A1278" s="349">
        <v>102665</v>
      </c>
      <c r="B1278" s="348" t="s">
        <v>28317</v>
      </c>
      <c r="C1278" s="348" t="s">
        <v>40</v>
      </c>
      <c r="D1278" s="350">
        <v>25.88</v>
      </c>
    </row>
    <row r="1279" spans="1:4">
      <c r="A1279" s="349">
        <v>102666</v>
      </c>
      <c r="B1279" s="348" t="s">
        <v>28318</v>
      </c>
      <c r="C1279" s="348" t="s">
        <v>40</v>
      </c>
      <c r="D1279" s="350">
        <v>58.03</v>
      </c>
    </row>
    <row r="1280" spans="1:4">
      <c r="A1280" s="349">
        <v>102669</v>
      </c>
      <c r="B1280" s="348" t="s">
        <v>28319</v>
      </c>
      <c r="C1280" s="348" t="s">
        <v>40</v>
      </c>
      <c r="D1280" s="350">
        <v>74.099999999999994</v>
      </c>
    </row>
    <row r="1281" spans="1:4">
      <c r="A1281" s="349">
        <v>102670</v>
      </c>
      <c r="B1281" s="348" t="s">
        <v>28320</v>
      </c>
      <c r="C1281" s="348" t="s">
        <v>40</v>
      </c>
      <c r="D1281" s="350">
        <v>65.17</v>
      </c>
    </row>
    <row r="1282" spans="1:4">
      <c r="A1282" s="349">
        <v>102673</v>
      </c>
      <c r="B1282" s="348" t="s">
        <v>28321</v>
      </c>
      <c r="C1282" s="348" t="s">
        <v>40</v>
      </c>
      <c r="D1282" s="350">
        <v>102.19</v>
      </c>
    </row>
    <row r="1283" spans="1:4">
      <c r="A1283" s="349">
        <v>102674</v>
      </c>
      <c r="B1283" s="348" t="s">
        <v>28322</v>
      </c>
      <c r="C1283" s="348" t="s">
        <v>40</v>
      </c>
      <c r="D1283" s="350">
        <v>68.7</v>
      </c>
    </row>
    <row r="1284" spans="1:4">
      <c r="A1284" s="349">
        <v>102677</v>
      </c>
      <c r="B1284" s="348" t="s">
        <v>28323</v>
      </c>
      <c r="C1284" s="348" t="s">
        <v>40</v>
      </c>
      <c r="D1284" s="350">
        <v>90.78</v>
      </c>
    </row>
    <row r="1285" spans="1:4">
      <c r="A1285" s="349">
        <v>102678</v>
      </c>
      <c r="B1285" s="348" t="s">
        <v>28324</v>
      </c>
      <c r="C1285" s="348" t="s">
        <v>40</v>
      </c>
      <c r="D1285" s="350">
        <v>145.44</v>
      </c>
    </row>
    <row r="1286" spans="1:4">
      <c r="A1286" s="349">
        <v>102679</v>
      </c>
      <c r="B1286" s="348" t="s">
        <v>28325</v>
      </c>
      <c r="C1286" s="348" t="s">
        <v>40</v>
      </c>
      <c r="D1286" s="350">
        <v>159.01</v>
      </c>
    </row>
    <row r="1287" spans="1:4">
      <c r="A1287" s="349">
        <v>102680</v>
      </c>
      <c r="B1287" s="348" t="s">
        <v>28326</v>
      </c>
      <c r="C1287" s="348" t="s">
        <v>40</v>
      </c>
      <c r="D1287" s="350">
        <v>155.53</v>
      </c>
    </row>
    <row r="1288" spans="1:4">
      <c r="A1288" s="349">
        <v>102683</v>
      </c>
      <c r="B1288" s="348" t="s">
        <v>28327</v>
      </c>
      <c r="C1288" s="348" t="s">
        <v>40</v>
      </c>
      <c r="D1288" s="350">
        <v>179.73</v>
      </c>
    </row>
    <row r="1289" spans="1:4">
      <c r="A1289" s="349">
        <v>102684</v>
      </c>
      <c r="B1289" s="348" t="s">
        <v>28328</v>
      </c>
      <c r="C1289" s="348" t="s">
        <v>40</v>
      </c>
      <c r="D1289" s="350">
        <v>169.1</v>
      </c>
    </row>
    <row r="1290" spans="1:4">
      <c r="A1290" s="349">
        <v>102687</v>
      </c>
      <c r="B1290" s="348" t="s">
        <v>28329</v>
      </c>
      <c r="C1290" s="348" t="s">
        <v>40</v>
      </c>
      <c r="D1290" s="350">
        <v>189.44</v>
      </c>
    </row>
    <row r="1291" spans="1:4">
      <c r="A1291" s="349">
        <v>102688</v>
      </c>
      <c r="B1291" s="348" t="s">
        <v>28330</v>
      </c>
      <c r="C1291" s="348" t="s">
        <v>40</v>
      </c>
      <c r="D1291" s="350">
        <v>28.63</v>
      </c>
    </row>
    <row r="1292" spans="1:4">
      <c r="A1292" s="349">
        <v>102690</v>
      </c>
      <c r="B1292" s="348" t="s">
        <v>28331</v>
      </c>
      <c r="C1292" s="348" t="s">
        <v>40</v>
      </c>
      <c r="D1292" s="350">
        <v>62.71</v>
      </c>
    </row>
    <row r="1293" spans="1:4">
      <c r="A1293" s="349">
        <v>102694</v>
      </c>
      <c r="B1293" s="348" t="s">
        <v>28332</v>
      </c>
      <c r="C1293" s="348" t="s">
        <v>40</v>
      </c>
      <c r="D1293" s="350">
        <v>49.58</v>
      </c>
    </row>
    <row r="1294" spans="1:4">
      <c r="A1294" s="349">
        <v>102697</v>
      </c>
      <c r="B1294" s="348" t="s">
        <v>28333</v>
      </c>
      <c r="C1294" s="348" t="s">
        <v>40</v>
      </c>
      <c r="D1294" s="350">
        <v>109.65</v>
      </c>
    </row>
    <row r="1295" spans="1:4">
      <c r="A1295" s="349">
        <v>102704</v>
      </c>
      <c r="B1295" s="348" t="s">
        <v>28334</v>
      </c>
      <c r="C1295" s="348" t="s">
        <v>40</v>
      </c>
      <c r="D1295" s="350">
        <v>10.18</v>
      </c>
    </row>
    <row r="1296" spans="1:4">
      <c r="A1296" s="349">
        <v>102706</v>
      </c>
      <c r="B1296" s="348" t="s">
        <v>28335</v>
      </c>
      <c r="C1296" s="348" t="s">
        <v>40</v>
      </c>
      <c r="D1296" s="350">
        <v>11.78</v>
      </c>
    </row>
    <row r="1297" spans="1:4">
      <c r="A1297" s="349">
        <v>102707</v>
      </c>
      <c r="B1297" s="348" t="s">
        <v>28336</v>
      </c>
      <c r="C1297" s="348" t="s">
        <v>40</v>
      </c>
      <c r="D1297" s="350">
        <v>30.22</v>
      </c>
    </row>
    <row r="1298" spans="1:4">
      <c r="A1298" s="349">
        <v>102708</v>
      </c>
      <c r="B1298" s="348" t="s">
        <v>28337</v>
      </c>
      <c r="C1298" s="348" t="s">
        <v>5</v>
      </c>
      <c r="D1298" s="350">
        <v>18.72</v>
      </c>
    </row>
    <row r="1299" spans="1:4">
      <c r="A1299" s="349">
        <v>102710</v>
      </c>
      <c r="B1299" s="348" t="s">
        <v>28338</v>
      </c>
      <c r="C1299" s="348" t="s">
        <v>5</v>
      </c>
      <c r="D1299" s="350">
        <v>46.11</v>
      </c>
    </row>
    <row r="1300" spans="1:4">
      <c r="A1300" s="349">
        <v>102711</v>
      </c>
      <c r="B1300" s="348" t="s">
        <v>28339</v>
      </c>
      <c r="C1300" s="348" t="s">
        <v>5</v>
      </c>
      <c r="D1300" s="350">
        <v>63.31</v>
      </c>
    </row>
    <row r="1301" spans="1:4">
      <c r="A1301" s="349">
        <v>102712</v>
      </c>
      <c r="B1301" s="348" t="s">
        <v>28340</v>
      </c>
      <c r="C1301" s="348" t="s">
        <v>277</v>
      </c>
      <c r="D1301" s="350">
        <v>8.85</v>
      </c>
    </row>
    <row r="1302" spans="1:4">
      <c r="A1302" s="349">
        <v>102713</v>
      </c>
      <c r="B1302" s="348" t="s">
        <v>28341</v>
      </c>
      <c r="C1302" s="348" t="s">
        <v>277</v>
      </c>
      <c r="D1302" s="350">
        <v>12.2</v>
      </c>
    </row>
    <row r="1303" spans="1:4">
      <c r="A1303" s="349">
        <v>102715</v>
      </c>
      <c r="B1303" s="348" t="s">
        <v>28342</v>
      </c>
      <c r="C1303" s="348" t="s">
        <v>277</v>
      </c>
      <c r="D1303" s="350">
        <v>29.03</v>
      </c>
    </row>
    <row r="1304" spans="1:4">
      <c r="A1304" s="349">
        <v>102716</v>
      </c>
      <c r="B1304" s="348" t="s">
        <v>28343</v>
      </c>
      <c r="C1304" s="348" t="s">
        <v>279</v>
      </c>
      <c r="D1304" s="350">
        <v>76.31</v>
      </c>
    </row>
    <row r="1305" spans="1:4">
      <c r="A1305" s="349">
        <v>102717</v>
      </c>
      <c r="B1305" s="348" t="s">
        <v>28344</v>
      </c>
      <c r="C1305" s="348" t="s">
        <v>279</v>
      </c>
      <c r="D1305" s="350">
        <v>149.63999999999999</v>
      </c>
    </row>
    <row r="1306" spans="1:4">
      <c r="A1306" s="349">
        <v>102718</v>
      </c>
      <c r="B1306" s="348" t="s">
        <v>28345</v>
      </c>
      <c r="C1306" s="348" t="s">
        <v>279</v>
      </c>
      <c r="D1306" s="350">
        <v>83.12</v>
      </c>
    </row>
    <row r="1307" spans="1:4">
      <c r="A1307" s="349">
        <v>102719</v>
      </c>
      <c r="B1307" s="348" t="s">
        <v>28346</v>
      </c>
      <c r="C1307" s="348" t="s">
        <v>279</v>
      </c>
      <c r="D1307" s="350">
        <v>156.44999999999999</v>
      </c>
    </row>
    <row r="1308" spans="1:4">
      <c r="A1308" s="349">
        <v>102722</v>
      </c>
      <c r="B1308" s="348" t="s">
        <v>28347</v>
      </c>
      <c r="C1308" s="348" t="s">
        <v>40</v>
      </c>
      <c r="D1308" s="350">
        <v>50.43</v>
      </c>
    </row>
    <row r="1309" spans="1:4">
      <c r="A1309" s="349">
        <v>102723</v>
      </c>
      <c r="B1309" s="348" t="s">
        <v>28348</v>
      </c>
      <c r="C1309" s="348" t="s">
        <v>40</v>
      </c>
      <c r="D1309" s="350">
        <v>50.9</v>
      </c>
    </row>
    <row r="1310" spans="1:4">
      <c r="A1310" s="349">
        <v>102724</v>
      </c>
      <c r="B1310" s="348" t="s">
        <v>28349</v>
      </c>
      <c r="C1310" s="348" t="s">
        <v>5</v>
      </c>
      <c r="D1310" s="350">
        <v>26.46</v>
      </c>
    </row>
    <row r="1311" spans="1:4">
      <c r="A1311" s="349">
        <v>102725</v>
      </c>
      <c r="B1311" s="348" t="s">
        <v>28350</v>
      </c>
      <c r="C1311" s="348" t="s">
        <v>5</v>
      </c>
      <c r="D1311" s="350">
        <v>25.43</v>
      </c>
    </row>
    <row r="1312" spans="1:4">
      <c r="A1312" s="349">
        <v>102726</v>
      </c>
      <c r="B1312" s="348" t="s">
        <v>28351</v>
      </c>
      <c r="C1312" s="348" t="s">
        <v>5</v>
      </c>
      <c r="D1312" s="350">
        <v>23.27</v>
      </c>
    </row>
    <row r="1313" spans="1:4">
      <c r="A1313" s="349">
        <v>92743</v>
      </c>
      <c r="B1313" s="348" t="s">
        <v>28352</v>
      </c>
      <c r="C1313" s="348" t="s">
        <v>279</v>
      </c>
      <c r="D1313" s="350">
        <v>564.87</v>
      </c>
    </row>
    <row r="1314" spans="1:4">
      <c r="A1314" s="349">
        <v>92744</v>
      </c>
      <c r="B1314" s="348" t="s">
        <v>28353</v>
      </c>
      <c r="C1314" s="348" t="s">
        <v>279</v>
      </c>
      <c r="D1314" s="350">
        <v>544.34</v>
      </c>
    </row>
    <row r="1315" spans="1:4">
      <c r="A1315" s="349">
        <v>92745</v>
      </c>
      <c r="B1315" s="348" t="s">
        <v>28354</v>
      </c>
      <c r="C1315" s="348" t="s">
        <v>279</v>
      </c>
      <c r="D1315" s="350">
        <v>687.77</v>
      </c>
    </row>
    <row r="1316" spans="1:4">
      <c r="A1316" s="349">
        <v>92746</v>
      </c>
      <c r="B1316" s="348" t="s">
        <v>28355</v>
      </c>
      <c r="C1316" s="348" t="s">
        <v>279</v>
      </c>
      <c r="D1316" s="350">
        <v>635.21</v>
      </c>
    </row>
    <row r="1317" spans="1:4">
      <c r="A1317" s="349">
        <v>92747</v>
      </c>
      <c r="B1317" s="348" t="s">
        <v>28356</v>
      </c>
      <c r="C1317" s="348" t="s">
        <v>279</v>
      </c>
      <c r="D1317" s="350">
        <v>757.55</v>
      </c>
    </row>
    <row r="1318" spans="1:4">
      <c r="A1318" s="349">
        <v>92748</v>
      </c>
      <c r="B1318" s="348" t="s">
        <v>28357</v>
      </c>
      <c r="C1318" s="348" t="s">
        <v>279</v>
      </c>
      <c r="D1318" s="350">
        <v>687.08</v>
      </c>
    </row>
    <row r="1319" spans="1:4">
      <c r="A1319" s="349">
        <v>92749</v>
      </c>
      <c r="B1319" s="348" t="s">
        <v>28358</v>
      </c>
      <c r="C1319" s="348" t="s">
        <v>279</v>
      </c>
      <c r="D1319" s="350">
        <v>786.91</v>
      </c>
    </row>
    <row r="1320" spans="1:4">
      <c r="A1320" s="349">
        <v>92750</v>
      </c>
      <c r="B1320" s="348" t="s">
        <v>28359</v>
      </c>
      <c r="C1320" s="348" t="s">
        <v>279</v>
      </c>
      <c r="D1320" s="351">
        <v>1314.88</v>
      </c>
    </row>
    <row r="1321" spans="1:4">
      <c r="A1321" s="349">
        <v>92751</v>
      </c>
      <c r="B1321" s="348" t="s">
        <v>28360</v>
      </c>
      <c r="C1321" s="348" t="s">
        <v>279</v>
      </c>
      <c r="D1321" s="351">
        <v>1621.49</v>
      </c>
    </row>
    <row r="1322" spans="1:4">
      <c r="A1322" s="349">
        <v>92752</v>
      </c>
      <c r="B1322" s="348" t="s">
        <v>28361</v>
      </c>
      <c r="C1322" s="348" t="s">
        <v>279</v>
      </c>
      <c r="D1322" s="351">
        <v>1926.89</v>
      </c>
    </row>
    <row r="1323" spans="1:4">
      <c r="A1323" s="349">
        <v>92753</v>
      </c>
      <c r="B1323" s="348" t="s">
        <v>28362</v>
      </c>
      <c r="C1323" s="348" t="s">
        <v>279</v>
      </c>
      <c r="D1323" s="350">
        <v>486.62</v>
      </c>
    </row>
    <row r="1324" spans="1:4">
      <c r="A1324" s="349">
        <v>92754</v>
      </c>
      <c r="B1324" s="348" t="s">
        <v>28363</v>
      </c>
      <c r="C1324" s="348" t="s">
        <v>279</v>
      </c>
      <c r="D1324" s="350">
        <v>443.91</v>
      </c>
    </row>
    <row r="1325" spans="1:4">
      <c r="A1325" s="349">
        <v>92755</v>
      </c>
      <c r="B1325" s="348" t="s">
        <v>28364</v>
      </c>
      <c r="C1325" s="348" t="s">
        <v>277</v>
      </c>
      <c r="D1325" s="350">
        <v>198.38</v>
      </c>
    </row>
    <row r="1326" spans="1:4">
      <c r="A1326" s="349">
        <v>92756</v>
      </c>
      <c r="B1326" s="348" t="s">
        <v>28365</v>
      </c>
      <c r="C1326" s="348" t="s">
        <v>277</v>
      </c>
      <c r="D1326" s="350">
        <v>226.8</v>
      </c>
    </row>
    <row r="1327" spans="1:4">
      <c r="A1327" s="349">
        <v>92757</v>
      </c>
      <c r="B1327" s="348" t="s">
        <v>28366</v>
      </c>
      <c r="C1327" s="348" t="s">
        <v>277</v>
      </c>
      <c r="D1327" s="350">
        <v>261.18</v>
      </c>
    </row>
    <row r="1328" spans="1:4">
      <c r="A1328" s="349">
        <v>92758</v>
      </c>
      <c r="B1328" s="348" t="s">
        <v>28367</v>
      </c>
      <c r="C1328" s="348" t="s">
        <v>279</v>
      </c>
      <c r="D1328" s="350">
        <v>629.41</v>
      </c>
    </row>
    <row r="1329" spans="1:4">
      <c r="A1329" s="349">
        <v>91069</v>
      </c>
      <c r="B1329" s="348" t="s">
        <v>28368</v>
      </c>
      <c r="C1329" s="348" t="s">
        <v>277</v>
      </c>
      <c r="D1329" s="350">
        <v>117.44</v>
      </c>
    </row>
    <row r="1330" spans="1:4">
      <c r="A1330" s="349">
        <v>91070</v>
      </c>
      <c r="B1330" s="348" t="s">
        <v>28369</v>
      </c>
      <c r="C1330" s="348" t="s">
        <v>277</v>
      </c>
      <c r="D1330" s="350">
        <v>129.13999999999999</v>
      </c>
    </row>
    <row r="1331" spans="1:4">
      <c r="A1331" s="349">
        <v>91071</v>
      </c>
      <c r="B1331" s="348" t="s">
        <v>28370</v>
      </c>
      <c r="C1331" s="348" t="s">
        <v>277</v>
      </c>
      <c r="D1331" s="350">
        <v>153.37</v>
      </c>
    </row>
    <row r="1332" spans="1:4">
      <c r="A1332" s="349">
        <v>91072</v>
      </c>
      <c r="B1332" s="348" t="s">
        <v>28371</v>
      </c>
      <c r="C1332" s="348" t="s">
        <v>277</v>
      </c>
      <c r="D1332" s="350">
        <v>165.01</v>
      </c>
    </row>
    <row r="1333" spans="1:4">
      <c r="A1333" s="349">
        <v>91073</v>
      </c>
      <c r="B1333" s="348" t="s">
        <v>28372</v>
      </c>
      <c r="C1333" s="348" t="s">
        <v>277</v>
      </c>
      <c r="D1333" s="350">
        <v>130.25</v>
      </c>
    </row>
    <row r="1334" spans="1:4">
      <c r="A1334" s="349">
        <v>91074</v>
      </c>
      <c r="B1334" s="348" t="s">
        <v>28373</v>
      </c>
      <c r="C1334" s="348" t="s">
        <v>277</v>
      </c>
      <c r="D1334" s="350">
        <v>143.29</v>
      </c>
    </row>
    <row r="1335" spans="1:4">
      <c r="A1335" s="349">
        <v>91075</v>
      </c>
      <c r="B1335" s="348" t="s">
        <v>28374</v>
      </c>
      <c r="C1335" s="348" t="s">
        <v>277</v>
      </c>
      <c r="D1335" s="350">
        <v>168.05</v>
      </c>
    </row>
    <row r="1336" spans="1:4">
      <c r="A1336" s="349">
        <v>91076</v>
      </c>
      <c r="B1336" s="348" t="s">
        <v>28375</v>
      </c>
      <c r="C1336" s="348" t="s">
        <v>277</v>
      </c>
      <c r="D1336" s="350">
        <v>181.05</v>
      </c>
    </row>
    <row r="1337" spans="1:4">
      <c r="A1337" s="349">
        <v>91077</v>
      </c>
      <c r="B1337" s="348" t="s">
        <v>28376</v>
      </c>
      <c r="C1337" s="348" t="s">
        <v>277</v>
      </c>
      <c r="D1337" s="350">
        <v>114.39</v>
      </c>
    </row>
    <row r="1338" spans="1:4">
      <c r="A1338" s="349">
        <v>91078</v>
      </c>
      <c r="B1338" s="348" t="s">
        <v>28377</v>
      </c>
      <c r="C1338" s="348" t="s">
        <v>277</v>
      </c>
      <c r="D1338" s="350">
        <v>134.32</v>
      </c>
    </row>
    <row r="1339" spans="1:4">
      <c r="A1339" s="349">
        <v>91079</v>
      </c>
      <c r="B1339" s="348" t="s">
        <v>28378</v>
      </c>
      <c r="C1339" s="348" t="s">
        <v>277</v>
      </c>
      <c r="D1339" s="350">
        <v>119.31</v>
      </c>
    </row>
    <row r="1340" spans="1:4">
      <c r="A1340" s="349">
        <v>91080</v>
      </c>
      <c r="B1340" s="348" t="s">
        <v>28379</v>
      </c>
      <c r="C1340" s="348" t="s">
        <v>277</v>
      </c>
      <c r="D1340" s="350">
        <v>139</v>
      </c>
    </row>
    <row r="1341" spans="1:4">
      <c r="A1341" s="349">
        <v>91081</v>
      </c>
      <c r="B1341" s="348" t="s">
        <v>28380</v>
      </c>
      <c r="C1341" s="348" t="s">
        <v>277</v>
      </c>
      <c r="D1341" s="350">
        <v>128.76</v>
      </c>
    </row>
    <row r="1342" spans="1:4">
      <c r="A1342" s="349">
        <v>91082</v>
      </c>
      <c r="B1342" s="348" t="s">
        <v>28381</v>
      </c>
      <c r="C1342" s="348" t="s">
        <v>277</v>
      </c>
      <c r="D1342" s="350">
        <v>149.83000000000001</v>
      </c>
    </row>
    <row r="1343" spans="1:4">
      <c r="A1343" s="349">
        <v>91083</v>
      </c>
      <c r="B1343" s="348" t="s">
        <v>28382</v>
      </c>
      <c r="C1343" s="348" t="s">
        <v>277</v>
      </c>
      <c r="D1343" s="350">
        <v>137.31</v>
      </c>
    </row>
    <row r="1344" spans="1:4">
      <c r="A1344" s="349">
        <v>91084</v>
      </c>
      <c r="B1344" s="348" t="s">
        <v>28383</v>
      </c>
      <c r="C1344" s="348" t="s">
        <v>277</v>
      </c>
      <c r="D1344" s="350">
        <v>158.11000000000001</v>
      </c>
    </row>
    <row r="1345" spans="1:4">
      <c r="A1345" s="349">
        <v>91086</v>
      </c>
      <c r="B1345" s="348" t="s">
        <v>28384</v>
      </c>
      <c r="C1345" s="348" t="s">
        <v>277</v>
      </c>
      <c r="D1345" s="350">
        <v>127.43</v>
      </c>
    </row>
    <row r="1346" spans="1:4">
      <c r="A1346" s="349">
        <v>91087</v>
      </c>
      <c r="B1346" s="348" t="s">
        <v>28385</v>
      </c>
      <c r="C1346" s="348" t="s">
        <v>277</v>
      </c>
      <c r="D1346" s="350">
        <v>139.47999999999999</v>
      </c>
    </row>
    <row r="1347" spans="1:4">
      <c r="A1347" s="349">
        <v>91088</v>
      </c>
      <c r="B1347" s="348" t="s">
        <v>28386</v>
      </c>
      <c r="C1347" s="348" t="s">
        <v>277</v>
      </c>
      <c r="D1347" s="350">
        <v>164.5</v>
      </c>
    </row>
    <row r="1348" spans="1:4">
      <c r="A1348" s="349">
        <v>91089</v>
      </c>
      <c r="B1348" s="348" t="s">
        <v>28387</v>
      </c>
      <c r="C1348" s="348" t="s">
        <v>277</v>
      </c>
      <c r="D1348" s="350">
        <v>176.61</v>
      </c>
    </row>
    <row r="1349" spans="1:4">
      <c r="A1349" s="349">
        <v>91090</v>
      </c>
      <c r="B1349" s="348" t="s">
        <v>28388</v>
      </c>
      <c r="C1349" s="348" t="s">
        <v>277</v>
      </c>
      <c r="D1349" s="350">
        <v>138.43</v>
      </c>
    </row>
    <row r="1350" spans="1:4">
      <c r="A1350" s="349">
        <v>91091</v>
      </c>
      <c r="B1350" s="348" t="s">
        <v>28389</v>
      </c>
      <c r="C1350" s="348" t="s">
        <v>277</v>
      </c>
      <c r="D1350" s="350">
        <v>151.94</v>
      </c>
    </row>
    <row r="1351" spans="1:4">
      <c r="A1351" s="349">
        <v>91092</v>
      </c>
      <c r="B1351" s="348" t="s">
        <v>28390</v>
      </c>
      <c r="C1351" s="348" t="s">
        <v>277</v>
      </c>
      <c r="D1351" s="350">
        <v>176.92</v>
      </c>
    </row>
    <row r="1352" spans="1:4">
      <c r="A1352" s="349">
        <v>91093</v>
      </c>
      <c r="B1352" s="348" t="s">
        <v>28391</v>
      </c>
      <c r="C1352" s="348" t="s">
        <v>277</v>
      </c>
      <c r="D1352" s="350">
        <v>190.64</v>
      </c>
    </row>
    <row r="1353" spans="1:4">
      <c r="A1353" s="349">
        <v>91094</v>
      </c>
      <c r="B1353" s="348" t="s">
        <v>28392</v>
      </c>
      <c r="C1353" s="348" t="s">
        <v>277</v>
      </c>
      <c r="D1353" s="350">
        <v>120.17</v>
      </c>
    </row>
    <row r="1354" spans="1:4">
      <c r="A1354" s="349">
        <v>91095</v>
      </c>
      <c r="B1354" s="348" t="s">
        <v>28393</v>
      </c>
      <c r="C1354" s="348" t="s">
        <v>277</v>
      </c>
      <c r="D1354" s="350">
        <v>140.44</v>
      </c>
    </row>
    <row r="1355" spans="1:4">
      <c r="A1355" s="349">
        <v>91096</v>
      </c>
      <c r="B1355" s="348" t="s">
        <v>28394</v>
      </c>
      <c r="C1355" s="348" t="s">
        <v>277</v>
      </c>
      <c r="D1355" s="350">
        <v>122.36</v>
      </c>
    </row>
    <row r="1356" spans="1:4">
      <c r="A1356" s="349">
        <v>91097</v>
      </c>
      <c r="B1356" s="348" t="s">
        <v>28395</v>
      </c>
      <c r="C1356" s="348" t="s">
        <v>277</v>
      </c>
      <c r="D1356" s="350">
        <v>142.43</v>
      </c>
    </row>
    <row r="1357" spans="1:4">
      <c r="A1357" s="349">
        <v>91098</v>
      </c>
      <c r="B1357" s="348" t="s">
        <v>28396</v>
      </c>
      <c r="C1357" s="348" t="s">
        <v>277</v>
      </c>
      <c r="D1357" s="350">
        <v>134.35</v>
      </c>
    </row>
    <row r="1358" spans="1:4">
      <c r="A1358" s="349">
        <v>91099</v>
      </c>
      <c r="B1358" s="348" t="s">
        <v>28397</v>
      </c>
      <c r="C1358" s="348" t="s">
        <v>277</v>
      </c>
      <c r="D1358" s="350">
        <v>155.9</v>
      </c>
    </row>
    <row r="1359" spans="1:4">
      <c r="A1359" s="349">
        <v>91100</v>
      </c>
      <c r="B1359" s="348" t="s">
        <v>28398</v>
      </c>
      <c r="C1359" s="348" t="s">
        <v>277</v>
      </c>
      <c r="D1359" s="350">
        <v>140.9</v>
      </c>
    </row>
    <row r="1360" spans="1:4">
      <c r="A1360" s="349">
        <v>91101</v>
      </c>
      <c r="B1360" s="348" t="s">
        <v>28399</v>
      </c>
      <c r="C1360" s="348" t="s">
        <v>277</v>
      </c>
      <c r="D1360" s="350">
        <v>162.26</v>
      </c>
    </row>
    <row r="1361" spans="1:4">
      <c r="A1361" s="349">
        <v>93952</v>
      </c>
      <c r="B1361" s="348" t="s">
        <v>28400</v>
      </c>
      <c r="C1361" s="348" t="s">
        <v>40</v>
      </c>
      <c r="D1361" s="350">
        <v>199.26</v>
      </c>
    </row>
    <row r="1362" spans="1:4">
      <c r="A1362" s="349">
        <v>93953</v>
      </c>
      <c r="B1362" s="348" t="s">
        <v>28401</v>
      </c>
      <c r="C1362" s="348" t="s">
        <v>40</v>
      </c>
      <c r="D1362" s="350">
        <v>186.05</v>
      </c>
    </row>
    <row r="1363" spans="1:4">
      <c r="A1363" s="349">
        <v>93954</v>
      </c>
      <c r="B1363" s="348" t="s">
        <v>28402</v>
      </c>
      <c r="C1363" s="348" t="s">
        <v>40</v>
      </c>
      <c r="D1363" s="350">
        <v>178.12</v>
      </c>
    </row>
    <row r="1364" spans="1:4">
      <c r="A1364" s="349">
        <v>93955</v>
      </c>
      <c r="B1364" s="348" t="s">
        <v>28403</v>
      </c>
      <c r="C1364" s="348" t="s">
        <v>40</v>
      </c>
      <c r="D1364" s="350">
        <v>172.5</v>
      </c>
    </row>
    <row r="1365" spans="1:4">
      <c r="A1365" s="349">
        <v>93956</v>
      </c>
      <c r="B1365" s="348" t="s">
        <v>28404</v>
      </c>
      <c r="C1365" s="348" t="s">
        <v>40</v>
      </c>
      <c r="D1365" s="350">
        <v>168.1</v>
      </c>
    </row>
    <row r="1366" spans="1:4">
      <c r="A1366" s="349">
        <v>93957</v>
      </c>
      <c r="B1366" s="348" t="s">
        <v>28405</v>
      </c>
      <c r="C1366" s="348" t="s">
        <v>40</v>
      </c>
      <c r="D1366" s="350">
        <v>215.84</v>
      </c>
    </row>
    <row r="1367" spans="1:4">
      <c r="A1367" s="349">
        <v>93958</v>
      </c>
      <c r="B1367" s="348" t="s">
        <v>28406</v>
      </c>
      <c r="C1367" s="348" t="s">
        <v>40</v>
      </c>
      <c r="D1367" s="350">
        <v>201.78</v>
      </c>
    </row>
    <row r="1368" spans="1:4">
      <c r="A1368" s="349">
        <v>93959</v>
      </c>
      <c r="B1368" s="348" t="s">
        <v>28407</v>
      </c>
      <c r="C1368" s="348" t="s">
        <v>40</v>
      </c>
      <c r="D1368" s="350">
        <v>193.45</v>
      </c>
    </row>
    <row r="1369" spans="1:4">
      <c r="A1369" s="349">
        <v>93960</v>
      </c>
      <c r="B1369" s="348" t="s">
        <v>28408</v>
      </c>
      <c r="C1369" s="348" t="s">
        <v>40</v>
      </c>
      <c r="D1369" s="350">
        <v>187.57</v>
      </c>
    </row>
    <row r="1370" spans="1:4">
      <c r="A1370" s="349">
        <v>93961</v>
      </c>
      <c r="B1370" s="348" t="s">
        <v>28409</v>
      </c>
      <c r="C1370" s="348" t="s">
        <v>40</v>
      </c>
      <c r="D1370" s="350">
        <v>182.96</v>
      </c>
    </row>
    <row r="1371" spans="1:4">
      <c r="A1371" s="349">
        <v>93962</v>
      </c>
      <c r="B1371" s="348" t="s">
        <v>28410</v>
      </c>
      <c r="C1371" s="348" t="s">
        <v>40</v>
      </c>
      <c r="D1371" s="350">
        <v>186.96</v>
      </c>
    </row>
    <row r="1372" spans="1:4">
      <c r="A1372" s="349">
        <v>93963</v>
      </c>
      <c r="B1372" s="348" t="s">
        <v>28411</v>
      </c>
      <c r="C1372" s="348" t="s">
        <v>40</v>
      </c>
      <c r="D1372" s="350">
        <v>173.74</v>
      </c>
    </row>
    <row r="1373" spans="1:4">
      <c r="A1373" s="349">
        <v>93964</v>
      </c>
      <c r="B1373" s="348" t="s">
        <v>28412</v>
      </c>
      <c r="C1373" s="348" t="s">
        <v>40</v>
      </c>
      <c r="D1373" s="350">
        <v>165.88</v>
      </c>
    </row>
    <row r="1374" spans="1:4">
      <c r="A1374" s="349">
        <v>93965</v>
      </c>
      <c r="B1374" s="348" t="s">
        <v>28413</v>
      </c>
      <c r="C1374" s="348" t="s">
        <v>40</v>
      </c>
      <c r="D1374" s="350">
        <v>157.91999999999999</v>
      </c>
    </row>
    <row r="1375" spans="1:4">
      <c r="A1375" s="349">
        <v>93966</v>
      </c>
      <c r="B1375" s="348" t="s">
        <v>28414</v>
      </c>
      <c r="C1375" s="348" t="s">
        <v>40</v>
      </c>
      <c r="D1375" s="350">
        <v>155.88999999999999</v>
      </c>
    </row>
    <row r="1376" spans="1:4">
      <c r="A1376" s="349">
        <v>93967</v>
      </c>
      <c r="B1376" s="348" t="s">
        <v>28415</v>
      </c>
      <c r="C1376" s="348" t="s">
        <v>40</v>
      </c>
      <c r="D1376" s="350">
        <v>203.53</v>
      </c>
    </row>
    <row r="1377" spans="1:4">
      <c r="A1377" s="349">
        <v>93968</v>
      </c>
      <c r="B1377" s="348" t="s">
        <v>28416</v>
      </c>
      <c r="C1377" s="348" t="s">
        <v>40</v>
      </c>
      <c r="D1377" s="350">
        <v>189.48</v>
      </c>
    </row>
    <row r="1378" spans="1:4">
      <c r="A1378" s="349">
        <v>93969</v>
      </c>
      <c r="B1378" s="348" t="s">
        <v>28417</v>
      </c>
      <c r="C1378" s="348" t="s">
        <v>40</v>
      </c>
      <c r="D1378" s="350">
        <v>181.2</v>
      </c>
    </row>
    <row r="1379" spans="1:4">
      <c r="A1379" s="349">
        <v>93970</v>
      </c>
      <c r="B1379" s="348" t="s">
        <v>28418</v>
      </c>
      <c r="C1379" s="348" t="s">
        <v>40</v>
      </c>
      <c r="D1379" s="350">
        <v>175.36</v>
      </c>
    </row>
    <row r="1380" spans="1:4">
      <c r="A1380" s="349">
        <v>93971</v>
      </c>
      <c r="B1380" s="348" t="s">
        <v>28419</v>
      </c>
      <c r="C1380" s="348" t="s">
        <v>40</v>
      </c>
      <c r="D1380" s="350">
        <v>165.98</v>
      </c>
    </row>
    <row r="1381" spans="1:4">
      <c r="A1381" s="349">
        <v>95108</v>
      </c>
      <c r="B1381" s="348" t="s">
        <v>28420</v>
      </c>
      <c r="C1381" s="348" t="s">
        <v>5</v>
      </c>
      <c r="D1381" s="350">
        <v>24.31</v>
      </c>
    </row>
    <row r="1382" spans="1:4">
      <c r="A1382" s="349">
        <v>100332</v>
      </c>
      <c r="B1382" s="348" t="s">
        <v>28421</v>
      </c>
      <c r="C1382" s="348" t="s">
        <v>277</v>
      </c>
      <c r="D1382" s="350">
        <v>978.45</v>
      </c>
    </row>
    <row r="1383" spans="1:4">
      <c r="A1383" s="349">
        <v>100333</v>
      </c>
      <c r="B1383" s="348" t="s">
        <v>28422</v>
      </c>
      <c r="C1383" s="348" t="s">
        <v>277</v>
      </c>
      <c r="D1383" s="350">
        <v>583.72</v>
      </c>
    </row>
    <row r="1384" spans="1:4">
      <c r="A1384" s="349">
        <v>100334</v>
      </c>
      <c r="B1384" s="348" t="s">
        <v>28423</v>
      </c>
      <c r="C1384" s="348" t="s">
        <v>277</v>
      </c>
      <c r="D1384" s="350">
        <v>765.26</v>
      </c>
    </row>
    <row r="1385" spans="1:4">
      <c r="A1385" s="349">
        <v>100335</v>
      </c>
      <c r="B1385" s="348" t="s">
        <v>28424</v>
      </c>
      <c r="C1385" s="348" t="s">
        <v>277</v>
      </c>
      <c r="D1385" s="350">
        <v>469.21</v>
      </c>
    </row>
    <row r="1386" spans="1:4">
      <c r="A1386" s="349">
        <v>100341</v>
      </c>
      <c r="B1386" s="348" t="s">
        <v>28425</v>
      </c>
      <c r="C1386" s="348" t="s">
        <v>277</v>
      </c>
      <c r="D1386" s="350">
        <v>26.23</v>
      </c>
    </row>
    <row r="1387" spans="1:4">
      <c r="A1387" s="349">
        <v>100342</v>
      </c>
      <c r="B1387" s="348" t="s">
        <v>28426</v>
      </c>
      <c r="C1387" s="348" t="s">
        <v>278</v>
      </c>
      <c r="D1387" s="350">
        <v>16.850000000000001</v>
      </c>
    </row>
    <row r="1388" spans="1:4">
      <c r="A1388" s="349">
        <v>100343</v>
      </c>
      <c r="B1388" s="348" t="s">
        <v>28427</v>
      </c>
      <c r="C1388" s="348" t="s">
        <v>278</v>
      </c>
      <c r="D1388" s="350">
        <v>16.329999999999998</v>
      </c>
    </row>
    <row r="1389" spans="1:4">
      <c r="A1389" s="349">
        <v>100344</v>
      </c>
      <c r="B1389" s="348" t="s">
        <v>28428</v>
      </c>
      <c r="C1389" s="348" t="s">
        <v>278</v>
      </c>
      <c r="D1389" s="350">
        <v>14.85</v>
      </c>
    </row>
    <row r="1390" spans="1:4">
      <c r="A1390" s="349">
        <v>100345</v>
      </c>
      <c r="B1390" s="348" t="s">
        <v>28429</v>
      </c>
      <c r="C1390" s="348" t="s">
        <v>278</v>
      </c>
      <c r="D1390" s="350">
        <v>12.66</v>
      </c>
    </row>
    <row r="1391" spans="1:4">
      <c r="A1391" s="349">
        <v>100346</v>
      </c>
      <c r="B1391" s="348" t="s">
        <v>28430</v>
      </c>
      <c r="C1391" s="348" t="s">
        <v>278</v>
      </c>
      <c r="D1391" s="350">
        <v>12.24</v>
      </c>
    </row>
    <row r="1392" spans="1:4">
      <c r="A1392" s="349">
        <v>100347</v>
      </c>
      <c r="B1392" s="348" t="s">
        <v>28431</v>
      </c>
      <c r="C1392" s="348" t="s">
        <v>278</v>
      </c>
      <c r="D1392" s="350">
        <v>13.95</v>
      </c>
    </row>
    <row r="1393" spans="1:4">
      <c r="A1393" s="349">
        <v>100348</v>
      </c>
      <c r="B1393" s="348" t="s">
        <v>28432</v>
      </c>
      <c r="C1393" s="348" t="s">
        <v>278</v>
      </c>
      <c r="D1393" s="350">
        <v>13.75</v>
      </c>
    </row>
    <row r="1394" spans="1:4">
      <c r="A1394" s="349">
        <v>100349</v>
      </c>
      <c r="B1394" s="348" t="s">
        <v>28433</v>
      </c>
      <c r="C1394" s="348" t="s">
        <v>279</v>
      </c>
      <c r="D1394" s="350">
        <v>490.32</v>
      </c>
    </row>
    <row r="1395" spans="1:4">
      <c r="A1395" s="349">
        <v>102989</v>
      </c>
      <c r="B1395" s="348" t="s">
        <v>39011</v>
      </c>
      <c r="C1395" s="348" t="s">
        <v>40</v>
      </c>
      <c r="D1395" s="350">
        <v>26.22</v>
      </c>
    </row>
    <row r="1396" spans="1:4">
      <c r="A1396" s="349">
        <v>102990</v>
      </c>
      <c r="B1396" s="348" t="s">
        <v>39012</v>
      </c>
      <c r="C1396" s="348" t="s">
        <v>40</v>
      </c>
      <c r="D1396" s="350">
        <v>31.86</v>
      </c>
    </row>
    <row r="1397" spans="1:4">
      <c r="A1397" s="349">
        <v>102991</v>
      </c>
      <c r="B1397" s="348" t="s">
        <v>39013</v>
      </c>
      <c r="C1397" s="348" t="s">
        <v>40</v>
      </c>
      <c r="D1397" s="350">
        <v>41.26</v>
      </c>
    </row>
    <row r="1398" spans="1:4">
      <c r="A1398" s="349">
        <v>102992</v>
      </c>
      <c r="B1398" s="348" t="s">
        <v>39014</v>
      </c>
      <c r="C1398" s="348" t="s">
        <v>40</v>
      </c>
      <c r="D1398" s="350">
        <v>60.27</v>
      </c>
    </row>
    <row r="1399" spans="1:4">
      <c r="A1399" s="349">
        <v>102993</v>
      </c>
      <c r="B1399" s="348" t="s">
        <v>39015</v>
      </c>
      <c r="C1399" s="348" t="s">
        <v>40</v>
      </c>
      <c r="D1399" s="350">
        <v>78.52</v>
      </c>
    </row>
    <row r="1400" spans="1:4">
      <c r="A1400" s="349">
        <v>102994</v>
      </c>
      <c r="B1400" s="348" t="s">
        <v>39016</v>
      </c>
      <c r="C1400" s="348" t="s">
        <v>40</v>
      </c>
      <c r="D1400" s="350">
        <v>132.94999999999999</v>
      </c>
    </row>
    <row r="1401" spans="1:4">
      <c r="A1401" s="349">
        <v>102995</v>
      </c>
      <c r="B1401" s="348" t="s">
        <v>39017</v>
      </c>
      <c r="C1401" s="348" t="s">
        <v>40</v>
      </c>
      <c r="D1401" s="350">
        <v>43.49</v>
      </c>
    </row>
    <row r="1402" spans="1:4">
      <c r="A1402" s="349">
        <v>102996</v>
      </c>
      <c r="B1402" s="348" t="s">
        <v>39018</v>
      </c>
      <c r="C1402" s="348" t="s">
        <v>40</v>
      </c>
      <c r="D1402" s="350">
        <v>61.59</v>
      </c>
    </row>
    <row r="1403" spans="1:4">
      <c r="A1403" s="349">
        <v>102997</v>
      </c>
      <c r="B1403" s="348" t="s">
        <v>39019</v>
      </c>
      <c r="C1403" s="348" t="s">
        <v>40</v>
      </c>
      <c r="D1403" s="350">
        <v>82.75</v>
      </c>
    </row>
    <row r="1404" spans="1:4">
      <c r="A1404" s="349">
        <v>102998</v>
      </c>
      <c r="B1404" s="348" t="s">
        <v>39020</v>
      </c>
      <c r="C1404" s="348" t="s">
        <v>40</v>
      </c>
      <c r="D1404" s="350">
        <v>78.900000000000006</v>
      </c>
    </row>
    <row r="1405" spans="1:4">
      <c r="A1405" s="349">
        <v>102999</v>
      </c>
      <c r="B1405" s="348" t="s">
        <v>39021</v>
      </c>
      <c r="C1405" s="348" t="s">
        <v>40</v>
      </c>
      <c r="D1405" s="350">
        <v>99.89</v>
      </c>
    </row>
    <row r="1406" spans="1:4">
      <c r="A1406" s="349">
        <v>103000</v>
      </c>
      <c r="B1406" s="348" t="s">
        <v>39022</v>
      </c>
      <c r="C1406" s="348" t="s">
        <v>40</v>
      </c>
      <c r="D1406" s="350">
        <v>100.3</v>
      </c>
    </row>
    <row r="1407" spans="1:4">
      <c r="A1407" s="349">
        <v>103001</v>
      </c>
      <c r="B1407" s="348" t="s">
        <v>39023</v>
      </c>
      <c r="C1407" s="348" t="s">
        <v>5</v>
      </c>
      <c r="D1407" s="350">
        <v>237.61</v>
      </c>
    </row>
    <row r="1408" spans="1:4">
      <c r="A1408" s="349">
        <v>103002</v>
      </c>
      <c r="B1408" s="348" t="s">
        <v>39024</v>
      </c>
      <c r="C1408" s="348" t="s">
        <v>5</v>
      </c>
      <c r="D1408" s="350">
        <v>297.63</v>
      </c>
    </row>
    <row r="1409" spans="1:4">
      <c r="A1409" s="349">
        <v>103003</v>
      </c>
      <c r="B1409" s="348" t="s">
        <v>39025</v>
      </c>
      <c r="C1409" s="348" t="s">
        <v>5</v>
      </c>
      <c r="D1409" s="350">
        <v>417.78</v>
      </c>
    </row>
    <row r="1410" spans="1:4">
      <c r="A1410" s="349">
        <v>103005</v>
      </c>
      <c r="B1410" s="348" t="s">
        <v>39026</v>
      </c>
      <c r="C1410" s="348" t="s">
        <v>5</v>
      </c>
      <c r="D1410" s="350">
        <v>540.37</v>
      </c>
    </row>
    <row r="1411" spans="1:4">
      <c r="A1411" s="349">
        <v>103006</v>
      </c>
      <c r="B1411" s="348" t="s">
        <v>39027</v>
      </c>
      <c r="C1411" s="348" t="s">
        <v>5</v>
      </c>
      <c r="D1411" s="350">
        <v>730.09</v>
      </c>
    </row>
    <row r="1412" spans="1:4">
      <c r="A1412" s="349">
        <v>103007</v>
      </c>
      <c r="B1412" s="348" t="s">
        <v>39028</v>
      </c>
      <c r="C1412" s="348" t="s">
        <v>5</v>
      </c>
      <c r="D1412" s="350">
        <v>973.83</v>
      </c>
    </row>
    <row r="1413" spans="1:4">
      <c r="A1413" s="349">
        <v>97933</v>
      </c>
      <c r="B1413" s="348" t="s">
        <v>28434</v>
      </c>
      <c r="C1413" s="348" t="s">
        <v>5</v>
      </c>
      <c r="D1413" s="350">
        <v>795.02</v>
      </c>
    </row>
    <row r="1414" spans="1:4">
      <c r="A1414" s="349">
        <v>97934</v>
      </c>
      <c r="B1414" s="348" t="s">
        <v>28435</v>
      </c>
      <c r="C1414" s="348" t="s">
        <v>5</v>
      </c>
      <c r="D1414" s="351">
        <v>1850.39</v>
      </c>
    </row>
    <row r="1415" spans="1:4">
      <c r="A1415" s="349">
        <v>97935</v>
      </c>
      <c r="B1415" s="348" t="s">
        <v>28436</v>
      </c>
      <c r="C1415" s="348" t="s">
        <v>5</v>
      </c>
      <c r="D1415" s="350">
        <v>663.9</v>
      </c>
    </row>
    <row r="1416" spans="1:4">
      <c r="A1416" s="349">
        <v>97936</v>
      </c>
      <c r="B1416" s="348" t="s">
        <v>28437</v>
      </c>
      <c r="C1416" s="348" t="s">
        <v>5</v>
      </c>
      <c r="D1416" s="351">
        <v>1638.82</v>
      </c>
    </row>
    <row r="1417" spans="1:4">
      <c r="A1417" s="349">
        <v>97947</v>
      </c>
      <c r="B1417" s="348" t="s">
        <v>28438</v>
      </c>
      <c r="C1417" s="348" t="s">
        <v>5</v>
      </c>
      <c r="D1417" s="351">
        <v>1434.89</v>
      </c>
    </row>
    <row r="1418" spans="1:4">
      <c r="A1418" s="349">
        <v>97948</v>
      </c>
      <c r="B1418" s="348" t="s">
        <v>28439</v>
      </c>
      <c r="C1418" s="348" t="s">
        <v>5</v>
      </c>
      <c r="D1418" s="351">
        <v>2648.35</v>
      </c>
    </row>
    <row r="1419" spans="1:4">
      <c r="A1419" s="349">
        <v>97949</v>
      </c>
      <c r="B1419" s="348" t="s">
        <v>28440</v>
      </c>
      <c r="C1419" s="348" t="s">
        <v>5</v>
      </c>
      <c r="D1419" s="351">
        <v>1472.46</v>
      </c>
    </row>
    <row r="1420" spans="1:4">
      <c r="A1420" s="349">
        <v>97950</v>
      </c>
      <c r="B1420" s="348" t="s">
        <v>28441</v>
      </c>
      <c r="C1420" s="348" t="s">
        <v>5</v>
      </c>
      <c r="D1420" s="351">
        <v>2603.7800000000002</v>
      </c>
    </row>
    <row r="1421" spans="1:4">
      <c r="A1421" s="349">
        <v>97951</v>
      </c>
      <c r="B1421" s="348" t="s">
        <v>28442</v>
      </c>
      <c r="C1421" s="348" t="s">
        <v>5</v>
      </c>
      <c r="D1421" s="351">
        <v>2327.6799999999998</v>
      </c>
    </row>
    <row r="1422" spans="1:4">
      <c r="A1422" s="349">
        <v>97952</v>
      </c>
      <c r="B1422" s="348" t="s">
        <v>28443</v>
      </c>
      <c r="C1422" s="348" t="s">
        <v>5</v>
      </c>
      <c r="D1422" s="351">
        <v>4028.03</v>
      </c>
    </row>
    <row r="1423" spans="1:4">
      <c r="A1423" s="349">
        <v>97953</v>
      </c>
      <c r="B1423" s="348" t="s">
        <v>28444</v>
      </c>
      <c r="C1423" s="348" t="s">
        <v>5</v>
      </c>
      <c r="D1423" s="350">
        <v>989.51</v>
      </c>
    </row>
    <row r="1424" spans="1:4">
      <c r="A1424" s="349">
        <v>97955</v>
      </c>
      <c r="B1424" s="348" t="s">
        <v>28445</v>
      </c>
      <c r="C1424" s="348" t="s">
        <v>5</v>
      </c>
      <c r="D1424" s="351">
        <v>2217.94</v>
      </c>
    </row>
    <row r="1425" spans="1:4">
      <c r="A1425" s="349">
        <v>97956</v>
      </c>
      <c r="B1425" s="348" t="s">
        <v>28446</v>
      </c>
      <c r="C1425" s="348" t="s">
        <v>5</v>
      </c>
      <c r="D1425" s="351">
        <v>1091.3</v>
      </c>
    </row>
    <row r="1426" spans="1:4">
      <c r="A1426" s="349">
        <v>97957</v>
      </c>
      <c r="B1426" s="348" t="s">
        <v>28447</v>
      </c>
      <c r="C1426" s="348" t="s">
        <v>5</v>
      </c>
      <c r="D1426" s="351">
        <v>1978.34</v>
      </c>
    </row>
    <row r="1427" spans="1:4">
      <c r="A1427" s="349">
        <v>97961</v>
      </c>
      <c r="B1427" s="348" t="s">
        <v>28448</v>
      </c>
      <c r="C1427" s="348" t="s">
        <v>5</v>
      </c>
      <c r="D1427" s="351">
        <v>1770.12</v>
      </c>
    </row>
    <row r="1428" spans="1:4">
      <c r="A1428" s="349">
        <v>97973</v>
      </c>
      <c r="B1428" s="348" t="s">
        <v>28449</v>
      </c>
      <c r="C1428" s="348" t="s">
        <v>5</v>
      </c>
      <c r="D1428" s="351">
        <v>3391.15</v>
      </c>
    </row>
    <row r="1429" spans="1:4">
      <c r="A1429" s="349">
        <v>97974</v>
      </c>
      <c r="B1429" s="348" t="s">
        <v>28450</v>
      </c>
      <c r="C1429" s="348" t="s">
        <v>5</v>
      </c>
      <c r="D1429" s="350">
        <v>352.37</v>
      </c>
    </row>
    <row r="1430" spans="1:4">
      <c r="A1430" s="349">
        <v>97975</v>
      </c>
      <c r="B1430" s="348" t="s">
        <v>28451</v>
      </c>
      <c r="C1430" s="348" t="s">
        <v>5</v>
      </c>
      <c r="D1430" s="350">
        <v>369.4</v>
      </c>
    </row>
    <row r="1431" spans="1:4">
      <c r="A1431" s="349">
        <v>97976</v>
      </c>
      <c r="B1431" s="348" t="s">
        <v>28452</v>
      </c>
      <c r="C1431" s="348" t="s">
        <v>5</v>
      </c>
      <c r="D1431" s="350">
        <v>930.05</v>
      </c>
    </row>
    <row r="1432" spans="1:4">
      <c r="A1432" s="349">
        <v>97977</v>
      </c>
      <c r="B1432" s="348" t="s">
        <v>28453</v>
      </c>
      <c r="C1432" s="348" t="s">
        <v>5</v>
      </c>
      <c r="D1432" s="351">
        <v>1318.68</v>
      </c>
    </row>
    <row r="1433" spans="1:4">
      <c r="A1433" s="349">
        <v>97978</v>
      </c>
      <c r="B1433" s="348" t="s">
        <v>28454</v>
      </c>
      <c r="C1433" s="348" t="s">
        <v>5</v>
      </c>
      <c r="D1433" s="350">
        <v>710.24</v>
      </c>
    </row>
    <row r="1434" spans="1:4">
      <c r="A1434" s="349">
        <v>97980</v>
      </c>
      <c r="B1434" s="348" t="s">
        <v>28455</v>
      </c>
      <c r="C1434" s="348" t="s">
        <v>5</v>
      </c>
      <c r="D1434" s="351">
        <v>1733.83</v>
      </c>
    </row>
    <row r="1435" spans="1:4">
      <c r="A1435" s="349">
        <v>97981</v>
      </c>
      <c r="B1435" s="348" t="s">
        <v>28456</v>
      </c>
      <c r="C1435" s="348" t="s">
        <v>40</v>
      </c>
      <c r="D1435" s="350">
        <v>989.88</v>
      </c>
    </row>
    <row r="1436" spans="1:4">
      <c r="A1436" s="349">
        <v>97983</v>
      </c>
      <c r="B1436" s="348" t="s">
        <v>28457</v>
      </c>
      <c r="C1436" s="348" t="s">
        <v>40</v>
      </c>
      <c r="D1436" s="350">
        <v>384.01</v>
      </c>
    </row>
    <row r="1437" spans="1:4">
      <c r="A1437" s="349">
        <v>97985</v>
      </c>
      <c r="B1437" s="348" t="s">
        <v>28458</v>
      </c>
      <c r="C1437" s="348" t="s">
        <v>40</v>
      </c>
      <c r="D1437" s="351">
        <v>1191.45</v>
      </c>
    </row>
    <row r="1438" spans="1:4">
      <c r="A1438" s="349">
        <v>97987</v>
      </c>
      <c r="B1438" s="348" t="s">
        <v>28459</v>
      </c>
      <c r="C1438" s="348" t="s">
        <v>40</v>
      </c>
      <c r="D1438" s="350">
        <v>510.99</v>
      </c>
    </row>
    <row r="1439" spans="1:4">
      <c r="A1439" s="349">
        <v>97988</v>
      </c>
      <c r="B1439" s="348" t="s">
        <v>28460</v>
      </c>
      <c r="C1439" s="348" t="s">
        <v>5</v>
      </c>
      <c r="D1439" s="351">
        <v>2570.4299999999998</v>
      </c>
    </row>
    <row r="1440" spans="1:4">
      <c r="A1440" s="349">
        <v>97989</v>
      </c>
      <c r="B1440" s="348" t="s">
        <v>28461</v>
      </c>
      <c r="C1440" s="348" t="s">
        <v>40</v>
      </c>
      <c r="D1440" s="351">
        <v>1393.09</v>
      </c>
    </row>
    <row r="1441" spans="1:4">
      <c r="A1441" s="349">
        <v>97991</v>
      </c>
      <c r="B1441" s="348" t="s">
        <v>28462</v>
      </c>
      <c r="C1441" s="348" t="s">
        <v>40</v>
      </c>
      <c r="D1441" s="350">
        <v>729.06</v>
      </c>
    </row>
    <row r="1442" spans="1:4">
      <c r="A1442" s="349">
        <v>97992</v>
      </c>
      <c r="B1442" s="348" t="s">
        <v>28463</v>
      </c>
      <c r="C1442" s="348" t="s">
        <v>5</v>
      </c>
      <c r="D1442" s="351">
        <v>3319.42</v>
      </c>
    </row>
    <row r="1443" spans="1:4">
      <c r="A1443" s="349">
        <v>97993</v>
      </c>
      <c r="B1443" s="348" t="s">
        <v>28464</v>
      </c>
      <c r="C1443" s="348" t="s">
        <v>40</v>
      </c>
      <c r="D1443" s="351">
        <v>1695.5</v>
      </c>
    </row>
    <row r="1444" spans="1:4">
      <c r="A1444" s="349">
        <v>97994</v>
      </c>
      <c r="B1444" s="348" t="s">
        <v>28465</v>
      </c>
      <c r="C1444" s="348" t="s">
        <v>5</v>
      </c>
      <c r="D1444" s="351">
        <v>2101.94</v>
      </c>
    </row>
    <row r="1445" spans="1:4">
      <c r="A1445" s="349">
        <v>97995</v>
      </c>
      <c r="B1445" s="348" t="s">
        <v>28466</v>
      </c>
      <c r="C1445" s="348" t="s">
        <v>40</v>
      </c>
      <c r="D1445" s="350">
        <v>962.81</v>
      </c>
    </row>
    <row r="1446" spans="1:4">
      <c r="A1446" s="349">
        <v>97996</v>
      </c>
      <c r="B1446" s="348" t="s">
        <v>28467</v>
      </c>
      <c r="C1446" s="348" t="s">
        <v>5</v>
      </c>
      <c r="D1446" s="351">
        <v>2672.37</v>
      </c>
    </row>
    <row r="1447" spans="1:4">
      <c r="A1447" s="349">
        <v>97997</v>
      </c>
      <c r="B1447" s="348" t="s">
        <v>28468</v>
      </c>
      <c r="C1447" s="348" t="s">
        <v>40</v>
      </c>
      <c r="D1447" s="351">
        <v>1148.46</v>
      </c>
    </row>
    <row r="1448" spans="1:4">
      <c r="A1448" s="349">
        <v>97999</v>
      </c>
      <c r="B1448" s="348" t="s">
        <v>28469</v>
      </c>
      <c r="C1448" s="348" t="s">
        <v>40</v>
      </c>
      <c r="D1448" s="351">
        <v>1334.15</v>
      </c>
    </row>
    <row r="1449" spans="1:4">
      <c r="A1449" s="349">
        <v>98001</v>
      </c>
      <c r="B1449" s="348" t="s">
        <v>28470</v>
      </c>
      <c r="C1449" s="348" t="s">
        <v>40</v>
      </c>
      <c r="D1449" s="351">
        <v>1519.8</v>
      </c>
    </row>
    <row r="1450" spans="1:4">
      <c r="A1450" s="349">
        <v>98002</v>
      </c>
      <c r="B1450" s="348" t="s">
        <v>28471</v>
      </c>
      <c r="C1450" s="348" t="s">
        <v>5</v>
      </c>
      <c r="D1450" s="351">
        <v>4408.7299999999996</v>
      </c>
    </row>
    <row r="1451" spans="1:4">
      <c r="A1451" s="349">
        <v>98003</v>
      </c>
      <c r="B1451" s="348" t="s">
        <v>28472</v>
      </c>
      <c r="C1451" s="348" t="s">
        <v>40</v>
      </c>
      <c r="D1451" s="351">
        <v>1705.51</v>
      </c>
    </row>
    <row r="1452" spans="1:4">
      <c r="A1452" s="349">
        <v>98005</v>
      </c>
      <c r="B1452" s="348" t="s">
        <v>28473</v>
      </c>
      <c r="C1452" s="348" t="s">
        <v>40</v>
      </c>
      <c r="D1452" s="351">
        <v>1891.18</v>
      </c>
    </row>
    <row r="1453" spans="1:4">
      <c r="A1453" s="349">
        <v>98006</v>
      </c>
      <c r="B1453" s="348" t="s">
        <v>28474</v>
      </c>
      <c r="C1453" s="348" t="s">
        <v>5</v>
      </c>
      <c r="D1453" s="351">
        <v>5552.39</v>
      </c>
    </row>
    <row r="1454" spans="1:4">
      <c r="A1454" s="349">
        <v>98007</v>
      </c>
      <c r="B1454" s="348" t="s">
        <v>28475</v>
      </c>
      <c r="C1454" s="348" t="s">
        <v>40</v>
      </c>
      <c r="D1454" s="351">
        <v>2076.84</v>
      </c>
    </row>
    <row r="1455" spans="1:4">
      <c r="A1455" s="349">
        <v>98008</v>
      </c>
      <c r="B1455" s="348" t="s">
        <v>28476</v>
      </c>
      <c r="C1455" s="348" t="s">
        <v>5</v>
      </c>
      <c r="D1455" s="351">
        <v>3332.91</v>
      </c>
    </row>
    <row r="1456" spans="1:4">
      <c r="A1456" s="349">
        <v>98009</v>
      </c>
      <c r="B1456" s="348" t="s">
        <v>28477</v>
      </c>
      <c r="C1456" s="348" t="s">
        <v>40</v>
      </c>
      <c r="D1456" s="351">
        <v>1334.15</v>
      </c>
    </row>
    <row r="1457" spans="1:4">
      <c r="A1457" s="349">
        <v>98010</v>
      </c>
      <c r="B1457" s="348" t="s">
        <v>28478</v>
      </c>
      <c r="C1457" s="348" t="s">
        <v>5</v>
      </c>
      <c r="D1457" s="351">
        <v>4077.3</v>
      </c>
    </row>
    <row r="1458" spans="1:4">
      <c r="A1458" s="349">
        <v>98011</v>
      </c>
      <c r="B1458" s="348" t="s">
        <v>28479</v>
      </c>
      <c r="C1458" s="348" t="s">
        <v>40</v>
      </c>
      <c r="D1458" s="351">
        <v>1519.8</v>
      </c>
    </row>
    <row r="1459" spans="1:4">
      <c r="A1459" s="349">
        <v>98012</v>
      </c>
      <c r="B1459" s="348" t="s">
        <v>28480</v>
      </c>
      <c r="C1459" s="348" t="s">
        <v>5</v>
      </c>
      <c r="D1459" s="351">
        <v>4801.46</v>
      </c>
    </row>
    <row r="1460" spans="1:4">
      <c r="A1460" s="349">
        <v>98013</v>
      </c>
      <c r="B1460" s="348" t="s">
        <v>28481</v>
      </c>
      <c r="C1460" s="348" t="s">
        <v>40</v>
      </c>
      <c r="D1460" s="351">
        <v>1705.51</v>
      </c>
    </row>
    <row r="1461" spans="1:4">
      <c r="A1461" s="349">
        <v>98014</v>
      </c>
      <c r="B1461" s="348" t="s">
        <v>28482</v>
      </c>
      <c r="C1461" s="348" t="s">
        <v>5</v>
      </c>
      <c r="D1461" s="351">
        <v>5525.62</v>
      </c>
    </row>
    <row r="1462" spans="1:4">
      <c r="A1462" s="349">
        <v>98015</v>
      </c>
      <c r="B1462" s="348" t="s">
        <v>28483</v>
      </c>
      <c r="C1462" s="348" t="s">
        <v>40</v>
      </c>
      <c r="D1462" s="351">
        <v>1891.18</v>
      </c>
    </row>
    <row r="1463" spans="1:4">
      <c r="A1463" s="349">
        <v>98016</v>
      </c>
      <c r="B1463" s="348" t="s">
        <v>28484</v>
      </c>
      <c r="C1463" s="348" t="s">
        <v>5</v>
      </c>
      <c r="D1463" s="351">
        <v>6252.74</v>
      </c>
    </row>
    <row r="1464" spans="1:4">
      <c r="A1464" s="349">
        <v>98017</v>
      </c>
      <c r="B1464" s="348" t="s">
        <v>28485</v>
      </c>
      <c r="C1464" s="348" t="s">
        <v>40</v>
      </c>
      <c r="D1464" s="351">
        <v>2076.84</v>
      </c>
    </row>
    <row r="1465" spans="1:4">
      <c r="A1465" s="349">
        <v>98018</v>
      </c>
      <c r="B1465" s="348" t="s">
        <v>28486</v>
      </c>
      <c r="C1465" s="348" t="s">
        <v>5</v>
      </c>
      <c r="D1465" s="351">
        <v>6974</v>
      </c>
    </row>
    <row r="1466" spans="1:4">
      <c r="A1466" s="349">
        <v>98019</v>
      </c>
      <c r="B1466" s="348" t="s">
        <v>28487</v>
      </c>
      <c r="C1466" s="348" t="s">
        <v>40</v>
      </c>
      <c r="D1466" s="351">
        <v>2282.2399999999998</v>
      </c>
    </row>
    <row r="1467" spans="1:4">
      <c r="A1467" s="349">
        <v>98020</v>
      </c>
      <c r="B1467" s="348" t="s">
        <v>28488</v>
      </c>
      <c r="C1467" s="348" t="s">
        <v>5</v>
      </c>
      <c r="D1467" s="351">
        <v>4935.8500000000004</v>
      </c>
    </row>
    <row r="1468" spans="1:4">
      <c r="A1468" s="349">
        <v>98021</v>
      </c>
      <c r="B1468" s="348" t="s">
        <v>28489</v>
      </c>
      <c r="C1468" s="348" t="s">
        <v>40</v>
      </c>
      <c r="D1468" s="351">
        <v>1725.29</v>
      </c>
    </row>
    <row r="1469" spans="1:4">
      <c r="A1469" s="349">
        <v>98022</v>
      </c>
      <c r="B1469" s="348" t="s">
        <v>28490</v>
      </c>
      <c r="C1469" s="348" t="s">
        <v>5</v>
      </c>
      <c r="D1469" s="351">
        <v>5805.56</v>
      </c>
    </row>
    <row r="1470" spans="1:4">
      <c r="A1470" s="349">
        <v>98023</v>
      </c>
      <c r="B1470" s="348" t="s">
        <v>28491</v>
      </c>
      <c r="C1470" s="348" t="s">
        <v>40</v>
      </c>
      <c r="D1470" s="351">
        <v>1910.9</v>
      </c>
    </row>
    <row r="1471" spans="1:4">
      <c r="A1471" s="349">
        <v>98024</v>
      </c>
      <c r="B1471" s="348" t="s">
        <v>28492</v>
      </c>
      <c r="C1471" s="348" t="s">
        <v>5</v>
      </c>
      <c r="D1471" s="351">
        <v>6715.43</v>
      </c>
    </row>
    <row r="1472" spans="1:4">
      <c r="A1472" s="349">
        <v>98025</v>
      </c>
      <c r="B1472" s="348" t="s">
        <v>28493</v>
      </c>
      <c r="C1472" s="348" t="s">
        <v>40</v>
      </c>
      <c r="D1472" s="351">
        <v>2096.62</v>
      </c>
    </row>
    <row r="1473" spans="1:4">
      <c r="A1473" s="349">
        <v>98026</v>
      </c>
      <c r="B1473" s="348" t="s">
        <v>28494</v>
      </c>
      <c r="C1473" s="348" t="s">
        <v>5</v>
      </c>
      <c r="D1473" s="351">
        <v>7586.22</v>
      </c>
    </row>
    <row r="1474" spans="1:4">
      <c r="A1474" s="349">
        <v>98027</v>
      </c>
      <c r="B1474" s="348" t="s">
        <v>28495</v>
      </c>
      <c r="C1474" s="348" t="s">
        <v>40</v>
      </c>
      <c r="D1474" s="351">
        <v>2282.2399999999998</v>
      </c>
    </row>
    <row r="1475" spans="1:4">
      <c r="A1475" s="349">
        <v>98028</v>
      </c>
      <c r="B1475" s="348" t="s">
        <v>28496</v>
      </c>
      <c r="C1475" s="348" t="s">
        <v>5</v>
      </c>
      <c r="D1475" s="351">
        <v>8457.0499999999993</v>
      </c>
    </row>
    <row r="1476" spans="1:4">
      <c r="A1476" s="349">
        <v>98029</v>
      </c>
      <c r="B1476" s="348" t="s">
        <v>28497</v>
      </c>
      <c r="C1476" s="348" t="s">
        <v>40</v>
      </c>
      <c r="D1476" s="351">
        <v>2472.02</v>
      </c>
    </row>
    <row r="1477" spans="1:4">
      <c r="A1477" s="349">
        <v>98030</v>
      </c>
      <c r="B1477" s="348" t="s">
        <v>28498</v>
      </c>
      <c r="C1477" s="348" t="s">
        <v>5</v>
      </c>
      <c r="D1477" s="351">
        <v>6872.97</v>
      </c>
    </row>
    <row r="1478" spans="1:4">
      <c r="A1478" s="349">
        <v>98031</v>
      </c>
      <c r="B1478" s="348" t="s">
        <v>28499</v>
      </c>
      <c r="C1478" s="348" t="s">
        <v>40</v>
      </c>
      <c r="D1478" s="351">
        <v>2100.7399999999998</v>
      </c>
    </row>
    <row r="1479" spans="1:4">
      <c r="A1479" s="349">
        <v>98032</v>
      </c>
      <c r="B1479" s="348" t="s">
        <v>28500</v>
      </c>
      <c r="C1479" s="348" t="s">
        <v>5</v>
      </c>
      <c r="D1479" s="351">
        <v>7920.01</v>
      </c>
    </row>
    <row r="1480" spans="1:4">
      <c r="A1480" s="349">
        <v>98033</v>
      </c>
      <c r="B1480" s="348" t="s">
        <v>28501</v>
      </c>
      <c r="C1480" s="348" t="s">
        <v>40</v>
      </c>
      <c r="D1480" s="351">
        <v>2286.38</v>
      </c>
    </row>
    <row r="1481" spans="1:4">
      <c r="A1481" s="349">
        <v>98034</v>
      </c>
      <c r="B1481" s="348" t="s">
        <v>28502</v>
      </c>
      <c r="C1481" s="348" t="s">
        <v>5</v>
      </c>
      <c r="D1481" s="351">
        <v>8966.9699999999993</v>
      </c>
    </row>
    <row r="1482" spans="1:4">
      <c r="A1482" s="349">
        <v>98035</v>
      </c>
      <c r="B1482" s="348" t="s">
        <v>28503</v>
      </c>
      <c r="C1482" s="348" t="s">
        <v>40</v>
      </c>
      <c r="D1482" s="351">
        <v>2472.02</v>
      </c>
    </row>
    <row r="1483" spans="1:4">
      <c r="A1483" s="349">
        <v>98036</v>
      </c>
      <c r="B1483" s="348" t="s">
        <v>28504</v>
      </c>
      <c r="C1483" s="348" t="s">
        <v>5</v>
      </c>
      <c r="D1483" s="351">
        <v>10014.01</v>
      </c>
    </row>
    <row r="1484" spans="1:4">
      <c r="A1484" s="349">
        <v>98037</v>
      </c>
      <c r="B1484" s="348" t="s">
        <v>28505</v>
      </c>
      <c r="C1484" s="348" t="s">
        <v>40</v>
      </c>
      <c r="D1484" s="351">
        <v>2661.77</v>
      </c>
    </row>
    <row r="1485" spans="1:4">
      <c r="A1485" s="349">
        <v>98038</v>
      </c>
      <c r="B1485" s="348" t="s">
        <v>28506</v>
      </c>
      <c r="C1485" s="348" t="s">
        <v>5</v>
      </c>
      <c r="D1485" s="351">
        <v>9153.18</v>
      </c>
    </row>
    <row r="1486" spans="1:4">
      <c r="A1486" s="349">
        <v>98039</v>
      </c>
      <c r="B1486" s="348" t="s">
        <v>28507</v>
      </c>
      <c r="C1486" s="348" t="s">
        <v>40</v>
      </c>
      <c r="D1486" s="351">
        <v>2476.14</v>
      </c>
    </row>
    <row r="1487" spans="1:4">
      <c r="A1487" s="349">
        <v>98040</v>
      </c>
      <c r="B1487" s="348" t="s">
        <v>28508</v>
      </c>
      <c r="C1487" s="348" t="s">
        <v>5</v>
      </c>
      <c r="D1487" s="351">
        <v>10357.870000000001</v>
      </c>
    </row>
    <row r="1488" spans="1:4">
      <c r="A1488" s="349">
        <v>98041</v>
      </c>
      <c r="B1488" s="348" t="s">
        <v>28509</v>
      </c>
      <c r="C1488" s="348" t="s">
        <v>40</v>
      </c>
      <c r="D1488" s="351">
        <v>2661.77</v>
      </c>
    </row>
    <row r="1489" spans="1:4">
      <c r="A1489" s="349">
        <v>98042</v>
      </c>
      <c r="B1489" s="348" t="s">
        <v>28510</v>
      </c>
      <c r="C1489" s="348" t="s">
        <v>5</v>
      </c>
      <c r="D1489" s="351">
        <v>11562.59</v>
      </c>
    </row>
    <row r="1490" spans="1:4">
      <c r="A1490" s="349">
        <v>98043</v>
      </c>
      <c r="B1490" s="348" t="s">
        <v>28511</v>
      </c>
      <c r="C1490" s="348" t="s">
        <v>40</v>
      </c>
      <c r="D1490" s="351">
        <v>2851.58</v>
      </c>
    </row>
    <row r="1491" spans="1:4">
      <c r="A1491" s="349">
        <v>98044</v>
      </c>
      <c r="B1491" s="348" t="s">
        <v>28512</v>
      </c>
      <c r="C1491" s="348" t="s">
        <v>5</v>
      </c>
      <c r="D1491" s="351">
        <v>11740.5</v>
      </c>
    </row>
    <row r="1492" spans="1:4">
      <c r="A1492" s="349">
        <v>98045</v>
      </c>
      <c r="B1492" s="348" t="s">
        <v>28513</v>
      </c>
      <c r="C1492" s="348" t="s">
        <v>40</v>
      </c>
      <c r="D1492" s="351">
        <v>2851.58</v>
      </c>
    </row>
    <row r="1493" spans="1:4">
      <c r="A1493" s="349">
        <v>98046</v>
      </c>
      <c r="B1493" s="348" t="s">
        <v>28514</v>
      </c>
      <c r="C1493" s="348" t="s">
        <v>5</v>
      </c>
      <c r="D1493" s="351">
        <v>13111.11</v>
      </c>
    </row>
    <row r="1494" spans="1:4">
      <c r="A1494" s="349">
        <v>98047</v>
      </c>
      <c r="B1494" s="348" t="s">
        <v>28515</v>
      </c>
      <c r="C1494" s="348" t="s">
        <v>40</v>
      </c>
      <c r="D1494" s="351">
        <v>3041.36</v>
      </c>
    </row>
    <row r="1495" spans="1:4">
      <c r="A1495" s="349">
        <v>98048</v>
      </c>
      <c r="B1495" s="348" t="s">
        <v>28516</v>
      </c>
      <c r="C1495" s="348" t="s">
        <v>5</v>
      </c>
      <c r="D1495" s="351">
        <v>15394.95</v>
      </c>
    </row>
    <row r="1496" spans="1:4">
      <c r="A1496" s="349">
        <v>98049</v>
      </c>
      <c r="B1496" s="348" t="s">
        <v>28517</v>
      </c>
      <c r="C1496" s="348" t="s">
        <v>40</v>
      </c>
      <c r="D1496" s="351">
        <v>3190.82</v>
      </c>
    </row>
    <row r="1497" spans="1:4">
      <c r="A1497" s="349">
        <v>98050</v>
      </c>
      <c r="B1497" s="348" t="s">
        <v>28518</v>
      </c>
      <c r="C1497" s="348" t="s">
        <v>40</v>
      </c>
      <c r="D1497" s="350">
        <v>212.1</v>
      </c>
    </row>
    <row r="1498" spans="1:4">
      <c r="A1498" s="349">
        <v>98051</v>
      </c>
      <c r="B1498" s="348" t="s">
        <v>28519</v>
      </c>
      <c r="C1498" s="348" t="s">
        <v>40</v>
      </c>
      <c r="D1498" s="350">
        <v>792.21</v>
      </c>
    </row>
    <row r="1499" spans="1:4">
      <c r="A1499" s="349">
        <v>98405</v>
      </c>
      <c r="B1499" s="348" t="s">
        <v>28520</v>
      </c>
      <c r="C1499" s="348" t="s">
        <v>5</v>
      </c>
      <c r="D1499" s="351">
        <v>2150.0700000000002</v>
      </c>
    </row>
    <row r="1500" spans="1:4">
      <c r="A1500" s="349">
        <v>98406</v>
      </c>
      <c r="B1500" s="348" t="s">
        <v>28521</v>
      </c>
      <c r="C1500" s="348" t="s">
        <v>5</v>
      </c>
      <c r="D1500" s="351">
        <v>4982.2700000000004</v>
      </c>
    </row>
    <row r="1501" spans="1:4">
      <c r="A1501" s="349">
        <v>98407</v>
      </c>
      <c r="B1501" s="348" t="s">
        <v>28522</v>
      </c>
      <c r="C1501" s="348" t="s">
        <v>5</v>
      </c>
      <c r="D1501" s="351">
        <v>3242.62</v>
      </c>
    </row>
    <row r="1502" spans="1:4">
      <c r="A1502" s="349">
        <v>98408</v>
      </c>
      <c r="B1502" s="348" t="s">
        <v>28523</v>
      </c>
      <c r="C1502" s="348" t="s">
        <v>5</v>
      </c>
      <c r="D1502" s="351">
        <v>3813.01</v>
      </c>
    </row>
    <row r="1503" spans="1:4">
      <c r="A1503" s="349">
        <v>98409</v>
      </c>
      <c r="B1503" s="348" t="s">
        <v>28524</v>
      </c>
      <c r="C1503" s="348" t="s">
        <v>40</v>
      </c>
      <c r="D1503" s="350">
        <v>290.81</v>
      </c>
    </row>
    <row r="1504" spans="1:4">
      <c r="A1504" s="349">
        <v>98410</v>
      </c>
      <c r="B1504" s="348" t="s">
        <v>28525</v>
      </c>
      <c r="C1504" s="348" t="s">
        <v>5</v>
      </c>
      <c r="D1504" s="350">
        <v>954.19</v>
      </c>
    </row>
    <row r="1505" spans="1:4">
      <c r="A1505" s="349">
        <v>98414</v>
      </c>
      <c r="B1505" s="348" t="s">
        <v>28526</v>
      </c>
      <c r="C1505" s="348" t="s">
        <v>5</v>
      </c>
      <c r="D1505" s="350">
        <v>937.12</v>
      </c>
    </row>
    <row r="1506" spans="1:4">
      <c r="A1506" s="349">
        <v>98415</v>
      </c>
      <c r="B1506" s="348" t="s">
        <v>28527</v>
      </c>
      <c r="C1506" s="348" t="s">
        <v>5</v>
      </c>
      <c r="D1506" s="351">
        <v>1124.8800000000001</v>
      </c>
    </row>
    <row r="1507" spans="1:4">
      <c r="A1507" s="349">
        <v>98416</v>
      </c>
      <c r="B1507" s="348" t="s">
        <v>28528</v>
      </c>
      <c r="C1507" s="348" t="s">
        <v>5</v>
      </c>
      <c r="D1507" s="351">
        <v>1129.1199999999999</v>
      </c>
    </row>
    <row r="1508" spans="1:4">
      <c r="A1508" s="349">
        <v>98417</v>
      </c>
      <c r="B1508" s="348" t="s">
        <v>28529</v>
      </c>
      <c r="C1508" s="348" t="s">
        <v>5</v>
      </c>
      <c r="D1508" s="351">
        <v>1321.13</v>
      </c>
    </row>
    <row r="1509" spans="1:4">
      <c r="A1509" s="349">
        <v>98418</v>
      </c>
      <c r="B1509" s="348" t="s">
        <v>28530</v>
      </c>
      <c r="C1509" s="348" t="s">
        <v>5</v>
      </c>
      <c r="D1509" s="351">
        <v>1427.18</v>
      </c>
    </row>
    <row r="1510" spans="1:4">
      <c r="A1510" s="349">
        <v>98419</v>
      </c>
      <c r="B1510" s="348" t="s">
        <v>28531</v>
      </c>
      <c r="C1510" s="348" t="s">
        <v>5</v>
      </c>
      <c r="D1510" s="351">
        <v>1533.23</v>
      </c>
    </row>
    <row r="1511" spans="1:4">
      <c r="A1511" s="349">
        <v>98420</v>
      </c>
      <c r="B1511" s="348" t="s">
        <v>28532</v>
      </c>
      <c r="C1511" s="348" t="s">
        <v>5</v>
      </c>
      <c r="D1511" s="351">
        <v>1645.12</v>
      </c>
    </row>
    <row r="1512" spans="1:4">
      <c r="A1512" s="349">
        <v>98421</v>
      </c>
      <c r="B1512" s="348" t="s">
        <v>28533</v>
      </c>
      <c r="C1512" s="348" t="s">
        <v>5</v>
      </c>
      <c r="D1512" s="351">
        <v>1837.12</v>
      </c>
    </row>
    <row r="1513" spans="1:4">
      <c r="A1513" s="349">
        <v>98422</v>
      </c>
      <c r="B1513" s="348" t="s">
        <v>28534</v>
      </c>
      <c r="C1513" s="348" t="s">
        <v>5</v>
      </c>
      <c r="D1513" s="351">
        <v>2029.13</v>
      </c>
    </row>
    <row r="1514" spans="1:4">
      <c r="A1514" s="349">
        <v>98423</v>
      </c>
      <c r="B1514" s="348" t="s">
        <v>28535</v>
      </c>
      <c r="C1514" s="348" t="s">
        <v>5</v>
      </c>
      <c r="D1514" s="351">
        <v>2135.1799999999998</v>
      </c>
    </row>
    <row r="1515" spans="1:4">
      <c r="A1515" s="349">
        <v>98424</v>
      </c>
      <c r="B1515" s="348" t="s">
        <v>28536</v>
      </c>
      <c r="C1515" s="348" t="s">
        <v>5</v>
      </c>
      <c r="D1515" s="351">
        <v>2241.23</v>
      </c>
    </row>
    <row r="1516" spans="1:4">
      <c r="A1516" s="349">
        <v>98425</v>
      </c>
      <c r="B1516" s="348" t="s">
        <v>28537</v>
      </c>
      <c r="C1516" s="348" t="s">
        <v>5</v>
      </c>
      <c r="D1516" s="351">
        <v>2570.4299999999998</v>
      </c>
    </row>
    <row r="1517" spans="1:4">
      <c r="A1517" s="349">
        <v>98426</v>
      </c>
      <c r="B1517" s="348" t="s">
        <v>28538</v>
      </c>
      <c r="C1517" s="348" t="s">
        <v>5</v>
      </c>
      <c r="D1517" s="351">
        <v>3266.97</v>
      </c>
    </row>
    <row r="1518" spans="1:4">
      <c r="A1518" s="349">
        <v>98427</v>
      </c>
      <c r="B1518" s="348" t="s">
        <v>28539</v>
      </c>
      <c r="C1518" s="348" t="s">
        <v>5</v>
      </c>
      <c r="D1518" s="351">
        <v>3963.52</v>
      </c>
    </row>
    <row r="1519" spans="1:4">
      <c r="A1519" s="349">
        <v>98428</v>
      </c>
      <c r="B1519" s="348" t="s">
        <v>28540</v>
      </c>
      <c r="C1519" s="348" t="s">
        <v>5</v>
      </c>
      <c r="D1519" s="351">
        <v>4359.62</v>
      </c>
    </row>
    <row r="1520" spans="1:4">
      <c r="A1520" s="349">
        <v>98429</v>
      </c>
      <c r="B1520" s="348" t="s">
        <v>28541</v>
      </c>
      <c r="C1520" s="348" t="s">
        <v>5</v>
      </c>
      <c r="D1520" s="351">
        <v>4755.7299999999996</v>
      </c>
    </row>
    <row r="1521" spans="1:4">
      <c r="A1521" s="349">
        <v>98430</v>
      </c>
      <c r="B1521" s="348" t="s">
        <v>28542</v>
      </c>
      <c r="C1521" s="348" t="s">
        <v>5</v>
      </c>
      <c r="D1521" s="351">
        <v>3278.43</v>
      </c>
    </row>
    <row r="1522" spans="1:4">
      <c r="A1522" s="349">
        <v>98431</v>
      </c>
      <c r="B1522" s="348" t="s">
        <v>28543</v>
      </c>
      <c r="C1522" s="348" t="s">
        <v>5</v>
      </c>
      <c r="D1522" s="351">
        <v>3974.97</v>
      </c>
    </row>
    <row r="1523" spans="1:4">
      <c r="A1523" s="349">
        <v>98432</v>
      </c>
      <c r="B1523" s="348" t="s">
        <v>28544</v>
      </c>
      <c r="C1523" s="348" t="s">
        <v>5</v>
      </c>
      <c r="D1523" s="351">
        <v>4671.5200000000004</v>
      </c>
    </row>
    <row r="1524" spans="1:4">
      <c r="A1524" s="349">
        <v>98433</v>
      </c>
      <c r="B1524" s="348" t="s">
        <v>28545</v>
      </c>
      <c r="C1524" s="348" t="s">
        <v>5</v>
      </c>
      <c r="D1524" s="351">
        <v>5067.62</v>
      </c>
    </row>
    <row r="1525" spans="1:4">
      <c r="A1525" s="349">
        <v>98434</v>
      </c>
      <c r="B1525" s="348" t="s">
        <v>28546</v>
      </c>
      <c r="C1525" s="348" t="s">
        <v>5</v>
      </c>
      <c r="D1525" s="351">
        <v>5463.73</v>
      </c>
    </row>
    <row r="1526" spans="1:4">
      <c r="A1526" s="349">
        <v>99240</v>
      </c>
      <c r="B1526" s="348" t="s">
        <v>28547</v>
      </c>
      <c r="C1526" s="348" t="s">
        <v>40</v>
      </c>
      <c r="D1526" s="350">
        <v>507.1</v>
      </c>
    </row>
    <row r="1527" spans="1:4">
      <c r="A1527" s="349">
        <v>99241</v>
      </c>
      <c r="B1527" s="348" t="s">
        <v>28548</v>
      </c>
      <c r="C1527" s="348" t="s">
        <v>40</v>
      </c>
      <c r="D1527" s="351">
        <v>1252.43</v>
      </c>
    </row>
    <row r="1528" spans="1:4">
      <c r="A1528" s="349">
        <v>99242</v>
      </c>
      <c r="B1528" s="348" t="s">
        <v>28549</v>
      </c>
      <c r="C1528" s="348" t="s">
        <v>5</v>
      </c>
      <c r="D1528" s="351">
        <v>2459.3000000000002</v>
      </c>
    </row>
    <row r="1529" spans="1:4">
      <c r="A1529" s="349">
        <v>99243</v>
      </c>
      <c r="B1529" s="348" t="s">
        <v>28550</v>
      </c>
      <c r="C1529" s="348" t="s">
        <v>40</v>
      </c>
      <c r="D1529" s="351">
        <v>1287.8399999999999</v>
      </c>
    </row>
    <row r="1530" spans="1:4">
      <c r="A1530" s="349">
        <v>99244</v>
      </c>
      <c r="B1530" s="348" t="s">
        <v>28551</v>
      </c>
      <c r="C1530" s="348" t="s">
        <v>5</v>
      </c>
      <c r="D1530" s="351">
        <v>3943.78</v>
      </c>
    </row>
    <row r="1531" spans="1:4">
      <c r="A1531" s="349">
        <v>99246</v>
      </c>
      <c r="B1531" s="348" t="s">
        <v>28552</v>
      </c>
      <c r="C1531" s="348" t="s">
        <v>40</v>
      </c>
      <c r="D1531" s="350">
        <v>723.75</v>
      </c>
    </row>
    <row r="1532" spans="1:4">
      <c r="A1532" s="349">
        <v>99247</v>
      </c>
      <c r="B1532" s="348" t="s">
        <v>28553</v>
      </c>
      <c r="C1532" s="348" t="s">
        <v>40</v>
      </c>
      <c r="D1532" s="351">
        <v>1426.06</v>
      </c>
    </row>
    <row r="1533" spans="1:4">
      <c r="A1533" s="349">
        <v>99248</v>
      </c>
      <c r="B1533" s="348" t="s">
        <v>28554</v>
      </c>
      <c r="C1533" s="348" t="s">
        <v>5</v>
      </c>
      <c r="D1533" s="351">
        <v>3747.59</v>
      </c>
    </row>
    <row r="1534" spans="1:4">
      <c r="A1534" s="349">
        <v>99249</v>
      </c>
      <c r="B1534" s="348" t="s">
        <v>28555</v>
      </c>
      <c r="C1534" s="348" t="s">
        <v>40</v>
      </c>
      <c r="D1534" s="351">
        <v>1573.88</v>
      </c>
    </row>
    <row r="1535" spans="1:4">
      <c r="A1535" s="349">
        <v>99252</v>
      </c>
      <c r="B1535" s="348" t="s">
        <v>28556</v>
      </c>
      <c r="C1535" s="348" t="s">
        <v>5</v>
      </c>
      <c r="D1535" s="351">
        <v>2032.34</v>
      </c>
    </row>
    <row r="1536" spans="1:4">
      <c r="A1536" s="349">
        <v>99254</v>
      </c>
      <c r="B1536" s="348" t="s">
        <v>28557</v>
      </c>
      <c r="C1536" s="348" t="s">
        <v>40</v>
      </c>
      <c r="D1536" s="350">
        <v>905.12</v>
      </c>
    </row>
    <row r="1537" spans="1:4">
      <c r="A1537" s="349">
        <v>99256</v>
      </c>
      <c r="B1537" s="348" t="s">
        <v>28558</v>
      </c>
      <c r="C1537" s="348" t="s">
        <v>5</v>
      </c>
      <c r="D1537" s="351">
        <v>4654.2700000000004</v>
      </c>
    </row>
    <row r="1538" spans="1:4">
      <c r="A1538" s="349">
        <v>99259</v>
      </c>
      <c r="B1538" s="348" t="s">
        <v>28559</v>
      </c>
      <c r="C1538" s="348" t="s">
        <v>5</v>
      </c>
      <c r="D1538" s="351">
        <v>2583.56</v>
      </c>
    </row>
    <row r="1539" spans="1:4">
      <c r="A1539" s="349">
        <v>99261</v>
      </c>
      <c r="B1539" s="348" t="s">
        <v>28560</v>
      </c>
      <c r="C1539" s="348" t="s">
        <v>40</v>
      </c>
      <c r="D1539" s="351">
        <v>1078.76</v>
      </c>
    </row>
    <row r="1540" spans="1:4">
      <c r="A1540" s="349">
        <v>99263</v>
      </c>
      <c r="B1540" s="348" t="s">
        <v>28561</v>
      </c>
      <c r="C1540" s="348" t="s">
        <v>40</v>
      </c>
      <c r="D1540" s="351">
        <v>1599.75</v>
      </c>
    </row>
    <row r="1541" spans="1:4">
      <c r="A1541" s="349">
        <v>99265</v>
      </c>
      <c r="B1541" s="348" t="s">
        <v>28562</v>
      </c>
      <c r="C1541" s="348" t="s">
        <v>5</v>
      </c>
      <c r="D1541" s="351">
        <v>3134.58</v>
      </c>
    </row>
    <row r="1542" spans="1:4">
      <c r="A1542" s="349">
        <v>99266</v>
      </c>
      <c r="B1542" s="348" t="s">
        <v>28563</v>
      </c>
      <c r="C1542" s="348" t="s">
        <v>40</v>
      </c>
      <c r="D1542" s="351">
        <v>1252.43</v>
      </c>
    </row>
    <row r="1543" spans="1:4">
      <c r="A1543" s="349">
        <v>99267</v>
      </c>
      <c r="B1543" s="348" t="s">
        <v>28564</v>
      </c>
      <c r="C1543" s="348" t="s">
        <v>5</v>
      </c>
      <c r="D1543" s="351">
        <v>3687.78</v>
      </c>
    </row>
    <row r="1544" spans="1:4">
      <c r="A1544" s="349">
        <v>99268</v>
      </c>
      <c r="B1544" s="348" t="s">
        <v>28565</v>
      </c>
      <c r="C1544" s="348" t="s">
        <v>5</v>
      </c>
      <c r="D1544" s="350">
        <v>347.4</v>
      </c>
    </row>
    <row r="1545" spans="1:4">
      <c r="A1545" s="349">
        <v>99269</v>
      </c>
      <c r="B1545" s="348" t="s">
        <v>28566</v>
      </c>
      <c r="C1545" s="348" t="s">
        <v>40</v>
      </c>
      <c r="D1545" s="351">
        <v>1426.06</v>
      </c>
    </row>
    <row r="1546" spans="1:4">
      <c r="A1546" s="349">
        <v>99270</v>
      </c>
      <c r="B1546" s="348" t="s">
        <v>28567</v>
      </c>
      <c r="C1546" s="348" t="s">
        <v>5</v>
      </c>
      <c r="D1546" s="350">
        <v>473.76</v>
      </c>
    </row>
    <row r="1547" spans="1:4">
      <c r="A1547" s="349">
        <v>99271</v>
      </c>
      <c r="B1547" s="348" t="s">
        <v>28568</v>
      </c>
      <c r="C1547" s="348" t="s">
        <v>5</v>
      </c>
      <c r="D1547" s="351">
        <v>5343.95</v>
      </c>
    </row>
    <row r="1548" spans="1:4">
      <c r="A1548" s="349">
        <v>99272</v>
      </c>
      <c r="B1548" s="348" t="s">
        <v>28569</v>
      </c>
      <c r="C1548" s="348" t="s">
        <v>5</v>
      </c>
      <c r="D1548" s="350">
        <v>880.03</v>
      </c>
    </row>
    <row r="1549" spans="1:4">
      <c r="A1549" s="349">
        <v>99273</v>
      </c>
      <c r="B1549" s="348" t="s">
        <v>28570</v>
      </c>
      <c r="C1549" s="348" t="s">
        <v>5</v>
      </c>
      <c r="D1549" s="351">
        <v>1244.29</v>
      </c>
    </row>
    <row r="1550" spans="1:4">
      <c r="A1550" s="349">
        <v>99274</v>
      </c>
      <c r="B1550" s="348" t="s">
        <v>28571</v>
      </c>
      <c r="C1550" s="348" t="s">
        <v>5</v>
      </c>
      <c r="D1550" s="351">
        <v>4262.32</v>
      </c>
    </row>
    <row r="1551" spans="1:4">
      <c r="A1551" s="349">
        <v>99275</v>
      </c>
      <c r="B1551" s="348" t="s">
        <v>28572</v>
      </c>
      <c r="C1551" s="348" t="s">
        <v>5</v>
      </c>
      <c r="D1551" s="350">
        <v>700.48</v>
      </c>
    </row>
    <row r="1552" spans="1:4">
      <c r="A1552" s="349">
        <v>99276</v>
      </c>
      <c r="B1552" s="348" t="s">
        <v>28573</v>
      </c>
      <c r="C1552" s="348" t="s">
        <v>40</v>
      </c>
      <c r="D1552" s="351">
        <v>1773.39</v>
      </c>
    </row>
    <row r="1553" spans="1:4">
      <c r="A1553" s="349">
        <v>99277</v>
      </c>
      <c r="B1553" s="348" t="s">
        <v>28574</v>
      </c>
      <c r="C1553" s="348" t="s">
        <v>40</v>
      </c>
      <c r="D1553" s="351">
        <v>1599.75</v>
      </c>
    </row>
    <row r="1554" spans="1:4">
      <c r="A1554" s="349">
        <v>99278</v>
      </c>
      <c r="B1554" s="348" t="s">
        <v>28575</v>
      </c>
      <c r="C1554" s="348" t="s">
        <v>40</v>
      </c>
      <c r="D1554" s="350">
        <v>288.45</v>
      </c>
    </row>
    <row r="1555" spans="1:4">
      <c r="A1555" s="349">
        <v>99279</v>
      </c>
      <c r="B1555" s="348" t="s">
        <v>28576</v>
      </c>
      <c r="C1555" s="348" t="s">
        <v>5</v>
      </c>
      <c r="D1555" s="351">
        <v>4816.6400000000003</v>
      </c>
    </row>
    <row r="1556" spans="1:4">
      <c r="A1556" s="349">
        <v>99280</v>
      </c>
      <c r="B1556" s="348" t="s">
        <v>28577</v>
      </c>
      <c r="C1556" s="348" t="s">
        <v>5</v>
      </c>
      <c r="D1556" s="351">
        <v>1646.19</v>
      </c>
    </row>
    <row r="1557" spans="1:4">
      <c r="A1557" s="349">
        <v>99281</v>
      </c>
      <c r="B1557" s="348" t="s">
        <v>28578</v>
      </c>
      <c r="C1557" s="348" t="s">
        <v>40</v>
      </c>
      <c r="D1557" s="351">
        <v>1773.39</v>
      </c>
    </row>
    <row r="1558" spans="1:4">
      <c r="A1558" s="349">
        <v>99282</v>
      </c>
      <c r="B1558" s="348" t="s">
        <v>28579</v>
      </c>
      <c r="C1558" s="348" t="s">
        <v>40</v>
      </c>
      <c r="D1558" s="351">
        <v>1966.57</v>
      </c>
    </row>
    <row r="1559" spans="1:4">
      <c r="A1559" s="349">
        <v>99283</v>
      </c>
      <c r="B1559" s="348" t="s">
        <v>28580</v>
      </c>
      <c r="C1559" s="348" t="s">
        <v>40</v>
      </c>
      <c r="D1559" s="350">
        <v>906.46</v>
      </c>
    </row>
    <row r="1560" spans="1:4">
      <c r="A1560" s="349">
        <v>99284</v>
      </c>
      <c r="B1560" s="348" t="s">
        <v>28581</v>
      </c>
      <c r="C1560" s="348" t="s">
        <v>5</v>
      </c>
      <c r="D1560" s="351">
        <v>6044.13</v>
      </c>
    </row>
    <row r="1561" spans="1:4">
      <c r="A1561" s="349">
        <v>99285</v>
      </c>
      <c r="B1561" s="348" t="s">
        <v>28582</v>
      </c>
      <c r="C1561" s="348" t="s">
        <v>5</v>
      </c>
      <c r="D1561" s="351">
        <v>1017.33</v>
      </c>
    </row>
    <row r="1562" spans="1:4">
      <c r="A1562" s="349">
        <v>99286</v>
      </c>
      <c r="B1562" s="348" t="s">
        <v>28583</v>
      </c>
      <c r="C1562" s="348" t="s">
        <v>5</v>
      </c>
      <c r="D1562" s="351">
        <v>5367.56</v>
      </c>
    </row>
    <row r="1563" spans="1:4">
      <c r="A1563" s="349">
        <v>99287</v>
      </c>
      <c r="B1563" s="348" t="s">
        <v>28584</v>
      </c>
      <c r="C1563" s="348" t="s">
        <v>5</v>
      </c>
      <c r="D1563" s="351">
        <v>7658.29</v>
      </c>
    </row>
    <row r="1564" spans="1:4">
      <c r="A1564" s="349">
        <v>99288</v>
      </c>
      <c r="B1564" s="348" t="s">
        <v>28585</v>
      </c>
      <c r="C1564" s="348" t="s">
        <v>40</v>
      </c>
      <c r="D1564" s="350">
        <v>441.28</v>
      </c>
    </row>
    <row r="1565" spans="1:4">
      <c r="A1565" s="349">
        <v>99289</v>
      </c>
      <c r="B1565" s="348" t="s">
        <v>28586</v>
      </c>
      <c r="C1565" s="348" t="s">
        <v>40</v>
      </c>
      <c r="D1565" s="351">
        <v>1918.43</v>
      </c>
    </row>
    <row r="1566" spans="1:4">
      <c r="A1566" s="349">
        <v>99290</v>
      </c>
      <c r="B1566" s="348" t="s">
        <v>28587</v>
      </c>
      <c r="C1566" s="348" t="s">
        <v>5</v>
      </c>
      <c r="D1566" s="351">
        <v>3223.48</v>
      </c>
    </row>
    <row r="1567" spans="1:4">
      <c r="A1567" s="349">
        <v>99291</v>
      </c>
      <c r="B1567" s="348" t="s">
        <v>28588</v>
      </c>
      <c r="C1567" s="348" t="s">
        <v>40</v>
      </c>
      <c r="D1567" s="351">
        <v>1947.04</v>
      </c>
    </row>
    <row r="1568" spans="1:4">
      <c r="A1568" s="349">
        <v>99292</v>
      </c>
      <c r="B1568" s="348" t="s">
        <v>28589</v>
      </c>
      <c r="C1568" s="348" t="s">
        <v>5</v>
      </c>
      <c r="D1568" s="351">
        <v>2050.14</v>
      </c>
    </row>
    <row r="1569" spans="1:4">
      <c r="A1569" s="349">
        <v>99293</v>
      </c>
      <c r="B1569" s="348" t="s">
        <v>28590</v>
      </c>
      <c r="C1569" s="348" t="s">
        <v>40</v>
      </c>
      <c r="D1569" s="351">
        <v>1097.1199999999999</v>
      </c>
    </row>
    <row r="1570" spans="1:4">
      <c r="A1570" s="349">
        <v>99294</v>
      </c>
      <c r="B1570" s="348" t="s">
        <v>28591</v>
      </c>
      <c r="C1570" s="348" t="s">
        <v>5</v>
      </c>
      <c r="D1570" s="351">
        <v>6700.09</v>
      </c>
    </row>
    <row r="1571" spans="1:4">
      <c r="A1571" s="349">
        <v>99296</v>
      </c>
      <c r="B1571" s="348" t="s">
        <v>28592</v>
      </c>
      <c r="C1571" s="348" t="s">
        <v>40</v>
      </c>
      <c r="D1571" s="351">
        <v>2140.1999999999998</v>
      </c>
    </row>
    <row r="1572" spans="1:4">
      <c r="A1572" s="349">
        <v>99297</v>
      </c>
      <c r="B1572" s="348" t="s">
        <v>28593</v>
      </c>
      <c r="C1572" s="348" t="s">
        <v>40</v>
      </c>
      <c r="D1572" s="351">
        <v>2136.8200000000002</v>
      </c>
    </row>
    <row r="1573" spans="1:4">
      <c r="A1573" s="349">
        <v>99298</v>
      </c>
      <c r="B1573" s="348" t="s">
        <v>28594</v>
      </c>
      <c r="C1573" s="348" t="s">
        <v>5</v>
      </c>
      <c r="D1573" s="351">
        <v>8669.91</v>
      </c>
    </row>
    <row r="1574" spans="1:4">
      <c r="A1574" s="349">
        <v>99299</v>
      </c>
      <c r="B1574" s="348" t="s">
        <v>28595</v>
      </c>
      <c r="C1574" s="348" t="s">
        <v>40</v>
      </c>
      <c r="D1574" s="351">
        <v>2313.81</v>
      </c>
    </row>
    <row r="1575" spans="1:4">
      <c r="A1575" s="349">
        <v>99300</v>
      </c>
      <c r="B1575" s="348" t="s">
        <v>28596</v>
      </c>
      <c r="C1575" s="348" t="s">
        <v>5</v>
      </c>
      <c r="D1575" s="351">
        <v>9681.77</v>
      </c>
    </row>
    <row r="1576" spans="1:4">
      <c r="A1576" s="349">
        <v>99301</v>
      </c>
      <c r="B1576" s="348" t="s">
        <v>28597</v>
      </c>
      <c r="C1576" s="348" t="s">
        <v>5</v>
      </c>
      <c r="D1576" s="351">
        <v>4777.74</v>
      </c>
    </row>
    <row r="1577" spans="1:4">
      <c r="A1577" s="349">
        <v>99302</v>
      </c>
      <c r="B1577" s="348" t="s">
        <v>28598</v>
      </c>
      <c r="C1577" s="348" t="s">
        <v>40</v>
      </c>
      <c r="D1577" s="351">
        <v>2490.81</v>
      </c>
    </row>
    <row r="1578" spans="1:4">
      <c r="A1578" s="349">
        <v>99303</v>
      </c>
      <c r="B1578" s="348" t="s">
        <v>28599</v>
      </c>
      <c r="C1578" s="348" t="s">
        <v>5</v>
      </c>
      <c r="D1578" s="351">
        <v>8849.4</v>
      </c>
    </row>
    <row r="1579" spans="1:4">
      <c r="A1579" s="349">
        <v>99304</v>
      </c>
      <c r="B1579" s="348" t="s">
        <v>28600</v>
      </c>
      <c r="C1579" s="348" t="s">
        <v>40</v>
      </c>
      <c r="D1579" s="351">
        <v>2317.1799999999998</v>
      </c>
    </row>
    <row r="1580" spans="1:4">
      <c r="A1580" s="349">
        <v>99305</v>
      </c>
      <c r="B1580" s="348" t="s">
        <v>28601</v>
      </c>
      <c r="C1580" s="348" t="s">
        <v>5</v>
      </c>
      <c r="D1580" s="351">
        <v>10013.780000000001</v>
      </c>
    </row>
    <row r="1581" spans="1:4">
      <c r="A1581" s="349">
        <v>99306</v>
      </c>
      <c r="B1581" s="348" t="s">
        <v>28602</v>
      </c>
      <c r="C1581" s="348" t="s">
        <v>40</v>
      </c>
      <c r="D1581" s="351">
        <v>2490.81</v>
      </c>
    </row>
    <row r="1582" spans="1:4">
      <c r="A1582" s="349">
        <v>99307</v>
      </c>
      <c r="B1582" s="348" t="s">
        <v>28603</v>
      </c>
      <c r="C1582" s="348" t="s">
        <v>40</v>
      </c>
      <c r="D1582" s="351">
        <v>1676.56</v>
      </c>
    </row>
    <row r="1583" spans="1:4">
      <c r="A1583" s="349">
        <v>99308</v>
      </c>
      <c r="B1583" s="348" t="s">
        <v>28604</v>
      </c>
      <c r="C1583" s="348" t="s">
        <v>5</v>
      </c>
      <c r="D1583" s="351">
        <v>11175.41</v>
      </c>
    </row>
    <row r="1584" spans="1:4">
      <c r="A1584" s="349">
        <v>99309</v>
      </c>
      <c r="B1584" s="348" t="s">
        <v>28605</v>
      </c>
      <c r="C1584" s="348" t="s">
        <v>40</v>
      </c>
      <c r="D1584" s="351">
        <v>2667.83</v>
      </c>
    </row>
    <row r="1585" spans="1:4">
      <c r="A1585" s="349">
        <v>99310</v>
      </c>
      <c r="B1585" s="348" t="s">
        <v>28606</v>
      </c>
      <c r="C1585" s="348" t="s">
        <v>5</v>
      </c>
      <c r="D1585" s="351">
        <v>11360.6</v>
      </c>
    </row>
    <row r="1586" spans="1:4">
      <c r="A1586" s="349">
        <v>99311</v>
      </c>
      <c r="B1586" s="348" t="s">
        <v>28607</v>
      </c>
      <c r="C1586" s="348" t="s">
        <v>40</v>
      </c>
      <c r="D1586" s="351">
        <v>2667.83</v>
      </c>
    </row>
    <row r="1587" spans="1:4">
      <c r="A1587" s="349">
        <v>99312</v>
      </c>
      <c r="B1587" s="348" t="s">
        <v>28608</v>
      </c>
      <c r="C1587" s="348" t="s">
        <v>5</v>
      </c>
      <c r="D1587" s="351">
        <v>5614.56</v>
      </c>
    </row>
    <row r="1588" spans="1:4">
      <c r="A1588" s="349">
        <v>99313</v>
      </c>
      <c r="B1588" s="348" t="s">
        <v>28609</v>
      </c>
      <c r="C1588" s="348" t="s">
        <v>5</v>
      </c>
      <c r="D1588" s="351">
        <v>12674.53</v>
      </c>
    </row>
    <row r="1589" spans="1:4">
      <c r="A1589" s="349">
        <v>99314</v>
      </c>
      <c r="B1589" s="348" t="s">
        <v>28610</v>
      </c>
      <c r="C1589" s="348" t="s">
        <v>40</v>
      </c>
      <c r="D1589" s="351">
        <v>2844.84</v>
      </c>
    </row>
    <row r="1590" spans="1:4">
      <c r="A1590" s="349">
        <v>99315</v>
      </c>
      <c r="B1590" s="348" t="s">
        <v>28611</v>
      </c>
      <c r="C1590" s="348" t="s">
        <v>5</v>
      </c>
      <c r="D1590" s="351">
        <v>14170.96</v>
      </c>
    </row>
    <row r="1591" spans="1:4">
      <c r="A1591" s="349">
        <v>99317</v>
      </c>
      <c r="B1591" s="348" t="s">
        <v>28612</v>
      </c>
      <c r="C1591" s="348" t="s">
        <v>40</v>
      </c>
      <c r="D1591" s="351">
        <v>1789.51</v>
      </c>
    </row>
    <row r="1592" spans="1:4">
      <c r="A1592" s="349">
        <v>99318</v>
      </c>
      <c r="B1592" s="348" t="s">
        <v>28613</v>
      </c>
      <c r="C1592" s="348" t="s">
        <v>40</v>
      </c>
      <c r="D1592" s="350">
        <v>211.04</v>
      </c>
    </row>
    <row r="1593" spans="1:4">
      <c r="A1593" s="349">
        <v>99319</v>
      </c>
      <c r="B1593" s="348" t="s">
        <v>28614</v>
      </c>
      <c r="C1593" s="348" t="s">
        <v>40</v>
      </c>
      <c r="D1593" s="350">
        <v>722.42</v>
      </c>
    </row>
    <row r="1594" spans="1:4">
      <c r="A1594" s="349">
        <v>99320</v>
      </c>
      <c r="B1594" s="348" t="s">
        <v>28615</v>
      </c>
      <c r="C1594" s="348" t="s">
        <v>5</v>
      </c>
      <c r="D1594" s="351">
        <v>6496.05</v>
      </c>
    </row>
    <row r="1595" spans="1:4">
      <c r="A1595" s="349">
        <v>99321</v>
      </c>
      <c r="B1595" s="348" t="s">
        <v>28616</v>
      </c>
      <c r="C1595" s="348" t="s">
        <v>40</v>
      </c>
      <c r="D1595" s="351">
        <v>1963.2</v>
      </c>
    </row>
    <row r="1596" spans="1:4">
      <c r="A1596" s="349">
        <v>99322</v>
      </c>
      <c r="B1596" s="348" t="s">
        <v>28617</v>
      </c>
      <c r="C1596" s="348" t="s">
        <v>5</v>
      </c>
      <c r="D1596" s="351">
        <v>7338.48</v>
      </c>
    </row>
    <row r="1597" spans="1:4">
      <c r="A1597" s="349">
        <v>99323</v>
      </c>
      <c r="B1597" s="348" t="s">
        <v>28618</v>
      </c>
      <c r="C1597" s="348" t="s">
        <v>40</v>
      </c>
      <c r="D1597" s="351">
        <v>2136.8200000000002</v>
      </c>
    </row>
    <row r="1598" spans="1:4">
      <c r="A1598" s="349">
        <v>99324</v>
      </c>
      <c r="B1598" s="348" t="s">
        <v>28619</v>
      </c>
      <c r="C1598" s="348" t="s">
        <v>5</v>
      </c>
      <c r="D1598" s="351">
        <v>8180.94</v>
      </c>
    </row>
    <row r="1599" spans="1:4">
      <c r="A1599" s="349">
        <v>99325</v>
      </c>
      <c r="B1599" s="348" t="s">
        <v>28620</v>
      </c>
      <c r="C1599" s="348" t="s">
        <v>40</v>
      </c>
      <c r="D1599" s="351">
        <v>2313.81</v>
      </c>
    </row>
    <row r="1600" spans="1:4">
      <c r="A1600" s="349">
        <v>99326</v>
      </c>
      <c r="B1600" s="348" t="s">
        <v>28621</v>
      </c>
      <c r="C1600" s="348" t="s">
        <v>5</v>
      </c>
      <c r="D1600" s="351">
        <v>6646.28</v>
      </c>
    </row>
    <row r="1601" spans="1:4">
      <c r="A1601" s="349">
        <v>99327</v>
      </c>
      <c r="B1601" s="348" t="s">
        <v>28622</v>
      </c>
      <c r="C1601" s="348" t="s">
        <v>40</v>
      </c>
      <c r="D1601" s="351">
        <v>2988.91</v>
      </c>
    </row>
    <row r="1602" spans="1:4">
      <c r="A1602" s="349">
        <v>101800</v>
      </c>
      <c r="B1602" s="348" t="s">
        <v>28623</v>
      </c>
      <c r="C1602" s="348" t="s">
        <v>5</v>
      </c>
      <c r="D1602" s="351">
        <v>1263.79</v>
      </c>
    </row>
    <row r="1603" spans="1:4">
      <c r="A1603" s="349">
        <v>101801</v>
      </c>
      <c r="B1603" s="348" t="s">
        <v>28624</v>
      </c>
      <c r="C1603" s="348" t="s">
        <v>5</v>
      </c>
      <c r="D1603" s="350">
        <v>944.62</v>
      </c>
    </row>
    <row r="1604" spans="1:4">
      <c r="A1604" s="349">
        <v>101806</v>
      </c>
      <c r="B1604" s="348" t="s">
        <v>28625</v>
      </c>
      <c r="C1604" s="348" t="s">
        <v>5</v>
      </c>
      <c r="D1604" s="350">
        <v>427.58</v>
      </c>
    </row>
    <row r="1605" spans="1:4">
      <c r="A1605" s="349">
        <v>101807</v>
      </c>
      <c r="B1605" s="348" t="s">
        <v>28626</v>
      </c>
      <c r="C1605" s="348" t="s">
        <v>5</v>
      </c>
      <c r="D1605" s="350">
        <v>364.92</v>
      </c>
    </row>
    <row r="1606" spans="1:4">
      <c r="A1606" s="349">
        <v>101808</v>
      </c>
      <c r="B1606" s="348" t="s">
        <v>28627</v>
      </c>
      <c r="C1606" s="348" t="s">
        <v>5</v>
      </c>
      <c r="D1606" s="350">
        <v>386.77</v>
      </c>
    </row>
    <row r="1607" spans="1:4">
      <c r="A1607" s="349">
        <v>101809</v>
      </c>
      <c r="B1607" s="348" t="s">
        <v>28628</v>
      </c>
      <c r="C1607" s="348" t="s">
        <v>5</v>
      </c>
      <c r="D1607" s="351">
        <v>2457.6799999999998</v>
      </c>
    </row>
    <row r="1608" spans="1:4">
      <c r="A1608" s="349">
        <v>102139</v>
      </c>
      <c r="B1608" s="348" t="s">
        <v>28629</v>
      </c>
      <c r="C1608" s="348" t="s">
        <v>5</v>
      </c>
      <c r="D1608" s="351">
        <v>1329.14</v>
      </c>
    </row>
    <row r="1609" spans="1:4">
      <c r="A1609" s="349">
        <v>102141</v>
      </c>
      <c r="B1609" s="348" t="s">
        <v>28630</v>
      </c>
      <c r="C1609" s="348" t="s">
        <v>5</v>
      </c>
      <c r="D1609" s="351">
        <v>2133.1799999999998</v>
      </c>
    </row>
    <row r="1610" spans="1:4">
      <c r="A1610" s="349">
        <v>102142</v>
      </c>
      <c r="B1610" s="348" t="s">
        <v>28631</v>
      </c>
      <c r="C1610" s="348" t="s">
        <v>5</v>
      </c>
      <c r="D1610" s="351">
        <v>2089.1</v>
      </c>
    </row>
    <row r="1611" spans="1:4">
      <c r="A1611" s="349">
        <v>102457</v>
      </c>
      <c r="B1611" s="348" t="s">
        <v>28632</v>
      </c>
      <c r="C1611" s="348" t="s">
        <v>5</v>
      </c>
      <c r="D1611" s="351">
        <v>1303</v>
      </c>
    </row>
    <row r="1612" spans="1:4">
      <c r="A1612" s="349">
        <v>94263</v>
      </c>
      <c r="B1612" s="348" t="s">
        <v>28633</v>
      </c>
      <c r="C1612" s="348" t="s">
        <v>40</v>
      </c>
      <c r="D1612" s="350">
        <v>25.75</v>
      </c>
    </row>
    <row r="1613" spans="1:4">
      <c r="A1613" s="349">
        <v>94264</v>
      </c>
      <c r="B1613" s="348" t="s">
        <v>28634</v>
      </c>
      <c r="C1613" s="348" t="s">
        <v>40</v>
      </c>
      <c r="D1613" s="350">
        <v>28.57</v>
      </c>
    </row>
    <row r="1614" spans="1:4">
      <c r="A1614" s="349">
        <v>94265</v>
      </c>
      <c r="B1614" s="348" t="s">
        <v>28635</v>
      </c>
      <c r="C1614" s="348" t="s">
        <v>40</v>
      </c>
      <c r="D1614" s="350">
        <v>34.11</v>
      </c>
    </row>
    <row r="1615" spans="1:4">
      <c r="A1615" s="349">
        <v>94266</v>
      </c>
      <c r="B1615" s="348" t="s">
        <v>28636</v>
      </c>
      <c r="C1615" s="348" t="s">
        <v>40</v>
      </c>
      <c r="D1615" s="350">
        <v>37.31</v>
      </c>
    </row>
    <row r="1616" spans="1:4">
      <c r="A1616" s="349">
        <v>94267</v>
      </c>
      <c r="B1616" s="348" t="s">
        <v>28637</v>
      </c>
      <c r="C1616" s="348" t="s">
        <v>40</v>
      </c>
      <c r="D1616" s="350">
        <v>40.61</v>
      </c>
    </row>
    <row r="1617" spans="1:4">
      <c r="A1617" s="349">
        <v>94268</v>
      </c>
      <c r="B1617" s="348" t="s">
        <v>28638</v>
      </c>
      <c r="C1617" s="348" t="s">
        <v>40</v>
      </c>
      <c r="D1617" s="350">
        <v>44.14</v>
      </c>
    </row>
    <row r="1618" spans="1:4">
      <c r="A1618" s="349">
        <v>94269</v>
      </c>
      <c r="B1618" s="348" t="s">
        <v>28639</v>
      </c>
      <c r="C1618" s="348" t="s">
        <v>40</v>
      </c>
      <c r="D1618" s="350">
        <v>58.29</v>
      </c>
    </row>
    <row r="1619" spans="1:4">
      <c r="A1619" s="349">
        <v>94270</v>
      </c>
      <c r="B1619" s="348" t="s">
        <v>28640</v>
      </c>
      <c r="C1619" s="348" t="s">
        <v>40</v>
      </c>
      <c r="D1619" s="350">
        <v>63.24</v>
      </c>
    </row>
    <row r="1620" spans="1:4">
      <c r="A1620" s="349">
        <v>94271</v>
      </c>
      <c r="B1620" s="348" t="s">
        <v>28641</v>
      </c>
      <c r="C1620" s="348" t="s">
        <v>40</v>
      </c>
      <c r="D1620" s="350">
        <v>71.19</v>
      </c>
    </row>
    <row r="1621" spans="1:4">
      <c r="A1621" s="349">
        <v>94272</v>
      </c>
      <c r="B1621" s="348" t="s">
        <v>28642</v>
      </c>
      <c r="C1621" s="348" t="s">
        <v>40</v>
      </c>
      <c r="D1621" s="350">
        <v>77.75</v>
      </c>
    </row>
    <row r="1622" spans="1:4">
      <c r="A1622" s="349">
        <v>94273</v>
      </c>
      <c r="B1622" s="348" t="s">
        <v>28643</v>
      </c>
      <c r="C1622" s="348" t="s">
        <v>40</v>
      </c>
      <c r="D1622" s="350">
        <v>43.58</v>
      </c>
    </row>
    <row r="1623" spans="1:4">
      <c r="A1623" s="349">
        <v>94274</v>
      </c>
      <c r="B1623" s="348" t="s">
        <v>28644</v>
      </c>
      <c r="C1623" s="348" t="s">
        <v>40</v>
      </c>
      <c r="D1623" s="350">
        <v>46.71</v>
      </c>
    </row>
    <row r="1624" spans="1:4">
      <c r="A1624" s="349">
        <v>94275</v>
      </c>
      <c r="B1624" s="348" t="s">
        <v>28645</v>
      </c>
      <c r="C1624" s="348" t="s">
        <v>40</v>
      </c>
      <c r="D1624" s="350">
        <v>41.85</v>
      </c>
    </row>
    <row r="1625" spans="1:4">
      <c r="A1625" s="349">
        <v>94276</v>
      </c>
      <c r="B1625" s="348" t="s">
        <v>28646</v>
      </c>
      <c r="C1625" s="348" t="s">
        <v>40</v>
      </c>
      <c r="D1625" s="350">
        <v>44.99</v>
      </c>
    </row>
    <row r="1626" spans="1:4">
      <c r="A1626" s="349">
        <v>94277</v>
      </c>
      <c r="B1626" s="348" t="s">
        <v>28647</v>
      </c>
      <c r="C1626" s="348" t="s">
        <v>40</v>
      </c>
      <c r="D1626" s="350">
        <v>34.49</v>
      </c>
    </row>
    <row r="1627" spans="1:4">
      <c r="A1627" s="349">
        <v>94278</v>
      </c>
      <c r="B1627" s="348" t="s">
        <v>28648</v>
      </c>
      <c r="C1627" s="348" t="s">
        <v>40</v>
      </c>
      <c r="D1627" s="350">
        <v>37.619999999999997</v>
      </c>
    </row>
    <row r="1628" spans="1:4">
      <c r="A1628" s="349">
        <v>94279</v>
      </c>
      <c r="B1628" s="348" t="s">
        <v>28649</v>
      </c>
      <c r="C1628" s="348" t="s">
        <v>40</v>
      </c>
      <c r="D1628" s="350">
        <v>40.36</v>
      </c>
    </row>
    <row r="1629" spans="1:4">
      <c r="A1629" s="349">
        <v>94280</v>
      </c>
      <c r="B1629" s="348" t="s">
        <v>28650</v>
      </c>
      <c r="C1629" s="348" t="s">
        <v>40</v>
      </c>
      <c r="D1629" s="350">
        <v>43.49</v>
      </c>
    </row>
    <row r="1630" spans="1:4">
      <c r="A1630" s="349">
        <v>94281</v>
      </c>
      <c r="B1630" s="348" t="s">
        <v>28651</v>
      </c>
      <c r="C1630" s="348" t="s">
        <v>40</v>
      </c>
      <c r="D1630" s="350">
        <v>41.8</v>
      </c>
    </row>
    <row r="1631" spans="1:4">
      <c r="A1631" s="349">
        <v>94282</v>
      </c>
      <c r="B1631" s="348" t="s">
        <v>28652</v>
      </c>
      <c r="C1631" s="348" t="s">
        <v>40</v>
      </c>
      <c r="D1631" s="350">
        <v>51.34</v>
      </c>
    </row>
    <row r="1632" spans="1:4">
      <c r="A1632" s="349">
        <v>94283</v>
      </c>
      <c r="B1632" s="348" t="s">
        <v>28653</v>
      </c>
      <c r="C1632" s="348" t="s">
        <v>40</v>
      </c>
      <c r="D1632" s="350">
        <v>54.04</v>
      </c>
    </row>
    <row r="1633" spans="1:4">
      <c r="A1633" s="349">
        <v>94284</v>
      </c>
      <c r="B1633" s="348" t="s">
        <v>28654</v>
      </c>
      <c r="C1633" s="348" t="s">
        <v>40</v>
      </c>
      <c r="D1633" s="350">
        <v>63.58</v>
      </c>
    </row>
    <row r="1634" spans="1:4">
      <c r="A1634" s="349">
        <v>94285</v>
      </c>
      <c r="B1634" s="348" t="s">
        <v>28655</v>
      </c>
      <c r="C1634" s="348" t="s">
        <v>40</v>
      </c>
      <c r="D1634" s="350">
        <v>65.83</v>
      </c>
    </row>
    <row r="1635" spans="1:4">
      <c r="A1635" s="349">
        <v>94286</v>
      </c>
      <c r="B1635" s="348" t="s">
        <v>28656</v>
      </c>
      <c r="C1635" s="348" t="s">
        <v>40</v>
      </c>
      <c r="D1635" s="350">
        <v>75.37</v>
      </c>
    </row>
    <row r="1636" spans="1:4">
      <c r="A1636" s="349">
        <v>94287</v>
      </c>
      <c r="B1636" s="348" t="s">
        <v>28657</v>
      </c>
      <c r="C1636" s="348" t="s">
        <v>40</v>
      </c>
      <c r="D1636" s="350">
        <v>32.4</v>
      </c>
    </row>
    <row r="1637" spans="1:4">
      <c r="A1637" s="349">
        <v>94288</v>
      </c>
      <c r="B1637" s="348" t="s">
        <v>28658</v>
      </c>
      <c r="C1637" s="348" t="s">
        <v>40</v>
      </c>
      <c r="D1637" s="350">
        <v>40.74</v>
      </c>
    </row>
    <row r="1638" spans="1:4">
      <c r="A1638" s="349">
        <v>94289</v>
      </c>
      <c r="B1638" s="348" t="s">
        <v>28659</v>
      </c>
      <c r="C1638" s="348" t="s">
        <v>40</v>
      </c>
      <c r="D1638" s="350">
        <v>41.14</v>
      </c>
    </row>
    <row r="1639" spans="1:4">
      <c r="A1639" s="349">
        <v>94290</v>
      </c>
      <c r="B1639" s="348" t="s">
        <v>28660</v>
      </c>
      <c r="C1639" s="348" t="s">
        <v>40</v>
      </c>
      <c r="D1639" s="350">
        <v>49.49</v>
      </c>
    </row>
    <row r="1640" spans="1:4">
      <c r="A1640" s="349">
        <v>94291</v>
      </c>
      <c r="B1640" s="348" t="s">
        <v>28661</v>
      </c>
      <c r="C1640" s="348" t="s">
        <v>40</v>
      </c>
      <c r="D1640" s="350">
        <v>49.46</v>
      </c>
    </row>
    <row r="1641" spans="1:4">
      <c r="A1641" s="349">
        <v>94292</v>
      </c>
      <c r="B1641" s="348" t="s">
        <v>28662</v>
      </c>
      <c r="C1641" s="348" t="s">
        <v>40</v>
      </c>
      <c r="D1641" s="350">
        <v>57.8</v>
      </c>
    </row>
    <row r="1642" spans="1:4">
      <c r="A1642" s="349">
        <v>94293</v>
      </c>
      <c r="B1642" s="348" t="s">
        <v>28663</v>
      </c>
      <c r="C1642" s="348" t="s">
        <v>40</v>
      </c>
      <c r="D1642" s="350">
        <v>131.4</v>
      </c>
    </row>
    <row r="1643" spans="1:4">
      <c r="A1643" s="349">
        <v>94294</v>
      </c>
      <c r="B1643" s="348" t="s">
        <v>28664</v>
      </c>
      <c r="C1643" s="348" t="s">
        <v>40</v>
      </c>
      <c r="D1643" s="350">
        <v>7.58</v>
      </c>
    </row>
    <row r="1644" spans="1:4">
      <c r="A1644" s="349">
        <v>102727</v>
      </c>
      <c r="B1644" s="348" t="s">
        <v>28665</v>
      </c>
      <c r="C1644" s="348" t="s">
        <v>277</v>
      </c>
      <c r="D1644" s="350">
        <v>68.09</v>
      </c>
    </row>
    <row r="1645" spans="1:4">
      <c r="A1645" s="349">
        <v>102728</v>
      </c>
      <c r="B1645" s="348" t="s">
        <v>28666</v>
      </c>
      <c r="C1645" s="348" t="s">
        <v>278</v>
      </c>
      <c r="D1645" s="350">
        <v>17.13</v>
      </c>
    </row>
    <row r="1646" spans="1:4">
      <c r="A1646" s="349">
        <v>102729</v>
      </c>
      <c r="B1646" s="348" t="s">
        <v>28667</v>
      </c>
      <c r="C1646" s="348" t="s">
        <v>278</v>
      </c>
      <c r="D1646" s="350">
        <v>16.54</v>
      </c>
    </row>
    <row r="1647" spans="1:4">
      <c r="A1647" s="349">
        <v>102730</v>
      </c>
      <c r="B1647" s="348" t="s">
        <v>28668</v>
      </c>
      <c r="C1647" s="348" t="s">
        <v>278</v>
      </c>
      <c r="D1647" s="350">
        <v>15</v>
      </c>
    </row>
    <row r="1648" spans="1:4">
      <c r="A1648" s="349">
        <v>102731</v>
      </c>
      <c r="B1648" s="348" t="s">
        <v>28669</v>
      </c>
      <c r="C1648" s="348" t="s">
        <v>278</v>
      </c>
      <c r="D1648" s="350">
        <v>12.77</v>
      </c>
    </row>
    <row r="1649" spans="1:4">
      <c r="A1649" s="349">
        <v>102732</v>
      </c>
      <c r="B1649" s="348" t="s">
        <v>28670</v>
      </c>
      <c r="C1649" s="348" t="s">
        <v>278</v>
      </c>
      <c r="D1649" s="350">
        <v>12.31</v>
      </c>
    </row>
    <row r="1650" spans="1:4">
      <c r="A1650" s="349">
        <v>102733</v>
      </c>
      <c r="B1650" s="348" t="s">
        <v>28671</v>
      </c>
      <c r="C1650" s="348" t="s">
        <v>278</v>
      </c>
      <c r="D1650" s="350">
        <v>14</v>
      </c>
    </row>
    <row r="1651" spans="1:4">
      <c r="A1651" s="349">
        <v>102734</v>
      </c>
      <c r="B1651" s="348" t="s">
        <v>28672</v>
      </c>
      <c r="C1651" s="348" t="s">
        <v>278</v>
      </c>
      <c r="D1651" s="350">
        <v>16.3</v>
      </c>
    </row>
    <row r="1652" spans="1:4">
      <c r="A1652" s="349">
        <v>102735</v>
      </c>
      <c r="B1652" s="348" t="s">
        <v>28673</v>
      </c>
      <c r="C1652" s="348" t="s">
        <v>278</v>
      </c>
      <c r="D1652" s="350">
        <v>15.84</v>
      </c>
    </row>
    <row r="1653" spans="1:4">
      <c r="A1653" s="349">
        <v>102736</v>
      </c>
      <c r="B1653" s="348" t="s">
        <v>28674</v>
      </c>
      <c r="C1653" s="348" t="s">
        <v>279</v>
      </c>
      <c r="D1653" s="350">
        <v>473.62</v>
      </c>
    </row>
    <row r="1654" spans="1:4">
      <c r="A1654" s="349">
        <v>102737</v>
      </c>
      <c r="B1654" s="348" t="s">
        <v>28675</v>
      </c>
      <c r="C1654" s="348" t="s">
        <v>5</v>
      </c>
      <c r="D1654" s="350">
        <v>968.65</v>
      </c>
    </row>
    <row r="1655" spans="1:4">
      <c r="A1655" s="349">
        <v>102738</v>
      </c>
      <c r="B1655" s="348" t="s">
        <v>28676</v>
      </c>
      <c r="C1655" s="348" t="s">
        <v>5</v>
      </c>
      <c r="D1655" s="351">
        <v>2016.01</v>
      </c>
    </row>
    <row r="1656" spans="1:4">
      <c r="A1656" s="349">
        <v>102739</v>
      </c>
      <c r="B1656" s="348" t="s">
        <v>28677</v>
      </c>
      <c r="C1656" s="348" t="s">
        <v>5</v>
      </c>
      <c r="D1656" s="351">
        <v>3403.96</v>
      </c>
    </row>
    <row r="1657" spans="1:4">
      <c r="A1657" s="349">
        <v>102740</v>
      </c>
      <c r="B1657" s="348" t="s">
        <v>28678</v>
      </c>
      <c r="C1657" s="348" t="s">
        <v>5</v>
      </c>
      <c r="D1657" s="351">
        <v>5142.45</v>
      </c>
    </row>
    <row r="1658" spans="1:4">
      <c r="A1658" s="349">
        <v>102741</v>
      </c>
      <c r="B1658" s="348" t="s">
        <v>28679</v>
      </c>
      <c r="C1658" s="348" t="s">
        <v>5</v>
      </c>
      <c r="D1658" s="351">
        <v>7270.94</v>
      </c>
    </row>
    <row r="1659" spans="1:4">
      <c r="A1659" s="349">
        <v>102742</v>
      </c>
      <c r="B1659" s="348" t="s">
        <v>28680</v>
      </c>
      <c r="C1659" s="348" t="s">
        <v>5</v>
      </c>
      <c r="D1659" s="351">
        <v>12685.4</v>
      </c>
    </row>
    <row r="1660" spans="1:4">
      <c r="A1660" s="349">
        <v>102743</v>
      </c>
      <c r="B1660" s="348" t="s">
        <v>28681</v>
      </c>
      <c r="C1660" s="348" t="s">
        <v>5</v>
      </c>
      <c r="D1660" s="351">
        <v>12460.03</v>
      </c>
    </row>
    <row r="1661" spans="1:4">
      <c r="A1661" s="349">
        <v>102744</v>
      </c>
      <c r="B1661" s="348" t="s">
        <v>28682</v>
      </c>
      <c r="C1661" s="348" t="s">
        <v>5</v>
      </c>
      <c r="D1661" s="351">
        <v>6227.11</v>
      </c>
    </row>
    <row r="1662" spans="1:4">
      <c r="A1662" s="349">
        <v>102745</v>
      </c>
      <c r="B1662" s="348" t="s">
        <v>28683</v>
      </c>
      <c r="C1662" s="348" t="s">
        <v>5</v>
      </c>
      <c r="D1662" s="351">
        <v>8818.42</v>
      </c>
    </row>
    <row r="1663" spans="1:4">
      <c r="A1663" s="349">
        <v>102746</v>
      </c>
      <c r="B1663" s="348" t="s">
        <v>28684</v>
      </c>
      <c r="C1663" s="348" t="s">
        <v>5</v>
      </c>
      <c r="D1663" s="351">
        <v>15409.29</v>
      </c>
    </row>
    <row r="1664" spans="1:4">
      <c r="A1664" s="349">
        <v>102747</v>
      </c>
      <c r="B1664" s="348" t="s">
        <v>28685</v>
      </c>
      <c r="C1664" s="348" t="s">
        <v>5</v>
      </c>
      <c r="D1664" s="351">
        <v>7755.34</v>
      </c>
    </row>
    <row r="1665" spans="1:4">
      <c r="A1665" s="349">
        <v>102748</v>
      </c>
      <c r="B1665" s="348" t="s">
        <v>28686</v>
      </c>
      <c r="C1665" s="348" t="s">
        <v>5</v>
      </c>
      <c r="D1665" s="351">
        <v>10930.5</v>
      </c>
    </row>
    <row r="1666" spans="1:4">
      <c r="A1666" s="349">
        <v>102749</v>
      </c>
      <c r="B1666" s="348" t="s">
        <v>28687</v>
      </c>
      <c r="C1666" s="348" t="s">
        <v>5</v>
      </c>
      <c r="D1666" s="351">
        <v>18914.04</v>
      </c>
    </row>
    <row r="1667" spans="1:4">
      <c r="A1667" s="349">
        <v>102750</v>
      </c>
      <c r="B1667" s="348" t="s">
        <v>28688</v>
      </c>
      <c r="C1667" s="348" t="s">
        <v>5</v>
      </c>
      <c r="D1667" s="351">
        <v>2472.4899999999998</v>
      </c>
    </row>
    <row r="1668" spans="1:4">
      <c r="A1668" s="349">
        <v>102751</v>
      </c>
      <c r="B1668" s="348" t="s">
        <v>28689</v>
      </c>
      <c r="C1668" s="348" t="s">
        <v>5</v>
      </c>
      <c r="D1668" s="351">
        <v>4360.13</v>
      </c>
    </row>
    <row r="1669" spans="1:4">
      <c r="A1669" s="349">
        <v>102752</v>
      </c>
      <c r="B1669" s="348" t="s">
        <v>28690</v>
      </c>
      <c r="C1669" s="348" t="s">
        <v>5</v>
      </c>
      <c r="D1669" s="351">
        <v>7021.7</v>
      </c>
    </row>
    <row r="1670" spans="1:4">
      <c r="A1670" s="349">
        <v>102753</v>
      </c>
      <c r="B1670" s="348" t="s">
        <v>28691</v>
      </c>
      <c r="C1670" s="348" t="s">
        <v>5</v>
      </c>
      <c r="D1670" s="351">
        <v>10490.57</v>
      </c>
    </row>
    <row r="1671" spans="1:4">
      <c r="A1671" s="349">
        <v>102754</v>
      </c>
      <c r="B1671" s="348" t="s">
        <v>28692</v>
      </c>
      <c r="C1671" s="348" t="s">
        <v>5</v>
      </c>
      <c r="D1671" s="351">
        <v>20120.54</v>
      </c>
    </row>
    <row r="1672" spans="1:4">
      <c r="A1672" s="349">
        <v>102755</v>
      </c>
      <c r="B1672" s="348" t="s">
        <v>28693</v>
      </c>
      <c r="C1672" s="348" t="s">
        <v>5</v>
      </c>
      <c r="D1672" s="351">
        <v>9859.5300000000007</v>
      </c>
    </row>
    <row r="1673" spans="1:4">
      <c r="A1673" s="349">
        <v>102756</v>
      </c>
      <c r="B1673" s="348" t="s">
        <v>28694</v>
      </c>
      <c r="C1673" s="348" t="s">
        <v>5</v>
      </c>
      <c r="D1673" s="351">
        <v>14776</v>
      </c>
    </row>
    <row r="1674" spans="1:4">
      <c r="A1674" s="349">
        <v>102757</v>
      </c>
      <c r="B1674" s="348" t="s">
        <v>28695</v>
      </c>
      <c r="C1674" s="348" t="s">
        <v>5</v>
      </c>
      <c r="D1674" s="351">
        <v>27725.91</v>
      </c>
    </row>
    <row r="1675" spans="1:4">
      <c r="A1675" s="349">
        <v>102758</v>
      </c>
      <c r="B1675" s="348" t="s">
        <v>28696</v>
      </c>
      <c r="C1675" s="348" t="s">
        <v>5</v>
      </c>
      <c r="D1675" s="351">
        <v>12712.03</v>
      </c>
    </row>
    <row r="1676" spans="1:4">
      <c r="A1676" s="349">
        <v>102759</v>
      </c>
      <c r="B1676" s="348" t="s">
        <v>28697</v>
      </c>
      <c r="C1676" s="348" t="s">
        <v>5</v>
      </c>
      <c r="D1676" s="351">
        <v>19083.77</v>
      </c>
    </row>
    <row r="1677" spans="1:4">
      <c r="A1677" s="349">
        <v>102760</v>
      </c>
      <c r="B1677" s="348" t="s">
        <v>28698</v>
      </c>
      <c r="C1677" s="348" t="s">
        <v>5</v>
      </c>
      <c r="D1677" s="351">
        <v>35472.78</v>
      </c>
    </row>
    <row r="1678" spans="1:4">
      <c r="A1678" s="349">
        <v>102761</v>
      </c>
      <c r="B1678" s="348" t="s">
        <v>28699</v>
      </c>
      <c r="C1678" s="348" t="s">
        <v>5</v>
      </c>
      <c r="D1678" s="351">
        <v>11567.88</v>
      </c>
    </row>
    <row r="1679" spans="1:4">
      <c r="A1679" s="349">
        <v>102762</v>
      </c>
      <c r="B1679" s="348" t="s">
        <v>28700</v>
      </c>
      <c r="C1679" s="348" t="s">
        <v>5</v>
      </c>
      <c r="D1679" s="351">
        <v>18151.07</v>
      </c>
    </row>
    <row r="1680" spans="1:4">
      <c r="A1680" s="349">
        <v>102763</v>
      </c>
      <c r="B1680" s="348" t="s">
        <v>28701</v>
      </c>
      <c r="C1680" s="348" t="s">
        <v>5</v>
      </c>
      <c r="D1680" s="351">
        <v>25526.28</v>
      </c>
    </row>
    <row r="1681" spans="1:4">
      <c r="A1681" s="349">
        <v>102764</v>
      </c>
      <c r="B1681" s="348" t="s">
        <v>28702</v>
      </c>
      <c r="C1681" s="348" t="s">
        <v>5</v>
      </c>
      <c r="D1681" s="351">
        <v>36559.75</v>
      </c>
    </row>
    <row r="1682" spans="1:4">
      <c r="A1682" s="349">
        <v>102765</v>
      </c>
      <c r="B1682" s="348" t="s">
        <v>28703</v>
      </c>
      <c r="C1682" s="348" t="s">
        <v>5</v>
      </c>
      <c r="D1682" s="351">
        <v>14305.93</v>
      </c>
    </row>
    <row r="1683" spans="1:4">
      <c r="A1683" s="349">
        <v>102766</v>
      </c>
      <c r="B1683" s="348" t="s">
        <v>28704</v>
      </c>
      <c r="C1683" s="348" t="s">
        <v>5</v>
      </c>
      <c r="D1683" s="351">
        <v>21961.48</v>
      </c>
    </row>
    <row r="1684" spans="1:4">
      <c r="A1684" s="349">
        <v>102767</v>
      </c>
      <c r="B1684" s="348" t="s">
        <v>28705</v>
      </c>
      <c r="C1684" s="348" t="s">
        <v>5</v>
      </c>
      <c r="D1684" s="351">
        <v>31214.560000000001</v>
      </c>
    </row>
    <row r="1685" spans="1:4">
      <c r="A1685" s="349">
        <v>102768</v>
      </c>
      <c r="B1685" s="348" t="s">
        <v>28706</v>
      </c>
      <c r="C1685" s="348" t="s">
        <v>5</v>
      </c>
      <c r="D1685" s="351">
        <v>44336.08</v>
      </c>
    </row>
    <row r="1686" spans="1:4">
      <c r="A1686" s="349">
        <v>102769</v>
      </c>
      <c r="B1686" s="348" t="s">
        <v>28707</v>
      </c>
      <c r="C1686" s="348" t="s">
        <v>5</v>
      </c>
      <c r="D1686" s="351">
        <v>16571.150000000001</v>
      </c>
    </row>
    <row r="1687" spans="1:4">
      <c r="A1687" s="349">
        <v>102770</v>
      </c>
      <c r="B1687" s="348" t="s">
        <v>28708</v>
      </c>
      <c r="C1687" s="348" t="s">
        <v>5</v>
      </c>
      <c r="D1687" s="351">
        <v>25840.2</v>
      </c>
    </row>
    <row r="1688" spans="1:4">
      <c r="A1688" s="349">
        <v>102771</v>
      </c>
      <c r="B1688" s="348" t="s">
        <v>28709</v>
      </c>
      <c r="C1688" s="348" t="s">
        <v>5</v>
      </c>
      <c r="D1688" s="351">
        <v>36703.82</v>
      </c>
    </row>
    <row r="1689" spans="1:4">
      <c r="A1689" s="349">
        <v>102772</v>
      </c>
      <c r="B1689" s="348" t="s">
        <v>28710</v>
      </c>
      <c r="C1689" s="348" t="s">
        <v>5</v>
      </c>
      <c r="D1689" s="351">
        <v>52747.14</v>
      </c>
    </row>
    <row r="1690" spans="1:4">
      <c r="A1690" s="349">
        <v>102773</v>
      </c>
      <c r="B1690" s="348" t="s">
        <v>28711</v>
      </c>
      <c r="C1690" s="348" t="s">
        <v>5</v>
      </c>
      <c r="D1690" s="351">
        <v>6786.96</v>
      </c>
    </row>
    <row r="1691" spans="1:4">
      <c r="A1691" s="349">
        <v>102774</v>
      </c>
      <c r="B1691" s="348" t="s">
        <v>28712</v>
      </c>
      <c r="C1691" s="348" t="s">
        <v>5</v>
      </c>
      <c r="D1691" s="351">
        <v>6786.96</v>
      </c>
    </row>
    <row r="1692" spans="1:4">
      <c r="A1692" s="349">
        <v>102775</v>
      </c>
      <c r="B1692" s="348" t="s">
        <v>28713</v>
      </c>
      <c r="C1692" s="348" t="s">
        <v>5</v>
      </c>
      <c r="D1692" s="351">
        <v>10176.18</v>
      </c>
    </row>
    <row r="1693" spans="1:4">
      <c r="A1693" s="349">
        <v>102776</v>
      </c>
      <c r="B1693" s="348" t="s">
        <v>28714</v>
      </c>
      <c r="C1693" s="348" t="s">
        <v>5</v>
      </c>
      <c r="D1693" s="351">
        <v>10176.18</v>
      </c>
    </row>
    <row r="1694" spans="1:4">
      <c r="A1694" s="349">
        <v>102777</v>
      </c>
      <c r="B1694" s="348" t="s">
        <v>28715</v>
      </c>
      <c r="C1694" s="348" t="s">
        <v>5</v>
      </c>
      <c r="D1694" s="351">
        <v>15431.17</v>
      </c>
    </row>
    <row r="1695" spans="1:4">
      <c r="A1695" s="349">
        <v>102778</v>
      </c>
      <c r="B1695" s="348" t="s">
        <v>28716</v>
      </c>
      <c r="C1695" s="348" t="s">
        <v>5</v>
      </c>
      <c r="D1695" s="351">
        <v>23288.22</v>
      </c>
    </row>
    <row r="1696" spans="1:4">
      <c r="A1696" s="349">
        <v>102779</v>
      </c>
      <c r="B1696" s="348" t="s">
        <v>28717</v>
      </c>
      <c r="C1696" s="348" t="s">
        <v>5</v>
      </c>
      <c r="D1696" s="351">
        <v>6786.96</v>
      </c>
    </row>
    <row r="1697" spans="1:4">
      <c r="A1697" s="349">
        <v>102780</v>
      </c>
      <c r="B1697" s="348" t="s">
        <v>28718</v>
      </c>
      <c r="C1697" s="348" t="s">
        <v>5</v>
      </c>
      <c r="D1697" s="351">
        <v>7805.43</v>
      </c>
    </row>
    <row r="1698" spans="1:4">
      <c r="A1698" s="349">
        <v>102781</v>
      </c>
      <c r="B1698" s="348" t="s">
        <v>28719</v>
      </c>
      <c r="C1698" s="348" t="s">
        <v>5</v>
      </c>
      <c r="D1698" s="351">
        <v>11618.3</v>
      </c>
    </row>
    <row r="1699" spans="1:4">
      <c r="A1699" s="349">
        <v>102782</v>
      </c>
      <c r="B1699" s="348" t="s">
        <v>28720</v>
      </c>
      <c r="C1699" s="348" t="s">
        <v>5</v>
      </c>
      <c r="D1699" s="351">
        <v>12978.3</v>
      </c>
    </row>
    <row r="1700" spans="1:4">
      <c r="A1700" s="349">
        <v>102783</v>
      </c>
      <c r="B1700" s="348" t="s">
        <v>28721</v>
      </c>
      <c r="C1700" s="348" t="s">
        <v>5</v>
      </c>
      <c r="D1700" s="351">
        <v>17214.830000000002</v>
      </c>
    </row>
    <row r="1701" spans="1:4">
      <c r="A1701" s="349">
        <v>102784</v>
      </c>
      <c r="B1701" s="348" t="s">
        <v>28722</v>
      </c>
      <c r="C1701" s="348" t="s">
        <v>5</v>
      </c>
      <c r="D1701" s="351">
        <v>27216.75</v>
      </c>
    </row>
    <row r="1702" spans="1:4">
      <c r="A1702" s="349">
        <v>102785</v>
      </c>
      <c r="B1702" s="348" t="s">
        <v>28723</v>
      </c>
      <c r="C1702" s="348" t="s">
        <v>5</v>
      </c>
      <c r="D1702" s="351">
        <v>7805.43</v>
      </c>
    </row>
    <row r="1703" spans="1:4">
      <c r="A1703" s="349">
        <v>102786</v>
      </c>
      <c r="B1703" s="348" t="s">
        <v>28724</v>
      </c>
      <c r="C1703" s="348" t="s">
        <v>5</v>
      </c>
      <c r="D1703" s="351">
        <v>8741.7800000000007</v>
      </c>
    </row>
    <row r="1704" spans="1:4">
      <c r="A1704" s="349">
        <v>102787</v>
      </c>
      <c r="B1704" s="348" t="s">
        <v>28725</v>
      </c>
      <c r="C1704" s="348" t="s">
        <v>5</v>
      </c>
      <c r="D1704" s="351">
        <v>12978.3</v>
      </c>
    </row>
    <row r="1705" spans="1:4">
      <c r="A1705" s="349">
        <v>102788</v>
      </c>
      <c r="B1705" s="348" t="s">
        <v>28726</v>
      </c>
      <c r="C1705" s="348" t="s">
        <v>5</v>
      </c>
      <c r="D1705" s="351">
        <v>14322.9</v>
      </c>
    </row>
    <row r="1706" spans="1:4">
      <c r="A1706" s="349">
        <v>102789</v>
      </c>
      <c r="B1706" s="348" t="s">
        <v>28727</v>
      </c>
      <c r="C1706" s="348" t="s">
        <v>5</v>
      </c>
      <c r="D1706" s="351">
        <v>18906.099999999999</v>
      </c>
    </row>
    <row r="1707" spans="1:4">
      <c r="A1707" s="349">
        <v>102790</v>
      </c>
      <c r="B1707" s="348" t="s">
        <v>28728</v>
      </c>
      <c r="C1707" s="348" t="s">
        <v>5</v>
      </c>
      <c r="D1707" s="351">
        <v>31401.9</v>
      </c>
    </row>
    <row r="1708" spans="1:4">
      <c r="A1708" s="349">
        <v>102791</v>
      </c>
      <c r="B1708" s="348" t="s">
        <v>28729</v>
      </c>
      <c r="C1708" s="348" t="s">
        <v>5</v>
      </c>
      <c r="D1708" s="351">
        <v>25008.35</v>
      </c>
    </row>
    <row r="1709" spans="1:4">
      <c r="A1709" s="349">
        <v>102792</v>
      </c>
      <c r="B1709" s="348" t="s">
        <v>28730</v>
      </c>
      <c r="C1709" s="348" t="s">
        <v>5</v>
      </c>
      <c r="D1709" s="351">
        <v>40837.660000000003</v>
      </c>
    </row>
    <row r="1710" spans="1:4">
      <c r="A1710" s="349">
        <v>102793</v>
      </c>
      <c r="B1710" s="348" t="s">
        <v>28731</v>
      </c>
      <c r="C1710" s="348" t="s">
        <v>5</v>
      </c>
      <c r="D1710" s="351">
        <v>55160.72</v>
      </c>
    </row>
    <row r="1711" spans="1:4">
      <c r="A1711" s="349">
        <v>102794</v>
      </c>
      <c r="B1711" s="348" t="s">
        <v>28732</v>
      </c>
      <c r="C1711" s="348" t="s">
        <v>5</v>
      </c>
      <c r="D1711" s="351">
        <v>79268.09</v>
      </c>
    </row>
    <row r="1712" spans="1:4">
      <c r="A1712" s="349">
        <v>102795</v>
      </c>
      <c r="B1712" s="348" t="s">
        <v>28733</v>
      </c>
      <c r="C1712" s="348" t="s">
        <v>5</v>
      </c>
      <c r="D1712" s="351">
        <v>26641.32</v>
      </c>
    </row>
    <row r="1713" spans="1:4">
      <c r="A1713" s="349">
        <v>102796</v>
      </c>
      <c r="B1713" s="348" t="s">
        <v>28734</v>
      </c>
      <c r="C1713" s="348" t="s">
        <v>5</v>
      </c>
      <c r="D1713" s="351">
        <v>43165.599999999999</v>
      </c>
    </row>
    <row r="1714" spans="1:4">
      <c r="A1714" s="349">
        <v>102797</v>
      </c>
      <c r="B1714" s="348" t="s">
        <v>28735</v>
      </c>
      <c r="C1714" s="348" t="s">
        <v>5</v>
      </c>
      <c r="D1714" s="351">
        <v>61241.54</v>
      </c>
    </row>
    <row r="1715" spans="1:4">
      <c r="A1715" s="349">
        <v>102798</v>
      </c>
      <c r="B1715" s="348" t="s">
        <v>28736</v>
      </c>
      <c r="C1715" s="348" t="s">
        <v>5</v>
      </c>
      <c r="D1715" s="351">
        <v>75125.5</v>
      </c>
    </row>
    <row r="1716" spans="1:4">
      <c r="A1716" s="349">
        <v>102799</v>
      </c>
      <c r="B1716" s="348" t="s">
        <v>28737</v>
      </c>
      <c r="C1716" s="348" t="s">
        <v>5</v>
      </c>
      <c r="D1716" s="351">
        <v>27206.19</v>
      </c>
    </row>
    <row r="1717" spans="1:4">
      <c r="A1717" s="349">
        <v>102800</v>
      </c>
      <c r="B1717" s="348" t="s">
        <v>28738</v>
      </c>
      <c r="C1717" s="348" t="s">
        <v>5</v>
      </c>
      <c r="D1717" s="351">
        <v>47339.64</v>
      </c>
    </row>
    <row r="1718" spans="1:4">
      <c r="A1718" s="349">
        <v>102801</v>
      </c>
      <c r="B1718" s="348" t="s">
        <v>28739</v>
      </c>
      <c r="C1718" s="348" t="s">
        <v>5</v>
      </c>
      <c r="D1718" s="351">
        <v>66372.460000000006</v>
      </c>
    </row>
    <row r="1719" spans="1:4">
      <c r="A1719" s="349">
        <v>102802</v>
      </c>
      <c r="B1719" s="348" t="s">
        <v>28740</v>
      </c>
      <c r="C1719" s="348" t="s">
        <v>5</v>
      </c>
      <c r="D1719" s="351">
        <v>79681.23</v>
      </c>
    </row>
    <row r="1720" spans="1:4">
      <c r="A1720" s="349">
        <v>101570</v>
      </c>
      <c r="B1720" s="348" t="s">
        <v>28741</v>
      </c>
      <c r="C1720" s="348" t="s">
        <v>277</v>
      </c>
      <c r="D1720" s="350">
        <v>16.82</v>
      </c>
    </row>
    <row r="1721" spans="1:4">
      <c r="A1721" s="349">
        <v>101571</v>
      </c>
      <c r="B1721" s="348" t="s">
        <v>28742</v>
      </c>
      <c r="C1721" s="348" t="s">
        <v>277</v>
      </c>
      <c r="D1721" s="350">
        <v>22.97</v>
      </c>
    </row>
    <row r="1722" spans="1:4">
      <c r="A1722" s="349">
        <v>101572</v>
      </c>
      <c r="B1722" s="348" t="s">
        <v>28743</v>
      </c>
      <c r="C1722" s="348" t="s">
        <v>277</v>
      </c>
      <c r="D1722" s="350">
        <v>13.2</v>
      </c>
    </row>
    <row r="1723" spans="1:4">
      <c r="A1723" s="349">
        <v>101573</v>
      </c>
      <c r="B1723" s="348" t="s">
        <v>28744</v>
      </c>
      <c r="C1723" s="348" t="s">
        <v>277</v>
      </c>
      <c r="D1723" s="350">
        <v>19.34</v>
      </c>
    </row>
    <row r="1724" spans="1:4">
      <c r="A1724" s="349">
        <v>101574</v>
      </c>
      <c r="B1724" s="348" t="s">
        <v>28745</v>
      </c>
      <c r="C1724" s="348" t="s">
        <v>277</v>
      </c>
      <c r="D1724" s="350">
        <v>10.1</v>
      </c>
    </row>
    <row r="1725" spans="1:4">
      <c r="A1725" s="349">
        <v>101575</v>
      </c>
      <c r="B1725" s="348" t="s">
        <v>28746</v>
      </c>
      <c r="C1725" s="348" t="s">
        <v>277</v>
      </c>
      <c r="D1725" s="350">
        <v>16.37</v>
      </c>
    </row>
    <row r="1726" spans="1:4">
      <c r="A1726" s="349">
        <v>101576</v>
      </c>
      <c r="B1726" s="348" t="s">
        <v>28747</v>
      </c>
      <c r="C1726" s="348" t="s">
        <v>277</v>
      </c>
      <c r="D1726" s="350">
        <v>29.72</v>
      </c>
    </row>
    <row r="1727" spans="1:4">
      <c r="A1727" s="349">
        <v>101577</v>
      </c>
      <c r="B1727" s="348" t="s">
        <v>28748</v>
      </c>
      <c r="C1727" s="348" t="s">
        <v>277</v>
      </c>
      <c r="D1727" s="350">
        <v>37.58</v>
      </c>
    </row>
    <row r="1728" spans="1:4">
      <c r="A1728" s="349">
        <v>101578</v>
      </c>
      <c r="B1728" s="348" t="s">
        <v>28749</v>
      </c>
      <c r="C1728" s="348" t="s">
        <v>277</v>
      </c>
      <c r="D1728" s="350">
        <v>24.52</v>
      </c>
    </row>
    <row r="1729" spans="1:4">
      <c r="A1729" s="349">
        <v>101579</v>
      </c>
      <c r="B1729" s="348" t="s">
        <v>28750</v>
      </c>
      <c r="C1729" s="348" t="s">
        <v>277</v>
      </c>
      <c r="D1729" s="350">
        <v>32.380000000000003</v>
      </c>
    </row>
    <row r="1730" spans="1:4">
      <c r="A1730" s="349">
        <v>101580</v>
      </c>
      <c r="B1730" s="348" t="s">
        <v>28751</v>
      </c>
      <c r="C1730" s="348" t="s">
        <v>277</v>
      </c>
      <c r="D1730" s="350">
        <v>21.61</v>
      </c>
    </row>
    <row r="1731" spans="1:4">
      <c r="A1731" s="349">
        <v>101581</v>
      </c>
      <c r="B1731" s="348" t="s">
        <v>28752</v>
      </c>
      <c r="C1731" s="348" t="s">
        <v>277</v>
      </c>
      <c r="D1731" s="350">
        <v>29.59</v>
      </c>
    </row>
    <row r="1732" spans="1:4">
      <c r="A1732" s="349">
        <v>101582</v>
      </c>
      <c r="B1732" s="348" t="s">
        <v>28753</v>
      </c>
      <c r="C1732" s="348" t="s">
        <v>277</v>
      </c>
      <c r="D1732" s="350">
        <v>48.73</v>
      </c>
    </row>
    <row r="1733" spans="1:4">
      <c r="A1733" s="349">
        <v>101583</v>
      </c>
      <c r="B1733" s="348" t="s">
        <v>28754</v>
      </c>
      <c r="C1733" s="348" t="s">
        <v>277</v>
      </c>
      <c r="D1733" s="350">
        <v>60.96</v>
      </c>
    </row>
    <row r="1734" spans="1:4">
      <c r="A1734" s="349">
        <v>101584</v>
      </c>
      <c r="B1734" s="348" t="s">
        <v>28755</v>
      </c>
      <c r="C1734" s="348" t="s">
        <v>277</v>
      </c>
      <c r="D1734" s="350">
        <v>39.97</v>
      </c>
    </row>
    <row r="1735" spans="1:4">
      <c r="A1735" s="349">
        <v>101585</v>
      </c>
      <c r="B1735" s="348" t="s">
        <v>28756</v>
      </c>
      <c r="C1735" s="348" t="s">
        <v>277</v>
      </c>
      <c r="D1735" s="350">
        <v>52.22</v>
      </c>
    </row>
    <row r="1736" spans="1:4">
      <c r="A1736" s="349">
        <v>101586</v>
      </c>
      <c r="B1736" s="348" t="s">
        <v>28757</v>
      </c>
      <c r="C1736" s="348" t="s">
        <v>277</v>
      </c>
      <c r="D1736" s="350">
        <v>34.43</v>
      </c>
    </row>
    <row r="1737" spans="1:4">
      <c r="A1737" s="349">
        <v>101587</v>
      </c>
      <c r="B1737" s="348" t="s">
        <v>28758</v>
      </c>
      <c r="C1737" s="348" t="s">
        <v>277</v>
      </c>
      <c r="D1737" s="350">
        <v>46.78</v>
      </c>
    </row>
    <row r="1738" spans="1:4">
      <c r="A1738" s="349">
        <v>101588</v>
      </c>
      <c r="B1738" s="348" t="s">
        <v>28759</v>
      </c>
      <c r="C1738" s="348" t="s">
        <v>277</v>
      </c>
      <c r="D1738" s="350">
        <v>67.739999999999995</v>
      </c>
    </row>
    <row r="1739" spans="1:4">
      <c r="A1739" s="349">
        <v>101589</v>
      </c>
      <c r="B1739" s="348" t="s">
        <v>28760</v>
      </c>
      <c r="C1739" s="348" t="s">
        <v>277</v>
      </c>
      <c r="D1739" s="350">
        <v>98.63</v>
      </c>
    </row>
    <row r="1740" spans="1:4">
      <c r="A1740" s="349">
        <v>101590</v>
      </c>
      <c r="B1740" s="348" t="s">
        <v>28761</v>
      </c>
      <c r="C1740" s="348" t="s">
        <v>277</v>
      </c>
      <c r="D1740" s="350">
        <v>51.31</v>
      </c>
    </row>
    <row r="1741" spans="1:4">
      <c r="A1741" s="349">
        <v>101591</v>
      </c>
      <c r="B1741" s="348" t="s">
        <v>28762</v>
      </c>
      <c r="C1741" s="348" t="s">
        <v>277</v>
      </c>
      <c r="D1741" s="350">
        <v>82.2</v>
      </c>
    </row>
    <row r="1742" spans="1:4">
      <c r="A1742" s="349">
        <v>101592</v>
      </c>
      <c r="B1742" s="348" t="s">
        <v>28763</v>
      </c>
      <c r="C1742" s="348" t="s">
        <v>277</v>
      </c>
      <c r="D1742" s="350">
        <v>36.07</v>
      </c>
    </row>
    <row r="1743" spans="1:4">
      <c r="A1743" s="349">
        <v>101593</v>
      </c>
      <c r="B1743" s="348" t="s">
        <v>28764</v>
      </c>
      <c r="C1743" s="348" t="s">
        <v>277</v>
      </c>
      <c r="D1743" s="350">
        <v>67.06</v>
      </c>
    </row>
    <row r="1744" spans="1:4">
      <c r="A1744" s="349">
        <v>101600</v>
      </c>
      <c r="B1744" s="348" t="s">
        <v>28765</v>
      </c>
      <c r="C1744" s="348" t="s">
        <v>277</v>
      </c>
      <c r="D1744" s="350">
        <v>12.64</v>
      </c>
    </row>
    <row r="1745" spans="1:4">
      <c r="A1745" s="349">
        <v>101601</v>
      </c>
      <c r="B1745" s="348" t="s">
        <v>28766</v>
      </c>
      <c r="C1745" s="348" t="s">
        <v>277</v>
      </c>
      <c r="D1745" s="350">
        <v>18.73</v>
      </c>
    </row>
    <row r="1746" spans="1:4">
      <c r="A1746" s="349">
        <v>101602</v>
      </c>
      <c r="B1746" s="348" t="s">
        <v>28767</v>
      </c>
      <c r="C1746" s="348" t="s">
        <v>277</v>
      </c>
      <c r="D1746" s="350">
        <v>9.3699999999999992</v>
      </c>
    </row>
    <row r="1747" spans="1:4">
      <c r="A1747" s="349">
        <v>101603</v>
      </c>
      <c r="B1747" s="348" t="s">
        <v>28768</v>
      </c>
      <c r="C1747" s="348" t="s">
        <v>277</v>
      </c>
      <c r="D1747" s="350">
        <v>15.45</v>
      </c>
    </row>
    <row r="1748" spans="1:4">
      <c r="A1748" s="349">
        <v>101604</v>
      </c>
      <c r="B1748" s="348" t="s">
        <v>28769</v>
      </c>
      <c r="C1748" s="348" t="s">
        <v>277</v>
      </c>
      <c r="D1748" s="350">
        <v>6.13</v>
      </c>
    </row>
    <row r="1749" spans="1:4">
      <c r="A1749" s="349">
        <v>101605</v>
      </c>
      <c r="B1749" s="348" t="s">
        <v>28770</v>
      </c>
      <c r="C1749" s="348" t="s">
        <v>277</v>
      </c>
      <c r="D1749" s="350">
        <v>12.21</v>
      </c>
    </row>
    <row r="1750" spans="1:4">
      <c r="A1750" s="349">
        <v>90788</v>
      </c>
      <c r="B1750" s="348" t="s">
        <v>28771</v>
      </c>
      <c r="C1750" s="348" t="s">
        <v>5</v>
      </c>
      <c r="D1750" s="350">
        <v>737.79</v>
      </c>
    </row>
    <row r="1751" spans="1:4">
      <c r="A1751" s="349">
        <v>90789</v>
      </c>
      <c r="B1751" s="348" t="s">
        <v>28772</v>
      </c>
      <c r="C1751" s="348" t="s">
        <v>5</v>
      </c>
      <c r="D1751" s="350">
        <v>739.06</v>
      </c>
    </row>
    <row r="1752" spans="1:4">
      <c r="A1752" s="349">
        <v>90790</v>
      </c>
      <c r="B1752" s="348" t="s">
        <v>28773</v>
      </c>
      <c r="C1752" s="348" t="s">
        <v>5</v>
      </c>
      <c r="D1752" s="350">
        <v>762.07</v>
      </c>
    </row>
    <row r="1753" spans="1:4">
      <c r="A1753" s="349">
        <v>90791</v>
      </c>
      <c r="B1753" s="348" t="s">
        <v>28774</v>
      </c>
      <c r="C1753" s="348" t="s">
        <v>5</v>
      </c>
      <c r="D1753" s="350">
        <v>892.41</v>
      </c>
    </row>
    <row r="1754" spans="1:4">
      <c r="A1754" s="349">
        <v>90793</v>
      </c>
      <c r="B1754" s="348" t="s">
        <v>28775</v>
      </c>
      <c r="C1754" s="348" t="s">
        <v>5</v>
      </c>
      <c r="D1754" s="350">
        <v>945.17</v>
      </c>
    </row>
    <row r="1755" spans="1:4">
      <c r="A1755" s="349">
        <v>90794</v>
      </c>
      <c r="B1755" s="348" t="s">
        <v>28776</v>
      </c>
      <c r="C1755" s="348" t="s">
        <v>5</v>
      </c>
      <c r="D1755" s="350">
        <v>627.76</v>
      </c>
    </row>
    <row r="1756" spans="1:4">
      <c r="A1756" s="349">
        <v>90795</v>
      </c>
      <c r="B1756" s="348" t="s">
        <v>28777</v>
      </c>
      <c r="C1756" s="348" t="s">
        <v>5</v>
      </c>
      <c r="D1756" s="350">
        <v>633.19000000000005</v>
      </c>
    </row>
    <row r="1757" spans="1:4">
      <c r="A1757" s="349">
        <v>90796</v>
      </c>
      <c r="B1757" s="348" t="s">
        <v>28778</v>
      </c>
      <c r="C1757" s="348" t="s">
        <v>5</v>
      </c>
      <c r="D1757" s="350">
        <v>638.63</v>
      </c>
    </row>
    <row r="1758" spans="1:4">
      <c r="A1758" s="349">
        <v>90797</v>
      </c>
      <c r="B1758" s="348" t="s">
        <v>28779</v>
      </c>
      <c r="C1758" s="348" t="s">
        <v>5</v>
      </c>
      <c r="D1758" s="350">
        <v>644.04999999999995</v>
      </c>
    </row>
    <row r="1759" spans="1:4">
      <c r="A1759" s="349">
        <v>90798</v>
      </c>
      <c r="B1759" s="348" t="s">
        <v>28780</v>
      </c>
      <c r="C1759" s="348" t="s">
        <v>5</v>
      </c>
      <c r="D1759" s="350">
        <v>939.19</v>
      </c>
    </row>
    <row r="1760" spans="1:4">
      <c r="A1760" s="349">
        <v>90799</v>
      </c>
      <c r="B1760" s="348" t="s">
        <v>28781</v>
      </c>
      <c r="C1760" s="348" t="s">
        <v>5</v>
      </c>
      <c r="D1760" s="350">
        <v>968.57</v>
      </c>
    </row>
    <row r="1761" spans="1:4">
      <c r="A1761" s="349">
        <v>90801</v>
      </c>
      <c r="B1761" s="348" t="s">
        <v>28782</v>
      </c>
      <c r="C1761" s="348" t="s">
        <v>5</v>
      </c>
      <c r="D1761" s="350">
        <v>212.99</v>
      </c>
    </row>
    <row r="1762" spans="1:4">
      <c r="A1762" s="349">
        <v>90806</v>
      </c>
      <c r="B1762" s="348" t="s">
        <v>28783</v>
      </c>
      <c r="C1762" s="348" t="s">
        <v>5</v>
      </c>
      <c r="D1762" s="350">
        <v>283.10000000000002</v>
      </c>
    </row>
    <row r="1763" spans="1:4">
      <c r="A1763" s="349">
        <v>90820</v>
      </c>
      <c r="B1763" s="348" t="s">
        <v>28784</v>
      </c>
      <c r="C1763" s="348" t="s">
        <v>5</v>
      </c>
      <c r="D1763" s="350">
        <v>274.23</v>
      </c>
    </row>
    <row r="1764" spans="1:4">
      <c r="A1764" s="349">
        <v>90821</v>
      </c>
      <c r="B1764" s="348" t="s">
        <v>28785</v>
      </c>
      <c r="C1764" s="348" t="s">
        <v>5</v>
      </c>
      <c r="D1764" s="350">
        <v>279.36</v>
      </c>
    </row>
    <row r="1765" spans="1:4">
      <c r="A1765" s="349">
        <v>90822</v>
      </c>
      <c r="B1765" s="348" t="s">
        <v>28786</v>
      </c>
      <c r="C1765" s="348" t="s">
        <v>5</v>
      </c>
      <c r="D1765" s="350">
        <v>299.77</v>
      </c>
    </row>
    <row r="1766" spans="1:4">
      <c r="A1766" s="349">
        <v>90823</v>
      </c>
      <c r="B1766" s="348" t="s">
        <v>28787</v>
      </c>
      <c r="C1766" s="348" t="s">
        <v>5</v>
      </c>
      <c r="D1766" s="350">
        <v>370.46</v>
      </c>
    </row>
    <row r="1767" spans="1:4">
      <c r="A1767" s="349">
        <v>90824</v>
      </c>
      <c r="B1767" s="348" t="s">
        <v>28788</v>
      </c>
      <c r="C1767" s="348" t="s">
        <v>5</v>
      </c>
      <c r="D1767" s="350">
        <v>532.69000000000005</v>
      </c>
    </row>
    <row r="1768" spans="1:4">
      <c r="A1768" s="349">
        <v>90825</v>
      </c>
      <c r="B1768" s="348" t="s">
        <v>28789</v>
      </c>
      <c r="C1768" s="348" t="s">
        <v>5</v>
      </c>
      <c r="D1768" s="350">
        <v>593.99</v>
      </c>
    </row>
    <row r="1769" spans="1:4">
      <c r="A1769" s="349">
        <v>90830</v>
      </c>
      <c r="B1769" s="348" t="s">
        <v>28790</v>
      </c>
      <c r="C1769" s="348" t="s">
        <v>5</v>
      </c>
      <c r="D1769" s="350">
        <v>125.3</v>
      </c>
    </row>
    <row r="1770" spans="1:4">
      <c r="A1770" s="349">
        <v>90831</v>
      </c>
      <c r="B1770" s="348" t="s">
        <v>28791</v>
      </c>
      <c r="C1770" s="348" t="s">
        <v>5</v>
      </c>
      <c r="D1770" s="350">
        <v>109.82</v>
      </c>
    </row>
    <row r="1771" spans="1:4">
      <c r="A1771" s="349">
        <v>90841</v>
      </c>
      <c r="B1771" s="348" t="s">
        <v>28792</v>
      </c>
      <c r="C1771" s="348" t="s">
        <v>5</v>
      </c>
      <c r="D1771" s="350">
        <v>742.31</v>
      </c>
    </row>
    <row r="1772" spans="1:4">
      <c r="A1772" s="349">
        <v>90842</v>
      </c>
      <c r="B1772" s="348" t="s">
        <v>28793</v>
      </c>
      <c r="C1772" s="348" t="s">
        <v>5</v>
      </c>
      <c r="D1772" s="350">
        <v>749.01</v>
      </c>
    </row>
    <row r="1773" spans="1:4">
      <c r="A1773" s="349">
        <v>90843</v>
      </c>
      <c r="B1773" s="348" t="s">
        <v>28794</v>
      </c>
      <c r="C1773" s="348" t="s">
        <v>5</v>
      </c>
      <c r="D1773" s="350">
        <v>786.47</v>
      </c>
    </row>
    <row r="1774" spans="1:4">
      <c r="A1774" s="349">
        <v>90844</v>
      </c>
      <c r="B1774" s="348" t="s">
        <v>28795</v>
      </c>
      <c r="C1774" s="348" t="s">
        <v>5</v>
      </c>
      <c r="D1774" s="350">
        <v>858.72</v>
      </c>
    </row>
    <row r="1775" spans="1:4">
      <c r="A1775" s="349">
        <v>90845</v>
      </c>
      <c r="B1775" s="348" t="s">
        <v>28796</v>
      </c>
      <c r="C1775" s="348" t="s">
        <v>5</v>
      </c>
      <c r="D1775" s="351">
        <v>1019.39</v>
      </c>
    </row>
    <row r="1776" spans="1:4">
      <c r="A1776" s="349">
        <v>90846</v>
      </c>
      <c r="B1776" s="348" t="s">
        <v>28797</v>
      </c>
      <c r="C1776" s="348" t="s">
        <v>5</v>
      </c>
      <c r="D1776" s="351">
        <v>1082.25</v>
      </c>
    </row>
    <row r="1777" spans="1:4">
      <c r="A1777" s="349">
        <v>90847</v>
      </c>
      <c r="B1777" s="348" t="s">
        <v>28798</v>
      </c>
      <c r="C1777" s="348" t="s">
        <v>5</v>
      </c>
      <c r="D1777" s="350">
        <v>632.49</v>
      </c>
    </row>
    <row r="1778" spans="1:4">
      <c r="A1778" s="349">
        <v>90848</v>
      </c>
      <c r="B1778" s="348" t="s">
        <v>28799</v>
      </c>
      <c r="C1778" s="348" t="s">
        <v>5</v>
      </c>
      <c r="D1778" s="350">
        <v>639.19000000000005</v>
      </c>
    </row>
    <row r="1779" spans="1:4">
      <c r="A1779" s="349">
        <v>90849</v>
      </c>
      <c r="B1779" s="348" t="s">
        <v>28800</v>
      </c>
      <c r="C1779" s="348" t="s">
        <v>5</v>
      </c>
      <c r="D1779" s="350">
        <v>661.17</v>
      </c>
    </row>
    <row r="1780" spans="1:4">
      <c r="A1780" s="349">
        <v>90850</v>
      </c>
      <c r="B1780" s="348" t="s">
        <v>28801</v>
      </c>
      <c r="C1780" s="348" t="s">
        <v>5</v>
      </c>
      <c r="D1780" s="350">
        <v>733.42</v>
      </c>
    </row>
    <row r="1781" spans="1:4">
      <c r="A1781" s="349">
        <v>90851</v>
      </c>
      <c r="B1781" s="348" t="s">
        <v>28802</v>
      </c>
      <c r="C1781" s="348" t="s">
        <v>5</v>
      </c>
      <c r="D1781" s="350">
        <v>894.09</v>
      </c>
    </row>
    <row r="1782" spans="1:4">
      <c r="A1782" s="349">
        <v>90852</v>
      </c>
      <c r="B1782" s="348" t="s">
        <v>28803</v>
      </c>
      <c r="C1782" s="348" t="s">
        <v>5</v>
      </c>
      <c r="D1782" s="350">
        <v>956.95</v>
      </c>
    </row>
    <row r="1783" spans="1:4">
      <c r="A1783" s="349">
        <v>91009</v>
      </c>
      <c r="B1783" s="348" t="s">
        <v>28804</v>
      </c>
      <c r="C1783" s="348" t="s">
        <v>5</v>
      </c>
      <c r="D1783" s="350">
        <v>284.29000000000002</v>
      </c>
    </row>
    <row r="1784" spans="1:4">
      <c r="A1784" s="349">
        <v>91010</v>
      </c>
      <c r="B1784" s="348" t="s">
        <v>28805</v>
      </c>
      <c r="C1784" s="348" t="s">
        <v>5</v>
      </c>
      <c r="D1784" s="350">
        <v>289.89999999999998</v>
      </c>
    </row>
    <row r="1785" spans="1:4">
      <c r="A1785" s="349">
        <v>91011</v>
      </c>
      <c r="B1785" s="348" t="s">
        <v>28806</v>
      </c>
      <c r="C1785" s="348" t="s">
        <v>5</v>
      </c>
      <c r="D1785" s="350">
        <v>340.63</v>
      </c>
    </row>
    <row r="1786" spans="1:4">
      <c r="A1786" s="349">
        <v>91012</v>
      </c>
      <c r="B1786" s="348" t="s">
        <v>28807</v>
      </c>
      <c r="C1786" s="348" t="s">
        <v>5</v>
      </c>
      <c r="D1786" s="350">
        <v>379.37</v>
      </c>
    </row>
    <row r="1787" spans="1:4">
      <c r="A1787" s="349">
        <v>91013</v>
      </c>
      <c r="B1787" s="348" t="s">
        <v>28808</v>
      </c>
      <c r="C1787" s="348" t="s">
        <v>5</v>
      </c>
      <c r="D1787" s="350">
        <v>642.54999999999995</v>
      </c>
    </row>
    <row r="1788" spans="1:4">
      <c r="A1788" s="349">
        <v>91014</v>
      </c>
      <c r="B1788" s="348" t="s">
        <v>28809</v>
      </c>
      <c r="C1788" s="348" t="s">
        <v>5</v>
      </c>
      <c r="D1788" s="350">
        <v>649.73</v>
      </c>
    </row>
    <row r="1789" spans="1:4">
      <c r="A1789" s="349">
        <v>91015</v>
      </c>
      <c r="B1789" s="348" t="s">
        <v>28810</v>
      </c>
      <c r="C1789" s="348" t="s">
        <v>5</v>
      </c>
      <c r="D1789" s="350">
        <v>702.03</v>
      </c>
    </row>
    <row r="1790" spans="1:4">
      <c r="A1790" s="349">
        <v>91016</v>
      </c>
      <c r="B1790" s="348" t="s">
        <v>28811</v>
      </c>
      <c r="C1790" s="348" t="s">
        <v>5</v>
      </c>
      <c r="D1790" s="350">
        <v>742.33</v>
      </c>
    </row>
    <row r="1791" spans="1:4">
      <c r="A1791" s="349">
        <v>91287</v>
      </c>
      <c r="B1791" s="348" t="s">
        <v>28812</v>
      </c>
      <c r="C1791" s="348" t="s">
        <v>5</v>
      </c>
      <c r="D1791" s="350">
        <v>159.97</v>
      </c>
    </row>
    <row r="1792" spans="1:4">
      <c r="A1792" s="349">
        <v>91292</v>
      </c>
      <c r="B1792" s="348" t="s">
        <v>28813</v>
      </c>
      <c r="C1792" s="348" t="s">
        <v>5</v>
      </c>
      <c r="D1792" s="350">
        <v>230.08</v>
      </c>
    </row>
    <row r="1793" spans="1:4">
      <c r="A1793" s="349">
        <v>91295</v>
      </c>
      <c r="B1793" s="348" t="s">
        <v>28814</v>
      </c>
      <c r="C1793" s="348" t="s">
        <v>5</v>
      </c>
      <c r="D1793" s="350">
        <v>293</v>
      </c>
    </row>
    <row r="1794" spans="1:4">
      <c r="A1794" s="349">
        <v>91296</v>
      </c>
      <c r="B1794" s="348" t="s">
        <v>28815</v>
      </c>
      <c r="C1794" s="348" t="s">
        <v>5</v>
      </c>
      <c r="D1794" s="350">
        <v>314.25</v>
      </c>
    </row>
    <row r="1795" spans="1:4">
      <c r="A1795" s="349">
        <v>91297</v>
      </c>
      <c r="B1795" s="348" t="s">
        <v>28816</v>
      </c>
      <c r="C1795" s="348" t="s">
        <v>5</v>
      </c>
      <c r="D1795" s="350">
        <v>346.44</v>
      </c>
    </row>
    <row r="1796" spans="1:4">
      <c r="A1796" s="349">
        <v>91298</v>
      </c>
      <c r="B1796" s="348" t="s">
        <v>28817</v>
      </c>
      <c r="C1796" s="348" t="s">
        <v>5</v>
      </c>
      <c r="D1796" s="350">
        <v>644.47</v>
      </c>
    </row>
    <row r="1797" spans="1:4">
      <c r="A1797" s="349">
        <v>91299</v>
      </c>
      <c r="B1797" s="348" t="s">
        <v>28818</v>
      </c>
      <c r="C1797" s="348" t="s">
        <v>5</v>
      </c>
      <c r="D1797" s="350">
        <v>899.97</v>
      </c>
    </row>
    <row r="1798" spans="1:4">
      <c r="A1798" s="349">
        <v>91304</v>
      </c>
      <c r="B1798" s="348" t="s">
        <v>28819</v>
      </c>
      <c r="C1798" s="348" t="s">
        <v>5</v>
      </c>
      <c r="D1798" s="350">
        <v>76.430000000000007</v>
      </c>
    </row>
    <row r="1799" spans="1:4">
      <c r="A1799" s="349">
        <v>91305</v>
      </c>
      <c r="B1799" s="348" t="s">
        <v>28820</v>
      </c>
      <c r="C1799" s="348" t="s">
        <v>5</v>
      </c>
      <c r="D1799" s="350">
        <v>76.19</v>
      </c>
    </row>
    <row r="1800" spans="1:4">
      <c r="A1800" s="349">
        <v>91306</v>
      </c>
      <c r="B1800" s="348" t="s">
        <v>28821</v>
      </c>
      <c r="C1800" s="348" t="s">
        <v>5</v>
      </c>
      <c r="D1800" s="350">
        <v>109.82</v>
      </c>
    </row>
    <row r="1801" spans="1:4">
      <c r="A1801" s="349">
        <v>91307</v>
      </c>
      <c r="B1801" s="348" t="s">
        <v>28822</v>
      </c>
      <c r="C1801" s="348" t="s">
        <v>5</v>
      </c>
      <c r="D1801" s="350">
        <v>64.849999999999994</v>
      </c>
    </row>
    <row r="1802" spans="1:4">
      <c r="A1802" s="349">
        <v>91312</v>
      </c>
      <c r="B1802" s="348" t="s">
        <v>28823</v>
      </c>
      <c r="C1802" s="348" t="s">
        <v>5</v>
      </c>
      <c r="D1802" s="350">
        <v>632.72</v>
      </c>
    </row>
    <row r="1803" spans="1:4">
      <c r="A1803" s="349">
        <v>91313</v>
      </c>
      <c r="B1803" s="348" t="s">
        <v>28824</v>
      </c>
      <c r="C1803" s="348" t="s">
        <v>5</v>
      </c>
      <c r="D1803" s="350">
        <v>627.6</v>
      </c>
    </row>
    <row r="1804" spans="1:4">
      <c r="A1804" s="349">
        <v>91314</v>
      </c>
      <c r="B1804" s="348" t="s">
        <v>28825</v>
      </c>
      <c r="C1804" s="348" t="s">
        <v>5</v>
      </c>
      <c r="D1804" s="350">
        <v>660.68</v>
      </c>
    </row>
    <row r="1805" spans="1:4">
      <c r="A1805" s="349">
        <v>91315</v>
      </c>
      <c r="B1805" s="348" t="s">
        <v>28826</v>
      </c>
      <c r="C1805" s="348" t="s">
        <v>5</v>
      </c>
      <c r="D1805" s="350">
        <v>732.45</v>
      </c>
    </row>
    <row r="1806" spans="1:4">
      <c r="A1806" s="349">
        <v>91316</v>
      </c>
      <c r="B1806" s="348" t="s">
        <v>28827</v>
      </c>
      <c r="C1806" s="348" t="s">
        <v>5</v>
      </c>
      <c r="D1806" s="350">
        <v>893.6</v>
      </c>
    </row>
    <row r="1807" spans="1:4">
      <c r="A1807" s="349">
        <v>91317</v>
      </c>
      <c r="B1807" s="348" t="s">
        <v>28828</v>
      </c>
      <c r="C1807" s="348" t="s">
        <v>5</v>
      </c>
      <c r="D1807" s="350">
        <v>955.98</v>
      </c>
    </row>
    <row r="1808" spans="1:4">
      <c r="A1808" s="349">
        <v>91318</v>
      </c>
      <c r="B1808" s="348" t="s">
        <v>28829</v>
      </c>
      <c r="C1808" s="348" t="s">
        <v>5</v>
      </c>
      <c r="D1808" s="350">
        <v>556.53</v>
      </c>
    </row>
    <row r="1809" spans="1:4">
      <c r="A1809" s="349">
        <v>91319</v>
      </c>
      <c r="B1809" s="348" t="s">
        <v>28830</v>
      </c>
      <c r="C1809" s="348" t="s">
        <v>5</v>
      </c>
      <c r="D1809" s="350">
        <v>562.75</v>
      </c>
    </row>
    <row r="1810" spans="1:4">
      <c r="A1810" s="349">
        <v>91320</v>
      </c>
      <c r="B1810" s="348" t="s">
        <v>28831</v>
      </c>
      <c r="C1810" s="348" t="s">
        <v>5</v>
      </c>
      <c r="D1810" s="350">
        <v>584.25</v>
      </c>
    </row>
    <row r="1811" spans="1:4">
      <c r="A1811" s="349">
        <v>91321</v>
      </c>
      <c r="B1811" s="348" t="s">
        <v>28832</v>
      </c>
      <c r="C1811" s="348" t="s">
        <v>5</v>
      </c>
      <c r="D1811" s="350">
        <v>656.02</v>
      </c>
    </row>
    <row r="1812" spans="1:4">
      <c r="A1812" s="349">
        <v>91322</v>
      </c>
      <c r="B1812" s="348" t="s">
        <v>28833</v>
      </c>
      <c r="C1812" s="348" t="s">
        <v>5</v>
      </c>
      <c r="D1812" s="350">
        <v>817.17</v>
      </c>
    </row>
    <row r="1813" spans="1:4">
      <c r="A1813" s="349">
        <v>91323</v>
      </c>
      <c r="B1813" s="348" t="s">
        <v>28834</v>
      </c>
      <c r="C1813" s="348" t="s">
        <v>5</v>
      </c>
      <c r="D1813" s="350">
        <v>879.55</v>
      </c>
    </row>
    <row r="1814" spans="1:4">
      <c r="A1814" s="349">
        <v>91324</v>
      </c>
      <c r="B1814" s="348" t="s">
        <v>28835</v>
      </c>
      <c r="C1814" s="348" t="s">
        <v>5</v>
      </c>
      <c r="D1814" s="350">
        <v>566.59</v>
      </c>
    </row>
    <row r="1815" spans="1:4">
      <c r="A1815" s="349">
        <v>91325</v>
      </c>
      <c r="B1815" s="348" t="s">
        <v>28836</v>
      </c>
      <c r="C1815" s="348" t="s">
        <v>5</v>
      </c>
      <c r="D1815" s="350">
        <v>573.29</v>
      </c>
    </row>
    <row r="1816" spans="1:4">
      <c r="A1816" s="349">
        <v>91326</v>
      </c>
      <c r="B1816" s="348" t="s">
        <v>28837</v>
      </c>
      <c r="C1816" s="348" t="s">
        <v>5</v>
      </c>
      <c r="D1816" s="350">
        <v>625.11</v>
      </c>
    </row>
    <row r="1817" spans="1:4">
      <c r="A1817" s="349">
        <v>91327</v>
      </c>
      <c r="B1817" s="348" t="s">
        <v>28838</v>
      </c>
      <c r="C1817" s="348" t="s">
        <v>5</v>
      </c>
      <c r="D1817" s="350">
        <v>664.93</v>
      </c>
    </row>
    <row r="1818" spans="1:4">
      <c r="A1818" s="349">
        <v>91328</v>
      </c>
      <c r="B1818" s="348" t="s">
        <v>28839</v>
      </c>
      <c r="C1818" s="348" t="s">
        <v>5</v>
      </c>
      <c r="D1818" s="350">
        <v>651.26</v>
      </c>
    </row>
    <row r="1819" spans="1:4">
      <c r="A1819" s="349">
        <v>91329</v>
      </c>
      <c r="B1819" s="348" t="s">
        <v>28840</v>
      </c>
      <c r="C1819" s="348" t="s">
        <v>5</v>
      </c>
      <c r="D1819" s="350">
        <v>575.29999999999995</v>
      </c>
    </row>
    <row r="1820" spans="1:4">
      <c r="A1820" s="349">
        <v>91330</v>
      </c>
      <c r="B1820" s="348" t="s">
        <v>28841</v>
      </c>
      <c r="C1820" s="348" t="s">
        <v>5</v>
      </c>
      <c r="D1820" s="350">
        <v>674.08</v>
      </c>
    </row>
    <row r="1821" spans="1:4">
      <c r="A1821" s="349">
        <v>91331</v>
      </c>
      <c r="B1821" s="348" t="s">
        <v>28842</v>
      </c>
      <c r="C1821" s="348" t="s">
        <v>5</v>
      </c>
      <c r="D1821" s="350">
        <v>597.64</v>
      </c>
    </row>
    <row r="1822" spans="1:4">
      <c r="A1822" s="349">
        <v>91332</v>
      </c>
      <c r="B1822" s="348" t="s">
        <v>28843</v>
      </c>
      <c r="C1822" s="348" t="s">
        <v>5</v>
      </c>
      <c r="D1822" s="350">
        <v>707.84</v>
      </c>
    </row>
    <row r="1823" spans="1:4">
      <c r="A1823" s="349">
        <v>91333</v>
      </c>
      <c r="B1823" s="348" t="s">
        <v>28844</v>
      </c>
      <c r="C1823" s="348" t="s">
        <v>5</v>
      </c>
      <c r="D1823" s="350">
        <v>630.91999999999996</v>
      </c>
    </row>
    <row r="1824" spans="1:4">
      <c r="A1824" s="349">
        <v>91334</v>
      </c>
      <c r="B1824" s="348" t="s">
        <v>28845</v>
      </c>
      <c r="C1824" s="348" t="s">
        <v>5</v>
      </c>
      <c r="D1824" s="351">
        <v>1005.87</v>
      </c>
    </row>
    <row r="1825" spans="1:4">
      <c r="A1825" s="349">
        <v>91335</v>
      </c>
      <c r="B1825" s="348" t="s">
        <v>28846</v>
      </c>
      <c r="C1825" s="348" t="s">
        <v>5</v>
      </c>
      <c r="D1825" s="350">
        <v>928.95</v>
      </c>
    </row>
    <row r="1826" spans="1:4">
      <c r="A1826" s="349">
        <v>91336</v>
      </c>
      <c r="B1826" s="348" t="s">
        <v>28847</v>
      </c>
      <c r="C1826" s="348" t="s">
        <v>5</v>
      </c>
      <c r="D1826" s="351">
        <v>1261.3699999999999</v>
      </c>
    </row>
    <row r="1827" spans="1:4">
      <c r="A1827" s="349">
        <v>91337</v>
      </c>
      <c r="B1827" s="348" t="s">
        <v>28848</v>
      </c>
      <c r="C1827" s="348" t="s">
        <v>5</v>
      </c>
      <c r="D1827" s="351">
        <v>1184.45</v>
      </c>
    </row>
    <row r="1828" spans="1:4">
      <c r="A1828" s="349">
        <v>100659</v>
      </c>
      <c r="B1828" s="348" t="s">
        <v>28849</v>
      </c>
      <c r="C1828" s="348" t="s">
        <v>40</v>
      </c>
      <c r="D1828" s="350">
        <v>7.83</v>
      </c>
    </row>
    <row r="1829" spans="1:4">
      <c r="A1829" s="349">
        <v>100660</v>
      </c>
      <c r="B1829" s="348" t="s">
        <v>28850</v>
      </c>
      <c r="C1829" s="348" t="s">
        <v>40</v>
      </c>
      <c r="D1829" s="350">
        <v>5.44</v>
      </c>
    </row>
    <row r="1830" spans="1:4">
      <c r="A1830" s="349">
        <v>100675</v>
      </c>
      <c r="B1830" s="348" t="s">
        <v>28851</v>
      </c>
      <c r="C1830" s="348" t="s">
        <v>5</v>
      </c>
      <c r="D1830" s="350">
        <v>843.51</v>
      </c>
    </row>
    <row r="1831" spans="1:4">
      <c r="A1831" s="349">
        <v>100676</v>
      </c>
      <c r="B1831" s="348" t="s">
        <v>28852</v>
      </c>
      <c r="C1831" s="348" t="s">
        <v>5</v>
      </c>
      <c r="D1831" s="350">
        <v>133.30000000000001</v>
      </c>
    </row>
    <row r="1832" spans="1:4">
      <c r="A1832" s="349">
        <v>100678</v>
      </c>
      <c r="B1832" s="348" t="s">
        <v>28853</v>
      </c>
      <c r="C1832" s="348" t="s">
        <v>5</v>
      </c>
      <c r="D1832" s="350">
        <v>752.37</v>
      </c>
    </row>
    <row r="1833" spans="1:4">
      <c r="A1833" s="349">
        <v>100679</v>
      </c>
      <c r="B1833" s="348" t="s">
        <v>28854</v>
      </c>
      <c r="C1833" s="348" t="s">
        <v>5</v>
      </c>
      <c r="D1833" s="350">
        <v>642.78</v>
      </c>
    </row>
    <row r="1834" spans="1:4">
      <c r="A1834" s="349">
        <v>100680</v>
      </c>
      <c r="B1834" s="348" t="s">
        <v>28855</v>
      </c>
      <c r="C1834" s="348" t="s">
        <v>5</v>
      </c>
      <c r="D1834" s="350">
        <v>759.55</v>
      </c>
    </row>
    <row r="1835" spans="1:4">
      <c r="A1835" s="349">
        <v>100681</v>
      </c>
      <c r="B1835" s="348" t="s">
        <v>28856</v>
      </c>
      <c r="C1835" s="348" t="s">
        <v>5</v>
      </c>
      <c r="D1835" s="350">
        <v>783.9</v>
      </c>
    </row>
    <row r="1836" spans="1:4">
      <c r="A1836" s="349">
        <v>100682</v>
      </c>
      <c r="B1836" s="348" t="s">
        <v>28857</v>
      </c>
      <c r="C1836" s="348" t="s">
        <v>5</v>
      </c>
      <c r="D1836" s="350">
        <v>662.49</v>
      </c>
    </row>
    <row r="1837" spans="1:4">
      <c r="A1837" s="349">
        <v>100683</v>
      </c>
      <c r="B1837" s="348" t="s">
        <v>28858</v>
      </c>
      <c r="C1837" s="348" t="s">
        <v>5</v>
      </c>
      <c r="D1837" s="350">
        <v>827.33</v>
      </c>
    </row>
    <row r="1838" spans="1:4">
      <c r="A1838" s="349">
        <v>100684</v>
      </c>
      <c r="B1838" s="348" t="s">
        <v>28859</v>
      </c>
      <c r="C1838" s="348" t="s">
        <v>5</v>
      </c>
      <c r="D1838" s="350">
        <v>701.54</v>
      </c>
    </row>
    <row r="1839" spans="1:4">
      <c r="A1839" s="349">
        <v>100685</v>
      </c>
      <c r="B1839" s="348" t="s">
        <v>28860</v>
      </c>
      <c r="C1839" s="348" t="s">
        <v>5</v>
      </c>
      <c r="D1839" s="350">
        <v>867.63</v>
      </c>
    </row>
    <row r="1840" spans="1:4">
      <c r="A1840" s="349">
        <v>100686</v>
      </c>
      <c r="B1840" s="348" t="s">
        <v>28861</v>
      </c>
      <c r="C1840" s="348" t="s">
        <v>5</v>
      </c>
      <c r="D1840" s="350">
        <v>741.36</v>
      </c>
    </row>
    <row r="1841" spans="1:4">
      <c r="A1841" s="349">
        <v>100687</v>
      </c>
      <c r="B1841" s="348" t="s">
        <v>28862</v>
      </c>
      <c r="C1841" s="348" t="s">
        <v>5</v>
      </c>
      <c r="D1841" s="350">
        <v>761.08</v>
      </c>
    </row>
    <row r="1842" spans="1:4">
      <c r="A1842" s="349">
        <v>100688</v>
      </c>
      <c r="B1842" s="348" t="s">
        <v>28863</v>
      </c>
      <c r="C1842" s="348" t="s">
        <v>5</v>
      </c>
      <c r="D1842" s="350">
        <v>651.49</v>
      </c>
    </row>
    <row r="1843" spans="1:4">
      <c r="A1843" s="349">
        <v>100689</v>
      </c>
      <c r="B1843" s="348" t="s">
        <v>28864</v>
      </c>
      <c r="C1843" s="348" t="s">
        <v>5</v>
      </c>
      <c r="D1843" s="350">
        <v>833.14</v>
      </c>
    </row>
    <row r="1844" spans="1:4">
      <c r="A1844" s="349">
        <v>100690</v>
      </c>
      <c r="B1844" s="348" t="s">
        <v>28865</v>
      </c>
      <c r="C1844" s="348" t="s">
        <v>5</v>
      </c>
      <c r="D1844" s="350">
        <v>707.35</v>
      </c>
    </row>
    <row r="1845" spans="1:4">
      <c r="A1845" s="349">
        <v>100691</v>
      </c>
      <c r="B1845" s="348" t="s">
        <v>28866</v>
      </c>
      <c r="C1845" s="348" t="s">
        <v>5</v>
      </c>
      <c r="D1845" s="351">
        <v>1131.17</v>
      </c>
    </row>
    <row r="1846" spans="1:4">
      <c r="A1846" s="349">
        <v>100692</v>
      </c>
      <c r="B1846" s="348" t="s">
        <v>28867</v>
      </c>
      <c r="C1846" s="348" t="s">
        <v>5</v>
      </c>
      <c r="D1846" s="351">
        <v>1005.38</v>
      </c>
    </row>
    <row r="1847" spans="1:4">
      <c r="A1847" s="349">
        <v>100693</v>
      </c>
      <c r="B1847" s="348" t="s">
        <v>28868</v>
      </c>
      <c r="C1847" s="348" t="s">
        <v>5</v>
      </c>
      <c r="D1847" s="351">
        <v>1386.67</v>
      </c>
    </row>
    <row r="1848" spans="1:4">
      <c r="A1848" s="349">
        <v>100694</v>
      </c>
      <c r="B1848" s="348" t="s">
        <v>28869</v>
      </c>
      <c r="C1848" s="348" t="s">
        <v>5</v>
      </c>
      <c r="D1848" s="351">
        <v>1260.8800000000001</v>
      </c>
    </row>
    <row r="1849" spans="1:4">
      <c r="A1849" s="349">
        <v>100695</v>
      </c>
      <c r="B1849" s="348" t="s">
        <v>28870</v>
      </c>
      <c r="C1849" s="348" t="s">
        <v>5</v>
      </c>
      <c r="D1849" s="350">
        <v>43.34</v>
      </c>
    </row>
    <row r="1850" spans="1:4">
      <c r="A1850" s="349">
        <v>100696</v>
      </c>
      <c r="B1850" s="348" t="s">
        <v>28871</v>
      </c>
      <c r="C1850" s="348" t="s">
        <v>5</v>
      </c>
      <c r="D1850" s="350">
        <v>48.2</v>
      </c>
    </row>
    <row r="1851" spans="1:4">
      <c r="A1851" s="349">
        <v>100697</v>
      </c>
      <c r="B1851" s="348" t="s">
        <v>28872</v>
      </c>
      <c r="C1851" s="348" t="s">
        <v>5</v>
      </c>
      <c r="D1851" s="350">
        <v>53.08</v>
      </c>
    </row>
    <row r="1852" spans="1:4">
      <c r="A1852" s="349">
        <v>100698</v>
      </c>
      <c r="B1852" s="348" t="s">
        <v>28873</v>
      </c>
      <c r="C1852" s="348" t="s">
        <v>5</v>
      </c>
      <c r="D1852" s="350">
        <v>57.95</v>
      </c>
    </row>
    <row r="1853" spans="1:4">
      <c r="A1853" s="349">
        <v>100699</v>
      </c>
      <c r="B1853" s="348" t="s">
        <v>28874</v>
      </c>
      <c r="C1853" s="348" t="s">
        <v>5</v>
      </c>
      <c r="D1853" s="350">
        <v>68.91</v>
      </c>
    </row>
    <row r="1854" spans="1:4">
      <c r="A1854" s="349">
        <v>100700</v>
      </c>
      <c r="B1854" s="348" t="s">
        <v>28875</v>
      </c>
      <c r="C1854" s="348" t="s">
        <v>5</v>
      </c>
      <c r="D1854" s="350">
        <v>675.99</v>
      </c>
    </row>
    <row r="1855" spans="1:4">
      <c r="A1855" s="349">
        <v>100712</v>
      </c>
      <c r="B1855" s="348" t="s">
        <v>28876</v>
      </c>
      <c r="C1855" s="348" t="s">
        <v>5</v>
      </c>
      <c r="D1855" s="350">
        <v>638.14</v>
      </c>
    </row>
    <row r="1856" spans="1:4">
      <c r="A1856" s="349">
        <v>100665</v>
      </c>
      <c r="B1856" s="348" t="s">
        <v>28877</v>
      </c>
      <c r="C1856" s="348" t="s">
        <v>277</v>
      </c>
      <c r="D1856" s="350">
        <v>758.73</v>
      </c>
    </row>
    <row r="1857" spans="1:4">
      <c r="A1857" s="349">
        <v>100666</v>
      </c>
      <c r="B1857" s="348" t="s">
        <v>28878</v>
      </c>
      <c r="C1857" s="348" t="s">
        <v>277</v>
      </c>
      <c r="D1857" s="350">
        <v>601.74</v>
      </c>
    </row>
    <row r="1858" spans="1:4">
      <c r="A1858" s="349">
        <v>100667</v>
      </c>
      <c r="B1858" s="348" t="s">
        <v>28879</v>
      </c>
      <c r="C1858" s="348" t="s">
        <v>277</v>
      </c>
      <c r="D1858" s="350">
        <v>980.67</v>
      </c>
    </row>
    <row r="1859" spans="1:4">
      <c r="A1859" s="349">
        <v>100668</v>
      </c>
      <c r="B1859" s="348" t="s">
        <v>28880</v>
      </c>
      <c r="C1859" s="348" t="s">
        <v>277</v>
      </c>
      <c r="D1859" s="351">
        <v>1211.6600000000001</v>
      </c>
    </row>
    <row r="1860" spans="1:4">
      <c r="A1860" s="349">
        <v>100669</v>
      </c>
      <c r="B1860" s="348" t="s">
        <v>28881</v>
      </c>
      <c r="C1860" s="348" t="s">
        <v>277</v>
      </c>
      <c r="D1860" s="350">
        <v>700.47</v>
      </c>
    </row>
    <row r="1861" spans="1:4">
      <c r="A1861" s="349">
        <v>100670</v>
      </c>
      <c r="B1861" s="348" t="s">
        <v>28882</v>
      </c>
      <c r="C1861" s="348" t="s">
        <v>277</v>
      </c>
      <c r="D1861" s="350">
        <v>940.53</v>
      </c>
    </row>
    <row r="1862" spans="1:4">
      <c r="A1862" s="349">
        <v>100671</v>
      </c>
      <c r="B1862" s="348" t="s">
        <v>28883</v>
      </c>
      <c r="C1862" s="348" t="s">
        <v>277</v>
      </c>
      <c r="D1862" s="351">
        <v>1166.17</v>
      </c>
    </row>
    <row r="1863" spans="1:4">
      <c r="A1863" s="349">
        <v>100672</v>
      </c>
      <c r="B1863" s="348" t="s">
        <v>28884</v>
      </c>
      <c r="C1863" s="348" t="s">
        <v>277</v>
      </c>
      <c r="D1863" s="350">
        <v>754.56</v>
      </c>
    </row>
    <row r="1864" spans="1:4">
      <c r="A1864" s="349">
        <v>100701</v>
      </c>
      <c r="B1864" s="348" t="s">
        <v>28885</v>
      </c>
      <c r="C1864" s="348" t="s">
        <v>277</v>
      </c>
      <c r="D1864" s="350">
        <v>379.25</v>
      </c>
    </row>
    <row r="1865" spans="1:4">
      <c r="A1865" s="349">
        <v>94559</v>
      </c>
      <c r="B1865" s="348" t="s">
        <v>28886</v>
      </c>
      <c r="C1865" s="348" t="s">
        <v>277</v>
      </c>
      <c r="D1865" s="350">
        <v>702.48</v>
      </c>
    </row>
    <row r="1866" spans="1:4">
      <c r="A1866" s="349">
        <v>94562</v>
      </c>
      <c r="B1866" s="348" t="s">
        <v>28887</v>
      </c>
      <c r="C1866" s="348" t="s">
        <v>277</v>
      </c>
      <c r="D1866" s="350">
        <v>686.53</v>
      </c>
    </row>
    <row r="1867" spans="1:4">
      <c r="A1867" s="349">
        <v>94587</v>
      </c>
      <c r="B1867" s="348" t="s">
        <v>28888</v>
      </c>
      <c r="C1867" s="348" t="s">
        <v>40</v>
      </c>
      <c r="D1867" s="350">
        <v>66.86</v>
      </c>
    </row>
    <row r="1868" spans="1:4">
      <c r="A1868" s="349">
        <v>94588</v>
      </c>
      <c r="B1868" s="348" t="s">
        <v>28889</v>
      </c>
      <c r="C1868" s="348" t="s">
        <v>40</v>
      </c>
      <c r="D1868" s="350">
        <v>62.95</v>
      </c>
    </row>
    <row r="1869" spans="1:4">
      <c r="A1869" s="349">
        <v>99837</v>
      </c>
      <c r="B1869" s="348" t="s">
        <v>28890</v>
      </c>
      <c r="C1869" s="348" t="s">
        <v>40</v>
      </c>
      <c r="D1869" s="350">
        <v>631.33000000000004</v>
      </c>
    </row>
    <row r="1870" spans="1:4">
      <c r="A1870" s="349">
        <v>99839</v>
      </c>
      <c r="B1870" s="348" t="s">
        <v>28891</v>
      </c>
      <c r="C1870" s="348" t="s">
        <v>40</v>
      </c>
      <c r="D1870" s="350">
        <v>473.53</v>
      </c>
    </row>
    <row r="1871" spans="1:4">
      <c r="A1871" s="349">
        <v>99841</v>
      </c>
      <c r="B1871" s="348" t="s">
        <v>28892</v>
      </c>
      <c r="C1871" s="348" t="s">
        <v>40</v>
      </c>
      <c r="D1871" s="351">
        <v>1091.78</v>
      </c>
    </row>
    <row r="1872" spans="1:4">
      <c r="A1872" s="349">
        <v>99855</v>
      </c>
      <c r="B1872" s="348" t="s">
        <v>28893</v>
      </c>
      <c r="C1872" s="348" t="s">
        <v>40</v>
      </c>
      <c r="D1872" s="350">
        <v>113.74</v>
      </c>
    </row>
    <row r="1873" spans="1:4">
      <c r="A1873" s="349">
        <v>99857</v>
      </c>
      <c r="B1873" s="348" t="s">
        <v>28894</v>
      </c>
      <c r="C1873" s="348" t="s">
        <v>40</v>
      </c>
      <c r="D1873" s="350">
        <v>71.06</v>
      </c>
    </row>
    <row r="1874" spans="1:4">
      <c r="A1874" s="349">
        <v>99861</v>
      </c>
      <c r="B1874" s="348" t="s">
        <v>28895</v>
      </c>
      <c r="C1874" s="348" t="s">
        <v>277</v>
      </c>
      <c r="D1874" s="350">
        <v>545.54999999999995</v>
      </c>
    </row>
    <row r="1875" spans="1:4">
      <c r="A1875" s="349">
        <v>99862</v>
      </c>
      <c r="B1875" s="348" t="s">
        <v>28896</v>
      </c>
      <c r="C1875" s="348" t="s">
        <v>277</v>
      </c>
      <c r="D1875" s="350">
        <v>473.18</v>
      </c>
    </row>
    <row r="1876" spans="1:4">
      <c r="A1876" s="349">
        <v>90838</v>
      </c>
      <c r="B1876" s="348" t="s">
        <v>28897</v>
      </c>
      <c r="C1876" s="348" t="s">
        <v>5</v>
      </c>
      <c r="D1876" s="350">
        <v>863.56</v>
      </c>
    </row>
    <row r="1877" spans="1:4">
      <c r="A1877" s="349">
        <v>91338</v>
      </c>
      <c r="B1877" s="348" t="s">
        <v>28898</v>
      </c>
      <c r="C1877" s="348" t="s">
        <v>277</v>
      </c>
      <c r="D1877" s="350">
        <v>717.15</v>
      </c>
    </row>
    <row r="1878" spans="1:4">
      <c r="A1878" s="349">
        <v>91341</v>
      </c>
      <c r="B1878" s="348" t="s">
        <v>28899</v>
      </c>
      <c r="C1878" s="348" t="s">
        <v>277</v>
      </c>
      <c r="D1878" s="350">
        <v>536.82000000000005</v>
      </c>
    </row>
    <row r="1879" spans="1:4">
      <c r="A1879" s="349">
        <v>94805</v>
      </c>
      <c r="B1879" s="348" t="s">
        <v>28900</v>
      </c>
      <c r="C1879" s="348" t="s">
        <v>5</v>
      </c>
      <c r="D1879" s="350">
        <v>812.29</v>
      </c>
    </row>
    <row r="1880" spans="1:4">
      <c r="A1880" s="349">
        <v>94806</v>
      </c>
      <c r="B1880" s="348" t="s">
        <v>28901</v>
      </c>
      <c r="C1880" s="348" t="s">
        <v>5</v>
      </c>
      <c r="D1880" s="350">
        <v>429.84</v>
      </c>
    </row>
    <row r="1881" spans="1:4">
      <c r="A1881" s="349">
        <v>94807</v>
      </c>
      <c r="B1881" s="348" t="s">
        <v>28902</v>
      </c>
      <c r="C1881" s="348" t="s">
        <v>5</v>
      </c>
      <c r="D1881" s="350">
        <v>510.57</v>
      </c>
    </row>
    <row r="1882" spans="1:4">
      <c r="A1882" s="349">
        <v>100702</v>
      </c>
      <c r="B1882" s="348" t="s">
        <v>28903</v>
      </c>
      <c r="C1882" s="348" t="s">
        <v>277</v>
      </c>
      <c r="D1882" s="350">
        <v>415.51</v>
      </c>
    </row>
    <row r="1883" spans="1:4">
      <c r="A1883" s="349">
        <v>102188</v>
      </c>
      <c r="B1883" s="348" t="s">
        <v>28904</v>
      </c>
      <c r="C1883" s="348" t="s">
        <v>5</v>
      </c>
      <c r="D1883" s="350">
        <v>677.63</v>
      </c>
    </row>
    <row r="1884" spans="1:4">
      <c r="A1884" s="349">
        <v>102189</v>
      </c>
      <c r="B1884" s="348" t="s">
        <v>28905</v>
      </c>
      <c r="C1884" s="348" t="s">
        <v>5</v>
      </c>
      <c r="D1884" s="350">
        <v>178.73</v>
      </c>
    </row>
    <row r="1885" spans="1:4">
      <c r="A1885" s="349">
        <v>100703</v>
      </c>
      <c r="B1885" s="348" t="s">
        <v>28906</v>
      </c>
      <c r="C1885" s="348" t="s">
        <v>5</v>
      </c>
      <c r="D1885" s="350">
        <v>28.03</v>
      </c>
    </row>
    <row r="1886" spans="1:4">
      <c r="A1886" s="349">
        <v>100704</v>
      </c>
      <c r="B1886" s="348" t="s">
        <v>28907</v>
      </c>
      <c r="C1886" s="348" t="s">
        <v>5</v>
      </c>
      <c r="D1886" s="350">
        <v>60.79</v>
      </c>
    </row>
    <row r="1887" spans="1:4">
      <c r="A1887" s="349">
        <v>100705</v>
      </c>
      <c r="B1887" s="348" t="s">
        <v>28908</v>
      </c>
      <c r="C1887" s="348" t="s">
        <v>5</v>
      </c>
      <c r="D1887" s="350">
        <v>67.650000000000006</v>
      </c>
    </row>
    <row r="1888" spans="1:4">
      <c r="A1888" s="349">
        <v>100706</v>
      </c>
      <c r="B1888" s="348" t="s">
        <v>28909</v>
      </c>
      <c r="C1888" s="348" t="s">
        <v>5</v>
      </c>
      <c r="D1888" s="350">
        <v>57.47</v>
      </c>
    </row>
    <row r="1889" spans="1:4">
      <c r="A1889" s="349">
        <v>100707</v>
      </c>
      <c r="B1889" s="348" t="s">
        <v>28910</v>
      </c>
      <c r="C1889" s="348" t="s">
        <v>5</v>
      </c>
      <c r="D1889" s="350">
        <v>128.57</v>
      </c>
    </row>
    <row r="1890" spans="1:4">
      <c r="A1890" s="349">
        <v>100708</v>
      </c>
      <c r="B1890" s="348" t="s">
        <v>28911</v>
      </c>
      <c r="C1890" s="348" t="s">
        <v>5</v>
      </c>
      <c r="D1890" s="350">
        <v>162.24</v>
      </c>
    </row>
    <row r="1891" spans="1:4">
      <c r="A1891" s="349">
        <v>100709</v>
      </c>
      <c r="B1891" s="348" t="s">
        <v>28912</v>
      </c>
      <c r="C1891" s="348" t="s">
        <v>5</v>
      </c>
      <c r="D1891" s="350">
        <v>34.65</v>
      </c>
    </row>
    <row r="1892" spans="1:4">
      <c r="A1892" s="349">
        <v>100710</v>
      </c>
      <c r="B1892" s="348" t="s">
        <v>28913</v>
      </c>
      <c r="C1892" s="348" t="s">
        <v>5</v>
      </c>
      <c r="D1892" s="350">
        <v>87.64</v>
      </c>
    </row>
    <row r="1893" spans="1:4">
      <c r="A1893" s="349">
        <v>102151</v>
      </c>
      <c r="B1893" s="348" t="s">
        <v>28914</v>
      </c>
      <c r="C1893" s="348" t="s">
        <v>277</v>
      </c>
      <c r="D1893" s="350">
        <v>156.06</v>
      </c>
    </row>
    <row r="1894" spans="1:4">
      <c r="A1894" s="349">
        <v>102152</v>
      </c>
      <c r="B1894" s="348" t="s">
        <v>28915</v>
      </c>
      <c r="C1894" s="348" t="s">
        <v>277</v>
      </c>
      <c r="D1894" s="350">
        <v>196.05</v>
      </c>
    </row>
    <row r="1895" spans="1:4">
      <c r="A1895" s="349">
        <v>102153</v>
      </c>
      <c r="B1895" s="348" t="s">
        <v>28916</v>
      </c>
      <c r="C1895" s="348" t="s">
        <v>277</v>
      </c>
      <c r="D1895" s="350">
        <v>249.39</v>
      </c>
    </row>
    <row r="1896" spans="1:4">
      <c r="A1896" s="349">
        <v>102154</v>
      </c>
      <c r="B1896" s="348" t="s">
        <v>28917</v>
      </c>
      <c r="C1896" s="348" t="s">
        <v>277</v>
      </c>
      <c r="D1896" s="350">
        <v>215.72</v>
      </c>
    </row>
    <row r="1897" spans="1:4">
      <c r="A1897" s="349">
        <v>102155</v>
      </c>
      <c r="B1897" s="348" t="s">
        <v>28918</v>
      </c>
      <c r="C1897" s="348" t="s">
        <v>277</v>
      </c>
      <c r="D1897" s="350">
        <v>259.33999999999997</v>
      </c>
    </row>
    <row r="1898" spans="1:4">
      <c r="A1898" s="349">
        <v>102156</v>
      </c>
      <c r="B1898" s="348" t="s">
        <v>28919</v>
      </c>
      <c r="C1898" s="348" t="s">
        <v>277</v>
      </c>
      <c r="D1898" s="350">
        <v>248.99</v>
      </c>
    </row>
    <row r="1899" spans="1:4">
      <c r="A1899" s="349">
        <v>102157</v>
      </c>
      <c r="B1899" s="348" t="s">
        <v>28920</v>
      </c>
      <c r="C1899" s="348" t="s">
        <v>277</v>
      </c>
      <c r="D1899" s="350">
        <v>342.33</v>
      </c>
    </row>
    <row r="1900" spans="1:4">
      <c r="A1900" s="349">
        <v>102158</v>
      </c>
      <c r="B1900" s="348" t="s">
        <v>28921</v>
      </c>
      <c r="C1900" s="348" t="s">
        <v>277</v>
      </c>
      <c r="D1900" s="350">
        <v>347.23</v>
      </c>
    </row>
    <row r="1901" spans="1:4">
      <c r="A1901" s="349">
        <v>102159</v>
      </c>
      <c r="B1901" s="348" t="s">
        <v>28922</v>
      </c>
      <c r="C1901" s="348" t="s">
        <v>277</v>
      </c>
      <c r="D1901" s="350">
        <v>414.49</v>
      </c>
    </row>
    <row r="1902" spans="1:4">
      <c r="A1902" s="349">
        <v>102160</v>
      </c>
      <c r="B1902" s="348" t="s">
        <v>28923</v>
      </c>
      <c r="C1902" s="348" t="s">
        <v>277</v>
      </c>
      <c r="D1902" s="350">
        <v>169.39</v>
      </c>
    </row>
    <row r="1903" spans="1:4">
      <c r="A1903" s="349">
        <v>102161</v>
      </c>
      <c r="B1903" s="348" t="s">
        <v>28924</v>
      </c>
      <c r="C1903" s="348" t="s">
        <v>277</v>
      </c>
      <c r="D1903" s="350">
        <v>234.66</v>
      </c>
    </row>
    <row r="1904" spans="1:4">
      <c r="A1904" s="349">
        <v>102162</v>
      </c>
      <c r="B1904" s="348" t="s">
        <v>28925</v>
      </c>
      <c r="C1904" s="348" t="s">
        <v>277</v>
      </c>
      <c r="D1904" s="350">
        <v>274.64999999999998</v>
      </c>
    </row>
    <row r="1905" spans="1:4">
      <c r="A1905" s="349">
        <v>102163</v>
      </c>
      <c r="B1905" s="348" t="s">
        <v>28926</v>
      </c>
      <c r="C1905" s="348" t="s">
        <v>277</v>
      </c>
      <c r="D1905" s="350">
        <v>327.99</v>
      </c>
    </row>
    <row r="1906" spans="1:4">
      <c r="A1906" s="349">
        <v>102164</v>
      </c>
      <c r="B1906" s="348" t="s">
        <v>28927</v>
      </c>
      <c r="C1906" s="348" t="s">
        <v>277</v>
      </c>
      <c r="D1906" s="350">
        <v>279.87</v>
      </c>
    </row>
    <row r="1907" spans="1:4">
      <c r="A1907" s="349">
        <v>102165</v>
      </c>
      <c r="B1907" s="348" t="s">
        <v>28928</v>
      </c>
      <c r="C1907" s="348" t="s">
        <v>277</v>
      </c>
      <c r="D1907" s="350">
        <v>323.49</v>
      </c>
    </row>
    <row r="1908" spans="1:4">
      <c r="A1908" s="349">
        <v>102166</v>
      </c>
      <c r="B1908" s="348" t="s">
        <v>28929</v>
      </c>
      <c r="C1908" s="348" t="s">
        <v>277</v>
      </c>
      <c r="D1908" s="350">
        <v>298.66000000000003</v>
      </c>
    </row>
    <row r="1909" spans="1:4">
      <c r="A1909" s="349">
        <v>102167</v>
      </c>
      <c r="B1909" s="348" t="s">
        <v>28930</v>
      </c>
      <c r="C1909" s="348" t="s">
        <v>277</v>
      </c>
      <c r="D1909" s="350">
        <v>392</v>
      </c>
    </row>
    <row r="1910" spans="1:4">
      <c r="A1910" s="349">
        <v>102168</v>
      </c>
      <c r="B1910" s="348" t="s">
        <v>28931</v>
      </c>
      <c r="C1910" s="348" t="s">
        <v>277</v>
      </c>
      <c r="D1910" s="350">
        <v>384.06</v>
      </c>
    </row>
    <row r="1911" spans="1:4">
      <c r="A1911" s="349">
        <v>102169</v>
      </c>
      <c r="B1911" s="348" t="s">
        <v>28932</v>
      </c>
      <c r="C1911" s="348" t="s">
        <v>277</v>
      </c>
      <c r="D1911" s="350">
        <v>446.55</v>
      </c>
    </row>
    <row r="1912" spans="1:4">
      <c r="A1912" s="349">
        <v>102170</v>
      </c>
      <c r="B1912" s="348" t="s">
        <v>28933</v>
      </c>
      <c r="C1912" s="348" t="s">
        <v>277</v>
      </c>
      <c r="D1912" s="350">
        <v>247.99</v>
      </c>
    </row>
    <row r="1913" spans="1:4">
      <c r="A1913" s="349">
        <v>102171</v>
      </c>
      <c r="B1913" s="348" t="s">
        <v>28934</v>
      </c>
      <c r="C1913" s="348" t="s">
        <v>277</v>
      </c>
      <c r="D1913" s="350">
        <v>493.2</v>
      </c>
    </row>
    <row r="1914" spans="1:4">
      <c r="A1914" s="349">
        <v>102172</v>
      </c>
      <c r="B1914" s="348" t="s">
        <v>28935</v>
      </c>
      <c r="C1914" s="348" t="s">
        <v>277</v>
      </c>
      <c r="D1914" s="350">
        <v>485.33</v>
      </c>
    </row>
    <row r="1915" spans="1:4">
      <c r="A1915" s="349">
        <v>102176</v>
      </c>
      <c r="B1915" s="348" t="s">
        <v>28936</v>
      </c>
      <c r="C1915" s="348" t="s">
        <v>277</v>
      </c>
      <c r="D1915" s="350">
        <v>900.28</v>
      </c>
    </row>
    <row r="1916" spans="1:4">
      <c r="A1916" s="349">
        <v>102177</v>
      </c>
      <c r="B1916" s="348" t="s">
        <v>28937</v>
      </c>
      <c r="C1916" s="348" t="s">
        <v>277</v>
      </c>
      <c r="D1916" s="351">
        <v>1852.4</v>
      </c>
    </row>
    <row r="1917" spans="1:4">
      <c r="A1917" s="349">
        <v>102178</v>
      </c>
      <c r="B1917" s="348" t="s">
        <v>28938</v>
      </c>
      <c r="C1917" s="348" t="s">
        <v>277</v>
      </c>
      <c r="D1917" s="351">
        <v>2133.9699999999998</v>
      </c>
    </row>
    <row r="1918" spans="1:4">
      <c r="A1918" s="349">
        <v>102179</v>
      </c>
      <c r="B1918" s="348" t="s">
        <v>28939</v>
      </c>
      <c r="C1918" s="348" t="s">
        <v>277</v>
      </c>
      <c r="D1918" s="350">
        <v>313.20999999999998</v>
      </c>
    </row>
    <row r="1919" spans="1:4">
      <c r="A1919" s="349">
        <v>102180</v>
      </c>
      <c r="B1919" s="348" t="s">
        <v>28940</v>
      </c>
      <c r="C1919" s="348" t="s">
        <v>277</v>
      </c>
      <c r="D1919" s="350">
        <v>366.9</v>
      </c>
    </row>
    <row r="1920" spans="1:4">
      <c r="A1920" s="349">
        <v>102181</v>
      </c>
      <c r="B1920" s="348" t="s">
        <v>28941</v>
      </c>
      <c r="C1920" s="348" t="s">
        <v>277</v>
      </c>
      <c r="D1920" s="350">
        <v>439.41</v>
      </c>
    </row>
    <row r="1921" spans="1:4">
      <c r="A1921" s="349">
        <v>102182</v>
      </c>
      <c r="B1921" s="348" t="s">
        <v>28942</v>
      </c>
      <c r="C1921" s="348" t="s">
        <v>5</v>
      </c>
      <c r="D1921" s="350">
        <v>893.74</v>
      </c>
    </row>
    <row r="1922" spans="1:4">
      <c r="A1922" s="349">
        <v>102183</v>
      </c>
      <c r="B1922" s="348" t="s">
        <v>28943</v>
      </c>
      <c r="C1922" s="348" t="s">
        <v>5</v>
      </c>
      <c r="D1922" s="351">
        <v>1795.7</v>
      </c>
    </row>
    <row r="1923" spans="1:4">
      <c r="A1923" s="349">
        <v>102184</v>
      </c>
      <c r="B1923" s="348" t="s">
        <v>28944</v>
      </c>
      <c r="C1923" s="348" t="s">
        <v>5</v>
      </c>
      <c r="D1923" s="351">
        <v>1556.11</v>
      </c>
    </row>
    <row r="1924" spans="1:4">
      <c r="A1924" s="349">
        <v>102185</v>
      </c>
      <c r="B1924" s="348" t="s">
        <v>28945</v>
      </c>
      <c r="C1924" s="348" t="s">
        <v>5</v>
      </c>
      <c r="D1924" s="351">
        <v>3120.21</v>
      </c>
    </row>
    <row r="1925" spans="1:4">
      <c r="A1925" s="349">
        <v>102190</v>
      </c>
      <c r="B1925" s="348" t="s">
        <v>28946</v>
      </c>
      <c r="C1925" s="348" t="s">
        <v>277</v>
      </c>
      <c r="D1925" s="350">
        <v>12.61</v>
      </c>
    </row>
    <row r="1926" spans="1:4">
      <c r="A1926" s="349">
        <v>102191</v>
      </c>
      <c r="B1926" s="348" t="s">
        <v>28947</v>
      </c>
      <c r="C1926" s="348" t="s">
        <v>277</v>
      </c>
      <c r="D1926" s="350">
        <v>15.32</v>
      </c>
    </row>
    <row r="1927" spans="1:4">
      <c r="A1927" s="349">
        <v>102192</v>
      </c>
      <c r="B1927" s="348" t="s">
        <v>28948</v>
      </c>
      <c r="C1927" s="348" t="s">
        <v>277</v>
      </c>
      <c r="D1927" s="350">
        <v>10.93</v>
      </c>
    </row>
    <row r="1928" spans="1:4">
      <c r="A1928" s="349">
        <v>94569</v>
      </c>
      <c r="B1928" s="348" t="s">
        <v>28949</v>
      </c>
      <c r="C1928" s="348" t="s">
        <v>277</v>
      </c>
      <c r="D1928" s="350">
        <v>655.78</v>
      </c>
    </row>
    <row r="1929" spans="1:4">
      <c r="A1929" s="349">
        <v>94570</v>
      </c>
      <c r="B1929" s="348" t="s">
        <v>28950</v>
      </c>
      <c r="C1929" s="348" t="s">
        <v>277</v>
      </c>
      <c r="D1929" s="350">
        <v>422.73</v>
      </c>
    </row>
    <row r="1930" spans="1:4">
      <c r="A1930" s="349">
        <v>94572</v>
      </c>
      <c r="B1930" s="348" t="s">
        <v>28951</v>
      </c>
      <c r="C1930" s="348" t="s">
        <v>277</v>
      </c>
      <c r="D1930" s="350">
        <v>604.03</v>
      </c>
    </row>
    <row r="1931" spans="1:4">
      <c r="A1931" s="349">
        <v>94573</v>
      </c>
      <c r="B1931" s="348" t="s">
        <v>28952</v>
      </c>
      <c r="C1931" s="348" t="s">
        <v>277</v>
      </c>
      <c r="D1931" s="350">
        <v>460.71</v>
      </c>
    </row>
    <row r="1932" spans="1:4">
      <c r="A1932" s="349">
        <v>94580</v>
      </c>
      <c r="B1932" s="348" t="s">
        <v>28953</v>
      </c>
      <c r="C1932" s="348" t="s">
        <v>277</v>
      </c>
      <c r="D1932" s="350">
        <v>678.92</v>
      </c>
    </row>
    <row r="1933" spans="1:4">
      <c r="A1933" s="349">
        <v>100674</v>
      </c>
      <c r="B1933" s="348" t="s">
        <v>28954</v>
      </c>
      <c r="C1933" s="348" t="s">
        <v>277</v>
      </c>
      <c r="D1933" s="350">
        <v>439.96</v>
      </c>
    </row>
    <row r="1934" spans="1:4">
      <c r="A1934" s="349">
        <v>101096</v>
      </c>
      <c r="B1934" s="348" t="s">
        <v>28955</v>
      </c>
      <c r="C1934" s="348" t="s">
        <v>279</v>
      </c>
      <c r="D1934" s="351">
        <v>1110.99</v>
      </c>
    </row>
    <row r="1935" spans="1:4">
      <c r="A1935" s="349">
        <v>101097</v>
      </c>
      <c r="B1935" s="348" t="s">
        <v>28956</v>
      </c>
      <c r="C1935" s="348" t="s">
        <v>279</v>
      </c>
      <c r="D1935" s="351">
        <v>1062.03</v>
      </c>
    </row>
    <row r="1936" spans="1:4">
      <c r="A1936" s="349">
        <v>101098</v>
      </c>
      <c r="B1936" s="348" t="s">
        <v>28957</v>
      </c>
      <c r="C1936" s="348" t="s">
        <v>279</v>
      </c>
      <c r="D1936" s="351">
        <v>1003.07</v>
      </c>
    </row>
    <row r="1937" spans="1:4">
      <c r="A1937" s="349">
        <v>101099</v>
      </c>
      <c r="B1937" s="348" t="s">
        <v>28958</v>
      </c>
      <c r="C1937" s="348" t="s">
        <v>279</v>
      </c>
      <c r="D1937" s="350">
        <v>920.09</v>
      </c>
    </row>
    <row r="1938" spans="1:4">
      <c r="A1938" s="349">
        <v>101100</v>
      </c>
      <c r="B1938" s="348" t="s">
        <v>28959</v>
      </c>
      <c r="C1938" s="348" t="s">
        <v>279</v>
      </c>
      <c r="D1938" s="350">
        <v>863.88</v>
      </c>
    </row>
    <row r="1939" spans="1:4">
      <c r="A1939" s="349">
        <v>101101</v>
      </c>
      <c r="B1939" s="348" t="s">
        <v>28960</v>
      </c>
      <c r="C1939" s="348" t="s">
        <v>279</v>
      </c>
      <c r="D1939" s="350">
        <v>849.13</v>
      </c>
    </row>
    <row r="1940" spans="1:4">
      <c r="A1940" s="349">
        <v>101102</v>
      </c>
      <c r="B1940" s="348" t="s">
        <v>28961</v>
      </c>
      <c r="C1940" s="348" t="s">
        <v>279</v>
      </c>
      <c r="D1940" s="350">
        <v>837.35</v>
      </c>
    </row>
    <row r="1941" spans="1:4">
      <c r="A1941" s="349">
        <v>101103</v>
      </c>
      <c r="B1941" s="348" t="s">
        <v>28962</v>
      </c>
      <c r="C1941" s="348" t="s">
        <v>279</v>
      </c>
      <c r="D1941" s="350">
        <v>784.98</v>
      </c>
    </row>
    <row r="1942" spans="1:4">
      <c r="A1942" s="349">
        <v>101104</v>
      </c>
      <c r="B1942" s="348" t="s">
        <v>28963</v>
      </c>
      <c r="C1942" s="348" t="s">
        <v>279</v>
      </c>
      <c r="D1942" s="351">
        <v>1047.3900000000001</v>
      </c>
    </row>
    <row r="1943" spans="1:4">
      <c r="A1943" s="349">
        <v>101105</v>
      </c>
      <c r="B1943" s="348" t="s">
        <v>28964</v>
      </c>
      <c r="C1943" s="348" t="s">
        <v>279</v>
      </c>
      <c r="D1943" s="350">
        <v>999.6</v>
      </c>
    </row>
    <row r="1944" spans="1:4">
      <c r="A1944" s="349">
        <v>101106</v>
      </c>
      <c r="B1944" s="348" t="s">
        <v>28965</v>
      </c>
      <c r="C1944" s="348" t="s">
        <v>279</v>
      </c>
      <c r="D1944" s="350">
        <v>942.75</v>
      </c>
    </row>
    <row r="1945" spans="1:4">
      <c r="A1945" s="349">
        <v>101107</v>
      </c>
      <c r="B1945" s="348" t="s">
        <v>28966</v>
      </c>
      <c r="C1945" s="348" t="s">
        <v>279</v>
      </c>
      <c r="D1945" s="350">
        <v>862.16</v>
      </c>
    </row>
    <row r="1946" spans="1:4">
      <c r="A1946" s="349">
        <v>101108</v>
      </c>
      <c r="B1946" s="348" t="s">
        <v>28967</v>
      </c>
      <c r="C1946" s="348" t="s">
        <v>279</v>
      </c>
      <c r="D1946" s="350">
        <v>795.76</v>
      </c>
    </row>
    <row r="1947" spans="1:4">
      <c r="A1947" s="349">
        <v>101109</v>
      </c>
      <c r="B1947" s="348" t="s">
        <v>28968</v>
      </c>
      <c r="C1947" s="348" t="s">
        <v>279</v>
      </c>
      <c r="D1947" s="350">
        <v>782.41</v>
      </c>
    </row>
    <row r="1948" spans="1:4">
      <c r="A1948" s="349">
        <v>101110</v>
      </c>
      <c r="B1948" s="348" t="s">
        <v>28969</v>
      </c>
      <c r="C1948" s="348" t="s">
        <v>279</v>
      </c>
      <c r="D1948" s="350">
        <v>773.25</v>
      </c>
    </row>
    <row r="1949" spans="1:4">
      <c r="A1949" s="349">
        <v>101111</v>
      </c>
      <c r="B1949" s="348" t="s">
        <v>28970</v>
      </c>
      <c r="C1949" s="348" t="s">
        <v>279</v>
      </c>
      <c r="D1949" s="350">
        <v>723.79</v>
      </c>
    </row>
    <row r="1950" spans="1:4">
      <c r="A1950" s="349">
        <v>101112</v>
      </c>
      <c r="B1950" s="348" t="s">
        <v>28971</v>
      </c>
      <c r="C1950" s="348" t="s">
        <v>279</v>
      </c>
      <c r="D1950" s="350">
        <v>756.59</v>
      </c>
    </row>
    <row r="1951" spans="1:4">
      <c r="A1951" s="349">
        <v>101113</v>
      </c>
      <c r="B1951" s="348" t="s">
        <v>28972</v>
      </c>
      <c r="C1951" s="348" t="s">
        <v>279</v>
      </c>
      <c r="D1951" s="350">
        <v>695.24</v>
      </c>
    </row>
    <row r="1952" spans="1:4">
      <c r="A1952" s="349">
        <v>95601</v>
      </c>
      <c r="B1952" s="348" t="s">
        <v>28973</v>
      </c>
      <c r="C1952" s="348" t="s">
        <v>5</v>
      </c>
      <c r="D1952" s="350">
        <v>14.1</v>
      </c>
    </row>
    <row r="1953" spans="1:4">
      <c r="A1953" s="349">
        <v>95602</v>
      </c>
      <c r="B1953" s="348" t="s">
        <v>28974</v>
      </c>
      <c r="C1953" s="348" t="s">
        <v>5</v>
      </c>
      <c r="D1953" s="350">
        <v>22.57</v>
      </c>
    </row>
    <row r="1954" spans="1:4">
      <c r="A1954" s="349">
        <v>95603</v>
      </c>
      <c r="B1954" s="348" t="s">
        <v>28975</v>
      </c>
      <c r="C1954" s="348" t="s">
        <v>5</v>
      </c>
      <c r="D1954" s="350">
        <v>38.51</v>
      </c>
    </row>
    <row r="1955" spans="1:4">
      <c r="A1955" s="349">
        <v>95604</v>
      </c>
      <c r="B1955" s="348" t="s">
        <v>28976</v>
      </c>
      <c r="C1955" s="348" t="s">
        <v>5</v>
      </c>
      <c r="D1955" s="350">
        <v>59.77</v>
      </c>
    </row>
    <row r="1956" spans="1:4">
      <c r="A1956" s="349">
        <v>95605</v>
      </c>
      <c r="B1956" s="348" t="s">
        <v>28977</v>
      </c>
      <c r="C1956" s="348" t="s">
        <v>5</v>
      </c>
      <c r="D1956" s="350">
        <v>109.76</v>
      </c>
    </row>
    <row r="1957" spans="1:4">
      <c r="A1957" s="349">
        <v>95607</v>
      </c>
      <c r="B1957" s="348" t="s">
        <v>28978</v>
      </c>
      <c r="C1957" s="348" t="s">
        <v>5</v>
      </c>
      <c r="D1957" s="350">
        <v>11.33</v>
      </c>
    </row>
    <row r="1958" spans="1:4">
      <c r="A1958" s="349">
        <v>95608</v>
      </c>
      <c r="B1958" s="348" t="s">
        <v>28979</v>
      </c>
      <c r="C1958" s="348" t="s">
        <v>5</v>
      </c>
      <c r="D1958" s="350">
        <v>16.440000000000001</v>
      </c>
    </row>
    <row r="1959" spans="1:4">
      <c r="A1959" s="349">
        <v>95609</v>
      </c>
      <c r="B1959" s="348" t="s">
        <v>28980</v>
      </c>
      <c r="C1959" s="348" t="s">
        <v>5</v>
      </c>
      <c r="D1959" s="350">
        <v>20.86</v>
      </c>
    </row>
    <row r="1960" spans="1:4">
      <c r="A1960" s="349">
        <v>100651</v>
      </c>
      <c r="B1960" s="348" t="s">
        <v>28981</v>
      </c>
      <c r="C1960" s="348" t="s">
        <v>40</v>
      </c>
      <c r="D1960" s="350">
        <v>115.68</v>
      </c>
    </row>
    <row r="1961" spans="1:4">
      <c r="A1961" s="349">
        <v>100652</v>
      </c>
      <c r="B1961" s="348" t="s">
        <v>28982</v>
      </c>
      <c r="C1961" s="348" t="s">
        <v>40</v>
      </c>
      <c r="D1961" s="350">
        <v>217.8</v>
      </c>
    </row>
    <row r="1962" spans="1:4">
      <c r="A1962" s="349">
        <v>100653</v>
      </c>
      <c r="B1962" s="348" t="s">
        <v>28983</v>
      </c>
      <c r="C1962" s="348" t="s">
        <v>40</v>
      </c>
      <c r="D1962" s="350">
        <v>363.24</v>
      </c>
    </row>
    <row r="1963" spans="1:4">
      <c r="A1963" s="349">
        <v>100654</v>
      </c>
      <c r="B1963" s="348" t="s">
        <v>28984</v>
      </c>
      <c r="C1963" s="348" t="s">
        <v>40</v>
      </c>
      <c r="D1963" s="350">
        <v>510.51</v>
      </c>
    </row>
    <row r="1964" spans="1:4">
      <c r="A1964" s="349">
        <v>100655</v>
      </c>
      <c r="B1964" s="348" t="s">
        <v>28985</v>
      </c>
      <c r="C1964" s="348" t="s">
        <v>40</v>
      </c>
      <c r="D1964" s="350">
        <v>582.64</v>
      </c>
    </row>
    <row r="1965" spans="1:4">
      <c r="A1965" s="349">
        <v>100656</v>
      </c>
      <c r="B1965" s="348" t="s">
        <v>28986</v>
      </c>
      <c r="C1965" s="348" t="s">
        <v>40</v>
      </c>
      <c r="D1965" s="350">
        <v>74.16</v>
      </c>
    </row>
    <row r="1966" spans="1:4">
      <c r="A1966" s="349">
        <v>100657</v>
      </c>
      <c r="B1966" s="348" t="s">
        <v>28987</v>
      </c>
      <c r="C1966" s="348" t="s">
        <v>40</v>
      </c>
      <c r="D1966" s="350">
        <v>94.45</v>
      </c>
    </row>
    <row r="1967" spans="1:4">
      <c r="A1967" s="349">
        <v>100658</v>
      </c>
      <c r="B1967" s="348" t="s">
        <v>28988</v>
      </c>
      <c r="C1967" s="348" t="s">
        <v>40</v>
      </c>
      <c r="D1967" s="350">
        <v>211.13</v>
      </c>
    </row>
    <row r="1968" spans="1:4">
      <c r="A1968" s="349">
        <v>100889</v>
      </c>
      <c r="B1968" s="348" t="s">
        <v>28989</v>
      </c>
      <c r="C1968" s="348" t="s">
        <v>278</v>
      </c>
      <c r="D1968" s="350">
        <v>16.45</v>
      </c>
    </row>
    <row r="1969" spans="1:4">
      <c r="A1969" s="349">
        <v>100890</v>
      </c>
      <c r="B1969" s="348" t="s">
        <v>28990</v>
      </c>
      <c r="C1969" s="348" t="s">
        <v>278</v>
      </c>
      <c r="D1969" s="350">
        <v>16.32</v>
      </c>
    </row>
    <row r="1970" spans="1:4">
      <c r="A1970" s="349">
        <v>100892</v>
      </c>
      <c r="B1970" s="348" t="s">
        <v>28991</v>
      </c>
      <c r="C1970" s="348" t="s">
        <v>278</v>
      </c>
      <c r="D1970" s="350">
        <v>15.52</v>
      </c>
    </row>
    <row r="1971" spans="1:4">
      <c r="A1971" s="349">
        <v>100893</v>
      </c>
      <c r="B1971" s="348" t="s">
        <v>28992</v>
      </c>
      <c r="C1971" s="348" t="s">
        <v>278</v>
      </c>
      <c r="D1971" s="350">
        <v>15.36</v>
      </c>
    </row>
    <row r="1972" spans="1:4">
      <c r="A1972" s="349">
        <v>100894</v>
      </c>
      <c r="B1972" s="348" t="s">
        <v>28993</v>
      </c>
      <c r="C1972" s="348" t="s">
        <v>278</v>
      </c>
      <c r="D1972" s="350">
        <v>15.26</v>
      </c>
    </row>
    <row r="1973" spans="1:4">
      <c r="A1973" s="349">
        <v>100896</v>
      </c>
      <c r="B1973" s="348" t="s">
        <v>28994</v>
      </c>
      <c r="C1973" s="348" t="s">
        <v>40</v>
      </c>
      <c r="D1973" s="350">
        <v>50.61</v>
      </c>
    </row>
    <row r="1974" spans="1:4">
      <c r="A1974" s="349">
        <v>100897</v>
      </c>
      <c r="B1974" s="348" t="s">
        <v>28995</v>
      </c>
      <c r="C1974" s="348" t="s">
        <v>40</v>
      </c>
      <c r="D1974" s="350">
        <v>97.37</v>
      </c>
    </row>
    <row r="1975" spans="1:4">
      <c r="A1975" s="349">
        <v>100898</v>
      </c>
      <c r="B1975" s="348" t="s">
        <v>28996</v>
      </c>
      <c r="C1975" s="348" t="s">
        <v>40</v>
      </c>
      <c r="D1975" s="350">
        <v>187.13</v>
      </c>
    </row>
    <row r="1976" spans="1:4">
      <c r="A1976" s="349">
        <v>100899</v>
      </c>
      <c r="B1976" s="348" t="s">
        <v>28997</v>
      </c>
      <c r="C1976" s="348" t="s">
        <v>40</v>
      </c>
      <c r="D1976" s="350">
        <v>67.989999999999995</v>
      </c>
    </row>
    <row r="1977" spans="1:4">
      <c r="A1977" s="349">
        <v>100900</v>
      </c>
      <c r="B1977" s="348" t="s">
        <v>28998</v>
      </c>
      <c r="C1977" s="348" t="s">
        <v>40</v>
      </c>
      <c r="D1977" s="350">
        <v>212.91</v>
      </c>
    </row>
    <row r="1978" spans="1:4">
      <c r="A1978" s="349">
        <v>101173</v>
      </c>
      <c r="B1978" s="348" t="s">
        <v>28999</v>
      </c>
      <c r="C1978" s="348" t="s">
        <v>40</v>
      </c>
      <c r="D1978" s="350">
        <v>54.64</v>
      </c>
    </row>
    <row r="1979" spans="1:4">
      <c r="A1979" s="349">
        <v>101174</v>
      </c>
      <c r="B1979" s="348" t="s">
        <v>29000</v>
      </c>
      <c r="C1979" s="348" t="s">
        <v>40</v>
      </c>
      <c r="D1979" s="350">
        <v>73.55</v>
      </c>
    </row>
    <row r="1980" spans="1:4">
      <c r="A1980" s="349">
        <v>101175</v>
      </c>
      <c r="B1980" s="348" t="s">
        <v>29001</v>
      </c>
      <c r="C1980" s="348" t="s">
        <v>40</v>
      </c>
      <c r="D1980" s="350">
        <v>100.41</v>
      </c>
    </row>
    <row r="1981" spans="1:4">
      <c r="A1981" s="349">
        <v>101176</v>
      </c>
      <c r="B1981" s="348" t="s">
        <v>29002</v>
      </c>
      <c r="C1981" s="348" t="s">
        <v>40</v>
      </c>
      <c r="D1981" s="350">
        <v>137.13999999999999</v>
      </c>
    </row>
    <row r="1982" spans="1:4">
      <c r="A1982" s="349">
        <v>102521</v>
      </c>
      <c r="B1982" s="348" t="s">
        <v>29003</v>
      </c>
      <c r="C1982" s="348" t="s">
        <v>5</v>
      </c>
      <c r="D1982" s="350">
        <v>90.54</v>
      </c>
    </row>
    <row r="1983" spans="1:4">
      <c r="A1983" s="349">
        <v>102522</v>
      </c>
      <c r="B1983" s="348" t="s">
        <v>29004</v>
      </c>
      <c r="C1983" s="348" t="s">
        <v>5</v>
      </c>
      <c r="D1983" s="350">
        <v>132.84</v>
      </c>
    </row>
    <row r="1984" spans="1:4">
      <c r="A1984" s="349">
        <v>102523</v>
      </c>
      <c r="B1984" s="348" t="s">
        <v>29005</v>
      </c>
      <c r="C1984" s="348" t="s">
        <v>5</v>
      </c>
      <c r="D1984" s="350">
        <v>175.13</v>
      </c>
    </row>
    <row r="1985" spans="1:4">
      <c r="A1985" s="349">
        <v>95240</v>
      </c>
      <c r="B1985" s="348" t="s">
        <v>29006</v>
      </c>
      <c r="C1985" s="348" t="s">
        <v>277</v>
      </c>
      <c r="D1985" s="350">
        <v>15.12</v>
      </c>
    </row>
    <row r="1986" spans="1:4">
      <c r="A1986" s="349">
        <v>95241</v>
      </c>
      <c r="B1986" s="348" t="s">
        <v>29007</v>
      </c>
      <c r="C1986" s="348" t="s">
        <v>277</v>
      </c>
      <c r="D1986" s="350">
        <v>25.21</v>
      </c>
    </row>
    <row r="1987" spans="1:4">
      <c r="A1987" s="349">
        <v>96616</v>
      </c>
      <c r="B1987" s="348" t="s">
        <v>29008</v>
      </c>
      <c r="C1987" s="348" t="s">
        <v>279</v>
      </c>
      <c r="D1987" s="350">
        <v>523.11</v>
      </c>
    </row>
    <row r="1988" spans="1:4">
      <c r="A1988" s="349">
        <v>96617</v>
      </c>
      <c r="B1988" s="348" t="s">
        <v>29009</v>
      </c>
      <c r="C1988" s="348" t="s">
        <v>277</v>
      </c>
      <c r="D1988" s="350">
        <v>15.67</v>
      </c>
    </row>
    <row r="1989" spans="1:4">
      <c r="A1989" s="349">
        <v>96619</v>
      </c>
      <c r="B1989" s="348" t="s">
        <v>29010</v>
      </c>
      <c r="C1989" s="348" t="s">
        <v>277</v>
      </c>
      <c r="D1989" s="350">
        <v>26.15</v>
      </c>
    </row>
    <row r="1990" spans="1:4">
      <c r="A1990" s="349">
        <v>96620</v>
      </c>
      <c r="B1990" s="348" t="s">
        <v>29011</v>
      </c>
      <c r="C1990" s="348" t="s">
        <v>279</v>
      </c>
      <c r="D1990" s="350">
        <v>504.49</v>
      </c>
    </row>
    <row r="1991" spans="1:4">
      <c r="A1991" s="349">
        <v>96621</v>
      </c>
      <c r="B1991" s="348" t="s">
        <v>29012</v>
      </c>
      <c r="C1991" s="348" t="s">
        <v>279</v>
      </c>
      <c r="D1991" s="350">
        <v>220.99</v>
      </c>
    </row>
    <row r="1992" spans="1:4">
      <c r="A1992" s="349">
        <v>96622</v>
      </c>
      <c r="B1992" s="348" t="s">
        <v>29013</v>
      </c>
      <c r="C1992" s="348" t="s">
        <v>279</v>
      </c>
      <c r="D1992" s="350">
        <v>166.12</v>
      </c>
    </row>
    <row r="1993" spans="1:4">
      <c r="A1993" s="349">
        <v>96623</v>
      </c>
      <c r="B1993" s="348" t="s">
        <v>29014</v>
      </c>
      <c r="C1993" s="348" t="s">
        <v>279</v>
      </c>
      <c r="D1993" s="350">
        <v>208.25</v>
      </c>
    </row>
    <row r="1994" spans="1:4">
      <c r="A1994" s="349">
        <v>96624</v>
      </c>
      <c r="B1994" s="348" t="s">
        <v>29015</v>
      </c>
      <c r="C1994" s="348" t="s">
        <v>279</v>
      </c>
      <c r="D1994" s="350">
        <v>161.63</v>
      </c>
    </row>
    <row r="1995" spans="1:4">
      <c r="A1995" s="349">
        <v>97082</v>
      </c>
      <c r="B1995" s="348" t="s">
        <v>29016</v>
      </c>
      <c r="C1995" s="348" t="s">
        <v>279</v>
      </c>
      <c r="D1995" s="350">
        <v>44.57</v>
      </c>
    </row>
    <row r="1996" spans="1:4">
      <c r="A1996" s="349">
        <v>97083</v>
      </c>
      <c r="B1996" s="348" t="s">
        <v>29017</v>
      </c>
      <c r="C1996" s="348" t="s">
        <v>277</v>
      </c>
      <c r="D1996" s="350">
        <v>2.44</v>
      </c>
    </row>
    <row r="1997" spans="1:4">
      <c r="A1997" s="349">
        <v>97084</v>
      </c>
      <c r="B1997" s="348" t="s">
        <v>29018</v>
      </c>
      <c r="C1997" s="348" t="s">
        <v>277</v>
      </c>
      <c r="D1997" s="350">
        <v>0.51</v>
      </c>
    </row>
    <row r="1998" spans="1:4">
      <c r="A1998" s="349">
        <v>97086</v>
      </c>
      <c r="B1998" s="348" t="s">
        <v>29019</v>
      </c>
      <c r="C1998" s="348" t="s">
        <v>277</v>
      </c>
      <c r="D1998" s="350">
        <v>93.38</v>
      </c>
    </row>
    <row r="1999" spans="1:4">
      <c r="A1999" s="349">
        <v>97087</v>
      </c>
      <c r="B1999" s="348" t="s">
        <v>29020</v>
      </c>
      <c r="C1999" s="348" t="s">
        <v>277</v>
      </c>
      <c r="D1999" s="350">
        <v>2.3199999999999998</v>
      </c>
    </row>
    <row r="2000" spans="1:4">
      <c r="A2000" s="349">
        <v>97088</v>
      </c>
      <c r="B2000" s="348" t="s">
        <v>29021</v>
      </c>
      <c r="C2000" s="348" t="s">
        <v>278</v>
      </c>
      <c r="D2000" s="350">
        <v>24.62</v>
      </c>
    </row>
    <row r="2001" spans="1:4">
      <c r="A2001" s="349">
        <v>97089</v>
      </c>
      <c r="B2001" s="348" t="s">
        <v>29022</v>
      </c>
      <c r="C2001" s="348" t="s">
        <v>278</v>
      </c>
      <c r="D2001" s="350">
        <v>22.55</v>
      </c>
    </row>
    <row r="2002" spans="1:4">
      <c r="A2002" s="349">
        <v>97090</v>
      </c>
      <c r="B2002" s="348" t="s">
        <v>29023</v>
      </c>
      <c r="C2002" s="348" t="s">
        <v>278</v>
      </c>
      <c r="D2002" s="350">
        <v>22.24</v>
      </c>
    </row>
    <row r="2003" spans="1:4">
      <c r="A2003" s="349">
        <v>97091</v>
      </c>
      <c r="B2003" s="348" t="s">
        <v>29024</v>
      </c>
      <c r="C2003" s="348" t="s">
        <v>278</v>
      </c>
      <c r="D2003" s="350">
        <v>21.59</v>
      </c>
    </row>
    <row r="2004" spans="1:4">
      <c r="A2004" s="349">
        <v>97092</v>
      </c>
      <c r="B2004" s="348" t="s">
        <v>29025</v>
      </c>
      <c r="C2004" s="348" t="s">
        <v>278</v>
      </c>
      <c r="D2004" s="350">
        <v>20.96</v>
      </c>
    </row>
    <row r="2005" spans="1:4">
      <c r="A2005" s="349">
        <v>97093</v>
      </c>
      <c r="B2005" s="348" t="s">
        <v>29026</v>
      </c>
      <c r="C2005" s="348" t="s">
        <v>278</v>
      </c>
      <c r="D2005" s="350">
        <v>19.73</v>
      </c>
    </row>
    <row r="2006" spans="1:4">
      <c r="A2006" s="349">
        <v>97094</v>
      </c>
      <c r="B2006" s="348" t="s">
        <v>29027</v>
      </c>
      <c r="C2006" s="348" t="s">
        <v>279</v>
      </c>
      <c r="D2006" s="350">
        <v>511.9</v>
      </c>
    </row>
    <row r="2007" spans="1:4">
      <c r="A2007" s="349">
        <v>97095</v>
      </c>
      <c r="B2007" s="348" t="s">
        <v>29028</v>
      </c>
      <c r="C2007" s="348" t="s">
        <v>279</v>
      </c>
      <c r="D2007" s="350">
        <v>480.82</v>
      </c>
    </row>
    <row r="2008" spans="1:4">
      <c r="A2008" s="349">
        <v>97096</v>
      </c>
      <c r="B2008" s="348" t="s">
        <v>29029</v>
      </c>
      <c r="C2008" s="348" t="s">
        <v>279</v>
      </c>
      <c r="D2008" s="350">
        <v>464.83</v>
      </c>
    </row>
    <row r="2009" spans="1:4">
      <c r="A2009" s="349">
        <v>97097</v>
      </c>
      <c r="B2009" s="348" t="s">
        <v>29030</v>
      </c>
      <c r="C2009" s="348" t="s">
        <v>277</v>
      </c>
      <c r="D2009" s="350">
        <v>43.04</v>
      </c>
    </row>
    <row r="2010" spans="1:4">
      <c r="A2010" s="349">
        <v>97101</v>
      </c>
      <c r="B2010" s="348" t="s">
        <v>29031</v>
      </c>
      <c r="C2010" s="348" t="s">
        <v>277</v>
      </c>
      <c r="D2010" s="350">
        <v>207.76</v>
      </c>
    </row>
    <row r="2011" spans="1:4">
      <c r="A2011" s="349">
        <v>97102</v>
      </c>
      <c r="B2011" s="348" t="s">
        <v>29032</v>
      </c>
      <c r="C2011" s="348" t="s">
        <v>277</v>
      </c>
      <c r="D2011" s="350">
        <v>230.56</v>
      </c>
    </row>
    <row r="2012" spans="1:4">
      <c r="A2012" s="349">
        <v>97103</v>
      </c>
      <c r="B2012" s="348" t="s">
        <v>29033</v>
      </c>
      <c r="C2012" s="348" t="s">
        <v>277</v>
      </c>
      <c r="D2012" s="350">
        <v>302.88</v>
      </c>
    </row>
    <row r="2013" spans="1:4">
      <c r="A2013" s="349">
        <v>100322</v>
      </c>
      <c r="B2013" s="348" t="s">
        <v>29034</v>
      </c>
      <c r="C2013" s="348" t="s">
        <v>279</v>
      </c>
      <c r="D2013" s="350">
        <v>153.44</v>
      </c>
    </row>
    <row r="2014" spans="1:4">
      <c r="A2014" s="349">
        <v>100323</v>
      </c>
      <c r="B2014" s="348" t="s">
        <v>29035</v>
      </c>
      <c r="C2014" s="348" t="s">
        <v>279</v>
      </c>
      <c r="D2014" s="350">
        <v>93.83</v>
      </c>
    </row>
    <row r="2015" spans="1:4">
      <c r="A2015" s="349">
        <v>100324</v>
      </c>
      <c r="B2015" s="348" t="s">
        <v>29036</v>
      </c>
      <c r="C2015" s="348" t="s">
        <v>279</v>
      </c>
      <c r="D2015" s="350">
        <v>161.27000000000001</v>
      </c>
    </row>
    <row r="2016" spans="1:4">
      <c r="A2016" s="349">
        <v>92263</v>
      </c>
      <c r="B2016" s="348" t="s">
        <v>29037</v>
      </c>
      <c r="C2016" s="348" t="s">
        <v>277</v>
      </c>
      <c r="D2016" s="350">
        <v>125.39</v>
      </c>
    </row>
    <row r="2017" spans="1:4">
      <c r="A2017" s="349">
        <v>92264</v>
      </c>
      <c r="B2017" s="348" t="s">
        <v>29038</v>
      </c>
      <c r="C2017" s="348" t="s">
        <v>277</v>
      </c>
      <c r="D2017" s="350">
        <v>171.33</v>
      </c>
    </row>
    <row r="2018" spans="1:4">
      <c r="A2018" s="349">
        <v>92265</v>
      </c>
      <c r="B2018" s="348" t="s">
        <v>29039</v>
      </c>
      <c r="C2018" s="348" t="s">
        <v>277</v>
      </c>
      <c r="D2018" s="350">
        <v>89.51</v>
      </c>
    </row>
    <row r="2019" spans="1:4">
      <c r="A2019" s="349">
        <v>92266</v>
      </c>
      <c r="B2019" s="348" t="s">
        <v>29040</v>
      </c>
      <c r="C2019" s="348" t="s">
        <v>277</v>
      </c>
      <c r="D2019" s="350">
        <v>128.91999999999999</v>
      </c>
    </row>
    <row r="2020" spans="1:4">
      <c r="A2020" s="349">
        <v>92267</v>
      </c>
      <c r="B2020" s="348" t="s">
        <v>29041</v>
      </c>
      <c r="C2020" s="348" t="s">
        <v>277</v>
      </c>
      <c r="D2020" s="350">
        <v>36.409999999999997</v>
      </c>
    </row>
    <row r="2021" spans="1:4">
      <c r="A2021" s="349">
        <v>92268</v>
      </c>
      <c r="B2021" s="348" t="s">
        <v>29042</v>
      </c>
      <c r="C2021" s="348" t="s">
        <v>277</v>
      </c>
      <c r="D2021" s="350">
        <v>72.52</v>
      </c>
    </row>
    <row r="2022" spans="1:4">
      <c r="A2022" s="349">
        <v>92269</v>
      </c>
      <c r="B2022" s="348" t="s">
        <v>29043</v>
      </c>
      <c r="C2022" s="348" t="s">
        <v>277</v>
      </c>
      <c r="D2022" s="350">
        <v>161.07</v>
      </c>
    </row>
    <row r="2023" spans="1:4">
      <c r="A2023" s="349">
        <v>92270</v>
      </c>
      <c r="B2023" s="348" t="s">
        <v>29044</v>
      </c>
      <c r="C2023" s="348" t="s">
        <v>277</v>
      </c>
      <c r="D2023" s="350">
        <v>125.55</v>
      </c>
    </row>
    <row r="2024" spans="1:4">
      <c r="A2024" s="349">
        <v>92271</v>
      </c>
      <c r="B2024" s="348" t="s">
        <v>29045</v>
      </c>
      <c r="C2024" s="348" t="s">
        <v>277</v>
      </c>
      <c r="D2024" s="350">
        <v>75.87</v>
      </c>
    </row>
    <row r="2025" spans="1:4">
      <c r="A2025" s="349">
        <v>92272</v>
      </c>
      <c r="B2025" s="348" t="s">
        <v>29046</v>
      </c>
      <c r="C2025" s="348" t="s">
        <v>40</v>
      </c>
      <c r="D2025" s="350">
        <v>31.4</v>
      </c>
    </row>
    <row r="2026" spans="1:4">
      <c r="A2026" s="349">
        <v>92273</v>
      </c>
      <c r="B2026" s="348" t="s">
        <v>29047</v>
      </c>
      <c r="C2026" s="348" t="s">
        <v>40</v>
      </c>
      <c r="D2026" s="350">
        <v>13.11</v>
      </c>
    </row>
    <row r="2027" spans="1:4">
      <c r="A2027" s="349">
        <v>92409</v>
      </c>
      <c r="B2027" s="348" t="s">
        <v>29048</v>
      </c>
      <c r="C2027" s="348" t="s">
        <v>277</v>
      </c>
      <c r="D2027" s="350">
        <v>233.6</v>
      </c>
    </row>
    <row r="2028" spans="1:4">
      <c r="A2028" s="349">
        <v>92411</v>
      </c>
      <c r="B2028" s="348" t="s">
        <v>29049</v>
      </c>
      <c r="C2028" s="348" t="s">
        <v>277</v>
      </c>
      <c r="D2028" s="350">
        <v>146.62</v>
      </c>
    </row>
    <row r="2029" spans="1:4">
      <c r="A2029" s="349">
        <v>92413</v>
      </c>
      <c r="B2029" s="348" t="s">
        <v>29050</v>
      </c>
      <c r="C2029" s="348" t="s">
        <v>277</v>
      </c>
      <c r="D2029" s="350">
        <v>91.59</v>
      </c>
    </row>
    <row r="2030" spans="1:4">
      <c r="A2030" s="349">
        <v>92415</v>
      </c>
      <c r="B2030" s="348" t="s">
        <v>29051</v>
      </c>
      <c r="C2030" s="348" t="s">
        <v>277</v>
      </c>
      <c r="D2030" s="350">
        <v>96.89</v>
      </c>
    </row>
    <row r="2031" spans="1:4">
      <c r="A2031" s="349">
        <v>92417</v>
      </c>
      <c r="B2031" s="348" t="s">
        <v>29052</v>
      </c>
      <c r="C2031" s="348" t="s">
        <v>277</v>
      </c>
      <c r="D2031" s="350">
        <v>113.38</v>
      </c>
    </row>
    <row r="2032" spans="1:4">
      <c r="A2032" s="349">
        <v>92419</v>
      </c>
      <c r="B2032" s="348" t="s">
        <v>29053</v>
      </c>
      <c r="C2032" s="348" t="s">
        <v>277</v>
      </c>
      <c r="D2032" s="350">
        <v>58.17</v>
      </c>
    </row>
    <row r="2033" spans="1:4">
      <c r="A2033" s="349">
        <v>92421</v>
      </c>
      <c r="B2033" s="348" t="s">
        <v>29054</v>
      </c>
      <c r="C2033" s="348" t="s">
        <v>277</v>
      </c>
      <c r="D2033" s="350">
        <v>70.819999999999993</v>
      </c>
    </row>
    <row r="2034" spans="1:4">
      <c r="A2034" s="349">
        <v>92423</v>
      </c>
      <c r="B2034" s="348" t="s">
        <v>29055</v>
      </c>
      <c r="C2034" s="348" t="s">
        <v>277</v>
      </c>
      <c r="D2034" s="350">
        <v>46.19</v>
      </c>
    </row>
    <row r="2035" spans="1:4">
      <c r="A2035" s="349">
        <v>92425</v>
      </c>
      <c r="B2035" s="348" t="s">
        <v>29056</v>
      </c>
      <c r="C2035" s="348" t="s">
        <v>277</v>
      </c>
      <c r="D2035" s="350">
        <v>57.18</v>
      </c>
    </row>
    <row r="2036" spans="1:4">
      <c r="A2036" s="349">
        <v>92427</v>
      </c>
      <c r="B2036" s="348" t="s">
        <v>29057</v>
      </c>
      <c r="C2036" s="348" t="s">
        <v>277</v>
      </c>
      <c r="D2036" s="350">
        <v>40.119999999999997</v>
      </c>
    </row>
    <row r="2037" spans="1:4">
      <c r="A2037" s="349">
        <v>92429</v>
      </c>
      <c r="B2037" s="348" t="s">
        <v>29058</v>
      </c>
      <c r="C2037" s="348" t="s">
        <v>277</v>
      </c>
      <c r="D2037" s="350">
        <v>50.3</v>
      </c>
    </row>
    <row r="2038" spans="1:4">
      <c r="A2038" s="349">
        <v>92431</v>
      </c>
      <c r="B2038" s="348" t="s">
        <v>29059</v>
      </c>
      <c r="C2038" s="348" t="s">
        <v>277</v>
      </c>
      <c r="D2038" s="350">
        <v>38.479999999999997</v>
      </c>
    </row>
    <row r="2039" spans="1:4">
      <c r="A2039" s="349">
        <v>92433</v>
      </c>
      <c r="B2039" s="348" t="s">
        <v>29060</v>
      </c>
      <c r="C2039" s="348" t="s">
        <v>277</v>
      </c>
      <c r="D2039" s="350">
        <v>48.15</v>
      </c>
    </row>
    <row r="2040" spans="1:4">
      <c r="A2040" s="349">
        <v>92435</v>
      </c>
      <c r="B2040" s="348" t="s">
        <v>29061</v>
      </c>
      <c r="C2040" s="348" t="s">
        <v>277</v>
      </c>
      <c r="D2040" s="350">
        <v>36.08</v>
      </c>
    </row>
    <row r="2041" spans="1:4">
      <c r="A2041" s="349">
        <v>92437</v>
      </c>
      <c r="B2041" s="348" t="s">
        <v>29062</v>
      </c>
      <c r="C2041" s="348" t="s">
        <v>277</v>
      </c>
      <c r="D2041" s="350">
        <v>45.43</v>
      </c>
    </row>
    <row r="2042" spans="1:4">
      <c r="A2042" s="349">
        <v>92439</v>
      </c>
      <c r="B2042" s="348" t="s">
        <v>29063</v>
      </c>
      <c r="C2042" s="348" t="s">
        <v>277</v>
      </c>
      <c r="D2042" s="350">
        <v>34.35</v>
      </c>
    </row>
    <row r="2043" spans="1:4">
      <c r="A2043" s="349">
        <v>92441</v>
      </c>
      <c r="B2043" s="348" t="s">
        <v>29064</v>
      </c>
      <c r="C2043" s="348" t="s">
        <v>277</v>
      </c>
      <c r="D2043" s="350">
        <v>43.47</v>
      </c>
    </row>
    <row r="2044" spans="1:4">
      <c r="A2044" s="349">
        <v>92443</v>
      </c>
      <c r="B2044" s="348" t="s">
        <v>29065</v>
      </c>
      <c r="C2044" s="348" t="s">
        <v>277</v>
      </c>
      <c r="D2044" s="350">
        <v>30.6</v>
      </c>
    </row>
    <row r="2045" spans="1:4">
      <c r="A2045" s="349">
        <v>92445</v>
      </c>
      <c r="B2045" s="348" t="s">
        <v>29066</v>
      </c>
      <c r="C2045" s="348" t="s">
        <v>277</v>
      </c>
      <c r="D2045" s="350">
        <v>39.39</v>
      </c>
    </row>
    <row r="2046" spans="1:4">
      <c r="A2046" s="349">
        <v>92446</v>
      </c>
      <c r="B2046" s="348" t="s">
        <v>29067</v>
      </c>
      <c r="C2046" s="348" t="s">
        <v>277</v>
      </c>
      <c r="D2046" s="350">
        <v>220.34</v>
      </c>
    </row>
    <row r="2047" spans="1:4">
      <c r="A2047" s="349">
        <v>92447</v>
      </c>
      <c r="B2047" s="348" t="s">
        <v>29068</v>
      </c>
      <c r="C2047" s="348" t="s">
        <v>277</v>
      </c>
      <c r="D2047" s="350">
        <v>153.85</v>
      </c>
    </row>
    <row r="2048" spans="1:4">
      <c r="A2048" s="349">
        <v>92448</v>
      </c>
      <c r="B2048" s="348" t="s">
        <v>29069</v>
      </c>
      <c r="C2048" s="348" t="s">
        <v>277</v>
      </c>
      <c r="D2048" s="350">
        <v>121.58</v>
      </c>
    </row>
    <row r="2049" spans="1:4">
      <c r="A2049" s="349">
        <v>92449</v>
      </c>
      <c r="B2049" s="348" t="s">
        <v>29070</v>
      </c>
      <c r="C2049" s="348" t="s">
        <v>277</v>
      </c>
      <c r="D2049" s="350">
        <v>217.81</v>
      </c>
    </row>
    <row r="2050" spans="1:4">
      <c r="A2050" s="349">
        <v>92450</v>
      </c>
      <c r="B2050" s="348" t="s">
        <v>29071</v>
      </c>
      <c r="C2050" s="348" t="s">
        <v>277</v>
      </c>
      <c r="D2050" s="350">
        <v>171.66</v>
      </c>
    </row>
    <row r="2051" spans="1:4">
      <c r="A2051" s="349">
        <v>92451</v>
      </c>
      <c r="B2051" s="348" t="s">
        <v>29072</v>
      </c>
      <c r="C2051" s="348" t="s">
        <v>277</v>
      </c>
      <c r="D2051" s="350">
        <v>145.61000000000001</v>
      </c>
    </row>
    <row r="2052" spans="1:4">
      <c r="A2052" s="349">
        <v>92452</v>
      </c>
      <c r="B2052" s="348" t="s">
        <v>29073</v>
      </c>
      <c r="C2052" s="348" t="s">
        <v>277</v>
      </c>
      <c r="D2052" s="350">
        <v>111.19</v>
      </c>
    </row>
    <row r="2053" spans="1:4">
      <c r="A2053" s="349">
        <v>92453</v>
      </c>
      <c r="B2053" s="348" t="s">
        <v>29074</v>
      </c>
      <c r="C2053" s="348" t="s">
        <v>277</v>
      </c>
      <c r="D2053" s="350">
        <v>188.11</v>
      </c>
    </row>
    <row r="2054" spans="1:4">
      <c r="A2054" s="349">
        <v>92454</v>
      </c>
      <c r="B2054" s="348" t="s">
        <v>29075</v>
      </c>
      <c r="C2054" s="348" t="s">
        <v>277</v>
      </c>
      <c r="D2054" s="350">
        <v>149.1</v>
      </c>
    </row>
    <row r="2055" spans="1:4">
      <c r="A2055" s="349">
        <v>92455</v>
      </c>
      <c r="B2055" s="348" t="s">
        <v>29076</v>
      </c>
      <c r="C2055" s="348" t="s">
        <v>277</v>
      </c>
      <c r="D2055" s="350">
        <v>120.47</v>
      </c>
    </row>
    <row r="2056" spans="1:4">
      <c r="A2056" s="349">
        <v>92456</v>
      </c>
      <c r="B2056" s="348" t="s">
        <v>29077</v>
      </c>
      <c r="C2056" s="348" t="s">
        <v>277</v>
      </c>
      <c r="D2056" s="350">
        <v>88.09</v>
      </c>
    </row>
    <row r="2057" spans="1:4">
      <c r="A2057" s="349">
        <v>92457</v>
      </c>
      <c r="B2057" s="348" t="s">
        <v>29078</v>
      </c>
      <c r="C2057" s="348" t="s">
        <v>277</v>
      </c>
      <c r="D2057" s="350">
        <v>163.82</v>
      </c>
    </row>
    <row r="2058" spans="1:4">
      <c r="A2058" s="349">
        <v>92458</v>
      </c>
      <c r="B2058" s="348" t="s">
        <v>29079</v>
      </c>
      <c r="C2058" s="348" t="s">
        <v>277</v>
      </c>
      <c r="D2058" s="350">
        <v>134.88</v>
      </c>
    </row>
    <row r="2059" spans="1:4">
      <c r="A2059" s="349">
        <v>92459</v>
      </c>
      <c r="B2059" s="348" t="s">
        <v>29080</v>
      </c>
      <c r="C2059" s="348" t="s">
        <v>277</v>
      </c>
      <c r="D2059" s="350">
        <v>102.64</v>
      </c>
    </row>
    <row r="2060" spans="1:4">
      <c r="A2060" s="349">
        <v>92460</v>
      </c>
      <c r="B2060" s="348" t="s">
        <v>29081</v>
      </c>
      <c r="C2060" s="348" t="s">
        <v>277</v>
      </c>
      <c r="D2060" s="350">
        <v>71.849999999999994</v>
      </c>
    </row>
    <row r="2061" spans="1:4">
      <c r="A2061" s="349">
        <v>92461</v>
      </c>
      <c r="B2061" s="348" t="s">
        <v>29082</v>
      </c>
      <c r="C2061" s="348" t="s">
        <v>277</v>
      </c>
      <c r="D2061" s="350">
        <v>151.61000000000001</v>
      </c>
    </row>
    <row r="2062" spans="1:4">
      <c r="A2062" s="349">
        <v>92462</v>
      </c>
      <c r="B2062" s="348" t="s">
        <v>29083</v>
      </c>
      <c r="C2062" s="348" t="s">
        <v>277</v>
      </c>
      <c r="D2062" s="350">
        <v>125.95</v>
      </c>
    </row>
    <row r="2063" spans="1:4">
      <c r="A2063" s="349">
        <v>92463</v>
      </c>
      <c r="B2063" s="348" t="s">
        <v>29084</v>
      </c>
      <c r="C2063" s="348" t="s">
        <v>277</v>
      </c>
      <c r="D2063" s="350">
        <v>93.36</v>
      </c>
    </row>
    <row r="2064" spans="1:4">
      <c r="A2064" s="349">
        <v>92464</v>
      </c>
      <c r="B2064" s="348" t="s">
        <v>29085</v>
      </c>
      <c r="C2064" s="348" t="s">
        <v>277</v>
      </c>
      <c r="D2064" s="350">
        <v>65.099999999999994</v>
      </c>
    </row>
    <row r="2065" spans="1:4">
      <c r="A2065" s="349">
        <v>92465</v>
      </c>
      <c r="B2065" s="348" t="s">
        <v>29086</v>
      </c>
      <c r="C2065" s="348" t="s">
        <v>277</v>
      </c>
      <c r="D2065" s="350">
        <v>121.55</v>
      </c>
    </row>
    <row r="2066" spans="1:4">
      <c r="A2066" s="349">
        <v>92466</v>
      </c>
      <c r="B2066" s="348" t="s">
        <v>29087</v>
      </c>
      <c r="C2066" s="348" t="s">
        <v>277</v>
      </c>
      <c r="D2066" s="350">
        <v>122.87</v>
      </c>
    </row>
    <row r="2067" spans="1:4">
      <c r="A2067" s="349">
        <v>92467</v>
      </c>
      <c r="B2067" s="348" t="s">
        <v>29088</v>
      </c>
      <c r="C2067" s="348" t="s">
        <v>277</v>
      </c>
      <c r="D2067" s="350">
        <v>78.010000000000005</v>
      </c>
    </row>
    <row r="2068" spans="1:4">
      <c r="A2068" s="349">
        <v>92468</v>
      </c>
      <c r="B2068" s="348" t="s">
        <v>29089</v>
      </c>
      <c r="C2068" s="348" t="s">
        <v>277</v>
      </c>
      <c r="D2068" s="350">
        <v>62.15</v>
      </c>
    </row>
    <row r="2069" spans="1:4">
      <c r="A2069" s="349">
        <v>92469</v>
      </c>
      <c r="B2069" s="348" t="s">
        <v>29090</v>
      </c>
      <c r="C2069" s="348" t="s">
        <v>277</v>
      </c>
      <c r="D2069" s="350">
        <v>110.55</v>
      </c>
    </row>
    <row r="2070" spans="1:4">
      <c r="A2070" s="349">
        <v>92470</v>
      </c>
      <c r="B2070" s="348" t="s">
        <v>29091</v>
      </c>
      <c r="C2070" s="348" t="s">
        <v>277</v>
      </c>
      <c r="D2070" s="350">
        <v>117.73</v>
      </c>
    </row>
    <row r="2071" spans="1:4">
      <c r="A2071" s="349">
        <v>92471</v>
      </c>
      <c r="B2071" s="348" t="s">
        <v>29092</v>
      </c>
      <c r="C2071" s="348" t="s">
        <v>277</v>
      </c>
      <c r="D2071" s="350">
        <v>71.05</v>
      </c>
    </row>
    <row r="2072" spans="1:4">
      <c r="A2072" s="349">
        <v>92472</v>
      </c>
      <c r="B2072" s="348" t="s">
        <v>29093</v>
      </c>
      <c r="C2072" s="348" t="s">
        <v>277</v>
      </c>
      <c r="D2072" s="350">
        <v>57.58</v>
      </c>
    </row>
    <row r="2073" spans="1:4">
      <c r="A2073" s="349">
        <v>92473</v>
      </c>
      <c r="B2073" s="348" t="s">
        <v>29094</v>
      </c>
      <c r="C2073" s="348" t="s">
        <v>277</v>
      </c>
      <c r="D2073" s="350">
        <v>101.7</v>
      </c>
    </row>
    <row r="2074" spans="1:4">
      <c r="A2074" s="349">
        <v>92474</v>
      </c>
      <c r="B2074" s="348" t="s">
        <v>29095</v>
      </c>
      <c r="C2074" s="348" t="s">
        <v>277</v>
      </c>
      <c r="D2074" s="350">
        <v>113.33</v>
      </c>
    </row>
    <row r="2075" spans="1:4">
      <c r="A2075" s="349">
        <v>92475</v>
      </c>
      <c r="B2075" s="348" t="s">
        <v>29096</v>
      </c>
      <c r="C2075" s="348" t="s">
        <v>277</v>
      </c>
      <c r="D2075" s="350">
        <v>65.430000000000007</v>
      </c>
    </row>
    <row r="2076" spans="1:4">
      <c r="A2076" s="349">
        <v>92476</v>
      </c>
      <c r="B2076" s="348" t="s">
        <v>29097</v>
      </c>
      <c r="C2076" s="348" t="s">
        <v>277</v>
      </c>
      <c r="D2076" s="350">
        <v>53.72</v>
      </c>
    </row>
    <row r="2077" spans="1:4">
      <c r="A2077" s="349">
        <v>92477</v>
      </c>
      <c r="B2077" s="348" t="s">
        <v>29098</v>
      </c>
      <c r="C2077" s="348" t="s">
        <v>277</v>
      </c>
      <c r="D2077" s="350">
        <v>82.63</v>
      </c>
    </row>
    <row r="2078" spans="1:4">
      <c r="A2078" s="349">
        <v>92478</v>
      </c>
      <c r="B2078" s="348" t="s">
        <v>29099</v>
      </c>
      <c r="C2078" s="348" t="s">
        <v>277</v>
      </c>
      <c r="D2078" s="350">
        <v>104.58</v>
      </c>
    </row>
    <row r="2079" spans="1:4">
      <c r="A2079" s="349">
        <v>92479</v>
      </c>
      <c r="B2079" s="348" t="s">
        <v>29100</v>
      </c>
      <c r="C2079" s="348" t="s">
        <v>277</v>
      </c>
      <c r="D2079" s="350">
        <v>53.35</v>
      </c>
    </row>
    <row r="2080" spans="1:4">
      <c r="A2080" s="349">
        <v>92480</v>
      </c>
      <c r="B2080" s="348" t="s">
        <v>29101</v>
      </c>
      <c r="C2080" s="348" t="s">
        <v>277</v>
      </c>
      <c r="D2080" s="350">
        <v>45.94</v>
      </c>
    </row>
    <row r="2081" spans="1:4">
      <c r="A2081" s="349">
        <v>92482</v>
      </c>
      <c r="B2081" s="348" t="s">
        <v>29102</v>
      </c>
      <c r="C2081" s="348" t="s">
        <v>277</v>
      </c>
      <c r="D2081" s="350">
        <v>238.71</v>
      </c>
    </row>
    <row r="2082" spans="1:4">
      <c r="A2082" s="349">
        <v>92484</v>
      </c>
      <c r="B2082" s="348" t="s">
        <v>29103</v>
      </c>
      <c r="C2082" s="348" t="s">
        <v>277</v>
      </c>
      <c r="D2082" s="350">
        <v>171.37</v>
      </c>
    </row>
    <row r="2083" spans="1:4">
      <c r="A2083" s="349">
        <v>92486</v>
      </c>
      <c r="B2083" s="348" t="s">
        <v>29104</v>
      </c>
      <c r="C2083" s="348" t="s">
        <v>277</v>
      </c>
      <c r="D2083" s="350">
        <v>119.48</v>
      </c>
    </row>
    <row r="2084" spans="1:4">
      <c r="A2084" s="349">
        <v>92488</v>
      </c>
      <c r="B2084" s="348" t="s">
        <v>29105</v>
      </c>
      <c r="C2084" s="348" t="s">
        <v>277</v>
      </c>
      <c r="D2084" s="350">
        <v>53.9</v>
      </c>
    </row>
    <row r="2085" spans="1:4">
      <c r="A2085" s="349">
        <v>92490</v>
      </c>
      <c r="B2085" s="348" t="s">
        <v>29106</v>
      </c>
      <c r="C2085" s="348" t="s">
        <v>277</v>
      </c>
      <c r="D2085" s="350">
        <v>35.1</v>
      </c>
    </row>
    <row r="2086" spans="1:4">
      <c r="A2086" s="349">
        <v>92492</v>
      </c>
      <c r="B2086" s="348" t="s">
        <v>29107</v>
      </c>
      <c r="C2086" s="348" t="s">
        <v>277</v>
      </c>
      <c r="D2086" s="350">
        <v>51.25</v>
      </c>
    </row>
    <row r="2087" spans="1:4">
      <c r="A2087" s="349">
        <v>92494</v>
      </c>
      <c r="B2087" s="348" t="s">
        <v>29108</v>
      </c>
      <c r="C2087" s="348" t="s">
        <v>277</v>
      </c>
      <c r="D2087" s="350">
        <v>32.82</v>
      </c>
    </row>
    <row r="2088" spans="1:4">
      <c r="A2088" s="349">
        <v>92496</v>
      </c>
      <c r="B2088" s="348" t="s">
        <v>29109</v>
      </c>
      <c r="C2088" s="348" t="s">
        <v>277</v>
      </c>
      <c r="D2088" s="350">
        <v>49.47</v>
      </c>
    </row>
    <row r="2089" spans="1:4">
      <c r="A2089" s="349">
        <v>92498</v>
      </c>
      <c r="B2089" s="348" t="s">
        <v>29110</v>
      </c>
      <c r="C2089" s="348" t="s">
        <v>277</v>
      </c>
      <c r="D2089" s="350">
        <v>31.27</v>
      </c>
    </row>
    <row r="2090" spans="1:4">
      <c r="A2090" s="349">
        <v>92500</v>
      </c>
      <c r="B2090" s="348" t="s">
        <v>29111</v>
      </c>
      <c r="C2090" s="348" t="s">
        <v>277</v>
      </c>
      <c r="D2090" s="350">
        <v>48.44</v>
      </c>
    </row>
    <row r="2091" spans="1:4">
      <c r="A2091" s="349">
        <v>92502</v>
      </c>
      <c r="B2091" s="348" t="s">
        <v>29112</v>
      </c>
      <c r="C2091" s="348" t="s">
        <v>277</v>
      </c>
      <c r="D2091" s="350">
        <v>30.42</v>
      </c>
    </row>
    <row r="2092" spans="1:4">
      <c r="A2092" s="349">
        <v>92504</v>
      </c>
      <c r="B2092" s="348" t="s">
        <v>29113</v>
      </c>
      <c r="C2092" s="348" t="s">
        <v>277</v>
      </c>
      <c r="D2092" s="350">
        <v>35.619999999999997</v>
      </c>
    </row>
    <row r="2093" spans="1:4">
      <c r="A2093" s="349">
        <v>92506</v>
      </c>
      <c r="B2093" s="348" t="s">
        <v>29114</v>
      </c>
      <c r="C2093" s="348" t="s">
        <v>277</v>
      </c>
      <c r="D2093" s="350">
        <v>28.91</v>
      </c>
    </row>
    <row r="2094" spans="1:4">
      <c r="A2094" s="349">
        <v>92508</v>
      </c>
      <c r="B2094" s="348" t="s">
        <v>29115</v>
      </c>
      <c r="C2094" s="348" t="s">
        <v>277</v>
      </c>
      <c r="D2094" s="350">
        <v>63.11</v>
      </c>
    </row>
    <row r="2095" spans="1:4">
      <c r="A2095" s="349">
        <v>92510</v>
      </c>
      <c r="B2095" s="348" t="s">
        <v>29116</v>
      </c>
      <c r="C2095" s="348" t="s">
        <v>277</v>
      </c>
      <c r="D2095" s="350">
        <v>40.729999999999997</v>
      </c>
    </row>
    <row r="2096" spans="1:4">
      <c r="A2096" s="349">
        <v>92512</v>
      </c>
      <c r="B2096" s="348" t="s">
        <v>29117</v>
      </c>
      <c r="C2096" s="348" t="s">
        <v>277</v>
      </c>
      <c r="D2096" s="350">
        <v>48.31</v>
      </c>
    </row>
    <row r="2097" spans="1:4">
      <c r="A2097" s="349">
        <v>92514</v>
      </c>
      <c r="B2097" s="348" t="s">
        <v>29118</v>
      </c>
      <c r="C2097" s="348" t="s">
        <v>277</v>
      </c>
      <c r="D2097" s="350">
        <v>28.54</v>
      </c>
    </row>
    <row r="2098" spans="1:4">
      <c r="A2098" s="349">
        <v>92515</v>
      </c>
      <c r="B2098" s="348" t="s">
        <v>29119</v>
      </c>
      <c r="C2098" s="348" t="s">
        <v>277</v>
      </c>
      <c r="D2098" s="350">
        <v>42.1</v>
      </c>
    </row>
    <row r="2099" spans="1:4">
      <c r="A2099" s="349">
        <v>92518</v>
      </c>
      <c r="B2099" s="348" t="s">
        <v>29120</v>
      </c>
      <c r="C2099" s="348" t="s">
        <v>277</v>
      </c>
      <c r="D2099" s="350">
        <v>23.48</v>
      </c>
    </row>
    <row r="2100" spans="1:4">
      <c r="A2100" s="349">
        <v>92520</v>
      </c>
      <c r="B2100" s="348" t="s">
        <v>29121</v>
      </c>
      <c r="C2100" s="348" t="s">
        <v>277</v>
      </c>
      <c r="D2100" s="350">
        <v>38.909999999999997</v>
      </c>
    </row>
    <row r="2101" spans="1:4">
      <c r="A2101" s="349">
        <v>92522</v>
      </c>
      <c r="B2101" s="348" t="s">
        <v>29122</v>
      </c>
      <c r="C2101" s="348" t="s">
        <v>277</v>
      </c>
      <c r="D2101" s="350">
        <v>20.87</v>
      </c>
    </row>
    <row r="2102" spans="1:4">
      <c r="A2102" s="349">
        <v>92524</v>
      </c>
      <c r="B2102" s="348" t="s">
        <v>29123</v>
      </c>
      <c r="C2102" s="348" t="s">
        <v>277</v>
      </c>
      <c r="D2102" s="350">
        <v>40.799999999999997</v>
      </c>
    </row>
    <row r="2103" spans="1:4">
      <c r="A2103" s="349">
        <v>92526</v>
      </c>
      <c r="B2103" s="348" t="s">
        <v>29124</v>
      </c>
      <c r="C2103" s="348" t="s">
        <v>277</v>
      </c>
      <c r="D2103" s="350">
        <v>23.1</v>
      </c>
    </row>
    <row r="2104" spans="1:4">
      <c r="A2104" s="349">
        <v>92528</v>
      </c>
      <c r="B2104" s="348" t="s">
        <v>29125</v>
      </c>
      <c r="C2104" s="348" t="s">
        <v>277</v>
      </c>
      <c r="D2104" s="350">
        <v>39.25</v>
      </c>
    </row>
    <row r="2105" spans="1:4">
      <c r="A2105" s="349">
        <v>92530</v>
      </c>
      <c r="B2105" s="348" t="s">
        <v>29126</v>
      </c>
      <c r="C2105" s="348" t="s">
        <v>277</v>
      </c>
      <c r="D2105" s="350">
        <v>21.76</v>
      </c>
    </row>
    <row r="2106" spans="1:4">
      <c r="A2106" s="349">
        <v>92532</v>
      </c>
      <c r="B2106" s="348" t="s">
        <v>29127</v>
      </c>
      <c r="C2106" s="348" t="s">
        <v>277</v>
      </c>
      <c r="D2106" s="350">
        <v>38.049999999999997</v>
      </c>
    </row>
    <row r="2107" spans="1:4">
      <c r="A2107" s="349">
        <v>92534</v>
      </c>
      <c r="B2107" s="348" t="s">
        <v>29128</v>
      </c>
      <c r="C2107" s="348" t="s">
        <v>277</v>
      </c>
      <c r="D2107" s="350">
        <v>20.77</v>
      </c>
    </row>
    <row r="2108" spans="1:4">
      <c r="A2108" s="349">
        <v>92536</v>
      </c>
      <c r="B2108" s="348" t="s">
        <v>29129</v>
      </c>
      <c r="C2108" s="348" t="s">
        <v>277</v>
      </c>
      <c r="D2108" s="350">
        <v>35.79</v>
      </c>
    </row>
    <row r="2109" spans="1:4">
      <c r="A2109" s="349">
        <v>92538</v>
      </c>
      <c r="B2109" s="348" t="s">
        <v>29130</v>
      </c>
      <c r="C2109" s="348" t="s">
        <v>277</v>
      </c>
      <c r="D2109" s="350">
        <v>18.71</v>
      </c>
    </row>
    <row r="2110" spans="1:4">
      <c r="A2110" s="349">
        <v>96252</v>
      </c>
      <c r="B2110" s="348" t="s">
        <v>29131</v>
      </c>
      <c r="C2110" s="348" t="s">
        <v>277</v>
      </c>
      <c r="D2110" s="350">
        <v>191.15</v>
      </c>
    </row>
    <row r="2111" spans="1:4">
      <c r="A2111" s="349">
        <v>96257</v>
      </c>
      <c r="B2111" s="348" t="s">
        <v>29132</v>
      </c>
      <c r="C2111" s="348" t="s">
        <v>277</v>
      </c>
      <c r="D2111" s="350">
        <v>151.88</v>
      </c>
    </row>
    <row r="2112" spans="1:4">
      <c r="A2112" s="349">
        <v>96258</v>
      </c>
      <c r="B2112" s="348" t="s">
        <v>29133</v>
      </c>
      <c r="C2112" s="348" t="s">
        <v>277</v>
      </c>
      <c r="D2112" s="350">
        <v>143.22999999999999</v>
      </c>
    </row>
    <row r="2113" spans="1:4">
      <c r="A2113" s="349">
        <v>96259</v>
      </c>
      <c r="B2113" s="348" t="s">
        <v>29134</v>
      </c>
      <c r="C2113" s="348" t="s">
        <v>277</v>
      </c>
      <c r="D2113" s="350">
        <v>170.03</v>
      </c>
    </row>
    <row r="2114" spans="1:4">
      <c r="A2114" s="349">
        <v>96529</v>
      </c>
      <c r="B2114" s="348" t="s">
        <v>29135</v>
      </c>
      <c r="C2114" s="348" t="s">
        <v>277</v>
      </c>
      <c r="D2114" s="350">
        <v>262.83</v>
      </c>
    </row>
    <row r="2115" spans="1:4">
      <c r="A2115" s="349">
        <v>96530</v>
      </c>
      <c r="B2115" s="348" t="s">
        <v>29136</v>
      </c>
      <c r="C2115" s="348" t="s">
        <v>277</v>
      </c>
      <c r="D2115" s="350">
        <v>141.09</v>
      </c>
    </row>
    <row r="2116" spans="1:4">
      <c r="A2116" s="349">
        <v>96531</v>
      </c>
      <c r="B2116" s="348" t="s">
        <v>29137</v>
      </c>
      <c r="C2116" s="348" t="s">
        <v>277</v>
      </c>
      <c r="D2116" s="350">
        <v>97.73</v>
      </c>
    </row>
    <row r="2117" spans="1:4">
      <c r="A2117" s="349">
        <v>96532</v>
      </c>
      <c r="B2117" s="348" t="s">
        <v>29138</v>
      </c>
      <c r="C2117" s="348" t="s">
        <v>277</v>
      </c>
      <c r="D2117" s="350">
        <v>164.96</v>
      </c>
    </row>
    <row r="2118" spans="1:4">
      <c r="A2118" s="349">
        <v>96533</v>
      </c>
      <c r="B2118" s="348" t="s">
        <v>29139</v>
      </c>
      <c r="C2118" s="348" t="s">
        <v>277</v>
      </c>
      <c r="D2118" s="350">
        <v>86.56</v>
      </c>
    </row>
    <row r="2119" spans="1:4">
      <c r="A2119" s="349">
        <v>96534</v>
      </c>
      <c r="B2119" s="348" t="s">
        <v>29140</v>
      </c>
      <c r="C2119" s="348" t="s">
        <v>277</v>
      </c>
      <c r="D2119" s="350">
        <v>67.489999999999995</v>
      </c>
    </row>
    <row r="2120" spans="1:4">
      <c r="A2120" s="349">
        <v>96535</v>
      </c>
      <c r="B2120" s="348" t="s">
        <v>29141</v>
      </c>
      <c r="C2120" s="348" t="s">
        <v>277</v>
      </c>
      <c r="D2120" s="350">
        <v>113.99</v>
      </c>
    </row>
    <row r="2121" spans="1:4">
      <c r="A2121" s="349">
        <v>96536</v>
      </c>
      <c r="B2121" s="348" t="s">
        <v>29142</v>
      </c>
      <c r="C2121" s="348" t="s">
        <v>277</v>
      </c>
      <c r="D2121" s="350">
        <v>58.19</v>
      </c>
    </row>
    <row r="2122" spans="1:4">
      <c r="A2122" s="349">
        <v>96537</v>
      </c>
      <c r="B2122" s="348" t="s">
        <v>29143</v>
      </c>
      <c r="C2122" s="348" t="s">
        <v>277</v>
      </c>
      <c r="D2122" s="350">
        <v>146.32</v>
      </c>
    </row>
    <row r="2123" spans="1:4">
      <c r="A2123" s="349">
        <v>96538</v>
      </c>
      <c r="B2123" s="348" t="s">
        <v>29144</v>
      </c>
      <c r="C2123" s="348" t="s">
        <v>277</v>
      </c>
      <c r="D2123" s="350">
        <v>210.86</v>
      </c>
    </row>
    <row r="2124" spans="1:4">
      <c r="A2124" s="349">
        <v>96539</v>
      </c>
      <c r="B2124" s="348" t="s">
        <v>29145</v>
      </c>
      <c r="C2124" s="348" t="s">
        <v>277</v>
      </c>
      <c r="D2124" s="350">
        <v>94.51</v>
      </c>
    </row>
    <row r="2125" spans="1:4">
      <c r="A2125" s="349">
        <v>96540</v>
      </c>
      <c r="B2125" s="348" t="s">
        <v>29146</v>
      </c>
      <c r="C2125" s="348" t="s">
        <v>277</v>
      </c>
      <c r="D2125" s="350">
        <v>100.71</v>
      </c>
    </row>
    <row r="2126" spans="1:4">
      <c r="A2126" s="349">
        <v>96541</v>
      </c>
      <c r="B2126" s="348" t="s">
        <v>29147</v>
      </c>
      <c r="C2126" s="348" t="s">
        <v>277</v>
      </c>
      <c r="D2126" s="350">
        <v>146.71</v>
      </c>
    </row>
    <row r="2127" spans="1:4">
      <c r="A2127" s="349">
        <v>96542</v>
      </c>
      <c r="B2127" s="348" t="s">
        <v>29148</v>
      </c>
      <c r="C2127" s="348" t="s">
        <v>277</v>
      </c>
      <c r="D2127" s="350">
        <v>69.73</v>
      </c>
    </row>
    <row r="2128" spans="1:4">
      <c r="A2128" s="349">
        <v>96543</v>
      </c>
      <c r="B2128" s="348" t="s">
        <v>29149</v>
      </c>
      <c r="C2128" s="348" t="s">
        <v>278</v>
      </c>
      <c r="D2128" s="350">
        <v>18.93</v>
      </c>
    </row>
    <row r="2129" spans="1:4">
      <c r="A2129" s="349">
        <v>97747</v>
      </c>
      <c r="B2129" s="348" t="s">
        <v>29150</v>
      </c>
      <c r="C2129" s="348" t="s">
        <v>277</v>
      </c>
      <c r="D2129" s="350">
        <v>158.72999999999999</v>
      </c>
    </row>
    <row r="2130" spans="1:4">
      <c r="A2130" s="349">
        <v>101791</v>
      </c>
      <c r="B2130" s="348" t="s">
        <v>29151</v>
      </c>
      <c r="C2130" s="348" t="s">
        <v>40</v>
      </c>
      <c r="D2130" s="350">
        <v>23.17</v>
      </c>
    </row>
    <row r="2131" spans="1:4">
      <c r="A2131" s="349">
        <v>101792</v>
      </c>
      <c r="B2131" s="348" t="s">
        <v>29152</v>
      </c>
      <c r="C2131" s="348" t="s">
        <v>279</v>
      </c>
      <c r="D2131" s="350">
        <v>13.29</v>
      </c>
    </row>
    <row r="2132" spans="1:4">
      <c r="A2132" s="349">
        <v>101793</v>
      </c>
      <c r="B2132" s="348" t="s">
        <v>29153</v>
      </c>
      <c r="C2132" s="348" t="s">
        <v>279</v>
      </c>
      <c r="D2132" s="350">
        <v>20.9</v>
      </c>
    </row>
    <row r="2133" spans="1:4">
      <c r="A2133" s="349">
        <v>101969</v>
      </c>
      <c r="B2133" s="348" t="s">
        <v>29154</v>
      </c>
      <c r="C2133" s="348" t="s">
        <v>277</v>
      </c>
      <c r="D2133" s="350">
        <v>157.94999999999999</v>
      </c>
    </row>
    <row r="2134" spans="1:4">
      <c r="A2134" s="349">
        <v>101971</v>
      </c>
      <c r="B2134" s="348" t="s">
        <v>29155</v>
      </c>
      <c r="C2134" s="348" t="s">
        <v>277</v>
      </c>
      <c r="D2134" s="350">
        <v>116.75</v>
      </c>
    </row>
    <row r="2135" spans="1:4">
      <c r="A2135" s="349">
        <v>101973</v>
      </c>
      <c r="B2135" s="348" t="s">
        <v>29156</v>
      </c>
      <c r="C2135" s="348" t="s">
        <v>277</v>
      </c>
      <c r="D2135" s="350">
        <v>153.16999999999999</v>
      </c>
    </row>
    <row r="2136" spans="1:4">
      <c r="A2136" s="349">
        <v>101974</v>
      </c>
      <c r="B2136" s="348" t="s">
        <v>29157</v>
      </c>
      <c r="C2136" s="348" t="s">
        <v>277</v>
      </c>
      <c r="D2136" s="350">
        <v>363.66</v>
      </c>
    </row>
    <row r="2137" spans="1:4">
      <c r="A2137" s="349">
        <v>101975</v>
      </c>
      <c r="B2137" s="348" t="s">
        <v>29158</v>
      </c>
      <c r="C2137" s="348" t="s">
        <v>277</v>
      </c>
      <c r="D2137" s="350">
        <v>309.89999999999998</v>
      </c>
    </row>
    <row r="2138" spans="1:4">
      <c r="A2138" s="349">
        <v>101977</v>
      </c>
      <c r="B2138" s="348" t="s">
        <v>29159</v>
      </c>
      <c r="C2138" s="348" t="s">
        <v>277</v>
      </c>
      <c r="D2138" s="350">
        <v>213.96</v>
      </c>
    </row>
    <row r="2139" spans="1:4">
      <c r="A2139" s="349">
        <v>101980</v>
      </c>
      <c r="B2139" s="348" t="s">
        <v>29160</v>
      </c>
      <c r="C2139" s="348" t="s">
        <v>277</v>
      </c>
      <c r="D2139" s="350">
        <v>190.98</v>
      </c>
    </row>
    <row r="2140" spans="1:4">
      <c r="A2140" s="349">
        <v>101981</v>
      </c>
      <c r="B2140" s="348" t="s">
        <v>29161</v>
      </c>
      <c r="C2140" s="348" t="s">
        <v>277</v>
      </c>
      <c r="D2140" s="350">
        <v>166.45</v>
      </c>
    </row>
    <row r="2141" spans="1:4">
      <c r="A2141" s="349">
        <v>101982</v>
      </c>
      <c r="B2141" s="348" t="s">
        <v>29162</v>
      </c>
      <c r="C2141" s="348" t="s">
        <v>277</v>
      </c>
      <c r="D2141" s="350">
        <v>145.13</v>
      </c>
    </row>
    <row r="2142" spans="1:4">
      <c r="A2142" s="349">
        <v>101983</v>
      </c>
      <c r="B2142" s="348" t="s">
        <v>29163</v>
      </c>
      <c r="C2142" s="348" t="s">
        <v>277</v>
      </c>
      <c r="D2142" s="350">
        <v>131.72</v>
      </c>
    </row>
    <row r="2143" spans="1:4">
      <c r="A2143" s="349">
        <v>101985</v>
      </c>
      <c r="B2143" s="348" t="s">
        <v>29164</v>
      </c>
      <c r="C2143" s="348" t="s">
        <v>277</v>
      </c>
      <c r="D2143" s="350">
        <v>162.11000000000001</v>
      </c>
    </row>
    <row r="2144" spans="1:4">
      <c r="A2144" s="349">
        <v>101986</v>
      </c>
      <c r="B2144" s="348" t="s">
        <v>29165</v>
      </c>
      <c r="C2144" s="348" t="s">
        <v>277</v>
      </c>
      <c r="D2144" s="350">
        <v>109.74</v>
      </c>
    </row>
    <row r="2145" spans="1:4">
      <c r="A2145" s="349">
        <v>101987</v>
      </c>
      <c r="B2145" s="348" t="s">
        <v>29166</v>
      </c>
      <c r="C2145" s="348" t="s">
        <v>277</v>
      </c>
      <c r="D2145" s="350">
        <v>177.68</v>
      </c>
    </row>
    <row r="2146" spans="1:4">
      <c r="A2146" s="349">
        <v>101988</v>
      </c>
      <c r="B2146" s="348" t="s">
        <v>29167</v>
      </c>
      <c r="C2146" s="348" t="s">
        <v>277</v>
      </c>
      <c r="D2146" s="350">
        <v>163.96</v>
      </c>
    </row>
    <row r="2147" spans="1:4">
      <c r="A2147" s="349">
        <v>101989</v>
      </c>
      <c r="B2147" s="348" t="s">
        <v>29168</v>
      </c>
      <c r="C2147" s="348" t="s">
        <v>277</v>
      </c>
      <c r="D2147" s="350">
        <v>123.28</v>
      </c>
    </row>
    <row r="2148" spans="1:4">
      <c r="A2148" s="349">
        <v>101990</v>
      </c>
      <c r="B2148" s="348" t="s">
        <v>29169</v>
      </c>
      <c r="C2148" s="348" t="s">
        <v>277</v>
      </c>
      <c r="D2148" s="350">
        <v>164.71</v>
      </c>
    </row>
    <row r="2149" spans="1:4">
      <c r="A2149" s="349">
        <v>101991</v>
      </c>
      <c r="B2149" s="348" t="s">
        <v>29170</v>
      </c>
      <c r="C2149" s="348" t="s">
        <v>277</v>
      </c>
      <c r="D2149" s="350">
        <v>162.25</v>
      </c>
    </row>
    <row r="2150" spans="1:4">
      <c r="A2150" s="349">
        <v>101992</v>
      </c>
      <c r="B2150" s="348" t="s">
        <v>29171</v>
      </c>
      <c r="C2150" s="348" t="s">
        <v>277</v>
      </c>
      <c r="D2150" s="350">
        <v>112.18</v>
      </c>
    </row>
    <row r="2151" spans="1:4">
      <c r="A2151" s="349">
        <v>101993</v>
      </c>
      <c r="B2151" s="348" t="s">
        <v>29172</v>
      </c>
      <c r="C2151" s="348" t="s">
        <v>277</v>
      </c>
      <c r="D2151" s="350">
        <v>207.72</v>
      </c>
    </row>
    <row r="2152" spans="1:4">
      <c r="A2152" s="349">
        <v>101994</v>
      </c>
      <c r="B2152" s="348" t="s">
        <v>29173</v>
      </c>
      <c r="C2152" s="348" t="s">
        <v>277</v>
      </c>
      <c r="D2152" s="350">
        <v>173.97</v>
      </c>
    </row>
    <row r="2153" spans="1:4">
      <c r="A2153" s="349">
        <v>101995</v>
      </c>
      <c r="B2153" s="348" t="s">
        <v>29174</v>
      </c>
      <c r="C2153" s="348" t="s">
        <v>277</v>
      </c>
      <c r="D2153" s="350">
        <v>128.30000000000001</v>
      </c>
    </row>
    <row r="2154" spans="1:4">
      <c r="A2154" s="349">
        <v>101996</v>
      </c>
      <c r="B2154" s="348" t="s">
        <v>29175</v>
      </c>
      <c r="C2154" s="348" t="s">
        <v>277</v>
      </c>
      <c r="D2154" s="350">
        <v>176.63</v>
      </c>
    </row>
    <row r="2155" spans="1:4">
      <c r="A2155" s="349">
        <v>101997</v>
      </c>
      <c r="B2155" s="348" t="s">
        <v>29176</v>
      </c>
      <c r="C2155" s="348" t="s">
        <v>277</v>
      </c>
      <c r="D2155" s="350">
        <v>161.76</v>
      </c>
    </row>
    <row r="2156" spans="1:4">
      <c r="A2156" s="349">
        <v>101998</v>
      </c>
      <c r="B2156" s="348" t="s">
        <v>29177</v>
      </c>
      <c r="C2156" s="348" t="s">
        <v>277</v>
      </c>
      <c r="D2156" s="350">
        <v>110.55</v>
      </c>
    </row>
    <row r="2157" spans="1:4">
      <c r="A2157" s="349">
        <v>101999</v>
      </c>
      <c r="B2157" s="348" t="s">
        <v>29178</v>
      </c>
      <c r="C2157" s="348" t="s">
        <v>277</v>
      </c>
      <c r="D2157" s="350">
        <v>222.18</v>
      </c>
    </row>
    <row r="2158" spans="1:4">
      <c r="A2158" s="349">
        <v>102000</v>
      </c>
      <c r="B2158" s="348" t="s">
        <v>29179</v>
      </c>
      <c r="C2158" s="348" t="s">
        <v>277</v>
      </c>
      <c r="D2158" s="350">
        <v>364.08</v>
      </c>
    </row>
    <row r="2159" spans="1:4">
      <c r="A2159" s="349">
        <v>102001</v>
      </c>
      <c r="B2159" s="348" t="s">
        <v>29180</v>
      </c>
      <c r="C2159" s="348" t="s">
        <v>277</v>
      </c>
      <c r="D2159" s="350">
        <v>313.7</v>
      </c>
    </row>
    <row r="2160" spans="1:4">
      <c r="A2160" s="349">
        <v>102002</v>
      </c>
      <c r="B2160" s="348" t="s">
        <v>29181</v>
      </c>
      <c r="C2160" s="348" t="s">
        <v>277</v>
      </c>
      <c r="D2160" s="350">
        <v>208.63</v>
      </c>
    </row>
    <row r="2161" spans="1:4">
      <c r="A2161" s="349">
        <v>102003</v>
      </c>
      <c r="B2161" s="348" t="s">
        <v>29182</v>
      </c>
      <c r="C2161" s="348" t="s">
        <v>277</v>
      </c>
      <c r="D2161" s="350">
        <v>187.3</v>
      </c>
    </row>
    <row r="2162" spans="1:4">
      <c r="A2162" s="349">
        <v>102004</v>
      </c>
      <c r="B2162" s="348" t="s">
        <v>29183</v>
      </c>
      <c r="C2162" s="348" t="s">
        <v>277</v>
      </c>
      <c r="D2162" s="350">
        <v>170.26</v>
      </c>
    </row>
    <row r="2163" spans="1:4">
      <c r="A2163" s="349">
        <v>102005</v>
      </c>
      <c r="B2163" s="348" t="s">
        <v>29184</v>
      </c>
      <c r="C2163" s="348" t="s">
        <v>277</v>
      </c>
      <c r="D2163" s="350">
        <v>148.49</v>
      </c>
    </row>
    <row r="2164" spans="1:4">
      <c r="A2164" s="349">
        <v>102006</v>
      </c>
      <c r="B2164" s="348" t="s">
        <v>29185</v>
      </c>
      <c r="C2164" s="348" t="s">
        <v>277</v>
      </c>
      <c r="D2164" s="350">
        <v>134.78</v>
      </c>
    </row>
    <row r="2165" spans="1:4">
      <c r="A2165" s="349">
        <v>102007</v>
      </c>
      <c r="B2165" s="348" t="s">
        <v>29186</v>
      </c>
      <c r="C2165" s="348" t="s">
        <v>277</v>
      </c>
      <c r="D2165" s="350">
        <v>359.06</v>
      </c>
    </row>
    <row r="2166" spans="1:4">
      <c r="A2166" s="349">
        <v>102008</v>
      </c>
      <c r="B2166" s="348" t="s">
        <v>29187</v>
      </c>
      <c r="C2166" s="348" t="s">
        <v>277</v>
      </c>
      <c r="D2166" s="350">
        <v>300.74</v>
      </c>
    </row>
    <row r="2167" spans="1:4">
      <c r="A2167" s="349">
        <v>102009</v>
      </c>
      <c r="B2167" s="348" t="s">
        <v>29188</v>
      </c>
      <c r="C2167" s="348" t="s">
        <v>277</v>
      </c>
      <c r="D2167" s="350">
        <v>217.26</v>
      </c>
    </row>
    <row r="2168" spans="1:4">
      <c r="A2168" s="349">
        <v>102010</v>
      </c>
      <c r="B2168" s="348" t="s">
        <v>29189</v>
      </c>
      <c r="C2168" s="348" t="s">
        <v>277</v>
      </c>
      <c r="D2168" s="350">
        <v>192.8</v>
      </c>
    </row>
    <row r="2169" spans="1:4">
      <c r="A2169" s="349">
        <v>102011</v>
      </c>
      <c r="B2169" s="348" t="s">
        <v>29190</v>
      </c>
      <c r="C2169" s="348" t="s">
        <v>277</v>
      </c>
      <c r="D2169" s="350">
        <v>166.17</v>
      </c>
    </row>
    <row r="2170" spans="1:4">
      <c r="A2170" s="349">
        <v>102012</v>
      </c>
      <c r="B2170" s="348" t="s">
        <v>29191</v>
      </c>
      <c r="C2170" s="348" t="s">
        <v>277</v>
      </c>
      <c r="D2170" s="350">
        <v>144.19999999999999</v>
      </c>
    </row>
    <row r="2171" spans="1:4">
      <c r="A2171" s="349">
        <v>102013</v>
      </c>
      <c r="B2171" s="348" t="s">
        <v>29192</v>
      </c>
      <c r="C2171" s="348" t="s">
        <v>277</v>
      </c>
      <c r="D2171" s="350">
        <v>132</v>
      </c>
    </row>
    <row r="2172" spans="1:4">
      <c r="A2172" s="349">
        <v>102014</v>
      </c>
      <c r="B2172" s="348" t="s">
        <v>29193</v>
      </c>
      <c r="C2172" s="348" t="s">
        <v>277</v>
      </c>
      <c r="D2172" s="350">
        <v>393.93</v>
      </c>
    </row>
    <row r="2173" spans="1:4">
      <c r="A2173" s="349">
        <v>102015</v>
      </c>
      <c r="B2173" s="348" t="s">
        <v>29194</v>
      </c>
      <c r="C2173" s="348" t="s">
        <v>277</v>
      </c>
      <c r="D2173" s="350">
        <v>330.57</v>
      </c>
    </row>
    <row r="2174" spans="1:4">
      <c r="A2174" s="349">
        <v>102016</v>
      </c>
      <c r="B2174" s="348" t="s">
        <v>29195</v>
      </c>
      <c r="C2174" s="348" t="s">
        <v>277</v>
      </c>
      <c r="D2174" s="350">
        <v>208.69</v>
      </c>
    </row>
    <row r="2175" spans="1:4">
      <c r="A2175" s="349">
        <v>102017</v>
      </c>
      <c r="B2175" s="348" t="s">
        <v>29196</v>
      </c>
      <c r="C2175" s="348" t="s">
        <v>277</v>
      </c>
      <c r="D2175" s="350">
        <v>186.16</v>
      </c>
    </row>
    <row r="2176" spans="1:4">
      <c r="A2176" s="349">
        <v>102036</v>
      </c>
      <c r="B2176" s="348" t="s">
        <v>29197</v>
      </c>
      <c r="C2176" s="348" t="s">
        <v>277</v>
      </c>
      <c r="D2176" s="350">
        <v>167.03</v>
      </c>
    </row>
    <row r="2177" spans="1:4">
      <c r="A2177" s="349">
        <v>102037</v>
      </c>
      <c r="B2177" s="348" t="s">
        <v>29198</v>
      </c>
      <c r="C2177" s="348" t="s">
        <v>277</v>
      </c>
      <c r="D2177" s="350">
        <v>145.24</v>
      </c>
    </row>
    <row r="2178" spans="1:4">
      <c r="A2178" s="349">
        <v>102038</v>
      </c>
      <c r="B2178" s="348" t="s">
        <v>29199</v>
      </c>
      <c r="C2178" s="348" t="s">
        <v>277</v>
      </c>
      <c r="D2178" s="350">
        <v>133.13999999999999</v>
      </c>
    </row>
    <row r="2179" spans="1:4">
      <c r="A2179" s="349">
        <v>102039</v>
      </c>
      <c r="B2179" s="348" t="s">
        <v>29200</v>
      </c>
      <c r="C2179" s="348" t="s">
        <v>277</v>
      </c>
      <c r="D2179" s="350">
        <v>372.91</v>
      </c>
    </row>
    <row r="2180" spans="1:4">
      <c r="A2180" s="349">
        <v>102040</v>
      </c>
      <c r="B2180" s="348" t="s">
        <v>29201</v>
      </c>
      <c r="C2180" s="348" t="s">
        <v>277</v>
      </c>
      <c r="D2180" s="350">
        <v>311.32</v>
      </c>
    </row>
    <row r="2181" spans="1:4">
      <c r="A2181" s="349">
        <v>102041</v>
      </c>
      <c r="B2181" s="348" t="s">
        <v>29202</v>
      </c>
      <c r="C2181" s="348" t="s">
        <v>277</v>
      </c>
      <c r="D2181" s="350">
        <v>218.97</v>
      </c>
    </row>
    <row r="2182" spans="1:4">
      <c r="A2182" s="349">
        <v>102042</v>
      </c>
      <c r="B2182" s="348" t="s">
        <v>29203</v>
      </c>
      <c r="C2182" s="348" t="s">
        <v>277</v>
      </c>
      <c r="D2182" s="350">
        <v>192.94</v>
      </c>
    </row>
    <row r="2183" spans="1:4">
      <c r="A2183" s="349">
        <v>102043</v>
      </c>
      <c r="B2183" s="348" t="s">
        <v>29204</v>
      </c>
      <c r="C2183" s="348" t="s">
        <v>277</v>
      </c>
      <c r="D2183" s="350">
        <v>167.72</v>
      </c>
    </row>
    <row r="2184" spans="1:4">
      <c r="A2184" s="349">
        <v>102044</v>
      </c>
      <c r="B2184" s="348" t="s">
        <v>29205</v>
      </c>
      <c r="C2184" s="348" t="s">
        <v>277</v>
      </c>
      <c r="D2184" s="350">
        <v>146.38</v>
      </c>
    </row>
    <row r="2185" spans="1:4">
      <c r="A2185" s="349">
        <v>102045</v>
      </c>
      <c r="B2185" s="348" t="s">
        <v>29206</v>
      </c>
      <c r="C2185" s="348" t="s">
        <v>277</v>
      </c>
      <c r="D2185" s="350">
        <v>133.58000000000001</v>
      </c>
    </row>
    <row r="2186" spans="1:4">
      <c r="A2186" s="349">
        <v>102046</v>
      </c>
      <c r="B2186" s="348" t="s">
        <v>29207</v>
      </c>
      <c r="C2186" s="348" t="s">
        <v>277</v>
      </c>
      <c r="D2186" s="350">
        <v>399.32</v>
      </c>
    </row>
    <row r="2187" spans="1:4">
      <c r="A2187" s="349">
        <v>102047</v>
      </c>
      <c r="B2187" s="348" t="s">
        <v>29208</v>
      </c>
      <c r="C2187" s="348" t="s">
        <v>277</v>
      </c>
      <c r="D2187" s="350">
        <v>341.14</v>
      </c>
    </row>
    <row r="2188" spans="1:4">
      <c r="A2188" s="349">
        <v>102048</v>
      </c>
      <c r="B2188" s="348" t="s">
        <v>29209</v>
      </c>
      <c r="C2188" s="348" t="s">
        <v>277</v>
      </c>
      <c r="D2188" s="350">
        <v>205.52</v>
      </c>
    </row>
    <row r="2189" spans="1:4">
      <c r="A2189" s="349">
        <v>102049</v>
      </c>
      <c r="B2189" s="348" t="s">
        <v>29210</v>
      </c>
      <c r="C2189" s="348" t="s">
        <v>277</v>
      </c>
      <c r="D2189" s="350">
        <v>181.53</v>
      </c>
    </row>
    <row r="2190" spans="1:4">
      <c r="A2190" s="349">
        <v>102050</v>
      </c>
      <c r="B2190" s="348" t="s">
        <v>29211</v>
      </c>
      <c r="C2190" s="348" t="s">
        <v>277</v>
      </c>
      <c r="D2190" s="350">
        <v>164.2</v>
      </c>
    </row>
    <row r="2191" spans="1:4">
      <c r="A2191" s="349">
        <v>102051</v>
      </c>
      <c r="B2191" s="348" t="s">
        <v>29212</v>
      </c>
      <c r="C2191" s="348" t="s">
        <v>277</v>
      </c>
      <c r="D2191" s="350">
        <v>142.47</v>
      </c>
    </row>
    <row r="2192" spans="1:4">
      <c r="A2192" s="349">
        <v>102052</v>
      </c>
      <c r="B2192" s="348" t="s">
        <v>29213</v>
      </c>
      <c r="C2192" s="348" t="s">
        <v>277</v>
      </c>
      <c r="D2192" s="350">
        <v>130.4</v>
      </c>
    </row>
    <row r="2193" spans="1:4">
      <c r="A2193" s="349">
        <v>102059</v>
      </c>
      <c r="B2193" s="348" t="s">
        <v>29214</v>
      </c>
      <c r="C2193" s="348" t="s">
        <v>277</v>
      </c>
      <c r="D2193" s="350">
        <v>350.52</v>
      </c>
    </row>
    <row r="2194" spans="1:4">
      <c r="A2194" s="349">
        <v>102060</v>
      </c>
      <c r="B2194" s="348" t="s">
        <v>29215</v>
      </c>
      <c r="C2194" s="348" t="s">
        <v>277</v>
      </c>
      <c r="D2194" s="350">
        <v>295.27</v>
      </c>
    </row>
    <row r="2195" spans="1:4">
      <c r="A2195" s="349">
        <v>102061</v>
      </c>
      <c r="B2195" s="348" t="s">
        <v>29216</v>
      </c>
      <c r="C2195" s="348" t="s">
        <v>277</v>
      </c>
      <c r="D2195" s="350">
        <v>201.55</v>
      </c>
    </row>
    <row r="2196" spans="1:4">
      <c r="A2196" s="349">
        <v>102062</v>
      </c>
      <c r="B2196" s="348" t="s">
        <v>29217</v>
      </c>
      <c r="C2196" s="348" t="s">
        <v>277</v>
      </c>
      <c r="D2196" s="350">
        <v>180.92</v>
      </c>
    </row>
    <row r="2197" spans="1:4">
      <c r="A2197" s="349">
        <v>102063</v>
      </c>
      <c r="B2197" s="348" t="s">
        <v>29218</v>
      </c>
      <c r="C2197" s="348" t="s">
        <v>277</v>
      </c>
      <c r="D2197" s="350">
        <v>156.38</v>
      </c>
    </row>
    <row r="2198" spans="1:4">
      <c r="A2198" s="349">
        <v>102064</v>
      </c>
      <c r="B2198" s="348" t="s">
        <v>29219</v>
      </c>
      <c r="C2198" s="348" t="s">
        <v>277</v>
      </c>
      <c r="D2198" s="350">
        <v>134.72</v>
      </c>
    </row>
    <row r="2199" spans="1:4">
      <c r="A2199" s="349">
        <v>102065</v>
      </c>
      <c r="B2199" s="348" t="s">
        <v>29220</v>
      </c>
      <c r="C2199" s="348" t="s">
        <v>277</v>
      </c>
      <c r="D2199" s="350">
        <v>122.72</v>
      </c>
    </row>
    <row r="2200" spans="1:4">
      <c r="A2200" s="349">
        <v>102066</v>
      </c>
      <c r="B2200" s="348" t="s">
        <v>29221</v>
      </c>
      <c r="C2200" s="348" t="s">
        <v>277</v>
      </c>
      <c r="D2200" s="350">
        <v>358.19</v>
      </c>
    </row>
    <row r="2201" spans="1:4">
      <c r="A2201" s="349">
        <v>102067</v>
      </c>
      <c r="B2201" s="348" t="s">
        <v>29222</v>
      </c>
      <c r="C2201" s="348" t="s">
        <v>277</v>
      </c>
      <c r="D2201" s="350">
        <v>307.04000000000002</v>
      </c>
    </row>
    <row r="2202" spans="1:4">
      <c r="A2202" s="349">
        <v>102068</v>
      </c>
      <c r="B2202" s="348" t="s">
        <v>29223</v>
      </c>
      <c r="C2202" s="348" t="s">
        <v>277</v>
      </c>
      <c r="D2202" s="350">
        <v>185.99</v>
      </c>
    </row>
    <row r="2203" spans="1:4">
      <c r="A2203" s="349">
        <v>102069</v>
      </c>
      <c r="B2203" s="348" t="s">
        <v>29224</v>
      </c>
      <c r="C2203" s="348" t="s">
        <v>277</v>
      </c>
      <c r="D2203" s="350">
        <v>167.31</v>
      </c>
    </row>
    <row r="2204" spans="1:4">
      <c r="A2204" s="349">
        <v>102070</v>
      </c>
      <c r="B2204" s="348" t="s">
        <v>29225</v>
      </c>
      <c r="C2204" s="348" t="s">
        <v>277</v>
      </c>
      <c r="D2204" s="350">
        <v>150.93</v>
      </c>
    </row>
    <row r="2205" spans="1:4">
      <c r="A2205" s="349">
        <v>102071</v>
      </c>
      <c r="B2205" s="348" t="s">
        <v>29226</v>
      </c>
      <c r="C2205" s="348" t="s">
        <v>277</v>
      </c>
      <c r="D2205" s="350">
        <v>130.69999999999999</v>
      </c>
    </row>
    <row r="2206" spans="1:4">
      <c r="A2206" s="349">
        <v>102072</v>
      </c>
      <c r="B2206" s="348" t="s">
        <v>29227</v>
      </c>
      <c r="C2206" s="348" t="s">
        <v>277</v>
      </c>
      <c r="D2206" s="350">
        <v>124.4</v>
      </c>
    </row>
    <row r="2207" spans="1:4">
      <c r="A2207" s="349">
        <v>102073</v>
      </c>
      <c r="B2207" s="348" t="s">
        <v>29228</v>
      </c>
      <c r="C2207" s="348" t="s">
        <v>279</v>
      </c>
      <c r="D2207" s="351">
        <v>2949.22</v>
      </c>
    </row>
    <row r="2208" spans="1:4">
      <c r="A2208" s="349">
        <v>102074</v>
      </c>
      <c r="B2208" s="348" t="s">
        <v>29229</v>
      </c>
      <c r="C2208" s="348" t="s">
        <v>279</v>
      </c>
      <c r="D2208" s="351">
        <v>3745.69</v>
      </c>
    </row>
    <row r="2209" spans="1:4">
      <c r="A2209" s="349">
        <v>102075</v>
      </c>
      <c r="B2209" s="348" t="s">
        <v>29230</v>
      </c>
      <c r="C2209" s="348" t="s">
        <v>279</v>
      </c>
      <c r="D2209" s="351">
        <v>4016.28</v>
      </c>
    </row>
    <row r="2210" spans="1:4">
      <c r="A2210" s="349">
        <v>102076</v>
      </c>
      <c r="B2210" s="348" t="s">
        <v>29231</v>
      </c>
      <c r="C2210" s="348" t="s">
        <v>279</v>
      </c>
      <c r="D2210" s="351">
        <v>4094.61</v>
      </c>
    </row>
    <row r="2211" spans="1:4">
      <c r="A2211" s="349">
        <v>102077</v>
      </c>
      <c r="B2211" s="348" t="s">
        <v>29232</v>
      </c>
      <c r="C2211" s="348" t="s">
        <v>279</v>
      </c>
      <c r="D2211" s="351">
        <v>4408.1499999999996</v>
      </c>
    </row>
    <row r="2212" spans="1:4">
      <c r="A2212" s="349">
        <v>102078</v>
      </c>
      <c r="B2212" s="348" t="s">
        <v>29233</v>
      </c>
      <c r="C2212" s="348" t="s">
        <v>279</v>
      </c>
      <c r="D2212" s="351">
        <v>4379.55</v>
      </c>
    </row>
    <row r="2213" spans="1:4">
      <c r="A2213" s="349">
        <v>102079</v>
      </c>
      <c r="B2213" s="348" t="s">
        <v>29234</v>
      </c>
      <c r="C2213" s="348" t="s">
        <v>279</v>
      </c>
      <c r="D2213" s="351">
        <v>4326.03</v>
      </c>
    </row>
    <row r="2214" spans="1:4">
      <c r="A2214" s="349">
        <v>102080</v>
      </c>
      <c r="B2214" s="348" t="s">
        <v>29235</v>
      </c>
      <c r="C2214" s="348" t="s">
        <v>279</v>
      </c>
      <c r="D2214" s="351">
        <v>3890.83</v>
      </c>
    </row>
    <row r="2215" spans="1:4">
      <c r="A2215" s="349">
        <v>102086</v>
      </c>
      <c r="B2215" s="348" t="s">
        <v>29236</v>
      </c>
      <c r="C2215" s="348" t="s">
        <v>277</v>
      </c>
      <c r="D2215" s="350">
        <v>166.91</v>
      </c>
    </row>
    <row r="2216" spans="1:4">
      <c r="A2216" s="349">
        <v>102087</v>
      </c>
      <c r="B2216" s="348" t="s">
        <v>29237</v>
      </c>
      <c r="C2216" s="348" t="s">
        <v>277</v>
      </c>
      <c r="D2216" s="350">
        <v>124.19</v>
      </c>
    </row>
    <row r="2217" spans="1:4">
      <c r="A2217" s="349">
        <v>102088</v>
      </c>
      <c r="B2217" s="348" t="s">
        <v>29238</v>
      </c>
      <c r="C2217" s="348" t="s">
        <v>277</v>
      </c>
      <c r="D2217" s="350">
        <v>164.86</v>
      </c>
    </row>
    <row r="2218" spans="1:4">
      <c r="A2218" s="349">
        <v>102089</v>
      </c>
      <c r="B2218" s="348" t="s">
        <v>29239</v>
      </c>
      <c r="C2218" s="348" t="s">
        <v>277</v>
      </c>
      <c r="D2218" s="350">
        <v>153.86000000000001</v>
      </c>
    </row>
    <row r="2219" spans="1:4">
      <c r="A2219" s="349">
        <v>102090</v>
      </c>
      <c r="B2219" s="348" t="s">
        <v>29240</v>
      </c>
      <c r="C2219" s="348" t="s">
        <v>277</v>
      </c>
      <c r="D2219" s="350">
        <v>105.4</v>
      </c>
    </row>
    <row r="2220" spans="1:4">
      <c r="A2220" s="349">
        <v>102091</v>
      </c>
      <c r="B2220" s="348" t="s">
        <v>29241</v>
      </c>
      <c r="C2220" s="348" t="s">
        <v>277</v>
      </c>
      <c r="D2220" s="350">
        <v>188.92</v>
      </c>
    </row>
    <row r="2221" spans="1:4">
      <c r="A2221" s="349">
        <v>89996</v>
      </c>
      <c r="B2221" s="348" t="s">
        <v>29242</v>
      </c>
      <c r="C2221" s="348" t="s">
        <v>278</v>
      </c>
      <c r="D2221" s="350">
        <v>13.26</v>
      </c>
    </row>
    <row r="2222" spans="1:4">
      <c r="A2222" s="349">
        <v>89997</v>
      </c>
      <c r="B2222" s="348" t="s">
        <v>29243</v>
      </c>
      <c r="C2222" s="348" t="s">
        <v>278</v>
      </c>
      <c r="D2222" s="350">
        <v>11.05</v>
      </c>
    </row>
    <row r="2223" spans="1:4">
      <c r="A2223" s="349">
        <v>89998</v>
      </c>
      <c r="B2223" s="348" t="s">
        <v>29244</v>
      </c>
      <c r="C2223" s="348" t="s">
        <v>278</v>
      </c>
      <c r="D2223" s="350">
        <v>12.84</v>
      </c>
    </row>
    <row r="2224" spans="1:4">
      <c r="A2224" s="349">
        <v>89999</v>
      </c>
      <c r="B2224" s="348" t="s">
        <v>29245</v>
      </c>
      <c r="C2224" s="348" t="s">
        <v>278</v>
      </c>
      <c r="D2224" s="350">
        <v>16.68</v>
      </c>
    </row>
    <row r="2225" spans="1:4">
      <c r="A2225" s="349">
        <v>90000</v>
      </c>
      <c r="B2225" s="348" t="s">
        <v>29246</v>
      </c>
      <c r="C2225" s="348" t="s">
        <v>278</v>
      </c>
      <c r="D2225" s="350">
        <v>14.31</v>
      </c>
    </row>
    <row r="2226" spans="1:4">
      <c r="A2226" s="349">
        <v>91593</v>
      </c>
      <c r="B2226" s="348" t="s">
        <v>29247</v>
      </c>
      <c r="C2226" s="348" t="s">
        <v>278</v>
      </c>
      <c r="D2226" s="350">
        <v>15.46</v>
      </c>
    </row>
    <row r="2227" spans="1:4">
      <c r="A2227" s="349">
        <v>91594</v>
      </c>
      <c r="B2227" s="348" t="s">
        <v>29248</v>
      </c>
      <c r="C2227" s="348" t="s">
        <v>278</v>
      </c>
      <c r="D2227" s="350">
        <v>15.79</v>
      </c>
    </row>
    <row r="2228" spans="1:4">
      <c r="A2228" s="349">
        <v>91595</v>
      </c>
      <c r="B2228" s="348" t="s">
        <v>29249</v>
      </c>
      <c r="C2228" s="348" t="s">
        <v>278</v>
      </c>
      <c r="D2228" s="350">
        <v>16.239999999999998</v>
      </c>
    </row>
    <row r="2229" spans="1:4">
      <c r="A2229" s="349">
        <v>91596</v>
      </c>
      <c r="B2229" s="348" t="s">
        <v>29250</v>
      </c>
      <c r="C2229" s="348" t="s">
        <v>278</v>
      </c>
      <c r="D2229" s="350">
        <v>15.7</v>
      </c>
    </row>
    <row r="2230" spans="1:4">
      <c r="A2230" s="349">
        <v>91597</v>
      </c>
      <c r="B2230" s="348" t="s">
        <v>29251</v>
      </c>
      <c r="C2230" s="348" t="s">
        <v>278</v>
      </c>
      <c r="D2230" s="350">
        <v>10.9</v>
      </c>
    </row>
    <row r="2231" spans="1:4">
      <c r="A2231" s="349">
        <v>91598</v>
      </c>
      <c r="B2231" s="348" t="s">
        <v>29252</v>
      </c>
      <c r="C2231" s="348" t="s">
        <v>278</v>
      </c>
      <c r="D2231" s="350">
        <v>15.21</v>
      </c>
    </row>
    <row r="2232" spans="1:4">
      <c r="A2232" s="349">
        <v>91599</v>
      </c>
      <c r="B2232" s="348" t="s">
        <v>29253</v>
      </c>
      <c r="C2232" s="348" t="s">
        <v>278</v>
      </c>
      <c r="D2232" s="350">
        <v>11.24</v>
      </c>
    </row>
    <row r="2233" spans="1:4">
      <c r="A2233" s="349">
        <v>91600</v>
      </c>
      <c r="B2233" s="348" t="s">
        <v>29254</v>
      </c>
      <c r="C2233" s="348" t="s">
        <v>278</v>
      </c>
      <c r="D2233" s="350">
        <v>17.62</v>
      </c>
    </row>
    <row r="2234" spans="1:4">
      <c r="A2234" s="349">
        <v>91601</v>
      </c>
      <c r="B2234" s="348" t="s">
        <v>29255</v>
      </c>
      <c r="C2234" s="348" t="s">
        <v>278</v>
      </c>
      <c r="D2234" s="350">
        <v>15.42</v>
      </c>
    </row>
    <row r="2235" spans="1:4">
      <c r="A2235" s="349">
        <v>91602</v>
      </c>
      <c r="B2235" s="348" t="s">
        <v>29256</v>
      </c>
      <c r="C2235" s="348" t="s">
        <v>278</v>
      </c>
      <c r="D2235" s="350">
        <v>14.74</v>
      </c>
    </row>
    <row r="2236" spans="1:4">
      <c r="A2236" s="349">
        <v>91603</v>
      </c>
      <c r="B2236" s="348" t="s">
        <v>29257</v>
      </c>
      <c r="C2236" s="348" t="s">
        <v>278</v>
      </c>
      <c r="D2236" s="350">
        <v>13.91</v>
      </c>
    </row>
    <row r="2237" spans="1:4">
      <c r="A2237" s="349">
        <v>92759</v>
      </c>
      <c r="B2237" s="348" t="s">
        <v>29258</v>
      </c>
      <c r="C2237" s="348" t="s">
        <v>278</v>
      </c>
      <c r="D2237" s="350">
        <v>16.71</v>
      </c>
    </row>
    <row r="2238" spans="1:4">
      <c r="A2238" s="349">
        <v>92760</v>
      </c>
      <c r="B2238" s="348" t="s">
        <v>29259</v>
      </c>
      <c r="C2238" s="348" t="s">
        <v>278</v>
      </c>
      <c r="D2238" s="350">
        <v>16.559999999999999</v>
      </c>
    </row>
    <row r="2239" spans="1:4">
      <c r="A2239" s="349">
        <v>92761</v>
      </c>
      <c r="B2239" s="348" t="s">
        <v>29260</v>
      </c>
      <c r="C2239" s="348" t="s">
        <v>278</v>
      </c>
      <c r="D2239" s="350">
        <v>16.11</v>
      </c>
    </row>
    <row r="2240" spans="1:4">
      <c r="A2240" s="349">
        <v>92762</v>
      </c>
      <c r="B2240" s="348" t="s">
        <v>29261</v>
      </c>
      <c r="C2240" s="348" t="s">
        <v>278</v>
      </c>
      <c r="D2240" s="350">
        <v>14.69</v>
      </c>
    </row>
    <row r="2241" spans="1:4">
      <c r="A2241" s="349">
        <v>92763</v>
      </c>
      <c r="B2241" s="348" t="s">
        <v>29262</v>
      </c>
      <c r="C2241" s="348" t="s">
        <v>278</v>
      </c>
      <c r="D2241" s="350">
        <v>12.53</v>
      </c>
    </row>
    <row r="2242" spans="1:4">
      <c r="A2242" s="349">
        <v>92764</v>
      </c>
      <c r="B2242" s="348" t="s">
        <v>29263</v>
      </c>
      <c r="C2242" s="348" t="s">
        <v>278</v>
      </c>
      <c r="D2242" s="350">
        <v>12.15</v>
      </c>
    </row>
    <row r="2243" spans="1:4">
      <c r="A2243" s="349">
        <v>92765</v>
      </c>
      <c r="B2243" s="348" t="s">
        <v>29264</v>
      </c>
      <c r="C2243" s="348" t="s">
        <v>278</v>
      </c>
      <c r="D2243" s="350">
        <v>13.89</v>
      </c>
    </row>
    <row r="2244" spans="1:4">
      <c r="A2244" s="349">
        <v>92766</v>
      </c>
      <c r="B2244" s="348" t="s">
        <v>29265</v>
      </c>
      <c r="C2244" s="348" t="s">
        <v>278</v>
      </c>
      <c r="D2244" s="350">
        <v>13.7</v>
      </c>
    </row>
    <row r="2245" spans="1:4">
      <c r="A2245" s="349">
        <v>92767</v>
      </c>
      <c r="B2245" s="348" t="s">
        <v>29266</v>
      </c>
      <c r="C2245" s="348" t="s">
        <v>278</v>
      </c>
      <c r="D2245" s="350">
        <v>16.98</v>
      </c>
    </row>
    <row r="2246" spans="1:4">
      <c r="A2246" s="349">
        <v>92768</v>
      </c>
      <c r="B2246" s="348" t="s">
        <v>29267</v>
      </c>
      <c r="C2246" s="348" t="s">
        <v>278</v>
      </c>
      <c r="D2246" s="350">
        <v>15.64</v>
      </c>
    </row>
    <row r="2247" spans="1:4">
      <c r="A2247" s="349">
        <v>92769</v>
      </c>
      <c r="B2247" s="348" t="s">
        <v>29268</v>
      </c>
      <c r="C2247" s="348" t="s">
        <v>278</v>
      </c>
      <c r="D2247" s="350">
        <v>15.72</v>
      </c>
    </row>
    <row r="2248" spans="1:4">
      <c r="A2248" s="349">
        <v>92770</v>
      </c>
      <c r="B2248" s="348" t="s">
        <v>29269</v>
      </c>
      <c r="C2248" s="348" t="s">
        <v>278</v>
      </c>
      <c r="D2248" s="350">
        <v>15.45</v>
      </c>
    </row>
    <row r="2249" spans="1:4">
      <c r="A2249" s="349">
        <v>92771</v>
      </c>
      <c r="B2249" s="348" t="s">
        <v>29270</v>
      </c>
      <c r="C2249" s="348" t="s">
        <v>278</v>
      </c>
      <c r="D2249" s="350">
        <v>14.16</v>
      </c>
    </row>
    <row r="2250" spans="1:4">
      <c r="A2250" s="349">
        <v>92772</v>
      </c>
      <c r="B2250" s="348" t="s">
        <v>29271</v>
      </c>
      <c r="C2250" s="348" t="s">
        <v>278</v>
      </c>
      <c r="D2250" s="350">
        <v>12.14</v>
      </c>
    </row>
    <row r="2251" spans="1:4">
      <c r="A2251" s="349">
        <v>92773</v>
      </c>
      <c r="B2251" s="348" t="s">
        <v>29272</v>
      </c>
      <c r="C2251" s="348" t="s">
        <v>278</v>
      </c>
      <c r="D2251" s="350">
        <v>11.85</v>
      </c>
    </row>
    <row r="2252" spans="1:4">
      <c r="A2252" s="349">
        <v>92774</v>
      </c>
      <c r="B2252" s="348" t="s">
        <v>29273</v>
      </c>
      <c r="C2252" s="348" t="s">
        <v>278</v>
      </c>
      <c r="D2252" s="350">
        <v>13.69</v>
      </c>
    </row>
    <row r="2253" spans="1:4">
      <c r="A2253" s="349">
        <v>92775</v>
      </c>
      <c r="B2253" s="348" t="s">
        <v>29274</v>
      </c>
      <c r="C2253" s="348" t="s">
        <v>278</v>
      </c>
      <c r="D2253" s="350">
        <v>18.940000000000001</v>
      </c>
    </row>
    <row r="2254" spans="1:4">
      <c r="A2254" s="349">
        <v>92776</v>
      </c>
      <c r="B2254" s="348" t="s">
        <v>29275</v>
      </c>
      <c r="C2254" s="348" t="s">
        <v>278</v>
      </c>
      <c r="D2254" s="350">
        <v>18.260000000000002</v>
      </c>
    </row>
    <row r="2255" spans="1:4">
      <c r="A2255" s="349">
        <v>92777</v>
      </c>
      <c r="B2255" s="348" t="s">
        <v>29276</v>
      </c>
      <c r="C2255" s="348" t="s">
        <v>278</v>
      </c>
      <c r="D2255" s="350">
        <v>17.38</v>
      </c>
    </row>
    <row r="2256" spans="1:4">
      <c r="A2256" s="349">
        <v>92778</v>
      </c>
      <c r="B2256" s="348" t="s">
        <v>29277</v>
      </c>
      <c r="C2256" s="348" t="s">
        <v>278</v>
      </c>
      <c r="D2256" s="350">
        <v>15.63</v>
      </c>
    </row>
    <row r="2257" spans="1:4">
      <c r="A2257" s="349">
        <v>92779</v>
      </c>
      <c r="B2257" s="348" t="s">
        <v>29278</v>
      </c>
      <c r="C2257" s="348" t="s">
        <v>278</v>
      </c>
      <c r="D2257" s="350">
        <v>13.22</v>
      </c>
    </row>
    <row r="2258" spans="1:4">
      <c r="A2258" s="349">
        <v>92780</v>
      </c>
      <c r="B2258" s="348" t="s">
        <v>29279</v>
      </c>
      <c r="C2258" s="348" t="s">
        <v>278</v>
      </c>
      <c r="D2258" s="350">
        <v>12.62</v>
      </c>
    </row>
    <row r="2259" spans="1:4">
      <c r="A2259" s="349">
        <v>92781</v>
      </c>
      <c r="B2259" s="348" t="s">
        <v>29280</v>
      </c>
      <c r="C2259" s="348" t="s">
        <v>278</v>
      </c>
      <c r="D2259" s="350">
        <v>14.2</v>
      </c>
    </row>
    <row r="2260" spans="1:4">
      <c r="A2260" s="349">
        <v>92782</v>
      </c>
      <c r="B2260" s="348" t="s">
        <v>29281</v>
      </c>
      <c r="C2260" s="348" t="s">
        <v>278</v>
      </c>
      <c r="D2260" s="350">
        <v>13.89</v>
      </c>
    </row>
    <row r="2261" spans="1:4">
      <c r="A2261" s="349">
        <v>92783</v>
      </c>
      <c r="B2261" s="348" t="s">
        <v>29282</v>
      </c>
      <c r="C2261" s="348" t="s">
        <v>278</v>
      </c>
      <c r="D2261" s="350">
        <v>18.88</v>
      </c>
    </row>
    <row r="2262" spans="1:4">
      <c r="A2262" s="349">
        <v>92784</v>
      </c>
      <c r="B2262" s="348" t="s">
        <v>29283</v>
      </c>
      <c r="C2262" s="348" t="s">
        <v>278</v>
      </c>
      <c r="D2262" s="350">
        <v>17.18</v>
      </c>
    </row>
    <row r="2263" spans="1:4">
      <c r="A2263" s="349">
        <v>92785</v>
      </c>
      <c r="B2263" s="348" t="s">
        <v>29284</v>
      </c>
      <c r="C2263" s="348" t="s">
        <v>278</v>
      </c>
      <c r="D2263" s="350">
        <v>16.89</v>
      </c>
    </row>
    <row r="2264" spans="1:4">
      <c r="A2264" s="349">
        <v>92786</v>
      </c>
      <c r="B2264" s="348" t="s">
        <v>29285</v>
      </c>
      <c r="C2264" s="348" t="s">
        <v>278</v>
      </c>
      <c r="D2264" s="350">
        <v>16.309999999999999</v>
      </c>
    </row>
    <row r="2265" spans="1:4">
      <c r="A2265" s="349">
        <v>92787</v>
      </c>
      <c r="B2265" s="348" t="s">
        <v>29286</v>
      </c>
      <c r="C2265" s="348" t="s">
        <v>278</v>
      </c>
      <c r="D2265" s="350">
        <v>14.79</v>
      </c>
    </row>
    <row r="2266" spans="1:4">
      <c r="A2266" s="349">
        <v>92788</v>
      </c>
      <c r="B2266" s="348" t="s">
        <v>29287</v>
      </c>
      <c r="C2266" s="348" t="s">
        <v>278</v>
      </c>
      <c r="D2266" s="350">
        <v>12.59</v>
      </c>
    </row>
    <row r="2267" spans="1:4">
      <c r="A2267" s="349">
        <v>92789</v>
      </c>
      <c r="B2267" s="348" t="s">
        <v>29288</v>
      </c>
      <c r="C2267" s="348" t="s">
        <v>278</v>
      </c>
      <c r="D2267" s="350">
        <v>12.14</v>
      </c>
    </row>
    <row r="2268" spans="1:4">
      <c r="A2268" s="349">
        <v>92790</v>
      </c>
      <c r="B2268" s="348" t="s">
        <v>29289</v>
      </c>
      <c r="C2268" s="348" t="s">
        <v>278</v>
      </c>
      <c r="D2268" s="350">
        <v>13.86</v>
      </c>
    </row>
    <row r="2269" spans="1:4">
      <c r="A2269" s="349">
        <v>92791</v>
      </c>
      <c r="B2269" s="348" t="s">
        <v>29290</v>
      </c>
      <c r="C2269" s="348" t="s">
        <v>278</v>
      </c>
      <c r="D2269" s="350">
        <v>13.15</v>
      </c>
    </row>
    <row r="2270" spans="1:4">
      <c r="A2270" s="349">
        <v>92792</v>
      </c>
      <c r="B2270" s="348" t="s">
        <v>29291</v>
      </c>
      <c r="C2270" s="348" t="s">
        <v>278</v>
      </c>
      <c r="D2270" s="350">
        <v>13.69</v>
      </c>
    </row>
    <row r="2271" spans="1:4">
      <c r="A2271" s="349">
        <v>92793</v>
      </c>
      <c r="B2271" s="348" t="s">
        <v>29292</v>
      </c>
      <c r="C2271" s="348" t="s">
        <v>278</v>
      </c>
      <c r="D2271" s="350">
        <v>13.83</v>
      </c>
    </row>
    <row r="2272" spans="1:4">
      <c r="A2272" s="349">
        <v>92794</v>
      </c>
      <c r="B2272" s="348" t="s">
        <v>29293</v>
      </c>
      <c r="C2272" s="348" t="s">
        <v>278</v>
      </c>
      <c r="D2272" s="350">
        <v>12.84</v>
      </c>
    </row>
    <row r="2273" spans="1:4">
      <c r="A2273" s="349">
        <v>92795</v>
      </c>
      <c r="B2273" s="348" t="s">
        <v>29294</v>
      </c>
      <c r="C2273" s="348" t="s">
        <v>278</v>
      </c>
      <c r="D2273" s="350">
        <v>11.04</v>
      </c>
    </row>
    <row r="2274" spans="1:4">
      <c r="A2274" s="349">
        <v>92796</v>
      </c>
      <c r="B2274" s="348" t="s">
        <v>29295</v>
      </c>
      <c r="C2274" s="348" t="s">
        <v>278</v>
      </c>
      <c r="D2274" s="350">
        <v>10.97</v>
      </c>
    </row>
    <row r="2275" spans="1:4">
      <c r="A2275" s="349">
        <v>92797</v>
      </c>
      <c r="B2275" s="348" t="s">
        <v>29296</v>
      </c>
      <c r="C2275" s="348" t="s">
        <v>278</v>
      </c>
      <c r="D2275" s="350">
        <v>12.93</v>
      </c>
    </row>
    <row r="2276" spans="1:4">
      <c r="A2276" s="349">
        <v>92798</v>
      </c>
      <c r="B2276" s="348" t="s">
        <v>29297</v>
      </c>
      <c r="C2276" s="348" t="s">
        <v>278</v>
      </c>
      <c r="D2276" s="350">
        <v>12.92</v>
      </c>
    </row>
    <row r="2277" spans="1:4">
      <c r="A2277" s="349">
        <v>92799</v>
      </c>
      <c r="B2277" s="348" t="s">
        <v>29298</v>
      </c>
      <c r="C2277" s="348" t="s">
        <v>278</v>
      </c>
      <c r="D2277" s="350">
        <v>13.51</v>
      </c>
    </row>
    <row r="2278" spans="1:4">
      <c r="A2278" s="349">
        <v>92800</v>
      </c>
      <c r="B2278" s="348" t="s">
        <v>29299</v>
      </c>
      <c r="C2278" s="348" t="s">
        <v>278</v>
      </c>
      <c r="D2278" s="350">
        <v>12.74</v>
      </c>
    </row>
    <row r="2279" spans="1:4">
      <c r="A2279" s="349">
        <v>92801</v>
      </c>
      <c r="B2279" s="348" t="s">
        <v>29300</v>
      </c>
      <c r="C2279" s="348" t="s">
        <v>278</v>
      </c>
      <c r="D2279" s="350">
        <v>13.46</v>
      </c>
    </row>
    <row r="2280" spans="1:4">
      <c r="A2280" s="349">
        <v>92802</v>
      </c>
      <c r="B2280" s="348" t="s">
        <v>29301</v>
      </c>
      <c r="C2280" s="348" t="s">
        <v>278</v>
      </c>
      <c r="D2280" s="350">
        <v>13.69</v>
      </c>
    </row>
    <row r="2281" spans="1:4">
      <c r="A2281" s="349">
        <v>92803</v>
      </c>
      <c r="B2281" s="348" t="s">
        <v>29302</v>
      </c>
      <c r="C2281" s="348" t="s">
        <v>278</v>
      </c>
      <c r="D2281" s="350">
        <v>12.76</v>
      </c>
    </row>
    <row r="2282" spans="1:4">
      <c r="A2282" s="349">
        <v>92804</v>
      </c>
      <c r="B2282" s="348" t="s">
        <v>29303</v>
      </c>
      <c r="C2282" s="348" t="s">
        <v>278</v>
      </c>
      <c r="D2282" s="350">
        <v>11</v>
      </c>
    </row>
    <row r="2283" spans="1:4">
      <c r="A2283" s="349">
        <v>92805</v>
      </c>
      <c r="B2283" s="348" t="s">
        <v>29304</v>
      </c>
      <c r="C2283" s="348" t="s">
        <v>278</v>
      </c>
      <c r="D2283" s="350">
        <v>10.94</v>
      </c>
    </row>
    <row r="2284" spans="1:4">
      <c r="A2284" s="349">
        <v>92806</v>
      </c>
      <c r="B2284" s="348" t="s">
        <v>29305</v>
      </c>
      <c r="C2284" s="348" t="s">
        <v>278</v>
      </c>
      <c r="D2284" s="350">
        <v>12.92</v>
      </c>
    </row>
    <row r="2285" spans="1:4">
      <c r="A2285" s="349">
        <v>92875</v>
      </c>
      <c r="B2285" s="348" t="s">
        <v>29306</v>
      </c>
      <c r="C2285" s="348" t="s">
        <v>278</v>
      </c>
      <c r="D2285" s="350">
        <v>12.54</v>
      </c>
    </row>
    <row r="2286" spans="1:4">
      <c r="A2286" s="349">
        <v>92876</v>
      </c>
      <c r="B2286" s="348" t="s">
        <v>29307</v>
      </c>
      <c r="C2286" s="348" t="s">
        <v>278</v>
      </c>
      <c r="D2286" s="350">
        <v>12.55</v>
      </c>
    </row>
    <row r="2287" spans="1:4">
      <c r="A2287" s="349">
        <v>92877</v>
      </c>
      <c r="B2287" s="348" t="s">
        <v>29308</v>
      </c>
      <c r="C2287" s="348" t="s">
        <v>278</v>
      </c>
      <c r="D2287" s="350">
        <v>13.77</v>
      </c>
    </row>
    <row r="2288" spans="1:4">
      <c r="A2288" s="349">
        <v>92878</v>
      </c>
      <c r="B2288" s="348" t="s">
        <v>29309</v>
      </c>
      <c r="C2288" s="348" t="s">
        <v>278</v>
      </c>
      <c r="D2288" s="350">
        <v>13.65</v>
      </c>
    </row>
    <row r="2289" spans="1:4">
      <c r="A2289" s="349">
        <v>92879</v>
      </c>
      <c r="B2289" s="348" t="s">
        <v>29310</v>
      </c>
      <c r="C2289" s="348" t="s">
        <v>278</v>
      </c>
      <c r="D2289" s="350">
        <v>13.58</v>
      </c>
    </row>
    <row r="2290" spans="1:4">
      <c r="A2290" s="349">
        <v>92880</v>
      </c>
      <c r="B2290" s="348" t="s">
        <v>29311</v>
      </c>
      <c r="C2290" s="348" t="s">
        <v>278</v>
      </c>
      <c r="D2290" s="350">
        <v>13.91</v>
      </c>
    </row>
    <row r="2291" spans="1:4">
      <c r="A2291" s="349">
        <v>92881</v>
      </c>
      <c r="B2291" s="348" t="s">
        <v>29312</v>
      </c>
      <c r="C2291" s="348" t="s">
        <v>278</v>
      </c>
      <c r="D2291" s="350">
        <v>13.9</v>
      </c>
    </row>
    <row r="2292" spans="1:4">
      <c r="A2292" s="349">
        <v>92882</v>
      </c>
      <c r="B2292" s="348" t="s">
        <v>29313</v>
      </c>
      <c r="C2292" s="348" t="s">
        <v>278</v>
      </c>
      <c r="D2292" s="350">
        <v>15.41</v>
      </c>
    </row>
    <row r="2293" spans="1:4">
      <c r="A2293" s="349">
        <v>92883</v>
      </c>
      <c r="B2293" s="348" t="s">
        <v>29314</v>
      </c>
      <c r="C2293" s="348" t="s">
        <v>278</v>
      </c>
      <c r="D2293" s="350">
        <v>14.83</v>
      </c>
    </row>
    <row r="2294" spans="1:4">
      <c r="A2294" s="349">
        <v>92884</v>
      </c>
      <c r="B2294" s="348" t="s">
        <v>29315</v>
      </c>
      <c r="C2294" s="348" t="s">
        <v>278</v>
      </c>
      <c r="D2294" s="350">
        <v>15.62</v>
      </c>
    </row>
    <row r="2295" spans="1:4">
      <c r="A2295" s="349">
        <v>92885</v>
      </c>
      <c r="B2295" s="348" t="s">
        <v>29316</v>
      </c>
      <c r="C2295" s="348" t="s">
        <v>278</v>
      </c>
      <c r="D2295" s="350">
        <v>15.14</v>
      </c>
    </row>
    <row r="2296" spans="1:4">
      <c r="A2296" s="349">
        <v>92886</v>
      </c>
      <c r="B2296" s="348" t="s">
        <v>29317</v>
      </c>
      <c r="C2296" s="348" t="s">
        <v>278</v>
      </c>
      <c r="D2296" s="350">
        <v>14.76</v>
      </c>
    </row>
    <row r="2297" spans="1:4">
      <c r="A2297" s="349">
        <v>92887</v>
      </c>
      <c r="B2297" s="348" t="s">
        <v>29318</v>
      </c>
      <c r="C2297" s="348" t="s">
        <v>278</v>
      </c>
      <c r="D2297" s="350">
        <v>14.87</v>
      </c>
    </row>
    <row r="2298" spans="1:4">
      <c r="A2298" s="349">
        <v>92888</v>
      </c>
      <c r="B2298" s="348" t="s">
        <v>29319</v>
      </c>
      <c r="C2298" s="348" t="s">
        <v>278</v>
      </c>
      <c r="D2298" s="350">
        <v>14.68</v>
      </c>
    </row>
    <row r="2299" spans="1:4">
      <c r="A2299" s="349">
        <v>92915</v>
      </c>
      <c r="B2299" s="348" t="s">
        <v>29320</v>
      </c>
      <c r="C2299" s="348" t="s">
        <v>278</v>
      </c>
      <c r="D2299" s="350">
        <v>17.829999999999998</v>
      </c>
    </row>
    <row r="2300" spans="1:4">
      <c r="A2300" s="349">
        <v>92916</v>
      </c>
      <c r="B2300" s="348" t="s">
        <v>29321</v>
      </c>
      <c r="C2300" s="348" t="s">
        <v>278</v>
      </c>
      <c r="D2300" s="350">
        <v>17.41</v>
      </c>
    </row>
    <row r="2301" spans="1:4">
      <c r="A2301" s="349">
        <v>92917</v>
      </c>
      <c r="B2301" s="348" t="s">
        <v>29322</v>
      </c>
      <c r="C2301" s="348" t="s">
        <v>278</v>
      </c>
      <c r="D2301" s="350">
        <v>16.75</v>
      </c>
    </row>
    <row r="2302" spans="1:4">
      <c r="A2302" s="349">
        <v>92919</v>
      </c>
      <c r="B2302" s="348" t="s">
        <v>29323</v>
      </c>
      <c r="C2302" s="348" t="s">
        <v>278</v>
      </c>
      <c r="D2302" s="350">
        <v>15.16</v>
      </c>
    </row>
    <row r="2303" spans="1:4">
      <c r="A2303" s="349">
        <v>92921</v>
      </c>
      <c r="B2303" s="348" t="s">
        <v>29324</v>
      </c>
      <c r="C2303" s="348" t="s">
        <v>278</v>
      </c>
      <c r="D2303" s="350">
        <v>12.88</v>
      </c>
    </row>
    <row r="2304" spans="1:4">
      <c r="A2304" s="349">
        <v>92922</v>
      </c>
      <c r="B2304" s="348" t="s">
        <v>29325</v>
      </c>
      <c r="C2304" s="348" t="s">
        <v>278</v>
      </c>
      <c r="D2304" s="350">
        <v>12.39</v>
      </c>
    </row>
    <row r="2305" spans="1:4">
      <c r="A2305" s="349">
        <v>92923</v>
      </c>
      <c r="B2305" s="348" t="s">
        <v>29326</v>
      </c>
      <c r="C2305" s="348" t="s">
        <v>278</v>
      </c>
      <c r="D2305" s="350">
        <v>14.05</v>
      </c>
    </row>
    <row r="2306" spans="1:4">
      <c r="A2306" s="349">
        <v>92924</v>
      </c>
      <c r="B2306" s="348" t="s">
        <v>29327</v>
      </c>
      <c r="C2306" s="348" t="s">
        <v>278</v>
      </c>
      <c r="D2306" s="350">
        <v>13.8</v>
      </c>
    </row>
    <row r="2307" spans="1:4">
      <c r="A2307" s="349">
        <v>95445</v>
      </c>
      <c r="B2307" s="348" t="s">
        <v>29328</v>
      </c>
      <c r="C2307" s="348" t="s">
        <v>278</v>
      </c>
      <c r="D2307" s="350">
        <v>11.28</v>
      </c>
    </row>
    <row r="2308" spans="1:4">
      <c r="A2308" s="349">
        <v>95446</v>
      </c>
      <c r="B2308" s="348" t="s">
        <v>29329</v>
      </c>
      <c r="C2308" s="348" t="s">
        <v>278</v>
      </c>
      <c r="D2308" s="350">
        <v>12.37</v>
      </c>
    </row>
    <row r="2309" spans="1:4">
      <c r="A2309" s="349">
        <v>95448</v>
      </c>
      <c r="B2309" s="348" t="s">
        <v>29330</v>
      </c>
      <c r="C2309" s="348" t="s">
        <v>278</v>
      </c>
      <c r="D2309" s="350">
        <v>14.2</v>
      </c>
    </row>
    <row r="2310" spans="1:4">
      <c r="A2310" s="349">
        <v>95576</v>
      </c>
      <c r="B2310" s="348" t="s">
        <v>29331</v>
      </c>
      <c r="C2310" s="348" t="s">
        <v>278</v>
      </c>
      <c r="D2310" s="350">
        <v>16.149999999999999</v>
      </c>
    </row>
    <row r="2311" spans="1:4">
      <c r="A2311" s="349">
        <v>95577</v>
      </c>
      <c r="B2311" s="348" t="s">
        <v>29332</v>
      </c>
      <c r="C2311" s="348" t="s">
        <v>278</v>
      </c>
      <c r="D2311" s="350">
        <v>14.8</v>
      </c>
    </row>
    <row r="2312" spans="1:4">
      <c r="A2312" s="349">
        <v>95578</v>
      </c>
      <c r="B2312" s="348" t="s">
        <v>29333</v>
      </c>
      <c r="C2312" s="348" t="s">
        <v>278</v>
      </c>
      <c r="D2312" s="350">
        <v>12.71</v>
      </c>
    </row>
    <row r="2313" spans="1:4">
      <c r="A2313" s="349">
        <v>95579</v>
      </c>
      <c r="B2313" s="348" t="s">
        <v>29334</v>
      </c>
      <c r="C2313" s="348" t="s">
        <v>278</v>
      </c>
      <c r="D2313" s="350">
        <v>12.36</v>
      </c>
    </row>
    <row r="2314" spans="1:4">
      <c r="A2314" s="349">
        <v>95580</v>
      </c>
      <c r="B2314" s="348" t="s">
        <v>29335</v>
      </c>
      <c r="C2314" s="348" t="s">
        <v>278</v>
      </c>
      <c r="D2314" s="350">
        <v>14.16</v>
      </c>
    </row>
    <row r="2315" spans="1:4">
      <c r="A2315" s="349">
        <v>95581</v>
      </c>
      <c r="B2315" s="348" t="s">
        <v>29336</v>
      </c>
      <c r="C2315" s="348" t="s">
        <v>278</v>
      </c>
      <c r="D2315" s="350">
        <v>13.99</v>
      </c>
    </row>
    <row r="2316" spans="1:4">
      <c r="A2316" s="349">
        <v>95582</v>
      </c>
      <c r="B2316" s="348" t="s">
        <v>29337</v>
      </c>
      <c r="C2316" s="348" t="s">
        <v>278</v>
      </c>
      <c r="D2316" s="350">
        <v>15.15</v>
      </c>
    </row>
    <row r="2317" spans="1:4">
      <c r="A2317" s="349">
        <v>95583</v>
      </c>
      <c r="B2317" s="348" t="s">
        <v>29338</v>
      </c>
      <c r="C2317" s="348" t="s">
        <v>278</v>
      </c>
      <c r="D2317" s="350">
        <v>17.72</v>
      </c>
    </row>
    <row r="2318" spans="1:4">
      <c r="A2318" s="349">
        <v>95584</v>
      </c>
      <c r="B2318" s="348" t="s">
        <v>29339</v>
      </c>
      <c r="C2318" s="348" t="s">
        <v>278</v>
      </c>
      <c r="D2318" s="350">
        <v>16.54</v>
      </c>
    </row>
    <row r="2319" spans="1:4">
      <c r="A2319" s="349">
        <v>95585</v>
      </c>
      <c r="B2319" s="348" t="s">
        <v>29340</v>
      </c>
      <c r="C2319" s="348" t="s">
        <v>278</v>
      </c>
      <c r="D2319" s="350">
        <v>16.54</v>
      </c>
    </row>
    <row r="2320" spans="1:4">
      <c r="A2320" s="349">
        <v>95586</v>
      </c>
      <c r="B2320" s="348" t="s">
        <v>29341</v>
      </c>
      <c r="C2320" s="348" t="s">
        <v>278</v>
      </c>
      <c r="D2320" s="350">
        <v>15.08</v>
      </c>
    </row>
    <row r="2321" spans="1:4">
      <c r="A2321" s="349">
        <v>95587</v>
      </c>
      <c r="B2321" s="348" t="s">
        <v>29342</v>
      </c>
      <c r="C2321" s="348" t="s">
        <v>278</v>
      </c>
      <c r="D2321" s="350">
        <v>12.96</v>
      </c>
    </row>
    <row r="2322" spans="1:4">
      <c r="A2322" s="349">
        <v>95588</v>
      </c>
      <c r="B2322" s="348" t="s">
        <v>29343</v>
      </c>
      <c r="C2322" s="348" t="s">
        <v>278</v>
      </c>
      <c r="D2322" s="350">
        <v>12.56</v>
      </c>
    </row>
    <row r="2323" spans="1:4">
      <c r="A2323" s="349">
        <v>95589</v>
      </c>
      <c r="B2323" s="348" t="s">
        <v>29344</v>
      </c>
      <c r="C2323" s="348" t="s">
        <v>278</v>
      </c>
      <c r="D2323" s="350">
        <v>14.3</v>
      </c>
    </row>
    <row r="2324" spans="1:4">
      <c r="A2324" s="349">
        <v>95590</v>
      </c>
      <c r="B2324" s="348" t="s">
        <v>29345</v>
      </c>
      <c r="C2324" s="348" t="s">
        <v>278</v>
      </c>
      <c r="D2324" s="350">
        <v>14.13</v>
      </c>
    </row>
    <row r="2325" spans="1:4">
      <c r="A2325" s="349">
        <v>95591</v>
      </c>
      <c r="B2325" s="348" t="s">
        <v>29346</v>
      </c>
      <c r="C2325" s="348" t="s">
        <v>278</v>
      </c>
      <c r="D2325" s="350">
        <v>15.23</v>
      </c>
    </row>
    <row r="2326" spans="1:4">
      <c r="A2326" s="349">
        <v>95592</v>
      </c>
      <c r="B2326" s="348" t="s">
        <v>29347</v>
      </c>
      <c r="C2326" s="348" t="s">
        <v>278</v>
      </c>
      <c r="D2326" s="350">
        <v>20.78</v>
      </c>
    </row>
    <row r="2327" spans="1:4">
      <c r="A2327" s="349">
        <v>95593</v>
      </c>
      <c r="B2327" s="348" t="s">
        <v>29348</v>
      </c>
      <c r="C2327" s="348" t="s">
        <v>278</v>
      </c>
      <c r="D2327" s="350">
        <v>18.59</v>
      </c>
    </row>
    <row r="2328" spans="1:4">
      <c r="A2328" s="349">
        <v>95943</v>
      </c>
      <c r="B2328" s="348" t="s">
        <v>29349</v>
      </c>
      <c r="C2328" s="348" t="s">
        <v>278</v>
      </c>
      <c r="D2328" s="350">
        <v>21.62</v>
      </c>
    </row>
    <row r="2329" spans="1:4">
      <c r="A2329" s="349">
        <v>95944</v>
      </c>
      <c r="B2329" s="348" t="s">
        <v>29350</v>
      </c>
      <c r="C2329" s="348" t="s">
        <v>278</v>
      </c>
      <c r="D2329" s="350">
        <v>20.77</v>
      </c>
    </row>
    <row r="2330" spans="1:4">
      <c r="A2330" s="349">
        <v>95945</v>
      </c>
      <c r="B2330" s="348" t="s">
        <v>29351</v>
      </c>
      <c r="C2330" s="348" t="s">
        <v>278</v>
      </c>
      <c r="D2330" s="350">
        <v>18.25</v>
      </c>
    </row>
    <row r="2331" spans="1:4">
      <c r="A2331" s="349">
        <v>95946</v>
      </c>
      <c r="B2331" s="348" t="s">
        <v>29352</v>
      </c>
      <c r="C2331" s="348" t="s">
        <v>278</v>
      </c>
      <c r="D2331" s="350">
        <v>15.49</v>
      </c>
    </row>
    <row r="2332" spans="1:4">
      <c r="A2332" s="349">
        <v>95947</v>
      </c>
      <c r="B2332" s="348" t="s">
        <v>29353</v>
      </c>
      <c r="C2332" s="348" t="s">
        <v>278</v>
      </c>
      <c r="D2332" s="350">
        <v>12.54</v>
      </c>
    </row>
    <row r="2333" spans="1:4">
      <c r="A2333" s="349">
        <v>95948</v>
      </c>
      <c r="B2333" s="348" t="s">
        <v>29354</v>
      </c>
      <c r="C2333" s="348" t="s">
        <v>278</v>
      </c>
      <c r="D2333" s="350">
        <v>11.68</v>
      </c>
    </row>
    <row r="2334" spans="1:4">
      <c r="A2334" s="349">
        <v>96544</v>
      </c>
      <c r="B2334" s="348" t="s">
        <v>29355</v>
      </c>
      <c r="C2334" s="348" t="s">
        <v>278</v>
      </c>
      <c r="D2334" s="350">
        <v>18.22</v>
      </c>
    </row>
    <row r="2335" spans="1:4">
      <c r="A2335" s="349">
        <v>96545</v>
      </c>
      <c r="B2335" s="348" t="s">
        <v>29356</v>
      </c>
      <c r="C2335" s="348" t="s">
        <v>278</v>
      </c>
      <c r="D2335" s="350">
        <v>17.39</v>
      </c>
    </row>
    <row r="2336" spans="1:4">
      <c r="A2336" s="349">
        <v>96546</v>
      </c>
      <c r="B2336" s="348" t="s">
        <v>29357</v>
      </c>
      <c r="C2336" s="348" t="s">
        <v>278</v>
      </c>
      <c r="D2336" s="350">
        <v>15.69</v>
      </c>
    </row>
    <row r="2337" spans="1:4">
      <c r="A2337" s="349">
        <v>96547</v>
      </c>
      <c r="B2337" s="348" t="s">
        <v>29358</v>
      </c>
      <c r="C2337" s="348" t="s">
        <v>278</v>
      </c>
      <c r="D2337" s="350">
        <v>13.34</v>
      </c>
    </row>
    <row r="2338" spans="1:4">
      <c r="A2338" s="349">
        <v>96548</v>
      </c>
      <c r="B2338" s="348" t="s">
        <v>29359</v>
      </c>
      <c r="C2338" s="348" t="s">
        <v>278</v>
      </c>
      <c r="D2338" s="350">
        <v>12.79</v>
      </c>
    </row>
    <row r="2339" spans="1:4">
      <c r="A2339" s="349">
        <v>96549</v>
      </c>
      <c r="B2339" s="348" t="s">
        <v>29360</v>
      </c>
      <c r="C2339" s="348" t="s">
        <v>278</v>
      </c>
      <c r="D2339" s="350">
        <v>14.42</v>
      </c>
    </row>
    <row r="2340" spans="1:4">
      <c r="A2340" s="349">
        <v>96550</v>
      </c>
      <c r="B2340" s="348" t="s">
        <v>29361</v>
      </c>
      <c r="C2340" s="348" t="s">
        <v>278</v>
      </c>
      <c r="D2340" s="350">
        <v>14.14</v>
      </c>
    </row>
    <row r="2341" spans="1:4">
      <c r="A2341" s="349">
        <v>100064</v>
      </c>
      <c r="B2341" s="348" t="s">
        <v>29362</v>
      </c>
      <c r="C2341" s="348" t="s">
        <v>278</v>
      </c>
      <c r="D2341" s="350">
        <v>15.69</v>
      </c>
    </row>
    <row r="2342" spans="1:4">
      <c r="A2342" s="349">
        <v>100066</v>
      </c>
      <c r="B2342" s="348" t="s">
        <v>29363</v>
      </c>
      <c r="C2342" s="348" t="s">
        <v>278</v>
      </c>
      <c r="D2342" s="350">
        <v>15.72</v>
      </c>
    </row>
    <row r="2343" spans="1:4">
      <c r="A2343" s="349">
        <v>100067</v>
      </c>
      <c r="B2343" s="348" t="s">
        <v>29364</v>
      </c>
      <c r="C2343" s="348" t="s">
        <v>278</v>
      </c>
      <c r="D2343" s="350">
        <v>14.54</v>
      </c>
    </row>
    <row r="2344" spans="1:4">
      <c r="A2344" s="349">
        <v>100068</v>
      </c>
      <c r="B2344" s="348" t="s">
        <v>29365</v>
      </c>
      <c r="C2344" s="348" t="s">
        <v>278</v>
      </c>
      <c r="D2344" s="350">
        <v>11.99</v>
      </c>
    </row>
    <row r="2345" spans="1:4">
      <c r="A2345" s="349">
        <v>89993</v>
      </c>
      <c r="B2345" s="348" t="s">
        <v>29366</v>
      </c>
      <c r="C2345" s="348" t="s">
        <v>279</v>
      </c>
      <c r="D2345" s="350">
        <v>760.51</v>
      </c>
    </row>
    <row r="2346" spans="1:4">
      <c r="A2346" s="349">
        <v>89994</v>
      </c>
      <c r="B2346" s="348" t="s">
        <v>29367</v>
      </c>
      <c r="C2346" s="348" t="s">
        <v>279</v>
      </c>
      <c r="D2346" s="350">
        <v>657.07</v>
      </c>
    </row>
    <row r="2347" spans="1:4">
      <c r="A2347" s="349">
        <v>89995</v>
      </c>
      <c r="B2347" s="348" t="s">
        <v>29368</v>
      </c>
      <c r="C2347" s="348" t="s">
        <v>279</v>
      </c>
      <c r="D2347" s="350">
        <v>734.05</v>
      </c>
    </row>
    <row r="2348" spans="1:4">
      <c r="A2348" s="349">
        <v>90278</v>
      </c>
      <c r="B2348" s="348" t="s">
        <v>29369</v>
      </c>
      <c r="C2348" s="348" t="s">
        <v>279</v>
      </c>
      <c r="D2348" s="350">
        <v>397.71</v>
      </c>
    </row>
    <row r="2349" spans="1:4">
      <c r="A2349" s="349">
        <v>90279</v>
      </c>
      <c r="B2349" s="348" t="s">
        <v>29370</v>
      </c>
      <c r="C2349" s="348" t="s">
        <v>279</v>
      </c>
      <c r="D2349" s="350">
        <v>425.43</v>
      </c>
    </row>
    <row r="2350" spans="1:4">
      <c r="A2350" s="349">
        <v>90280</v>
      </c>
      <c r="B2350" s="348" t="s">
        <v>29371</v>
      </c>
      <c r="C2350" s="348" t="s">
        <v>279</v>
      </c>
      <c r="D2350" s="350">
        <v>475.4</v>
      </c>
    </row>
    <row r="2351" spans="1:4">
      <c r="A2351" s="349">
        <v>90281</v>
      </c>
      <c r="B2351" s="348" t="s">
        <v>29372</v>
      </c>
      <c r="C2351" s="348" t="s">
        <v>279</v>
      </c>
      <c r="D2351" s="350">
        <v>546.65</v>
      </c>
    </row>
    <row r="2352" spans="1:4">
      <c r="A2352" s="349">
        <v>90282</v>
      </c>
      <c r="B2352" s="348" t="s">
        <v>29373</v>
      </c>
      <c r="C2352" s="348" t="s">
        <v>279</v>
      </c>
      <c r="D2352" s="350">
        <v>403.75</v>
      </c>
    </row>
    <row r="2353" spans="1:4">
      <c r="A2353" s="349">
        <v>90283</v>
      </c>
      <c r="B2353" s="348" t="s">
        <v>29374</v>
      </c>
      <c r="C2353" s="348" t="s">
        <v>279</v>
      </c>
      <c r="D2353" s="350">
        <v>432.83</v>
      </c>
    </row>
    <row r="2354" spans="1:4">
      <c r="A2354" s="349">
        <v>90284</v>
      </c>
      <c r="B2354" s="348" t="s">
        <v>29375</v>
      </c>
      <c r="C2354" s="348" t="s">
        <v>279</v>
      </c>
      <c r="D2354" s="350">
        <v>485.04</v>
      </c>
    </row>
    <row r="2355" spans="1:4">
      <c r="A2355" s="349">
        <v>90285</v>
      </c>
      <c r="B2355" s="348" t="s">
        <v>29376</v>
      </c>
      <c r="C2355" s="348" t="s">
        <v>279</v>
      </c>
      <c r="D2355" s="350">
        <v>560.04</v>
      </c>
    </row>
    <row r="2356" spans="1:4">
      <c r="A2356" s="349">
        <v>92718</v>
      </c>
      <c r="B2356" s="348" t="s">
        <v>29377</v>
      </c>
      <c r="C2356" s="348" t="s">
        <v>279</v>
      </c>
      <c r="D2356" s="350">
        <v>579.04</v>
      </c>
    </row>
    <row r="2357" spans="1:4">
      <c r="A2357" s="349">
        <v>92719</v>
      </c>
      <c r="B2357" s="348" t="s">
        <v>29378</v>
      </c>
      <c r="C2357" s="348" t="s">
        <v>279</v>
      </c>
      <c r="D2357" s="350">
        <v>450.09</v>
      </c>
    </row>
    <row r="2358" spans="1:4">
      <c r="A2358" s="349">
        <v>92720</v>
      </c>
      <c r="B2358" s="348" t="s">
        <v>29379</v>
      </c>
      <c r="C2358" s="348" t="s">
        <v>279</v>
      </c>
      <c r="D2358" s="350">
        <v>480.87</v>
      </c>
    </row>
    <row r="2359" spans="1:4">
      <c r="A2359" s="349">
        <v>92721</v>
      </c>
      <c r="B2359" s="348" t="s">
        <v>29380</v>
      </c>
      <c r="C2359" s="348" t="s">
        <v>279</v>
      </c>
      <c r="D2359" s="350">
        <v>442.19</v>
      </c>
    </row>
    <row r="2360" spans="1:4">
      <c r="A2360" s="349">
        <v>92722</v>
      </c>
      <c r="B2360" s="348" t="s">
        <v>29381</v>
      </c>
      <c r="C2360" s="348" t="s">
        <v>279</v>
      </c>
      <c r="D2360" s="350">
        <v>477.6</v>
      </c>
    </row>
    <row r="2361" spans="1:4">
      <c r="A2361" s="349">
        <v>92723</v>
      </c>
      <c r="B2361" s="348" t="s">
        <v>29382</v>
      </c>
      <c r="C2361" s="348" t="s">
        <v>279</v>
      </c>
      <c r="D2361" s="350">
        <v>467.67</v>
      </c>
    </row>
    <row r="2362" spans="1:4">
      <c r="A2362" s="349">
        <v>92724</v>
      </c>
      <c r="B2362" s="348" t="s">
        <v>29383</v>
      </c>
      <c r="C2362" s="348" t="s">
        <v>279</v>
      </c>
      <c r="D2362" s="350">
        <v>464.79</v>
      </c>
    </row>
    <row r="2363" spans="1:4">
      <c r="A2363" s="349">
        <v>92725</v>
      </c>
      <c r="B2363" s="348" t="s">
        <v>29384</v>
      </c>
      <c r="C2363" s="348" t="s">
        <v>279</v>
      </c>
      <c r="D2363" s="350">
        <v>463.57</v>
      </c>
    </row>
    <row r="2364" spans="1:4">
      <c r="A2364" s="349">
        <v>92726</v>
      </c>
      <c r="B2364" s="348" t="s">
        <v>29385</v>
      </c>
      <c r="C2364" s="348" t="s">
        <v>279</v>
      </c>
      <c r="D2364" s="350">
        <v>461.52</v>
      </c>
    </row>
    <row r="2365" spans="1:4">
      <c r="A2365" s="349">
        <v>92727</v>
      </c>
      <c r="B2365" s="348" t="s">
        <v>29386</v>
      </c>
      <c r="C2365" s="348" t="s">
        <v>279</v>
      </c>
      <c r="D2365" s="350">
        <v>519.80999999999995</v>
      </c>
    </row>
    <row r="2366" spans="1:4">
      <c r="A2366" s="349">
        <v>92728</v>
      </c>
      <c r="B2366" s="348" t="s">
        <v>29387</v>
      </c>
      <c r="C2366" s="348" t="s">
        <v>279</v>
      </c>
      <c r="D2366" s="350">
        <v>499.28</v>
      </c>
    </row>
    <row r="2367" spans="1:4">
      <c r="A2367" s="349">
        <v>92729</v>
      </c>
      <c r="B2367" s="348" t="s">
        <v>29388</v>
      </c>
      <c r="C2367" s="348" t="s">
        <v>279</v>
      </c>
      <c r="D2367" s="350">
        <v>490.6</v>
      </c>
    </row>
    <row r="2368" spans="1:4">
      <c r="A2368" s="349">
        <v>92730</v>
      </c>
      <c r="B2368" s="348" t="s">
        <v>29389</v>
      </c>
      <c r="C2368" s="348" t="s">
        <v>279</v>
      </c>
      <c r="D2368" s="350">
        <v>476.13</v>
      </c>
    </row>
    <row r="2369" spans="1:4">
      <c r="A2369" s="349">
        <v>92731</v>
      </c>
      <c r="B2369" s="348" t="s">
        <v>29390</v>
      </c>
      <c r="C2369" s="348" t="s">
        <v>279</v>
      </c>
      <c r="D2369" s="350">
        <v>492.85</v>
      </c>
    </row>
    <row r="2370" spans="1:4">
      <c r="A2370" s="349">
        <v>92732</v>
      </c>
      <c r="B2370" s="348" t="s">
        <v>29391</v>
      </c>
      <c r="C2370" s="348" t="s">
        <v>279</v>
      </c>
      <c r="D2370" s="350">
        <v>478.79</v>
      </c>
    </row>
    <row r="2371" spans="1:4">
      <c r="A2371" s="349">
        <v>92733</v>
      </c>
      <c r="B2371" s="348" t="s">
        <v>29392</v>
      </c>
      <c r="C2371" s="348" t="s">
        <v>279</v>
      </c>
      <c r="D2371" s="350">
        <v>472.81</v>
      </c>
    </row>
    <row r="2372" spans="1:4">
      <c r="A2372" s="349">
        <v>92734</v>
      </c>
      <c r="B2372" s="348" t="s">
        <v>29393</v>
      </c>
      <c r="C2372" s="348" t="s">
        <v>279</v>
      </c>
      <c r="D2372" s="350">
        <v>462.89</v>
      </c>
    </row>
    <row r="2373" spans="1:4">
      <c r="A2373" s="349">
        <v>92735</v>
      </c>
      <c r="B2373" s="348" t="s">
        <v>29394</v>
      </c>
      <c r="C2373" s="348" t="s">
        <v>279</v>
      </c>
      <c r="D2373" s="350">
        <v>469.15</v>
      </c>
    </row>
    <row r="2374" spans="1:4">
      <c r="A2374" s="349">
        <v>92736</v>
      </c>
      <c r="B2374" s="348" t="s">
        <v>29395</v>
      </c>
      <c r="C2374" s="348" t="s">
        <v>279</v>
      </c>
      <c r="D2374" s="350">
        <v>458.33</v>
      </c>
    </row>
    <row r="2375" spans="1:4">
      <c r="A2375" s="349">
        <v>92739</v>
      </c>
      <c r="B2375" s="348" t="s">
        <v>29396</v>
      </c>
      <c r="C2375" s="348" t="s">
        <v>279</v>
      </c>
      <c r="D2375" s="350">
        <v>442.64</v>
      </c>
    </row>
    <row r="2376" spans="1:4">
      <c r="A2376" s="349">
        <v>92740</v>
      </c>
      <c r="B2376" s="348" t="s">
        <v>29397</v>
      </c>
      <c r="C2376" s="348" t="s">
        <v>279</v>
      </c>
      <c r="D2376" s="350">
        <v>437.28</v>
      </c>
    </row>
    <row r="2377" spans="1:4">
      <c r="A2377" s="349">
        <v>92741</v>
      </c>
      <c r="B2377" s="348" t="s">
        <v>29398</v>
      </c>
      <c r="C2377" s="348" t="s">
        <v>279</v>
      </c>
      <c r="D2377" s="350">
        <v>632.62</v>
      </c>
    </row>
    <row r="2378" spans="1:4">
      <c r="A2378" s="349">
        <v>92742</v>
      </c>
      <c r="B2378" s="348" t="s">
        <v>29399</v>
      </c>
      <c r="C2378" s="348" t="s">
        <v>279</v>
      </c>
      <c r="D2378" s="350">
        <v>838.19</v>
      </c>
    </row>
    <row r="2379" spans="1:4">
      <c r="A2379" s="349">
        <v>92873</v>
      </c>
      <c r="B2379" s="348" t="s">
        <v>29400</v>
      </c>
      <c r="C2379" s="348" t="s">
        <v>279</v>
      </c>
      <c r="D2379" s="350">
        <v>159.44</v>
      </c>
    </row>
    <row r="2380" spans="1:4">
      <c r="A2380" s="349">
        <v>92874</v>
      </c>
      <c r="B2380" s="348" t="s">
        <v>29401</v>
      </c>
      <c r="C2380" s="348" t="s">
        <v>279</v>
      </c>
      <c r="D2380" s="350">
        <v>26.3</v>
      </c>
    </row>
    <row r="2381" spans="1:4">
      <c r="A2381" s="349">
        <v>94962</v>
      </c>
      <c r="B2381" s="348" t="s">
        <v>29402</v>
      </c>
      <c r="C2381" s="348" t="s">
        <v>279</v>
      </c>
      <c r="D2381" s="350">
        <v>332.5</v>
      </c>
    </row>
    <row r="2382" spans="1:4">
      <c r="A2382" s="349">
        <v>94963</v>
      </c>
      <c r="B2382" s="348" t="s">
        <v>29403</v>
      </c>
      <c r="C2382" s="348" t="s">
        <v>279</v>
      </c>
      <c r="D2382" s="350">
        <v>373.53</v>
      </c>
    </row>
    <row r="2383" spans="1:4">
      <c r="A2383" s="349">
        <v>94964</v>
      </c>
      <c r="B2383" s="348" t="s">
        <v>29404</v>
      </c>
      <c r="C2383" s="348" t="s">
        <v>279</v>
      </c>
      <c r="D2383" s="350">
        <v>412.36</v>
      </c>
    </row>
    <row r="2384" spans="1:4">
      <c r="A2384" s="349">
        <v>94965</v>
      </c>
      <c r="B2384" s="348" t="s">
        <v>29405</v>
      </c>
      <c r="C2384" s="348" t="s">
        <v>279</v>
      </c>
      <c r="D2384" s="350">
        <v>432.69</v>
      </c>
    </row>
    <row r="2385" spans="1:4">
      <c r="A2385" s="349">
        <v>94966</v>
      </c>
      <c r="B2385" s="348" t="s">
        <v>29406</v>
      </c>
      <c r="C2385" s="348" t="s">
        <v>279</v>
      </c>
      <c r="D2385" s="350">
        <v>449.1</v>
      </c>
    </row>
    <row r="2386" spans="1:4">
      <c r="A2386" s="349">
        <v>94967</v>
      </c>
      <c r="B2386" s="348" t="s">
        <v>29407</v>
      </c>
      <c r="C2386" s="348" t="s">
        <v>279</v>
      </c>
      <c r="D2386" s="350">
        <v>516.33000000000004</v>
      </c>
    </row>
    <row r="2387" spans="1:4">
      <c r="A2387" s="349">
        <v>94968</v>
      </c>
      <c r="B2387" s="348" t="s">
        <v>29408</v>
      </c>
      <c r="C2387" s="348" t="s">
        <v>279</v>
      </c>
      <c r="D2387" s="350">
        <v>330.81</v>
      </c>
    </row>
    <row r="2388" spans="1:4">
      <c r="A2388" s="349">
        <v>94969</v>
      </c>
      <c r="B2388" s="348" t="s">
        <v>29409</v>
      </c>
      <c r="C2388" s="348" t="s">
        <v>279</v>
      </c>
      <c r="D2388" s="350">
        <v>369.32</v>
      </c>
    </row>
    <row r="2389" spans="1:4">
      <c r="A2389" s="349">
        <v>94970</v>
      </c>
      <c r="B2389" s="348" t="s">
        <v>29410</v>
      </c>
      <c r="C2389" s="348" t="s">
        <v>279</v>
      </c>
      <c r="D2389" s="350">
        <v>403.36</v>
      </c>
    </row>
    <row r="2390" spans="1:4">
      <c r="A2390" s="349">
        <v>94971</v>
      </c>
      <c r="B2390" s="348" t="s">
        <v>29411</v>
      </c>
      <c r="C2390" s="348" t="s">
        <v>279</v>
      </c>
      <c r="D2390" s="350">
        <v>428.61</v>
      </c>
    </row>
    <row r="2391" spans="1:4">
      <c r="A2391" s="349">
        <v>94972</v>
      </c>
      <c r="B2391" s="348" t="s">
        <v>29412</v>
      </c>
      <c r="C2391" s="348" t="s">
        <v>279</v>
      </c>
      <c r="D2391" s="350">
        <v>445.01</v>
      </c>
    </row>
    <row r="2392" spans="1:4">
      <c r="A2392" s="349">
        <v>94973</v>
      </c>
      <c r="B2392" s="348" t="s">
        <v>29413</v>
      </c>
      <c r="C2392" s="348" t="s">
        <v>279</v>
      </c>
      <c r="D2392" s="350">
        <v>510.98</v>
      </c>
    </row>
    <row r="2393" spans="1:4">
      <c r="A2393" s="349">
        <v>94974</v>
      </c>
      <c r="B2393" s="348" t="s">
        <v>29414</v>
      </c>
      <c r="C2393" s="348" t="s">
        <v>279</v>
      </c>
      <c r="D2393" s="350">
        <v>372.22</v>
      </c>
    </row>
    <row r="2394" spans="1:4">
      <c r="A2394" s="349">
        <v>94975</v>
      </c>
      <c r="B2394" s="348" t="s">
        <v>29415</v>
      </c>
      <c r="C2394" s="348" t="s">
        <v>279</v>
      </c>
      <c r="D2394" s="350">
        <v>409.22</v>
      </c>
    </row>
    <row r="2395" spans="1:4">
      <c r="A2395" s="349">
        <v>96555</v>
      </c>
      <c r="B2395" s="348" t="s">
        <v>29416</v>
      </c>
      <c r="C2395" s="348" t="s">
        <v>279</v>
      </c>
      <c r="D2395" s="350">
        <v>597.57000000000005</v>
      </c>
    </row>
    <row r="2396" spans="1:4">
      <c r="A2396" s="349">
        <v>96556</v>
      </c>
      <c r="B2396" s="348" t="s">
        <v>29417</v>
      </c>
      <c r="C2396" s="348" t="s">
        <v>279</v>
      </c>
      <c r="D2396" s="350">
        <v>660.88</v>
      </c>
    </row>
    <row r="2397" spans="1:4">
      <c r="A2397" s="349">
        <v>96557</v>
      </c>
      <c r="B2397" s="348" t="s">
        <v>29418</v>
      </c>
      <c r="C2397" s="348" t="s">
        <v>279</v>
      </c>
      <c r="D2397" s="350">
        <v>504.25</v>
      </c>
    </row>
    <row r="2398" spans="1:4">
      <c r="A2398" s="349">
        <v>96558</v>
      </c>
      <c r="B2398" s="348" t="s">
        <v>29419</v>
      </c>
      <c r="C2398" s="348" t="s">
        <v>279</v>
      </c>
      <c r="D2398" s="350">
        <v>509.89</v>
      </c>
    </row>
    <row r="2399" spans="1:4">
      <c r="A2399" s="349">
        <v>99235</v>
      </c>
      <c r="B2399" s="348" t="s">
        <v>29420</v>
      </c>
      <c r="C2399" s="348" t="s">
        <v>279</v>
      </c>
      <c r="D2399" s="350">
        <v>492.72</v>
      </c>
    </row>
    <row r="2400" spans="1:4">
      <c r="A2400" s="349">
        <v>99431</v>
      </c>
      <c r="B2400" s="348" t="s">
        <v>29421</v>
      </c>
      <c r="C2400" s="348" t="s">
        <v>279</v>
      </c>
      <c r="D2400" s="350">
        <v>512.46</v>
      </c>
    </row>
    <row r="2401" spans="1:4">
      <c r="A2401" s="349">
        <v>99432</v>
      </c>
      <c r="B2401" s="348" t="s">
        <v>29422</v>
      </c>
      <c r="C2401" s="348" t="s">
        <v>279</v>
      </c>
      <c r="D2401" s="350">
        <v>497.1</v>
      </c>
    </row>
    <row r="2402" spans="1:4">
      <c r="A2402" s="349">
        <v>99433</v>
      </c>
      <c r="B2402" s="348" t="s">
        <v>29423</v>
      </c>
      <c r="C2402" s="348" t="s">
        <v>279</v>
      </c>
      <c r="D2402" s="350">
        <v>541.54999999999995</v>
      </c>
    </row>
    <row r="2403" spans="1:4">
      <c r="A2403" s="349">
        <v>99434</v>
      </c>
      <c r="B2403" s="348" t="s">
        <v>29424</v>
      </c>
      <c r="C2403" s="348" t="s">
        <v>279</v>
      </c>
      <c r="D2403" s="350">
        <v>516</v>
      </c>
    </row>
    <row r="2404" spans="1:4">
      <c r="A2404" s="349">
        <v>99435</v>
      </c>
      <c r="B2404" s="348" t="s">
        <v>29425</v>
      </c>
      <c r="C2404" s="348" t="s">
        <v>279</v>
      </c>
      <c r="D2404" s="350">
        <v>499.45</v>
      </c>
    </row>
    <row r="2405" spans="1:4">
      <c r="A2405" s="349">
        <v>99436</v>
      </c>
      <c r="B2405" s="348" t="s">
        <v>29426</v>
      </c>
      <c r="C2405" s="348" t="s">
        <v>279</v>
      </c>
      <c r="D2405" s="350">
        <v>557.78</v>
      </c>
    </row>
    <row r="2406" spans="1:4">
      <c r="A2406" s="349">
        <v>99437</v>
      </c>
      <c r="B2406" s="348" t="s">
        <v>29427</v>
      </c>
      <c r="C2406" s="348" t="s">
        <v>279</v>
      </c>
      <c r="D2406" s="350">
        <v>523.35</v>
      </c>
    </row>
    <row r="2407" spans="1:4">
      <c r="A2407" s="349">
        <v>99438</v>
      </c>
      <c r="B2407" s="348" t="s">
        <v>29428</v>
      </c>
      <c r="C2407" s="348" t="s">
        <v>279</v>
      </c>
      <c r="D2407" s="350">
        <v>528.25</v>
      </c>
    </row>
    <row r="2408" spans="1:4">
      <c r="A2408" s="349">
        <v>99439</v>
      </c>
      <c r="B2408" s="348" t="s">
        <v>29429</v>
      </c>
      <c r="C2408" s="348" t="s">
        <v>279</v>
      </c>
      <c r="D2408" s="350">
        <v>504.2</v>
      </c>
    </row>
    <row r="2409" spans="1:4">
      <c r="A2409" s="349">
        <v>102473</v>
      </c>
      <c r="B2409" s="348" t="s">
        <v>29430</v>
      </c>
      <c r="C2409" s="348" t="s">
        <v>279</v>
      </c>
      <c r="D2409" s="350">
        <v>360.16</v>
      </c>
    </row>
    <row r="2410" spans="1:4">
      <c r="A2410" s="349">
        <v>102474</v>
      </c>
      <c r="B2410" s="348" t="s">
        <v>29431</v>
      </c>
      <c r="C2410" s="348" t="s">
        <v>279</v>
      </c>
      <c r="D2410" s="350">
        <v>400.36</v>
      </c>
    </row>
    <row r="2411" spans="1:4">
      <c r="A2411" s="349">
        <v>102475</v>
      </c>
      <c r="B2411" s="348" t="s">
        <v>29432</v>
      </c>
      <c r="C2411" s="348" t="s">
        <v>279</v>
      </c>
      <c r="D2411" s="350">
        <v>442.63</v>
      </c>
    </row>
    <row r="2412" spans="1:4">
      <c r="A2412" s="349">
        <v>102476</v>
      </c>
      <c r="B2412" s="348" t="s">
        <v>29433</v>
      </c>
      <c r="C2412" s="348" t="s">
        <v>279</v>
      </c>
      <c r="D2412" s="350">
        <v>464.09</v>
      </c>
    </row>
    <row r="2413" spans="1:4">
      <c r="A2413" s="349">
        <v>102477</v>
      </c>
      <c r="B2413" s="348" t="s">
        <v>29434</v>
      </c>
      <c r="C2413" s="348" t="s">
        <v>279</v>
      </c>
      <c r="D2413" s="350">
        <v>496.43</v>
      </c>
    </row>
    <row r="2414" spans="1:4">
      <c r="A2414" s="349">
        <v>102478</v>
      </c>
      <c r="B2414" s="348" t="s">
        <v>29435</v>
      </c>
      <c r="C2414" s="348" t="s">
        <v>279</v>
      </c>
      <c r="D2414" s="350">
        <v>552.37</v>
      </c>
    </row>
    <row r="2415" spans="1:4">
      <c r="A2415" s="349">
        <v>102479</v>
      </c>
      <c r="B2415" s="348" t="s">
        <v>29436</v>
      </c>
      <c r="C2415" s="348" t="s">
        <v>279</v>
      </c>
      <c r="D2415" s="350">
        <v>358.41</v>
      </c>
    </row>
    <row r="2416" spans="1:4">
      <c r="A2416" s="349">
        <v>102480</v>
      </c>
      <c r="B2416" s="348" t="s">
        <v>29437</v>
      </c>
      <c r="C2416" s="348" t="s">
        <v>279</v>
      </c>
      <c r="D2416" s="350">
        <v>396.24</v>
      </c>
    </row>
    <row r="2417" spans="1:4">
      <c r="A2417" s="349">
        <v>102481</v>
      </c>
      <c r="B2417" s="348" t="s">
        <v>29438</v>
      </c>
      <c r="C2417" s="348" t="s">
        <v>279</v>
      </c>
      <c r="D2417" s="350">
        <v>433.46</v>
      </c>
    </row>
    <row r="2418" spans="1:4">
      <c r="A2418" s="349">
        <v>102482</v>
      </c>
      <c r="B2418" s="348" t="s">
        <v>29439</v>
      </c>
      <c r="C2418" s="348" t="s">
        <v>279</v>
      </c>
      <c r="D2418" s="350">
        <v>462.59</v>
      </c>
    </row>
    <row r="2419" spans="1:4">
      <c r="A2419" s="349">
        <v>102483</v>
      </c>
      <c r="B2419" s="348" t="s">
        <v>29440</v>
      </c>
      <c r="C2419" s="348" t="s">
        <v>279</v>
      </c>
      <c r="D2419" s="350">
        <v>491.66</v>
      </c>
    </row>
    <row r="2420" spans="1:4">
      <c r="A2420" s="349">
        <v>102484</v>
      </c>
      <c r="B2420" s="348" t="s">
        <v>29441</v>
      </c>
      <c r="C2420" s="348" t="s">
        <v>279</v>
      </c>
      <c r="D2420" s="350">
        <v>552.48</v>
      </c>
    </row>
    <row r="2421" spans="1:4">
      <c r="A2421" s="349">
        <v>102485</v>
      </c>
      <c r="B2421" s="348" t="s">
        <v>29442</v>
      </c>
      <c r="C2421" s="348" t="s">
        <v>279</v>
      </c>
      <c r="D2421" s="350">
        <v>399.55</v>
      </c>
    </row>
    <row r="2422" spans="1:4">
      <c r="A2422" s="349">
        <v>102486</v>
      </c>
      <c r="B2422" s="348" t="s">
        <v>29443</v>
      </c>
      <c r="C2422" s="348" t="s">
        <v>279</v>
      </c>
      <c r="D2422" s="350">
        <v>435.43</v>
      </c>
    </row>
    <row r="2423" spans="1:4">
      <c r="A2423" s="349">
        <v>102487</v>
      </c>
      <c r="B2423" s="348" t="s">
        <v>29444</v>
      </c>
      <c r="C2423" s="348" t="s">
        <v>279</v>
      </c>
      <c r="D2423" s="350">
        <v>484.68</v>
      </c>
    </row>
    <row r="2424" spans="1:4">
      <c r="A2424" s="349">
        <v>101963</v>
      </c>
      <c r="B2424" s="348" t="s">
        <v>29445</v>
      </c>
      <c r="C2424" s="348" t="s">
        <v>277</v>
      </c>
      <c r="D2424" s="350">
        <v>190.45</v>
      </c>
    </row>
    <row r="2425" spans="1:4">
      <c r="A2425" s="349">
        <v>101964</v>
      </c>
      <c r="B2425" s="348" t="s">
        <v>29446</v>
      </c>
      <c r="C2425" s="348" t="s">
        <v>277</v>
      </c>
      <c r="D2425" s="350">
        <v>178.33</v>
      </c>
    </row>
    <row r="2426" spans="1:4">
      <c r="A2426" s="349">
        <v>101165</v>
      </c>
      <c r="B2426" s="348" t="s">
        <v>29447</v>
      </c>
      <c r="C2426" s="348" t="s">
        <v>279</v>
      </c>
      <c r="D2426" s="350">
        <v>642.21</v>
      </c>
    </row>
    <row r="2427" spans="1:4">
      <c r="A2427" s="349">
        <v>101166</v>
      </c>
      <c r="B2427" s="348" t="s">
        <v>29448</v>
      </c>
      <c r="C2427" s="348" t="s">
        <v>279</v>
      </c>
      <c r="D2427" s="350">
        <v>547.80999999999995</v>
      </c>
    </row>
    <row r="2428" spans="1:4">
      <c r="A2428" s="349">
        <v>98576</v>
      </c>
      <c r="B2428" s="348" t="s">
        <v>29449</v>
      </c>
      <c r="C2428" s="348" t="s">
        <v>40</v>
      </c>
      <c r="D2428" s="350">
        <v>21.18</v>
      </c>
    </row>
    <row r="2429" spans="1:4">
      <c r="A2429" s="349">
        <v>93182</v>
      </c>
      <c r="B2429" s="348" t="s">
        <v>29450</v>
      </c>
      <c r="C2429" s="348" t="s">
        <v>40</v>
      </c>
      <c r="D2429" s="350">
        <v>40.659999999999997</v>
      </c>
    </row>
    <row r="2430" spans="1:4">
      <c r="A2430" s="349">
        <v>93183</v>
      </c>
      <c r="B2430" s="348" t="s">
        <v>29451</v>
      </c>
      <c r="C2430" s="348" t="s">
        <v>40</v>
      </c>
      <c r="D2430" s="350">
        <v>52.77</v>
      </c>
    </row>
    <row r="2431" spans="1:4">
      <c r="A2431" s="349">
        <v>93184</v>
      </c>
      <c r="B2431" s="348" t="s">
        <v>29452</v>
      </c>
      <c r="C2431" s="348" t="s">
        <v>40</v>
      </c>
      <c r="D2431" s="350">
        <v>29.84</v>
      </c>
    </row>
    <row r="2432" spans="1:4">
      <c r="A2432" s="349">
        <v>93185</v>
      </c>
      <c r="B2432" s="348" t="s">
        <v>29453</v>
      </c>
      <c r="C2432" s="348" t="s">
        <v>40</v>
      </c>
      <c r="D2432" s="350">
        <v>52.08</v>
      </c>
    </row>
    <row r="2433" spans="1:4">
      <c r="A2433" s="349">
        <v>93186</v>
      </c>
      <c r="B2433" s="348" t="s">
        <v>29454</v>
      </c>
      <c r="C2433" s="348" t="s">
        <v>40</v>
      </c>
      <c r="D2433" s="350">
        <v>72.150000000000006</v>
      </c>
    </row>
    <row r="2434" spans="1:4">
      <c r="A2434" s="349">
        <v>93187</v>
      </c>
      <c r="B2434" s="348" t="s">
        <v>29455</v>
      </c>
      <c r="C2434" s="348" t="s">
        <v>40</v>
      </c>
      <c r="D2434" s="350">
        <v>83.66</v>
      </c>
    </row>
    <row r="2435" spans="1:4">
      <c r="A2435" s="349">
        <v>93188</v>
      </c>
      <c r="B2435" s="348" t="s">
        <v>29456</v>
      </c>
      <c r="C2435" s="348" t="s">
        <v>40</v>
      </c>
      <c r="D2435" s="350">
        <v>67.540000000000006</v>
      </c>
    </row>
    <row r="2436" spans="1:4">
      <c r="A2436" s="349">
        <v>93189</v>
      </c>
      <c r="B2436" s="348" t="s">
        <v>29457</v>
      </c>
      <c r="C2436" s="348" t="s">
        <v>40</v>
      </c>
      <c r="D2436" s="350">
        <v>84.56</v>
      </c>
    </row>
    <row r="2437" spans="1:4">
      <c r="A2437" s="349">
        <v>93190</v>
      </c>
      <c r="B2437" s="348" t="s">
        <v>29458</v>
      </c>
      <c r="C2437" s="348" t="s">
        <v>40</v>
      </c>
      <c r="D2437" s="350">
        <v>36.46</v>
      </c>
    </row>
    <row r="2438" spans="1:4">
      <c r="A2438" s="349">
        <v>93191</v>
      </c>
      <c r="B2438" s="348" t="s">
        <v>29459</v>
      </c>
      <c r="C2438" s="348" t="s">
        <v>40</v>
      </c>
      <c r="D2438" s="350">
        <v>39.36</v>
      </c>
    </row>
    <row r="2439" spans="1:4">
      <c r="A2439" s="349">
        <v>93192</v>
      </c>
      <c r="B2439" s="348" t="s">
        <v>29460</v>
      </c>
      <c r="C2439" s="348" t="s">
        <v>40</v>
      </c>
      <c r="D2439" s="350">
        <v>40.479999999999997</v>
      </c>
    </row>
    <row r="2440" spans="1:4">
      <c r="A2440" s="349">
        <v>93193</v>
      </c>
      <c r="B2440" s="348" t="s">
        <v>29461</v>
      </c>
      <c r="C2440" s="348" t="s">
        <v>40</v>
      </c>
      <c r="D2440" s="350">
        <v>40.35</v>
      </c>
    </row>
    <row r="2441" spans="1:4">
      <c r="A2441" s="349">
        <v>93194</v>
      </c>
      <c r="B2441" s="348" t="s">
        <v>29462</v>
      </c>
      <c r="C2441" s="348" t="s">
        <v>40</v>
      </c>
      <c r="D2441" s="350">
        <v>39.909999999999997</v>
      </c>
    </row>
    <row r="2442" spans="1:4">
      <c r="A2442" s="349">
        <v>93195</v>
      </c>
      <c r="B2442" s="348" t="s">
        <v>29463</v>
      </c>
      <c r="C2442" s="348" t="s">
        <v>40</v>
      </c>
      <c r="D2442" s="350">
        <v>48.05</v>
      </c>
    </row>
    <row r="2443" spans="1:4">
      <c r="A2443" s="349">
        <v>93196</v>
      </c>
      <c r="B2443" s="348" t="s">
        <v>29464</v>
      </c>
      <c r="C2443" s="348" t="s">
        <v>40</v>
      </c>
      <c r="D2443" s="350">
        <v>69.540000000000006</v>
      </c>
    </row>
    <row r="2444" spans="1:4">
      <c r="A2444" s="349">
        <v>93197</v>
      </c>
      <c r="B2444" s="348" t="s">
        <v>29465</v>
      </c>
      <c r="C2444" s="348" t="s">
        <v>40</v>
      </c>
      <c r="D2444" s="350">
        <v>77.81</v>
      </c>
    </row>
    <row r="2445" spans="1:4">
      <c r="A2445" s="349">
        <v>93198</v>
      </c>
      <c r="B2445" s="348" t="s">
        <v>29466</v>
      </c>
      <c r="C2445" s="348" t="s">
        <v>40</v>
      </c>
      <c r="D2445" s="350">
        <v>31.49</v>
      </c>
    </row>
    <row r="2446" spans="1:4">
      <c r="A2446" s="349">
        <v>93199</v>
      </c>
      <c r="B2446" s="348" t="s">
        <v>29467</v>
      </c>
      <c r="C2446" s="348" t="s">
        <v>40</v>
      </c>
      <c r="D2446" s="350">
        <v>31.06</v>
      </c>
    </row>
    <row r="2447" spans="1:4">
      <c r="A2447" s="349">
        <v>93200</v>
      </c>
      <c r="B2447" s="348" t="s">
        <v>29468</v>
      </c>
      <c r="C2447" s="348" t="s">
        <v>40</v>
      </c>
      <c r="D2447" s="350">
        <v>2.5299999999999998</v>
      </c>
    </row>
    <row r="2448" spans="1:4">
      <c r="A2448" s="349">
        <v>93201</v>
      </c>
      <c r="B2448" s="348" t="s">
        <v>29469</v>
      </c>
      <c r="C2448" s="348" t="s">
        <v>40</v>
      </c>
      <c r="D2448" s="350">
        <v>4.9800000000000004</v>
      </c>
    </row>
    <row r="2449" spans="1:4">
      <c r="A2449" s="349">
        <v>93202</v>
      </c>
      <c r="B2449" s="348" t="s">
        <v>29470</v>
      </c>
      <c r="C2449" s="348" t="s">
        <v>40</v>
      </c>
      <c r="D2449" s="350">
        <v>21.59</v>
      </c>
    </row>
    <row r="2450" spans="1:4">
      <c r="A2450" s="349">
        <v>93203</v>
      </c>
      <c r="B2450" s="348" t="s">
        <v>29471</v>
      </c>
      <c r="C2450" s="348" t="s">
        <v>40</v>
      </c>
      <c r="D2450" s="350">
        <v>14.88</v>
      </c>
    </row>
    <row r="2451" spans="1:4">
      <c r="A2451" s="349">
        <v>93204</v>
      </c>
      <c r="B2451" s="348" t="s">
        <v>29472</v>
      </c>
      <c r="C2451" s="348" t="s">
        <v>40</v>
      </c>
      <c r="D2451" s="350">
        <v>53.42</v>
      </c>
    </row>
    <row r="2452" spans="1:4">
      <c r="A2452" s="349">
        <v>93205</v>
      </c>
      <c r="B2452" s="348" t="s">
        <v>29473</v>
      </c>
      <c r="C2452" s="348" t="s">
        <v>40</v>
      </c>
      <c r="D2452" s="350">
        <v>32.19</v>
      </c>
    </row>
    <row r="2453" spans="1:4">
      <c r="A2453" s="349">
        <v>95952</v>
      </c>
      <c r="B2453" s="348" t="s">
        <v>29474</v>
      </c>
      <c r="C2453" s="348" t="s">
        <v>279</v>
      </c>
      <c r="D2453" s="351">
        <v>2054.29</v>
      </c>
    </row>
    <row r="2454" spans="1:4">
      <c r="A2454" s="349">
        <v>95953</v>
      </c>
      <c r="B2454" s="348" t="s">
        <v>29475</v>
      </c>
      <c r="C2454" s="348" t="s">
        <v>279</v>
      </c>
      <c r="D2454" s="351">
        <v>3177.43</v>
      </c>
    </row>
    <row r="2455" spans="1:4">
      <c r="A2455" s="349">
        <v>95954</v>
      </c>
      <c r="B2455" s="348" t="s">
        <v>29476</v>
      </c>
      <c r="C2455" s="348" t="s">
        <v>279</v>
      </c>
      <c r="D2455" s="351">
        <v>2351.1</v>
      </c>
    </row>
    <row r="2456" spans="1:4">
      <c r="A2456" s="349">
        <v>95955</v>
      </c>
      <c r="B2456" s="348" t="s">
        <v>29477</v>
      </c>
      <c r="C2456" s="348" t="s">
        <v>279</v>
      </c>
      <c r="D2456" s="351">
        <v>2833.14</v>
      </c>
    </row>
    <row r="2457" spans="1:4">
      <c r="A2457" s="349">
        <v>95956</v>
      </c>
      <c r="B2457" s="348" t="s">
        <v>29478</v>
      </c>
      <c r="C2457" s="348" t="s">
        <v>279</v>
      </c>
      <c r="D2457" s="351">
        <v>2291.0500000000002</v>
      </c>
    </row>
    <row r="2458" spans="1:4">
      <c r="A2458" s="349">
        <v>95957</v>
      </c>
      <c r="B2458" s="348" t="s">
        <v>29479</v>
      </c>
      <c r="C2458" s="348" t="s">
        <v>279</v>
      </c>
      <c r="D2458" s="351">
        <v>3009.35</v>
      </c>
    </row>
    <row r="2459" spans="1:4">
      <c r="A2459" s="349">
        <v>95969</v>
      </c>
      <c r="B2459" s="348" t="s">
        <v>29480</v>
      </c>
      <c r="C2459" s="348" t="s">
        <v>279</v>
      </c>
      <c r="D2459" s="351">
        <v>2678.01</v>
      </c>
    </row>
    <row r="2460" spans="1:4">
      <c r="A2460" s="349">
        <v>97733</v>
      </c>
      <c r="B2460" s="348" t="s">
        <v>29481</v>
      </c>
      <c r="C2460" s="348" t="s">
        <v>279</v>
      </c>
      <c r="D2460" s="351">
        <v>2832.01</v>
      </c>
    </row>
    <row r="2461" spans="1:4">
      <c r="A2461" s="349">
        <v>97734</v>
      </c>
      <c r="B2461" s="348" t="s">
        <v>29482</v>
      </c>
      <c r="C2461" s="348" t="s">
        <v>279</v>
      </c>
      <c r="D2461" s="351">
        <v>2421.15</v>
      </c>
    </row>
    <row r="2462" spans="1:4">
      <c r="A2462" s="349">
        <v>97735</v>
      </c>
      <c r="B2462" s="348" t="s">
        <v>29483</v>
      </c>
      <c r="C2462" s="348" t="s">
        <v>279</v>
      </c>
      <c r="D2462" s="351">
        <v>2060.5500000000002</v>
      </c>
    </row>
    <row r="2463" spans="1:4">
      <c r="A2463" s="349">
        <v>97736</v>
      </c>
      <c r="B2463" s="348" t="s">
        <v>29484</v>
      </c>
      <c r="C2463" s="348" t="s">
        <v>279</v>
      </c>
      <c r="D2463" s="351">
        <v>1423.22</v>
      </c>
    </row>
    <row r="2464" spans="1:4">
      <c r="A2464" s="349">
        <v>97737</v>
      </c>
      <c r="B2464" s="348" t="s">
        <v>29485</v>
      </c>
      <c r="C2464" s="348" t="s">
        <v>279</v>
      </c>
      <c r="D2464" s="351">
        <v>2989.62</v>
      </c>
    </row>
    <row r="2465" spans="1:4">
      <c r="A2465" s="349">
        <v>97738</v>
      </c>
      <c r="B2465" s="348" t="s">
        <v>29486</v>
      </c>
      <c r="C2465" s="348" t="s">
        <v>279</v>
      </c>
      <c r="D2465" s="351">
        <v>3638.67</v>
      </c>
    </row>
    <row r="2466" spans="1:4">
      <c r="A2466" s="349">
        <v>97739</v>
      </c>
      <c r="B2466" s="348" t="s">
        <v>29487</v>
      </c>
      <c r="C2466" s="348" t="s">
        <v>279</v>
      </c>
      <c r="D2466" s="351">
        <v>2327.8200000000002</v>
      </c>
    </row>
    <row r="2467" spans="1:4">
      <c r="A2467" s="349">
        <v>97740</v>
      </c>
      <c r="B2467" s="348" t="s">
        <v>29488</v>
      </c>
      <c r="C2467" s="348" t="s">
        <v>279</v>
      </c>
      <c r="D2467" s="351">
        <v>1840.15</v>
      </c>
    </row>
    <row r="2468" spans="1:4">
      <c r="A2468" s="349">
        <v>98615</v>
      </c>
      <c r="B2468" s="348" t="s">
        <v>29489</v>
      </c>
      <c r="C2468" s="348" t="s">
        <v>277</v>
      </c>
      <c r="D2468" s="350">
        <v>110.03</v>
      </c>
    </row>
    <row r="2469" spans="1:4">
      <c r="A2469" s="349">
        <v>98616</v>
      </c>
      <c r="B2469" s="348" t="s">
        <v>29490</v>
      </c>
      <c r="C2469" s="348" t="s">
        <v>277</v>
      </c>
      <c r="D2469" s="350">
        <v>86.27</v>
      </c>
    </row>
    <row r="2470" spans="1:4">
      <c r="A2470" s="349">
        <v>98617</v>
      </c>
      <c r="B2470" s="348" t="s">
        <v>29491</v>
      </c>
      <c r="C2470" s="348" t="s">
        <v>277</v>
      </c>
      <c r="D2470" s="350">
        <v>79.87</v>
      </c>
    </row>
    <row r="2471" spans="1:4">
      <c r="A2471" s="349">
        <v>98618</v>
      </c>
      <c r="B2471" s="348" t="s">
        <v>29492</v>
      </c>
      <c r="C2471" s="348" t="s">
        <v>277</v>
      </c>
      <c r="D2471" s="350">
        <v>109.58</v>
      </c>
    </row>
    <row r="2472" spans="1:4">
      <c r="A2472" s="349">
        <v>98619</v>
      </c>
      <c r="B2472" s="348" t="s">
        <v>29493</v>
      </c>
      <c r="C2472" s="348" t="s">
        <v>277</v>
      </c>
      <c r="D2472" s="350">
        <v>99.88</v>
      </c>
    </row>
    <row r="2473" spans="1:4">
      <c r="A2473" s="349">
        <v>98620</v>
      </c>
      <c r="B2473" s="348" t="s">
        <v>29494</v>
      </c>
      <c r="C2473" s="348" t="s">
        <v>277</v>
      </c>
      <c r="D2473" s="350">
        <v>95</v>
      </c>
    </row>
    <row r="2474" spans="1:4">
      <c r="A2474" s="349">
        <v>98621</v>
      </c>
      <c r="B2474" s="348" t="s">
        <v>29495</v>
      </c>
      <c r="C2474" s="348" t="s">
        <v>277</v>
      </c>
      <c r="D2474" s="350">
        <v>124.44</v>
      </c>
    </row>
    <row r="2475" spans="1:4">
      <c r="A2475" s="349">
        <v>98622</v>
      </c>
      <c r="B2475" s="348" t="s">
        <v>29496</v>
      </c>
      <c r="C2475" s="348" t="s">
        <v>277</v>
      </c>
      <c r="D2475" s="350">
        <v>116.67</v>
      </c>
    </row>
    <row r="2476" spans="1:4">
      <c r="A2476" s="349">
        <v>98623</v>
      </c>
      <c r="B2476" s="348" t="s">
        <v>29497</v>
      </c>
      <c r="C2476" s="348" t="s">
        <v>277</v>
      </c>
      <c r="D2476" s="350">
        <v>112.69</v>
      </c>
    </row>
    <row r="2477" spans="1:4">
      <c r="A2477" s="349">
        <v>98624</v>
      </c>
      <c r="B2477" s="348" t="s">
        <v>29498</v>
      </c>
      <c r="C2477" s="348" t="s">
        <v>277</v>
      </c>
      <c r="D2477" s="350">
        <v>140.62</v>
      </c>
    </row>
    <row r="2478" spans="1:4">
      <c r="A2478" s="349">
        <v>98625</v>
      </c>
      <c r="B2478" s="348" t="s">
        <v>29499</v>
      </c>
      <c r="C2478" s="348" t="s">
        <v>277</v>
      </c>
      <c r="D2478" s="350">
        <v>134.05000000000001</v>
      </c>
    </row>
    <row r="2479" spans="1:4">
      <c r="A2479" s="349">
        <v>98626</v>
      </c>
      <c r="B2479" s="348" t="s">
        <v>29500</v>
      </c>
      <c r="C2479" s="348" t="s">
        <v>277</v>
      </c>
      <c r="D2479" s="350">
        <v>130.63</v>
      </c>
    </row>
    <row r="2480" spans="1:4">
      <c r="A2480" s="349">
        <v>98655</v>
      </c>
      <c r="B2480" s="348" t="s">
        <v>29501</v>
      </c>
      <c r="C2480" s="348" t="s">
        <v>40</v>
      </c>
      <c r="D2480" s="350">
        <v>613.59</v>
      </c>
    </row>
    <row r="2481" spans="1:4">
      <c r="A2481" s="349">
        <v>98656</v>
      </c>
      <c r="B2481" s="348" t="s">
        <v>29502</v>
      </c>
      <c r="C2481" s="348" t="s">
        <v>40</v>
      </c>
      <c r="D2481" s="350">
        <v>620.54</v>
      </c>
    </row>
    <row r="2482" spans="1:4">
      <c r="A2482" s="349">
        <v>98657</v>
      </c>
      <c r="B2482" s="348" t="s">
        <v>29503</v>
      </c>
      <c r="C2482" s="348" t="s">
        <v>40</v>
      </c>
      <c r="D2482" s="350">
        <v>627.5</v>
      </c>
    </row>
    <row r="2483" spans="1:4">
      <c r="A2483" s="349">
        <v>98658</v>
      </c>
      <c r="B2483" s="348" t="s">
        <v>29504</v>
      </c>
      <c r="C2483" s="348" t="s">
        <v>40</v>
      </c>
      <c r="D2483" s="350">
        <v>634.44000000000005</v>
      </c>
    </row>
    <row r="2484" spans="1:4">
      <c r="A2484" s="349">
        <v>98659</v>
      </c>
      <c r="B2484" s="348" t="s">
        <v>29505</v>
      </c>
      <c r="C2484" s="348" t="s">
        <v>40</v>
      </c>
      <c r="D2484" s="350">
        <v>648.34</v>
      </c>
    </row>
    <row r="2485" spans="1:4">
      <c r="A2485" s="349">
        <v>98746</v>
      </c>
      <c r="B2485" s="348" t="s">
        <v>29506</v>
      </c>
      <c r="C2485" s="348" t="s">
        <v>40</v>
      </c>
      <c r="D2485" s="350">
        <v>49.76</v>
      </c>
    </row>
    <row r="2486" spans="1:4">
      <c r="A2486" s="349">
        <v>98749</v>
      </c>
      <c r="B2486" s="348" t="s">
        <v>29507</v>
      </c>
      <c r="C2486" s="348" t="s">
        <v>40</v>
      </c>
      <c r="D2486" s="350">
        <v>60.11</v>
      </c>
    </row>
    <row r="2487" spans="1:4">
      <c r="A2487" s="349">
        <v>98750</v>
      </c>
      <c r="B2487" s="348" t="s">
        <v>29508</v>
      </c>
      <c r="C2487" s="348" t="s">
        <v>40</v>
      </c>
      <c r="D2487" s="350">
        <v>72.680000000000007</v>
      </c>
    </row>
    <row r="2488" spans="1:4">
      <c r="A2488" s="349">
        <v>98751</v>
      </c>
      <c r="B2488" s="348" t="s">
        <v>29509</v>
      </c>
      <c r="C2488" s="348" t="s">
        <v>40</v>
      </c>
      <c r="D2488" s="350">
        <v>105.53</v>
      </c>
    </row>
    <row r="2489" spans="1:4">
      <c r="A2489" s="349">
        <v>98752</v>
      </c>
      <c r="B2489" s="348" t="s">
        <v>29510</v>
      </c>
      <c r="C2489" s="348" t="s">
        <v>40</v>
      </c>
      <c r="D2489" s="350">
        <v>145.16999999999999</v>
      </c>
    </row>
    <row r="2490" spans="1:4">
      <c r="A2490" s="349">
        <v>98753</v>
      </c>
      <c r="B2490" s="348" t="s">
        <v>29511</v>
      </c>
      <c r="C2490" s="348" t="s">
        <v>40</v>
      </c>
      <c r="D2490" s="350">
        <v>194.54</v>
      </c>
    </row>
    <row r="2491" spans="1:4">
      <c r="A2491" s="349">
        <v>100763</v>
      </c>
      <c r="B2491" s="348" t="s">
        <v>29512</v>
      </c>
      <c r="C2491" s="348" t="s">
        <v>278</v>
      </c>
      <c r="D2491" s="350">
        <v>17.54</v>
      </c>
    </row>
    <row r="2492" spans="1:4">
      <c r="A2492" s="349">
        <v>100764</v>
      </c>
      <c r="B2492" s="348" t="s">
        <v>29513</v>
      </c>
      <c r="C2492" s="348" t="s">
        <v>278</v>
      </c>
      <c r="D2492" s="350">
        <v>17.350000000000001</v>
      </c>
    </row>
    <row r="2493" spans="1:4">
      <c r="A2493" s="349">
        <v>100765</v>
      </c>
      <c r="B2493" s="348" t="s">
        <v>29514</v>
      </c>
      <c r="C2493" s="348" t="s">
        <v>278</v>
      </c>
      <c r="D2493" s="350">
        <v>16.850000000000001</v>
      </c>
    </row>
    <row r="2494" spans="1:4">
      <c r="A2494" s="349">
        <v>100766</v>
      </c>
      <c r="B2494" s="348" t="s">
        <v>29515</v>
      </c>
      <c r="C2494" s="348" t="s">
        <v>278</v>
      </c>
      <c r="D2494" s="350">
        <v>16.98</v>
      </c>
    </row>
    <row r="2495" spans="1:4">
      <c r="A2495" s="349">
        <v>100767</v>
      </c>
      <c r="B2495" s="348" t="s">
        <v>29516</v>
      </c>
      <c r="C2495" s="348" t="s">
        <v>278</v>
      </c>
      <c r="D2495" s="350">
        <v>16.48</v>
      </c>
    </row>
    <row r="2496" spans="1:4">
      <c r="A2496" s="349">
        <v>100768</v>
      </c>
      <c r="B2496" s="348" t="s">
        <v>29517</v>
      </c>
      <c r="C2496" s="348" t="s">
        <v>278</v>
      </c>
      <c r="D2496" s="350">
        <v>21.47</v>
      </c>
    </row>
    <row r="2497" spans="1:4">
      <c r="A2497" s="349">
        <v>100769</v>
      </c>
      <c r="B2497" s="348" t="s">
        <v>29518</v>
      </c>
      <c r="C2497" s="348" t="s">
        <v>278</v>
      </c>
      <c r="D2497" s="350">
        <v>23</v>
      </c>
    </row>
    <row r="2498" spans="1:4">
      <c r="A2498" s="349">
        <v>100770</v>
      </c>
      <c r="B2498" s="348" t="s">
        <v>29519</v>
      </c>
      <c r="C2498" s="348" t="s">
        <v>278</v>
      </c>
      <c r="D2498" s="350">
        <v>22.24</v>
      </c>
    </row>
    <row r="2499" spans="1:4">
      <c r="A2499" s="349">
        <v>100771</v>
      </c>
      <c r="B2499" s="348" t="s">
        <v>29520</v>
      </c>
      <c r="C2499" s="348" t="s">
        <v>278</v>
      </c>
      <c r="D2499" s="350">
        <v>26.8</v>
      </c>
    </row>
    <row r="2500" spans="1:4">
      <c r="A2500" s="349">
        <v>100772</v>
      </c>
      <c r="B2500" s="348" t="s">
        <v>29521</v>
      </c>
      <c r="C2500" s="348" t="s">
        <v>278</v>
      </c>
      <c r="D2500" s="350">
        <v>16.43</v>
      </c>
    </row>
    <row r="2501" spans="1:4">
      <c r="A2501" s="349">
        <v>100773</v>
      </c>
      <c r="B2501" s="348" t="s">
        <v>29522</v>
      </c>
      <c r="C2501" s="348" t="s">
        <v>278</v>
      </c>
      <c r="D2501" s="350">
        <v>19.86</v>
      </c>
    </row>
    <row r="2502" spans="1:4">
      <c r="A2502" s="349">
        <v>100774</v>
      </c>
      <c r="B2502" s="348" t="s">
        <v>29523</v>
      </c>
      <c r="C2502" s="348" t="s">
        <v>278</v>
      </c>
      <c r="D2502" s="350">
        <v>12.92</v>
      </c>
    </row>
    <row r="2503" spans="1:4">
      <c r="A2503" s="349">
        <v>100775</v>
      </c>
      <c r="B2503" s="348" t="s">
        <v>29524</v>
      </c>
      <c r="C2503" s="348" t="s">
        <v>278</v>
      </c>
      <c r="D2503" s="350">
        <v>14.69</v>
      </c>
    </row>
    <row r="2504" spans="1:4">
      <c r="A2504" s="349">
        <v>100776</v>
      </c>
      <c r="B2504" s="348" t="s">
        <v>29525</v>
      </c>
      <c r="C2504" s="348" t="s">
        <v>278</v>
      </c>
      <c r="D2504" s="350">
        <v>19.940000000000001</v>
      </c>
    </row>
    <row r="2505" spans="1:4">
      <c r="A2505" s="349">
        <v>100777</v>
      </c>
      <c r="B2505" s="348" t="s">
        <v>29526</v>
      </c>
      <c r="C2505" s="348" t="s">
        <v>278</v>
      </c>
      <c r="D2505" s="350">
        <v>15.65</v>
      </c>
    </row>
    <row r="2506" spans="1:4">
      <c r="A2506" s="349">
        <v>100778</v>
      </c>
      <c r="B2506" s="348" t="s">
        <v>29527</v>
      </c>
      <c r="C2506" s="348" t="s">
        <v>278</v>
      </c>
      <c r="D2506" s="350">
        <v>11.48</v>
      </c>
    </row>
    <row r="2507" spans="1:4">
      <c r="A2507" s="349">
        <v>98560</v>
      </c>
      <c r="B2507" s="348" t="s">
        <v>29528</v>
      </c>
      <c r="C2507" s="348" t="s">
        <v>277</v>
      </c>
      <c r="D2507" s="350">
        <v>38.81</v>
      </c>
    </row>
    <row r="2508" spans="1:4">
      <c r="A2508" s="349">
        <v>98561</v>
      </c>
      <c r="B2508" s="348" t="s">
        <v>29529</v>
      </c>
      <c r="C2508" s="348" t="s">
        <v>277</v>
      </c>
      <c r="D2508" s="350">
        <v>35.020000000000003</v>
      </c>
    </row>
    <row r="2509" spans="1:4">
      <c r="A2509" s="349">
        <v>98562</v>
      </c>
      <c r="B2509" s="348" t="s">
        <v>29530</v>
      </c>
      <c r="C2509" s="348" t="s">
        <v>277</v>
      </c>
      <c r="D2509" s="350">
        <v>35.54</v>
      </c>
    </row>
    <row r="2510" spans="1:4">
      <c r="A2510" s="349">
        <v>98555</v>
      </c>
      <c r="B2510" s="348" t="s">
        <v>29531</v>
      </c>
      <c r="C2510" s="348" t="s">
        <v>277</v>
      </c>
      <c r="D2510" s="350">
        <v>24.83</v>
      </c>
    </row>
    <row r="2511" spans="1:4">
      <c r="A2511" s="349">
        <v>98556</v>
      </c>
      <c r="B2511" s="348" t="s">
        <v>29532</v>
      </c>
      <c r="C2511" s="348" t="s">
        <v>277</v>
      </c>
      <c r="D2511" s="350">
        <v>46.75</v>
      </c>
    </row>
    <row r="2512" spans="1:4">
      <c r="A2512" s="349">
        <v>98558</v>
      </c>
      <c r="B2512" s="348" t="s">
        <v>29533</v>
      </c>
      <c r="C2512" s="348" t="s">
        <v>5</v>
      </c>
      <c r="D2512" s="350">
        <v>7.32</v>
      </c>
    </row>
    <row r="2513" spans="1:4">
      <c r="A2513" s="349">
        <v>98559</v>
      </c>
      <c r="B2513" s="348" t="s">
        <v>29534</v>
      </c>
      <c r="C2513" s="348" t="s">
        <v>40</v>
      </c>
      <c r="D2513" s="350">
        <v>4.3099999999999996</v>
      </c>
    </row>
    <row r="2514" spans="1:4">
      <c r="A2514" s="349">
        <v>98546</v>
      </c>
      <c r="B2514" s="348" t="s">
        <v>29535</v>
      </c>
      <c r="C2514" s="348" t="s">
        <v>277</v>
      </c>
      <c r="D2514" s="350">
        <v>94.78</v>
      </c>
    </row>
    <row r="2515" spans="1:4">
      <c r="A2515" s="349">
        <v>98547</v>
      </c>
      <c r="B2515" s="348" t="s">
        <v>29536</v>
      </c>
      <c r="C2515" s="348" t="s">
        <v>277</v>
      </c>
      <c r="D2515" s="350">
        <v>183.95</v>
      </c>
    </row>
    <row r="2516" spans="1:4">
      <c r="A2516" s="349">
        <v>98553</v>
      </c>
      <c r="B2516" s="348" t="s">
        <v>29537</v>
      </c>
      <c r="C2516" s="348" t="s">
        <v>277</v>
      </c>
      <c r="D2516" s="350">
        <v>150.61000000000001</v>
      </c>
    </row>
    <row r="2517" spans="1:4">
      <c r="A2517" s="349">
        <v>98554</v>
      </c>
      <c r="B2517" s="348" t="s">
        <v>29538</v>
      </c>
      <c r="C2517" s="348" t="s">
        <v>277</v>
      </c>
      <c r="D2517" s="350">
        <v>46.02</v>
      </c>
    </row>
    <row r="2518" spans="1:4">
      <c r="A2518" s="349">
        <v>98557</v>
      </c>
      <c r="B2518" s="348" t="s">
        <v>29539</v>
      </c>
      <c r="C2518" s="348" t="s">
        <v>277</v>
      </c>
      <c r="D2518" s="350">
        <v>41.43</v>
      </c>
    </row>
    <row r="2519" spans="1:4">
      <c r="A2519" s="349">
        <v>98563</v>
      </c>
      <c r="B2519" s="348" t="s">
        <v>29540</v>
      </c>
      <c r="C2519" s="348" t="s">
        <v>277</v>
      </c>
      <c r="D2519" s="350">
        <v>28.05</v>
      </c>
    </row>
    <row r="2520" spans="1:4">
      <c r="A2520" s="349">
        <v>98564</v>
      </c>
      <c r="B2520" s="348" t="s">
        <v>29541</v>
      </c>
      <c r="C2520" s="348" t="s">
        <v>277</v>
      </c>
      <c r="D2520" s="350">
        <v>39.159999999999997</v>
      </c>
    </row>
    <row r="2521" spans="1:4">
      <c r="A2521" s="349">
        <v>98565</v>
      </c>
      <c r="B2521" s="348" t="s">
        <v>29542</v>
      </c>
      <c r="C2521" s="348" t="s">
        <v>277</v>
      </c>
      <c r="D2521" s="350">
        <v>40.049999999999997</v>
      </c>
    </row>
    <row r="2522" spans="1:4">
      <c r="A2522" s="349">
        <v>98566</v>
      </c>
      <c r="B2522" s="348" t="s">
        <v>29543</v>
      </c>
      <c r="C2522" s="348" t="s">
        <v>277</v>
      </c>
      <c r="D2522" s="350">
        <v>51.15</v>
      </c>
    </row>
    <row r="2523" spans="1:4">
      <c r="A2523" s="349">
        <v>98567</v>
      </c>
      <c r="B2523" s="348" t="s">
        <v>29544</v>
      </c>
      <c r="C2523" s="348" t="s">
        <v>277</v>
      </c>
      <c r="D2523" s="350">
        <v>51.39</v>
      </c>
    </row>
    <row r="2524" spans="1:4">
      <c r="A2524" s="349">
        <v>98568</v>
      </c>
      <c r="B2524" s="348" t="s">
        <v>29545</v>
      </c>
      <c r="C2524" s="348" t="s">
        <v>277</v>
      </c>
      <c r="D2524" s="350">
        <v>62.48</v>
      </c>
    </row>
    <row r="2525" spans="1:4">
      <c r="A2525" s="349">
        <v>98569</v>
      </c>
      <c r="B2525" s="348" t="s">
        <v>29546</v>
      </c>
      <c r="C2525" s="348" t="s">
        <v>277</v>
      </c>
      <c r="D2525" s="350">
        <v>63.35</v>
      </c>
    </row>
    <row r="2526" spans="1:4">
      <c r="A2526" s="349">
        <v>98570</v>
      </c>
      <c r="B2526" s="348" t="s">
        <v>29547</v>
      </c>
      <c r="C2526" s="348" t="s">
        <v>277</v>
      </c>
      <c r="D2526" s="350">
        <v>74.48</v>
      </c>
    </row>
    <row r="2527" spans="1:4">
      <c r="A2527" s="349">
        <v>98571</v>
      </c>
      <c r="B2527" s="348" t="s">
        <v>29548</v>
      </c>
      <c r="C2527" s="348" t="s">
        <v>277</v>
      </c>
      <c r="D2527" s="350">
        <v>32.479999999999997</v>
      </c>
    </row>
    <row r="2528" spans="1:4">
      <c r="A2528" s="349">
        <v>98572</v>
      </c>
      <c r="B2528" s="348" t="s">
        <v>29549</v>
      </c>
      <c r="C2528" s="348" t="s">
        <v>277</v>
      </c>
      <c r="D2528" s="350">
        <v>39.880000000000003</v>
      </c>
    </row>
    <row r="2529" spans="1:4">
      <c r="A2529" s="349">
        <v>98573</v>
      </c>
      <c r="B2529" s="348" t="s">
        <v>29550</v>
      </c>
      <c r="C2529" s="348" t="s">
        <v>277</v>
      </c>
      <c r="D2529" s="350">
        <v>50.68</v>
      </c>
    </row>
    <row r="2530" spans="1:4">
      <c r="A2530" s="349">
        <v>91831</v>
      </c>
      <c r="B2530" s="348" t="s">
        <v>29551</v>
      </c>
      <c r="C2530" s="348" t="s">
        <v>40</v>
      </c>
      <c r="D2530" s="350">
        <v>6.15</v>
      </c>
    </row>
    <row r="2531" spans="1:4">
      <c r="A2531" s="349">
        <v>91833</v>
      </c>
      <c r="B2531" s="348" t="s">
        <v>29552</v>
      </c>
      <c r="C2531" s="348" t="s">
        <v>40</v>
      </c>
      <c r="D2531" s="350">
        <v>6.58</v>
      </c>
    </row>
    <row r="2532" spans="1:4">
      <c r="A2532" s="349">
        <v>91834</v>
      </c>
      <c r="B2532" s="348" t="s">
        <v>29553</v>
      </c>
      <c r="C2532" s="348" t="s">
        <v>40</v>
      </c>
      <c r="D2532" s="350">
        <v>6.85</v>
      </c>
    </row>
    <row r="2533" spans="1:4">
      <c r="A2533" s="349">
        <v>91835</v>
      </c>
      <c r="B2533" s="348" t="s">
        <v>29554</v>
      </c>
      <c r="C2533" s="348" t="s">
        <v>40</v>
      </c>
      <c r="D2533" s="350">
        <v>7.93</v>
      </c>
    </row>
    <row r="2534" spans="1:4">
      <c r="A2534" s="349">
        <v>91836</v>
      </c>
      <c r="B2534" s="348" t="s">
        <v>29555</v>
      </c>
      <c r="C2534" s="348" t="s">
        <v>40</v>
      </c>
      <c r="D2534" s="350">
        <v>9.0399999999999991</v>
      </c>
    </row>
    <row r="2535" spans="1:4">
      <c r="A2535" s="349">
        <v>91837</v>
      </c>
      <c r="B2535" s="348" t="s">
        <v>29556</v>
      </c>
      <c r="C2535" s="348" t="s">
        <v>40</v>
      </c>
      <c r="D2535" s="350">
        <v>11.59</v>
      </c>
    </row>
    <row r="2536" spans="1:4">
      <c r="A2536" s="349">
        <v>91839</v>
      </c>
      <c r="B2536" s="348" t="s">
        <v>29557</v>
      </c>
      <c r="C2536" s="348" t="s">
        <v>40</v>
      </c>
      <c r="D2536" s="350">
        <v>9.17</v>
      </c>
    </row>
    <row r="2537" spans="1:4">
      <c r="A2537" s="349">
        <v>91840</v>
      </c>
      <c r="B2537" s="348" t="s">
        <v>29558</v>
      </c>
      <c r="C2537" s="348" t="s">
        <v>40</v>
      </c>
      <c r="D2537" s="350">
        <v>11.89</v>
      </c>
    </row>
    <row r="2538" spans="1:4">
      <c r="A2538" s="349">
        <v>91841</v>
      </c>
      <c r="B2538" s="348" t="s">
        <v>29559</v>
      </c>
      <c r="C2538" s="348" t="s">
        <v>40</v>
      </c>
      <c r="D2538" s="350">
        <v>11.03</v>
      </c>
    </row>
    <row r="2539" spans="1:4">
      <c r="A2539" s="349">
        <v>91842</v>
      </c>
      <c r="B2539" s="348" t="s">
        <v>29560</v>
      </c>
      <c r="C2539" s="348" t="s">
        <v>40</v>
      </c>
      <c r="D2539" s="350">
        <v>4.5</v>
      </c>
    </row>
    <row r="2540" spans="1:4">
      <c r="A2540" s="349">
        <v>91843</v>
      </c>
      <c r="B2540" s="348" t="s">
        <v>29561</v>
      </c>
      <c r="C2540" s="348" t="s">
        <v>40</v>
      </c>
      <c r="D2540" s="350">
        <v>4.93</v>
      </c>
    </row>
    <row r="2541" spans="1:4">
      <c r="A2541" s="349">
        <v>91844</v>
      </c>
      <c r="B2541" s="348" t="s">
        <v>29562</v>
      </c>
      <c r="C2541" s="348" t="s">
        <v>40</v>
      </c>
      <c r="D2541" s="350">
        <v>5.21</v>
      </c>
    </row>
    <row r="2542" spans="1:4">
      <c r="A2542" s="349">
        <v>91845</v>
      </c>
      <c r="B2542" s="348" t="s">
        <v>29563</v>
      </c>
      <c r="C2542" s="348" t="s">
        <v>40</v>
      </c>
      <c r="D2542" s="350">
        <v>6.29</v>
      </c>
    </row>
    <row r="2543" spans="1:4">
      <c r="A2543" s="349">
        <v>91846</v>
      </c>
      <c r="B2543" s="348" t="s">
        <v>29564</v>
      </c>
      <c r="C2543" s="348" t="s">
        <v>40</v>
      </c>
      <c r="D2543" s="350">
        <v>7.4</v>
      </c>
    </row>
    <row r="2544" spans="1:4">
      <c r="A2544" s="349">
        <v>91847</v>
      </c>
      <c r="B2544" s="348" t="s">
        <v>29565</v>
      </c>
      <c r="C2544" s="348" t="s">
        <v>40</v>
      </c>
      <c r="D2544" s="350">
        <v>9.9499999999999993</v>
      </c>
    </row>
    <row r="2545" spans="1:4">
      <c r="A2545" s="349">
        <v>91849</v>
      </c>
      <c r="B2545" s="348" t="s">
        <v>29566</v>
      </c>
      <c r="C2545" s="348" t="s">
        <v>40</v>
      </c>
      <c r="D2545" s="350">
        <v>7.53</v>
      </c>
    </row>
    <row r="2546" spans="1:4">
      <c r="A2546" s="349">
        <v>91850</v>
      </c>
      <c r="B2546" s="348" t="s">
        <v>29567</v>
      </c>
      <c r="C2546" s="348" t="s">
        <v>40</v>
      </c>
      <c r="D2546" s="350">
        <v>10.3</v>
      </c>
    </row>
    <row r="2547" spans="1:4">
      <c r="A2547" s="349">
        <v>91851</v>
      </c>
      <c r="B2547" s="348" t="s">
        <v>29568</v>
      </c>
      <c r="C2547" s="348" t="s">
        <v>40</v>
      </c>
      <c r="D2547" s="350">
        <v>9.44</v>
      </c>
    </row>
    <row r="2548" spans="1:4">
      <c r="A2548" s="349">
        <v>91852</v>
      </c>
      <c r="B2548" s="348" t="s">
        <v>29569</v>
      </c>
      <c r="C2548" s="348" t="s">
        <v>40</v>
      </c>
      <c r="D2548" s="350">
        <v>6.34</v>
      </c>
    </row>
    <row r="2549" spans="1:4">
      <c r="A2549" s="349">
        <v>91853</v>
      </c>
      <c r="B2549" s="348" t="s">
        <v>29570</v>
      </c>
      <c r="C2549" s="348" t="s">
        <v>40</v>
      </c>
      <c r="D2549" s="350">
        <v>6.74</v>
      </c>
    </row>
    <row r="2550" spans="1:4">
      <c r="A2550" s="349">
        <v>91854</v>
      </c>
      <c r="B2550" s="348" t="s">
        <v>29571</v>
      </c>
      <c r="C2550" s="348" t="s">
        <v>40</v>
      </c>
      <c r="D2550" s="350">
        <v>7.03</v>
      </c>
    </row>
    <row r="2551" spans="1:4">
      <c r="A2551" s="349">
        <v>91855</v>
      </c>
      <c r="B2551" s="348" t="s">
        <v>29572</v>
      </c>
      <c r="C2551" s="348" t="s">
        <v>40</v>
      </c>
      <c r="D2551" s="350">
        <v>8.0299999999999994</v>
      </c>
    </row>
    <row r="2552" spans="1:4">
      <c r="A2552" s="349">
        <v>91856</v>
      </c>
      <c r="B2552" s="348" t="s">
        <v>29573</v>
      </c>
      <c r="C2552" s="348" t="s">
        <v>40</v>
      </c>
      <c r="D2552" s="350">
        <v>9.11</v>
      </c>
    </row>
    <row r="2553" spans="1:4">
      <c r="A2553" s="349">
        <v>91857</v>
      </c>
      <c r="B2553" s="348" t="s">
        <v>29574</v>
      </c>
      <c r="C2553" s="348" t="s">
        <v>40</v>
      </c>
      <c r="D2553" s="350">
        <v>11.47</v>
      </c>
    </row>
    <row r="2554" spans="1:4">
      <c r="A2554" s="349">
        <v>91859</v>
      </c>
      <c r="B2554" s="348" t="s">
        <v>29575</v>
      </c>
      <c r="C2554" s="348" t="s">
        <v>40</v>
      </c>
      <c r="D2554" s="350">
        <v>9.23</v>
      </c>
    </row>
    <row r="2555" spans="1:4">
      <c r="A2555" s="349">
        <v>91860</v>
      </c>
      <c r="B2555" s="348" t="s">
        <v>29576</v>
      </c>
      <c r="C2555" s="348" t="s">
        <v>40</v>
      </c>
      <c r="D2555" s="350">
        <v>11.84</v>
      </c>
    </row>
    <row r="2556" spans="1:4">
      <c r="A2556" s="349">
        <v>91861</v>
      </c>
      <c r="B2556" s="348" t="s">
        <v>29577</v>
      </c>
      <c r="C2556" s="348" t="s">
        <v>40</v>
      </c>
      <c r="D2556" s="350">
        <v>11.05</v>
      </c>
    </row>
    <row r="2557" spans="1:4">
      <c r="A2557" s="349">
        <v>91862</v>
      </c>
      <c r="B2557" s="348" t="s">
        <v>29578</v>
      </c>
      <c r="C2557" s="348" t="s">
        <v>40</v>
      </c>
      <c r="D2557" s="350">
        <v>7.52</v>
      </c>
    </row>
    <row r="2558" spans="1:4">
      <c r="A2558" s="349">
        <v>91863</v>
      </c>
      <c r="B2558" s="348" t="s">
        <v>29579</v>
      </c>
      <c r="C2558" s="348" t="s">
        <v>40</v>
      </c>
      <c r="D2558" s="350">
        <v>8.85</v>
      </c>
    </row>
    <row r="2559" spans="1:4">
      <c r="A2559" s="349">
        <v>91864</v>
      </c>
      <c r="B2559" s="348" t="s">
        <v>29580</v>
      </c>
      <c r="C2559" s="348" t="s">
        <v>40</v>
      </c>
      <c r="D2559" s="350">
        <v>11.76</v>
      </c>
    </row>
    <row r="2560" spans="1:4">
      <c r="A2560" s="349">
        <v>91865</v>
      </c>
      <c r="B2560" s="348" t="s">
        <v>29581</v>
      </c>
      <c r="C2560" s="348" t="s">
        <v>40</v>
      </c>
      <c r="D2560" s="350">
        <v>14.66</v>
      </c>
    </row>
    <row r="2561" spans="1:4">
      <c r="A2561" s="349">
        <v>91866</v>
      </c>
      <c r="B2561" s="348" t="s">
        <v>29582</v>
      </c>
      <c r="C2561" s="348" t="s">
        <v>40</v>
      </c>
      <c r="D2561" s="350">
        <v>5.98</v>
      </c>
    </row>
    <row r="2562" spans="1:4">
      <c r="A2562" s="349">
        <v>91867</v>
      </c>
      <c r="B2562" s="348" t="s">
        <v>29583</v>
      </c>
      <c r="C2562" s="348" t="s">
        <v>40</v>
      </c>
      <c r="D2562" s="350">
        <v>7.32</v>
      </c>
    </row>
    <row r="2563" spans="1:4">
      <c r="A2563" s="349">
        <v>91868</v>
      </c>
      <c r="B2563" s="348" t="s">
        <v>29584</v>
      </c>
      <c r="C2563" s="348" t="s">
        <v>40</v>
      </c>
      <c r="D2563" s="350">
        <v>10.23</v>
      </c>
    </row>
    <row r="2564" spans="1:4">
      <c r="A2564" s="349">
        <v>91869</v>
      </c>
      <c r="B2564" s="348" t="s">
        <v>29585</v>
      </c>
      <c r="C2564" s="348" t="s">
        <v>40</v>
      </c>
      <c r="D2564" s="350">
        <v>13.14</v>
      </c>
    </row>
    <row r="2565" spans="1:4">
      <c r="A2565" s="349">
        <v>91870</v>
      </c>
      <c r="B2565" s="348" t="s">
        <v>29586</v>
      </c>
      <c r="C2565" s="348" t="s">
        <v>40</v>
      </c>
      <c r="D2565" s="350">
        <v>8.33</v>
      </c>
    </row>
    <row r="2566" spans="1:4">
      <c r="A2566" s="349">
        <v>91871</v>
      </c>
      <c r="B2566" s="348" t="s">
        <v>29587</v>
      </c>
      <c r="C2566" s="348" t="s">
        <v>40</v>
      </c>
      <c r="D2566" s="350">
        <v>9.69</v>
      </c>
    </row>
    <row r="2567" spans="1:4">
      <c r="A2567" s="349">
        <v>91872</v>
      </c>
      <c r="B2567" s="348" t="s">
        <v>29588</v>
      </c>
      <c r="C2567" s="348" t="s">
        <v>40</v>
      </c>
      <c r="D2567" s="350">
        <v>12.61</v>
      </c>
    </row>
    <row r="2568" spans="1:4">
      <c r="A2568" s="349">
        <v>91873</v>
      </c>
      <c r="B2568" s="348" t="s">
        <v>29589</v>
      </c>
      <c r="C2568" s="348" t="s">
        <v>40</v>
      </c>
      <c r="D2568" s="350">
        <v>15.46</v>
      </c>
    </row>
    <row r="2569" spans="1:4">
      <c r="A2569" s="349">
        <v>93008</v>
      </c>
      <c r="B2569" s="348" t="s">
        <v>29590</v>
      </c>
      <c r="C2569" s="348" t="s">
        <v>40</v>
      </c>
      <c r="D2569" s="350">
        <v>13.05</v>
      </c>
    </row>
    <row r="2570" spans="1:4">
      <c r="A2570" s="349">
        <v>93009</v>
      </c>
      <c r="B2570" s="348" t="s">
        <v>29591</v>
      </c>
      <c r="C2570" s="348" t="s">
        <v>40</v>
      </c>
      <c r="D2570" s="350">
        <v>19.399999999999999</v>
      </c>
    </row>
    <row r="2571" spans="1:4">
      <c r="A2571" s="349">
        <v>93010</v>
      </c>
      <c r="B2571" s="348" t="s">
        <v>29592</v>
      </c>
      <c r="C2571" s="348" t="s">
        <v>40</v>
      </c>
      <c r="D2571" s="350">
        <v>27.11</v>
      </c>
    </row>
    <row r="2572" spans="1:4">
      <c r="A2572" s="349">
        <v>93011</v>
      </c>
      <c r="B2572" s="348" t="s">
        <v>29593</v>
      </c>
      <c r="C2572" s="348" t="s">
        <v>40</v>
      </c>
      <c r="D2572" s="350">
        <v>33.21</v>
      </c>
    </row>
    <row r="2573" spans="1:4">
      <c r="A2573" s="349">
        <v>93012</v>
      </c>
      <c r="B2573" s="348" t="s">
        <v>29594</v>
      </c>
      <c r="C2573" s="348" t="s">
        <v>40</v>
      </c>
      <c r="D2573" s="350">
        <v>50.34</v>
      </c>
    </row>
    <row r="2574" spans="1:4">
      <c r="A2574" s="349">
        <v>95726</v>
      </c>
      <c r="B2574" s="348" t="s">
        <v>29595</v>
      </c>
      <c r="C2574" s="348" t="s">
        <v>40</v>
      </c>
      <c r="D2574" s="350">
        <v>5.12</v>
      </c>
    </row>
    <row r="2575" spans="1:4">
      <c r="A2575" s="349">
        <v>95727</v>
      </c>
      <c r="B2575" s="348" t="s">
        <v>29596</v>
      </c>
      <c r="C2575" s="348" t="s">
        <v>40</v>
      </c>
      <c r="D2575" s="350">
        <v>5.87</v>
      </c>
    </row>
    <row r="2576" spans="1:4">
      <c r="A2576" s="349">
        <v>95728</v>
      </c>
      <c r="B2576" s="348" t="s">
        <v>29597</v>
      </c>
      <c r="C2576" s="348" t="s">
        <v>40</v>
      </c>
      <c r="D2576" s="350">
        <v>7.47</v>
      </c>
    </row>
    <row r="2577" spans="1:4">
      <c r="A2577" s="349">
        <v>95729</v>
      </c>
      <c r="B2577" s="348" t="s">
        <v>29598</v>
      </c>
      <c r="C2577" s="348" t="s">
        <v>40</v>
      </c>
      <c r="D2577" s="350">
        <v>6.63</v>
      </c>
    </row>
    <row r="2578" spans="1:4">
      <c r="A2578" s="349">
        <v>95730</v>
      </c>
      <c r="B2578" s="348" t="s">
        <v>29599</v>
      </c>
      <c r="C2578" s="348" t="s">
        <v>40</v>
      </c>
      <c r="D2578" s="350">
        <v>7.38</v>
      </c>
    </row>
    <row r="2579" spans="1:4">
      <c r="A2579" s="349">
        <v>95731</v>
      </c>
      <c r="B2579" s="348" t="s">
        <v>29600</v>
      </c>
      <c r="C2579" s="348" t="s">
        <v>40</v>
      </c>
      <c r="D2579" s="350">
        <v>8.98</v>
      </c>
    </row>
    <row r="2580" spans="1:4">
      <c r="A2580" s="349">
        <v>95732</v>
      </c>
      <c r="B2580" s="348" t="s">
        <v>29601</v>
      </c>
      <c r="C2580" s="348" t="s">
        <v>5</v>
      </c>
      <c r="D2580" s="350">
        <v>3.54</v>
      </c>
    </row>
    <row r="2581" spans="1:4">
      <c r="A2581" s="349">
        <v>95745</v>
      </c>
      <c r="B2581" s="348" t="s">
        <v>29602</v>
      </c>
      <c r="C2581" s="348" t="s">
        <v>40</v>
      </c>
      <c r="D2581" s="350">
        <v>16.239999999999998</v>
      </c>
    </row>
    <row r="2582" spans="1:4">
      <c r="A2582" s="349">
        <v>95746</v>
      </c>
      <c r="B2582" s="348" t="s">
        <v>29603</v>
      </c>
      <c r="C2582" s="348" t="s">
        <v>40</v>
      </c>
      <c r="D2582" s="350">
        <v>20.18</v>
      </c>
    </row>
    <row r="2583" spans="1:4">
      <c r="A2583" s="349">
        <v>95747</v>
      </c>
      <c r="B2583" s="348" t="s">
        <v>29604</v>
      </c>
      <c r="C2583" s="348" t="s">
        <v>40</v>
      </c>
      <c r="D2583" s="350">
        <v>33.299999999999997</v>
      </c>
    </row>
    <row r="2584" spans="1:4">
      <c r="A2584" s="349">
        <v>95748</v>
      </c>
      <c r="B2584" s="348" t="s">
        <v>29605</v>
      </c>
      <c r="C2584" s="348" t="s">
        <v>40</v>
      </c>
      <c r="D2584" s="350">
        <v>35.979999999999997</v>
      </c>
    </row>
    <row r="2585" spans="1:4">
      <c r="A2585" s="349">
        <v>95749</v>
      </c>
      <c r="B2585" s="348" t="s">
        <v>29606</v>
      </c>
      <c r="C2585" s="348" t="s">
        <v>40</v>
      </c>
      <c r="D2585" s="350">
        <v>21.15</v>
      </c>
    </row>
    <row r="2586" spans="1:4">
      <c r="A2586" s="349">
        <v>95750</v>
      </c>
      <c r="B2586" s="348" t="s">
        <v>29607</v>
      </c>
      <c r="C2586" s="348" t="s">
        <v>40</v>
      </c>
      <c r="D2586" s="350">
        <v>24.98</v>
      </c>
    </row>
    <row r="2587" spans="1:4">
      <c r="A2587" s="349">
        <v>95751</v>
      </c>
      <c r="B2587" s="348" t="s">
        <v>29608</v>
      </c>
      <c r="C2587" s="348" t="s">
        <v>40</v>
      </c>
      <c r="D2587" s="350">
        <v>37.950000000000003</v>
      </c>
    </row>
    <row r="2588" spans="1:4">
      <c r="A2588" s="349">
        <v>95752</v>
      </c>
      <c r="B2588" s="348" t="s">
        <v>29609</v>
      </c>
      <c r="C2588" s="348" t="s">
        <v>40</v>
      </c>
      <c r="D2588" s="350">
        <v>40.450000000000003</v>
      </c>
    </row>
    <row r="2589" spans="1:4">
      <c r="A2589" s="349">
        <v>97667</v>
      </c>
      <c r="B2589" s="348" t="s">
        <v>29610</v>
      </c>
      <c r="C2589" s="348" t="s">
        <v>40</v>
      </c>
      <c r="D2589" s="350">
        <v>8.6199999999999992</v>
      </c>
    </row>
    <row r="2590" spans="1:4">
      <c r="A2590" s="349">
        <v>97668</v>
      </c>
      <c r="B2590" s="348" t="s">
        <v>29611</v>
      </c>
      <c r="C2590" s="348" t="s">
        <v>40</v>
      </c>
      <c r="D2590" s="350">
        <v>12.96</v>
      </c>
    </row>
    <row r="2591" spans="1:4">
      <c r="A2591" s="349">
        <v>97669</v>
      </c>
      <c r="B2591" s="348" t="s">
        <v>29612</v>
      </c>
      <c r="C2591" s="348" t="s">
        <v>40</v>
      </c>
      <c r="D2591" s="350">
        <v>19.89</v>
      </c>
    </row>
    <row r="2592" spans="1:4">
      <c r="A2592" s="349">
        <v>97670</v>
      </c>
      <c r="B2592" s="348" t="s">
        <v>29613</v>
      </c>
      <c r="C2592" s="348" t="s">
        <v>40</v>
      </c>
      <c r="D2592" s="350">
        <v>26.19</v>
      </c>
    </row>
    <row r="2593" spans="1:4">
      <c r="A2593" s="349">
        <v>91874</v>
      </c>
      <c r="B2593" s="348" t="s">
        <v>29614</v>
      </c>
      <c r="C2593" s="348" t="s">
        <v>5</v>
      </c>
      <c r="D2593" s="350">
        <v>3.8</v>
      </c>
    </row>
    <row r="2594" spans="1:4">
      <c r="A2594" s="349">
        <v>91875</v>
      </c>
      <c r="B2594" s="348" t="s">
        <v>29615</v>
      </c>
      <c r="C2594" s="348" t="s">
        <v>5</v>
      </c>
      <c r="D2594" s="350">
        <v>5.0599999999999996</v>
      </c>
    </row>
    <row r="2595" spans="1:4">
      <c r="A2595" s="349">
        <v>91876</v>
      </c>
      <c r="B2595" s="348" t="s">
        <v>29616</v>
      </c>
      <c r="C2595" s="348" t="s">
        <v>5</v>
      </c>
      <c r="D2595" s="350">
        <v>6.71</v>
      </c>
    </row>
    <row r="2596" spans="1:4">
      <c r="A2596" s="349">
        <v>91877</v>
      </c>
      <c r="B2596" s="348" t="s">
        <v>29617</v>
      </c>
      <c r="C2596" s="348" t="s">
        <v>5</v>
      </c>
      <c r="D2596" s="350">
        <v>9</v>
      </c>
    </row>
    <row r="2597" spans="1:4">
      <c r="A2597" s="349">
        <v>91878</v>
      </c>
      <c r="B2597" s="348" t="s">
        <v>29618</v>
      </c>
      <c r="C2597" s="348" t="s">
        <v>5</v>
      </c>
      <c r="D2597" s="350">
        <v>4.83</v>
      </c>
    </row>
    <row r="2598" spans="1:4">
      <c r="A2598" s="349">
        <v>91879</v>
      </c>
      <c r="B2598" s="348" t="s">
        <v>29619</v>
      </c>
      <c r="C2598" s="348" t="s">
        <v>5</v>
      </c>
      <c r="D2598" s="350">
        <v>6.05</v>
      </c>
    </row>
    <row r="2599" spans="1:4">
      <c r="A2599" s="349">
        <v>91880</v>
      </c>
      <c r="B2599" s="348" t="s">
        <v>29620</v>
      </c>
      <c r="C2599" s="348" t="s">
        <v>5</v>
      </c>
      <c r="D2599" s="350">
        <v>7.73</v>
      </c>
    </row>
    <row r="2600" spans="1:4">
      <c r="A2600" s="349">
        <v>91881</v>
      </c>
      <c r="B2600" s="348" t="s">
        <v>29621</v>
      </c>
      <c r="C2600" s="348" t="s">
        <v>5</v>
      </c>
      <c r="D2600" s="350">
        <v>10.029999999999999</v>
      </c>
    </row>
    <row r="2601" spans="1:4">
      <c r="A2601" s="349">
        <v>91882</v>
      </c>
      <c r="B2601" s="348" t="s">
        <v>29622</v>
      </c>
      <c r="C2601" s="348" t="s">
        <v>5</v>
      </c>
      <c r="D2601" s="350">
        <v>5.93</v>
      </c>
    </row>
    <row r="2602" spans="1:4">
      <c r="A2602" s="349">
        <v>91884</v>
      </c>
      <c r="B2602" s="348" t="s">
        <v>29623</v>
      </c>
      <c r="C2602" s="348" t="s">
        <v>5</v>
      </c>
      <c r="D2602" s="350">
        <v>6.9</v>
      </c>
    </row>
    <row r="2603" spans="1:4">
      <c r="A2603" s="349">
        <v>91885</v>
      </c>
      <c r="B2603" s="348" t="s">
        <v>29624</v>
      </c>
      <c r="C2603" s="348" t="s">
        <v>5</v>
      </c>
      <c r="D2603" s="350">
        <v>8.23</v>
      </c>
    </row>
    <row r="2604" spans="1:4">
      <c r="A2604" s="349">
        <v>91886</v>
      </c>
      <c r="B2604" s="348" t="s">
        <v>29625</v>
      </c>
      <c r="C2604" s="348" t="s">
        <v>5</v>
      </c>
      <c r="D2604" s="350">
        <v>10.130000000000001</v>
      </c>
    </row>
    <row r="2605" spans="1:4">
      <c r="A2605" s="349">
        <v>91887</v>
      </c>
      <c r="B2605" s="348" t="s">
        <v>29626</v>
      </c>
      <c r="C2605" s="348" t="s">
        <v>5</v>
      </c>
      <c r="D2605" s="350">
        <v>7.33</v>
      </c>
    </row>
    <row r="2606" spans="1:4">
      <c r="A2606" s="349">
        <v>91889</v>
      </c>
      <c r="B2606" s="348" t="s">
        <v>29627</v>
      </c>
      <c r="C2606" s="348" t="s">
        <v>5</v>
      </c>
      <c r="D2606" s="350">
        <v>7.01</v>
      </c>
    </row>
    <row r="2607" spans="1:4">
      <c r="A2607" s="349">
        <v>91890</v>
      </c>
      <c r="B2607" s="348" t="s">
        <v>29628</v>
      </c>
      <c r="C2607" s="348" t="s">
        <v>5</v>
      </c>
      <c r="D2607" s="350">
        <v>8.61</v>
      </c>
    </row>
    <row r="2608" spans="1:4">
      <c r="A2608" s="349">
        <v>91892</v>
      </c>
      <c r="B2608" s="348" t="s">
        <v>29629</v>
      </c>
      <c r="C2608" s="348" t="s">
        <v>5</v>
      </c>
      <c r="D2608" s="350">
        <v>10.71</v>
      </c>
    </row>
    <row r="2609" spans="1:4">
      <c r="A2609" s="349">
        <v>91893</v>
      </c>
      <c r="B2609" s="348" t="s">
        <v>29630</v>
      </c>
      <c r="C2609" s="348" t="s">
        <v>5</v>
      </c>
      <c r="D2609" s="350">
        <v>11.86</v>
      </c>
    </row>
    <row r="2610" spans="1:4">
      <c r="A2610" s="349">
        <v>91895</v>
      </c>
      <c r="B2610" s="348" t="s">
        <v>29631</v>
      </c>
      <c r="C2610" s="348" t="s">
        <v>5</v>
      </c>
      <c r="D2610" s="350">
        <v>14</v>
      </c>
    </row>
    <row r="2611" spans="1:4">
      <c r="A2611" s="349">
        <v>91896</v>
      </c>
      <c r="B2611" s="348" t="s">
        <v>29632</v>
      </c>
      <c r="C2611" s="348" t="s">
        <v>5</v>
      </c>
      <c r="D2611" s="350">
        <v>14.38</v>
      </c>
    </row>
    <row r="2612" spans="1:4">
      <c r="A2612" s="349">
        <v>91898</v>
      </c>
      <c r="B2612" s="348" t="s">
        <v>29633</v>
      </c>
      <c r="C2612" s="348" t="s">
        <v>5</v>
      </c>
      <c r="D2612" s="350">
        <v>16.670000000000002</v>
      </c>
    </row>
    <row r="2613" spans="1:4">
      <c r="A2613" s="349">
        <v>91899</v>
      </c>
      <c r="B2613" s="348" t="s">
        <v>29634</v>
      </c>
      <c r="C2613" s="348" t="s">
        <v>5</v>
      </c>
      <c r="D2613" s="350">
        <v>8.82</v>
      </c>
    </row>
    <row r="2614" spans="1:4">
      <c r="A2614" s="349">
        <v>91901</v>
      </c>
      <c r="B2614" s="348" t="s">
        <v>29635</v>
      </c>
      <c r="C2614" s="348" t="s">
        <v>5</v>
      </c>
      <c r="D2614" s="350">
        <v>8.5</v>
      </c>
    </row>
    <row r="2615" spans="1:4">
      <c r="A2615" s="349">
        <v>91902</v>
      </c>
      <c r="B2615" s="348" t="s">
        <v>29636</v>
      </c>
      <c r="C2615" s="348" t="s">
        <v>5</v>
      </c>
      <c r="D2615" s="350">
        <v>10.1</v>
      </c>
    </row>
    <row r="2616" spans="1:4">
      <c r="A2616" s="349">
        <v>91904</v>
      </c>
      <c r="B2616" s="348" t="s">
        <v>29637</v>
      </c>
      <c r="C2616" s="348" t="s">
        <v>5</v>
      </c>
      <c r="D2616" s="350">
        <v>12.2</v>
      </c>
    </row>
    <row r="2617" spans="1:4">
      <c r="A2617" s="349">
        <v>91905</v>
      </c>
      <c r="B2617" s="348" t="s">
        <v>29638</v>
      </c>
      <c r="C2617" s="348" t="s">
        <v>5</v>
      </c>
      <c r="D2617" s="350">
        <v>13.35</v>
      </c>
    </row>
    <row r="2618" spans="1:4">
      <c r="A2618" s="349">
        <v>91907</v>
      </c>
      <c r="B2618" s="348" t="s">
        <v>29639</v>
      </c>
      <c r="C2618" s="348" t="s">
        <v>5</v>
      </c>
      <c r="D2618" s="350">
        <v>15.49</v>
      </c>
    </row>
    <row r="2619" spans="1:4">
      <c r="A2619" s="349">
        <v>91908</v>
      </c>
      <c r="B2619" s="348" t="s">
        <v>29640</v>
      </c>
      <c r="C2619" s="348" t="s">
        <v>5</v>
      </c>
      <c r="D2619" s="350">
        <v>15.9</v>
      </c>
    </row>
    <row r="2620" spans="1:4">
      <c r="A2620" s="349">
        <v>91910</v>
      </c>
      <c r="B2620" s="348" t="s">
        <v>29641</v>
      </c>
      <c r="C2620" s="348" t="s">
        <v>5</v>
      </c>
      <c r="D2620" s="350">
        <v>18.190000000000001</v>
      </c>
    </row>
    <row r="2621" spans="1:4">
      <c r="A2621" s="349">
        <v>91911</v>
      </c>
      <c r="B2621" s="348" t="s">
        <v>29642</v>
      </c>
      <c r="C2621" s="348" t="s">
        <v>5</v>
      </c>
      <c r="D2621" s="350">
        <v>10.52</v>
      </c>
    </row>
    <row r="2622" spans="1:4">
      <c r="A2622" s="349">
        <v>91913</v>
      </c>
      <c r="B2622" s="348" t="s">
        <v>29643</v>
      </c>
      <c r="C2622" s="348" t="s">
        <v>5</v>
      </c>
      <c r="D2622" s="350">
        <v>10.199999999999999</v>
      </c>
    </row>
    <row r="2623" spans="1:4">
      <c r="A2623" s="349">
        <v>91914</v>
      </c>
      <c r="B2623" s="348" t="s">
        <v>29644</v>
      </c>
      <c r="C2623" s="348" t="s">
        <v>5</v>
      </c>
      <c r="D2623" s="350">
        <v>11.41</v>
      </c>
    </row>
    <row r="2624" spans="1:4">
      <c r="A2624" s="349">
        <v>91916</v>
      </c>
      <c r="B2624" s="348" t="s">
        <v>29645</v>
      </c>
      <c r="C2624" s="348" t="s">
        <v>5</v>
      </c>
      <c r="D2624" s="350">
        <v>13.51</v>
      </c>
    </row>
    <row r="2625" spans="1:4">
      <c r="A2625" s="349">
        <v>91917</v>
      </c>
      <c r="B2625" s="348" t="s">
        <v>29646</v>
      </c>
      <c r="C2625" s="348" t="s">
        <v>5</v>
      </c>
      <c r="D2625" s="350">
        <v>14.13</v>
      </c>
    </row>
    <row r="2626" spans="1:4">
      <c r="A2626" s="349">
        <v>91919</v>
      </c>
      <c r="B2626" s="348" t="s">
        <v>29647</v>
      </c>
      <c r="C2626" s="348" t="s">
        <v>5</v>
      </c>
      <c r="D2626" s="350">
        <v>16.27</v>
      </c>
    </row>
    <row r="2627" spans="1:4">
      <c r="A2627" s="349">
        <v>91920</v>
      </c>
      <c r="B2627" s="348" t="s">
        <v>29648</v>
      </c>
      <c r="C2627" s="348" t="s">
        <v>5</v>
      </c>
      <c r="D2627" s="350">
        <v>16.079999999999998</v>
      </c>
    </row>
    <row r="2628" spans="1:4">
      <c r="A2628" s="349">
        <v>91922</v>
      </c>
      <c r="B2628" s="348" t="s">
        <v>29649</v>
      </c>
      <c r="C2628" s="348" t="s">
        <v>5</v>
      </c>
      <c r="D2628" s="350">
        <v>18.37</v>
      </c>
    </row>
    <row r="2629" spans="1:4">
      <c r="A2629" s="349">
        <v>93013</v>
      </c>
      <c r="B2629" s="348" t="s">
        <v>29650</v>
      </c>
      <c r="C2629" s="348" t="s">
        <v>5</v>
      </c>
      <c r="D2629" s="350">
        <v>11.73</v>
      </c>
    </row>
    <row r="2630" spans="1:4">
      <c r="A2630" s="349">
        <v>93014</v>
      </c>
      <c r="B2630" s="348" t="s">
        <v>29651</v>
      </c>
      <c r="C2630" s="348" t="s">
        <v>5</v>
      </c>
      <c r="D2630" s="350">
        <v>14.64</v>
      </c>
    </row>
    <row r="2631" spans="1:4">
      <c r="A2631" s="349">
        <v>93015</v>
      </c>
      <c r="B2631" s="348" t="s">
        <v>29652</v>
      </c>
      <c r="C2631" s="348" t="s">
        <v>5</v>
      </c>
      <c r="D2631" s="350">
        <v>23.14</v>
      </c>
    </row>
    <row r="2632" spans="1:4">
      <c r="A2632" s="349">
        <v>93016</v>
      </c>
      <c r="B2632" s="348" t="s">
        <v>29653</v>
      </c>
      <c r="C2632" s="348" t="s">
        <v>5</v>
      </c>
      <c r="D2632" s="350">
        <v>28.53</v>
      </c>
    </row>
    <row r="2633" spans="1:4">
      <c r="A2633" s="349">
        <v>93017</v>
      </c>
      <c r="B2633" s="348" t="s">
        <v>29654</v>
      </c>
      <c r="C2633" s="348" t="s">
        <v>5</v>
      </c>
      <c r="D2633" s="350">
        <v>43.94</v>
      </c>
    </row>
    <row r="2634" spans="1:4">
      <c r="A2634" s="349">
        <v>93018</v>
      </c>
      <c r="B2634" s="348" t="s">
        <v>29655</v>
      </c>
      <c r="C2634" s="348" t="s">
        <v>5</v>
      </c>
      <c r="D2634" s="350">
        <v>17.989999999999998</v>
      </c>
    </row>
    <row r="2635" spans="1:4">
      <c r="A2635" s="349">
        <v>93020</v>
      </c>
      <c r="B2635" s="348" t="s">
        <v>29656</v>
      </c>
      <c r="C2635" s="348" t="s">
        <v>5</v>
      </c>
      <c r="D2635" s="350">
        <v>23.6</v>
      </c>
    </row>
    <row r="2636" spans="1:4">
      <c r="A2636" s="349">
        <v>93022</v>
      </c>
      <c r="B2636" s="348" t="s">
        <v>29657</v>
      </c>
      <c r="C2636" s="348" t="s">
        <v>5</v>
      </c>
      <c r="D2636" s="350">
        <v>41.63</v>
      </c>
    </row>
    <row r="2637" spans="1:4">
      <c r="A2637" s="349">
        <v>93024</v>
      </c>
      <c r="B2637" s="348" t="s">
        <v>29658</v>
      </c>
      <c r="C2637" s="348" t="s">
        <v>5</v>
      </c>
      <c r="D2637" s="350">
        <v>43.45</v>
      </c>
    </row>
    <row r="2638" spans="1:4">
      <c r="A2638" s="349">
        <v>93026</v>
      </c>
      <c r="B2638" s="348" t="s">
        <v>29659</v>
      </c>
      <c r="C2638" s="348" t="s">
        <v>5</v>
      </c>
      <c r="D2638" s="350">
        <v>73.39</v>
      </c>
    </row>
    <row r="2639" spans="1:4">
      <c r="A2639" s="349">
        <v>95733</v>
      </c>
      <c r="B2639" s="348" t="s">
        <v>29660</v>
      </c>
      <c r="C2639" s="348" t="s">
        <v>5</v>
      </c>
      <c r="D2639" s="350">
        <v>4.66</v>
      </c>
    </row>
    <row r="2640" spans="1:4">
      <c r="A2640" s="349">
        <v>95734</v>
      </c>
      <c r="B2640" s="348" t="s">
        <v>29661</v>
      </c>
      <c r="C2640" s="348" t="s">
        <v>5</v>
      </c>
      <c r="D2640" s="350">
        <v>6.23</v>
      </c>
    </row>
    <row r="2641" spans="1:4">
      <c r="A2641" s="349">
        <v>95735</v>
      </c>
      <c r="B2641" s="348" t="s">
        <v>29662</v>
      </c>
      <c r="C2641" s="348" t="s">
        <v>5</v>
      </c>
      <c r="D2641" s="350">
        <v>5.1100000000000003</v>
      </c>
    </row>
    <row r="2642" spans="1:4">
      <c r="A2642" s="349">
        <v>95736</v>
      </c>
      <c r="B2642" s="348" t="s">
        <v>29663</v>
      </c>
      <c r="C2642" s="348" t="s">
        <v>5</v>
      </c>
      <c r="D2642" s="350">
        <v>6.05</v>
      </c>
    </row>
    <row r="2643" spans="1:4">
      <c r="A2643" s="349">
        <v>95738</v>
      </c>
      <c r="B2643" s="348" t="s">
        <v>29664</v>
      </c>
      <c r="C2643" s="348" t="s">
        <v>5</v>
      </c>
      <c r="D2643" s="350">
        <v>7.36</v>
      </c>
    </row>
    <row r="2644" spans="1:4">
      <c r="A2644" s="349">
        <v>95753</v>
      </c>
      <c r="B2644" s="348" t="s">
        <v>29665</v>
      </c>
      <c r="C2644" s="348" t="s">
        <v>5</v>
      </c>
      <c r="D2644" s="350">
        <v>5.36</v>
      </c>
    </row>
    <row r="2645" spans="1:4">
      <c r="A2645" s="349">
        <v>95754</v>
      </c>
      <c r="B2645" s="348" t="s">
        <v>29666</v>
      </c>
      <c r="C2645" s="348" t="s">
        <v>5</v>
      </c>
      <c r="D2645" s="350">
        <v>6.69</v>
      </c>
    </row>
    <row r="2646" spans="1:4">
      <c r="A2646" s="349">
        <v>95755</v>
      </c>
      <c r="B2646" s="348" t="s">
        <v>29667</v>
      </c>
      <c r="C2646" s="348" t="s">
        <v>5</v>
      </c>
      <c r="D2646" s="350">
        <v>9.6199999999999992</v>
      </c>
    </row>
    <row r="2647" spans="1:4">
      <c r="A2647" s="349">
        <v>95756</v>
      </c>
      <c r="B2647" s="348" t="s">
        <v>29668</v>
      </c>
      <c r="C2647" s="348" t="s">
        <v>5</v>
      </c>
      <c r="D2647" s="350">
        <v>12.81</v>
      </c>
    </row>
    <row r="2648" spans="1:4">
      <c r="A2648" s="349">
        <v>95757</v>
      </c>
      <c r="B2648" s="348" t="s">
        <v>29669</v>
      </c>
      <c r="C2648" s="348" t="s">
        <v>5</v>
      </c>
      <c r="D2648" s="350">
        <v>8.09</v>
      </c>
    </row>
    <row r="2649" spans="1:4">
      <c r="A2649" s="349">
        <v>95758</v>
      </c>
      <c r="B2649" s="348" t="s">
        <v>29670</v>
      </c>
      <c r="C2649" s="348" t="s">
        <v>5</v>
      </c>
      <c r="D2649" s="350">
        <v>9.1</v>
      </c>
    </row>
    <row r="2650" spans="1:4">
      <c r="A2650" s="349">
        <v>95759</v>
      </c>
      <c r="B2650" s="348" t="s">
        <v>29671</v>
      </c>
      <c r="C2650" s="348" t="s">
        <v>5</v>
      </c>
      <c r="D2650" s="350">
        <v>11.58</v>
      </c>
    </row>
    <row r="2651" spans="1:4">
      <c r="A2651" s="349">
        <v>95760</v>
      </c>
      <c r="B2651" s="348" t="s">
        <v>29672</v>
      </c>
      <c r="C2651" s="348" t="s">
        <v>5</v>
      </c>
      <c r="D2651" s="350">
        <v>14.25</v>
      </c>
    </row>
    <row r="2652" spans="1:4">
      <c r="A2652" s="349">
        <v>97559</v>
      </c>
      <c r="B2652" s="348" t="s">
        <v>29673</v>
      </c>
      <c r="C2652" s="348" t="s">
        <v>5</v>
      </c>
      <c r="D2652" s="350">
        <v>8.3699999999999992</v>
      </c>
    </row>
    <row r="2653" spans="1:4">
      <c r="A2653" s="349">
        <v>97562</v>
      </c>
      <c r="B2653" s="348" t="s">
        <v>29674</v>
      </c>
      <c r="C2653" s="348" t="s">
        <v>5</v>
      </c>
      <c r="D2653" s="350">
        <v>9.86</v>
      </c>
    </row>
    <row r="2654" spans="1:4">
      <c r="A2654" s="349">
        <v>97564</v>
      </c>
      <c r="B2654" s="348" t="s">
        <v>29675</v>
      </c>
      <c r="C2654" s="348" t="s">
        <v>5</v>
      </c>
      <c r="D2654" s="350">
        <v>11.17</v>
      </c>
    </row>
    <row r="2655" spans="1:4">
      <c r="A2655" s="349">
        <v>91924</v>
      </c>
      <c r="B2655" s="348" t="s">
        <v>29676</v>
      </c>
      <c r="C2655" s="348" t="s">
        <v>40</v>
      </c>
      <c r="D2655" s="350">
        <v>2.58</v>
      </c>
    </row>
    <row r="2656" spans="1:4">
      <c r="A2656" s="349">
        <v>91925</v>
      </c>
      <c r="B2656" s="348" t="s">
        <v>29677</v>
      </c>
      <c r="C2656" s="348" t="s">
        <v>40</v>
      </c>
      <c r="D2656" s="350">
        <v>3.78</v>
      </c>
    </row>
    <row r="2657" spans="1:4">
      <c r="A2657" s="349">
        <v>91926</v>
      </c>
      <c r="B2657" s="348" t="s">
        <v>29678</v>
      </c>
      <c r="C2657" s="348" t="s">
        <v>40</v>
      </c>
      <c r="D2657" s="350">
        <v>3.79</v>
      </c>
    </row>
    <row r="2658" spans="1:4">
      <c r="A2658" s="349">
        <v>91927</v>
      </c>
      <c r="B2658" s="348" t="s">
        <v>29679</v>
      </c>
      <c r="C2658" s="348" t="s">
        <v>40</v>
      </c>
      <c r="D2658" s="350">
        <v>5.1100000000000003</v>
      </c>
    </row>
    <row r="2659" spans="1:4">
      <c r="A2659" s="349">
        <v>91928</v>
      </c>
      <c r="B2659" s="348" t="s">
        <v>29680</v>
      </c>
      <c r="C2659" s="348" t="s">
        <v>40</v>
      </c>
      <c r="D2659" s="350">
        <v>6.28</v>
      </c>
    </row>
    <row r="2660" spans="1:4">
      <c r="A2660" s="349">
        <v>91929</v>
      </c>
      <c r="B2660" s="348" t="s">
        <v>29681</v>
      </c>
      <c r="C2660" s="348" t="s">
        <v>40</v>
      </c>
      <c r="D2660" s="350">
        <v>7.21</v>
      </c>
    </row>
    <row r="2661" spans="1:4">
      <c r="A2661" s="349">
        <v>91930</v>
      </c>
      <c r="B2661" s="348" t="s">
        <v>29682</v>
      </c>
      <c r="C2661" s="348" t="s">
        <v>40</v>
      </c>
      <c r="D2661" s="350">
        <v>8.64</v>
      </c>
    </row>
    <row r="2662" spans="1:4">
      <c r="A2662" s="349">
        <v>91931</v>
      </c>
      <c r="B2662" s="348" t="s">
        <v>29683</v>
      </c>
      <c r="C2662" s="348" t="s">
        <v>40</v>
      </c>
      <c r="D2662" s="350">
        <v>9.74</v>
      </c>
    </row>
    <row r="2663" spans="1:4">
      <c r="A2663" s="349">
        <v>91932</v>
      </c>
      <c r="B2663" s="348" t="s">
        <v>29684</v>
      </c>
      <c r="C2663" s="348" t="s">
        <v>40</v>
      </c>
      <c r="D2663" s="350">
        <v>14.33</v>
      </c>
    </row>
    <row r="2664" spans="1:4">
      <c r="A2664" s="349">
        <v>91933</v>
      </c>
      <c r="B2664" s="348" t="s">
        <v>29685</v>
      </c>
      <c r="C2664" s="348" t="s">
        <v>40</v>
      </c>
      <c r="D2664" s="350">
        <v>15.38</v>
      </c>
    </row>
    <row r="2665" spans="1:4">
      <c r="A2665" s="349">
        <v>91934</v>
      </c>
      <c r="B2665" s="348" t="s">
        <v>29686</v>
      </c>
      <c r="C2665" s="348" t="s">
        <v>40</v>
      </c>
      <c r="D2665" s="350">
        <v>21.93</v>
      </c>
    </row>
    <row r="2666" spans="1:4">
      <c r="A2666" s="349">
        <v>91935</v>
      </c>
      <c r="B2666" s="348" t="s">
        <v>29687</v>
      </c>
      <c r="C2666" s="348" t="s">
        <v>40</v>
      </c>
      <c r="D2666" s="350">
        <v>23.46</v>
      </c>
    </row>
    <row r="2667" spans="1:4">
      <c r="A2667" s="349">
        <v>92979</v>
      </c>
      <c r="B2667" s="348" t="s">
        <v>29688</v>
      </c>
      <c r="C2667" s="348" t="s">
        <v>40</v>
      </c>
      <c r="D2667" s="350">
        <v>10.34</v>
      </c>
    </row>
    <row r="2668" spans="1:4">
      <c r="A2668" s="349">
        <v>92980</v>
      </c>
      <c r="B2668" s="348" t="s">
        <v>29689</v>
      </c>
      <c r="C2668" s="348" t="s">
        <v>40</v>
      </c>
      <c r="D2668" s="350">
        <v>11.24</v>
      </c>
    </row>
    <row r="2669" spans="1:4">
      <c r="A2669" s="349">
        <v>92981</v>
      </c>
      <c r="B2669" s="348" t="s">
        <v>29690</v>
      </c>
      <c r="C2669" s="348" t="s">
        <v>40</v>
      </c>
      <c r="D2669" s="350">
        <v>15.89</v>
      </c>
    </row>
    <row r="2670" spans="1:4">
      <c r="A2670" s="349">
        <v>92982</v>
      </c>
      <c r="B2670" s="348" t="s">
        <v>29691</v>
      </c>
      <c r="C2670" s="348" t="s">
        <v>40</v>
      </c>
      <c r="D2670" s="350">
        <v>17.2</v>
      </c>
    </row>
    <row r="2671" spans="1:4">
      <c r="A2671" s="349">
        <v>92983</v>
      </c>
      <c r="B2671" s="348" t="s">
        <v>29692</v>
      </c>
      <c r="C2671" s="348" t="s">
        <v>40</v>
      </c>
      <c r="D2671" s="350">
        <v>26.72</v>
      </c>
    </row>
    <row r="2672" spans="1:4">
      <c r="A2672" s="349">
        <v>92984</v>
      </c>
      <c r="B2672" s="348" t="s">
        <v>29693</v>
      </c>
      <c r="C2672" s="348" t="s">
        <v>40</v>
      </c>
      <c r="D2672" s="350">
        <v>27.44</v>
      </c>
    </row>
    <row r="2673" spans="1:4">
      <c r="A2673" s="349">
        <v>92985</v>
      </c>
      <c r="B2673" s="348" t="s">
        <v>29694</v>
      </c>
      <c r="C2673" s="348" t="s">
        <v>40</v>
      </c>
      <c r="D2673" s="350">
        <v>36.18</v>
      </c>
    </row>
    <row r="2674" spans="1:4">
      <c r="A2674" s="349">
        <v>92986</v>
      </c>
      <c r="B2674" s="348" t="s">
        <v>29695</v>
      </c>
      <c r="C2674" s="348" t="s">
        <v>40</v>
      </c>
      <c r="D2674" s="350">
        <v>37.270000000000003</v>
      </c>
    </row>
    <row r="2675" spans="1:4">
      <c r="A2675" s="349">
        <v>92987</v>
      </c>
      <c r="B2675" s="348" t="s">
        <v>29696</v>
      </c>
      <c r="C2675" s="348" t="s">
        <v>40</v>
      </c>
      <c r="D2675" s="350">
        <v>52.37</v>
      </c>
    </row>
    <row r="2676" spans="1:4">
      <c r="A2676" s="349">
        <v>92988</v>
      </c>
      <c r="B2676" s="348" t="s">
        <v>29697</v>
      </c>
      <c r="C2676" s="348" t="s">
        <v>40</v>
      </c>
      <c r="D2676" s="350">
        <v>52.51</v>
      </c>
    </row>
    <row r="2677" spans="1:4">
      <c r="A2677" s="349">
        <v>92989</v>
      </c>
      <c r="B2677" s="348" t="s">
        <v>29698</v>
      </c>
      <c r="C2677" s="348" t="s">
        <v>40</v>
      </c>
      <c r="D2677" s="350">
        <v>73.040000000000006</v>
      </c>
    </row>
    <row r="2678" spans="1:4">
      <c r="A2678" s="349">
        <v>92990</v>
      </c>
      <c r="B2678" s="348" t="s">
        <v>29699</v>
      </c>
      <c r="C2678" s="348" t="s">
        <v>40</v>
      </c>
      <c r="D2678" s="350">
        <v>72.19</v>
      </c>
    </row>
    <row r="2679" spans="1:4">
      <c r="A2679" s="349">
        <v>92991</v>
      </c>
      <c r="B2679" s="348" t="s">
        <v>29700</v>
      </c>
      <c r="C2679" s="348" t="s">
        <v>40</v>
      </c>
      <c r="D2679" s="350">
        <v>95.41</v>
      </c>
    </row>
    <row r="2680" spans="1:4">
      <c r="A2680" s="349">
        <v>92992</v>
      </c>
      <c r="B2680" s="348" t="s">
        <v>29701</v>
      </c>
      <c r="C2680" s="348" t="s">
        <v>40</v>
      </c>
      <c r="D2680" s="350">
        <v>95.48</v>
      </c>
    </row>
    <row r="2681" spans="1:4">
      <c r="A2681" s="349">
        <v>92993</v>
      </c>
      <c r="B2681" s="348" t="s">
        <v>29702</v>
      </c>
      <c r="C2681" s="348" t="s">
        <v>40</v>
      </c>
      <c r="D2681" s="350">
        <v>122.52</v>
      </c>
    </row>
    <row r="2682" spans="1:4">
      <c r="A2682" s="349">
        <v>92994</v>
      </c>
      <c r="B2682" s="348" t="s">
        <v>29703</v>
      </c>
      <c r="C2682" s="348" t="s">
        <v>40</v>
      </c>
      <c r="D2682" s="350">
        <v>123.75</v>
      </c>
    </row>
    <row r="2683" spans="1:4">
      <c r="A2683" s="349">
        <v>92995</v>
      </c>
      <c r="B2683" s="348" t="s">
        <v>29704</v>
      </c>
      <c r="C2683" s="348" t="s">
        <v>40</v>
      </c>
      <c r="D2683" s="350">
        <v>152.57</v>
      </c>
    </row>
    <row r="2684" spans="1:4">
      <c r="A2684" s="349">
        <v>92996</v>
      </c>
      <c r="B2684" s="348" t="s">
        <v>29705</v>
      </c>
      <c r="C2684" s="348" t="s">
        <v>40</v>
      </c>
      <c r="D2684" s="350">
        <v>152.99</v>
      </c>
    </row>
    <row r="2685" spans="1:4">
      <c r="A2685" s="349">
        <v>92997</v>
      </c>
      <c r="B2685" s="348" t="s">
        <v>29706</v>
      </c>
      <c r="C2685" s="348" t="s">
        <v>40</v>
      </c>
      <c r="D2685" s="350">
        <v>185.46</v>
      </c>
    </row>
    <row r="2686" spans="1:4">
      <c r="A2686" s="349">
        <v>92998</v>
      </c>
      <c r="B2686" s="348" t="s">
        <v>29707</v>
      </c>
      <c r="C2686" s="348" t="s">
        <v>40</v>
      </c>
      <c r="D2686" s="350">
        <v>187.28</v>
      </c>
    </row>
    <row r="2687" spans="1:4">
      <c r="A2687" s="349">
        <v>92999</v>
      </c>
      <c r="B2687" s="348" t="s">
        <v>29708</v>
      </c>
      <c r="C2687" s="348" t="s">
        <v>40</v>
      </c>
      <c r="D2687" s="350">
        <v>244.51</v>
      </c>
    </row>
    <row r="2688" spans="1:4">
      <c r="A2688" s="349">
        <v>93000</v>
      </c>
      <c r="B2688" s="348" t="s">
        <v>29709</v>
      </c>
      <c r="C2688" s="348" t="s">
        <v>40</v>
      </c>
      <c r="D2688" s="350">
        <v>246.03</v>
      </c>
    </row>
    <row r="2689" spans="1:4">
      <c r="A2689" s="349">
        <v>93001</v>
      </c>
      <c r="B2689" s="348" t="s">
        <v>29710</v>
      </c>
      <c r="C2689" s="348" t="s">
        <v>40</v>
      </c>
      <c r="D2689" s="350">
        <v>298.8</v>
      </c>
    </row>
    <row r="2690" spans="1:4">
      <c r="A2690" s="349">
        <v>93002</v>
      </c>
      <c r="B2690" s="348" t="s">
        <v>29711</v>
      </c>
      <c r="C2690" s="348" t="s">
        <v>40</v>
      </c>
      <c r="D2690" s="350">
        <v>307.25</v>
      </c>
    </row>
    <row r="2691" spans="1:4">
      <c r="A2691" s="349">
        <v>101884</v>
      </c>
      <c r="B2691" s="348" t="s">
        <v>29712</v>
      </c>
      <c r="C2691" s="348" t="s">
        <v>40</v>
      </c>
      <c r="D2691" s="350">
        <v>10.15</v>
      </c>
    </row>
    <row r="2692" spans="1:4">
      <c r="A2692" s="349">
        <v>101885</v>
      </c>
      <c r="B2692" s="348" t="s">
        <v>29713</v>
      </c>
      <c r="C2692" s="348" t="s">
        <v>40</v>
      </c>
      <c r="D2692" s="350">
        <v>11.05</v>
      </c>
    </row>
    <row r="2693" spans="1:4">
      <c r="A2693" s="349">
        <v>101886</v>
      </c>
      <c r="B2693" s="348" t="s">
        <v>29714</v>
      </c>
      <c r="C2693" s="348" t="s">
        <v>40</v>
      </c>
      <c r="D2693" s="350">
        <v>15.67</v>
      </c>
    </row>
    <row r="2694" spans="1:4">
      <c r="A2694" s="349">
        <v>101887</v>
      </c>
      <c r="B2694" s="348" t="s">
        <v>29715</v>
      </c>
      <c r="C2694" s="348" t="s">
        <v>40</v>
      </c>
      <c r="D2694" s="350">
        <v>16.98</v>
      </c>
    </row>
    <row r="2695" spans="1:4">
      <c r="A2695" s="349">
        <v>101888</v>
      </c>
      <c r="B2695" s="348" t="s">
        <v>29716</v>
      </c>
      <c r="C2695" s="348" t="s">
        <v>40</v>
      </c>
      <c r="D2695" s="350">
        <v>25.15</v>
      </c>
    </row>
    <row r="2696" spans="1:4">
      <c r="A2696" s="349">
        <v>101889</v>
      </c>
      <c r="B2696" s="348" t="s">
        <v>29717</v>
      </c>
      <c r="C2696" s="348" t="s">
        <v>40</v>
      </c>
      <c r="D2696" s="350">
        <v>25.88</v>
      </c>
    </row>
    <row r="2697" spans="1:4">
      <c r="A2697" s="349">
        <v>91936</v>
      </c>
      <c r="B2697" s="348" t="s">
        <v>29718</v>
      </c>
      <c r="C2697" s="348" t="s">
        <v>5</v>
      </c>
      <c r="D2697" s="350">
        <v>11.62</v>
      </c>
    </row>
    <row r="2698" spans="1:4">
      <c r="A2698" s="349">
        <v>91937</v>
      </c>
      <c r="B2698" s="348" t="s">
        <v>29719</v>
      </c>
      <c r="C2698" s="348" t="s">
        <v>5</v>
      </c>
      <c r="D2698" s="350">
        <v>9.6</v>
      </c>
    </row>
    <row r="2699" spans="1:4">
      <c r="A2699" s="349">
        <v>91939</v>
      </c>
      <c r="B2699" s="348" t="s">
        <v>29720</v>
      </c>
      <c r="C2699" s="348" t="s">
        <v>5</v>
      </c>
      <c r="D2699" s="350">
        <v>21.42</v>
      </c>
    </row>
    <row r="2700" spans="1:4">
      <c r="A2700" s="349">
        <v>91940</v>
      </c>
      <c r="B2700" s="348" t="s">
        <v>29721</v>
      </c>
      <c r="C2700" s="348" t="s">
        <v>5</v>
      </c>
      <c r="D2700" s="350">
        <v>11.77</v>
      </c>
    </row>
    <row r="2701" spans="1:4">
      <c r="A2701" s="349">
        <v>91941</v>
      </c>
      <c r="B2701" s="348" t="s">
        <v>29722</v>
      </c>
      <c r="C2701" s="348" t="s">
        <v>5</v>
      </c>
      <c r="D2701" s="350">
        <v>8.15</v>
      </c>
    </row>
    <row r="2702" spans="1:4">
      <c r="A2702" s="349">
        <v>91942</v>
      </c>
      <c r="B2702" s="348" t="s">
        <v>29723</v>
      </c>
      <c r="C2702" s="348" t="s">
        <v>5</v>
      </c>
      <c r="D2702" s="350">
        <v>26.83</v>
      </c>
    </row>
    <row r="2703" spans="1:4">
      <c r="A2703" s="349">
        <v>91943</v>
      </c>
      <c r="B2703" s="348" t="s">
        <v>29724</v>
      </c>
      <c r="C2703" s="348" t="s">
        <v>5</v>
      </c>
      <c r="D2703" s="350">
        <v>15.71</v>
      </c>
    </row>
    <row r="2704" spans="1:4">
      <c r="A2704" s="349">
        <v>91944</v>
      </c>
      <c r="B2704" s="348" t="s">
        <v>29725</v>
      </c>
      <c r="C2704" s="348" t="s">
        <v>5</v>
      </c>
      <c r="D2704" s="350">
        <v>11.56</v>
      </c>
    </row>
    <row r="2705" spans="1:4">
      <c r="A2705" s="349">
        <v>92865</v>
      </c>
      <c r="B2705" s="348" t="s">
        <v>29726</v>
      </c>
      <c r="C2705" s="348" t="s">
        <v>5</v>
      </c>
      <c r="D2705" s="350">
        <v>8.58</v>
      </c>
    </row>
    <row r="2706" spans="1:4">
      <c r="A2706" s="349">
        <v>92866</v>
      </c>
      <c r="B2706" s="348" t="s">
        <v>29727</v>
      </c>
      <c r="C2706" s="348" t="s">
        <v>5</v>
      </c>
      <c r="D2706" s="350">
        <v>6.67</v>
      </c>
    </row>
    <row r="2707" spans="1:4">
      <c r="A2707" s="349">
        <v>92867</v>
      </c>
      <c r="B2707" s="348" t="s">
        <v>29728</v>
      </c>
      <c r="C2707" s="348" t="s">
        <v>5</v>
      </c>
      <c r="D2707" s="350">
        <v>20.55</v>
      </c>
    </row>
    <row r="2708" spans="1:4">
      <c r="A2708" s="349">
        <v>92868</v>
      </c>
      <c r="B2708" s="348" t="s">
        <v>29729</v>
      </c>
      <c r="C2708" s="348" t="s">
        <v>5</v>
      </c>
      <c r="D2708" s="350">
        <v>10.9</v>
      </c>
    </row>
    <row r="2709" spans="1:4">
      <c r="A2709" s="349">
        <v>92869</v>
      </c>
      <c r="B2709" s="348" t="s">
        <v>29730</v>
      </c>
      <c r="C2709" s="348" t="s">
        <v>5</v>
      </c>
      <c r="D2709" s="350">
        <v>7.28</v>
      </c>
    </row>
    <row r="2710" spans="1:4">
      <c r="A2710" s="349">
        <v>92870</v>
      </c>
      <c r="B2710" s="348" t="s">
        <v>29731</v>
      </c>
      <c r="C2710" s="348" t="s">
        <v>5</v>
      </c>
      <c r="D2710" s="350">
        <v>25.3</v>
      </c>
    </row>
    <row r="2711" spans="1:4">
      <c r="A2711" s="349">
        <v>92871</v>
      </c>
      <c r="B2711" s="348" t="s">
        <v>29732</v>
      </c>
      <c r="C2711" s="348" t="s">
        <v>5</v>
      </c>
      <c r="D2711" s="350">
        <v>14.18</v>
      </c>
    </row>
    <row r="2712" spans="1:4">
      <c r="A2712" s="349">
        <v>92872</v>
      </c>
      <c r="B2712" s="348" t="s">
        <v>29733</v>
      </c>
      <c r="C2712" s="348" t="s">
        <v>5</v>
      </c>
      <c r="D2712" s="350">
        <v>10.029999999999999</v>
      </c>
    </row>
    <row r="2713" spans="1:4">
      <c r="A2713" s="349">
        <v>95777</v>
      </c>
      <c r="B2713" s="348" t="s">
        <v>29734</v>
      </c>
      <c r="C2713" s="348" t="s">
        <v>5</v>
      </c>
      <c r="D2713" s="350">
        <v>23.35</v>
      </c>
    </row>
    <row r="2714" spans="1:4">
      <c r="A2714" s="349">
        <v>95778</v>
      </c>
      <c r="B2714" s="348" t="s">
        <v>29735</v>
      </c>
      <c r="C2714" s="348" t="s">
        <v>5</v>
      </c>
      <c r="D2714" s="350">
        <v>24</v>
      </c>
    </row>
    <row r="2715" spans="1:4">
      <c r="A2715" s="349">
        <v>95779</v>
      </c>
      <c r="B2715" s="348" t="s">
        <v>29736</v>
      </c>
      <c r="C2715" s="348" t="s">
        <v>5</v>
      </c>
      <c r="D2715" s="350">
        <v>21.81</v>
      </c>
    </row>
    <row r="2716" spans="1:4">
      <c r="A2716" s="349">
        <v>95780</v>
      </c>
      <c r="B2716" s="348" t="s">
        <v>29737</v>
      </c>
      <c r="C2716" s="348" t="s">
        <v>5</v>
      </c>
      <c r="D2716" s="350">
        <v>26.87</v>
      </c>
    </row>
    <row r="2717" spans="1:4">
      <c r="A2717" s="349">
        <v>95781</v>
      </c>
      <c r="B2717" s="348" t="s">
        <v>29738</v>
      </c>
      <c r="C2717" s="348" t="s">
        <v>5</v>
      </c>
      <c r="D2717" s="350">
        <v>27.36</v>
      </c>
    </row>
    <row r="2718" spans="1:4">
      <c r="A2718" s="349">
        <v>95782</v>
      </c>
      <c r="B2718" s="348" t="s">
        <v>29739</v>
      </c>
      <c r="C2718" s="348" t="s">
        <v>5</v>
      </c>
      <c r="D2718" s="350">
        <v>28.63</v>
      </c>
    </row>
    <row r="2719" spans="1:4">
      <c r="A2719" s="349">
        <v>95785</v>
      </c>
      <c r="B2719" s="348" t="s">
        <v>29740</v>
      </c>
      <c r="C2719" s="348" t="s">
        <v>5</v>
      </c>
      <c r="D2719" s="350">
        <v>32.840000000000003</v>
      </c>
    </row>
    <row r="2720" spans="1:4">
      <c r="A2720" s="349">
        <v>95787</v>
      </c>
      <c r="B2720" s="348" t="s">
        <v>29741</v>
      </c>
      <c r="C2720" s="348" t="s">
        <v>5</v>
      </c>
      <c r="D2720" s="350">
        <v>23.31</v>
      </c>
    </row>
    <row r="2721" spans="1:4">
      <c r="A2721" s="349">
        <v>95789</v>
      </c>
      <c r="B2721" s="348" t="s">
        <v>29742</v>
      </c>
      <c r="C2721" s="348" t="s">
        <v>5</v>
      </c>
      <c r="D2721" s="350">
        <v>29.56</v>
      </c>
    </row>
    <row r="2722" spans="1:4">
      <c r="A2722" s="349">
        <v>95791</v>
      </c>
      <c r="B2722" s="348" t="s">
        <v>29743</v>
      </c>
      <c r="C2722" s="348" t="s">
        <v>5</v>
      </c>
      <c r="D2722" s="350">
        <v>38.89</v>
      </c>
    </row>
    <row r="2723" spans="1:4">
      <c r="A2723" s="349">
        <v>95795</v>
      </c>
      <c r="B2723" s="348" t="s">
        <v>29744</v>
      </c>
      <c r="C2723" s="348" t="s">
        <v>5</v>
      </c>
      <c r="D2723" s="350">
        <v>26.91</v>
      </c>
    </row>
    <row r="2724" spans="1:4">
      <c r="A2724" s="349">
        <v>95796</v>
      </c>
      <c r="B2724" s="348" t="s">
        <v>29745</v>
      </c>
      <c r="C2724" s="348" t="s">
        <v>5</v>
      </c>
      <c r="D2724" s="350">
        <v>34.799999999999997</v>
      </c>
    </row>
    <row r="2725" spans="1:4">
      <c r="A2725" s="349">
        <v>95797</v>
      </c>
      <c r="B2725" s="348" t="s">
        <v>29746</v>
      </c>
      <c r="C2725" s="348" t="s">
        <v>5</v>
      </c>
      <c r="D2725" s="350">
        <v>45.05</v>
      </c>
    </row>
    <row r="2726" spans="1:4">
      <c r="A2726" s="349">
        <v>95801</v>
      </c>
      <c r="B2726" s="348" t="s">
        <v>29747</v>
      </c>
      <c r="C2726" s="348" t="s">
        <v>5</v>
      </c>
      <c r="D2726" s="350">
        <v>32.590000000000003</v>
      </c>
    </row>
    <row r="2727" spans="1:4">
      <c r="A2727" s="349">
        <v>95802</v>
      </c>
      <c r="B2727" s="348" t="s">
        <v>29748</v>
      </c>
      <c r="C2727" s="348" t="s">
        <v>5</v>
      </c>
      <c r="D2727" s="350">
        <v>36.54</v>
      </c>
    </row>
    <row r="2728" spans="1:4">
      <c r="A2728" s="349">
        <v>95803</v>
      </c>
      <c r="B2728" s="348" t="s">
        <v>29749</v>
      </c>
      <c r="C2728" s="348" t="s">
        <v>5</v>
      </c>
      <c r="D2728" s="350">
        <v>49.58</v>
      </c>
    </row>
    <row r="2729" spans="1:4">
      <c r="A2729" s="349">
        <v>95804</v>
      </c>
      <c r="B2729" s="348" t="s">
        <v>29750</v>
      </c>
      <c r="C2729" s="348" t="s">
        <v>5</v>
      </c>
      <c r="D2729" s="350">
        <v>21.04</v>
      </c>
    </row>
    <row r="2730" spans="1:4">
      <c r="A2730" s="349">
        <v>95805</v>
      </c>
      <c r="B2730" s="348" t="s">
        <v>29751</v>
      </c>
      <c r="C2730" s="348" t="s">
        <v>5</v>
      </c>
      <c r="D2730" s="350">
        <v>21.21</v>
      </c>
    </row>
    <row r="2731" spans="1:4">
      <c r="A2731" s="349">
        <v>95806</v>
      </c>
      <c r="B2731" s="348" t="s">
        <v>29752</v>
      </c>
      <c r="C2731" s="348" t="s">
        <v>5</v>
      </c>
      <c r="D2731" s="350">
        <v>21.94</v>
      </c>
    </row>
    <row r="2732" spans="1:4">
      <c r="A2732" s="349">
        <v>95807</v>
      </c>
      <c r="B2732" s="348" t="s">
        <v>29753</v>
      </c>
      <c r="C2732" s="348" t="s">
        <v>5</v>
      </c>
      <c r="D2732" s="350">
        <v>24.06</v>
      </c>
    </row>
    <row r="2733" spans="1:4">
      <c r="A2733" s="349">
        <v>95808</v>
      </c>
      <c r="B2733" s="348" t="s">
        <v>29754</v>
      </c>
      <c r="C2733" s="348" t="s">
        <v>5</v>
      </c>
      <c r="D2733" s="350">
        <v>24.56</v>
      </c>
    </row>
    <row r="2734" spans="1:4">
      <c r="A2734" s="349">
        <v>95809</v>
      </c>
      <c r="B2734" s="348" t="s">
        <v>29755</v>
      </c>
      <c r="C2734" s="348" t="s">
        <v>5</v>
      </c>
      <c r="D2734" s="350">
        <v>27.18</v>
      </c>
    </row>
    <row r="2735" spans="1:4">
      <c r="A2735" s="349">
        <v>95810</v>
      </c>
      <c r="B2735" s="348" t="s">
        <v>29756</v>
      </c>
      <c r="C2735" s="348" t="s">
        <v>5</v>
      </c>
      <c r="D2735" s="350">
        <v>14.61</v>
      </c>
    </row>
    <row r="2736" spans="1:4">
      <c r="A2736" s="349">
        <v>95811</v>
      </c>
      <c r="B2736" s="348" t="s">
        <v>29757</v>
      </c>
      <c r="C2736" s="348" t="s">
        <v>5</v>
      </c>
      <c r="D2736" s="350">
        <v>15.11</v>
      </c>
    </row>
    <row r="2737" spans="1:4">
      <c r="A2737" s="349">
        <v>95812</v>
      </c>
      <c r="B2737" s="348" t="s">
        <v>29758</v>
      </c>
      <c r="C2737" s="348" t="s">
        <v>5</v>
      </c>
      <c r="D2737" s="350">
        <v>17.73</v>
      </c>
    </row>
    <row r="2738" spans="1:4">
      <c r="A2738" s="349">
        <v>95813</v>
      </c>
      <c r="B2738" s="348" t="s">
        <v>29759</v>
      </c>
      <c r="C2738" s="348" t="s">
        <v>5</v>
      </c>
      <c r="D2738" s="350">
        <v>17.260000000000002</v>
      </c>
    </row>
    <row r="2739" spans="1:4">
      <c r="A2739" s="349">
        <v>95814</v>
      </c>
      <c r="B2739" s="348" t="s">
        <v>29760</v>
      </c>
      <c r="C2739" s="348" t="s">
        <v>5</v>
      </c>
      <c r="D2739" s="350">
        <v>18</v>
      </c>
    </row>
    <row r="2740" spans="1:4">
      <c r="A2740" s="349">
        <v>95815</v>
      </c>
      <c r="B2740" s="348" t="s">
        <v>29761</v>
      </c>
      <c r="C2740" s="348" t="s">
        <v>5</v>
      </c>
      <c r="D2740" s="350">
        <v>23.19</v>
      </c>
    </row>
    <row r="2741" spans="1:4">
      <c r="A2741" s="349">
        <v>95816</v>
      </c>
      <c r="B2741" s="348" t="s">
        <v>29762</v>
      </c>
      <c r="C2741" s="348" t="s">
        <v>5</v>
      </c>
      <c r="D2741" s="350">
        <v>29.61</v>
      </c>
    </row>
    <row r="2742" spans="1:4">
      <c r="A2742" s="349">
        <v>95817</v>
      </c>
      <c r="B2742" s="348" t="s">
        <v>29763</v>
      </c>
      <c r="C2742" s="348" t="s">
        <v>5</v>
      </c>
      <c r="D2742" s="350">
        <v>30.14</v>
      </c>
    </row>
    <row r="2743" spans="1:4">
      <c r="A2743" s="349">
        <v>95818</v>
      </c>
      <c r="B2743" s="348" t="s">
        <v>29764</v>
      </c>
      <c r="C2743" s="348" t="s">
        <v>5</v>
      </c>
      <c r="D2743" s="350">
        <v>37.11</v>
      </c>
    </row>
    <row r="2744" spans="1:4">
      <c r="A2744" s="349">
        <v>97881</v>
      </c>
      <c r="B2744" s="348" t="s">
        <v>29765</v>
      </c>
      <c r="C2744" s="348" t="s">
        <v>5</v>
      </c>
      <c r="D2744" s="350">
        <v>105.22</v>
      </c>
    </row>
    <row r="2745" spans="1:4">
      <c r="A2745" s="349">
        <v>97882</v>
      </c>
      <c r="B2745" s="348" t="s">
        <v>29766</v>
      </c>
      <c r="C2745" s="348" t="s">
        <v>5</v>
      </c>
      <c r="D2745" s="350">
        <v>164.11</v>
      </c>
    </row>
    <row r="2746" spans="1:4">
      <c r="A2746" s="349">
        <v>97883</v>
      </c>
      <c r="B2746" s="348" t="s">
        <v>29767</v>
      </c>
      <c r="C2746" s="348" t="s">
        <v>5</v>
      </c>
      <c r="D2746" s="350">
        <v>315.70999999999998</v>
      </c>
    </row>
    <row r="2747" spans="1:4">
      <c r="A2747" s="349">
        <v>97884</v>
      </c>
      <c r="B2747" s="348" t="s">
        <v>29768</v>
      </c>
      <c r="C2747" s="348" t="s">
        <v>5</v>
      </c>
      <c r="D2747" s="350">
        <v>611.74</v>
      </c>
    </row>
    <row r="2748" spans="1:4">
      <c r="A2748" s="349">
        <v>97885</v>
      </c>
      <c r="B2748" s="348" t="s">
        <v>29769</v>
      </c>
      <c r="C2748" s="348" t="s">
        <v>5</v>
      </c>
      <c r="D2748" s="350">
        <v>945.08</v>
      </c>
    </row>
    <row r="2749" spans="1:4">
      <c r="A2749" s="349">
        <v>97886</v>
      </c>
      <c r="B2749" s="348" t="s">
        <v>29770</v>
      </c>
      <c r="C2749" s="348" t="s">
        <v>5</v>
      </c>
      <c r="D2749" s="350">
        <v>150.28</v>
      </c>
    </row>
    <row r="2750" spans="1:4">
      <c r="A2750" s="349">
        <v>97887</v>
      </c>
      <c r="B2750" s="348" t="s">
        <v>29771</v>
      </c>
      <c r="C2750" s="348" t="s">
        <v>5</v>
      </c>
      <c r="D2750" s="350">
        <v>237.26</v>
      </c>
    </row>
    <row r="2751" spans="1:4">
      <c r="A2751" s="349">
        <v>97888</v>
      </c>
      <c r="B2751" s="348" t="s">
        <v>29772</v>
      </c>
      <c r="C2751" s="348" t="s">
        <v>5</v>
      </c>
      <c r="D2751" s="350">
        <v>461.92</v>
      </c>
    </row>
    <row r="2752" spans="1:4">
      <c r="A2752" s="349">
        <v>97889</v>
      </c>
      <c r="B2752" s="348" t="s">
        <v>29773</v>
      </c>
      <c r="C2752" s="348" t="s">
        <v>5</v>
      </c>
      <c r="D2752" s="350">
        <v>619.33000000000004</v>
      </c>
    </row>
    <row r="2753" spans="1:4">
      <c r="A2753" s="349">
        <v>97890</v>
      </c>
      <c r="B2753" s="348" t="s">
        <v>29774</v>
      </c>
      <c r="C2753" s="348" t="s">
        <v>5</v>
      </c>
      <c r="D2753" s="350">
        <v>727.04</v>
      </c>
    </row>
    <row r="2754" spans="1:4">
      <c r="A2754" s="349">
        <v>97891</v>
      </c>
      <c r="B2754" s="348" t="s">
        <v>29775</v>
      </c>
      <c r="C2754" s="348" t="s">
        <v>5</v>
      </c>
      <c r="D2754" s="350">
        <v>163.89</v>
      </c>
    </row>
    <row r="2755" spans="1:4">
      <c r="A2755" s="349">
        <v>97892</v>
      </c>
      <c r="B2755" s="348" t="s">
        <v>29776</v>
      </c>
      <c r="C2755" s="348" t="s">
        <v>5</v>
      </c>
      <c r="D2755" s="350">
        <v>306.8</v>
      </c>
    </row>
    <row r="2756" spans="1:4">
      <c r="A2756" s="349">
        <v>97893</v>
      </c>
      <c r="B2756" s="348" t="s">
        <v>29777</v>
      </c>
      <c r="C2756" s="348" t="s">
        <v>5</v>
      </c>
      <c r="D2756" s="350">
        <v>421.51</v>
      </c>
    </row>
    <row r="2757" spans="1:4">
      <c r="A2757" s="349">
        <v>97894</v>
      </c>
      <c r="B2757" s="348" t="s">
        <v>29778</v>
      </c>
      <c r="C2757" s="348" t="s">
        <v>5</v>
      </c>
      <c r="D2757" s="350">
        <v>487.33</v>
      </c>
    </row>
    <row r="2758" spans="1:4">
      <c r="A2758" s="349">
        <v>93653</v>
      </c>
      <c r="B2758" s="348" t="s">
        <v>29779</v>
      </c>
      <c r="C2758" s="348" t="s">
        <v>5</v>
      </c>
      <c r="D2758" s="350">
        <v>11.5</v>
      </c>
    </row>
    <row r="2759" spans="1:4">
      <c r="A2759" s="349">
        <v>93654</v>
      </c>
      <c r="B2759" s="348" t="s">
        <v>29780</v>
      </c>
      <c r="C2759" s="348" t="s">
        <v>5</v>
      </c>
      <c r="D2759" s="350">
        <v>11.94</v>
      </c>
    </row>
    <row r="2760" spans="1:4">
      <c r="A2760" s="349">
        <v>93655</v>
      </c>
      <c r="B2760" s="348" t="s">
        <v>29781</v>
      </c>
      <c r="C2760" s="348" t="s">
        <v>5</v>
      </c>
      <c r="D2760" s="350">
        <v>12.9</v>
      </c>
    </row>
    <row r="2761" spans="1:4">
      <c r="A2761" s="349">
        <v>93656</v>
      </c>
      <c r="B2761" s="348" t="s">
        <v>29782</v>
      </c>
      <c r="C2761" s="348" t="s">
        <v>5</v>
      </c>
      <c r="D2761" s="350">
        <v>12.9</v>
      </c>
    </row>
    <row r="2762" spans="1:4">
      <c r="A2762" s="349">
        <v>93657</v>
      </c>
      <c r="B2762" s="348" t="s">
        <v>29783</v>
      </c>
      <c r="C2762" s="348" t="s">
        <v>5</v>
      </c>
      <c r="D2762" s="350">
        <v>14.04</v>
      </c>
    </row>
    <row r="2763" spans="1:4">
      <c r="A2763" s="349">
        <v>93658</v>
      </c>
      <c r="B2763" s="348" t="s">
        <v>29784</v>
      </c>
      <c r="C2763" s="348" t="s">
        <v>5</v>
      </c>
      <c r="D2763" s="350">
        <v>20.21</v>
      </c>
    </row>
    <row r="2764" spans="1:4">
      <c r="A2764" s="349">
        <v>93659</v>
      </c>
      <c r="B2764" s="348" t="s">
        <v>29785</v>
      </c>
      <c r="C2764" s="348" t="s">
        <v>5</v>
      </c>
      <c r="D2764" s="350">
        <v>22.44</v>
      </c>
    </row>
    <row r="2765" spans="1:4">
      <c r="A2765" s="349">
        <v>93660</v>
      </c>
      <c r="B2765" s="348" t="s">
        <v>29786</v>
      </c>
      <c r="C2765" s="348" t="s">
        <v>5</v>
      </c>
      <c r="D2765" s="350">
        <v>57.59</v>
      </c>
    </row>
    <row r="2766" spans="1:4">
      <c r="A2766" s="349">
        <v>93661</v>
      </c>
      <c r="B2766" s="348" t="s">
        <v>29787</v>
      </c>
      <c r="C2766" s="348" t="s">
        <v>5</v>
      </c>
      <c r="D2766" s="350">
        <v>58.48</v>
      </c>
    </row>
    <row r="2767" spans="1:4">
      <c r="A2767" s="349">
        <v>93662</v>
      </c>
      <c r="B2767" s="348" t="s">
        <v>29788</v>
      </c>
      <c r="C2767" s="348" t="s">
        <v>5</v>
      </c>
      <c r="D2767" s="350">
        <v>60.4</v>
      </c>
    </row>
    <row r="2768" spans="1:4">
      <c r="A2768" s="349">
        <v>93663</v>
      </c>
      <c r="B2768" s="348" t="s">
        <v>29789</v>
      </c>
      <c r="C2768" s="348" t="s">
        <v>5</v>
      </c>
      <c r="D2768" s="350">
        <v>60.4</v>
      </c>
    </row>
    <row r="2769" spans="1:4">
      <c r="A2769" s="349">
        <v>93664</v>
      </c>
      <c r="B2769" s="348" t="s">
        <v>29790</v>
      </c>
      <c r="C2769" s="348" t="s">
        <v>5</v>
      </c>
      <c r="D2769" s="350">
        <v>62.69</v>
      </c>
    </row>
    <row r="2770" spans="1:4">
      <c r="A2770" s="349">
        <v>93665</v>
      </c>
      <c r="B2770" s="348" t="s">
        <v>29791</v>
      </c>
      <c r="C2770" s="348" t="s">
        <v>5</v>
      </c>
      <c r="D2770" s="350">
        <v>65.239999999999995</v>
      </c>
    </row>
    <row r="2771" spans="1:4">
      <c r="A2771" s="349">
        <v>93666</v>
      </c>
      <c r="B2771" s="348" t="s">
        <v>29792</v>
      </c>
      <c r="C2771" s="348" t="s">
        <v>5</v>
      </c>
      <c r="D2771" s="350">
        <v>69.709999999999994</v>
      </c>
    </row>
    <row r="2772" spans="1:4">
      <c r="A2772" s="349">
        <v>93667</v>
      </c>
      <c r="B2772" s="348" t="s">
        <v>29793</v>
      </c>
      <c r="C2772" s="348" t="s">
        <v>5</v>
      </c>
      <c r="D2772" s="350">
        <v>71.81</v>
      </c>
    </row>
    <row r="2773" spans="1:4">
      <c r="A2773" s="349">
        <v>93668</v>
      </c>
      <c r="B2773" s="348" t="s">
        <v>29794</v>
      </c>
      <c r="C2773" s="348" t="s">
        <v>5</v>
      </c>
      <c r="D2773" s="350">
        <v>73.12</v>
      </c>
    </row>
    <row r="2774" spans="1:4">
      <c r="A2774" s="349">
        <v>93669</v>
      </c>
      <c r="B2774" s="348" t="s">
        <v>29795</v>
      </c>
      <c r="C2774" s="348" t="s">
        <v>5</v>
      </c>
      <c r="D2774" s="350">
        <v>76.010000000000005</v>
      </c>
    </row>
    <row r="2775" spans="1:4">
      <c r="A2775" s="349">
        <v>93670</v>
      </c>
      <c r="B2775" s="348" t="s">
        <v>29796</v>
      </c>
      <c r="C2775" s="348" t="s">
        <v>5</v>
      </c>
      <c r="D2775" s="350">
        <v>76.010000000000005</v>
      </c>
    </row>
    <row r="2776" spans="1:4">
      <c r="A2776" s="349">
        <v>93671</v>
      </c>
      <c r="B2776" s="348" t="s">
        <v>29797</v>
      </c>
      <c r="C2776" s="348" t="s">
        <v>5</v>
      </c>
      <c r="D2776" s="350">
        <v>79.44</v>
      </c>
    </row>
    <row r="2777" spans="1:4">
      <c r="A2777" s="349">
        <v>93672</v>
      </c>
      <c r="B2777" s="348" t="s">
        <v>29798</v>
      </c>
      <c r="C2777" s="348" t="s">
        <v>5</v>
      </c>
      <c r="D2777" s="350">
        <v>84.5</v>
      </c>
    </row>
    <row r="2778" spans="1:4">
      <c r="A2778" s="349">
        <v>93673</v>
      </c>
      <c r="B2778" s="348" t="s">
        <v>29799</v>
      </c>
      <c r="C2778" s="348" t="s">
        <v>5</v>
      </c>
      <c r="D2778" s="350">
        <v>91.21</v>
      </c>
    </row>
    <row r="2779" spans="1:4">
      <c r="A2779" s="349">
        <v>97359</v>
      </c>
      <c r="B2779" s="348" t="s">
        <v>29800</v>
      </c>
      <c r="C2779" s="348" t="s">
        <v>5</v>
      </c>
      <c r="D2779" s="351">
        <v>2963.21</v>
      </c>
    </row>
    <row r="2780" spans="1:4">
      <c r="A2780" s="349">
        <v>97360</v>
      </c>
      <c r="B2780" s="348" t="s">
        <v>29801</v>
      </c>
      <c r="C2780" s="348" t="s">
        <v>5</v>
      </c>
      <c r="D2780" s="351">
        <v>5719.81</v>
      </c>
    </row>
    <row r="2781" spans="1:4">
      <c r="A2781" s="349">
        <v>97361</v>
      </c>
      <c r="B2781" s="348" t="s">
        <v>29802</v>
      </c>
      <c r="C2781" s="348" t="s">
        <v>5</v>
      </c>
      <c r="D2781" s="351">
        <v>7626.42</v>
      </c>
    </row>
    <row r="2782" spans="1:4">
      <c r="A2782" s="349">
        <v>97362</v>
      </c>
      <c r="B2782" s="348" t="s">
        <v>29803</v>
      </c>
      <c r="C2782" s="348" t="s">
        <v>5</v>
      </c>
      <c r="D2782" s="351">
        <v>1887.08</v>
      </c>
    </row>
    <row r="2783" spans="1:4">
      <c r="A2783" s="349">
        <v>101875</v>
      </c>
      <c r="B2783" s="348" t="s">
        <v>29804</v>
      </c>
      <c r="C2783" s="348" t="s">
        <v>5</v>
      </c>
      <c r="D2783" s="350">
        <v>399.66</v>
      </c>
    </row>
    <row r="2784" spans="1:4">
      <c r="A2784" s="349">
        <v>101876</v>
      </c>
      <c r="B2784" s="348" t="s">
        <v>29805</v>
      </c>
      <c r="C2784" s="348" t="s">
        <v>5</v>
      </c>
      <c r="D2784" s="350">
        <v>65.209999999999994</v>
      </c>
    </row>
    <row r="2785" spans="1:4">
      <c r="A2785" s="349">
        <v>101877</v>
      </c>
      <c r="B2785" s="348" t="s">
        <v>29806</v>
      </c>
      <c r="C2785" s="348" t="s">
        <v>5</v>
      </c>
      <c r="D2785" s="350">
        <v>44.62</v>
      </c>
    </row>
    <row r="2786" spans="1:4">
      <c r="A2786" s="349">
        <v>101878</v>
      </c>
      <c r="B2786" s="348" t="s">
        <v>29807</v>
      </c>
      <c r="C2786" s="348" t="s">
        <v>5</v>
      </c>
      <c r="D2786" s="350">
        <v>542.03</v>
      </c>
    </row>
    <row r="2787" spans="1:4">
      <c r="A2787" s="349">
        <v>101879</v>
      </c>
      <c r="B2787" s="348" t="s">
        <v>29808</v>
      </c>
      <c r="C2787" s="348" t="s">
        <v>5</v>
      </c>
      <c r="D2787" s="350">
        <v>580.88</v>
      </c>
    </row>
    <row r="2788" spans="1:4">
      <c r="A2788" s="349">
        <v>101880</v>
      </c>
      <c r="B2788" s="348" t="s">
        <v>29809</v>
      </c>
      <c r="C2788" s="348" t="s">
        <v>5</v>
      </c>
      <c r="D2788" s="350">
        <v>668.34</v>
      </c>
    </row>
    <row r="2789" spans="1:4">
      <c r="A2789" s="349">
        <v>101881</v>
      </c>
      <c r="B2789" s="348" t="s">
        <v>29810</v>
      </c>
      <c r="C2789" s="348" t="s">
        <v>5</v>
      </c>
      <c r="D2789" s="350">
        <v>965.32</v>
      </c>
    </row>
    <row r="2790" spans="1:4">
      <c r="A2790" s="349">
        <v>101882</v>
      </c>
      <c r="B2790" s="348" t="s">
        <v>29811</v>
      </c>
      <c r="C2790" s="348" t="s">
        <v>5</v>
      </c>
      <c r="D2790" s="351">
        <v>1374.65</v>
      </c>
    </row>
    <row r="2791" spans="1:4">
      <c r="A2791" s="349">
        <v>101883</v>
      </c>
      <c r="B2791" s="348" t="s">
        <v>29812</v>
      </c>
      <c r="C2791" s="348" t="s">
        <v>5</v>
      </c>
      <c r="D2791" s="350">
        <v>553.45000000000005</v>
      </c>
    </row>
    <row r="2792" spans="1:4">
      <c r="A2792" s="349">
        <v>101890</v>
      </c>
      <c r="B2792" s="348" t="s">
        <v>29813</v>
      </c>
      <c r="C2792" s="348" t="s">
        <v>5</v>
      </c>
      <c r="D2792" s="350">
        <v>15.64</v>
      </c>
    </row>
    <row r="2793" spans="1:4">
      <c r="A2793" s="349">
        <v>101891</v>
      </c>
      <c r="B2793" s="348" t="s">
        <v>29814</v>
      </c>
      <c r="C2793" s="348" t="s">
        <v>5</v>
      </c>
      <c r="D2793" s="350">
        <v>26.6</v>
      </c>
    </row>
    <row r="2794" spans="1:4">
      <c r="A2794" s="349">
        <v>101892</v>
      </c>
      <c r="B2794" s="348" t="s">
        <v>29815</v>
      </c>
      <c r="C2794" s="348" t="s">
        <v>5</v>
      </c>
      <c r="D2794" s="350">
        <v>71.87</v>
      </c>
    </row>
    <row r="2795" spans="1:4">
      <c r="A2795" s="349">
        <v>101893</v>
      </c>
      <c r="B2795" s="348" t="s">
        <v>29816</v>
      </c>
      <c r="C2795" s="348" t="s">
        <v>5</v>
      </c>
      <c r="D2795" s="350">
        <v>91.49</v>
      </c>
    </row>
    <row r="2796" spans="1:4">
      <c r="A2796" s="349">
        <v>101894</v>
      </c>
      <c r="B2796" s="348" t="s">
        <v>29817</v>
      </c>
      <c r="C2796" s="348" t="s">
        <v>5</v>
      </c>
      <c r="D2796" s="350">
        <v>149.58000000000001</v>
      </c>
    </row>
    <row r="2797" spans="1:4">
      <c r="A2797" s="349">
        <v>101895</v>
      </c>
      <c r="B2797" s="348" t="s">
        <v>29818</v>
      </c>
      <c r="C2797" s="348" t="s">
        <v>5</v>
      </c>
      <c r="D2797" s="350">
        <v>418.11</v>
      </c>
    </row>
    <row r="2798" spans="1:4">
      <c r="A2798" s="349">
        <v>101896</v>
      </c>
      <c r="B2798" s="348" t="s">
        <v>29819</v>
      </c>
      <c r="C2798" s="348" t="s">
        <v>5</v>
      </c>
      <c r="D2798" s="350">
        <v>636.97</v>
      </c>
    </row>
    <row r="2799" spans="1:4">
      <c r="A2799" s="349">
        <v>101897</v>
      </c>
      <c r="B2799" s="348" t="s">
        <v>29820</v>
      </c>
      <c r="C2799" s="348" t="s">
        <v>5</v>
      </c>
      <c r="D2799" s="351">
        <v>1028.31</v>
      </c>
    </row>
    <row r="2800" spans="1:4">
      <c r="A2800" s="349">
        <v>101898</v>
      </c>
      <c r="B2800" s="348" t="s">
        <v>29821</v>
      </c>
      <c r="C2800" s="348" t="s">
        <v>5</v>
      </c>
      <c r="D2800" s="351">
        <v>1381.88</v>
      </c>
    </row>
    <row r="2801" spans="1:4">
      <c r="A2801" s="349">
        <v>101899</v>
      </c>
      <c r="B2801" s="348" t="s">
        <v>29822</v>
      </c>
      <c r="C2801" s="348" t="s">
        <v>5</v>
      </c>
      <c r="D2801" s="351">
        <v>2222.91</v>
      </c>
    </row>
    <row r="2802" spans="1:4">
      <c r="A2802" s="349">
        <v>101900</v>
      </c>
      <c r="B2802" s="348" t="s">
        <v>29823</v>
      </c>
      <c r="C2802" s="348" t="s">
        <v>5</v>
      </c>
      <c r="D2802" s="351">
        <v>4658.88</v>
      </c>
    </row>
    <row r="2803" spans="1:4">
      <c r="A2803" s="349">
        <v>101901</v>
      </c>
      <c r="B2803" s="348" t="s">
        <v>29824</v>
      </c>
      <c r="C2803" s="348" t="s">
        <v>5</v>
      </c>
      <c r="D2803" s="350">
        <v>105.74</v>
      </c>
    </row>
    <row r="2804" spans="1:4">
      <c r="A2804" s="349">
        <v>101902</v>
      </c>
      <c r="B2804" s="348" t="s">
        <v>29825</v>
      </c>
      <c r="C2804" s="348" t="s">
        <v>5</v>
      </c>
      <c r="D2804" s="350">
        <v>130.72999999999999</v>
      </c>
    </row>
    <row r="2805" spans="1:4">
      <c r="A2805" s="349">
        <v>101903</v>
      </c>
      <c r="B2805" s="348" t="s">
        <v>29826</v>
      </c>
      <c r="C2805" s="348" t="s">
        <v>5</v>
      </c>
      <c r="D2805" s="350">
        <v>271.77</v>
      </c>
    </row>
    <row r="2806" spans="1:4">
      <c r="A2806" s="349">
        <v>101904</v>
      </c>
      <c r="B2806" s="348" t="s">
        <v>29827</v>
      </c>
      <c r="C2806" s="348" t="s">
        <v>5</v>
      </c>
      <c r="D2806" s="350">
        <v>995.94</v>
      </c>
    </row>
    <row r="2807" spans="1:4">
      <c r="A2807" s="349">
        <v>101938</v>
      </c>
      <c r="B2807" s="348" t="s">
        <v>29828</v>
      </c>
      <c r="C2807" s="348" t="s">
        <v>5</v>
      </c>
      <c r="D2807" s="350">
        <v>87.73</v>
      </c>
    </row>
    <row r="2808" spans="1:4">
      <c r="A2808" s="349">
        <v>101946</v>
      </c>
      <c r="B2808" s="348" t="s">
        <v>29829</v>
      </c>
      <c r="C2808" s="348" t="s">
        <v>5</v>
      </c>
      <c r="D2808" s="350">
        <v>123.75</v>
      </c>
    </row>
    <row r="2809" spans="1:4">
      <c r="A2809" s="349">
        <v>91945</v>
      </c>
      <c r="B2809" s="348" t="s">
        <v>29830</v>
      </c>
      <c r="C2809" s="348" t="s">
        <v>5</v>
      </c>
      <c r="D2809" s="350">
        <v>8.2100000000000009</v>
      </c>
    </row>
    <row r="2810" spans="1:4">
      <c r="A2810" s="349">
        <v>91946</v>
      </c>
      <c r="B2810" s="348" t="s">
        <v>29831</v>
      </c>
      <c r="C2810" s="348" t="s">
        <v>5</v>
      </c>
      <c r="D2810" s="350">
        <v>7.05</v>
      </c>
    </row>
    <row r="2811" spans="1:4">
      <c r="A2811" s="349">
        <v>91947</v>
      </c>
      <c r="B2811" s="348" t="s">
        <v>29832</v>
      </c>
      <c r="C2811" s="348" t="s">
        <v>5</v>
      </c>
      <c r="D2811" s="350">
        <v>6.33</v>
      </c>
    </row>
    <row r="2812" spans="1:4">
      <c r="A2812" s="349">
        <v>91949</v>
      </c>
      <c r="B2812" s="348" t="s">
        <v>29833</v>
      </c>
      <c r="C2812" s="348" t="s">
        <v>5</v>
      </c>
      <c r="D2812" s="350">
        <v>12.98</v>
      </c>
    </row>
    <row r="2813" spans="1:4">
      <c r="A2813" s="349">
        <v>91950</v>
      </c>
      <c r="B2813" s="348" t="s">
        <v>29834</v>
      </c>
      <c r="C2813" s="348" t="s">
        <v>5</v>
      </c>
      <c r="D2813" s="350">
        <v>11.58</v>
      </c>
    </row>
    <row r="2814" spans="1:4">
      <c r="A2814" s="349">
        <v>91951</v>
      </c>
      <c r="B2814" s="348" t="s">
        <v>29835</v>
      </c>
      <c r="C2814" s="348" t="s">
        <v>5</v>
      </c>
      <c r="D2814" s="350">
        <v>10.74</v>
      </c>
    </row>
    <row r="2815" spans="1:4">
      <c r="A2815" s="349">
        <v>91952</v>
      </c>
      <c r="B2815" s="348" t="s">
        <v>29836</v>
      </c>
      <c r="C2815" s="348" t="s">
        <v>5</v>
      </c>
      <c r="D2815" s="350">
        <v>15.08</v>
      </c>
    </row>
    <row r="2816" spans="1:4">
      <c r="A2816" s="349">
        <v>91953</v>
      </c>
      <c r="B2816" s="348" t="s">
        <v>29837</v>
      </c>
      <c r="C2816" s="348" t="s">
        <v>5</v>
      </c>
      <c r="D2816" s="350">
        <v>22.13</v>
      </c>
    </row>
    <row r="2817" spans="1:4">
      <c r="A2817" s="349">
        <v>91954</v>
      </c>
      <c r="B2817" s="348" t="s">
        <v>29838</v>
      </c>
      <c r="C2817" s="348" t="s">
        <v>5</v>
      </c>
      <c r="D2817" s="350">
        <v>20.170000000000002</v>
      </c>
    </row>
    <row r="2818" spans="1:4">
      <c r="A2818" s="349">
        <v>91955</v>
      </c>
      <c r="B2818" s="348" t="s">
        <v>29839</v>
      </c>
      <c r="C2818" s="348" t="s">
        <v>5</v>
      </c>
      <c r="D2818" s="350">
        <v>27.22</v>
      </c>
    </row>
    <row r="2819" spans="1:4">
      <c r="A2819" s="349">
        <v>91956</v>
      </c>
      <c r="B2819" s="348" t="s">
        <v>29840</v>
      </c>
      <c r="C2819" s="348" t="s">
        <v>5</v>
      </c>
      <c r="D2819" s="350">
        <v>33.090000000000003</v>
      </c>
    </row>
    <row r="2820" spans="1:4">
      <c r="A2820" s="349">
        <v>91957</v>
      </c>
      <c r="B2820" s="348" t="s">
        <v>29841</v>
      </c>
      <c r="C2820" s="348" t="s">
        <v>5</v>
      </c>
      <c r="D2820" s="350">
        <v>40.14</v>
      </c>
    </row>
    <row r="2821" spans="1:4">
      <c r="A2821" s="349">
        <v>91958</v>
      </c>
      <c r="B2821" s="348" t="s">
        <v>29842</v>
      </c>
      <c r="C2821" s="348" t="s">
        <v>5</v>
      </c>
      <c r="D2821" s="350">
        <v>28.03</v>
      </c>
    </row>
    <row r="2822" spans="1:4">
      <c r="A2822" s="349">
        <v>91959</v>
      </c>
      <c r="B2822" s="348" t="s">
        <v>29843</v>
      </c>
      <c r="C2822" s="348" t="s">
        <v>5</v>
      </c>
      <c r="D2822" s="350">
        <v>35.08</v>
      </c>
    </row>
    <row r="2823" spans="1:4">
      <c r="A2823" s="349">
        <v>91960</v>
      </c>
      <c r="B2823" s="348" t="s">
        <v>29844</v>
      </c>
      <c r="C2823" s="348" t="s">
        <v>5</v>
      </c>
      <c r="D2823" s="350">
        <v>38.19</v>
      </c>
    </row>
    <row r="2824" spans="1:4">
      <c r="A2824" s="349">
        <v>91961</v>
      </c>
      <c r="B2824" s="348" t="s">
        <v>29845</v>
      </c>
      <c r="C2824" s="348" t="s">
        <v>5</v>
      </c>
      <c r="D2824" s="350">
        <v>45.24</v>
      </c>
    </row>
    <row r="2825" spans="1:4">
      <c r="A2825" s="349">
        <v>91962</v>
      </c>
      <c r="B2825" s="348" t="s">
        <v>29846</v>
      </c>
      <c r="C2825" s="348" t="s">
        <v>5</v>
      </c>
      <c r="D2825" s="350">
        <v>51.14</v>
      </c>
    </row>
    <row r="2826" spans="1:4">
      <c r="A2826" s="349">
        <v>91963</v>
      </c>
      <c r="B2826" s="348" t="s">
        <v>29847</v>
      </c>
      <c r="C2826" s="348" t="s">
        <v>5</v>
      </c>
      <c r="D2826" s="350">
        <v>58.19</v>
      </c>
    </row>
    <row r="2827" spans="1:4">
      <c r="A2827" s="349">
        <v>91964</v>
      </c>
      <c r="B2827" s="348" t="s">
        <v>29848</v>
      </c>
      <c r="C2827" s="348" t="s">
        <v>5</v>
      </c>
      <c r="D2827" s="350">
        <v>46.05</v>
      </c>
    </row>
    <row r="2828" spans="1:4">
      <c r="A2828" s="349">
        <v>91965</v>
      </c>
      <c r="B2828" s="348" t="s">
        <v>29849</v>
      </c>
      <c r="C2828" s="348" t="s">
        <v>5</v>
      </c>
      <c r="D2828" s="350">
        <v>53.1</v>
      </c>
    </row>
    <row r="2829" spans="1:4">
      <c r="A2829" s="349">
        <v>91966</v>
      </c>
      <c r="B2829" s="348" t="s">
        <v>29850</v>
      </c>
      <c r="C2829" s="348" t="s">
        <v>5</v>
      </c>
      <c r="D2829" s="350">
        <v>40.99</v>
      </c>
    </row>
    <row r="2830" spans="1:4">
      <c r="A2830" s="349">
        <v>91967</v>
      </c>
      <c r="B2830" s="348" t="s">
        <v>29851</v>
      </c>
      <c r="C2830" s="348" t="s">
        <v>5</v>
      </c>
      <c r="D2830" s="350">
        <v>48.04</v>
      </c>
    </row>
    <row r="2831" spans="1:4">
      <c r="A2831" s="349">
        <v>91968</v>
      </c>
      <c r="B2831" s="348" t="s">
        <v>29852</v>
      </c>
      <c r="C2831" s="348" t="s">
        <v>5</v>
      </c>
      <c r="D2831" s="350">
        <v>56.2</v>
      </c>
    </row>
    <row r="2832" spans="1:4">
      <c r="A2832" s="349">
        <v>91969</v>
      </c>
      <c r="B2832" s="348" t="s">
        <v>29853</v>
      </c>
      <c r="C2832" s="348" t="s">
        <v>5</v>
      </c>
      <c r="D2832" s="350">
        <v>63.25</v>
      </c>
    </row>
    <row r="2833" spans="1:4">
      <c r="A2833" s="349">
        <v>91970</v>
      </c>
      <c r="B2833" s="348" t="s">
        <v>29854</v>
      </c>
      <c r="C2833" s="348" t="s">
        <v>5</v>
      </c>
      <c r="D2833" s="350">
        <v>59.25</v>
      </c>
    </row>
    <row r="2834" spans="1:4">
      <c r="A2834" s="349">
        <v>91971</v>
      </c>
      <c r="B2834" s="348" t="s">
        <v>29855</v>
      </c>
      <c r="C2834" s="348" t="s">
        <v>5</v>
      </c>
      <c r="D2834" s="350">
        <v>70.83</v>
      </c>
    </row>
    <row r="2835" spans="1:4">
      <c r="A2835" s="349">
        <v>91972</v>
      </c>
      <c r="B2835" s="348" t="s">
        <v>29856</v>
      </c>
      <c r="C2835" s="348" t="s">
        <v>5</v>
      </c>
      <c r="D2835" s="350">
        <v>64.34</v>
      </c>
    </row>
    <row r="2836" spans="1:4">
      <c r="A2836" s="349">
        <v>91973</v>
      </c>
      <c r="B2836" s="348" t="s">
        <v>29857</v>
      </c>
      <c r="C2836" s="348" t="s">
        <v>5</v>
      </c>
      <c r="D2836" s="350">
        <v>75.92</v>
      </c>
    </row>
    <row r="2837" spans="1:4">
      <c r="A2837" s="349">
        <v>91974</v>
      </c>
      <c r="B2837" s="348" t="s">
        <v>29858</v>
      </c>
      <c r="C2837" s="348" t="s">
        <v>5</v>
      </c>
      <c r="D2837" s="350">
        <v>54.16</v>
      </c>
    </row>
    <row r="2838" spans="1:4">
      <c r="A2838" s="349">
        <v>91975</v>
      </c>
      <c r="B2838" s="348" t="s">
        <v>29859</v>
      </c>
      <c r="C2838" s="348" t="s">
        <v>5</v>
      </c>
      <c r="D2838" s="350">
        <v>65.739999999999995</v>
      </c>
    </row>
    <row r="2839" spans="1:4">
      <c r="A2839" s="349">
        <v>91976</v>
      </c>
      <c r="B2839" s="348" t="s">
        <v>29860</v>
      </c>
      <c r="C2839" s="348" t="s">
        <v>5</v>
      </c>
      <c r="D2839" s="350">
        <v>80.14</v>
      </c>
    </row>
    <row r="2840" spans="1:4">
      <c r="A2840" s="349">
        <v>91977</v>
      </c>
      <c r="B2840" s="348" t="s">
        <v>29861</v>
      </c>
      <c r="C2840" s="348" t="s">
        <v>5</v>
      </c>
      <c r="D2840" s="350">
        <v>91.72</v>
      </c>
    </row>
    <row r="2841" spans="1:4">
      <c r="A2841" s="349">
        <v>91978</v>
      </c>
      <c r="B2841" s="348" t="s">
        <v>29862</v>
      </c>
      <c r="C2841" s="348" t="s">
        <v>5</v>
      </c>
      <c r="D2841" s="350">
        <v>33.479999999999997</v>
      </c>
    </row>
    <row r="2842" spans="1:4">
      <c r="A2842" s="349">
        <v>91979</v>
      </c>
      <c r="B2842" s="348" t="s">
        <v>29863</v>
      </c>
      <c r="C2842" s="348" t="s">
        <v>5</v>
      </c>
      <c r="D2842" s="350">
        <v>40.53</v>
      </c>
    </row>
    <row r="2843" spans="1:4">
      <c r="A2843" s="349">
        <v>91980</v>
      </c>
      <c r="B2843" s="348" t="s">
        <v>29864</v>
      </c>
      <c r="C2843" s="348" t="s">
        <v>5</v>
      </c>
      <c r="D2843" s="350">
        <v>32.24</v>
      </c>
    </row>
    <row r="2844" spans="1:4">
      <c r="A2844" s="349">
        <v>91981</v>
      </c>
      <c r="B2844" s="348" t="s">
        <v>29865</v>
      </c>
      <c r="C2844" s="348" t="s">
        <v>5</v>
      </c>
      <c r="D2844" s="350">
        <v>39.29</v>
      </c>
    </row>
    <row r="2845" spans="1:4">
      <c r="A2845" s="349">
        <v>91982</v>
      </c>
      <c r="B2845" s="348" t="s">
        <v>29866</v>
      </c>
      <c r="C2845" s="348" t="s">
        <v>5</v>
      </c>
      <c r="D2845" s="350">
        <v>87.05</v>
      </c>
    </row>
    <row r="2846" spans="1:4">
      <c r="A2846" s="349">
        <v>91983</v>
      </c>
      <c r="B2846" s="348" t="s">
        <v>29867</v>
      </c>
      <c r="C2846" s="348" t="s">
        <v>5</v>
      </c>
      <c r="D2846" s="350">
        <v>94.1</v>
      </c>
    </row>
    <row r="2847" spans="1:4">
      <c r="A2847" s="349">
        <v>91984</v>
      </c>
      <c r="B2847" s="348" t="s">
        <v>29868</v>
      </c>
      <c r="C2847" s="348" t="s">
        <v>5</v>
      </c>
      <c r="D2847" s="350">
        <v>13.93</v>
      </c>
    </row>
    <row r="2848" spans="1:4">
      <c r="A2848" s="349">
        <v>91985</v>
      </c>
      <c r="B2848" s="348" t="s">
        <v>29869</v>
      </c>
      <c r="C2848" s="348" t="s">
        <v>5</v>
      </c>
      <c r="D2848" s="350">
        <v>20.98</v>
      </c>
    </row>
    <row r="2849" spans="1:4">
      <c r="A2849" s="349">
        <v>91986</v>
      </c>
      <c r="B2849" s="348" t="s">
        <v>29870</v>
      </c>
      <c r="C2849" s="348" t="s">
        <v>5</v>
      </c>
      <c r="D2849" s="350">
        <v>31.48</v>
      </c>
    </row>
    <row r="2850" spans="1:4">
      <c r="A2850" s="349">
        <v>91987</v>
      </c>
      <c r="B2850" s="348" t="s">
        <v>29871</v>
      </c>
      <c r="C2850" s="348" t="s">
        <v>5</v>
      </c>
      <c r="D2850" s="350">
        <v>38.53</v>
      </c>
    </row>
    <row r="2851" spans="1:4">
      <c r="A2851" s="349">
        <v>91988</v>
      </c>
      <c r="B2851" s="348" t="s">
        <v>29872</v>
      </c>
      <c r="C2851" s="348" t="s">
        <v>5</v>
      </c>
      <c r="D2851" s="350">
        <v>18.11</v>
      </c>
    </row>
    <row r="2852" spans="1:4">
      <c r="A2852" s="349">
        <v>91989</v>
      </c>
      <c r="B2852" s="348" t="s">
        <v>29873</v>
      </c>
      <c r="C2852" s="348" t="s">
        <v>5</v>
      </c>
      <c r="D2852" s="350">
        <v>25.16</v>
      </c>
    </row>
    <row r="2853" spans="1:4">
      <c r="A2853" s="349">
        <v>91990</v>
      </c>
      <c r="B2853" s="348" t="s">
        <v>29874</v>
      </c>
      <c r="C2853" s="348" t="s">
        <v>5</v>
      </c>
      <c r="D2853" s="350">
        <v>25.67</v>
      </c>
    </row>
    <row r="2854" spans="1:4">
      <c r="A2854" s="349">
        <v>91991</v>
      </c>
      <c r="B2854" s="348" t="s">
        <v>29875</v>
      </c>
      <c r="C2854" s="348" t="s">
        <v>5</v>
      </c>
      <c r="D2854" s="350">
        <v>27.93</v>
      </c>
    </row>
    <row r="2855" spans="1:4">
      <c r="A2855" s="349">
        <v>91992</v>
      </c>
      <c r="B2855" s="348" t="s">
        <v>29876</v>
      </c>
      <c r="C2855" s="348" t="s">
        <v>5</v>
      </c>
      <c r="D2855" s="350">
        <v>32.72</v>
      </c>
    </row>
    <row r="2856" spans="1:4">
      <c r="A2856" s="349">
        <v>91993</v>
      </c>
      <c r="B2856" s="348" t="s">
        <v>29877</v>
      </c>
      <c r="C2856" s="348" t="s">
        <v>5</v>
      </c>
      <c r="D2856" s="350">
        <v>34.979999999999997</v>
      </c>
    </row>
    <row r="2857" spans="1:4">
      <c r="A2857" s="349">
        <v>91994</v>
      </c>
      <c r="B2857" s="348" t="s">
        <v>29878</v>
      </c>
      <c r="C2857" s="348" t="s">
        <v>5</v>
      </c>
      <c r="D2857" s="350">
        <v>19</v>
      </c>
    </row>
    <row r="2858" spans="1:4">
      <c r="A2858" s="349">
        <v>91995</v>
      </c>
      <c r="B2858" s="348" t="s">
        <v>29879</v>
      </c>
      <c r="C2858" s="348" t="s">
        <v>5</v>
      </c>
      <c r="D2858" s="350">
        <v>21.26</v>
      </c>
    </row>
    <row r="2859" spans="1:4">
      <c r="A2859" s="349">
        <v>91996</v>
      </c>
      <c r="B2859" s="348" t="s">
        <v>29880</v>
      </c>
      <c r="C2859" s="348" t="s">
        <v>5</v>
      </c>
      <c r="D2859" s="350">
        <v>26.05</v>
      </c>
    </row>
    <row r="2860" spans="1:4">
      <c r="A2860" s="349">
        <v>91997</v>
      </c>
      <c r="B2860" s="348" t="s">
        <v>29881</v>
      </c>
      <c r="C2860" s="348" t="s">
        <v>5</v>
      </c>
      <c r="D2860" s="350">
        <v>28.31</v>
      </c>
    </row>
    <row r="2861" spans="1:4">
      <c r="A2861" s="349">
        <v>91998</v>
      </c>
      <c r="B2861" s="348" t="s">
        <v>29882</v>
      </c>
      <c r="C2861" s="348" t="s">
        <v>5</v>
      </c>
      <c r="D2861" s="350">
        <v>16.41</v>
      </c>
    </row>
    <row r="2862" spans="1:4">
      <c r="A2862" s="349">
        <v>91999</v>
      </c>
      <c r="B2862" s="348" t="s">
        <v>29883</v>
      </c>
      <c r="C2862" s="348" t="s">
        <v>5</v>
      </c>
      <c r="D2862" s="350">
        <v>18.670000000000002</v>
      </c>
    </row>
    <row r="2863" spans="1:4">
      <c r="A2863" s="349">
        <v>92000</v>
      </c>
      <c r="B2863" s="348" t="s">
        <v>29884</v>
      </c>
      <c r="C2863" s="348" t="s">
        <v>5</v>
      </c>
      <c r="D2863" s="350">
        <v>23.46</v>
      </c>
    </row>
    <row r="2864" spans="1:4">
      <c r="A2864" s="349">
        <v>92001</v>
      </c>
      <c r="B2864" s="348" t="s">
        <v>29885</v>
      </c>
      <c r="C2864" s="348" t="s">
        <v>5</v>
      </c>
      <c r="D2864" s="350">
        <v>25.72</v>
      </c>
    </row>
    <row r="2865" spans="1:4">
      <c r="A2865" s="349">
        <v>92002</v>
      </c>
      <c r="B2865" s="348" t="s">
        <v>29886</v>
      </c>
      <c r="C2865" s="348" t="s">
        <v>5</v>
      </c>
      <c r="D2865" s="350">
        <v>35.85</v>
      </c>
    </row>
    <row r="2866" spans="1:4">
      <c r="A2866" s="349">
        <v>92003</v>
      </c>
      <c r="B2866" s="348" t="s">
        <v>29887</v>
      </c>
      <c r="C2866" s="348" t="s">
        <v>5</v>
      </c>
      <c r="D2866" s="350">
        <v>40.369999999999997</v>
      </c>
    </row>
    <row r="2867" spans="1:4">
      <c r="A2867" s="349">
        <v>92004</v>
      </c>
      <c r="B2867" s="348" t="s">
        <v>29888</v>
      </c>
      <c r="C2867" s="348" t="s">
        <v>5</v>
      </c>
      <c r="D2867" s="350">
        <v>42.9</v>
      </c>
    </row>
    <row r="2868" spans="1:4">
      <c r="A2868" s="349">
        <v>92005</v>
      </c>
      <c r="B2868" s="348" t="s">
        <v>29889</v>
      </c>
      <c r="C2868" s="348" t="s">
        <v>5</v>
      </c>
      <c r="D2868" s="350">
        <v>47.42</v>
      </c>
    </row>
    <row r="2869" spans="1:4">
      <c r="A2869" s="349">
        <v>92006</v>
      </c>
      <c r="B2869" s="348" t="s">
        <v>29890</v>
      </c>
      <c r="C2869" s="348" t="s">
        <v>5</v>
      </c>
      <c r="D2869" s="350">
        <v>30.66</v>
      </c>
    </row>
    <row r="2870" spans="1:4">
      <c r="A2870" s="349">
        <v>92007</v>
      </c>
      <c r="B2870" s="348" t="s">
        <v>29891</v>
      </c>
      <c r="C2870" s="348" t="s">
        <v>5</v>
      </c>
      <c r="D2870" s="350">
        <v>35.18</v>
      </c>
    </row>
    <row r="2871" spans="1:4">
      <c r="A2871" s="349">
        <v>92008</v>
      </c>
      <c r="B2871" s="348" t="s">
        <v>29892</v>
      </c>
      <c r="C2871" s="348" t="s">
        <v>5</v>
      </c>
      <c r="D2871" s="350">
        <v>37.71</v>
      </c>
    </row>
    <row r="2872" spans="1:4">
      <c r="A2872" s="349">
        <v>92009</v>
      </c>
      <c r="B2872" s="348" t="s">
        <v>29893</v>
      </c>
      <c r="C2872" s="348" t="s">
        <v>5</v>
      </c>
      <c r="D2872" s="350">
        <v>42.23</v>
      </c>
    </row>
    <row r="2873" spans="1:4">
      <c r="A2873" s="349">
        <v>92010</v>
      </c>
      <c r="B2873" s="348" t="s">
        <v>29894</v>
      </c>
      <c r="C2873" s="348" t="s">
        <v>5</v>
      </c>
      <c r="D2873" s="350">
        <v>52.69</v>
      </c>
    </row>
    <row r="2874" spans="1:4">
      <c r="A2874" s="349">
        <v>92011</v>
      </c>
      <c r="B2874" s="348" t="s">
        <v>29895</v>
      </c>
      <c r="C2874" s="348" t="s">
        <v>5</v>
      </c>
      <c r="D2874" s="350">
        <v>59.47</v>
      </c>
    </row>
    <row r="2875" spans="1:4">
      <c r="A2875" s="349">
        <v>92012</v>
      </c>
      <c r="B2875" s="348" t="s">
        <v>29896</v>
      </c>
      <c r="C2875" s="348" t="s">
        <v>5</v>
      </c>
      <c r="D2875" s="350">
        <v>59.74</v>
      </c>
    </row>
    <row r="2876" spans="1:4">
      <c r="A2876" s="349">
        <v>92013</v>
      </c>
      <c r="B2876" s="348" t="s">
        <v>29897</v>
      </c>
      <c r="C2876" s="348" t="s">
        <v>5</v>
      </c>
      <c r="D2876" s="350">
        <v>66.52</v>
      </c>
    </row>
    <row r="2877" spans="1:4">
      <c r="A2877" s="349">
        <v>92014</v>
      </c>
      <c r="B2877" s="348" t="s">
        <v>29898</v>
      </c>
      <c r="C2877" s="348" t="s">
        <v>5</v>
      </c>
      <c r="D2877" s="350">
        <v>44.92</v>
      </c>
    </row>
    <row r="2878" spans="1:4">
      <c r="A2878" s="349">
        <v>92015</v>
      </c>
      <c r="B2878" s="348" t="s">
        <v>29899</v>
      </c>
      <c r="C2878" s="348" t="s">
        <v>5</v>
      </c>
      <c r="D2878" s="350">
        <v>51.7</v>
      </c>
    </row>
    <row r="2879" spans="1:4">
      <c r="A2879" s="349">
        <v>92016</v>
      </c>
      <c r="B2879" s="348" t="s">
        <v>29900</v>
      </c>
      <c r="C2879" s="348" t="s">
        <v>5</v>
      </c>
      <c r="D2879" s="350">
        <v>51.97</v>
      </c>
    </row>
    <row r="2880" spans="1:4">
      <c r="A2880" s="349">
        <v>92017</v>
      </c>
      <c r="B2880" s="348" t="s">
        <v>29901</v>
      </c>
      <c r="C2880" s="348" t="s">
        <v>5</v>
      </c>
      <c r="D2880" s="350">
        <v>58.75</v>
      </c>
    </row>
    <row r="2881" spans="1:4">
      <c r="A2881" s="349">
        <v>92018</v>
      </c>
      <c r="B2881" s="348" t="s">
        <v>29902</v>
      </c>
      <c r="C2881" s="348" t="s">
        <v>5</v>
      </c>
      <c r="D2881" s="350">
        <v>59.53</v>
      </c>
    </row>
    <row r="2882" spans="1:4">
      <c r="A2882" s="349">
        <v>92019</v>
      </c>
      <c r="B2882" s="348" t="s">
        <v>29903</v>
      </c>
      <c r="C2882" s="348" t="s">
        <v>5</v>
      </c>
      <c r="D2882" s="350">
        <v>71.11</v>
      </c>
    </row>
    <row r="2883" spans="1:4">
      <c r="A2883" s="349">
        <v>92020</v>
      </c>
      <c r="B2883" s="348" t="s">
        <v>29904</v>
      </c>
      <c r="C2883" s="348" t="s">
        <v>5</v>
      </c>
      <c r="D2883" s="350">
        <v>88.22</v>
      </c>
    </row>
    <row r="2884" spans="1:4">
      <c r="A2884" s="349">
        <v>92021</v>
      </c>
      <c r="B2884" s="348" t="s">
        <v>29905</v>
      </c>
      <c r="C2884" s="348" t="s">
        <v>5</v>
      </c>
      <c r="D2884" s="350">
        <v>99.8</v>
      </c>
    </row>
    <row r="2885" spans="1:4">
      <c r="A2885" s="349">
        <v>92022</v>
      </c>
      <c r="B2885" s="348" t="s">
        <v>29906</v>
      </c>
      <c r="C2885" s="348" t="s">
        <v>5</v>
      </c>
      <c r="D2885" s="350">
        <v>31.92</v>
      </c>
    </row>
    <row r="2886" spans="1:4">
      <c r="A2886" s="349">
        <v>92023</v>
      </c>
      <c r="B2886" s="348" t="s">
        <v>29907</v>
      </c>
      <c r="C2886" s="348" t="s">
        <v>5</v>
      </c>
      <c r="D2886" s="350">
        <v>38.97</v>
      </c>
    </row>
    <row r="2887" spans="1:4">
      <c r="A2887" s="349">
        <v>92024</v>
      </c>
      <c r="B2887" s="348" t="s">
        <v>29908</v>
      </c>
      <c r="C2887" s="348" t="s">
        <v>5</v>
      </c>
      <c r="D2887" s="350">
        <v>48.8</v>
      </c>
    </row>
    <row r="2888" spans="1:4">
      <c r="A2888" s="349">
        <v>92025</v>
      </c>
      <c r="B2888" s="348" t="s">
        <v>29909</v>
      </c>
      <c r="C2888" s="348" t="s">
        <v>5</v>
      </c>
      <c r="D2888" s="350">
        <v>55.85</v>
      </c>
    </row>
    <row r="2889" spans="1:4">
      <c r="A2889" s="349">
        <v>92026</v>
      </c>
      <c r="B2889" s="348" t="s">
        <v>29910</v>
      </c>
      <c r="C2889" s="348" t="s">
        <v>5</v>
      </c>
      <c r="D2889" s="350">
        <v>44.88</v>
      </c>
    </row>
    <row r="2890" spans="1:4">
      <c r="A2890" s="349">
        <v>92027</v>
      </c>
      <c r="B2890" s="348" t="s">
        <v>29911</v>
      </c>
      <c r="C2890" s="348" t="s">
        <v>5</v>
      </c>
      <c r="D2890" s="350">
        <v>51.93</v>
      </c>
    </row>
    <row r="2891" spans="1:4">
      <c r="A2891" s="349">
        <v>92028</v>
      </c>
      <c r="B2891" s="348" t="s">
        <v>29912</v>
      </c>
      <c r="C2891" s="348" t="s">
        <v>5</v>
      </c>
      <c r="D2891" s="350">
        <v>37.020000000000003</v>
      </c>
    </row>
    <row r="2892" spans="1:4">
      <c r="A2892" s="349">
        <v>92029</v>
      </c>
      <c r="B2892" s="348" t="s">
        <v>29913</v>
      </c>
      <c r="C2892" s="348" t="s">
        <v>5</v>
      </c>
      <c r="D2892" s="350">
        <v>44.07</v>
      </c>
    </row>
    <row r="2893" spans="1:4">
      <c r="A2893" s="349">
        <v>92030</v>
      </c>
      <c r="B2893" s="348" t="s">
        <v>29914</v>
      </c>
      <c r="C2893" s="348" t="s">
        <v>5</v>
      </c>
      <c r="D2893" s="350">
        <v>53.86</v>
      </c>
    </row>
    <row r="2894" spans="1:4">
      <c r="A2894" s="349">
        <v>92031</v>
      </c>
      <c r="B2894" s="348" t="s">
        <v>29915</v>
      </c>
      <c r="C2894" s="348" t="s">
        <v>5</v>
      </c>
      <c r="D2894" s="350">
        <v>60.91</v>
      </c>
    </row>
    <row r="2895" spans="1:4">
      <c r="A2895" s="349">
        <v>92032</v>
      </c>
      <c r="B2895" s="348" t="s">
        <v>29916</v>
      </c>
      <c r="C2895" s="348" t="s">
        <v>5</v>
      </c>
      <c r="D2895" s="350">
        <v>55.03</v>
      </c>
    </row>
    <row r="2896" spans="1:4">
      <c r="A2896" s="349">
        <v>92033</v>
      </c>
      <c r="B2896" s="348" t="s">
        <v>29917</v>
      </c>
      <c r="C2896" s="348" t="s">
        <v>5</v>
      </c>
      <c r="D2896" s="350">
        <v>62.08</v>
      </c>
    </row>
    <row r="2897" spans="1:4">
      <c r="A2897" s="349">
        <v>92034</v>
      </c>
      <c r="B2897" s="348" t="s">
        <v>29918</v>
      </c>
      <c r="C2897" s="348" t="s">
        <v>5</v>
      </c>
      <c r="D2897" s="350">
        <v>49.97</v>
      </c>
    </row>
    <row r="2898" spans="1:4">
      <c r="A2898" s="349">
        <v>92035</v>
      </c>
      <c r="B2898" s="348" t="s">
        <v>29919</v>
      </c>
      <c r="C2898" s="348" t="s">
        <v>5</v>
      </c>
      <c r="D2898" s="350">
        <v>57.02</v>
      </c>
    </row>
    <row r="2899" spans="1:4">
      <c r="A2899" s="349">
        <v>97583</v>
      </c>
      <c r="B2899" s="348" t="s">
        <v>29920</v>
      </c>
      <c r="C2899" s="348" t="s">
        <v>5</v>
      </c>
      <c r="D2899" s="350">
        <v>57.14</v>
      </c>
    </row>
    <row r="2900" spans="1:4">
      <c r="A2900" s="349">
        <v>97584</v>
      </c>
      <c r="B2900" s="348" t="s">
        <v>29921</v>
      </c>
      <c r="C2900" s="348" t="s">
        <v>5</v>
      </c>
      <c r="D2900" s="350">
        <v>79.73</v>
      </c>
    </row>
    <row r="2901" spans="1:4">
      <c r="A2901" s="349">
        <v>97585</v>
      </c>
      <c r="B2901" s="348" t="s">
        <v>29922</v>
      </c>
      <c r="C2901" s="348" t="s">
        <v>5</v>
      </c>
      <c r="D2901" s="350">
        <v>76.8</v>
      </c>
    </row>
    <row r="2902" spans="1:4">
      <c r="A2902" s="349">
        <v>97586</v>
      </c>
      <c r="B2902" s="348" t="s">
        <v>29923</v>
      </c>
      <c r="C2902" s="348" t="s">
        <v>5</v>
      </c>
      <c r="D2902" s="350">
        <v>104.08</v>
      </c>
    </row>
    <row r="2903" spans="1:4">
      <c r="A2903" s="349">
        <v>97587</v>
      </c>
      <c r="B2903" s="348" t="s">
        <v>29924</v>
      </c>
      <c r="C2903" s="348" t="s">
        <v>5</v>
      </c>
      <c r="D2903" s="350">
        <v>189.33</v>
      </c>
    </row>
    <row r="2904" spans="1:4">
      <c r="A2904" s="349">
        <v>97589</v>
      </c>
      <c r="B2904" s="348" t="s">
        <v>29925</v>
      </c>
      <c r="C2904" s="348" t="s">
        <v>5</v>
      </c>
      <c r="D2904" s="350">
        <v>28.36</v>
      </c>
    </row>
    <row r="2905" spans="1:4">
      <c r="A2905" s="349">
        <v>97590</v>
      </c>
      <c r="B2905" s="348" t="s">
        <v>29926</v>
      </c>
      <c r="C2905" s="348" t="s">
        <v>5</v>
      </c>
      <c r="D2905" s="350">
        <v>66.05</v>
      </c>
    </row>
    <row r="2906" spans="1:4">
      <c r="A2906" s="349">
        <v>97591</v>
      </c>
      <c r="B2906" s="348" t="s">
        <v>29927</v>
      </c>
      <c r="C2906" s="348" t="s">
        <v>5</v>
      </c>
      <c r="D2906" s="350">
        <v>86.57</v>
      </c>
    </row>
    <row r="2907" spans="1:4">
      <c r="A2907" s="349">
        <v>97592</v>
      </c>
      <c r="B2907" s="348" t="s">
        <v>29928</v>
      </c>
      <c r="C2907" s="348" t="s">
        <v>5</v>
      </c>
      <c r="D2907" s="350">
        <v>36.92</v>
      </c>
    </row>
    <row r="2908" spans="1:4">
      <c r="A2908" s="349">
        <v>97593</v>
      </c>
      <c r="B2908" s="348" t="s">
        <v>29929</v>
      </c>
      <c r="C2908" s="348" t="s">
        <v>5</v>
      </c>
      <c r="D2908" s="350">
        <v>94.81</v>
      </c>
    </row>
    <row r="2909" spans="1:4">
      <c r="A2909" s="349">
        <v>97594</v>
      </c>
      <c r="B2909" s="348" t="s">
        <v>29930</v>
      </c>
      <c r="C2909" s="348" t="s">
        <v>5</v>
      </c>
      <c r="D2909" s="350">
        <v>86.79</v>
      </c>
    </row>
    <row r="2910" spans="1:4">
      <c r="A2910" s="349">
        <v>97595</v>
      </c>
      <c r="B2910" s="348" t="s">
        <v>29931</v>
      </c>
      <c r="C2910" s="348" t="s">
        <v>5</v>
      </c>
      <c r="D2910" s="350">
        <v>68.28</v>
      </c>
    </row>
    <row r="2911" spans="1:4">
      <c r="A2911" s="349">
        <v>97596</v>
      </c>
      <c r="B2911" s="348" t="s">
        <v>29932</v>
      </c>
      <c r="C2911" s="348" t="s">
        <v>5</v>
      </c>
      <c r="D2911" s="350">
        <v>47.92</v>
      </c>
    </row>
    <row r="2912" spans="1:4">
      <c r="A2912" s="349">
        <v>97597</v>
      </c>
      <c r="B2912" s="348" t="s">
        <v>29933</v>
      </c>
      <c r="C2912" s="348" t="s">
        <v>5</v>
      </c>
      <c r="D2912" s="350">
        <v>47.08</v>
      </c>
    </row>
    <row r="2913" spans="1:4">
      <c r="A2913" s="349">
        <v>97598</v>
      </c>
      <c r="B2913" s="348" t="s">
        <v>29934</v>
      </c>
      <c r="C2913" s="348" t="s">
        <v>5</v>
      </c>
      <c r="D2913" s="350">
        <v>44.48</v>
      </c>
    </row>
    <row r="2914" spans="1:4">
      <c r="A2914" s="349">
        <v>97599</v>
      </c>
      <c r="B2914" s="348" t="s">
        <v>29935</v>
      </c>
      <c r="C2914" s="348" t="s">
        <v>5</v>
      </c>
      <c r="D2914" s="350">
        <v>29.61</v>
      </c>
    </row>
    <row r="2915" spans="1:4">
      <c r="A2915" s="349">
        <v>97609</v>
      </c>
      <c r="B2915" s="348" t="s">
        <v>29936</v>
      </c>
      <c r="C2915" s="348" t="s">
        <v>5</v>
      </c>
      <c r="D2915" s="350">
        <v>15.41</v>
      </c>
    </row>
    <row r="2916" spans="1:4">
      <c r="A2916" s="349">
        <v>97610</v>
      </c>
      <c r="B2916" s="348" t="s">
        <v>29937</v>
      </c>
      <c r="C2916" s="348" t="s">
        <v>5</v>
      </c>
      <c r="D2916" s="350">
        <v>16.71</v>
      </c>
    </row>
    <row r="2917" spans="1:4">
      <c r="A2917" s="349">
        <v>97611</v>
      </c>
      <c r="B2917" s="348" t="s">
        <v>29938</v>
      </c>
      <c r="C2917" s="348" t="s">
        <v>5</v>
      </c>
      <c r="D2917" s="350">
        <v>16.53</v>
      </c>
    </row>
    <row r="2918" spans="1:4">
      <c r="A2918" s="349">
        <v>97612</v>
      </c>
      <c r="B2918" s="348" t="s">
        <v>29939</v>
      </c>
      <c r="C2918" s="348" t="s">
        <v>5</v>
      </c>
      <c r="D2918" s="350">
        <v>17.91</v>
      </c>
    </row>
    <row r="2919" spans="1:4">
      <c r="A2919" s="349">
        <v>97613</v>
      </c>
      <c r="B2919" s="348" t="s">
        <v>29940</v>
      </c>
      <c r="C2919" s="348" t="s">
        <v>5</v>
      </c>
      <c r="D2919" s="350">
        <v>22.46</v>
      </c>
    </row>
    <row r="2920" spans="1:4">
      <c r="A2920" s="349">
        <v>97614</v>
      </c>
      <c r="B2920" s="348" t="s">
        <v>29941</v>
      </c>
      <c r="C2920" s="348" t="s">
        <v>5</v>
      </c>
      <c r="D2920" s="350">
        <v>38.909999999999997</v>
      </c>
    </row>
    <row r="2921" spans="1:4">
      <c r="A2921" s="349">
        <v>97615</v>
      </c>
      <c r="B2921" s="348" t="s">
        <v>29942</v>
      </c>
      <c r="C2921" s="348" t="s">
        <v>5</v>
      </c>
      <c r="D2921" s="350">
        <v>36.770000000000003</v>
      </c>
    </row>
    <row r="2922" spans="1:4">
      <c r="A2922" s="349">
        <v>97616</v>
      </c>
      <c r="B2922" s="348" t="s">
        <v>29943</v>
      </c>
      <c r="C2922" s="348" t="s">
        <v>5</v>
      </c>
      <c r="D2922" s="350">
        <v>41.99</v>
      </c>
    </row>
    <row r="2923" spans="1:4">
      <c r="A2923" s="349">
        <v>97617</v>
      </c>
      <c r="B2923" s="348" t="s">
        <v>29944</v>
      </c>
      <c r="C2923" s="348" t="s">
        <v>5</v>
      </c>
      <c r="D2923" s="350">
        <v>41.77</v>
      </c>
    </row>
    <row r="2924" spans="1:4">
      <c r="A2924" s="349">
        <v>97618</v>
      </c>
      <c r="B2924" s="348" t="s">
        <v>29945</v>
      </c>
      <c r="C2924" s="348" t="s">
        <v>5</v>
      </c>
      <c r="D2924" s="350">
        <v>38.69</v>
      </c>
    </row>
    <row r="2925" spans="1:4">
      <c r="A2925" s="349">
        <v>100902</v>
      </c>
      <c r="B2925" s="348" t="s">
        <v>29946</v>
      </c>
      <c r="C2925" s="348" t="s">
        <v>5</v>
      </c>
      <c r="D2925" s="350">
        <v>24.66</v>
      </c>
    </row>
    <row r="2926" spans="1:4">
      <c r="A2926" s="349">
        <v>100903</v>
      </c>
      <c r="B2926" s="348" t="s">
        <v>29947</v>
      </c>
      <c r="C2926" s="348" t="s">
        <v>5</v>
      </c>
      <c r="D2926" s="350">
        <v>30.41</v>
      </c>
    </row>
    <row r="2927" spans="1:4">
      <c r="A2927" s="349">
        <v>100904</v>
      </c>
      <c r="B2927" s="348" t="s">
        <v>29948</v>
      </c>
      <c r="C2927" s="348" t="s">
        <v>5</v>
      </c>
      <c r="D2927" s="350">
        <v>57.14</v>
      </c>
    </row>
    <row r="2928" spans="1:4">
      <c r="A2928" s="349">
        <v>100905</v>
      </c>
      <c r="B2928" s="348" t="s">
        <v>29949</v>
      </c>
      <c r="C2928" s="348" t="s">
        <v>5</v>
      </c>
      <c r="D2928" s="350">
        <v>153.61000000000001</v>
      </c>
    </row>
    <row r="2929" spans="1:4">
      <c r="A2929" s="349">
        <v>100906</v>
      </c>
      <c r="B2929" s="348" t="s">
        <v>29950</v>
      </c>
      <c r="C2929" s="348" t="s">
        <v>5</v>
      </c>
      <c r="D2929" s="350">
        <v>208.17</v>
      </c>
    </row>
    <row r="2930" spans="1:4">
      <c r="A2930" s="349">
        <v>100919</v>
      </c>
      <c r="B2930" s="348" t="s">
        <v>29951</v>
      </c>
      <c r="C2930" s="348" t="s">
        <v>5</v>
      </c>
      <c r="D2930" s="350">
        <v>44.28</v>
      </c>
    </row>
    <row r="2931" spans="1:4">
      <c r="A2931" s="349">
        <v>100920</v>
      </c>
      <c r="B2931" s="348" t="s">
        <v>29952</v>
      </c>
      <c r="C2931" s="348" t="s">
        <v>5</v>
      </c>
      <c r="D2931" s="350">
        <v>74.61</v>
      </c>
    </row>
    <row r="2932" spans="1:4">
      <c r="A2932" s="349">
        <v>100921</v>
      </c>
      <c r="B2932" s="348" t="s">
        <v>29953</v>
      </c>
      <c r="C2932" s="348" t="s">
        <v>5</v>
      </c>
      <c r="D2932" s="350">
        <v>44.75</v>
      </c>
    </row>
    <row r="2933" spans="1:4">
      <c r="A2933" s="349">
        <v>100922</v>
      </c>
      <c r="B2933" s="348" t="s">
        <v>29954</v>
      </c>
      <c r="C2933" s="348" t="s">
        <v>5</v>
      </c>
      <c r="D2933" s="350">
        <v>32.08</v>
      </c>
    </row>
    <row r="2934" spans="1:4">
      <c r="A2934" s="349">
        <v>100923</v>
      </c>
      <c r="B2934" s="348" t="s">
        <v>29955</v>
      </c>
      <c r="C2934" s="348" t="s">
        <v>5</v>
      </c>
      <c r="D2934" s="350">
        <v>36.950000000000003</v>
      </c>
    </row>
    <row r="2935" spans="1:4">
      <c r="A2935" s="349">
        <v>101489</v>
      </c>
      <c r="B2935" s="348" t="s">
        <v>29956</v>
      </c>
      <c r="C2935" s="348" t="s">
        <v>5</v>
      </c>
      <c r="D2935" s="351">
        <v>1298.73</v>
      </c>
    </row>
    <row r="2936" spans="1:4">
      <c r="A2936" s="349">
        <v>101490</v>
      </c>
      <c r="B2936" s="348" t="s">
        <v>29957</v>
      </c>
      <c r="C2936" s="348" t="s">
        <v>5</v>
      </c>
      <c r="D2936" s="351">
        <v>1387.61</v>
      </c>
    </row>
    <row r="2937" spans="1:4">
      <c r="A2937" s="349">
        <v>101491</v>
      </c>
      <c r="B2937" s="348" t="s">
        <v>29958</v>
      </c>
      <c r="C2937" s="348" t="s">
        <v>5</v>
      </c>
      <c r="D2937" s="351">
        <v>1431.39</v>
      </c>
    </row>
    <row r="2938" spans="1:4">
      <c r="A2938" s="349">
        <v>101492</v>
      </c>
      <c r="B2938" s="348" t="s">
        <v>29959</v>
      </c>
      <c r="C2938" s="348" t="s">
        <v>5</v>
      </c>
      <c r="D2938" s="351">
        <v>1562.71</v>
      </c>
    </row>
    <row r="2939" spans="1:4">
      <c r="A2939" s="349">
        <v>101493</v>
      </c>
      <c r="B2939" s="348" t="s">
        <v>29960</v>
      </c>
      <c r="C2939" s="348" t="s">
        <v>5</v>
      </c>
      <c r="D2939" s="351">
        <v>1288.07</v>
      </c>
    </row>
    <row r="2940" spans="1:4">
      <c r="A2940" s="349">
        <v>101494</v>
      </c>
      <c r="B2940" s="348" t="s">
        <v>29961</v>
      </c>
      <c r="C2940" s="348" t="s">
        <v>5</v>
      </c>
      <c r="D2940" s="351">
        <v>1376.95</v>
      </c>
    </row>
    <row r="2941" spans="1:4">
      <c r="A2941" s="349">
        <v>101495</v>
      </c>
      <c r="B2941" s="348" t="s">
        <v>29962</v>
      </c>
      <c r="C2941" s="348" t="s">
        <v>5</v>
      </c>
      <c r="D2941" s="351">
        <v>1420.73</v>
      </c>
    </row>
    <row r="2942" spans="1:4">
      <c r="A2942" s="349">
        <v>101496</v>
      </c>
      <c r="B2942" s="348" t="s">
        <v>29963</v>
      </c>
      <c r="C2942" s="348" t="s">
        <v>5</v>
      </c>
      <c r="D2942" s="351">
        <v>1552.05</v>
      </c>
    </row>
    <row r="2943" spans="1:4">
      <c r="A2943" s="349">
        <v>101497</v>
      </c>
      <c r="B2943" s="348" t="s">
        <v>29964</v>
      </c>
      <c r="C2943" s="348" t="s">
        <v>5</v>
      </c>
      <c r="D2943" s="351">
        <v>1527.63</v>
      </c>
    </row>
    <row r="2944" spans="1:4">
      <c r="A2944" s="349">
        <v>101498</v>
      </c>
      <c r="B2944" s="348" t="s">
        <v>29965</v>
      </c>
      <c r="C2944" s="348" t="s">
        <v>5</v>
      </c>
      <c r="D2944" s="351">
        <v>1662.16</v>
      </c>
    </row>
    <row r="2945" spans="1:4">
      <c r="A2945" s="349">
        <v>101499</v>
      </c>
      <c r="B2945" s="348" t="s">
        <v>29966</v>
      </c>
      <c r="C2945" s="348" t="s">
        <v>5</v>
      </c>
      <c r="D2945" s="351">
        <v>1728.43</v>
      </c>
    </row>
    <row r="2946" spans="1:4">
      <c r="A2946" s="349">
        <v>101500</v>
      </c>
      <c r="B2946" s="348" t="s">
        <v>29967</v>
      </c>
      <c r="C2946" s="348" t="s">
        <v>5</v>
      </c>
      <c r="D2946" s="351">
        <v>1915.29</v>
      </c>
    </row>
    <row r="2947" spans="1:4">
      <c r="A2947" s="349">
        <v>101501</v>
      </c>
      <c r="B2947" s="348" t="s">
        <v>29968</v>
      </c>
      <c r="C2947" s="348" t="s">
        <v>5</v>
      </c>
      <c r="D2947" s="351">
        <v>1523.04</v>
      </c>
    </row>
    <row r="2948" spans="1:4">
      <c r="A2948" s="349">
        <v>101502</v>
      </c>
      <c r="B2948" s="348" t="s">
        <v>29969</v>
      </c>
      <c r="C2948" s="348" t="s">
        <v>5</v>
      </c>
      <c r="D2948" s="351">
        <v>1657.57</v>
      </c>
    </row>
    <row r="2949" spans="1:4">
      <c r="A2949" s="349">
        <v>101503</v>
      </c>
      <c r="B2949" s="348" t="s">
        <v>29970</v>
      </c>
      <c r="C2949" s="348" t="s">
        <v>5</v>
      </c>
      <c r="D2949" s="351">
        <v>1723.84</v>
      </c>
    </row>
    <row r="2950" spans="1:4">
      <c r="A2950" s="349">
        <v>101504</v>
      </c>
      <c r="B2950" s="348" t="s">
        <v>29971</v>
      </c>
      <c r="C2950" s="348" t="s">
        <v>5</v>
      </c>
      <c r="D2950" s="351">
        <v>1910.7</v>
      </c>
    </row>
    <row r="2951" spans="1:4">
      <c r="A2951" s="349">
        <v>101505</v>
      </c>
      <c r="B2951" s="348" t="s">
        <v>29972</v>
      </c>
      <c r="C2951" s="348" t="s">
        <v>5</v>
      </c>
      <c r="D2951" s="351">
        <v>1634.49</v>
      </c>
    </row>
    <row r="2952" spans="1:4">
      <c r="A2952" s="349">
        <v>101506</v>
      </c>
      <c r="B2952" s="348" t="s">
        <v>29973</v>
      </c>
      <c r="C2952" s="348" t="s">
        <v>5</v>
      </c>
      <c r="D2952" s="351">
        <v>1813.87</v>
      </c>
    </row>
    <row r="2953" spans="1:4">
      <c r="A2953" s="349">
        <v>101507</v>
      </c>
      <c r="B2953" s="348" t="s">
        <v>29974</v>
      </c>
      <c r="C2953" s="348" t="s">
        <v>5</v>
      </c>
      <c r="D2953" s="351">
        <v>1902.22</v>
      </c>
    </row>
    <row r="2954" spans="1:4">
      <c r="A2954" s="349">
        <v>101508</v>
      </c>
      <c r="B2954" s="348" t="s">
        <v>29975</v>
      </c>
      <c r="C2954" s="348" t="s">
        <v>5</v>
      </c>
      <c r="D2954" s="351">
        <v>2143.64</v>
      </c>
    </row>
    <row r="2955" spans="1:4">
      <c r="A2955" s="349">
        <v>101509</v>
      </c>
      <c r="B2955" s="348" t="s">
        <v>29976</v>
      </c>
      <c r="C2955" s="348" t="s">
        <v>5</v>
      </c>
      <c r="D2955" s="351">
        <v>1749.15</v>
      </c>
    </row>
    <row r="2956" spans="1:4">
      <c r="A2956" s="349">
        <v>101510</v>
      </c>
      <c r="B2956" s="348" t="s">
        <v>29977</v>
      </c>
      <c r="C2956" s="348" t="s">
        <v>5</v>
      </c>
      <c r="D2956" s="351">
        <v>1928.53</v>
      </c>
    </row>
    <row r="2957" spans="1:4">
      <c r="A2957" s="349">
        <v>101511</v>
      </c>
      <c r="B2957" s="348" t="s">
        <v>29978</v>
      </c>
      <c r="C2957" s="348" t="s">
        <v>5</v>
      </c>
      <c r="D2957" s="351">
        <v>2016.88</v>
      </c>
    </row>
    <row r="2958" spans="1:4">
      <c r="A2958" s="349">
        <v>101512</v>
      </c>
      <c r="B2958" s="348" t="s">
        <v>29979</v>
      </c>
      <c r="C2958" s="348" t="s">
        <v>5</v>
      </c>
      <c r="D2958" s="351">
        <v>2258.3000000000002</v>
      </c>
    </row>
    <row r="2959" spans="1:4">
      <c r="A2959" s="349">
        <v>101513</v>
      </c>
      <c r="B2959" s="348" t="s">
        <v>29980</v>
      </c>
      <c r="C2959" s="348" t="s">
        <v>5</v>
      </c>
      <c r="D2959" s="350">
        <v>728.61</v>
      </c>
    </row>
    <row r="2960" spans="1:4">
      <c r="A2960" s="349">
        <v>101514</v>
      </c>
      <c r="B2960" s="348" t="s">
        <v>29981</v>
      </c>
      <c r="C2960" s="348" t="s">
        <v>5</v>
      </c>
      <c r="D2960" s="350">
        <v>835.27</v>
      </c>
    </row>
    <row r="2961" spans="1:4">
      <c r="A2961" s="349">
        <v>101515</v>
      </c>
      <c r="B2961" s="348" t="s">
        <v>29982</v>
      </c>
      <c r="C2961" s="348" t="s">
        <v>5</v>
      </c>
      <c r="D2961" s="350">
        <v>887.8</v>
      </c>
    </row>
    <row r="2962" spans="1:4">
      <c r="A2962" s="349">
        <v>101516</v>
      </c>
      <c r="B2962" s="348" t="s">
        <v>29983</v>
      </c>
      <c r="C2962" s="348" t="s">
        <v>5</v>
      </c>
      <c r="D2962" s="351">
        <v>1017.56</v>
      </c>
    </row>
    <row r="2963" spans="1:4">
      <c r="A2963" s="349">
        <v>101517</v>
      </c>
      <c r="B2963" s="348" t="s">
        <v>29984</v>
      </c>
      <c r="C2963" s="348" t="s">
        <v>5</v>
      </c>
      <c r="D2963" s="350">
        <v>717.94</v>
      </c>
    </row>
    <row r="2964" spans="1:4">
      <c r="A2964" s="349">
        <v>101518</v>
      </c>
      <c r="B2964" s="348" t="s">
        <v>29985</v>
      </c>
      <c r="C2964" s="348" t="s">
        <v>5</v>
      </c>
      <c r="D2964" s="350">
        <v>824.6</v>
      </c>
    </row>
    <row r="2965" spans="1:4">
      <c r="A2965" s="349">
        <v>101519</v>
      </c>
      <c r="B2965" s="348" t="s">
        <v>29986</v>
      </c>
      <c r="C2965" s="348" t="s">
        <v>5</v>
      </c>
      <c r="D2965" s="350">
        <v>877.13</v>
      </c>
    </row>
    <row r="2966" spans="1:4">
      <c r="A2966" s="349">
        <v>101520</v>
      </c>
      <c r="B2966" s="348" t="s">
        <v>29987</v>
      </c>
      <c r="C2966" s="348" t="s">
        <v>5</v>
      </c>
      <c r="D2966" s="351">
        <v>1006.89</v>
      </c>
    </row>
    <row r="2967" spans="1:4">
      <c r="A2967" s="349">
        <v>101521</v>
      </c>
      <c r="B2967" s="348" t="s">
        <v>29988</v>
      </c>
      <c r="C2967" s="348" t="s">
        <v>5</v>
      </c>
      <c r="D2967" s="350">
        <v>972.13</v>
      </c>
    </row>
    <row r="2968" spans="1:4">
      <c r="A2968" s="349">
        <v>101522</v>
      </c>
      <c r="B2968" s="348" t="s">
        <v>29989</v>
      </c>
      <c r="C2968" s="348" t="s">
        <v>5</v>
      </c>
      <c r="D2968" s="351">
        <v>1132.1099999999999</v>
      </c>
    </row>
    <row r="2969" spans="1:4">
      <c r="A2969" s="349">
        <v>101523</v>
      </c>
      <c r="B2969" s="348" t="s">
        <v>29990</v>
      </c>
      <c r="C2969" s="348" t="s">
        <v>5</v>
      </c>
      <c r="D2969" s="351">
        <v>1210.92</v>
      </c>
    </row>
    <row r="2970" spans="1:4">
      <c r="A2970" s="349">
        <v>101524</v>
      </c>
      <c r="B2970" s="348" t="s">
        <v>29991</v>
      </c>
      <c r="C2970" s="348" t="s">
        <v>5</v>
      </c>
      <c r="D2970" s="351">
        <v>1405.55</v>
      </c>
    </row>
    <row r="2971" spans="1:4">
      <c r="A2971" s="349">
        <v>101525</v>
      </c>
      <c r="B2971" s="348" t="s">
        <v>29992</v>
      </c>
      <c r="C2971" s="348" t="s">
        <v>5</v>
      </c>
      <c r="D2971" s="350">
        <v>967.53</v>
      </c>
    </row>
    <row r="2972" spans="1:4">
      <c r="A2972" s="349">
        <v>101526</v>
      </c>
      <c r="B2972" s="348" t="s">
        <v>29993</v>
      </c>
      <c r="C2972" s="348" t="s">
        <v>5</v>
      </c>
      <c r="D2972" s="351">
        <v>1127.51</v>
      </c>
    </row>
    <row r="2973" spans="1:4">
      <c r="A2973" s="349">
        <v>101527</v>
      </c>
      <c r="B2973" s="348" t="s">
        <v>29994</v>
      </c>
      <c r="C2973" s="348" t="s">
        <v>5</v>
      </c>
      <c r="D2973" s="351">
        <v>1206.32</v>
      </c>
    </row>
    <row r="2974" spans="1:4">
      <c r="A2974" s="349">
        <v>101528</v>
      </c>
      <c r="B2974" s="348" t="s">
        <v>29995</v>
      </c>
      <c r="C2974" s="348" t="s">
        <v>5</v>
      </c>
      <c r="D2974" s="351">
        <v>1400.95</v>
      </c>
    </row>
    <row r="2975" spans="1:4">
      <c r="A2975" s="349">
        <v>101529</v>
      </c>
      <c r="B2975" s="348" t="s">
        <v>29996</v>
      </c>
      <c r="C2975" s="348" t="s">
        <v>5</v>
      </c>
      <c r="D2975" s="351">
        <v>1095.1400000000001</v>
      </c>
    </row>
    <row r="2976" spans="1:4">
      <c r="A2976" s="349">
        <v>101530</v>
      </c>
      <c r="B2976" s="348" t="s">
        <v>29997</v>
      </c>
      <c r="C2976" s="348" t="s">
        <v>5</v>
      </c>
      <c r="D2976" s="351">
        <v>1308.45</v>
      </c>
    </row>
    <row r="2977" spans="1:4">
      <c r="A2977" s="349">
        <v>101531</v>
      </c>
      <c r="B2977" s="348" t="s">
        <v>29998</v>
      </c>
      <c r="C2977" s="348" t="s">
        <v>5</v>
      </c>
      <c r="D2977" s="351">
        <v>1413.52</v>
      </c>
    </row>
    <row r="2978" spans="1:4">
      <c r="A2978" s="349">
        <v>101532</v>
      </c>
      <c r="B2978" s="348" t="s">
        <v>29999</v>
      </c>
      <c r="C2978" s="348" t="s">
        <v>5</v>
      </c>
      <c r="D2978" s="351">
        <v>1673.03</v>
      </c>
    </row>
    <row r="2979" spans="1:4">
      <c r="A2979" s="349">
        <v>101533</v>
      </c>
      <c r="B2979" s="348" t="s">
        <v>30000</v>
      </c>
      <c r="C2979" s="348" t="s">
        <v>5</v>
      </c>
      <c r="D2979" s="351">
        <v>1209.79</v>
      </c>
    </row>
    <row r="2980" spans="1:4">
      <c r="A2980" s="349">
        <v>101534</v>
      </c>
      <c r="B2980" s="348" t="s">
        <v>30001</v>
      </c>
      <c r="C2980" s="348" t="s">
        <v>5</v>
      </c>
      <c r="D2980" s="351">
        <v>1423.1</v>
      </c>
    </row>
    <row r="2981" spans="1:4">
      <c r="A2981" s="349">
        <v>101535</v>
      </c>
      <c r="B2981" s="348" t="s">
        <v>30002</v>
      </c>
      <c r="C2981" s="348" t="s">
        <v>5</v>
      </c>
      <c r="D2981" s="351">
        <v>1528.17</v>
      </c>
    </row>
    <row r="2982" spans="1:4">
      <c r="A2982" s="349">
        <v>101536</v>
      </c>
      <c r="B2982" s="348" t="s">
        <v>30003</v>
      </c>
      <c r="C2982" s="348" t="s">
        <v>5</v>
      </c>
      <c r="D2982" s="351">
        <v>1787.68</v>
      </c>
    </row>
    <row r="2983" spans="1:4">
      <c r="A2983" s="349">
        <v>101537</v>
      </c>
      <c r="B2983" s="348" t="s">
        <v>30004</v>
      </c>
      <c r="C2983" s="348" t="s">
        <v>5</v>
      </c>
      <c r="D2983" s="350">
        <v>138.38</v>
      </c>
    </row>
    <row r="2984" spans="1:4">
      <c r="A2984" s="349">
        <v>101538</v>
      </c>
      <c r="B2984" s="348" t="s">
        <v>30005</v>
      </c>
      <c r="C2984" s="348" t="s">
        <v>5</v>
      </c>
      <c r="D2984" s="350">
        <v>34.020000000000003</v>
      </c>
    </row>
    <row r="2985" spans="1:4">
      <c r="A2985" s="349">
        <v>101539</v>
      </c>
      <c r="B2985" s="348" t="s">
        <v>30006</v>
      </c>
      <c r="C2985" s="348" t="s">
        <v>5</v>
      </c>
      <c r="D2985" s="350">
        <v>56.33</v>
      </c>
    </row>
    <row r="2986" spans="1:4">
      <c r="A2986" s="349">
        <v>101540</v>
      </c>
      <c r="B2986" s="348" t="s">
        <v>30007</v>
      </c>
      <c r="C2986" s="348" t="s">
        <v>5</v>
      </c>
      <c r="D2986" s="350">
        <v>94.92</v>
      </c>
    </row>
    <row r="2987" spans="1:4">
      <c r="A2987" s="349">
        <v>101541</v>
      </c>
      <c r="B2987" s="348" t="s">
        <v>30008</v>
      </c>
      <c r="C2987" s="348" t="s">
        <v>5</v>
      </c>
      <c r="D2987" s="350">
        <v>123.83</v>
      </c>
    </row>
    <row r="2988" spans="1:4">
      <c r="A2988" s="349">
        <v>101542</v>
      </c>
      <c r="B2988" s="348" t="s">
        <v>30009</v>
      </c>
      <c r="C2988" s="348" t="s">
        <v>5</v>
      </c>
      <c r="D2988" s="350">
        <v>25.81</v>
      </c>
    </row>
    <row r="2989" spans="1:4">
      <c r="A2989" s="349">
        <v>101543</v>
      </c>
      <c r="B2989" s="348" t="s">
        <v>30010</v>
      </c>
      <c r="C2989" s="348" t="s">
        <v>5</v>
      </c>
      <c r="D2989" s="350">
        <v>45.97</v>
      </c>
    </row>
    <row r="2990" spans="1:4">
      <c r="A2990" s="349">
        <v>101544</v>
      </c>
      <c r="B2990" s="348" t="s">
        <v>30011</v>
      </c>
      <c r="C2990" s="348" t="s">
        <v>5</v>
      </c>
      <c r="D2990" s="350">
        <v>73.47</v>
      </c>
    </row>
    <row r="2991" spans="1:4">
      <c r="A2991" s="349">
        <v>101545</v>
      </c>
      <c r="B2991" s="348" t="s">
        <v>30012</v>
      </c>
      <c r="C2991" s="348" t="s">
        <v>5</v>
      </c>
      <c r="D2991" s="350">
        <v>106.5</v>
      </c>
    </row>
    <row r="2992" spans="1:4">
      <c r="A2992" s="349">
        <v>101546</v>
      </c>
      <c r="B2992" s="348" t="s">
        <v>30013</v>
      </c>
      <c r="C2992" s="348" t="s">
        <v>5</v>
      </c>
      <c r="D2992" s="350">
        <v>18.829999999999998</v>
      </c>
    </row>
    <row r="2993" spans="1:4">
      <c r="A2993" s="349">
        <v>101547</v>
      </c>
      <c r="B2993" s="348" t="s">
        <v>30014</v>
      </c>
      <c r="C2993" s="348" t="s">
        <v>5</v>
      </c>
      <c r="D2993" s="350">
        <v>58.5</v>
      </c>
    </row>
    <row r="2994" spans="1:4">
      <c r="A2994" s="349">
        <v>101548</v>
      </c>
      <c r="B2994" s="348" t="s">
        <v>30015</v>
      </c>
      <c r="C2994" s="348" t="s">
        <v>5</v>
      </c>
      <c r="D2994" s="350">
        <v>4.84</v>
      </c>
    </row>
    <row r="2995" spans="1:4">
      <c r="A2995" s="349">
        <v>101549</v>
      </c>
      <c r="B2995" s="348" t="s">
        <v>30016</v>
      </c>
      <c r="C2995" s="348" t="s">
        <v>5</v>
      </c>
      <c r="D2995" s="350">
        <v>16.45</v>
      </c>
    </row>
    <row r="2996" spans="1:4">
      <c r="A2996" s="349">
        <v>101553</v>
      </c>
      <c r="B2996" s="348" t="s">
        <v>30017</v>
      </c>
      <c r="C2996" s="348" t="s">
        <v>5</v>
      </c>
      <c r="D2996" s="350">
        <v>11.78</v>
      </c>
    </row>
    <row r="2997" spans="1:4">
      <c r="A2997" s="349">
        <v>101554</v>
      </c>
      <c r="B2997" s="348" t="s">
        <v>30018</v>
      </c>
      <c r="C2997" s="348" t="s">
        <v>5</v>
      </c>
      <c r="D2997" s="350">
        <v>8.4600000000000009</v>
      </c>
    </row>
    <row r="2998" spans="1:4">
      <c r="A2998" s="349">
        <v>101555</v>
      </c>
      <c r="B2998" s="348" t="s">
        <v>30019</v>
      </c>
      <c r="C2998" s="348" t="s">
        <v>5</v>
      </c>
      <c r="D2998" s="350">
        <v>5.43</v>
      </c>
    </row>
    <row r="2999" spans="1:4">
      <c r="A2999" s="349">
        <v>101556</v>
      </c>
      <c r="B2999" s="348" t="s">
        <v>30020</v>
      </c>
      <c r="C2999" s="348" t="s">
        <v>5</v>
      </c>
      <c r="D2999" s="350">
        <v>4.9400000000000004</v>
      </c>
    </row>
    <row r="3000" spans="1:4">
      <c r="A3000" s="349">
        <v>101560</v>
      </c>
      <c r="B3000" s="348" t="s">
        <v>30021</v>
      </c>
      <c r="C3000" s="348" t="s">
        <v>40</v>
      </c>
      <c r="D3000" s="350">
        <v>11.08</v>
      </c>
    </row>
    <row r="3001" spans="1:4">
      <c r="A3001" s="349">
        <v>101561</v>
      </c>
      <c r="B3001" s="348" t="s">
        <v>30022</v>
      </c>
      <c r="C3001" s="348" t="s">
        <v>40</v>
      </c>
      <c r="D3001" s="350">
        <v>16.97</v>
      </c>
    </row>
    <row r="3002" spans="1:4">
      <c r="A3002" s="349">
        <v>101562</v>
      </c>
      <c r="B3002" s="348" t="s">
        <v>30023</v>
      </c>
      <c r="C3002" s="348" t="s">
        <v>40</v>
      </c>
      <c r="D3002" s="350">
        <v>25.81</v>
      </c>
    </row>
    <row r="3003" spans="1:4">
      <c r="A3003" s="349">
        <v>101563</v>
      </c>
      <c r="B3003" s="348" t="s">
        <v>30024</v>
      </c>
      <c r="C3003" s="348" t="s">
        <v>40</v>
      </c>
      <c r="D3003" s="350">
        <v>35.57</v>
      </c>
    </row>
    <row r="3004" spans="1:4">
      <c r="A3004" s="349">
        <v>101564</v>
      </c>
      <c r="B3004" s="348" t="s">
        <v>30025</v>
      </c>
      <c r="C3004" s="348" t="s">
        <v>40</v>
      </c>
      <c r="D3004" s="350">
        <v>50.68</v>
      </c>
    </row>
    <row r="3005" spans="1:4">
      <c r="A3005" s="349">
        <v>101565</v>
      </c>
      <c r="B3005" s="348" t="s">
        <v>30026</v>
      </c>
      <c r="C3005" s="348" t="s">
        <v>40</v>
      </c>
      <c r="D3005" s="350">
        <v>70.19</v>
      </c>
    </row>
    <row r="3006" spans="1:4">
      <c r="A3006" s="349">
        <v>101567</v>
      </c>
      <c r="B3006" s="348" t="s">
        <v>30027</v>
      </c>
      <c r="C3006" s="348" t="s">
        <v>40</v>
      </c>
      <c r="D3006" s="350">
        <v>93.22</v>
      </c>
    </row>
    <row r="3007" spans="1:4">
      <c r="A3007" s="349">
        <v>101568</v>
      </c>
      <c r="B3007" s="348" t="s">
        <v>30028</v>
      </c>
      <c r="C3007" s="348" t="s">
        <v>40</v>
      </c>
      <c r="D3007" s="350">
        <v>121.32</v>
      </c>
    </row>
    <row r="3008" spans="1:4">
      <c r="A3008" s="349">
        <v>101626</v>
      </c>
      <c r="B3008" s="348" t="s">
        <v>30029</v>
      </c>
      <c r="C3008" s="348" t="s">
        <v>5</v>
      </c>
      <c r="D3008" s="350">
        <v>112</v>
      </c>
    </row>
    <row r="3009" spans="1:4">
      <c r="A3009" s="349">
        <v>101627</v>
      </c>
      <c r="B3009" s="348" t="s">
        <v>30030</v>
      </c>
      <c r="C3009" s="348" t="s">
        <v>5</v>
      </c>
      <c r="D3009" s="350">
        <v>173.76</v>
      </c>
    </row>
    <row r="3010" spans="1:4">
      <c r="A3010" s="349">
        <v>101628</v>
      </c>
      <c r="B3010" s="348" t="s">
        <v>30031</v>
      </c>
      <c r="C3010" s="348" t="s">
        <v>5</v>
      </c>
      <c r="D3010" s="350">
        <v>83.43</v>
      </c>
    </row>
    <row r="3011" spans="1:4">
      <c r="A3011" s="349">
        <v>101629</v>
      </c>
      <c r="B3011" s="348" t="s">
        <v>30032</v>
      </c>
      <c r="C3011" s="348" t="s">
        <v>5</v>
      </c>
      <c r="D3011" s="350">
        <v>98.15</v>
      </c>
    </row>
    <row r="3012" spans="1:4">
      <c r="A3012" s="349">
        <v>101630</v>
      </c>
      <c r="B3012" s="348" t="s">
        <v>30033</v>
      </c>
      <c r="C3012" s="348" t="s">
        <v>5</v>
      </c>
      <c r="D3012" s="350">
        <v>56.81</v>
      </c>
    </row>
    <row r="3013" spans="1:4">
      <c r="A3013" s="349">
        <v>101631</v>
      </c>
      <c r="B3013" s="348" t="s">
        <v>30034</v>
      </c>
      <c r="C3013" s="348" t="s">
        <v>5</v>
      </c>
      <c r="D3013" s="350">
        <v>19.72</v>
      </c>
    </row>
    <row r="3014" spans="1:4">
      <c r="A3014" s="349">
        <v>101632</v>
      </c>
      <c r="B3014" s="348" t="s">
        <v>30035</v>
      </c>
      <c r="C3014" s="348" t="s">
        <v>5</v>
      </c>
      <c r="D3014" s="350">
        <v>24.82</v>
      </c>
    </row>
    <row r="3015" spans="1:4">
      <c r="A3015" s="349">
        <v>101633</v>
      </c>
      <c r="B3015" s="348" t="s">
        <v>30036</v>
      </c>
      <c r="C3015" s="348" t="s">
        <v>5</v>
      </c>
      <c r="D3015" s="350">
        <v>72.39</v>
      </c>
    </row>
    <row r="3016" spans="1:4">
      <c r="A3016" s="349">
        <v>101636</v>
      </c>
      <c r="B3016" s="348" t="s">
        <v>30037</v>
      </c>
      <c r="C3016" s="348" t="s">
        <v>5</v>
      </c>
      <c r="D3016" s="350">
        <v>114.31</v>
      </c>
    </row>
    <row r="3017" spans="1:4">
      <c r="A3017" s="349">
        <v>101637</v>
      </c>
      <c r="B3017" s="348" t="s">
        <v>30038</v>
      </c>
      <c r="C3017" s="348" t="s">
        <v>5</v>
      </c>
      <c r="D3017" s="350">
        <v>107.55</v>
      </c>
    </row>
    <row r="3018" spans="1:4">
      <c r="A3018" s="349">
        <v>101640</v>
      </c>
      <c r="B3018" s="348" t="s">
        <v>30039</v>
      </c>
      <c r="C3018" s="348" t="s">
        <v>5</v>
      </c>
      <c r="D3018" s="350">
        <v>63.77</v>
      </c>
    </row>
    <row r="3019" spans="1:4">
      <c r="A3019" s="349">
        <v>101641</v>
      </c>
      <c r="B3019" s="348" t="s">
        <v>30040</v>
      </c>
      <c r="C3019" s="348" t="s">
        <v>5</v>
      </c>
      <c r="D3019" s="350">
        <v>33.06</v>
      </c>
    </row>
    <row r="3020" spans="1:4">
      <c r="A3020" s="349">
        <v>101642</v>
      </c>
      <c r="B3020" s="348" t="s">
        <v>30041</v>
      </c>
      <c r="C3020" s="348" t="s">
        <v>5</v>
      </c>
      <c r="D3020" s="350">
        <v>16.61</v>
      </c>
    </row>
    <row r="3021" spans="1:4">
      <c r="A3021" s="349">
        <v>101643</v>
      </c>
      <c r="B3021" s="348" t="s">
        <v>30042</v>
      </c>
      <c r="C3021" s="348" t="s">
        <v>5</v>
      </c>
      <c r="D3021" s="350">
        <v>28.86</v>
      </c>
    </row>
    <row r="3022" spans="1:4">
      <c r="A3022" s="349">
        <v>101644</v>
      </c>
      <c r="B3022" s="348" t="s">
        <v>30043</v>
      </c>
      <c r="C3022" s="348" t="s">
        <v>5</v>
      </c>
      <c r="D3022" s="350">
        <v>39.03</v>
      </c>
    </row>
    <row r="3023" spans="1:4">
      <c r="A3023" s="349">
        <v>101645</v>
      </c>
      <c r="B3023" s="348" t="s">
        <v>30044</v>
      </c>
      <c r="C3023" s="348" t="s">
        <v>5</v>
      </c>
      <c r="D3023" s="350">
        <v>18.510000000000002</v>
      </c>
    </row>
    <row r="3024" spans="1:4">
      <c r="A3024" s="349">
        <v>101646</v>
      </c>
      <c r="B3024" s="348" t="s">
        <v>30045</v>
      </c>
      <c r="C3024" s="348" t="s">
        <v>5</v>
      </c>
      <c r="D3024" s="350">
        <v>24.56</v>
      </c>
    </row>
    <row r="3025" spans="1:4">
      <c r="A3025" s="349">
        <v>101647</v>
      </c>
      <c r="B3025" s="348" t="s">
        <v>30046</v>
      </c>
      <c r="C3025" s="348" t="s">
        <v>5</v>
      </c>
      <c r="D3025" s="350">
        <v>45.06</v>
      </c>
    </row>
    <row r="3026" spans="1:4">
      <c r="A3026" s="349">
        <v>101648</v>
      </c>
      <c r="B3026" s="348" t="s">
        <v>30047</v>
      </c>
      <c r="C3026" s="348" t="s">
        <v>5</v>
      </c>
      <c r="D3026" s="350">
        <v>34.869999999999997</v>
      </c>
    </row>
    <row r="3027" spans="1:4">
      <c r="A3027" s="349">
        <v>101649</v>
      </c>
      <c r="B3027" s="348" t="s">
        <v>30048</v>
      </c>
      <c r="C3027" s="348" t="s">
        <v>5</v>
      </c>
      <c r="D3027" s="350">
        <v>40.159999999999997</v>
      </c>
    </row>
    <row r="3028" spans="1:4">
      <c r="A3028" s="349">
        <v>101650</v>
      </c>
      <c r="B3028" s="348" t="s">
        <v>30049</v>
      </c>
      <c r="C3028" s="348" t="s">
        <v>5</v>
      </c>
      <c r="D3028" s="350">
        <v>46.67</v>
      </c>
    </row>
    <row r="3029" spans="1:4">
      <c r="A3029" s="349">
        <v>101651</v>
      </c>
      <c r="B3029" s="348" t="s">
        <v>30050</v>
      </c>
      <c r="C3029" s="348" t="s">
        <v>5</v>
      </c>
      <c r="D3029" s="350">
        <v>49.03</v>
      </c>
    </row>
    <row r="3030" spans="1:4">
      <c r="A3030" s="349">
        <v>101652</v>
      </c>
      <c r="B3030" s="348" t="s">
        <v>30051</v>
      </c>
      <c r="C3030" s="348" t="s">
        <v>5</v>
      </c>
      <c r="D3030" s="350">
        <v>341.45</v>
      </c>
    </row>
    <row r="3031" spans="1:4">
      <c r="A3031" s="349">
        <v>101653</v>
      </c>
      <c r="B3031" s="348" t="s">
        <v>30052</v>
      </c>
      <c r="C3031" s="348" t="s">
        <v>5</v>
      </c>
      <c r="D3031" s="350">
        <v>200.06</v>
      </c>
    </row>
    <row r="3032" spans="1:4">
      <c r="A3032" s="349">
        <v>101654</v>
      </c>
      <c r="B3032" s="348" t="s">
        <v>30053</v>
      </c>
      <c r="C3032" s="348" t="s">
        <v>5</v>
      </c>
      <c r="D3032" s="350">
        <v>310.58</v>
      </c>
    </row>
    <row r="3033" spans="1:4">
      <c r="A3033" s="349">
        <v>101655</v>
      </c>
      <c r="B3033" s="348" t="s">
        <v>30054</v>
      </c>
      <c r="C3033" s="348" t="s">
        <v>5</v>
      </c>
      <c r="D3033" s="350">
        <v>526.23</v>
      </c>
    </row>
    <row r="3034" spans="1:4">
      <c r="A3034" s="349">
        <v>101656</v>
      </c>
      <c r="B3034" s="348" t="s">
        <v>30055</v>
      </c>
      <c r="C3034" s="348" t="s">
        <v>5</v>
      </c>
      <c r="D3034" s="350">
        <v>576.58000000000004</v>
      </c>
    </row>
    <row r="3035" spans="1:4">
      <c r="A3035" s="349">
        <v>101657</v>
      </c>
      <c r="B3035" s="348" t="s">
        <v>30056</v>
      </c>
      <c r="C3035" s="348" t="s">
        <v>5</v>
      </c>
      <c r="D3035" s="350">
        <v>683.83</v>
      </c>
    </row>
    <row r="3036" spans="1:4">
      <c r="A3036" s="349">
        <v>101658</v>
      </c>
      <c r="B3036" s="348" t="s">
        <v>30057</v>
      </c>
      <c r="C3036" s="348" t="s">
        <v>5</v>
      </c>
      <c r="D3036" s="350">
        <v>904.37</v>
      </c>
    </row>
    <row r="3037" spans="1:4">
      <c r="A3037" s="349">
        <v>101659</v>
      </c>
      <c r="B3037" s="348" t="s">
        <v>30058</v>
      </c>
      <c r="C3037" s="348" t="s">
        <v>5</v>
      </c>
      <c r="D3037" s="351">
        <v>1041.53</v>
      </c>
    </row>
    <row r="3038" spans="1:4">
      <c r="A3038" s="349">
        <v>101660</v>
      </c>
      <c r="B3038" s="348" t="s">
        <v>30059</v>
      </c>
      <c r="C3038" s="348" t="s">
        <v>5</v>
      </c>
      <c r="D3038" s="351">
        <v>1689.04</v>
      </c>
    </row>
    <row r="3039" spans="1:4">
      <c r="A3039" s="349">
        <v>101661</v>
      </c>
      <c r="B3039" s="348" t="s">
        <v>30060</v>
      </c>
      <c r="C3039" s="348" t="s">
        <v>5</v>
      </c>
      <c r="D3039" s="350">
        <v>84.18</v>
      </c>
    </row>
    <row r="3040" spans="1:4">
      <c r="A3040" s="349">
        <v>101662</v>
      </c>
      <c r="B3040" s="348" t="s">
        <v>30061</v>
      </c>
      <c r="C3040" s="348" t="s">
        <v>5</v>
      </c>
      <c r="D3040" s="350">
        <v>468.5</v>
      </c>
    </row>
    <row r="3041" spans="1:4">
      <c r="A3041" s="349">
        <v>101663</v>
      </c>
      <c r="B3041" s="348" t="s">
        <v>30062</v>
      </c>
      <c r="C3041" s="348" t="s">
        <v>5</v>
      </c>
      <c r="D3041" s="350">
        <v>18.579999999999998</v>
      </c>
    </row>
    <row r="3042" spans="1:4">
      <c r="A3042" s="349">
        <v>101664</v>
      </c>
      <c r="B3042" s="348" t="s">
        <v>30063</v>
      </c>
      <c r="C3042" s="348" t="s">
        <v>5</v>
      </c>
      <c r="D3042" s="350">
        <v>19.39</v>
      </c>
    </row>
    <row r="3043" spans="1:4">
      <c r="A3043" s="349">
        <v>101665</v>
      </c>
      <c r="B3043" s="348" t="s">
        <v>30064</v>
      </c>
      <c r="C3043" s="348" t="s">
        <v>5</v>
      </c>
      <c r="D3043" s="350">
        <v>22.86</v>
      </c>
    </row>
    <row r="3044" spans="1:4">
      <c r="A3044" s="349">
        <v>101666</v>
      </c>
      <c r="B3044" s="348" t="s">
        <v>30065</v>
      </c>
      <c r="C3044" s="348" t="s">
        <v>5</v>
      </c>
      <c r="D3044" s="350">
        <v>262.43</v>
      </c>
    </row>
    <row r="3045" spans="1:4">
      <c r="A3045" s="349">
        <v>102085</v>
      </c>
      <c r="B3045" s="348" t="s">
        <v>30066</v>
      </c>
      <c r="C3045" s="348" t="s">
        <v>5</v>
      </c>
      <c r="D3045" s="350">
        <v>131.93</v>
      </c>
    </row>
    <row r="3046" spans="1:4">
      <c r="A3046" s="349">
        <v>100578</v>
      </c>
      <c r="B3046" s="348" t="s">
        <v>30067</v>
      </c>
      <c r="C3046" s="348" t="s">
        <v>5</v>
      </c>
      <c r="D3046" s="350">
        <v>505.23</v>
      </c>
    </row>
    <row r="3047" spans="1:4">
      <c r="A3047" s="349">
        <v>100579</v>
      </c>
      <c r="B3047" s="348" t="s">
        <v>30068</v>
      </c>
      <c r="C3047" s="348" t="s">
        <v>5</v>
      </c>
      <c r="D3047" s="350">
        <v>556.38</v>
      </c>
    </row>
    <row r="3048" spans="1:4">
      <c r="A3048" s="349">
        <v>100580</v>
      </c>
      <c r="B3048" s="348" t="s">
        <v>30069</v>
      </c>
      <c r="C3048" s="348" t="s">
        <v>5</v>
      </c>
      <c r="D3048" s="350">
        <v>591.04</v>
      </c>
    </row>
    <row r="3049" spans="1:4">
      <c r="A3049" s="349">
        <v>100581</v>
      </c>
      <c r="B3049" s="348" t="s">
        <v>30070</v>
      </c>
      <c r="C3049" s="348" t="s">
        <v>5</v>
      </c>
      <c r="D3049" s="350">
        <v>581.80999999999995</v>
      </c>
    </row>
    <row r="3050" spans="1:4">
      <c r="A3050" s="349">
        <v>100582</v>
      </c>
      <c r="B3050" s="348" t="s">
        <v>30071</v>
      </c>
      <c r="C3050" s="348" t="s">
        <v>5</v>
      </c>
      <c r="D3050" s="350">
        <v>644.23</v>
      </c>
    </row>
    <row r="3051" spans="1:4">
      <c r="A3051" s="349">
        <v>100583</v>
      </c>
      <c r="B3051" s="348" t="s">
        <v>30072</v>
      </c>
      <c r="C3051" s="348" t="s">
        <v>5</v>
      </c>
      <c r="D3051" s="350">
        <v>608.38</v>
      </c>
    </row>
    <row r="3052" spans="1:4">
      <c r="A3052" s="349">
        <v>100584</v>
      </c>
      <c r="B3052" s="348" t="s">
        <v>30073</v>
      </c>
      <c r="C3052" s="348" t="s">
        <v>5</v>
      </c>
      <c r="D3052" s="350">
        <v>645.94000000000005</v>
      </c>
    </row>
    <row r="3053" spans="1:4">
      <c r="A3053" s="349">
        <v>100585</v>
      </c>
      <c r="B3053" s="348" t="s">
        <v>30074</v>
      </c>
      <c r="C3053" s="348" t="s">
        <v>5</v>
      </c>
      <c r="D3053" s="350">
        <v>660.53</v>
      </c>
    </row>
    <row r="3054" spans="1:4">
      <c r="A3054" s="349">
        <v>100586</v>
      </c>
      <c r="B3054" s="348" t="s">
        <v>30075</v>
      </c>
      <c r="C3054" s="348" t="s">
        <v>5</v>
      </c>
      <c r="D3054" s="350">
        <v>720.42</v>
      </c>
    </row>
    <row r="3055" spans="1:4">
      <c r="A3055" s="349">
        <v>100587</v>
      </c>
      <c r="B3055" s="348" t="s">
        <v>30076</v>
      </c>
      <c r="C3055" s="348" t="s">
        <v>5</v>
      </c>
      <c r="D3055" s="350">
        <v>713.87</v>
      </c>
    </row>
    <row r="3056" spans="1:4">
      <c r="A3056" s="349">
        <v>100588</v>
      </c>
      <c r="B3056" s="348" t="s">
        <v>30077</v>
      </c>
      <c r="C3056" s="348" t="s">
        <v>5</v>
      </c>
      <c r="D3056" s="350">
        <v>760.43</v>
      </c>
    </row>
    <row r="3057" spans="1:4">
      <c r="A3057" s="349">
        <v>100589</v>
      </c>
      <c r="B3057" s="348" t="s">
        <v>30078</v>
      </c>
      <c r="C3057" s="348" t="s">
        <v>5</v>
      </c>
      <c r="D3057" s="350">
        <v>772.73</v>
      </c>
    </row>
    <row r="3058" spans="1:4">
      <c r="A3058" s="349">
        <v>100590</v>
      </c>
      <c r="B3058" s="348" t="s">
        <v>30079</v>
      </c>
      <c r="C3058" s="348" t="s">
        <v>5</v>
      </c>
      <c r="D3058" s="350">
        <v>818.67</v>
      </c>
    </row>
    <row r="3059" spans="1:4">
      <c r="A3059" s="349">
        <v>100591</v>
      </c>
      <c r="B3059" s="348" t="s">
        <v>30080</v>
      </c>
      <c r="C3059" s="348" t="s">
        <v>5</v>
      </c>
      <c r="D3059" s="350">
        <v>779.47</v>
      </c>
    </row>
    <row r="3060" spans="1:4">
      <c r="A3060" s="349">
        <v>100592</v>
      </c>
      <c r="B3060" s="348" t="s">
        <v>30081</v>
      </c>
      <c r="C3060" s="348" t="s">
        <v>5</v>
      </c>
      <c r="D3060" s="350">
        <v>817.55</v>
      </c>
    </row>
    <row r="3061" spans="1:4">
      <c r="A3061" s="349">
        <v>100593</v>
      </c>
      <c r="B3061" s="348" t="s">
        <v>30082</v>
      </c>
      <c r="C3061" s="348" t="s">
        <v>5</v>
      </c>
      <c r="D3061" s="350">
        <v>834.89</v>
      </c>
    </row>
    <row r="3062" spans="1:4">
      <c r="A3062" s="349">
        <v>100594</v>
      </c>
      <c r="B3062" s="348" t="s">
        <v>30083</v>
      </c>
      <c r="C3062" s="348" t="s">
        <v>5</v>
      </c>
      <c r="D3062" s="350">
        <v>899.53</v>
      </c>
    </row>
    <row r="3063" spans="1:4">
      <c r="A3063" s="349">
        <v>100595</v>
      </c>
      <c r="B3063" s="348" t="s">
        <v>30084</v>
      </c>
      <c r="C3063" s="348" t="s">
        <v>5</v>
      </c>
      <c r="D3063" s="351">
        <v>1001.15</v>
      </c>
    </row>
    <row r="3064" spans="1:4">
      <c r="A3064" s="349">
        <v>100596</v>
      </c>
      <c r="B3064" s="348" t="s">
        <v>30085</v>
      </c>
      <c r="C3064" s="348" t="s">
        <v>5</v>
      </c>
      <c r="D3064" s="351">
        <v>1088.4000000000001</v>
      </c>
    </row>
    <row r="3065" spans="1:4">
      <c r="A3065" s="349">
        <v>100597</v>
      </c>
      <c r="B3065" s="348" t="s">
        <v>30086</v>
      </c>
      <c r="C3065" s="348" t="s">
        <v>5</v>
      </c>
      <c r="D3065" s="351">
        <v>1141.6500000000001</v>
      </c>
    </row>
    <row r="3066" spans="1:4">
      <c r="A3066" s="349">
        <v>100598</v>
      </c>
      <c r="B3066" s="348" t="s">
        <v>30087</v>
      </c>
      <c r="C3066" s="348" t="s">
        <v>5</v>
      </c>
      <c r="D3066" s="351">
        <v>1213.5899999999999</v>
      </c>
    </row>
    <row r="3067" spans="1:4">
      <c r="A3067" s="349">
        <v>100599</v>
      </c>
      <c r="B3067" s="348" t="s">
        <v>30088</v>
      </c>
      <c r="C3067" s="348" t="s">
        <v>5</v>
      </c>
      <c r="D3067" s="350">
        <v>528.09</v>
      </c>
    </row>
    <row r="3068" spans="1:4">
      <c r="A3068" s="349">
        <v>100600</v>
      </c>
      <c r="B3068" s="348" t="s">
        <v>30089</v>
      </c>
      <c r="C3068" s="348" t="s">
        <v>5</v>
      </c>
      <c r="D3068" s="350">
        <v>601.64</v>
      </c>
    </row>
    <row r="3069" spans="1:4">
      <c r="A3069" s="349">
        <v>100601</v>
      </c>
      <c r="B3069" s="348" t="s">
        <v>30090</v>
      </c>
      <c r="C3069" s="348" t="s">
        <v>5</v>
      </c>
      <c r="D3069" s="350">
        <v>729.17</v>
      </c>
    </row>
    <row r="3070" spans="1:4">
      <c r="A3070" s="349">
        <v>100602</v>
      </c>
      <c r="B3070" s="348" t="s">
        <v>30091</v>
      </c>
      <c r="C3070" s="348" t="s">
        <v>5</v>
      </c>
      <c r="D3070" s="350">
        <v>888.23</v>
      </c>
    </row>
    <row r="3071" spans="1:4">
      <c r="A3071" s="349">
        <v>100603</v>
      </c>
      <c r="B3071" s="348" t="s">
        <v>30092</v>
      </c>
      <c r="C3071" s="348" t="s">
        <v>5</v>
      </c>
      <c r="D3071" s="351">
        <v>1296.2</v>
      </c>
    </row>
    <row r="3072" spans="1:4">
      <c r="A3072" s="349">
        <v>100604</v>
      </c>
      <c r="B3072" s="348" t="s">
        <v>30093</v>
      </c>
      <c r="C3072" s="348" t="s">
        <v>5</v>
      </c>
      <c r="D3072" s="350">
        <v>645.14</v>
      </c>
    </row>
    <row r="3073" spans="1:4">
      <c r="A3073" s="349">
        <v>100605</v>
      </c>
      <c r="B3073" s="348" t="s">
        <v>30094</v>
      </c>
      <c r="C3073" s="348" t="s">
        <v>5</v>
      </c>
      <c r="D3073" s="350">
        <v>937.94</v>
      </c>
    </row>
    <row r="3074" spans="1:4">
      <c r="A3074" s="349">
        <v>100606</v>
      </c>
      <c r="B3074" s="348" t="s">
        <v>30095</v>
      </c>
      <c r="C3074" s="348" t="s">
        <v>5</v>
      </c>
      <c r="D3074" s="351">
        <v>1353.84</v>
      </c>
    </row>
    <row r="3075" spans="1:4">
      <c r="A3075" s="349">
        <v>100607</v>
      </c>
      <c r="B3075" s="348" t="s">
        <v>30096</v>
      </c>
      <c r="C3075" s="348" t="s">
        <v>5</v>
      </c>
      <c r="D3075" s="350">
        <v>666.16</v>
      </c>
    </row>
    <row r="3076" spans="1:4">
      <c r="A3076" s="349">
        <v>100608</v>
      </c>
      <c r="B3076" s="348" t="s">
        <v>30097</v>
      </c>
      <c r="C3076" s="348" t="s">
        <v>5</v>
      </c>
      <c r="D3076" s="350">
        <v>962.56</v>
      </c>
    </row>
    <row r="3077" spans="1:4">
      <c r="A3077" s="349">
        <v>100609</v>
      </c>
      <c r="B3077" s="348" t="s">
        <v>30098</v>
      </c>
      <c r="C3077" s="348" t="s">
        <v>5</v>
      </c>
      <c r="D3077" s="351">
        <v>1384.09</v>
      </c>
    </row>
    <row r="3078" spans="1:4">
      <c r="A3078" s="349">
        <v>100610</v>
      </c>
      <c r="B3078" s="348" t="s">
        <v>30099</v>
      </c>
      <c r="C3078" s="348" t="s">
        <v>5</v>
      </c>
      <c r="D3078" s="350">
        <v>687.15</v>
      </c>
    </row>
    <row r="3079" spans="1:4">
      <c r="A3079" s="349">
        <v>100611</v>
      </c>
      <c r="B3079" s="348" t="s">
        <v>30100</v>
      </c>
      <c r="C3079" s="348" t="s">
        <v>5</v>
      </c>
      <c r="D3079" s="350">
        <v>820.16</v>
      </c>
    </row>
    <row r="3080" spans="1:4">
      <c r="A3080" s="349">
        <v>100612</v>
      </c>
      <c r="B3080" s="348" t="s">
        <v>30101</v>
      </c>
      <c r="C3080" s="348" t="s">
        <v>5</v>
      </c>
      <c r="D3080" s="350">
        <v>986.83</v>
      </c>
    </row>
    <row r="3081" spans="1:4">
      <c r="A3081" s="349">
        <v>100613</v>
      </c>
      <c r="B3081" s="348" t="s">
        <v>30102</v>
      </c>
      <c r="C3081" s="348" t="s">
        <v>5</v>
      </c>
      <c r="D3081" s="351">
        <v>1413.73</v>
      </c>
    </row>
    <row r="3082" spans="1:4">
      <c r="A3082" s="349">
        <v>100614</v>
      </c>
      <c r="B3082" s="348" t="s">
        <v>30103</v>
      </c>
      <c r="C3082" s="348" t="s">
        <v>5</v>
      </c>
      <c r="D3082" s="350">
        <v>865.08</v>
      </c>
    </row>
    <row r="3083" spans="1:4">
      <c r="A3083" s="349">
        <v>100615</v>
      </c>
      <c r="B3083" s="348" t="s">
        <v>30104</v>
      </c>
      <c r="C3083" s="348" t="s">
        <v>5</v>
      </c>
      <c r="D3083" s="351">
        <v>1035.08</v>
      </c>
    </row>
    <row r="3084" spans="1:4">
      <c r="A3084" s="349">
        <v>100616</v>
      </c>
      <c r="B3084" s="348" t="s">
        <v>30105</v>
      </c>
      <c r="C3084" s="348" t="s">
        <v>5</v>
      </c>
      <c r="D3084" s="351">
        <v>1475.13</v>
      </c>
    </row>
    <row r="3085" spans="1:4">
      <c r="A3085" s="349">
        <v>100617</v>
      </c>
      <c r="B3085" s="348" t="s">
        <v>30106</v>
      </c>
      <c r="C3085" s="348" t="s">
        <v>5</v>
      </c>
      <c r="D3085" s="351">
        <v>1083.1199999999999</v>
      </c>
    </row>
    <row r="3086" spans="1:4">
      <c r="A3086" s="349">
        <v>100618</v>
      </c>
      <c r="B3086" s="348" t="s">
        <v>30107</v>
      </c>
      <c r="C3086" s="348" t="s">
        <v>5</v>
      </c>
      <c r="D3086" s="351">
        <v>1542.12</v>
      </c>
    </row>
    <row r="3087" spans="1:4">
      <c r="A3087" s="349">
        <v>100619</v>
      </c>
      <c r="B3087" s="348" t="s">
        <v>30108</v>
      </c>
      <c r="C3087" s="348" t="s">
        <v>5</v>
      </c>
      <c r="D3087" s="350">
        <v>570.73</v>
      </c>
    </row>
    <row r="3088" spans="1:4">
      <c r="A3088" s="349">
        <v>100620</v>
      </c>
      <c r="B3088" s="348" t="s">
        <v>30109</v>
      </c>
      <c r="C3088" s="348" t="s">
        <v>5</v>
      </c>
      <c r="D3088" s="351">
        <v>3457.15</v>
      </c>
    </row>
    <row r="3089" spans="1:4">
      <c r="A3089" s="349">
        <v>100621</v>
      </c>
      <c r="B3089" s="348" t="s">
        <v>30110</v>
      </c>
      <c r="C3089" s="348" t="s">
        <v>5</v>
      </c>
      <c r="D3089" s="351">
        <v>3923.16</v>
      </c>
    </row>
    <row r="3090" spans="1:4">
      <c r="A3090" s="349">
        <v>100622</v>
      </c>
      <c r="B3090" s="348" t="s">
        <v>30111</v>
      </c>
      <c r="C3090" s="348" t="s">
        <v>5</v>
      </c>
      <c r="D3090" s="351">
        <v>2736.36</v>
      </c>
    </row>
    <row r="3091" spans="1:4">
      <c r="A3091" s="349">
        <v>100623</v>
      </c>
      <c r="B3091" s="348" t="s">
        <v>30112</v>
      </c>
      <c r="C3091" s="348" t="s">
        <v>5</v>
      </c>
      <c r="D3091" s="351">
        <v>2891.71</v>
      </c>
    </row>
    <row r="3092" spans="1:4">
      <c r="A3092" s="349">
        <v>97600</v>
      </c>
      <c r="B3092" s="348" t="s">
        <v>30113</v>
      </c>
      <c r="C3092" s="348" t="s">
        <v>5</v>
      </c>
      <c r="D3092" s="350">
        <v>222.75</v>
      </c>
    </row>
    <row r="3093" spans="1:4">
      <c r="A3093" s="349">
        <v>97601</v>
      </c>
      <c r="B3093" s="348" t="s">
        <v>30114</v>
      </c>
      <c r="C3093" s="348" t="s">
        <v>5</v>
      </c>
      <c r="D3093" s="350">
        <v>235</v>
      </c>
    </row>
    <row r="3094" spans="1:4">
      <c r="A3094" s="349">
        <v>97605</v>
      </c>
      <c r="B3094" s="348" t="s">
        <v>30115</v>
      </c>
      <c r="C3094" s="348" t="s">
        <v>5</v>
      </c>
      <c r="D3094" s="350">
        <v>65.58</v>
      </c>
    </row>
    <row r="3095" spans="1:4">
      <c r="A3095" s="349">
        <v>97606</v>
      </c>
      <c r="B3095" s="348" t="s">
        <v>30116</v>
      </c>
      <c r="C3095" s="348" t="s">
        <v>5</v>
      </c>
      <c r="D3095" s="350">
        <v>66.7</v>
      </c>
    </row>
    <row r="3096" spans="1:4">
      <c r="A3096" s="349">
        <v>97607</v>
      </c>
      <c r="B3096" s="348" t="s">
        <v>30117</v>
      </c>
      <c r="C3096" s="348" t="s">
        <v>5</v>
      </c>
      <c r="D3096" s="350">
        <v>78.22</v>
      </c>
    </row>
    <row r="3097" spans="1:4">
      <c r="A3097" s="349">
        <v>97608</v>
      </c>
      <c r="B3097" s="348" t="s">
        <v>30118</v>
      </c>
      <c r="C3097" s="348" t="s">
        <v>5</v>
      </c>
      <c r="D3097" s="350">
        <v>79.34</v>
      </c>
    </row>
    <row r="3098" spans="1:4">
      <c r="A3098" s="349">
        <v>102102</v>
      </c>
      <c r="B3098" s="348" t="s">
        <v>30119</v>
      </c>
      <c r="C3098" s="348" t="s">
        <v>5</v>
      </c>
      <c r="D3098" s="351">
        <v>8041.63</v>
      </c>
    </row>
    <row r="3099" spans="1:4">
      <c r="A3099" s="349">
        <v>102103</v>
      </c>
      <c r="B3099" s="348" t="s">
        <v>30120</v>
      </c>
      <c r="C3099" s="348" t="s">
        <v>5</v>
      </c>
      <c r="D3099" s="351">
        <v>8951.7900000000009</v>
      </c>
    </row>
    <row r="3100" spans="1:4">
      <c r="A3100" s="349">
        <v>102104</v>
      </c>
      <c r="B3100" s="348" t="s">
        <v>30121</v>
      </c>
      <c r="C3100" s="348" t="s">
        <v>5</v>
      </c>
      <c r="D3100" s="351">
        <v>11490.04</v>
      </c>
    </row>
    <row r="3101" spans="1:4">
      <c r="A3101" s="349">
        <v>102105</v>
      </c>
      <c r="B3101" s="348" t="s">
        <v>30122</v>
      </c>
      <c r="C3101" s="348" t="s">
        <v>5</v>
      </c>
      <c r="D3101" s="351">
        <v>14127.41</v>
      </c>
    </row>
    <row r="3102" spans="1:4">
      <c r="A3102" s="349">
        <v>102106</v>
      </c>
      <c r="B3102" s="348" t="s">
        <v>30123</v>
      </c>
      <c r="C3102" s="348" t="s">
        <v>5</v>
      </c>
      <c r="D3102" s="351">
        <v>17727.830000000002</v>
      </c>
    </row>
    <row r="3103" spans="1:4">
      <c r="A3103" s="349">
        <v>102107</v>
      </c>
      <c r="B3103" s="348" t="s">
        <v>30124</v>
      </c>
      <c r="C3103" s="348" t="s">
        <v>5</v>
      </c>
      <c r="D3103" s="351">
        <v>24746.95</v>
      </c>
    </row>
    <row r="3104" spans="1:4">
      <c r="A3104" s="349">
        <v>102108</v>
      </c>
      <c r="B3104" s="348" t="s">
        <v>30125</v>
      </c>
      <c r="C3104" s="348" t="s">
        <v>5</v>
      </c>
      <c r="D3104" s="351">
        <v>28821.94</v>
      </c>
    </row>
    <row r="3105" spans="1:4">
      <c r="A3105" s="349">
        <v>102109</v>
      </c>
      <c r="B3105" s="348" t="s">
        <v>30126</v>
      </c>
      <c r="C3105" s="348" t="s">
        <v>5</v>
      </c>
      <c r="D3105" s="350">
        <v>44.1</v>
      </c>
    </row>
    <row r="3106" spans="1:4">
      <c r="A3106" s="349">
        <v>102110</v>
      </c>
      <c r="B3106" s="348" t="s">
        <v>30127</v>
      </c>
      <c r="C3106" s="348" t="s">
        <v>5</v>
      </c>
      <c r="D3106" s="350">
        <v>139.41999999999999</v>
      </c>
    </row>
    <row r="3107" spans="1:4">
      <c r="A3107" s="349">
        <v>93128</v>
      </c>
      <c r="B3107" s="348" t="s">
        <v>30128</v>
      </c>
      <c r="C3107" s="348" t="s">
        <v>5</v>
      </c>
      <c r="D3107" s="350">
        <v>117.84</v>
      </c>
    </row>
    <row r="3108" spans="1:4">
      <c r="A3108" s="349">
        <v>93137</v>
      </c>
      <c r="B3108" s="348" t="s">
        <v>30129</v>
      </c>
      <c r="C3108" s="348" t="s">
        <v>5</v>
      </c>
      <c r="D3108" s="350">
        <v>141.62</v>
      </c>
    </row>
    <row r="3109" spans="1:4">
      <c r="A3109" s="349">
        <v>93138</v>
      </c>
      <c r="B3109" s="348" t="s">
        <v>30130</v>
      </c>
      <c r="C3109" s="348" t="s">
        <v>5</v>
      </c>
      <c r="D3109" s="350">
        <v>133.76</v>
      </c>
    </row>
    <row r="3110" spans="1:4">
      <c r="A3110" s="349">
        <v>93139</v>
      </c>
      <c r="B3110" s="348" t="s">
        <v>30131</v>
      </c>
      <c r="C3110" s="348" t="s">
        <v>5</v>
      </c>
      <c r="D3110" s="350">
        <v>173.46</v>
      </c>
    </row>
    <row r="3111" spans="1:4">
      <c r="A3111" s="349">
        <v>93140</v>
      </c>
      <c r="B3111" s="348" t="s">
        <v>30132</v>
      </c>
      <c r="C3111" s="348" t="s">
        <v>5</v>
      </c>
      <c r="D3111" s="350">
        <v>162.94</v>
      </c>
    </row>
    <row r="3112" spans="1:4">
      <c r="A3112" s="349">
        <v>93141</v>
      </c>
      <c r="B3112" s="348" t="s">
        <v>30133</v>
      </c>
      <c r="C3112" s="348" t="s">
        <v>5</v>
      </c>
      <c r="D3112" s="350">
        <v>147.84</v>
      </c>
    </row>
    <row r="3113" spans="1:4">
      <c r="A3113" s="349">
        <v>93142</v>
      </c>
      <c r="B3113" s="348" t="s">
        <v>30134</v>
      </c>
      <c r="C3113" s="348" t="s">
        <v>5</v>
      </c>
      <c r="D3113" s="350">
        <v>164.69</v>
      </c>
    </row>
    <row r="3114" spans="1:4">
      <c r="A3114" s="349">
        <v>93143</v>
      </c>
      <c r="B3114" s="348" t="s">
        <v>30135</v>
      </c>
      <c r="C3114" s="348" t="s">
        <v>5</v>
      </c>
      <c r="D3114" s="350">
        <v>150.1</v>
      </c>
    </row>
    <row r="3115" spans="1:4">
      <c r="A3115" s="349">
        <v>93144</v>
      </c>
      <c r="B3115" s="348" t="s">
        <v>30136</v>
      </c>
      <c r="C3115" s="348" t="s">
        <v>5</v>
      </c>
      <c r="D3115" s="350">
        <v>204.29</v>
      </c>
    </row>
    <row r="3116" spans="1:4">
      <c r="A3116" s="349">
        <v>93145</v>
      </c>
      <c r="B3116" s="348" t="s">
        <v>30137</v>
      </c>
      <c r="C3116" s="348" t="s">
        <v>5</v>
      </c>
      <c r="D3116" s="350">
        <v>182.43</v>
      </c>
    </row>
    <row r="3117" spans="1:4">
      <c r="A3117" s="349">
        <v>93146</v>
      </c>
      <c r="B3117" s="348" t="s">
        <v>30138</v>
      </c>
      <c r="C3117" s="348" t="s">
        <v>5</v>
      </c>
      <c r="D3117" s="350">
        <v>198.36</v>
      </c>
    </row>
    <row r="3118" spans="1:4">
      <c r="A3118" s="349">
        <v>93147</v>
      </c>
      <c r="B3118" s="348" t="s">
        <v>30139</v>
      </c>
      <c r="C3118" s="348" t="s">
        <v>5</v>
      </c>
      <c r="D3118" s="350">
        <v>227.57</v>
      </c>
    </row>
    <row r="3119" spans="1:4">
      <c r="A3119" s="349">
        <v>96971</v>
      </c>
      <c r="B3119" s="348" t="s">
        <v>30140</v>
      </c>
      <c r="C3119" s="348" t="s">
        <v>40</v>
      </c>
      <c r="D3119" s="350">
        <v>34</v>
      </c>
    </row>
    <row r="3120" spans="1:4">
      <c r="A3120" s="349">
        <v>96972</v>
      </c>
      <c r="B3120" s="348" t="s">
        <v>30141</v>
      </c>
      <c r="C3120" s="348" t="s">
        <v>40</v>
      </c>
      <c r="D3120" s="350">
        <v>48.82</v>
      </c>
    </row>
    <row r="3121" spans="1:4">
      <c r="A3121" s="349">
        <v>96973</v>
      </c>
      <c r="B3121" s="348" t="s">
        <v>30142</v>
      </c>
      <c r="C3121" s="348" t="s">
        <v>40</v>
      </c>
      <c r="D3121" s="350">
        <v>63.82</v>
      </c>
    </row>
    <row r="3122" spans="1:4">
      <c r="A3122" s="349">
        <v>96974</v>
      </c>
      <c r="B3122" s="348" t="s">
        <v>30143</v>
      </c>
      <c r="C3122" s="348" t="s">
        <v>40</v>
      </c>
      <c r="D3122" s="350">
        <v>84.26</v>
      </c>
    </row>
    <row r="3123" spans="1:4">
      <c r="A3123" s="349">
        <v>96975</v>
      </c>
      <c r="B3123" s="348" t="s">
        <v>30144</v>
      </c>
      <c r="C3123" s="348" t="s">
        <v>40</v>
      </c>
      <c r="D3123" s="350">
        <v>112.64</v>
      </c>
    </row>
    <row r="3124" spans="1:4">
      <c r="A3124" s="349">
        <v>96976</v>
      </c>
      <c r="B3124" s="348" t="s">
        <v>30145</v>
      </c>
      <c r="C3124" s="348" t="s">
        <v>40</v>
      </c>
      <c r="D3124" s="350">
        <v>151.36000000000001</v>
      </c>
    </row>
    <row r="3125" spans="1:4">
      <c r="A3125" s="349">
        <v>96977</v>
      </c>
      <c r="B3125" s="348" t="s">
        <v>30146</v>
      </c>
      <c r="C3125" s="348" t="s">
        <v>40</v>
      </c>
      <c r="D3125" s="350">
        <v>67.7</v>
      </c>
    </row>
    <row r="3126" spans="1:4">
      <c r="A3126" s="349">
        <v>96978</v>
      </c>
      <c r="B3126" s="348" t="s">
        <v>30147</v>
      </c>
      <c r="C3126" s="348" t="s">
        <v>40</v>
      </c>
      <c r="D3126" s="350">
        <v>95.15</v>
      </c>
    </row>
    <row r="3127" spans="1:4">
      <c r="A3127" s="349">
        <v>96979</v>
      </c>
      <c r="B3127" s="348" t="s">
        <v>30148</v>
      </c>
      <c r="C3127" s="348" t="s">
        <v>40</v>
      </c>
      <c r="D3127" s="350">
        <v>133.66</v>
      </c>
    </row>
    <row r="3128" spans="1:4">
      <c r="A3128" s="349">
        <v>96984</v>
      </c>
      <c r="B3128" s="348" t="s">
        <v>30149</v>
      </c>
      <c r="C3128" s="348" t="s">
        <v>5</v>
      </c>
      <c r="D3128" s="350">
        <v>44.11</v>
      </c>
    </row>
    <row r="3129" spans="1:4">
      <c r="A3129" s="349">
        <v>96985</v>
      </c>
      <c r="B3129" s="348" t="s">
        <v>30150</v>
      </c>
      <c r="C3129" s="348" t="s">
        <v>5</v>
      </c>
      <c r="D3129" s="350">
        <v>71.13</v>
      </c>
    </row>
    <row r="3130" spans="1:4">
      <c r="A3130" s="349">
        <v>96986</v>
      </c>
      <c r="B3130" s="348" t="s">
        <v>30151</v>
      </c>
      <c r="C3130" s="348" t="s">
        <v>5</v>
      </c>
      <c r="D3130" s="350">
        <v>106</v>
      </c>
    </row>
    <row r="3131" spans="1:4">
      <c r="A3131" s="349">
        <v>96987</v>
      </c>
      <c r="B3131" s="348" t="s">
        <v>30152</v>
      </c>
      <c r="C3131" s="348" t="s">
        <v>5</v>
      </c>
      <c r="D3131" s="350">
        <v>88.11</v>
      </c>
    </row>
    <row r="3132" spans="1:4">
      <c r="A3132" s="349">
        <v>96988</v>
      </c>
      <c r="B3132" s="348" t="s">
        <v>30153</v>
      </c>
      <c r="C3132" s="348" t="s">
        <v>5</v>
      </c>
      <c r="D3132" s="350">
        <v>147.19999999999999</v>
      </c>
    </row>
    <row r="3133" spans="1:4">
      <c r="A3133" s="349">
        <v>96989</v>
      </c>
      <c r="B3133" s="348" t="s">
        <v>30154</v>
      </c>
      <c r="C3133" s="348" t="s">
        <v>5</v>
      </c>
      <c r="D3133" s="350">
        <v>123.25</v>
      </c>
    </row>
    <row r="3134" spans="1:4">
      <c r="A3134" s="349">
        <v>98463</v>
      </c>
      <c r="B3134" s="348" t="s">
        <v>30155</v>
      </c>
      <c r="C3134" s="348" t="s">
        <v>5</v>
      </c>
      <c r="D3134" s="350">
        <v>18.5</v>
      </c>
    </row>
    <row r="3135" spans="1:4">
      <c r="A3135" s="349">
        <v>96765</v>
      </c>
      <c r="B3135" s="348" t="s">
        <v>30156</v>
      </c>
      <c r="C3135" s="348" t="s">
        <v>5</v>
      </c>
      <c r="D3135" s="351">
        <v>1378.4</v>
      </c>
    </row>
    <row r="3136" spans="1:4">
      <c r="A3136" s="349">
        <v>101905</v>
      </c>
      <c r="B3136" s="348" t="s">
        <v>30157</v>
      </c>
      <c r="C3136" s="348" t="s">
        <v>5</v>
      </c>
      <c r="D3136" s="350">
        <v>209.09</v>
      </c>
    </row>
    <row r="3137" spans="1:4">
      <c r="A3137" s="349">
        <v>101906</v>
      </c>
      <c r="B3137" s="348" t="s">
        <v>30158</v>
      </c>
      <c r="C3137" s="348" t="s">
        <v>5</v>
      </c>
      <c r="D3137" s="350">
        <v>625.82000000000005</v>
      </c>
    </row>
    <row r="3138" spans="1:4">
      <c r="A3138" s="349">
        <v>101907</v>
      </c>
      <c r="B3138" s="348" t="s">
        <v>30159</v>
      </c>
      <c r="C3138" s="348" t="s">
        <v>5</v>
      </c>
      <c r="D3138" s="350">
        <v>676.59</v>
      </c>
    </row>
    <row r="3139" spans="1:4">
      <c r="A3139" s="349">
        <v>101908</v>
      </c>
      <c r="B3139" s="348" t="s">
        <v>30160</v>
      </c>
      <c r="C3139" s="348" t="s">
        <v>5</v>
      </c>
      <c r="D3139" s="350">
        <v>202.74</v>
      </c>
    </row>
    <row r="3140" spans="1:4">
      <c r="A3140" s="349">
        <v>101909</v>
      </c>
      <c r="B3140" s="348" t="s">
        <v>30161</v>
      </c>
      <c r="C3140" s="348" t="s">
        <v>5</v>
      </c>
      <c r="D3140" s="350">
        <v>236.59</v>
      </c>
    </row>
    <row r="3141" spans="1:4">
      <c r="A3141" s="349">
        <v>101910</v>
      </c>
      <c r="B3141" s="348" t="s">
        <v>30162</v>
      </c>
      <c r="C3141" s="348" t="s">
        <v>5</v>
      </c>
      <c r="D3141" s="350">
        <v>278.89</v>
      </c>
    </row>
    <row r="3142" spans="1:4">
      <c r="A3142" s="349">
        <v>101911</v>
      </c>
      <c r="B3142" s="348" t="s">
        <v>30163</v>
      </c>
      <c r="C3142" s="348" t="s">
        <v>5</v>
      </c>
      <c r="D3142" s="350">
        <v>321.2</v>
      </c>
    </row>
    <row r="3143" spans="1:4">
      <c r="A3143" s="349">
        <v>101912</v>
      </c>
      <c r="B3143" s="348" t="s">
        <v>30164</v>
      </c>
      <c r="C3143" s="348" t="s">
        <v>5</v>
      </c>
      <c r="D3143" s="351">
        <v>1335.57</v>
      </c>
    </row>
    <row r="3144" spans="1:4">
      <c r="A3144" s="349">
        <v>101913</v>
      </c>
      <c r="B3144" s="348" t="s">
        <v>30165</v>
      </c>
      <c r="C3144" s="348" t="s">
        <v>5</v>
      </c>
      <c r="D3144" s="350">
        <v>461.78</v>
      </c>
    </row>
    <row r="3145" spans="1:4">
      <c r="A3145" s="349">
        <v>101914</v>
      </c>
      <c r="B3145" s="348" t="s">
        <v>30166</v>
      </c>
      <c r="C3145" s="348" t="s">
        <v>5</v>
      </c>
      <c r="D3145" s="350">
        <v>404.48</v>
      </c>
    </row>
    <row r="3146" spans="1:4">
      <c r="A3146" s="349">
        <v>101915</v>
      </c>
      <c r="B3146" s="348" t="s">
        <v>30167</v>
      </c>
      <c r="C3146" s="348" t="s">
        <v>5</v>
      </c>
      <c r="D3146" s="350">
        <v>377.85</v>
      </c>
    </row>
    <row r="3147" spans="1:4">
      <c r="A3147" s="349">
        <v>101916</v>
      </c>
      <c r="B3147" s="348" t="s">
        <v>30168</v>
      </c>
      <c r="C3147" s="348" t="s">
        <v>5</v>
      </c>
      <c r="D3147" s="351">
        <v>2760.3</v>
      </c>
    </row>
    <row r="3148" spans="1:4">
      <c r="A3148" s="349">
        <v>101917</v>
      </c>
      <c r="B3148" s="348" t="s">
        <v>30169</v>
      </c>
      <c r="C3148" s="348" t="s">
        <v>5</v>
      </c>
      <c r="D3148" s="350">
        <v>123.53</v>
      </c>
    </row>
    <row r="3149" spans="1:4">
      <c r="A3149" s="349">
        <v>98261</v>
      </c>
      <c r="B3149" s="348" t="s">
        <v>30170</v>
      </c>
      <c r="C3149" s="348" t="s">
        <v>40</v>
      </c>
      <c r="D3149" s="350">
        <v>2.89</v>
      </c>
    </row>
    <row r="3150" spans="1:4">
      <c r="A3150" s="349">
        <v>98262</v>
      </c>
      <c r="B3150" s="348" t="s">
        <v>30171</v>
      </c>
      <c r="C3150" s="348" t="s">
        <v>40</v>
      </c>
      <c r="D3150" s="350">
        <v>3.55</v>
      </c>
    </row>
    <row r="3151" spans="1:4">
      <c r="A3151" s="349">
        <v>98263</v>
      </c>
      <c r="B3151" s="348" t="s">
        <v>30172</v>
      </c>
      <c r="C3151" s="348" t="s">
        <v>40</v>
      </c>
      <c r="D3151" s="350">
        <v>4.33</v>
      </c>
    </row>
    <row r="3152" spans="1:4">
      <c r="A3152" s="349">
        <v>98264</v>
      </c>
      <c r="B3152" s="348" t="s">
        <v>30173</v>
      </c>
      <c r="C3152" s="348" t="s">
        <v>40</v>
      </c>
      <c r="D3152" s="350">
        <v>4.95</v>
      </c>
    </row>
    <row r="3153" spans="1:4">
      <c r="A3153" s="349">
        <v>98265</v>
      </c>
      <c r="B3153" s="348" t="s">
        <v>30174</v>
      </c>
      <c r="C3153" s="348" t="s">
        <v>40</v>
      </c>
      <c r="D3153" s="350">
        <v>5.87</v>
      </c>
    </row>
    <row r="3154" spans="1:4">
      <c r="A3154" s="349">
        <v>98266</v>
      </c>
      <c r="B3154" s="348" t="s">
        <v>30175</v>
      </c>
      <c r="C3154" s="348" t="s">
        <v>40</v>
      </c>
      <c r="D3154" s="350">
        <v>6.4</v>
      </c>
    </row>
    <row r="3155" spans="1:4">
      <c r="A3155" s="349">
        <v>98267</v>
      </c>
      <c r="B3155" s="348" t="s">
        <v>30176</v>
      </c>
      <c r="C3155" s="348" t="s">
        <v>40</v>
      </c>
      <c r="D3155" s="350">
        <v>10.9</v>
      </c>
    </row>
    <row r="3156" spans="1:4">
      <c r="A3156" s="349">
        <v>98268</v>
      </c>
      <c r="B3156" s="348" t="s">
        <v>30177</v>
      </c>
      <c r="C3156" s="348" t="s">
        <v>40</v>
      </c>
      <c r="D3156" s="350">
        <v>18.510000000000002</v>
      </c>
    </row>
    <row r="3157" spans="1:4">
      <c r="A3157" s="349">
        <v>98269</v>
      </c>
      <c r="B3157" s="348" t="s">
        <v>30178</v>
      </c>
      <c r="C3157" s="348" t="s">
        <v>40</v>
      </c>
      <c r="D3157" s="350">
        <v>24.23</v>
      </c>
    </row>
    <row r="3158" spans="1:4">
      <c r="A3158" s="349">
        <v>98270</v>
      </c>
      <c r="B3158" s="348" t="s">
        <v>30179</v>
      </c>
      <c r="C3158" s="348" t="s">
        <v>40</v>
      </c>
      <c r="D3158" s="350">
        <v>40.32</v>
      </c>
    </row>
    <row r="3159" spans="1:4">
      <c r="A3159" s="349">
        <v>98271</v>
      </c>
      <c r="B3159" s="348" t="s">
        <v>30180</v>
      </c>
      <c r="C3159" s="348" t="s">
        <v>40</v>
      </c>
      <c r="D3159" s="350">
        <v>63.45</v>
      </c>
    </row>
    <row r="3160" spans="1:4">
      <c r="A3160" s="349">
        <v>98272</v>
      </c>
      <c r="B3160" s="348" t="s">
        <v>30181</v>
      </c>
      <c r="C3160" s="348" t="s">
        <v>40</v>
      </c>
      <c r="D3160" s="350">
        <v>150.94999999999999</v>
      </c>
    </row>
    <row r="3161" spans="1:4">
      <c r="A3161" s="349">
        <v>98273</v>
      </c>
      <c r="B3161" s="348" t="s">
        <v>30182</v>
      </c>
      <c r="C3161" s="348" t="s">
        <v>40</v>
      </c>
      <c r="D3161" s="350">
        <v>2.8</v>
      </c>
    </row>
    <row r="3162" spans="1:4">
      <c r="A3162" s="349">
        <v>98274</v>
      </c>
      <c r="B3162" s="348" t="s">
        <v>30183</v>
      </c>
      <c r="C3162" s="348" t="s">
        <v>40</v>
      </c>
      <c r="D3162" s="350">
        <v>3.74</v>
      </c>
    </row>
    <row r="3163" spans="1:4">
      <c r="A3163" s="349">
        <v>98275</v>
      </c>
      <c r="B3163" s="348" t="s">
        <v>30184</v>
      </c>
      <c r="C3163" s="348" t="s">
        <v>40</v>
      </c>
      <c r="D3163" s="350">
        <v>4.26</v>
      </c>
    </row>
    <row r="3164" spans="1:4">
      <c r="A3164" s="349">
        <v>98276</v>
      </c>
      <c r="B3164" s="348" t="s">
        <v>30185</v>
      </c>
      <c r="C3164" s="348" t="s">
        <v>40</v>
      </c>
      <c r="D3164" s="350">
        <v>8.76</v>
      </c>
    </row>
    <row r="3165" spans="1:4">
      <c r="A3165" s="349">
        <v>98277</v>
      </c>
      <c r="B3165" s="348" t="s">
        <v>30186</v>
      </c>
      <c r="C3165" s="348" t="s">
        <v>40</v>
      </c>
      <c r="D3165" s="350">
        <v>16.36</v>
      </c>
    </row>
    <row r="3166" spans="1:4">
      <c r="A3166" s="349">
        <v>98278</v>
      </c>
      <c r="B3166" s="348" t="s">
        <v>30187</v>
      </c>
      <c r="C3166" s="348" t="s">
        <v>40</v>
      </c>
      <c r="D3166" s="350">
        <v>22.1</v>
      </c>
    </row>
    <row r="3167" spans="1:4">
      <c r="A3167" s="349">
        <v>98279</v>
      </c>
      <c r="B3167" s="348" t="s">
        <v>30188</v>
      </c>
      <c r="C3167" s="348" t="s">
        <v>40</v>
      </c>
      <c r="D3167" s="350">
        <v>38.18</v>
      </c>
    </row>
    <row r="3168" spans="1:4">
      <c r="A3168" s="349">
        <v>98280</v>
      </c>
      <c r="B3168" s="348" t="s">
        <v>30189</v>
      </c>
      <c r="C3168" s="348" t="s">
        <v>40</v>
      </c>
      <c r="D3168" s="350">
        <v>5.64</v>
      </c>
    </row>
    <row r="3169" spans="1:4">
      <c r="A3169" s="349">
        <v>98281</v>
      </c>
      <c r="B3169" s="348" t="s">
        <v>30190</v>
      </c>
      <c r="C3169" s="348" t="s">
        <v>40</v>
      </c>
      <c r="D3169" s="350">
        <v>6.3</v>
      </c>
    </row>
    <row r="3170" spans="1:4">
      <c r="A3170" s="349">
        <v>98282</v>
      </c>
      <c r="B3170" s="348" t="s">
        <v>30191</v>
      </c>
      <c r="C3170" s="348" t="s">
        <v>40</v>
      </c>
      <c r="D3170" s="350">
        <v>7.07</v>
      </c>
    </row>
    <row r="3171" spans="1:4">
      <c r="A3171" s="349">
        <v>98283</v>
      </c>
      <c r="B3171" s="348" t="s">
        <v>30192</v>
      </c>
      <c r="C3171" s="348" t="s">
        <v>40</v>
      </c>
      <c r="D3171" s="350">
        <v>7.7</v>
      </c>
    </row>
    <row r="3172" spans="1:4">
      <c r="A3172" s="349">
        <v>98284</v>
      </c>
      <c r="B3172" s="348" t="s">
        <v>30193</v>
      </c>
      <c r="C3172" s="348" t="s">
        <v>40</v>
      </c>
      <c r="D3172" s="350">
        <v>8.6199999999999992</v>
      </c>
    </row>
    <row r="3173" spans="1:4">
      <c r="A3173" s="349">
        <v>98285</v>
      </c>
      <c r="B3173" s="348" t="s">
        <v>30194</v>
      </c>
      <c r="C3173" s="348" t="s">
        <v>40</v>
      </c>
      <c r="D3173" s="350">
        <v>9.15</v>
      </c>
    </row>
    <row r="3174" spans="1:4">
      <c r="A3174" s="349">
        <v>98286</v>
      </c>
      <c r="B3174" s="348" t="s">
        <v>30195</v>
      </c>
      <c r="C3174" s="348" t="s">
        <v>40</v>
      </c>
      <c r="D3174" s="350">
        <v>13.66</v>
      </c>
    </row>
    <row r="3175" spans="1:4">
      <c r="A3175" s="349">
        <v>98287</v>
      </c>
      <c r="B3175" s="348" t="s">
        <v>30196</v>
      </c>
      <c r="C3175" s="348" t="s">
        <v>40</v>
      </c>
      <c r="D3175" s="350">
        <v>1.24</v>
      </c>
    </row>
    <row r="3176" spans="1:4">
      <c r="A3176" s="349">
        <v>98288</v>
      </c>
      <c r="B3176" s="348" t="s">
        <v>30197</v>
      </c>
      <c r="C3176" s="348" t="s">
        <v>40</v>
      </c>
      <c r="D3176" s="350">
        <v>1.9</v>
      </c>
    </row>
    <row r="3177" spans="1:4">
      <c r="A3177" s="349">
        <v>98289</v>
      </c>
      <c r="B3177" s="348" t="s">
        <v>30198</v>
      </c>
      <c r="C3177" s="348" t="s">
        <v>40</v>
      </c>
      <c r="D3177" s="350">
        <v>2.68</v>
      </c>
    </row>
    <row r="3178" spans="1:4">
      <c r="A3178" s="349">
        <v>98290</v>
      </c>
      <c r="B3178" s="348" t="s">
        <v>30199</v>
      </c>
      <c r="C3178" s="348" t="s">
        <v>40</v>
      </c>
      <c r="D3178" s="350">
        <v>3.3</v>
      </c>
    </row>
    <row r="3179" spans="1:4">
      <c r="A3179" s="349">
        <v>98291</v>
      </c>
      <c r="B3179" s="348" t="s">
        <v>30200</v>
      </c>
      <c r="C3179" s="348" t="s">
        <v>40</v>
      </c>
      <c r="D3179" s="350">
        <v>4.22</v>
      </c>
    </row>
    <row r="3180" spans="1:4">
      <c r="A3180" s="349">
        <v>98292</v>
      </c>
      <c r="B3180" s="348" t="s">
        <v>30201</v>
      </c>
      <c r="C3180" s="348" t="s">
        <v>40</v>
      </c>
      <c r="D3180" s="350">
        <v>4.76</v>
      </c>
    </row>
    <row r="3181" spans="1:4">
      <c r="A3181" s="349">
        <v>98293</v>
      </c>
      <c r="B3181" s="348" t="s">
        <v>30202</v>
      </c>
      <c r="C3181" s="348" t="s">
        <v>40</v>
      </c>
      <c r="D3181" s="350">
        <v>9.25</v>
      </c>
    </row>
    <row r="3182" spans="1:4">
      <c r="A3182" s="349">
        <v>98400</v>
      </c>
      <c r="B3182" s="348" t="s">
        <v>30203</v>
      </c>
      <c r="C3182" s="348" t="s">
        <v>40</v>
      </c>
      <c r="D3182" s="350">
        <v>13.18</v>
      </c>
    </row>
    <row r="3183" spans="1:4">
      <c r="A3183" s="349">
        <v>98401</v>
      </c>
      <c r="B3183" s="348" t="s">
        <v>30204</v>
      </c>
      <c r="C3183" s="348" t="s">
        <v>40</v>
      </c>
      <c r="D3183" s="350">
        <v>20.98</v>
      </c>
    </row>
    <row r="3184" spans="1:4">
      <c r="A3184" s="349">
        <v>98402</v>
      </c>
      <c r="B3184" s="348" t="s">
        <v>30205</v>
      </c>
      <c r="C3184" s="348" t="s">
        <v>40</v>
      </c>
      <c r="D3184" s="350">
        <v>27.49</v>
      </c>
    </row>
    <row r="3185" spans="1:4">
      <c r="A3185" s="349">
        <v>100556</v>
      </c>
      <c r="B3185" s="348" t="s">
        <v>30206</v>
      </c>
      <c r="C3185" s="348" t="s">
        <v>5</v>
      </c>
      <c r="D3185" s="350">
        <v>35.93</v>
      </c>
    </row>
    <row r="3186" spans="1:4">
      <c r="A3186" s="349">
        <v>100557</v>
      </c>
      <c r="B3186" s="348" t="s">
        <v>30207</v>
      </c>
      <c r="C3186" s="348" t="s">
        <v>5</v>
      </c>
      <c r="D3186" s="350">
        <v>478.73</v>
      </c>
    </row>
    <row r="3187" spans="1:4">
      <c r="A3187" s="349">
        <v>100560</v>
      </c>
      <c r="B3187" s="348" t="s">
        <v>30208</v>
      </c>
      <c r="C3187" s="348" t="s">
        <v>5</v>
      </c>
      <c r="D3187" s="350">
        <v>97.86</v>
      </c>
    </row>
    <row r="3188" spans="1:4">
      <c r="A3188" s="349">
        <v>100561</v>
      </c>
      <c r="B3188" s="348" t="s">
        <v>30209</v>
      </c>
      <c r="C3188" s="348" t="s">
        <v>5</v>
      </c>
      <c r="D3188" s="350">
        <v>184.29</v>
      </c>
    </row>
    <row r="3189" spans="1:4">
      <c r="A3189" s="349">
        <v>100562</v>
      </c>
      <c r="B3189" s="348" t="s">
        <v>30210</v>
      </c>
      <c r="C3189" s="348" t="s">
        <v>5</v>
      </c>
      <c r="D3189" s="350">
        <v>288.89</v>
      </c>
    </row>
    <row r="3190" spans="1:4">
      <c r="A3190" s="349">
        <v>100563</v>
      </c>
      <c r="B3190" s="348" t="s">
        <v>30211</v>
      </c>
      <c r="C3190" s="348" t="s">
        <v>5</v>
      </c>
      <c r="D3190" s="350">
        <v>419.42</v>
      </c>
    </row>
    <row r="3191" spans="1:4">
      <c r="A3191" s="349">
        <v>101795</v>
      </c>
      <c r="B3191" s="348" t="s">
        <v>30212</v>
      </c>
      <c r="C3191" s="348" t="s">
        <v>5</v>
      </c>
      <c r="D3191" s="350">
        <v>433.17</v>
      </c>
    </row>
    <row r="3192" spans="1:4">
      <c r="A3192" s="349">
        <v>101798</v>
      </c>
      <c r="B3192" s="348" t="s">
        <v>30213</v>
      </c>
      <c r="C3192" s="348" t="s">
        <v>5</v>
      </c>
      <c r="D3192" s="350">
        <v>365.16</v>
      </c>
    </row>
    <row r="3193" spans="1:4">
      <c r="A3193" s="349">
        <v>101799</v>
      </c>
      <c r="B3193" s="348" t="s">
        <v>30214</v>
      </c>
      <c r="C3193" s="348" t="s">
        <v>5</v>
      </c>
      <c r="D3193" s="350">
        <v>896.09</v>
      </c>
    </row>
    <row r="3194" spans="1:4">
      <c r="A3194" s="349">
        <v>98397</v>
      </c>
      <c r="B3194" s="348" t="s">
        <v>30215</v>
      </c>
      <c r="C3194" s="348" t="s">
        <v>277</v>
      </c>
      <c r="D3194" s="350">
        <v>9.08</v>
      </c>
    </row>
    <row r="3195" spans="1:4">
      <c r="A3195" s="349">
        <v>101936</v>
      </c>
      <c r="B3195" s="348" t="s">
        <v>30216</v>
      </c>
      <c r="C3195" s="348" t="s">
        <v>5</v>
      </c>
      <c r="D3195" s="351">
        <v>6900.32</v>
      </c>
    </row>
    <row r="3196" spans="1:4">
      <c r="A3196" s="349">
        <v>101937</v>
      </c>
      <c r="B3196" s="348" t="s">
        <v>30217</v>
      </c>
      <c r="C3196" s="348" t="s">
        <v>5</v>
      </c>
      <c r="D3196" s="351">
        <v>12135.85</v>
      </c>
    </row>
    <row r="3197" spans="1:4">
      <c r="A3197" s="349">
        <v>98294</v>
      </c>
      <c r="B3197" s="348" t="s">
        <v>30218</v>
      </c>
      <c r="C3197" s="348" t="s">
        <v>40</v>
      </c>
      <c r="D3197" s="350">
        <v>2.5299999999999998</v>
      </c>
    </row>
    <row r="3198" spans="1:4">
      <c r="A3198" s="349">
        <v>98295</v>
      </c>
      <c r="B3198" s="348" t="s">
        <v>30219</v>
      </c>
      <c r="C3198" s="348" t="s">
        <v>40</v>
      </c>
      <c r="D3198" s="350">
        <v>2.0299999999999998</v>
      </c>
    </row>
    <row r="3199" spans="1:4">
      <c r="A3199" s="349">
        <v>98296</v>
      </c>
      <c r="B3199" s="348" t="s">
        <v>30220</v>
      </c>
      <c r="C3199" s="348" t="s">
        <v>40</v>
      </c>
      <c r="D3199" s="350">
        <v>3.86</v>
      </c>
    </row>
    <row r="3200" spans="1:4">
      <c r="A3200" s="349">
        <v>98297</v>
      </c>
      <c r="B3200" s="348" t="s">
        <v>30221</v>
      </c>
      <c r="C3200" s="348" t="s">
        <v>40</v>
      </c>
      <c r="D3200" s="350">
        <v>3.07</v>
      </c>
    </row>
    <row r="3201" spans="1:4">
      <c r="A3201" s="349">
        <v>98301</v>
      </c>
      <c r="B3201" s="348" t="s">
        <v>30222</v>
      </c>
      <c r="C3201" s="348" t="s">
        <v>5</v>
      </c>
      <c r="D3201" s="350">
        <v>518.91</v>
      </c>
    </row>
    <row r="3202" spans="1:4">
      <c r="A3202" s="349">
        <v>98302</v>
      </c>
      <c r="B3202" s="348" t="s">
        <v>30223</v>
      </c>
      <c r="C3202" s="348" t="s">
        <v>5</v>
      </c>
      <c r="D3202" s="350">
        <v>740.95</v>
      </c>
    </row>
    <row r="3203" spans="1:4">
      <c r="A3203" s="349">
        <v>98304</v>
      </c>
      <c r="B3203" s="348" t="s">
        <v>30224</v>
      </c>
      <c r="C3203" s="348" t="s">
        <v>5</v>
      </c>
      <c r="D3203" s="351">
        <v>1139.81</v>
      </c>
    </row>
    <row r="3204" spans="1:4">
      <c r="A3204" s="349">
        <v>98307</v>
      </c>
      <c r="B3204" s="348" t="s">
        <v>30225</v>
      </c>
      <c r="C3204" s="348" t="s">
        <v>5</v>
      </c>
      <c r="D3204" s="350">
        <v>44.25</v>
      </c>
    </row>
    <row r="3205" spans="1:4">
      <c r="A3205" s="349">
        <v>98308</v>
      </c>
      <c r="B3205" s="348" t="s">
        <v>30226</v>
      </c>
      <c r="C3205" s="348" t="s">
        <v>5</v>
      </c>
      <c r="D3205" s="350">
        <v>28.24</v>
      </c>
    </row>
    <row r="3206" spans="1:4">
      <c r="A3206" s="349">
        <v>98593</v>
      </c>
      <c r="B3206" s="348" t="s">
        <v>30227</v>
      </c>
      <c r="C3206" s="348" t="s">
        <v>5</v>
      </c>
      <c r="D3206" s="350">
        <v>874.6</v>
      </c>
    </row>
    <row r="3207" spans="1:4">
      <c r="A3207" s="349">
        <v>89355</v>
      </c>
      <c r="B3207" s="348" t="s">
        <v>30228</v>
      </c>
      <c r="C3207" s="348" t="s">
        <v>40</v>
      </c>
      <c r="D3207" s="350">
        <v>14.48</v>
      </c>
    </row>
    <row r="3208" spans="1:4">
      <c r="A3208" s="349">
        <v>89356</v>
      </c>
      <c r="B3208" s="348" t="s">
        <v>30229</v>
      </c>
      <c r="C3208" s="348" t="s">
        <v>40</v>
      </c>
      <c r="D3208" s="350">
        <v>17.18</v>
      </c>
    </row>
    <row r="3209" spans="1:4">
      <c r="A3209" s="349">
        <v>89357</v>
      </c>
      <c r="B3209" s="348" t="s">
        <v>30230</v>
      </c>
      <c r="C3209" s="348" t="s">
        <v>40</v>
      </c>
      <c r="D3209" s="350">
        <v>25</v>
      </c>
    </row>
    <row r="3210" spans="1:4">
      <c r="A3210" s="349">
        <v>89401</v>
      </c>
      <c r="B3210" s="348" t="s">
        <v>30231</v>
      </c>
      <c r="C3210" s="348" t="s">
        <v>40</v>
      </c>
      <c r="D3210" s="350">
        <v>6.71</v>
      </c>
    </row>
    <row r="3211" spans="1:4">
      <c r="A3211" s="349">
        <v>89402</v>
      </c>
      <c r="B3211" s="348" t="s">
        <v>30232</v>
      </c>
      <c r="C3211" s="348" t="s">
        <v>40</v>
      </c>
      <c r="D3211" s="350">
        <v>8.2100000000000009</v>
      </c>
    </row>
    <row r="3212" spans="1:4">
      <c r="A3212" s="349">
        <v>89403</v>
      </c>
      <c r="B3212" s="348" t="s">
        <v>30233</v>
      </c>
      <c r="C3212" s="348" t="s">
        <v>40</v>
      </c>
      <c r="D3212" s="350">
        <v>14.28</v>
      </c>
    </row>
    <row r="3213" spans="1:4">
      <c r="A3213" s="349">
        <v>89446</v>
      </c>
      <c r="B3213" s="348" t="s">
        <v>30234</v>
      </c>
      <c r="C3213" s="348" t="s">
        <v>40</v>
      </c>
      <c r="D3213" s="350">
        <v>4.8</v>
      </c>
    </row>
    <row r="3214" spans="1:4">
      <c r="A3214" s="349">
        <v>89447</v>
      </c>
      <c r="B3214" s="348" t="s">
        <v>30235</v>
      </c>
      <c r="C3214" s="348" t="s">
        <v>40</v>
      </c>
      <c r="D3214" s="350">
        <v>10.27</v>
      </c>
    </row>
    <row r="3215" spans="1:4">
      <c r="A3215" s="349">
        <v>89448</v>
      </c>
      <c r="B3215" s="348" t="s">
        <v>30236</v>
      </c>
      <c r="C3215" s="348" t="s">
        <v>40</v>
      </c>
      <c r="D3215" s="350">
        <v>14.79</v>
      </c>
    </row>
    <row r="3216" spans="1:4">
      <c r="A3216" s="349">
        <v>89449</v>
      </c>
      <c r="B3216" s="348" t="s">
        <v>30237</v>
      </c>
      <c r="C3216" s="348" t="s">
        <v>40</v>
      </c>
      <c r="D3216" s="350">
        <v>17.02</v>
      </c>
    </row>
    <row r="3217" spans="1:4">
      <c r="A3217" s="349">
        <v>89450</v>
      </c>
      <c r="B3217" s="348" t="s">
        <v>30238</v>
      </c>
      <c r="C3217" s="348" t="s">
        <v>40</v>
      </c>
      <c r="D3217" s="350">
        <v>28.18</v>
      </c>
    </row>
    <row r="3218" spans="1:4">
      <c r="A3218" s="349">
        <v>89451</v>
      </c>
      <c r="B3218" s="348" t="s">
        <v>30239</v>
      </c>
      <c r="C3218" s="348" t="s">
        <v>40</v>
      </c>
      <c r="D3218" s="350">
        <v>46.7</v>
      </c>
    </row>
    <row r="3219" spans="1:4">
      <c r="A3219" s="349">
        <v>89452</v>
      </c>
      <c r="B3219" s="348" t="s">
        <v>30240</v>
      </c>
      <c r="C3219" s="348" t="s">
        <v>40</v>
      </c>
      <c r="D3219" s="350">
        <v>58.18</v>
      </c>
    </row>
    <row r="3220" spans="1:4">
      <c r="A3220" s="349">
        <v>89508</v>
      </c>
      <c r="B3220" s="348" t="s">
        <v>30241</v>
      </c>
      <c r="C3220" s="348" t="s">
        <v>40</v>
      </c>
      <c r="D3220" s="350">
        <v>18.39</v>
      </c>
    </row>
    <row r="3221" spans="1:4">
      <c r="A3221" s="349">
        <v>89509</v>
      </c>
      <c r="B3221" s="348" t="s">
        <v>30242</v>
      </c>
      <c r="C3221" s="348" t="s">
        <v>40</v>
      </c>
      <c r="D3221" s="350">
        <v>25.07</v>
      </c>
    </row>
    <row r="3222" spans="1:4">
      <c r="A3222" s="349">
        <v>89511</v>
      </c>
      <c r="B3222" s="348" t="s">
        <v>30243</v>
      </c>
      <c r="C3222" s="348" t="s">
        <v>40</v>
      </c>
      <c r="D3222" s="350">
        <v>36.74</v>
      </c>
    </row>
    <row r="3223" spans="1:4">
      <c r="A3223" s="349">
        <v>89512</v>
      </c>
      <c r="B3223" s="348" t="s">
        <v>30244</v>
      </c>
      <c r="C3223" s="348" t="s">
        <v>40</v>
      </c>
      <c r="D3223" s="350">
        <v>58.91</v>
      </c>
    </row>
    <row r="3224" spans="1:4">
      <c r="A3224" s="349">
        <v>89576</v>
      </c>
      <c r="B3224" s="348" t="s">
        <v>30245</v>
      </c>
      <c r="C3224" s="348" t="s">
        <v>40</v>
      </c>
      <c r="D3224" s="350">
        <v>23.66</v>
      </c>
    </row>
    <row r="3225" spans="1:4">
      <c r="A3225" s="349">
        <v>89578</v>
      </c>
      <c r="B3225" s="348" t="s">
        <v>30246</v>
      </c>
      <c r="C3225" s="348" t="s">
        <v>40</v>
      </c>
      <c r="D3225" s="350">
        <v>40.93</v>
      </c>
    </row>
    <row r="3226" spans="1:4">
      <c r="A3226" s="349">
        <v>89580</v>
      </c>
      <c r="B3226" s="348" t="s">
        <v>30247</v>
      </c>
      <c r="C3226" s="348" t="s">
        <v>40</v>
      </c>
      <c r="D3226" s="350">
        <v>81.06</v>
      </c>
    </row>
    <row r="3227" spans="1:4">
      <c r="A3227" s="349">
        <v>89633</v>
      </c>
      <c r="B3227" s="348" t="s">
        <v>30248</v>
      </c>
      <c r="C3227" s="348" t="s">
        <v>40</v>
      </c>
      <c r="D3227" s="350">
        <v>20.05</v>
      </c>
    </row>
    <row r="3228" spans="1:4">
      <c r="A3228" s="349">
        <v>89634</v>
      </c>
      <c r="B3228" s="348" t="s">
        <v>30249</v>
      </c>
      <c r="C3228" s="348" t="s">
        <v>40</v>
      </c>
      <c r="D3228" s="350">
        <v>30.89</v>
      </c>
    </row>
    <row r="3229" spans="1:4">
      <c r="A3229" s="349">
        <v>89635</v>
      </c>
      <c r="B3229" s="348" t="s">
        <v>30250</v>
      </c>
      <c r="C3229" s="348" t="s">
        <v>40</v>
      </c>
      <c r="D3229" s="350">
        <v>44.63</v>
      </c>
    </row>
    <row r="3230" spans="1:4">
      <c r="A3230" s="349">
        <v>89636</v>
      </c>
      <c r="B3230" s="348" t="s">
        <v>30251</v>
      </c>
      <c r="C3230" s="348" t="s">
        <v>40</v>
      </c>
      <c r="D3230" s="350">
        <v>54.44</v>
      </c>
    </row>
    <row r="3231" spans="1:4">
      <c r="A3231" s="349">
        <v>89711</v>
      </c>
      <c r="B3231" s="348" t="s">
        <v>30252</v>
      </c>
      <c r="C3231" s="348" t="s">
        <v>40</v>
      </c>
      <c r="D3231" s="350">
        <v>15.84</v>
      </c>
    </row>
    <row r="3232" spans="1:4">
      <c r="A3232" s="349">
        <v>89712</v>
      </c>
      <c r="B3232" s="348" t="s">
        <v>30253</v>
      </c>
      <c r="C3232" s="348" t="s">
        <v>40</v>
      </c>
      <c r="D3232" s="350">
        <v>24.1</v>
      </c>
    </row>
    <row r="3233" spans="1:4">
      <c r="A3233" s="349">
        <v>89713</v>
      </c>
      <c r="B3233" s="348" t="s">
        <v>30254</v>
      </c>
      <c r="C3233" s="348" t="s">
        <v>40</v>
      </c>
      <c r="D3233" s="350">
        <v>36.68</v>
      </c>
    </row>
    <row r="3234" spans="1:4">
      <c r="A3234" s="349">
        <v>89714</v>
      </c>
      <c r="B3234" s="348" t="s">
        <v>30255</v>
      </c>
      <c r="C3234" s="348" t="s">
        <v>40</v>
      </c>
      <c r="D3234" s="350">
        <v>46.72</v>
      </c>
    </row>
    <row r="3235" spans="1:4">
      <c r="A3235" s="349">
        <v>89716</v>
      </c>
      <c r="B3235" s="348" t="s">
        <v>30256</v>
      </c>
      <c r="C3235" s="348" t="s">
        <v>40</v>
      </c>
      <c r="D3235" s="350">
        <v>22.79</v>
      </c>
    </row>
    <row r="3236" spans="1:4">
      <c r="A3236" s="349">
        <v>89717</v>
      </c>
      <c r="B3236" s="348" t="s">
        <v>30257</v>
      </c>
      <c r="C3236" s="348" t="s">
        <v>40</v>
      </c>
      <c r="D3236" s="350">
        <v>35.090000000000003</v>
      </c>
    </row>
    <row r="3237" spans="1:4">
      <c r="A3237" s="349">
        <v>89770</v>
      </c>
      <c r="B3237" s="348" t="s">
        <v>30258</v>
      </c>
      <c r="C3237" s="348" t="s">
        <v>40</v>
      </c>
      <c r="D3237" s="350">
        <v>38.99</v>
      </c>
    </row>
    <row r="3238" spans="1:4">
      <c r="A3238" s="349">
        <v>89771</v>
      </c>
      <c r="B3238" s="348" t="s">
        <v>30259</v>
      </c>
      <c r="C3238" s="348" t="s">
        <v>40</v>
      </c>
      <c r="D3238" s="350">
        <v>53.31</v>
      </c>
    </row>
    <row r="3239" spans="1:4">
      <c r="A3239" s="349">
        <v>89773</v>
      </c>
      <c r="B3239" s="348" t="s">
        <v>30260</v>
      </c>
      <c r="C3239" s="348" t="s">
        <v>40</v>
      </c>
      <c r="D3239" s="350">
        <v>124.24</v>
      </c>
    </row>
    <row r="3240" spans="1:4">
      <c r="A3240" s="349">
        <v>89775</v>
      </c>
      <c r="B3240" s="348" t="s">
        <v>30261</v>
      </c>
      <c r="C3240" s="348" t="s">
        <v>40</v>
      </c>
      <c r="D3240" s="350">
        <v>196.34</v>
      </c>
    </row>
    <row r="3241" spans="1:4">
      <c r="A3241" s="349">
        <v>89798</v>
      </c>
      <c r="B3241" s="348" t="s">
        <v>30262</v>
      </c>
      <c r="C3241" s="348" t="s">
        <v>40</v>
      </c>
      <c r="D3241" s="350">
        <v>11.36</v>
      </c>
    </row>
    <row r="3242" spans="1:4">
      <c r="A3242" s="349">
        <v>89799</v>
      </c>
      <c r="B3242" s="348" t="s">
        <v>30263</v>
      </c>
      <c r="C3242" s="348" t="s">
        <v>40</v>
      </c>
      <c r="D3242" s="350">
        <v>18.260000000000002</v>
      </c>
    </row>
    <row r="3243" spans="1:4">
      <c r="A3243" s="349">
        <v>89800</v>
      </c>
      <c r="B3243" s="348" t="s">
        <v>30264</v>
      </c>
      <c r="C3243" s="348" t="s">
        <v>40</v>
      </c>
      <c r="D3243" s="350">
        <v>22.34</v>
      </c>
    </row>
    <row r="3244" spans="1:4">
      <c r="A3244" s="349">
        <v>89848</v>
      </c>
      <c r="B3244" s="348" t="s">
        <v>30265</v>
      </c>
      <c r="C3244" s="348" t="s">
        <v>40</v>
      </c>
      <c r="D3244" s="350">
        <v>26.53</v>
      </c>
    </row>
    <row r="3245" spans="1:4">
      <c r="A3245" s="349">
        <v>89849</v>
      </c>
      <c r="B3245" s="348" t="s">
        <v>30266</v>
      </c>
      <c r="C3245" s="348" t="s">
        <v>40</v>
      </c>
      <c r="D3245" s="350">
        <v>53.78</v>
      </c>
    </row>
    <row r="3246" spans="1:4">
      <c r="A3246" s="349">
        <v>89865</v>
      </c>
      <c r="B3246" s="348" t="s">
        <v>30267</v>
      </c>
      <c r="C3246" s="348" t="s">
        <v>40</v>
      </c>
      <c r="D3246" s="350">
        <v>10.88</v>
      </c>
    </row>
    <row r="3247" spans="1:4">
      <c r="A3247" s="349">
        <v>91784</v>
      </c>
      <c r="B3247" s="348" t="s">
        <v>30268</v>
      </c>
      <c r="C3247" s="348" t="s">
        <v>40</v>
      </c>
      <c r="D3247" s="350">
        <v>34.68</v>
      </c>
    </row>
    <row r="3248" spans="1:4">
      <c r="A3248" s="349">
        <v>91785</v>
      </c>
      <c r="B3248" s="348" t="s">
        <v>30269</v>
      </c>
      <c r="C3248" s="348" t="s">
        <v>40</v>
      </c>
      <c r="D3248" s="350">
        <v>34.479999999999997</v>
      </c>
    </row>
    <row r="3249" spans="1:4">
      <c r="A3249" s="349">
        <v>91786</v>
      </c>
      <c r="B3249" s="348" t="s">
        <v>30270</v>
      </c>
      <c r="C3249" s="348" t="s">
        <v>40</v>
      </c>
      <c r="D3249" s="350">
        <v>25.77</v>
      </c>
    </row>
    <row r="3250" spans="1:4">
      <c r="A3250" s="349">
        <v>91787</v>
      </c>
      <c r="B3250" s="348" t="s">
        <v>30271</v>
      </c>
      <c r="C3250" s="348" t="s">
        <v>40</v>
      </c>
      <c r="D3250" s="350">
        <v>30.64</v>
      </c>
    </row>
    <row r="3251" spans="1:4">
      <c r="A3251" s="349">
        <v>91788</v>
      </c>
      <c r="B3251" s="348" t="s">
        <v>30272</v>
      </c>
      <c r="C3251" s="348" t="s">
        <v>40</v>
      </c>
      <c r="D3251" s="350">
        <v>38.56</v>
      </c>
    </row>
    <row r="3252" spans="1:4">
      <c r="A3252" s="349">
        <v>91789</v>
      </c>
      <c r="B3252" s="348" t="s">
        <v>30273</v>
      </c>
      <c r="C3252" s="348" t="s">
        <v>40</v>
      </c>
      <c r="D3252" s="350">
        <v>41.96</v>
      </c>
    </row>
    <row r="3253" spans="1:4">
      <c r="A3253" s="349">
        <v>91790</v>
      </c>
      <c r="B3253" s="348" t="s">
        <v>30274</v>
      </c>
      <c r="C3253" s="348" t="s">
        <v>40</v>
      </c>
      <c r="D3253" s="350">
        <v>62.8</v>
      </c>
    </row>
    <row r="3254" spans="1:4">
      <c r="A3254" s="349">
        <v>91791</v>
      </c>
      <c r="B3254" s="348" t="s">
        <v>30275</v>
      </c>
      <c r="C3254" s="348" t="s">
        <v>40</v>
      </c>
      <c r="D3254" s="350">
        <v>86.28</v>
      </c>
    </row>
    <row r="3255" spans="1:4">
      <c r="A3255" s="349">
        <v>91792</v>
      </c>
      <c r="B3255" s="348" t="s">
        <v>30276</v>
      </c>
      <c r="C3255" s="348" t="s">
        <v>40</v>
      </c>
      <c r="D3255" s="350">
        <v>46.19</v>
      </c>
    </row>
    <row r="3256" spans="1:4">
      <c r="A3256" s="349">
        <v>91793</v>
      </c>
      <c r="B3256" s="348" t="s">
        <v>30277</v>
      </c>
      <c r="C3256" s="348" t="s">
        <v>40</v>
      </c>
      <c r="D3256" s="350">
        <v>72.709999999999994</v>
      </c>
    </row>
    <row r="3257" spans="1:4">
      <c r="A3257" s="349">
        <v>91794</v>
      </c>
      <c r="B3257" s="348" t="s">
        <v>30278</v>
      </c>
      <c r="C3257" s="348" t="s">
        <v>40</v>
      </c>
      <c r="D3257" s="350">
        <v>35.85</v>
      </c>
    </row>
    <row r="3258" spans="1:4">
      <c r="A3258" s="349">
        <v>91795</v>
      </c>
      <c r="B3258" s="348" t="s">
        <v>30279</v>
      </c>
      <c r="C3258" s="348" t="s">
        <v>40</v>
      </c>
      <c r="D3258" s="350">
        <v>59.37</v>
      </c>
    </row>
    <row r="3259" spans="1:4">
      <c r="A3259" s="349">
        <v>91796</v>
      </c>
      <c r="B3259" s="348" t="s">
        <v>30280</v>
      </c>
      <c r="C3259" s="348" t="s">
        <v>40</v>
      </c>
      <c r="D3259" s="350">
        <v>65.11</v>
      </c>
    </row>
    <row r="3260" spans="1:4">
      <c r="A3260" s="349">
        <v>92275</v>
      </c>
      <c r="B3260" s="348" t="s">
        <v>30281</v>
      </c>
      <c r="C3260" s="348" t="s">
        <v>40</v>
      </c>
      <c r="D3260" s="350">
        <v>61.38</v>
      </c>
    </row>
    <row r="3261" spans="1:4">
      <c r="A3261" s="349">
        <v>92276</v>
      </c>
      <c r="B3261" s="348" t="s">
        <v>30282</v>
      </c>
      <c r="C3261" s="348" t="s">
        <v>40</v>
      </c>
      <c r="D3261" s="350">
        <v>77.760000000000005</v>
      </c>
    </row>
    <row r="3262" spans="1:4">
      <c r="A3262" s="349">
        <v>92277</v>
      </c>
      <c r="B3262" s="348" t="s">
        <v>30283</v>
      </c>
      <c r="C3262" s="348" t="s">
        <v>40</v>
      </c>
      <c r="D3262" s="350">
        <v>112.41</v>
      </c>
    </row>
    <row r="3263" spans="1:4">
      <c r="A3263" s="349">
        <v>92278</v>
      </c>
      <c r="B3263" s="348" t="s">
        <v>30284</v>
      </c>
      <c r="C3263" s="348" t="s">
        <v>40</v>
      </c>
      <c r="D3263" s="350">
        <v>151.36000000000001</v>
      </c>
    </row>
    <row r="3264" spans="1:4">
      <c r="A3264" s="349">
        <v>92279</v>
      </c>
      <c r="B3264" s="348" t="s">
        <v>30285</v>
      </c>
      <c r="C3264" s="348" t="s">
        <v>40</v>
      </c>
      <c r="D3264" s="350">
        <v>218.96</v>
      </c>
    </row>
    <row r="3265" spans="1:4">
      <c r="A3265" s="349">
        <v>92280</v>
      </c>
      <c r="B3265" s="348" t="s">
        <v>30286</v>
      </c>
      <c r="C3265" s="348" t="s">
        <v>40</v>
      </c>
      <c r="D3265" s="350">
        <v>307.75</v>
      </c>
    </row>
    <row r="3266" spans="1:4">
      <c r="A3266" s="349">
        <v>92281</v>
      </c>
      <c r="B3266" s="348" t="s">
        <v>30287</v>
      </c>
      <c r="C3266" s="348" t="s">
        <v>40</v>
      </c>
      <c r="D3266" s="350">
        <v>182.42</v>
      </c>
    </row>
    <row r="3267" spans="1:4">
      <c r="A3267" s="349">
        <v>92282</v>
      </c>
      <c r="B3267" s="348" t="s">
        <v>30288</v>
      </c>
      <c r="C3267" s="348" t="s">
        <v>40</v>
      </c>
      <c r="D3267" s="350">
        <v>203.75</v>
      </c>
    </row>
    <row r="3268" spans="1:4">
      <c r="A3268" s="349">
        <v>92283</v>
      </c>
      <c r="B3268" s="348" t="s">
        <v>30289</v>
      </c>
      <c r="C3268" s="348" t="s">
        <v>40</v>
      </c>
      <c r="D3268" s="350">
        <v>271.86</v>
      </c>
    </row>
    <row r="3269" spans="1:4">
      <c r="A3269" s="349">
        <v>92284</v>
      </c>
      <c r="B3269" s="348" t="s">
        <v>30290</v>
      </c>
      <c r="C3269" s="348" t="s">
        <v>40</v>
      </c>
      <c r="D3269" s="350">
        <v>333.25</v>
      </c>
    </row>
    <row r="3270" spans="1:4">
      <c r="A3270" s="349">
        <v>92285</v>
      </c>
      <c r="B3270" s="348" t="s">
        <v>30291</v>
      </c>
      <c r="C3270" s="348" t="s">
        <v>40</v>
      </c>
      <c r="D3270" s="350">
        <v>436.45</v>
      </c>
    </row>
    <row r="3271" spans="1:4">
      <c r="A3271" s="349">
        <v>92286</v>
      </c>
      <c r="B3271" s="348" t="s">
        <v>30292</v>
      </c>
      <c r="C3271" s="348" t="s">
        <v>40</v>
      </c>
      <c r="D3271" s="350">
        <v>528.30999999999995</v>
      </c>
    </row>
    <row r="3272" spans="1:4">
      <c r="A3272" s="349">
        <v>92305</v>
      </c>
      <c r="B3272" s="348" t="s">
        <v>30293</v>
      </c>
      <c r="C3272" s="348" t="s">
        <v>40</v>
      </c>
      <c r="D3272" s="350">
        <v>39.03</v>
      </c>
    </row>
    <row r="3273" spans="1:4">
      <c r="A3273" s="349">
        <v>92306</v>
      </c>
      <c r="B3273" s="348" t="s">
        <v>30294</v>
      </c>
      <c r="C3273" s="348" t="s">
        <v>40</v>
      </c>
      <c r="D3273" s="350">
        <v>64.7</v>
      </c>
    </row>
    <row r="3274" spans="1:4">
      <c r="A3274" s="349">
        <v>92307</v>
      </c>
      <c r="B3274" s="348" t="s">
        <v>30295</v>
      </c>
      <c r="C3274" s="348" t="s">
        <v>40</v>
      </c>
      <c r="D3274" s="350">
        <v>81.33</v>
      </c>
    </row>
    <row r="3275" spans="1:4">
      <c r="A3275" s="349">
        <v>92308</v>
      </c>
      <c r="B3275" s="348" t="s">
        <v>30296</v>
      </c>
      <c r="C3275" s="348" t="s">
        <v>40</v>
      </c>
      <c r="D3275" s="350">
        <v>65.78</v>
      </c>
    </row>
    <row r="3276" spans="1:4">
      <c r="A3276" s="349">
        <v>92309</v>
      </c>
      <c r="B3276" s="348" t="s">
        <v>30297</v>
      </c>
      <c r="C3276" s="348" t="s">
        <v>40</v>
      </c>
      <c r="D3276" s="350">
        <v>187.43</v>
      </c>
    </row>
    <row r="3277" spans="1:4">
      <c r="A3277" s="349">
        <v>92310</v>
      </c>
      <c r="B3277" s="348" t="s">
        <v>30298</v>
      </c>
      <c r="C3277" s="348" t="s">
        <v>40</v>
      </c>
      <c r="D3277" s="350">
        <v>209.03</v>
      </c>
    </row>
    <row r="3278" spans="1:4">
      <c r="A3278" s="349">
        <v>92320</v>
      </c>
      <c r="B3278" s="348" t="s">
        <v>30299</v>
      </c>
      <c r="C3278" s="348" t="s">
        <v>40</v>
      </c>
      <c r="D3278" s="350">
        <v>46.33</v>
      </c>
    </row>
    <row r="3279" spans="1:4">
      <c r="A3279" s="349">
        <v>92321</v>
      </c>
      <c r="B3279" s="348" t="s">
        <v>30300</v>
      </c>
      <c r="C3279" s="348" t="s">
        <v>40</v>
      </c>
      <c r="D3279" s="350">
        <v>77.260000000000005</v>
      </c>
    </row>
    <row r="3280" spans="1:4">
      <c r="A3280" s="349">
        <v>92322</v>
      </c>
      <c r="B3280" s="348" t="s">
        <v>30301</v>
      </c>
      <c r="C3280" s="348" t="s">
        <v>40</v>
      </c>
      <c r="D3280" s="350">
        <v>98.46</v>
      </c>
    </row>
    <row r="3281" spans="1:4">
      <c r="A3281" s="349">
        <v>92323</v>
      </c>
      <c r="B3281" s="348" t="s">
        <v>30302</v>
      </c>
      <c r="C3281" s="348" t="s">
        <v>40</v>
      </c>
      <c r="D3281" s="350">
        <v>71.349999999999994</v>
      </c>
    </row>
    <row r="3282" spans="1:4">
      <c r="A3282" s="349">
        <v>92324</v>
      </c>
      <c r="B3282" s="348" t="s">
        <v>30303</v>
      </c>
      <c r="C3282" s="348" t="s">
        <v>40</v>
      </c>
      <c r="D3282" s="350">
        <v>198.24</v>
      </c>
    </row>
    <row r="3283" spans="1:4">
      <c r="A3283" s="349">
        <v>92325</v>
      </c>
      <c r="B3283" s="348" t="s">
        <v>30304</v>
      </c>
      <c r="C3283" s="348" t="s">
        <v>40</v>
      </c>
      <c r="D3283" s="350">
        <v>224.38</v>
      </c>
    </row>
    <row r="3284" spans="1:4">
      <c r="A3284" s="349">
        <v>92335</v>
      </c>
      <c r="B3284" s="348" t="s">
        <v>30305</v>
      </c>
      <c r="C3284" s="348" t="s">
        <v>40</v>
      </c>
      <c r="D3284" s="350">
        <v>117.32</v>
      </c>
    </row>
    <row r="3285" spans="1:4">
      <c r="A3285" s="349">
        <v>92336</v>
      </c>
      <c r="B3285" s="348" t="s">
        <v>30306</v>
      </c>
      <c r="C3285" s="348" t="s">
        <v>40</v>
      </c>
      <c r="D3285" s="350">
        <v>144.79</v>
      </c>
    </row>
    <row r="3286" spans="1:4">
      <c r="A3286" s="349">
        <v>92337</v>
      </c>
      <c r="B3286" s="348" t="s">
        <v>30307</v>
      </c>
      <c r="C3286" s="348" t="s">
        <v>40</v>
      </c>
      <c r="D3286" s="350">
        <v>192.59</v>
      </c>
    </row>
    <row r="3287" spans="1:4">
      <c r="A3287" s="349">
        <v>92338</v>
      </c>
      <c r="B3287" s="348" t="s">
        <v>30308</v>
      </c>
      <c r="C3287" s="348" t="s">
        <v>40</v>
      </c>
      <c r="D3287" s="350">
        <v>128.21</v>
      </c>
    </row>
    <row r="3288" spans="1:4">
      <c r="A3288" s="349">
        <v>92339</v>
      </c>
      <c r="B3288" s="348" t="s">
        <v>30309</v>
      </c>
      <c r="C3288" s="348" t="s">
        <v>40</v>
      </c>
      <c r="D3288" s="350">
        <v>197.14</v>
      </c>
    </row>
    <row r="3289" spans="1:4">
      <c r="A3289" s="349">
        <v>92341</v>
      </c>
      <c r="B3289" s="348" t="s">
        <v>30310</v>
      </c>
      <c r="C3289" s="348" t="s">
        <v>40</v>
      </c>
      <c r="D3289" s="350">
        <v>124.62</v>
      </c>
    </row>
    <row r="3290" spans="1:4">
      <c r="A3290" s="349">
        <v>92342</v>
      </c>
      <c r="B3290" s="348" t="s">
        <v>30311</v>
      </c>
      <c r="C3290" s="348" t="s">
        <v>40</v>
      </c>
      <c r="D3290" s="350">
        <v>152.13999999999999</v>
      </c>
    </row>
    <row r="3291" spans="1:4">
      <c r="A3291" s="349">
        <v>92343</v>
      </c>
      <c r="B3291" s="348" t="s">
        <v>30312</v>
      </c>
      <c r="C3291" s="348" t="s">
        <v>40</v>
      </c>
      <c r="D3291" s="350">
        <v>200</v>
      </c>
    </row>
    <row r="3292" spans="1:4">
      <c r="A3292" s="349">
        <v>92359</v>
      </c>
      <c r="B3292" s="348" t="s">
        <v>30313</v>
      </c>
      <c r="C3292" s="348" t="s">
        <v>40</v>
      </c>
      <c r="D3292" s="350">
        <v>62.73</v>
      </c>
    </row>
    <row r="3293" spans="1:4">
      <c r="A3293" s="349">
        <v>92360</v>
      </c>
      <c r="B3293" s="348" t="s">
        <v>30314</v>
      </c>
      <c r="C3293" s="348" t="s">
        <v>40</v>
      </c>
      <c r="D3293" s="350">
        <v>83.89</v>
      </c>
    </row>
    <row r="3294" spans="1:4">
      <c r="A3294" s="349">
        <v>92361</v>
      </c>
      <c r="B3294" s="348" t="s">
        <v>30315</v>
      </c>
      <c r="C3294" s="348" t="s">
        <v>40</v>
      </c>
      <c r="D3294" s="350">
        <v>112.99</v>
      </c>
    </row>
    <row r="3295" spans="1:4">
      <c r="A3295" s="349">
        <v>92362</v>
      </c>
      <c r="B3295" s="348" t="s">
        <v>30316</v>
      </c>
      <c r="C3295" s="348" t="s">
        <v>40</v>
      </c>
      <c r="D3295" s="350">
        <v>181.32</v>
      </c>
    </row>
    <row r="3296" spans="1:4">
      <c r="A3296" s="349">
        <v>92364</v>
      </c>
      <c r="B3296" s="348" t="s">
        <v>30317</v>
      </c>
      <c r="C3296" s="348" t="s">
        <v>40</v>
      </c>
      <c r="D3296" s="350">
        <v>70.69</v>
      </c>
    </row>
    <row r="3297" spans="1:4">
      <c r="A3297" s="349">
        <v>92365</v>
      </c>
      <c r="B3297" s="348" t="s">
        <v>30318</v>
      </c>
      <c r="C3297" s="348" t="s">
        <v>40</v>
      </c>
      <c r="D3297" s="350">
        <v>81.69</v>
      </c>
    </row>
    <row r="3298" spans="1:4">
      <c r="A3298" s="349">
        <v>92366</v>
      </c>
      <c r="B3298" s="348" t="s">
        <v>30319</v>
      </c>
      <c r="C3298" s="348" t="s">
        <v>40</v>
      </c>
      <c r="D3298" s="350">
        <v>115.59</v>
      </c>
    </row>
    <row r="3299" spans="1:4">
      <c r="A3299" s="349">
        <v>92367</v>
      </c>
      <c r="B3299" s="348" t="s">
        <v>30320</v>
      </c>
      <c r="C3299" s="348" t="s">
        <v>40</v>
      </c>
      <c r="D3299" s="350">
        <v>142.69999999999999</v>
      </c>
    </row>
    <row r="3300" spans="1:4">
      <c r="A3300" s="349">
        <v>92368</v>
      </c>
      <c r="B3300" s="348" t="s">
        <v>30321</v>
      </c>
      <c r="C3300" s="348" t="s">
        <v>40</v>
      </c>
      <c r="D3300" s="350">
        <v>190.18</v>
      </c>
    </row>
    <row r="3301" spans="1:4">
      <c r="A3301" s="349">
        <v>92645</v>
      </c>
      <c r="B3301" s="348" t="s">
        <v>30322</v>
      </c>
      <c r="C3301" s="348" t="s">
        <v>40</v>
      </c>
      <c r="D3301" s="350">
        <v>65.47</v>
      </c>
    </row>
    <row r="3302" spans="1:4">
      <c r="A3302" s="349">
        <v>92646</v>
      </c>
      <c r="B3302" s="348" t="s">
        <v>30323</v>
      </c>
      <c r="C3302" s="348" t="s">
        <v>40</v>
      </c>
      <c r="D3302" s="350">
        <v>86.63</v>
      </c>
    </row>
    <row r="3303" spans="1:4">
      <c r="A3303" s="349">
        <v>92648</v>
      </c>
      <c r="B3303" s="348" t="s">
        <v>30324</v>
      </c>
      <c r="C3303" s="348" t="s">
        <v>40</v>
      </c>
      <c r="D3303" s="350">
        <v>94.72</v>
      </c>
    </row>
    <row r="3304" spans="1:4">
      <c r="A3304" s="349">
        <v>92649</v>
      </c>
      <c r="B3304" s="348" t="s">
        <v>30325</v>
      </c>
      <c r="C3304" s="348" t="s">
        <v>40</v>
      </c>
      <c r="D3304" s="350">
        <v>115.73</v>
      </c>
    </row>
    <row r="3305" spans="1:4">
      <c r="A3305" s="349">
        <v>92650</v>
      </c>
      <c r="B3305" s="348" t="s">
        <v>30326</v>
      </c>
      <c r="C3305" s="348" t="s">
        <v>40</v>
      </c>
      <c r="D3305" s="350">
        <v>184.06</v>
      </c>
    </row>
    <row r="3306" spans="1:4">
      <c r="A3306" s="349">
        <v>92652</v>
      </c>
      <c r="B3306" s="348" t="s">
        <v>30327</v>
      </c>
      <c r="C3306" s="348" t="s">
        <v>40</v>
      </c>
      <c r="D3306" s="350">
        <v>74.02</v>
      </c>
    </row>
    <row r="3307" spans="1:4">
      <c r="A3307" s="349">
        <v>92653</v>
      </c>
      <c r="B3307" s="348" t="s">
        <v>30328</v>
      </c>
      <c r="C3307" s="348" t="s">
        <v>40</v>
      </c>
      <c r="D3307" s="350">
        <v>85.05</v>
      </c>
    </row>
    <row r="3308" spans="1:4">
      <c r="A3308" s="349">
        <v>92654</v>
      </c>
      <c r="B3308" s="348" t="s">
        <v>30329</v>
      </c>
      <c r="C3308" s="348" t="s">
        <v>40</v>
      </c>
      <c r="D3308" s="350">
        <v>118.96</v>
      </c>
    </row>
    <row r="3309" spans="1:4">
      <c r="A3309" s="349">
        <v>92655</v>
      </c>
      <c r="B3309" s="348" t="s">
        <v>30330</v>
      </c>
      <c r="C3309" s="348" t="s">
        <v>40</v>
      </c>
      <c r="D3309" s="350">
        <v>146.13999999999999</v>
      </c>
    </row>
    <row r="3310" spans="1:4">
      <c r="A3310" s="349">
        <v>92656</v>
      </c>
      <c r="B3310" s="348" t="s">
        <v>30331</v>
      </c>
      <c r="C3310" s="348" t="s">
        <v>40</v>
      </c>
      <c r="D3310" s="350">
        <v>193.62</v>
      </c>
    </row>
    <row r="3311" spans="1:4">
      <c r="A3311" s="349">
        <v>92687</v>
      </c>
      <c r="B3311" s="348" t="s">
        <v>30332</v>
      </c>
      <c r="C3311" s="348" t="s">
        <v>40</v>
      </c>
      <c r="D3311" s="350">
        <v>33.22</v>
      </c>
    </row>
    <row r="3312" spans="1:4">
      <c r="A3312" s="349">
        <v>92688</v>
      </c>
      <c r="B3312" s="348" t="s">
        <v>30333</v>
      </c>
      <c r="C3312" s="348" t="s">
        <v>40</v>
      </c>
      <c r="D3312" s="350">
        <v>44.71</v>
      </c>
    </row>
    <row r="3313" spans="1:4">
      <c r="A3313" s="349">
        <v>92689</v>
      </c>
      <c r="B3313" s="348" t="s">
        <v>30334</v>
      </c>
      <c r="C3313" s="348" t="s">
        <v>40</v>
      </c>
      <c r="D3313" s="350">
        <v>45.3</v>
      </c>
    </row>
    <row r="3314" spans="1:4">
      <c r="A3314" s="349">
        <v>92690</v>
      </c>
      <c r="B3314" s="348" t="s">
        <v>30335</v>
      </c>
      <c r="C3314" s="348" t="s">
        <v>40</v>
      </c>
      <c r="D3314" s="350">
        <v>64.040000000000006</v>
      </c>
    </row>
    <row r="3315" spans="1:4">
      <c r="A3315" s="349">
        <v>92691</v>
      </c>
      <c r="B3315" s="348" t="s">
        <v>30336</v>
      </c>
      <c r="C3315" s="348" t="s">
        <v>40</v>
      </c>
      <c r="D3315" s="350">
        <v>80.900000000000006</v>
      </c>
    </row>
    <row r="3316" spans="1:4">
      <c r="A3316" s="349">
        <v>94462</v>
      </c>
      <c r="B3316" s="348" t="s">
        <v>30337</v>
      </c>
      <c r="C3316" s="348" t="s">
        <v>40</v>
      </c>
      <c r="D3316" s="350">
        <v>119.68</v>
      </c>
    </row>
    <row r="3317" spans="1:4">
      <c r="A3317" s="349">
        <v>94463</v>
      </c>
      <c r="B3317" s="348" t="s">
        <v>30338</v>
      </c>
      <c r="C3317" s="348" t="s">
        <v>40</v>
      </c>
      <c r="D3317" s="350">
        <v>143.72999999999999</v>
      </c>
    </row>
    <row r="3318" spans="1:4">
      <c r="A3318" s="349">
        <v>94464</v>
      </c>
      <c r="B3318" s="348" t="s">
        <v>30339</v>
      </c>
      <c r="C3318" s="348" t="s">
        <v>40</v>
      </c>
      <c r="D3318" s="350">
        <v>205.6</v>
      </c>
    </row>
    <row r="3319" spans="1:4">
      <c r="A3319" s="349">
        <v>94602</v>
      </c>
      <c r="B3319" s="348" t="s">
        <v>30340</v>
      </c>
      <c r="C3319" s="348" t="s">
        <v>40</v>
      </c>
      <c r="D3319" s="350">
        <v>224.55</v>
      </c>
    </row>
    <row r="3320" spans="1:4">
      <c r="A3320" s="349">
        <v>94603</v>
      </c>
      <c r="B3320" s="348" t="s">
        <v>30341</v>
      </c>
      <c r="C3320" s="348" t="s">
        <v>40</v>
      </c>
      <c r="D3320" s="350">
        <v>306.77999999999997</v>
      </c>
    </row>
    <row r="3321" spans="1:4">
      <c r="A3321" s="349">
        <v>94604</v>
      </c>
      <c r="B3321" s="348" t="s">
        <v>30342</v>
      </c>
      <c r="C3321" s="348" t="s">
        <v>40</v>
      </c>
      <c r="D3321" s="350">
        <v>423.21</v>
      </c>
    </row>
    <row r="3322" spans="1:4">
      <c r="A3322" s="349">
        <v>94605</v>
      </c>
      <c r="B3322" s="348" t="s">
        <v>30343</v>
      </c>
      <c r="C3322" s="348" t="s">
        <v>40</v>
      </c>
      <c r="D3322" s="350">
        <v>611.95000000000005</v>
      </c>
    </row>
    <row r="3323" spans="1:4">
      <c r="A3323" s="349">
        <v>94648</v>
      </c>
      <c r="B3323" s="348" t="s">
        <v>30344</v>
      </c>
      <c r="C3323" s="348" t="s">
        <v>40</v>
      </c>
      <c r="D3323" s="350">
        <v>8.75</v>
      </c>
    </row>
    <row r="3324" spans="1:4">
      <c r="A3324" s="349">
        <v>94649</v>
      </c>
      <c r="B3324" s="348" t="s">
        <v>30345</v>
      </c>
      <c r="C3324" s="348" t="s">
        <v>40</v>
      </c>
      <c r="D3324" s="350">
        <v>13.98</v>
      </c>
    </row>
    <row r="3325" spans="1:4">
      <c r="A3325" s="349">
        <v>94650</v>
      </c>
      <c r="B3325" s="348" t="s">
        <v>30346</v>
      </c>
      <c r="C3325" s="348" t="s">
        <v>40</v>
      </c>
      <c r="D3325" s="350">
        <v>20.02</v>
      </c>
    </row>
    <row r="3326" spans="1:4">
      <c r="A3326" s="349">
        <v>94651</v>
      </c>
      <c r="B3326" s="348" t="s">
        <v>30347</v>
      </c>
      <c r="C3326" s="348" t="s">
        <v>40</v>
      </c>
      <c r="D3326" s="350">
        <v>21.99</v>
      </c>
    </row>
    <row r="3327" spans="1:4">
      <c r="A3327" s="349">
        <v>94652</v>
      </c>
      <c r="B3327" s="348" t="s">
        <v>30348</v>
      </c>
      <c r="C3327" s="348" t="s">
        <v>40</v>
      </c>
      <c r="D3327" s="350">
        <v>35.79</v>
      </c>
    </row>
    <row r="3328" spans="1:4">
      <c r="A3328" s="349">
        <v>94653</v>
      </c>
      <c r="B3328" s="348" t="s">
        <v>30349</v>
      </c>
      <c r="C3328" s="348" t="s">
        <v>40</v>
      </c>
      <c r="D3328" s="350">
        <v>52.82</v>
      </c>
    </row>
    <row r="3329" spans="1:4">
      <c r="A3329" s="349">
        <v>94654</v>
      </c>
      <c r="B3329" s="348" t="s">
        <v>30350</v>
      </c>
      <c r="C3329" s="348" t="s">
        <v>40</v>
      </c>
      <c r="D3329" s="350">
        <v>68.709999999999994</v>
      </c>
    </row>
    <row r="3330" spans="1:4">
      <c r="A3330" s="349">
        <v>94655</v>
      </c>
      <c r="B3330" s="348" t="s">
        <v>30351</v>
      </c>
      <c r="C3330" s="348" t="s">
        <v>40</v>
      </c>
      <c r="D3330" s="350">
        <v>99.06</v>
      </c>
    </row>
    <row r="3331" spans="1:4">
      <c r="A3331" s="349">
        <v>94716</v>
      </c>
      <c r="B3331" s="348" t="s">
        <v>30352</v>
      </c>
      <c r="C3331" s="348" t="s">
        <v>40</v>
      </c>
      <c r="D3331" s="350">
        <v>22.9</v>
      </c>
    </row>
    <row r="3332" spans="1:4">
      <c r="A3332" s="349">
        <v>94717</v>
      </c>
      <c r="B3332" s="348" t="s">
        <v>30353</v>
      </c>
      <c r="C3332" s="348" t="s">
        <v>40</v>
      </c>
      <c r="D3332" s="350">
        <v>34.17</v>
      </c>
    </row>
    <row r="3333" spans="1:4">
      <c r="A3333" s="349">
        <v>94718</v>
      </c>
      <c r="B3333" s="348" t="s">
        <v>30354</v>
      </c>
      <c r="C3333" s="348" t="s">
        <v>40</v>
      </c>
      <c r="D3333" s="350">
        <v>42.16</v>
      </c>
    </row>
    <row r="3334" spans="1:4">
      <c r="A3334" s="349">
        <v>94719</v>
      </c>
      <c r="B3334" s="348" t="s">
        <v>30355</v>
      </c>
      <c r="C3334" s="348" t="s">
        <v>40</v>
      </c>
      <c r="D3334" s="350">
        <v>55.71</v>
      </c>
    </row>
    <row r="3335" spans="1:4">
      <c r="A3335" s="349">
        <v>94720</v>
      </c>
      <c r="B3335" s="348" t="s">
        <v>30356</v>
      </c>
      <c r="C3335" s="348" t="s">
        <v>40</v>
      </c>
      <c r="D3335" s="350">
        <v>83.76</v>
      </c>
    </row>
    <row r="3336" spans="1:4">
      <c r="A3336" s="349">
        <v>94721</v>
      </c>
      <c r="B3336" s="348" t="s">
        <v>30357</v>
      </c>
      <c r="C3336" s="348" t="s">
        <v>40</v>
      </c>
      <c r="D3336" s="350">
        <v>123.43</v>
      </c>
    </row>
    <row r="3337" spans="1:4">
      <c r="A3337" s="349">
        <v>94722</v>
      </c>
      <c r="B3337" s="348" t="s">
        <v>30358</v>
      </c>
      <c r="C3337" s="348" t="s">
        <v>40</v>
      </c>
      <c r="D3337" s="350">
        <v>214.4</v>
      </c>
    </row>
    <row r="3338" spans="1:4">
      <c r="A3338" s="349">
        <v>95697</v>
      </c>
      <c r="B3338" s="348" t="s">
        <v>30359</v>
      </c>
      <c r="C3338" s="348" t="s">
        <v>40</v>
      </c>
      <c r="D3338" s="350">
        <v>91.98</v>
      </c>
    </row>
    <row r="3339" spans="1:4">
      <c r="A3339" s="349">
        <v>96635</v>
      </c>
      <c r="B3339" s="348" t="s">
        <v>30360</v>
      </c>
      <c r="C3339" s="348" t="s">
        <v>40</v>
      </c>
      <c r="D3339" s="350">
        <v>26.16</v>
      </c>
    </row>
    <row r="3340" spans="1:4">
      <c r="A3340" s="349">
        <v>96636</v>
      </c>
      <c r="B3340" s="348" t="s">
        <v>30361</v>
      </c>
      <c r="C3340" s="348" t="s">
        <v>40</v>
      </c>
      <c r="D3340" s="350">
        <v>27.4</v>
      </c>
    </row>
    <row r="3341" spans="1:4">
      <c r="A3341" s="349">
        <v>96644</v>
      </c>
      <c r="B3341" s="348" t="s">
        <v>30362</v>
      </c>
      <c r="C3341" s="348" t="s">
        <v>40</v>
      </c>
      <c r="D3341" s="350">
        <v>18.57</v>
      </c>
    </row>
    <row r="3342" spans="1:4">
      <c r="A3342" s="349">
        <v>96645</v>
      </c>
      <c r="B3342" s="348" t="s">
        <v>30363</v>
      </c>
      <c r="C3342" s="348" t="s">
        <v>40</v>
      </c>
      <c r="D3342" s="350">
        <v>23.87</v>
      </c>
    </row>
    <row r="3343" spans="1:4">
      <c r="A3343" s="349">
        <v>96646</v>
      </c>
      <c r="B3343" s="348" t="s">
        <v>30364</v>
      </c>
      <c r="C3343" s="348" t="s">
        <v>40</v>
      </c>
      <c r="D3343" s="350">
        <v>36.880000000000003</v>
      </c>
    </row>
    <row r="3344" spans="1:4">
      <c r="A3344" s="349">
        <v>96647</v>
      </c>
      <c r="B3344" s="348" t="s">
        <v>30365</v>
      </c>
      <c r="C3344" s="348" t="s">
        <v>40</v>
      </c>
      <c r="D3344" s="350">
        <v>17.190000000000001</v>
      </c>
    </row>
    <row r="3345" spans="1:4">
      <c r="A3345" s="349">
        <v>96648</v>
      </c>
      <c r="B3345" s="348" t="s">
        <v>30366</v>
      </c>
      <c r="C3345" s="348" t="s">
        <v>40</v>
      </c>
      <c r="D3345" s="350">
        <v>30.67</v>
      </c>
    </row>
    <row r="3346" spans="1:4">
      <c r="A3346" s="349">
        <v>96649</v>
      </c>
      <c r="B3346" s="348" t="s">
        <v>30367</v>
      </c>
      <c r="C3346" s="348" t="s">
        <v>40</v>
      </c>
      <c r="D3346" s="350">
        <v>44.55</v>
      </c>
    </row>
    <row r="3347" spans="1:4">
      <c r="A3347" s="349">
        <v>96668</v>
      </c>
      <c r="B3347" s="348" t="s">
        <v>30368</v>
      </c>
      <c r="C3347" s="348" t="s">
        <v>40</v>
      </c>
      <c r="D3347" s="350">
        <v>13.29</v>
      </c>
    </row>
    <row r="3348" spans="1:4">
      <c r="A3348" s="349">
        <v>96669</v>
      </c>
      <c r="B3348" s="348" t="s">
        <v>30369</v>
      </c>
      <c r="C3348" s="348" t="s">
        <v>40</v>
      </c>
      <c r="D3348" s="350">
        <v>16.55</v>
      </c>
    </row>
    <row r="3349" spans="1:4">
      <c r="A3349" s="349">
        <v>96670</v>
      </c>
      <c r="B3349" s="348" t="s">
        <v>30370</v>
      </c>
      <c r="C3349" s="348" t="s">
        <v>40</v>
      </c>
      <c r="D3349" s="350">
        <v>25.17</v>
      </c>
    </row>
    <row r="3350" spans="1:4">
      <c r="A3350" s="349">
        <v>96671</v>
      </c>
      <c r="B3350" s="348" t="s">
        <v>30371</v>
      </c>
      <c r="C3350" s="348" t="s">
        <v>40</v>
      </c>
      <c r="D3350" s="350">
        <v>33.57</v>
      </c>
    </row>
    <row r="3351" spans="1:4">
      <c r="A3351" s="349">
        <v>96672</v>
      </c>
      <c r="B3351" s="348" t="s">
        <v>30372</v>
      </c>
      <c r="C3351" s="348" t="s">
        <v>40</v>
      </c>
      <c r="D3351" s="350">
        <v>49.18</v>
      </c>
    </row>
    <row r="3352" spans="1:4">
      <c r="A3352" s="349">
        <v>96673</v>
      </c>
      <c r="B3352" s="348" t="s">
        <v>30373</v>
      </c>
      <c r="C3352" s="348" t="s">
        <v>40</v>
      </c>
      <c r="D3352" s="350">
        <v>80.83</v>
      </c>
    </row>
    <row r="3353" spans="1:4">
      <c r="A3353" s="349">
        <v>96674</v>
      </c>
      <c r="B3353" s="348" t="s">
        <v>30374</v>
      </c>
      <c r="C3353" s="348" t="s">
        <v>40</v>
      </c>
      <c r="D3353" s="350">
        <v>113.5</v>
      </c>
    </row>
    <row r="3354" spans="1:4">
      <c r="A3354" s="349">
        <v>96675</v>
      </c>
      <c r="B3354" s="348" t="s">
        <v>30375</v>
      </c>
      <c r="C3354" s="348" t="s">
        <v>40</v>
      </c>
      <c r="D3354" s="350">
        <v>198.28</v>
      </c>
    </row>
    <row r="3355" spans="1:4">
      <c r="A3355" s="349">
        <v>96676</v>
      </c>
      <c r="B3355" s="348" t="s">
        <v>30376</v>
      </c>
      <c r="C3355" s="348" t="s">
        <v>40</v>
      </c>
      <c r="D3355" s="350">
        <v>13.25</v>
      </c>
    </row>
    <row r="3356" spans="1:4">
      <c r="A3356" s="349">
        <v>96677</v>
      </c>
      <c r="B3356" s="348" t="s">
        <v>30377</v>
      </c>
      <c r="C3356" s="348" t="s">
        <v>40</v>
      </c>
      <c r="D3356" s="350">
        <v>21.95</v>
      </c>
    </row>
    <row r="3357" spans="1:4">
      <c r="A3357" s="349">
        <v>96678</v>
      </c>
      <c r="B3357" s="348" t="s">
        <v>30378</v>
      </c>
      <c r="C3357" s="348" t="s">
        <v>40</v>
      </c>
      <c r="D3357" s="350">
        <v>30.48</v>
      </c>
    </row>
    <row r="3358" spans="1:4">
      <c r="A3358" s="349">
        <v>96679</v>
      </c>
      <c r="B3358" s="348" t="s">
        <v>30379</v>
      </c>
      <c r="C3358" s="348" t="s">
        <v>40</v>
      </c>
      <c r="D3358" s="350">
        <v>44.44</v>
      </c>
    </row>
    <row r="3359" spans="1:4">
      <c r="A3359" s="349">
        <v>96680</v>
      </c>
      <c r="B3359" s="348" t="s">
        <v>30380</v>
      </c>
      <c r="C3359" s="348" t="s">
        <v>40</v>
      </c>
      <c r="D3359" s="350">
        <v>59.58</v>
      </c>
    </row>
    <row r="3360" spans="1:4">
      <c r="A3360" s="349">
        <v>96681</v>
      </c>
      <c r="B3360" s="348" t="s">
        <v>30381</v>
      </c>
      <c r="C3360" s="348" t="s">
        <v>40</v>
      </c>
      <c r="D3360" s="350">
        <v>112.3</v>
      </c>
    </row>
    <row r="3361" spans="1:4">
      <c r="A3361" s="349">
        <v>96682</v>
      </c>
      <c r="B3361" s="348" t="s">
        <v>30382</v>
      </c>
      <c r="C3361" s="348" t="s">
        <v>40</v>
      </c>
      <c r="D3361" s="350">
        <v>165.82</v>
      </c>
    </row>
    <row r="3362" spans="1:4">
      <c r="A3362" s="349">
        <v>96683</v>
      </c>
      <c r="B3362" s="348" t="s">
        <v>30383</v>
      </c>
      <c r="C3362" s="348" t="s">
        <v>40</v>
      </c>
      <c r="D3362" s="350">
        <v>226.46</v>
      </c>
    </row>
    <row r="3363" spans="1:4">
      <c r="A3363" s="349">
        <v>96718</v>
      </c>
      <c r="B3363" s="348" t="s">
        <v>30384</v>
      </c>
      <c r="C3363" s="348" t="s">
        <v>40</v>
      </c>
      <c r="D3363" s="350">
        <v>8.93</v>
      </c>
    </row>
    <row r="3364" spans="1:4">
      <c r="A3364" s="349">
        <v>96719</v>
      </c>
      <c r="B3364" s="348" t="s">
        <v>30385</v>
      </c>
      <c r="C3364" s="348" t="s">
        <v>40</v>
      </c>
      <c r="D3364" s="350">
        <v>16.29</v>
      </c>
    </row>
    <row r="3365" spans="1:4">
      <c r="A3365" s="349">
        <v>96720</v>
      </c>
      <c r="B3365" s="348" t="s">
        <v>30386</v>
      </c>
      <c r="C3365" s="348" t="s">
        <v>40</v>
      </c>
      <c r="D3365" s="350">
        <v>19.89</v>
      </c>
    </row>
    <row r="3366" spans="1:4">
      <c r="A3366" s="349">
        <v>96721</v>
      </c>
      <c r="B3366" s="348" t="s">
        <v>30387</v>
      </c>
      <c r="C3366" s="348" t="s">
        <v>40</v>
      </c>
      <c r="D3366" s="350">
        <v>27.57</v>
      </c>
    </row>
    <row r="3367" spans="1:4">
      <c r="A3367" s="349">
        <v>96722</v>
      </c>
      <c r="B3367" s="348" t="s">
        <v>30388</v>
      </c>
      <c r="C3367" s="348" t="s">
        <v>40</v>
      </c>
      <c r="D3367" s="350">
        <v>37.270000000000003</v>
      </c>
    </row>
    <row r="3368" spans="1:4">
      <c r="A3368" s="349">
        <v>96723</v>
      </c>
      <c r="B3368" s="348" t="s">
        <v>30389</v>
      </c>
      <c r="C3368" s="348" t="s">
        <v>40</v>
      </c>
      <c r="D3368" s="350">
        <v>50.69</v>
      </c>
    </row>
    <row r="3369" spans="1:4">
      <c r="A3369" s="349">
        <v>96724</v>
      </c>
      <c r="B3369" s="348" t="s">
        <v>30390</v>
      </c>
      <c r="C3369" s="348" t="s">
        <v>40</v>
      </c>
      <c r="D3369" s="350">
        <v>82.71</v>
      </c>
    </row>
    <row r="3370" spans="1:4">
      <c r="A3370" s="349">
        <v>96725</v>
      </c>
      <c r="B3370" s="348" t="s">
        <v>30391</v>
      </c>
      <c r="C3370" s="348" t="s">
        <v>40</v>
      </c>
      <c r="D3370" s="350">
        <v>110.69</v>
      </c>
    </row>
    <row r="3371" spans="1:4">
      <c r="A3371" s="349">
        <v>96726</v>
      </c>
      <c r="B3371" s="348" t="s">
        <v>30392</v>
      </c>
      <c r="C3371" s="348" t="s">
        <v>40</v>
      </c>
      <c r="D3371" s="350">
        <v>180.86</v>
      </c>
    </row>
    <row r="3372" spans="1:4">
      <c r="A3372" s="349">
        <v>96727</v>
      </c>
      <c r="B3372" s="348" t="s">
        <v>30393</v>
      </c>
      <c r="C3372" s="348" t="s">
        <v>40</v>
      </c>
      <c r="D3372" s="350">
        <v>13.59</v>
      </c>
    </row>
    <row r="3373" spans="1:4">
      <c r="A3373" s="349">
        <v>96728</v>
      </c>
      <c r="B3373" s="348" t="s">
        <v>30394</v>
      </c>
      <c r="C3373" s="348" t="s">
        <v>40</v>
      </c>
      <c r="D3373" s="350">
        <v>16.7</v>
      </c>
    </row>
    <row r="3374" spans="1:4">
      <c r="A3374" s="349">
        <v>96729</v>
      </c>
      <c r="B3374" s="348" t="s">
        <v>30395</v>
      </c>
      <c r="C3374" s="348" t="s">
        <v>40</v>
      </c>
      <c r="D3374" s="350">
        <v>25.82</v>
      </c>
    </row>
    <row r="3375" spans="1:4">
      <c r="A3375" s="349">
        <v>96730</v>
      </c>
      <c r="B3375" s="348" t="s">
        <v>30396</v>
      </c>
      <c r="C3375" s="348" t="s">
        <v>40</v>
      </c>
      <c r="D3375" s="350">
        <v>33.340000000000003</v>
      </c>
    </row>
    <row r="3376" spans="1:4">
      <c r="A3376" s="349">
        <v>96731</v>
      </c>
      <c r="B3376" s="348" t="s">
        <v>30397</v>
      </c>
      <c r="C3376" s="348" t="s">
        <v>40</v>
      </c>
      <c r="D3376" s="350">
        <v>48.62</v>
      </c>
    </row>
    <row r="3377" spans="1:4">
      <c r="A3377" s="349">
        <v>96732</v>
      </c>
      <c r="B3377" s="348" t="s">
        <v>30398</v>
      </c>
      <c r="C3377" s="348" t="s">
        <v>40</v>
      </c>
      <c r="D3377" s="350">
        <v>61.35</v>
      </c>
    </row>
    <row r="3378" spans="1:4">
      <c r="A3378" s="349">
        <v>96733</v>
      </c>
      <c r="B3378" s="348" t="s">
        <v>30399</v>
      </c>
      <c r="C3378" s="348" t="s">
        <v>40</v>
      </c>
      <c r="D3378" s="350">
        <v>113.4</v>
      </c>
    </row>
    <row r="3379" spans="1:4">
      <c r="A3379" s="349">
        <v>96734</v>
      </c>
      <c r="B3379" s="348" t="s">
        <v>30400</v>
      </c>
      <c r="C3379" s="348" t="s">
        <v>40</v>
      </c>
      <c r="D3379" s="350">
        <v>160.27000000000001</v>
      </c>
    </row>
    <row r="3380" spans="1:4">
      <c r="A3380" s="349">
        <v>96735</v>
      </c>
      <c r="B3380" s="348" t="s">
        <v>30401</v>
      </c>
      <c r="C3380" s="348" t="s">
        <v>40</v>
      </c>
      <c r="D3380" s="350">
        <v>207.13</v>
      </c>
    </row>
    <row r="3381" spans="1:4">
      <c r="A3381" s="349">
        <v>96794</v>
      </c>
      <c r="B3381" s="348" t="s">
        <v>30402</v>
      </c>
      <c r="C3381" s="348" t="s">
        <v>40</v>
      </c>
      <c r="D3381" s="350">
        <v>8.4700000000000006</v>
      </c>
    </row>
    <row r="3382" spans="1:4">
      <c r="A3382" s="349">
        <v>96795</v>
      </c>
      <c r="B3382" s="348" t="s">
        <v>30403</v>
      </c>
      <c r="C3382" s="348" t="s">
        <v>40</v>
      </c>
      <c r="D3382" s="350">
        <v>10.83</v>
      </c>
    </row>
    <row r="3383" spans="1:4">
      <c r="A3383" s="349">
        <v>96796</v>
      </c>
      <c r="B3383" s="348" t="s">
        <v>30404</v>
      </c>
      <c r="C3383" s="348" t="s">
        <v>40</v>
      </c>
      <c r="D3383" s="350">
        <v>15.34</v>
      </c>
    </row>
    <row r="3384" spans="1:4">
      <c r="A3384" s="349">
        <v>96797</v>
      </c>
      <c r="B3384" s="348" t="s">
        <v>30405</v>
      </c>
      <c r="C3384" s="348" t="s">
        <v>40</v>
      </c>
      <c r="D3384" s="350">
        <v>23.5</v>
      </c>
    </row>
    <row r="3385" spans="1:4">
      <c r="A3385" s="349">
        <v>96798</v>
      </c>
      <c r="B3385" s="348" t="s">
        <v>30406</v>
      </c>
      <c r="C3385" s="348" t="s">
        <v>40</v>
      </c>
      <c r="D3385" s="350">
        <v>8.58</v>
      </c>
    </row>
    <row r="3386" spans="1:4">
      <c r="A3386" s="349">
        <v>96799</v>
      </c>
      <c r="B3386" s="348" t="s">
        <v>30407</v>
      </c>
      <c r="C3386" s="348" t="s">
        <v>40</v>
      </c>
      <c r="D3386" s="350">
        <v>11.43</v>
      </c>
    </row>
    <row r="3387" spans="1:4">
      <c r="A3387" s="349">
        <v>96800</v>
      </c>
      <c r="B3387" s="348" t="s">
        <v>30408</v>
      </c>
      <c r="C3387" s="348" t="s">
        <v>40</v>
      </c>
      <c r="D3387" s="350">
        <v>16.579999999999998</v>
      </c>
    </row>
    <row r="3388" spans="1:4">
      <c r="A3388" s="349">
        <v>96801</v>
      </c>
      <c r="B3388" s="348" t="s">
        <v>30409</v>
      </c>
      <c r="C3388" s="348" t="s">
        <v>40</v>
      </c>
      <c r="D3388" s="350">
        <v>25.63</v>
      </c>
    </row>
    <row r="3389" spans="1:4">
      <c r="A3389" s="349">
        <v>97327</v>
      </c>
      <c r="B3389" s="348" t="s">
        <v>30410</v>
      </c>
      <c r="C3389" s="348" t="s">
        <v>40</v>
      </c>
      <c r="D3389" s="350">
        <v>32.520000000000003</v>
      </c>
    </row>
    <row r="3390" spans="1:4">
      <c r="A3390" s="349">
        <v>97328</v>
      </c>
      <c r="B3390" s="348" t="s">
        <v>30411</v>
      </c>
      <c r="C3390" s="348" t="s">
        <v>40</v>
      </c>
      <c r="D3390" s="350">
        <v>57.85</v>
      </c>
    </row>
    <row r="3391" spans="1:4">
      <c r="A3391" s="349">
        <v>97329</v>
      </c>
      <c r="B3391" s="348" t="s">
        <v>30412</v>
      </c>
      <c r="C3391" s="348" t="s">
        <v>40</v>
      </c>
      <c r="D3391" s="350">
        <v>72.22</v>
      </c>
    </row>
    <row r="3392" spans="1:4">
      <c r="A3392" s="349">
        <v>97330</v>
      </c>
      <c r="B3392" s="348" t="s">
        <v>30413</v>
      </c>
      <c r="C3392" s="348" t="s">
        <v>40</v>
      </c>
      <c r="D3392" s="350">
        <v>88.23</v>
      </c>
    </row>
    <row r="3393" spans="1:4">
      <c r="A3393" s="349">
        <v>97331</v>
      </c>
      <c r="B3393" s="348" t="s">
        <v>30414</v>
      </c>
      <c r="C3393" s="348" t="s">
        <v>40</v>
      </c>
      <c r="D3393" s="350">
        <v>32.770000000000003</v>
      </c>
    </row>
    <row r="3394" spans="1:4">
      <c r="A3394" s="349">
        <v>97332</v>
      </c>
      <c r="B3394" s="348" t="s">
        <v>30415</v>
      </c>
      <c r="C3394" s="348" t="s">
        <v>40</v>
      </c>
      <c r="D3394" s="350">
        <v>58.12</v>
      </c>
    </row>
    <row r="3395" spans="1:4">
      <c r="A3395" s="349">
        <v>97333</v>
      </c>
      <c r="B3395" s="348" t="s">
        <v>30416</v>
      </c>
      <c r="C3395" s="348" t="s">
        <v>40</v>
      </c>
      <c r="D3395" s="350">
        <v>72.56</v>
      </c>
    </row>
    <row r="3396" spans="1:4">
      <c r="A3396" s="349">
        <v>97334</v>
      </c>
      <c r="B3396" s="348" t="s">
        <v>30417</v>
      </c>
      <c r="C3396" s="348" t="s">
        <v>40</v>
      </c>
      <c r="D3396" s="350">
        <v>88.62</v>
      </c>
    </row>
    <row r="3397" spans="1:4">
      <c r="A3397" s="349">
        <v>97335</v>
      </c>
      <c r="B3397" s="348" t="s">
        <v>30418</v>
      </c>
      <c r="C3397" s="348" t="s">
        <v>40</v>
      </c>
      <c r="D3397" s="350">
        <v>88.65</v>
      </c>
    </row>
    <row r="3398" spans="1:4">
      <c r="A3398" s="349">
        <v>97336</v>
      </c>
      <c r="B3398" s="348" t="s">
        <v>30419</v>
      </c>
      <c r="C3398" s="348" t="s">
        <v>40</v>
      </c>
      <c r="D3398" s="350">
        <v>112.64</v>
      </c>
    </row>
    <row r="3399" spans="1:4">
      <c r="A3399" s="349">
        <v>97337</v>
      </c>
      <c r="B3399" s="348" t="s">
        <v>30420</v>
      </c>
      <c r="C3399" s="348" t="s">
        <v>40</v>
      </c>
      <c r="D3399" s="350">
        <v>169.5</v>
      </c>
    </row>
    <row r="3400" spans="1:4">
      <c r="A3400" s="349">
        <v>97338</v>
      </c>
      <c r="B3400" s="348" t="s">
        <v>30421</v>
      </c>
      <c r="C3400" s="348" t="s">
        <v>40</v>
      </c>
      <c r="D3400" s="350">
        <v>203.82</v>
      </c>
    </row>
    <row r="3401" spans="1:4">
      <c r="A3401" s="349">
        <v>97339</v>
      </c>
      <c r="B3401" s="348" t="s">
        <v>30422</v>
      </c>
      <c r="C3401" s="348" t="s">
        <v>40</v>
      </c>
      <c r="D3401" s="350">
        <v>218.96</v>
      </c>
    </row>
    <row r="3402" spans="1:4">
      <c r="A3402" s="349">
        <v>97340</v>
      </c>
      <c r="B3402" s="348" t="s">
        <v>30423</v>
      </c>
      <c r="C3402" s="348" t="s">
        <v>40</v>
      </c>
      <c r="D3402" s="350">
        <v>219.55</v>
      </c>
    </row>
    <row r="3403" spans="1:4">
      <c r="A3403" s="349">
        <v>97341</v>
      </c>
      <c r="B3403" s="348" t="s">
        <v>30424</v>
      </c>
      <c r="C3403" s="348" t="s">
        <v>40</v>
      </c>
      <c r="D3403" s="350">
        <v>58.09</v>
      </c>
    </row>
    <row r="3404" spans="1:4">
      <c r="A3404" s="349">
        <v>97342</v>
      </c>
      <c r="B3404" s="348" t="s">
        <v>30425</v>
      </c>
      <c r="C3404" s="348" t="s">
        <v>40</v>
      </c>
      <c r="D3404" s="350">
        <v>91.97</v>
      </c>
    </row>
    <row r="3405" spans="1:4">
      <c r="A3405" s="349">
        <v>97343</v>
      </c>
      <c r="B3405" s="348" t="s">
        <v>30426</v>
      </c>
      <c r="C3405" s="348" t="s">
        <v>40</v>
      </c>
      <c r="D3405" s="350">
        <v>116.21</v>
      </c>
    </row>
    <row r="3406" spans="1:4">
      <c r="A3406" s="349">
        <v>97344</v>
      </c>
      <c r="B3406" s="348" t="s">
        <v>30427</v>
      </c>
      <c r="C3406" s="348" t="s">
        <v>40</v>
      </c>
      <c r="D3406" s="350">
        <v>65.39</v>
      </c>
    </row>
    <row r="3407" spans="1:4">
      <c r="A3407" s="349">
        <v>97345</v>
      </c>
      <c r="B3407" s="348" t="s">
        <v>30428</v>
      </c>
      <c r="C3407" s="348" t="s">
        <v>40</v>
      </c>
      <c r="D3407" s="350">
        <v>104.53</v>
      </c>
    </row>
    <row r="3408" spans="1:4">
      <c r="A3408" s="349">
        <v>97346</v>
      </c>
      <c r="B3408" s="348" t="s">
        <v>30429</v>
      </c>
      <c r="C3408" s="348" t="s">
        <v>40</v>
      </c>
      <c r="D3408" s="350">
        <v>133.34</v>
      </c>
    </row>
    <row r="3409" spans="1:4">
      <c r="A3409" s="349">
        <v>97347</v>
      </c>
      <c r="B3409" s="348" t="s">
        <v>30430</v>
      </c>
      <c r="C3409" s="348" t="s">
        <v>40</v>
      </c>
      <c r="D3409" s="350">
        <v>106.94</v>
      </c>
    </row>
    <row r="3410" spans="1:4">
      <c r="A3410" s="349">
        <v>97348</v>
      </c>
      <c r="B3410" s="348" t="s">
        <v>30431</v>
      </c>
      <c r="C3410" s="348" t="s">
        <v>40</v>
      </c>
      <c r="D3410" s="350">
        <v>147.84</v>
      </c>
    </row>
    <row r="3411" spans="1:4">
      <c r="A3411" s="349">
        <v>97349</v>
      </c>
      <c r="B3411" s="348" t="s">
        <v>30432</v>
      </c>
      <c r="C3411" s="348" t="s">
        <v>40</v>
      </c>
      <c r="D3411" s="350">
        <v>213.33</v>
      </c>
    </row>
    <row r="3412" spans="1:4">
      <c r="A3412" s="349">
        <v>97350</v>
      </c>
      <c r="B3412" s="348" t="s">
        <v>30433</v>
      </c>
      <c r="C3412" s="348" t="s">
        <v>40</v>
      </c>
      <c r="D3412" s="350">
        <v>259.08999999999997</v>
      </c>
    </row>
    <row r="3413" spans="1:4">
      <c r="A3413" s="349">
        <v>97351</v>
      </c>
      <c r="B3413" s="348" t="s">
        <v>30434</v>
      </c>
      <c r="C3413" s="348" t="s">
        <v>40</v>
      </c>
      <c r="D3413" s="350">
        <v>358.41</v>
      </c>
    </row>
    <row r="3414" spans="1:4">
      <c r="A3414" s="349">
        <v>97352</v>
      </c>
      <c r="B3414" s="348" t="s">
        <v>30435</v>
      </c>
      <c r="C3414" s="348" t="s">
        <v>40</v>
      </c>
      <c r="D3414" s="350">
        <v>464.66</v>
      </c>
    </row>
    <row r="3415" spans="1:4">
      <c r="A3415" s="349">
        <v>97353</v>
      </c>
      <c r="B3415" s="348" t="s">
        <v>30436</v>
      </c>
      <c r="C3415" s="348" t="s">
        <v>40</v>
      </c>
      <c r="D3415" s="350">
        <v>68.91</v>
      </c>
    </row>
    <row r="3416" spans="1:4">
      <c r="A3416" s="349">
        <v>97354</v>
      </c>
      <c r="B3416" s="348" t="s">
        <v>30437</v>
      </c>
      <c r="C3416" s="348" t="s">
        <v>40</v>
      </c>
      <c r="D3416" s="350">
        <v>110.26</v>
      </c>
    </row>
    <row r="3417" spans="1:4">
      <c r="A3417" s="349">
        <v>97355</v>
      </c>
      <c r="B3417" s="348" t="s">
        <v>30438</v>
      </c>
      <c r="C3417" s="348" t="s">
        <v>40</v>
      </c>
      <c r="D3417" s="350">
        <v>151.41</v>
      </c>
    </row>
    <row r="3418" spans="1:4">
      <c r="A3418" s="349">
        <v>97356</v>
      </c>
      <c r="B3418" s="348" t="s">
        <v>30439</v>
      </c>
      <c r="C3418" s="348" t="s">
        <v>40</v>
      </c>
      <c r="D3418" s="350">
        <v>76.209999999999994</v>
      </c>
    </row>
    <row r="3419" spans="1:4">
      <c r="A3419" s="349">
        <v>97357</v>
      </c>
      <c r="B3419" s="348" t="s">
        <v>30440</v>
      </c>
      <c r="C3419" s="348" t="s">
        <v>40</v>
      </c>
      <c r="D3419" s="350">
        <v>122.82</v>
      </c>
    </row>
    <row r="3420" spans="1:4">
      <c r="A3420" s="349">
        <v>97358</v>
      </c>
      <c r="B3420" s="348" t="s">
        <v>30441</v>
      </c>
      <c r="C3420" s="348" t="s">
        <v>40</v>
      </c>
      <c r="D3420" s="350">
        <v>168.54</v>
      </c>
    </row>
    <row r="3421" spans="1:4">
      <c r="A3421" s="349">
        <v>97498</v>
      </c>
      <c r="B3421" s="348" t="s">
        <v>30442</v>
      </c>
      <c r="C3421" s="348" t="s">
        <v>40</v>
      </c>
      <c r="D3421" s="350">
        <v>56.8</v>
      </c>
    </row>
    <row r="3422" spans="1:4">
      <c r="A3422" s="349">
        <v>97535</v>
      </c>
      <c r="B3422" s="348" t="s">
        <v>30443</v>
      </c>
      <c r="C3422" s="348" t="s">
        <v>40</v>
      </c>
      <c r="D3422" s="350">
        <v>60.13</v>
      </c>
    </row>
    <row r="3423" spans="1:4">
      <c r="A3423" s="349">
        <v>97536</v>
      </c>
      <c r="B3423" s="348" t="s">
        <v>30444</v>
      </c>
      <c r="C3423" s="348" t="s">
        <v>40</v>
      </c>
      <c r="D3423" s="350">
        <v>67.790000000000006</v>
      </c>
    </row>
    <row r="3424" spans="1:4">
      <c r="A3424" s="349">
        <v>100788</v>
      </c>
      <c r="B3424" s="348" t="s">
        <v>30445</v>
      </c>
      <c r="C3424" s="348" t="s">
        <v>5</v>
      </c>
      <c r="D3424" s="350">
        <v>623.51</v>
      </c>
    </row>
    <row r="3425" spans="1:4">
      <c r="A3425" s="349">
        <v>100791</v>
      </c>
      <c r="B3425" s="348" t="s">
        <v>30446</v>
      </c>
      <c r="C3425" s="348" t="s">
        <v>40</v>
      </c>
      <c r="D3425" s="350">
        <v>17.309999999999999</v>
      </c>
    </row>
    <row r="3426" spans="1:4">
      <c r="A3426" s="349">
        <v>100792</v>
      </c>
      <c r="B3426" s="348" t="s">
        <v>30447</v>
      </c>
      <c r="C3426" s="348" t="s">
        <v>40</v>
      </c>
      <c r="D3426" s="350">
        <v>25.9</v>
      </c>
    </row>
    <row r="3427" spans="1:4">
      <c r="A3427" s="349">
        <v>100793</v>
      </c>
      <c r="B3427" s="348" t="s">
        <v>30448</v>
      </c>
      <c r="C3427" s="348" t="s">
        <v>40</v>
      </c>
      <c r="D3427" s="350">
        <v>34.65</v>
      </c>
    </row>
    <row r="3428" spans="1:4">
      <c r="A3428" s="349">
        <v>100794</v>
      </c>
      <c r="B3428" s="348" t="s">
        <v>30449</v>
      </c>
      <c r="C3428" s="348" t="s">
        <v>40</v>
      </c>
      <c r="D3428" s="350">
        <v>47.06</v>
      </c>
    </row>
    <row r="3429" spans="1:4">
      <c r="A3429" s="349">
        <v>100799</v>
      </c>
      <c r="B3429" s="348" t="s">
        <v>30450</v>
      </c>
      <c r="C3429" s="348" t="s">
        <v>40</v>
      </c>
      <c r="D3429" s="350">
        <v>17.649999999999999</v>
      </c>
    </row>
    <row r="3430" spans="1:4">
      <c r="A3430" s="349">
        <v>100800</v>
      </c>
      <c r="B3430" s="348" t="s">
        <v>30451</v>
      </c>
      <c r="C3430" s="348" t="s">
        <v>40</v>
      </c>
      <c r="D3430" s="350">
        <v>26.24</v>
      </c>
    </row>
    <row r="3431" spans="1:4">
      <c r="A3431" s="349">
        <v>100801</v>
      </c>
      <c r="B3431" s="348" t="s">
        <v>30452</v>
      </c>
      <c r="C3431" s="348" t="s">
        <v>40</v>
      </c>
      <c r="D3431" s="350">
        <v>35</v>
      </c>
    </row>
    <row r="3432" spans="1:4">
      <c r="A3432" s="349">
        <v>100802</v>
      </c>
      <c r="B3432" s="348" t="s">
        <v>30453</v>
      </c>
      <c r="C3432" s="348" t="s">
        <v>40</v>
      </c>
      <c r="D3432" s="350">
        <v>47.41</v>
      </c>
    </row>
    <row r="3433" spans="1:4">
      <c r="A3433" s="349">
        <v>100803</v>
      </c>
      <c r="B3433" s="348" t="s">
        <v>30454</v>
      </c>
      <c r="C3433" s="348" t="s">
        <v>40</v>
      </c>
      <c r="D3433" s="350">
        <v>16.600000000000001</v>
      </c>
    </row>
    <row r="3434" spans="1:4">
      <c r="A3434" s="349">
        <v>100804</v>
      </c>
      <c r="B3434" s="348" t="s">
        <v>30455</v>
      </c>
      <c r="C3434" s="348" t="s">
        <v>40</v>
      </c>
      <c r="D3434" s="350">
        <v>25.07</v>
      </c>
    </row>
    <row r="3435" spans="1:4">
      <c r="A3435" s="349">
        <v>100805</v>
      </c>
      <c r="B3435" s="348" t="s">
        <v>30456</v>
      </c>
      <c r="C3435" s="348" t="s">
        <v>40</v>
      </c>
      <c r="D3435" s="350">
        <v>33.65</v>
      </c>
    </row>
    <row r="3436" spans="1:4">
      <c r="A3436" s="349">
        <v>100806</v>
      </c>
      <c r="B3436" s="348" t="s">
        <v>30457</v>
      </c>
      <c r="C3436" s="348" t="s">
        <v>40</v>
      </c>
      <c r="D3436" s="350">
        <v>45.83</v>
      </c>
    </row>
    <row r="3437" spans="1:4">
      <c r="A3437" s="349">
        <v>100807</v>
      </c>
      <c r="B3437" s="348" t="s">
        <v>30458</v>
      </c>
      <c r="C3437" s="348" t="s">
        <v>40</v>
      </c>
      <c r="D3437" s="350">
        <v>21.68</v>
      </c>
    </row>
    <row r="3438" spans="1:4">
      <c r="A3438" s="349">
        <v>100808</v>
      </c>
      <c r="B3438" s="348" t="s">
        <v>30459</v>
      </c>
      <c r="C3438" s="348" t="s">
        <v>40</v>
      </c>
      <c r="D3438" s="350">
        <v>31.02</v>
      </c>
    </row>
    <row r="3439" spans="1:4">
      <c r="A3439" s="349">
        <v>100809</v>
      </c>
      <c r="B3439" s="348" t="s">
        <v>30460</v>
      </c>
      <c r="C3439" s="348" t="s">
        <v>40</v>
      </c>
      <c r="D3439" s="350">
        <v>40.71</v>
      </c>
    </row>
    <row r="3440" spans="1:4">
      <c r="A3440" s="349">
        <v>100810</v>
      </c>
      <c r="B3440" s="348" t="s">
        <v>30461</v>
      </c>
      <c r="C3440" s="348" t="s">
        <v>40</v>
      </c>
      <c r="D3440" s="350">
        <v>54.43</v>
      </c>
    </row>
    <row r="3441" spans="1:4">
      <c r="A3441" s="349">
        <v>101918</v>
      </c>
      <c r="B3441" s="348" t="s">
        <v>30462</v>
      </c>
      <c r="C3441" s="348" t="s">
        <v>40</v>
      </c>
      <c r="D3441" s="350">
        <v>270.23</v>
      </c>
    </row>
    <row r="3442" spans="1:4">
      <c r="A3442" s="349">
        <v>101919</v>
      </c>
      <c r="B3442" s="348" t="s">
        <v>30463</v>
      </c>
      <c r="C3442" s="348" t="s">
        <v>5</v>
      </c>
      <c r="D3442" s="350">
        <v>326.35000000000002</v>
      </c>
    </row>
    <row r="3443" spans="1:4">
      <c r="A3443" s="349">
        <v>101920</v>
      </c>
      <c r="B3443" s="348" t="s">
        <v>30464</v>
      </c>
      <c r="C3443" s="348" t="s">
        <v>5</v>
      </c>
      <c r="D3443" s="350">
        <v>153.06</v>
      </c>
    </row>
    <row r="3444" spans="1:4">
      <c r="A3444" s="349">
        <v>101921</v>
      </c>
      <c r="B3444" s="348" t="s">
        <v>30465</v>
      </c>
      <c r="C3444" s="348" t="s">
        <v>5</v>
      </c>
      <c r="D3444" s="350">
        <v>175.37</v>
      </c>
    </row>
    <row r="3445" spans="1:4">
      <c r="A3445" s="349">
        <v>101922</v>
      </c>
      <c r="B3445" s="348" t="s">
        <v>30466</v>
      </c>
      <c r="C3445" s="348" t="s">
        <v>5</v>
      </c>
      <c r="D3445" s="350">
        <v>175.37</v>
      </c>
    </row>
    <row r="3446" spans="1:4">
      <c r="A3446" s="349">
        <v>101923</v>
      </c>
      <c r="B3446" s="348" t="s">
        <v>30467</v>
      </c>
      <c r="C3446" s="348" t="s">
        <v>5</v>
      </c>
      <c r="D3446" s="350">
        <v>175.37</v>
      </c>
    </row>
    <row r="3447" spans="1:4">
      <c r="A3447" s="349">
        <v>101924</v>
      </c>
      <c r="B3447" s="348" t="s">
        <v>30468</v>
      </c>
      <c r="C3447" s="348" t="s">
        <v>5</v>
      </c>
      <c r="D3447" s="350">
        <v>143.72</v>
      </c>
    </row>
    <row r="3448" spans="1:4">
      <c r="A3448" s="349">
        <v>101925</v>
      </c>
      <c r="B3448" s="348" t="s">
        <v>30469</v>
      </c>
      <c r="C3448" s="348" t="s">
        <v>5</v>
      </c>
      <c r="D3448" s="350">
        <v>241.23</v>
      </c>
    </row>
    <row r="3449" spans="1:4">
      <c r="A3449" s="349">
        <v>101926</v>
      </c>
      <c r="B3449" s="348" t="s">
        <v>30470</v>
      </c>
      <c r="C3449" s="348" t="s">
        <v>5</v>
      </c>
      <c r="D3449" s="350">
        <v>310.69</v>
      </c>
    </row>
    <row r="3450" spans="1:4">
      <c r="A3450" s="349">
        <v>101927</v>
      </c>
      <c r="B3450" s="348" t="s">
        <v>30471</v>
      </c>
      <c r="C3450" s="348" t="s">
        <v>40</v>
      </c>
      <c r="D3450" s="350">
        <v>259.83999999999997</v>
      </c>
    </row>
    <row r="3451" spans="1:4">
      <c r="A3451" s="349">
        <v>101928</v>
      </c>
      <c r="B3451" s="348" t="s">
        <v>30472</v>
      </c>
      <c r="C3451" s="348" t="s">
        <v>5</v>
      </c>
      <c r="D3451" s="350">
        <v>330.32</v>
      </c>
    </row>
    <row r="3452" spans="1:4">
      <c r="A3452" s="349">
        <v>101929</v>
      </c>
      <c r="B3452" s="348" t="s">
        <v>30473</v>
      </c>
      <c r="C3452" s="348" t="s">
        <v>5</v>
      </c>
      <c r="D3452" s="350">
        <v>157.03</v>
      </c>
    </row>
    <row r="3453" spans="1:4">
      <c r="A3453" s="349">
        <v>101930</v>
      </c>
      <c r="B3453" s="348" t="s">
        <v>30474</v>
      </c>
      <c r="C3453" s="348" t="s">
        <v>5</v>
      </c>
      <c r="D3453" s="350">
        <v>179.34</v>
      </c>
    </row>
    <row r="3454" spans="1:4">
      <c r="A3454" s="349">
        <v>101931</v>
      </c>
      <c r="B3454" s="348" t="s">
        <v>30475</v>
      </c>
      <c r="C3454" s="348" t="s">
        <v>5</v>
      </c>
      <c r="D3454" s="350">
        <v>179.34</v>
      </c>
    </row>
    <row r="3455" spans="1:4">
      <c r="A3455" s="349">
        <v>101932</v>
      </c>
      <c r="B3455" s="348" t="s">
        <v>30476</v>
      </c>
      <c r="C3455" s="348" t="s">
        <v>5</v>
      </c>
      <c r="D3455" s="350">
        <v>179.34</v>
      </c>
    </row>
    <row r="3456" spans="1:4">
      <c r="A3456" s="349">
        <v>101933</v>
      </c>
      <c r="B3456" s="348" t="s">
        <v>30477</v>
      </c>
      <c r="C3456" s="348" t="s">
        <v>5</v>
      </c>
      <c r="D3456" s="350">
        <v>147.69</v>
      </c>
    </row>
    <row r="3457" spans="1:4">
      <c r="A3457" s="349">
        <v>101934</v>
      </c>
      <c r="B3457" s="348" t="s">
        <v>30478</v>
      </c>
      <c r="C3457" s="348" t="s">
        <v>5</v>
      </c>
      <c r="D3457" s="350">
        <v>247.2</v>
      </c>
    </row>
    <row r="3458" spans="1:4">
      <c r="A3458" s="349">
        <v>101935</v>
      </c>
      <c r="B3458" s="348" t="s">
        <v>30479</v>
      </c>
      <c r="C3458" s="348" t="s">
        <v>5</v>
      </c>
      <c r="D3458" s="350">
        <v>318.64</v>
      </c>
    </row>
    <row r="3459" spans="1:4">
      <c r="A3459" s="349">
        <v>89358</v>
      </c>
      <c r="B3459" s="348" t="s">
        <v>30480</v>
      </c>
      <c r="C3459" s="348" t="s">
        <v>5</v>
      </c>
      <c r="D3459" s="350">
        <v>5.79</v>
      </c>
    </row>
    <row r="3460" spans="1:4">
      <c r="A3460" s="349">
        <v>89359</v>
      </c>
      <c r="B3460" s="348" t="s">
        <v>30481</v>
      </c>
      <c r="C3460" s="348" t="s">
        <v>5</v>
      </c>
      <c r="D3460" s="350">
        <v>6.18</v>
      </c>
    </row>
    <row r="3461" spans="1:4">
      <c r="A3461" s="349">
        <v>89360</v>
      </c>
      <c r="B3461" s="348" t="s">
        <v>30482</v>
      </c>
      <c r="C3461" s="348" t="s">
        <v>5</v>
      </c>
      <c r="D3461" s="350">
        <v>7.8</v>
      </c>
    </row>
    <row r="3462" spans="1:4">
      <c r="A3462" s="349">
        <v>89361</v>
      </c>
      <c r="B3462" s="348" t="s">
        <v>30483</v>
      </c>
      <c r="C3462" s="348" t="s">
        <v>5</v>
      </c>
      <c r="D3462" s="350">
        <v>7.17</v>
      </c>
    </row>
    <row r="3463" spans="1:4">
      <c r="A3463" s="349">
        <v>89362</v>
      </c>
      <c r="B3463" s="348" t="s">
        <v>30484</v>
      </c>
      <c r="C3463" s="348" t="s">
        <v>5</v>
      </c>
      <c r="D3463" s="350">
        <v>6.95</v>
      </c>
    </row>
    <row r="3464" spans="1:4">
      <c r="A3464" s="349">
        <v>89363</v>
      </c>
      <c r="B3464" s="348" t="s">
        <v>30485</v>
      </c>
      <c r="C3464" s="348" t="s">
        <v>5</v>
      </c>
      <c r="D3464" s="350">
        <v>7.78</v>
      </c>
    </row>
    <row r="3465" spans="1:4">
      <c r="A3465" s="349">
        <v>89364</v>
      </c>
      <c r="B3465" s="348" t="s">
        <v>30486</v>
      </c>
      <c r="C3465" s="348" t="s">
        <v>5</v>
      </c>
      <c r="D3465" s="350">
        <v>9.49</v>
      </c>
    </row>
    <row r="3466" spans="1:4">
      <c r="A3466" s="349">
        <v>89365</v>
      </c>
      <c r="B3466" s="348" t="s">
        <v>30487</v>
      </c>
      <c r="C3466" s="348" t="s">
        <v>5</v>
      </c>
      <c r="D3466" s="350">
        <v>8.73</v>
      </c>
    </row>
    <row r="3467" spans="1:4">
      <c r="A3467" s="349">
        <v>89366</v>
      </c>
      <c r="B3467" s="348" t="s">
        <v>30488</v>
      </c>
      <c r="C3467" s="348" t="s">
        <v>5</v>
      </c>
      <c r="D3467" s="350">
        <v>14.03</v>
      </c>
    </row>
    <row r="3468" spans="1:4">
      <c r="A3468" s="349">
        <v>89367</v>
      </c>
      <c r="B3468" s="348" t="s">
        <v>30489</v>
      </c>
      <c r="C3468" s="348" t="s">
        <v>5</v>
      </c>
      <c r="D3468" s="350">
        <v>9.84</v>
      </c>
    </row>
    <row r="3469" spans="1:4">
      <c r="A3469" s="349">
        <v>89368</v>
      </c>
      <c r="B3469" s="348" t="s">
        <v>30490</v>
      </c>
      <c r="C3469" s="348" t="s">
        <v>5</v>
      </c>
      <c r="D3469" s="350">
        <v>12.17</v>
      </c>
    </row>
    <row r="3470" spans="1:4">
      <c r="A3470" s="349">
        <v>89369</v>
      </c>
      <c r="B3470" s="348" t="s">
        <v>30491</v>
      </c>
      <c r="C3470" s="348" t="s">
        <v>5</v>
      </c>
      <c r="D3470" s="350">
        <v>15.05</v>
      </c>
    </row>
    <row r="3471" spans="1:4">
      <c r="A3471" s="349">
        <v>89370</v>
      </c>
      <c r="B3471" s="348" t="s">
        <v>30492</v>
      </c>
      <c r="C3471" s="348" t="s">
        <v>5</v>
      </c>
      <c r="D3471" s="350">
        <v>11.68</v>
      </c>
    </row>
    <row r="3472" spans="1:4">
      <c r="A3472" s="349">
        <v>89371</v>
      </c>
      <c r="B3472" s="348" t="s">
        <v>30493</v>
      </c>
      <c r="C3472" s="348" t="s">
        <v>5</v>
      </c>
      <c r="D3472" s="350">
        <v>4.45</v>
      </c>
    </row>
    <row r="3473" spans="1:4">
      <c r="A3473" s="349">
        <v>89372</v>
      </c>
      <c r="B3473" s="348" t="s">
        <v>30494</v>
      </c>
      <c r="C3473" s="348" t="s">
        <v>5</v>
      </c>
      <c r="D3473" s="350">
        <v>12.12</v>
      </c>
    </row>
    <row r="3474" spans="1:4">
      <c r="A3474" s="349">
        <v>89373</v>
      </c>
      <c r="B3474" s="348" t="s">
        <v>30495</v>
      </c>
      <c r="C3474" s="348" t="s">
        <v>5</v>
      </c>
      <c r="D3474" s="350">
        <v>5.14</v>
      </c>
    </row>
    <row r="3475" spans="1:4">
      <c r="A3475" s="349">
        <v>89374</v>
      </c>
      <c r="B3475" s="348" t="s">
        <v>30496</v>
      </c>
      <c r="C3475" s="348" t="s">
        <v>5</v>
      </c>
      <c r="D3475" s="350">
        <v>9.3000000000000007</v>
      </c>
    </row>
    <row r="3476" spans="1:4">
      <c r="A3476" s="349">
        <v>89375</v>
      </c>
      <c r="B3476" s="348" t="s">
        <v>30497</v>
      </c>
      <c r="C3476" s="348" t="s">
        <v>5</v>
      </c>
      <c r="D3476" s="350">
        <v>11.82</v>
      </c>
    </row>
    <row r="3477" spans="1:4">
      <c r="A3477" s="349">
        <v>89376</v>
      </c>
      <c r="B3477" s="348" t="s">
        <v>30498</v>
      </c>
      <c r="C3477" s="348" t="s">
        <v>5</v>
      </c>
      <c r="D3477" s="350">
        <v>4.5199999999999996</v>
      </c>
    </row>
    <row r="3478" spans="1:4">
      <c r="A3478" s="349">
        <v>89377</v>
      </c>
      <c r="B3478" s="348" t="s">
        <v>30499</v>
      </c>
      <c r="C3478" s="348" t="s">
        <v>5</v>
      </c>
      <c r="D3478" s="350">
        <v>8.23</v>
      </c>
    </row>
    <row r="3479" spans="1:4">
      <c r="A3479" s="349">
        <v>89378</v>
      </c>
      <c r="B3479" s="348" t="s">
        <v>30500</v>
      </c>
      <c r="C3479" s="348" t="s">
        <v>5</v>
      </c>
      <c r="D3479" s="350">
        <v>5.29</v>
      </c>
    </row>
    <row r="3480" spans="1:4">
      <c r="A3480" s="349">
        <v>89379</v>
      </c>
      <c r="B3480" s="348" t="s">
        <v>30501</v>
      </c>
      <c r="C3480" s="348" t="s">
        <v>5</v>
      </c>
      <c r="D3480" s="350">
        <v>15.52</v>
      </c>
    </row>
    <row r="3481" spans="1:4">
      <c r="A3481" s="349">
        <v>89380</v>
      </c>
      <c r="B3481" s="348" t="s">
        <v>30502</v>
      </c>
      <c r="C3481" s="348" t="s">
        <v>5</v>
      </c>
      <c r="D3481" s="350">
        <v>8.43</v>
      </c>
    </row>
    <row r="3482" spans="1:4">
      <c r="A3482" s="349">
        <v>89381</v>
      </c>
      <c r="B3482" s="348" t="s">
        <v>30503</v>
      </c>
      <c r="C3482" s="348" t="s">
        <v>5</v>
      </c>
      <c r="D3482" s="350">
        <v>11.76</v>
      </c>
    </row>
    <row r="3483" spans="1:4">
      <c r="A3483" s="349">
        <v>89382</v>
      </c>
      <c r="B3483" s="348" t="s">
        <v>30504</v>
      </c>
      <c r="C3483" s="348" t="s">
        <v>5</v>
      </c>
      <c r="D3483" s="350">
        <v>14.1</v>
      </c>
    </row>
    <row r="3484" spans="1:4">
      <c r="A3484" s="349">
        <v>89383</v>
      </c>
      <c r="B3484" s="348" t="s">
        <v>30505</v>
      </c>
      <c r="C3484" s="348" t="s">
        <v>5</v>
      </c>
      <c r="D3484" s="350">
        <v>5.39</v>
      </c>
    </row>
    <row r="3485" spans="1:4">
      <c r="A3485" s="349">
        <v>89384</v>
      </c>
      <c r="B3485" s="348" t="s">
        <v>30506</v>
      </c>
      <c r="C3485" s="348" t="s">
        <v>5</v>
      </c>
      <c r="D3485" s="350">
        <v>11.93</v>
      </c>
    </row>
    <row r="3486" spans="1:4">
      <c r="A3486" s="349">
        <v>89385</v>
      </c>
      <c r="B3486" s="348" t="s">
        <v>30507</v>
      </c>
      <c r="C3486" s="348" t="s">
        <v>5</v>
      </c>
      <c r="D3486" s="350">
        <v>6.2</v>
      </c>
    </row>
    <row r="3487" spans="1:4">
      <c r="A3487" s="349">
        <v>89386</v>
      </c>
      <c r="B3487" s="348" t="s">
        <v>30508</v>
      </c>
      <c r="C3487" s="348" t="s">
        <v>5</v>
      </c>
      <c r="D3487" s="350">
        <v>7.51</v>
      </c>
    </row>
    <row r="3488" spans="1:4">
      <c r="A3488" s="349">
        <v>89387</v>
      </c>
      <c r="B3488" s="348" t="s">
        <v>30509</v>
      </c>
      <c r="C3488" s="348" t="s">
        <v>5</v>
      </c>
      <c r="D3488" s="350">
        <v>31.92</v>
      </c>
    </row>
    <row r="3489" spans="1:4">
      <c r="A3489" s="349">
        <v>89388</v>
      </c>
      <c r="B3489" s="348" t="s">
        <v>30510</v>
      </c>
      <c r="C3489" s="348" t="s">
        <v>5</v>
      </c>
      <c r="D3489" s="350">
        <v>10.27</v>
      </c>
    </row>
    <row r="3490" spans="1:4">
      <c r="A3490" s="349">
        <v>89389</v>
      </c>
      <c r="B3490" s="348" t="s">
        <v>30511</v>
      </c>
      <c r="C3490" s="348" t="s">
        <v>5</v>
      </c>
      <c r="D3490" s="350">
        <v>11.21</v>
      </c>
    </row>
    <row r="3491" spans="1:4">
      <c r="A3491" s="349">
        <v>89390</v>
      </c>
      <c r="B3491" s="348" t="s">
        <v>30512</v>
      </c>
      <c r="C3491" s="348" t="s">
        <v>5</v>
      </c>
      <c r="D3491" s="350">
        <v>21.28</v>
      </c>
    </row>
    <row r="3492" spans="1:4">
      <c r="A3492" s="349">
        <v>89391</v>
      </c>
      <c r="B3492" s="348" t="s">
        <v>30513</v>
      </c>
      <c r="C3492" s="348" t="s">
        <v>5</v>
      </c>
      <c r="D3492" s="350">
        <v>7.39</v>
      </c>
    </row>
    <row r="3493" spans="1:4">
      <c r="A3493" s="349">
        <v>89392</v>
      </c>
      <c r="B3493" s="348" t="s">
        <v>30514</v>
      </c>
      <c r="C3493" s="348" t="s">
        <v>5</v>
      </c>
      <c r="D3493" s="350">
        <v>25.48</v>
      </c>
    </row>
    <row r="3494" spans="1:4">
      <c r="A3494" s="349">
        <v>89393</v>
      </c>
      <c r="B3494" s="348" t="s">
        <v>30515</v>
      </c>
      <c r="C3494" s="348" t="s">
        <v>5</v>
      </c>
      <c r="D3494" s="350">
        <v>8.15</v>
      </c>
    </row>
    <row r="3495" spans="1:4">
      <c r="A3495" s="349">
        <v>89394</v>
      </c>
      <c r="B3495" s="348" t="s">
        <v>30516</v>
      </c>
      <c r="C3495" s="348" t="s">
        <v>5</v>
      </c>
      <c r="D3495" s="350">
        <v>17.73</v>
      </c>
    </row>
    <row r="3496" spans="1:4">
      <c r="A3496" s="349">
        <v>89395</v>
      </c>
      <c r="B3496" s="348" t="s">
        <v>30517</v>
      </c>
      <c r="C3496" s="348" t="s">
        <v>5</v>
      </c>
      <c r="D3496" s="350">
        <v>9.77</v>
      </c>
    </row>
    <row r="3497" spans="1:4">
      <c r="A3497" s="349">
        <v>89396</v>
      </c>
      <c r="B3497" s="348" t="s">
        <v>30518</v>
      </c>
      <c r="C3497" s="348" t="s">
        <v>5</v>
      </c>
      <c r="D3497" s="350">
        <v>17.97</v>
      </c>
    </row>
    <row r="3498" spans="1:4">
      <c r="A3498" s="349">
        <v>89397</v>
      </c>
      <c r="B3498" s="348" t="s">
        <v>30519</v>
      </c>
      <c r="C3498" s="348" t="s">
        <v>5</v>
      </c>
      <c r="D3498" s="350">
        <v>11.96</v>
      </c>
    </row>
    <row r="3499" spans="1:4">
      <c r="A3499" s="349">
        <v>89398</v>
      </c>
      <c r="B3499" s="348" t="s">
        <v>30520</v>
      </c>
      <c r="C3499" s="348" t="s">
        <v>5</v>
      </c>
      <c r="D3499" s="350">
        <v>14.73</v>
      </c>
    </row>
    <row r="3500" spans="1:4">
      <c r="A3500" s="349">
        <v>89399</v>
      </c>
      <c r="B3500" s="348" t="s">
        <v>30521</v>
      </c>
      <c r="C3500" s="348" t="s">
        <v>5</v>
      </c>
      <c r="D3500" s="350">
        <v>28.65</v>
      </c>
    </row>
    <row r="3501" spans="1:4">
      <c r="A3501" s="349">
        <v>89400</v>
      </c>
      <c r="B3501" s="348" t="s">
        <v>30522</v>
      </c>
      <c r="C3501" s="348" t="s">
        <v>5</v>
      </c>
      <c r="D3501" s="350">
        <v>16.899999999999999</v>
      </c>
    </row>
    <row r="3502" spans="1:4">
      <c r="A3502" s="349">
        <v>89404</v>
      </c>
      <c r="B3502" s="348" t="s">
        <v>30523</v>
      </c>
      <c r="C3502" s="348" t="s">
        <v>5</v>
      </c>
      <c r="D3502" s="350">
        <v>3.99</v>
      </c>
    </row>
    <row r="3503" spans="1:4">
      <c r="A3503" s="349">
        <v>89405</v>
      </c>
      <c r="B3503" s="348" t="s">
        <v>30524</v>
      </c>
      <c r="C3503" s="348" t="s">
        <v>5</v>
      </c>
      <c r="D3503" s="350">
        <v>4.38</v>
      </c>
    </row>
    <row r="3504" spans="1:4">
      <c r="A3504" s="349">
        <v>89406</v>
      </c>
      <c r="B3504" s="348" t="s">
        <v>30525</v>
      </c>
      <c r="C3504" s="348" t="s">
        <v>5</v>
      </c>
      <c r="D3504" s="350">
        <v>6</v>
      </c>
    </row>
    <row r="3505" spans="1:4">
      <c r="A3505" s="349">
        <v>89407</v>
      </c>
      <c r="B3505" s="348" t="s">
        <v>30526</v>
      </c>
      <c r="C3505" s="348" t="s">
        <v>5</v>
      </c>
      <c r="D3505" s="350">
        <v>5.37</v>
      </c>
    </row>
    <row r="3506" spans="1:4">
      <c r="A3506" s="349">
        <v>89408</v>
      </c>
      <c r="B3506" s="348" t="s">
        <v>30527</v>
      </c>
      <c r="C3506" s="348" t="s">
        <v>5</v>
      </c>
      <c r="D3506" s="350">
        <v>4.8499999999999996</v>
      </c>
    </row>
    <row r="3507" spans="1:4">
      <c r="A3507" s="349">
        <v>89409</v>
      </c>
      <c r="B3507" s="348" t="s">
        <v>30528</v>
      </c>
      <c r="C3507" s="348" t="s">
        <v>5</v>
      </c>
      <c r="D3507" s="350">
        <v>5.68</v>
      </c>
    </row>
    <row r="3508" spans="1:4">
      <c r="A3508" s="349">
        <v>89410</v>
      </c>
      <c r="B3508" s="348" t="s">
        <v>30529</v>
      </c>
      <c r="C3508" s="348" t="s">
        <v>5</v>
      </c>
      <c r="D3508" s="350">
        <v>7.39</v>
      </c>
    </row>
    <row r="3509" spans="1:4">
      <c r="A3509" s="349">
        <v>89411</v>
      </c>
      <c r="B3509" s="348" t="s">
        <v>30530</v>
      </c>
      <c r="C3509" s="348" t="s">
        <v>5</v>
      </c>
      <c r="D3509" s="350">
        <v>6.63</v>
      </c>
    </row>
    <row r="3510" spans="1:4">
      <c r="A3510" s="349">
        <v>89412</v>
      </c>
      <c r="B3510" s="348" t="s">
        <v>30531</v>
      </c>
      <c r="C3510" s="348" t="s">
        <v>5</v>
      </c>
      <c r="D3510" s="350">
        <v>7.68</v>
      </c>
    </row>
    <row r="3511" spans="1:4">
      <c r="A3511" s="349">
        <v>89413</v>
      </c>
      <c r="B3511" s="348" t="s">
        <v>30532</v>
      </c>
      <c r="C3511" s="348" t="s">
        <v>5</v>
      </c>
      <c r="D3511" s="350">
        <v>7.33</v>
      </c>
    </row>
    <row r="3512" spans="1:4">
      <c r="A3512" s="349">
        <v>89414</v>
      </c>
      <c r="B3512" s="348" t="s">
        <v>30533</v>
      </c>
      <c r="C3512" s="348" t="s">
        <v>5</v>
      </c>
      <c r="D3512" s="350">
        <v>9.66</v>
      </c>
    </row>
    <row r="3513" spans="1:4">
      <c r="A3513" s="349">
        <v>89415</v>
      </c>
      <c r="B3513" s="348" t="s">
        <v>30534</v>
      </c>
      <c r="C3513" s="348" t="s">
        <v>5</v>
      </c>
      <c r="D3513" s="350">
        <v>12.54</v>
      </c>
    </row>
    <row r="3514" spans="1:4">
      <c r="A3514" s="349">
        <v>89416</v>
      </c>
      <c r="B3514" s="348" t="s">
        <v>30535</v>
      </c>
      <c r="C3514" s="348" t="s">
        <v>5</v>
      </c>
      <c r="D3514" s="350">
        <v>9.17</v>
      </c>
    </row>
    <row r="3515" spans="1:4">
      <c r="A3515" s="349">
        <v>89417</v>
      </c>
      <c r="B3515" s="348" t="s">
        <v>30536</v>
      </c>
      <c r="C3515" s="348" t="s">
        <v>5</v>
      </c>
      <c r="D3515" s="350">
        <v>3.25</v>
      </c>
    </row>
    <row r="3516" spans="1:4">
      <c r="A3516" s="349">
        <v>89418</v>
      </c>
      <c r="B3516" s="348" t="s">
        <v>30537</v>
      </c>
      <c r="C3516" s="348" t="s">
        <v>5</v>
      </c>
      <c r="D3516" s="350">
        <v>10.92</v>
      </c>
    </row>
    <row r="3517" spans="1:4">
      <c r="A3517" s="349">
        <v>89419</v>
      </c>
      <c r="B3517" s="348" t="s">
        <v>30538</v>
      </c>
      <c r="C3517" s="348" t="s">
        <v>5</v>
      </c>
      <c r="D3517" s="350">
        <v>3.94</v>
      </c>
    </row>
    <row r="3518" spans="1:4">
      <c r="A3518" s="349">
        <v>89420</v>
      </c>
      <c r="B3518" s="348" t="s">
        <v>30539</v>
      </c>
      <c r="C3518" s="348" t="s">
        <v>5</v>
      </c>
      <c r="D3518" s="350">
        <v>8.1</v>
      </c>
    </row>
    <row r="3519" spans="1:4">
      <c r="A3519" s="349">
        <v>89421</v>
      </c>
      <c r="B3519" s="348" t="s">
        <v>30540</v>
      </c>
      <c r="C3519" s="348" t="s">
        <v>5</v>
      </c>
      <c r="D3519" s="350">
        <v>10.62</v>
      </c>
    </row>
    <row r="3520" spans="1:4">
      <c r="A3520" s="349">
        <v>89422</v>
      </c>
      <c r="B3520" s="348" t="s">
        <v>30541</v>
      </c>
      <c r="C3520" s="348" t="s">
        <v>5</v>
      </c>
      <c r="D3520" s="350">
        <v>3.32</v>
      </c>
    </row>
    <row r="3521" spans="1:4">
      <c r="A3521" s="349">
        <v>89423</v>
      </c>
      <c r="B3521" s="348" t="s">
        <v>30542</v>
      </c>
      <c r="C3521" s="348" t="s">
        <v>5</v>
      </c>
      <c r="D3521" s="350">
        <v>7.51</v>
      </c>
    </row>
    <row r="3522" spans="1:4">
      <c r="A3522" s="349">
        <v>89424</v>
      </c>
      <c r="B3522" s="348" t="s">
        <v>30543</v>
      </c>
      <c r="C3522" s="348" t="s">
        <v>5</v>
      </c>
      <c r="D3522" s="350">
        <v>3.88</v>
      </c>
    </row>
    <row r="3523" spans="1:4">
      <c r="A3523" s="349">
        <v>89425</v>
      </c>
      <c r="B3523" s="348" t="s">
        <v>30544</v>
      </c>
      <c r="C3523" s="348" t="s">
        <v>5</v>
      </c>
      <c r="D3523" s="350">
        <v>14.11</v>
      </c>
    </row>
    <row r="3524" spans="1:4">
      <c r="A3524" s="349">
        <v>89426</v>
      </c>
      <c r="B3524" s="348" t="s">
        <v>30545</v>
      </c>
      <c r="C3524" s="348" t="s">
        <v>5</v>
      </c>
      <c r="D3524" s="350">
        <v>7.02</v>
      </c>
    </row>
    <row r="3525" spans="1:4">
      <c r="A3525" s="349">
        <v>89427</v>
      </c>
      <c r="B3525" s="348" t="s">
        <v>30546</v>
      </c>
      <c r="C3525" s="348" t="s">
        <v>5</v>
      </c>
      <c r="D3525" s="350">
        <v>10.35</v>
      </c>
    </row>
    <row r="3526" spans="1:4">
      <c r="A3526" s="349">
        <v>89428</v>
      </c>
      <c r="B3526" s="348" t="s">
        <v>30547</v>
      </c>
      <c r="C3526" s="348" t="s">
        <v>5</v>
      </c>
      <c r="D3526" s="350">
        <v>12.69</v>
      </c>
    </row>
    <row r="3527" spans="1:4">
      <c r="A3527" s="349">
        <v>89429</v>
      </c>
      <c r="B3527" s="348" t="s">
        <v>30548</v>
      </c>
      <c r="C3527" s="348" t="s">
        <v>5</v>
      </c>
      <c r="D3527" s="350">
        <v>3.98</v>
      </c>
    </row>
    <row r="3528" spans="1:4">
      <c r="A3528" s="349">
        <v>89430</v>
      </c>
      <c r="B3528" s="348" t="s">
        <v>30549</v>
      </c>
      <c r="C3528" s="348" t="s">
        <v>5</v>
      </c>
      <c r="D3528" s="350">
        <v>10.52</v>
      </c>
    </row>
    <row r="3529" spans="1:4">
      <c r="A3529" s="349">
        <v>89431</v>
      </c>
      <c r="B3529" s="348" t="s">
        <v>30550</v>
      </c>
      <c r="C3529" s="348" t="s">
        <v>5</v>
      </c>
      <c r="D3529" s="350">
        <v>5.81</v>
      </c>
    </row>
    <row r="3530" spans="1:4">
      <c r="A3530" s="349">
        <v>89432</v>
      </c>
      <c r="B3530" s="348" t="s">
        <v>30551</v>
      </c>
      <c r="C3530" s="348" t="s">
        <v>5</v>
      </c>
      <c r="D3530" s="350">
        <v>30.22</v>
      </c>
    </row>
    <row r="3531" spans="1:4">
      <c r="A3531" s="349">
        <v>89433</v>
      </c>
      <c r="B3531" s="348" t="s">
        <v>30552</v>
      </c>
      <c r="C3531" s="348" t="s">
        <v>5</v>
      </c>
      <c r="D3531" s="350">
        <v>8.57</v>
      </c>
    </row>
    <row r="3532" spans="1:4">
      <c r="A3532" s="349">
        <v>89434</v>
      </c>
      <c r="B3532" s="348" t="s">
        <v>30553</v>
      </c>
      <c r="C3532" s="348" t="s">
        <v>5</v>
      </c>
      <c r="D3532" s="350">
        <v>9.51</v>
      </c>
    </row>
    <row r="3533" spans="1:4">
      <c r="A3533" s="349">
        <v>89435</v>
      </c>
      <c r="B3533" s="348" t="s">
        <v>30554</v>
      </c>
      <c r="C3533" s="348" t="s">
        <v>5</v>
      </c>
      <c r="D3533" s="350">
        <v>19.579999999999998</v>
      </c>
    </row>
    <row r="3534" spans="1:4">
      <c r="A3534" s="349">
        <v>89436</v>
      </c>
      <c r="B3534" s="348" t="s">
        <v>30555</v>
      </c>
      <c r="C3534" s="348" t="s">
        <v>5</v>
      </c>
      <c r="D3534" s="350">
        <v>5.69</v>
      </c>
    </row>
    <row r="3535" spans="1:4">
      <c r="A3535" s="349">
        <v>89437</v>
      </c>
      <c r="B3535" s="348" t="s">
        <v>30556</v>
      </c>
      <c r="C3535" s="348" t="s">
        <v>5</v>
      </c>
      <c r="D3535" s="350">
        <v>23.78</v>
      </c>
    </row>
    <row r="3536" spans="1:4">
      <c r="A3536" s="349">
        <v>89438</v>
      </c>
      <c r="B3536" s="348" t="s">
        <v>30557</v>
      </c>
      <c r="C3536" s="348" t="s">
        <v>5</v>
      </c>
      <c r="D3536" s="350">
        <v>5.73</v>
      </c>
    </row>
    <row r="3537" spans="1:4">
      <c r="A3537" s="349">
        <v>89439</v>
      </c>
      <c r="B3537" s="348" t="s">
        <v>30558</v>
      </c>
      <c r="C3537" s="348" t="s">
        <v>5</v>
      </c>
      <c r="D3537" s="350">
        <v>7.92</v>
      </c>
    </row>
    <row r="3538" spans="1:4">
      <c r="A3538" s="349">
        <v>89440</v>
      </c>
      <c r="B3538" s="348" t="s">
        <v>30559</v>
      </c>
      <c r="C3538" s="348" t="s">
        <v>5</v>
      </c>
      <c r="D3538" s="350">
        <v>6.96</v>
      </c>
    </row>
    <row r="3539" spans="1:4">
      <c r="A3539" s="349">
        <v>89441</v>
      </c>
      <c r="B3539" s="348" t="s">
        <v>30560</v>
      </c>
      <c r="C3539" s="348" t="s">
        <v>5</v>
      </c>
      <c r="D3539" s="350">
        <v>15.16</v>
      </c>
    </row>
    <row r="3540" spans="1:4">
      <c r="A3540" s="349">
        <v>89442</v>
      </c>
      <c r="B3540" s="348" t="s">
        <v>30561</v>
      </c>
      <c r="C3540" s="348" t="s">
        <v>5</v>
      </c>
      <c r="D3540" s="350">
        <v>9.15</v>
      </c>
    </row>
    <row r="3541" spans="1:4">
      <c r="A3541" s="349">
        <v>89443</v>
      </c>
      <c r="B3541" s="348" t="s">
        <v>30562</v>
      </c>
      <c r="C3541" s="348" t="s">
        <v>5</v>
      </c>
      <c r="D3541" s="350">
        <v>11.37</v>
      </c>
    </row>
    <row r="3542" spans="1:4">
      <c r="A3542" s="349">
        <v>89444</v>
      </c>
      <c r="B3542" s="348" t="s">
        <v>30563</v>
      </c>
      <c r="C3542" s="348" t="s">
        <v>5</v>
      </c>
      <c r="D3542" s="350">
        <v>25.29</v>
      </c>
    </row>
    <row r="3543" spans="1:4">
      <c r="A3543" s="349">
        <v>89445</v>
      </c>
      <c r="B3543" s="348" t="s">
        <v>30564</v>
      </c>
      <c r="C3543" s="348" t="s">
        <v>5</v>
      </c>
      <c r="D3543" s="350">
        <v>13.54</v>
      </c>
    </row>
    <row r="3544" spans="1:4">
      <c r="A3544" s="349">
        <v>89481</v>
      </c>
      <c r="B3544" s="348" t="s">
        <v>30565</v>
      </c>
      <c r="C3544" s="348" t="s">
        <v>5</v>
      </c>
      <c r="D3544" s="350">
        <v>3.78</v>
      </c>
    </row>
    <row r="3545" spans="1:4">
      <c r="A3545" s="349">
        <v>89485</v>
      </c>
      <c r="B3545" s="348" t="s">
        <v>30566</v>
      </c>
      <c r="C3545" s="348" t="s">
        <v>5</v>
      </c>
      <c r="D3545" s="350">
        <v>4.6100000000000003</v>
      </c>
    </row>
    <row r="3546" spans="1:4">
      <c r="A3546" s="349">
        <v>89489</v>
      </c>
      <c r="B3546" s="348" t="s">
        <v>30567</v>
      </c>
      <c r="C3546" s="348" t="s">
        <v>5</v>
      </c>
      <c r="D3546" s="350">
        <v>6.32</v>
      </c>
    </row>
    <row r="3547" spans="1:4">
      <c r="A3547" s="349">
        <v>89490</v>
      </c>
      <c r="B3547" s="348" t="s">
        <v>30568</v>
      </c>
      <c r="C3547" s="348" t="s">
        <v>5</v>
      </c>
      <c r="D3547" s="350">
        <v>5.56</v>
      </c>
    </row>
    <row r="3548" spans="1:4">
      <c r="A3548" s="349">
        <v>89492</v>
      </c>
      <c r="B3548" s="348" t="s">
        <v>30569</v>
      </c>
      <c r="C3548" s="348" t="s">
        <v>5</v>
      </c>
      <c r="D3548" s="350">
        <v>6.12</v>
      </c>
    </row>
    <row r="3549" spans="1:4">
      <c r="A3549" s="349">
        <v>89493</v>
      </c>
      <c r="B3549" s="348" t="s">
        <v>30570</v>
      </c>
      <c r="C3549" s="348" t="s">
        <v>5</v>
      </c>
      <c r="D3549" s="350">
        <v>8.4499999999999993</v>
      </c>
    </row>
    <row r="3550" spans="1:4">
      <c r="A3550" s="349">
        <v>89494</v>
      </c>
      <c r="B3550" s="348" t="s">
        <v>30571</v>
      </c>
      <c r="C3550" s="348" t="s">
        <v>5</v>
      </c>
      <c r="D3550" s="350">
        <v>11.33</v>
      </c>
    </row>
    <row r="3551" spans="1:4">
      <c r="A3551" s="349">
        <v>89496</v>
      </c>
      <c r="B3551" s="348" t="s">
        <v>30572</v>
      </c>
      <c r="C3551" s="348" t="s">
        <v>5</v>
      </c>
      <c r="D3551" s="350">
        <v>7.96</v>
      </c>
    </row>
    <row r="3552" spans="1:4">
      <c r="A3552" s="349">
        <v>89497</v>
      </c>
      <c r="B3552" s="348" t="s">
        <v>30573</v>
      </c>
      <c r="C3552" s="348" t="s">
        <v>5</v>
      </c>
      <c r="D3552" s="350">
        <v>10.32</v>
      </c>
    </row>
    <row r="3553" spans="1:4">
      <c r="A3553" s="349">
        <v>89498</v>
      </c>
      <c r="B3553" s="348" t="s">
        <v>30574</v>
      </c>
      <c r="C3553" s="348" t="s">
        <v>5</v>
      </c>
      <c r="D3553" s="350">
        <v>11.38</v>
      </c>
    </row>
    <row r="3554" spans="1:4">
      <c r="A3554" s="349">
        <v>89499</v>
      </c>
      <c r="B3554" s="348" t="s">
        <v>30575</v>
      </c>
      <c r="C3554" s="348" t="s">
        <v>5</v>
      </c>
      <c r="D3554" s="350">
        <v>18.149999999999999</v>
      </c>
    </row>
    <row r="3555" spans="1:4">
      <c r="A3555" s="349">
        <v>89500</v>
      </c>
      <c r="B3555" s="348" t="s">
        <v>30576</v>
      </c>
      <c r="C3555" s="348" t="s">
        <v>5</v>
      </c>
      <c r="D3555" s="350">
        <v>11.58</v>
      </c>
    </row>
    <row r="3556" spans="1:4">
      <c r="A3556" s="349">
        <v>89501</v>
      </c>
      <c r="B3556" s="348" t="s">
        <v>30577</v>
      </c>
      <c r="C3556" s="348" t="s">
        <v>5</v>
      </c>
      <c r="D3556" s="350">
        <v>12.29</v>
      </c>
    </row>
    <row r="3557" spans="1:4">
      <c r="A3557" s="349">
        <v>89502</v>
      </c>
      <c r="B3557" s="348" t="s">
        <v>30578</v>
      </c>
      <c r="C3557" s="348" t="s">
        <v>5</v>
      </c>
      <c r="D3557" s="350">
        <v>14.21</v>
      </c>
    </row>
    <row r="3558" spans="1:4">
      <c r="A3558" s="349">
        <v>89503</v>
      </c>
      <c r="B3558" s="348" t="s">
        <v>30579</v>
      </c>
      <c r="C3558" s="348" t="s">
        <v>5</v>
      </c>
      <c r="D3558" s="350">
        <v>22.61</v>
      </c>
    </row>
    <row r="3559" spans="1:4">
      <c r="A3559" s="349">
        <v>89504</v>
      </c>
      <c r="B3559" s="348" t="s">
        <v>30580</v>
      </c>
      <c r="C3559" s="348" t="s">
        <v>5</v>
      </c>
      <c r="D3559" s="350">
        <v>19.57</v>
      </c>
    </row>
    <row r="3560" spans="1:4">
      <c r="A3560" s="349">
        <v>89505</v>
      </c>
      <c r="B3560" s="348" t="s">
        <v>30581</v>
      </c>
      <c r="C3560" s="348" t="s">
        <v>5</v>
      </c>
      <c r="D3560" s="350">
        <v>34.19</v>
      </c>
    </row>
    <row r="3561" spans="1:4">
      <c r="A3561" s="349">
        <v>89506</v>
      </c>
      <c r="B3561" s="348" t="s">
        <v>30582</v>
      </c>
      <c r="C3561" s="348" t="s">
        <v>5</v>
      </c>
      <c r="D3561" s="350">
        <v>38.78</v>
      </c>
    </row>
    <row r="3562" spans="1:4">
      <c r="A3562" s="349">
        <v>89507</v>
      </c>
      <c r="B3562" s="348" t="s">
        <v>30583</v>
      </c>
      <c r="C3562" s="348" t="s">
        <v>5</v>
      </c>
      <c r="D3562" s="350">
        <v>48.33</v>
      </c>
    </row>
    <row r="3563" spans="1:4">
      <c r="A3563" s="349">
        <v>89510</v>
      </c>
      <c r="B3563" s="348" t="s">
        <v>30584</v>
      </c>
      <c r="C3563" s="348" t="s">
        <v>5</v>
      </c>
      <c r="D3563" s="350">
        <v>30.8</v>
      </c>
    </row>
    <row r="3564" spans="1:4">
      <c r="A3564" s="349">
        <v>89513</v>
      </c>
      <c r="B3564" s="348" t="s">
        <v>30585</v>
      </c>
      <c r="C3564" s="348" t="s">
        <v>5</v>
      </c>
      <c r="D3564" s="350">
        <v>110.36</v>
      </c>
    </row>
    <row r="3565" spans="1:4">
      <c r="A3565" s="349">
        <v>89514</v>
      </c>
      <c r="B3565" s="348" t="s">
        <v>30586</v>
      </c>
      <c r="C3565" s="348" t="s">
        <v>5</v>
      </c>
      <c r="D3565" s="350">
        <v>9</v>
      </c>
    </row>
    <row r="3566" spans="1:4">
      <c r="A3566" s="349">
        <v>89515</v>
      </c>
      <c r="B3566" s="348" t="s">
        <v>30587</v>
      </c>
      <c r="C3566" s="348" t="s">
        <v>5</v>
      </c>
      <c r="D3566" s="350">
        <v>82.42</v>
      </c>
    </row>
    <row r="3567" spans="1:4">
      <c r="A3567" s="349">
        <v>89516</v>
      </c>
      <c r="B3567" s="348" t="s">
        <v>30588</v>
      </c>
      <c r="C3567" s="348" t="s">
        <v>5</v>
      </c>
      <c r="D3567" s="350">
        <v>7.73</v>
      </c>
    </row>
    <row r="3568" spans="1:4">
      <c r="A3568" s="349">
        <v>89517</v>
      </c>
      <c r="B3568" s="348" t="s">
        <v>30589</v>
      </c>
      <c r="C3568" s="348" t="s">
        <v>5</v>
      </c>
      <c r="D3568" s="350">
        <v>68.819999999999993</v>
      </c>
    </row>
    <row r="3569" spans="1:4">
      <c r="A3569" s="349">
        <v>89518</v>
      </c>
      <c r="B3569" s="348" t="s">
        <v>30590</v>
      </c>
      <c r="C3569" s="348" t="s">
        <v>5</v>
      </c>
      <c r="D3569" s="350">
        <v>13.09</v>
      </c>
    </row>
    <row r="3570" spans="1:4">
      <c r="A3570" s="349">
        <v>89519</v>
      </c>
      <c r="B3570" s="348" t="s">
        <v>30591</v>
      </c>
      <c r="C3570" s="348" t="s">
        <v>5</v>
      </c>
      <c r="D3570" s="350">
        <v>45.37</v>
      </c>
    </row>
    <row r="3571" spans="1:4">
      <c r="A3571" s="349">
        <v>89520</v>
      </c>
      <c r="B3571" s="348" t="s">
        <v>30592</v>
      </c>
      <c r="C3571" s="348" t="s">
        <v>5</v>
      </c>
      <c r="D3571" s="350">
        <v>11.42</v>
      </c>
    </row>
    <row r="3572" spans="1:4">
      <c r="A3572" s="349">
        <v>89521</v>
      </c>
      <c r="B3572" s="348" t="s">
        <v>30593</v>
      </c>
      <c r="C3572" s="348" t="s">
        <v>5</v>
      </c>
      <c r="D3572" s="350">
        <v>130.18</v>
      </c>
    </row>
    <row r="3573" spans="1:4">
      <c r="A3573" s="349">
        <v>89522</v>
      </c>
      <c r="B3573" s="348" t="s">
        <v>30594</v>
      </c>
      <c r="C3573" s="348" t="s">
        <v>5</v>
      </c>
      <c r="D3573" s="350">
        <v>26.74</v>
      </c>
    </row>
    <row r="3574" spans="1:4">
      <c r="A3574" s="349">
        <v>89523</v>
      </c>
      <c r="B3574" s="348" t="s">
        <v>30595</v>
      </c>
      <c r="C3574" s="348" t="s">
        <v>5</v>
      </c>
      <c r="D3574" s="350">
        <v>97.28</v>
      </c>
    </row>
    <row r="3575" spans="1:4">
      <c r="A3575" s="349">
        <v>89524</v>
      </c>
      <c r="B3575" s="348" t="s">
        <v>30596</v>
      </c>
      <c r="C3575" s="348" t="s">
        <v>5</v>
      </c>
      <c r="D3575" s="350">
        <v>23.53</v>
      </c>
    </row>
    <row r="3576" spans="1:4">
      <c r="A3576" s="349">
        <v>89525</v>
      </c>
      <c r="B3576" s="348" t="s">
        <v>30597</v>
      </c>
      <c r="C3576" s="348" t="s">
        <v>5</v>
      </c>
      <c r="D3576" s="350">
        <v>95.61</v>
      </c>
    </row>
    <row r="3577" spans="1:4">
      <c r="A3577" s="349">
        <v>89526</v>
      </c>
      <c r="B3577" s="348" t="s">
        <v>30598</v>
      </c>
      <c r="C3577" s="348" t="s">
        <v>5</v>
      </c>
      <c r="D3577" s="350">
        <v>35.21</v>
      </c>
    </row>
    <row r="3578" spans="1:4">
      <c r="A3578" s="349">
        <v>89527</v>
      </c>
      <c r="B3578" s="348" t="s">
        <v>30599</v>
      </c>
      <c r="C3578" s="348" t="s">
        <v>5</v>
      </c>
      <c r="D3578" s="350">
        <v>72.53</v>
      </c>
    </row>
    <row r="3579" spans="1:4">
      <c r="A3579" s="349">
        <v>89528</v>
      </c>
      <c r="B3579" s="348" t="s">
        <v>30600</v>
      </c>
      <c r="C3579" s="348" t="s">
        <v>5</v>
      </c>
      <c r="D3579" s="350">
        <v>3.15</v>
      </c>
    </row>
    <row r="3580" spans="1:4">
      <c r="A3580" s="349">
        <v>89529</v>
      </c>
      <c r="B3580" s="348" t="s">
        <v>30601</v>
      </c>
      <c r="C3580" s="348" t="s">
        <v>5</v>
      </c>
      <c r="D3580" s="350">
        <v>39.700000000000003</v>
      </c>
    </row>
    <row r="3581" spans="1:4">
      <c r="A3581" s="349">
        <v>89530</v>
      </c>
      <c r="B3581" s="348" t="s">
        <v>30602</v>
      </c>
      <c r="C3581" s="348" t="s">
        <v>5</v>
      </c>
      <c r="D3581" s="350">
        <v>13.38</v>
      </c>
    </row>
    <row r="3582" spans="1:4">
      <c r="A3582" s="349">
        <v>89531</v>
      </c>
      <c r="B3582" s="348" t="s">
        <v>30603</v>
      </c>
      <c r="C3582" s="348" t="s">
        <v>5</v>
      </c>
      <c r="D3582" s="350">
        <v>31.91</v>
      </c>
    </row>
    <row r="3583" spans="1:4">
      <c r="A3583" s="349">
        <v>89532</v>
      </c>
      <c r="B3583" s="348" t="s">
        <v>30604</v>
      </c>
      <c r="C3583" s="348" t="s">
        <v>5</v>
      </c>
      <c r="D3583" s="350">
        <v>6.29</v>
      </c>
    </row>
    <row r="3584" spans="1:4">
      <c r="A3584" s="349">
        <v>89533</v>
      </c>
      <c r="B3584" s="348" t="s">
        <v>30605</v>
      </c>
      <c r="C3584" s="348" t="s">
        <v>5</v>
      </c>
      <c r="D3584" s="350">
        <v>31.91</v>
      </c>
    </row>
    <row r="3585" spans="1:4">
      <c r="A3585" s="349">
        <v>89534</v>
      </c>
      <c r="B3585" s="348" t="s">
        <v>30606</v>
      </c>
      <c r="C3585" s="348" t="s">
        <v>5</v>
      </c>
      <c r="D3585" s="350">
        <v>4.0599999999999996</v>
      </c>
    </row>
    <row r="3586" spans="1:4">
      <c r="A3586" s="349">
        <v>89535</v>
      </c>
      <c r="B3586" s="348" t="s">
        <v>30607</v>
      </c>
      <c r="C3586" s="348" t="s">
        <v>5</v>
      </c>
      <c r="D3586" s="350">
        <v>51.93</v>
      </c>
    </row>
    <row r="3587" spans="1:4">
      <c r="A3587" s="349">
        <v>89536</v>
      </c>
      <c r="B3587" s="348" t="s">
        <v>30608</v>
      </c>
      <c r="C3587" s="348" t="s">
        <v>5</v>
      </c>
      <c r="D3587" s="350">
        <v>11.96</v>
      </c>
    </row>
    <row r="3588" spans="1:4">
      <c r="A3588" s="349">
        <v>89538</v>
      </c>
      <c r="B3588" s="348" t="s">
        <v>30609</v>
      </c>
      <c r="C3588" s="348" t="s">
        <v>5</v>
      </c>
      <c r="D3588" s="350">
        <v>3.25</v>
      </c>
    </row>
    <row r="3589" spans="1:4">
      <c r="A3589" s="349">
        <v>89539</v>
      </c>
      <c r="B3589" s="348" t="s">
        <v>30610</v>
      </c>
      <c r="C3589" s="348" t="s">
        <v>5</v>
      </c>
      <c r="D3589" s="350">
        <v>34.08</v>
      </c>
    </row>
    <row r="3590" spans="1:4">
      <c r="A3590" s="349">
        <v>89540</v>
      </c>
      <c r="B3590" s="348" t="s">
        <v>30611</v>
      </c>
      <c r="C3590" s="348" t="s">
        <v>5</v>
      </c>
      <c r="D3590" s="350">
        <v>9.7899999999999991</v>
      </c>
    </row>
    <row r="3591" spans="1:4">
      <c r="A3591" s="349">
        <v>89541</v>
      </c>
      <c r="B3591" s="348" t="s">
        <v>30612</v>
      </c>
      <c r="C3591" s="348" t="s">
        <v>5</v>
      </c>
      <c r="D3591" s="350">
        <v>5.01</v>
      </c>
    </row>
    <row r="3592" spans="1:4">
      <c r="A3592" s="349">
        <v>89542</v>
      </c>
      <c r="B3592" s="348" t="s">
        <v>30613</v>
      </c>
      <c r="C3592" s="348" t="s">
        <v>5</v>
      </c>
      <c r="D3592" s="350">
        <v>29.42</v>
      </c>
    </row>
    <row r="3593" spans="1:4">
      <c r="A3593" s="349">
        <v>89544</v>
      </c>
      <c r="B3593" s="348" t="s">
        <v>30614</v>
      </c>
      <c r="C3593" s="348" t="s">
        <v>5</v>
      </c>
      <c r="D3593" s="350">
        <v>7.99</v>
      </c>
    </row>
    <row r="3594" spans="1:4">
      <c r="A3594" s="349">
        <v>89545</v>
      </c>
      <c r="B3594" s="348" t="s">
        <v>30615</v>
      </c>
      <c r="C3594" s="348" t="s">
        <v>5</v>
      </c>
      <c r="D3594" s="350">
        <v>12.05</v>
      </c>
    </row>
    <row r="3595" spans="1:4">
      <c r="A3595" s="349">
        <v>89546</v>
      </c>
      <c r="B3595" s="348" t="s">
        <v>30616</v>
      </c>
      <c r="C3595" s="348" t="s">
        <v>5</v>
      </c>
      <c r="D3595" s="350">
        <v>10.36</v>
      </c>
    </row>
    <row r="3596" spans="1:4">
      <c r="A3596" s="349">
        <v>89547</v>
      </c>
      <c r="B3596" s="348" t="s">
        <v>30617</v>
      </c>
      <c r="C3596" s="348" t="s">
        <v>5</v>
      </c>
      <c r="D3596" s="350">
        <v>18.059999999999999</v>
      </c>
    </row>
    <row r="3597" spans="1:4">
      <c r="A3597" s="349">
        <v>89548</v>
      </c>
      <c r="B3597" s="348" t="s">
        <v>30618</v>
      </c>
      <c r="C3597" s="348" t="s">
        <v>5</v>
      </c>
      <c r="D3597" s="350">
        <v>19.66</v>
      </c>
    </row>
    <row r="3598" spans="1:4">
      <c r="A3598" s="349">
        <v>89549</v>
      </c>
      <c r="B3598" s="348" t="s">
        <v>30619</v>
      </c>
      <c r="C3598" s="348" t="s">
        <v>5</v>
      </c>
      <c r="D3598" s="350">
        <v>13.79</v>
      </c>
    </row>
    <row r="3599" spans="1:4">
      <c r="A3599" s="349">
        <v>89550</v>
      </c>
      <c r="B3599" s="348" t="s">
        <v>30620</v>
      </c>
      <c r="C3599" s="348" t="s">
        <v>5</v>
      </c>
      <c r="D3599" s="350">
        <v>35.56</v>
      </c>
    </row>
    <row r="3600" spans="1:4">
      <c r="A3600" s="349">
        <v>89551</v>
      </c>
      <c r="B3600" s="348" t="s">
        <v>30621</v>
      </c>
      <c r="C3600" s="348" t="s">
        <v>5</v>
      </c>
      <c r="D3600" s="350">
        <v>8.7100000000000009</v>
      </c>
    </row>
    <row r="3601" spans="1:4">
      <c r="A3601" s="349">
        <v>89552</v>
      </c>
      <c r="B3601" s="348" t="s">
        <v>30622</v>
      </c>
      <c r="C3601" s="348" t="s">
        <v>5</v>
      </c>
      <c r="D3601" s="350">
        <v>18.78</v>
      </c>
    </row>
    <row r="3602" spans="1:4">
      <c r="A3602" s="349">
        <v>89553</v>
      </c>
      <c r="B3602" s="348" t="s">
        <v>30623</v>
      </c>
      <c r="C3602" s="348" t="s">
        <v>5</v>
      </c>
      <c r="D3602" s="350">
        <v>4.8899999999999997</v>
      </c>
    </row>
    <row r="3603" spans="1:4">
      <c r="A3603" s="349">
        <v>89554</v>
      </c>
      <c r="B3603" s="348" t="s">
        <v>30624</v>
      </c>
      <c r="C3603" s="348" t="s">
        <v>5</v>
      </c>
      <c r="D3603" s="350">
        <v>22.09</v>
      </c>
    </row>
    <row r="3604" spans="1:4">
      <c r="A3604" s="349">
        <v>89555</v>
      </c>
      <c r="B3604" s="348" t="s">
        <v>30625</v>
      </c>
      <c r="C3604" s="348" t="s">
        <v>5</v>
      </c>
      <c r="D3604" s="350">
        <v>22.98</v>
      </c>
    </row>
    <row r="3605" spans="1:4">
      <c r="A3605" s="349">
        <v>89556</v>
      </c>
      <c r="B3605" s="348" t="s">
        <v>30626</v>
      </c>
      <c r="C3605" s="348" t="s">
        <v>5</v>
      </c>
      <c r="D3605" s="350">
        <v>33</v>
      </c>
    </row>
    <row r="3606" spans="1:4">
      <c r="A3606" s="349">
        <v>89557</v>
      </c>
      <c r="B3606" s="348" t="s">
        <v>30627</v>
      </c>
      <c r="C3606" s="348" t="s">
        <v>5</v>
      </c>
      <c r="D3606" s="350">
        <v>25.84</v>
      </c>
    </row>
    <row r="3607" spans="1:4">
      <c r="A3607" s="349">
        <v>89558</v>
      </c>
      <c r="B3607" s="348" t="s">
        <v>30628</v>
      </c>
      <c r="C3607" s="348" t="s">
        <v>5</v>
      </c>
      <c r="D3607" s="350">
        <v>7.91</v>
      </c>
    </row>
    <row r="3608" spans="1:4">
      <c r="A3608" s="349">
        <v>89559</v>
      </c>
      <c r="B3608" s="348" t="s">
        <v>30629</v>
      </c>
      <c r="C3608" s="348" t="s">
        <v>5</v>
      </c>
      <c r="D3608" s="350">
        <v>58.99</v>
      </c>
    </row>
    <row r="3609" spans="1:4">
      <c r="A3609" s="349">
        <v>89561</v>
      </c>
      <c r="B3609" s="348" t="s">
        <v>30630</v>
      </c>
      <c r="C3609" s="348" t="s">
        <v>5</v>
      </c>
      <c r="D3609" s="350">
        <v>11.52</v>
      </c>
    </row>
    <row r="3610" spans="1:4">
      <c r="A3610" s="349">
        <v>89562</v>
      </c>
      <c r="B3610" s="348" t="s">
        <v>30631</v>
      </c>
      <c r="C3610" s="348" t="s">
        <v>5</v>
      </c>
      <c r="D3610" s="350">
        <v>8.51</v>
      </c>
    </row>
    <row r="3611" spans="1:4">
      <c r="A3611" s="349">
        <v>89563</v>
      </c>
      <c r="B3611" s="348" t="s">
        <v>30632</v>
      </c>
      <c r="C3611" s="348" t="s">
        <v>5</v>
      </c>
      <c r="D3611" s="350">
        <v>19.600000000000001</v>
      </c>
    </row>
    <row r="3612" spans="1:4">
      <c r="A3612" s="349">
        <v>89564</v>
      </c>
      <c r="B3612" s="348" t="s">
        <v>30633</v>
      </c>
      <c r="C3612" s="348" t="s">
        <v>5</v>
      </c>
      <c r="D3612" s="350">
        <v>16.48</v>
      </c>
    </row>
    <row r="3613" spans="1:4">
      <c r="A3613" s="349">
        <v>89565</v>
      </c>
      <c r="B3613" s="348" t="s">
        <v>30634</v>
      </c>
      <c r="C3613" s="348" t="s">
        <v>5</v>
      </c>
      <c r="D3613" s="350">
        <v>49.06</v>
      </c>
    </row>
    <row r="3614" spans="1:4">
      <c r="A3614" s="349">
        <v>89566</v>
      </c>
      <c r="B3614" s="348" t="s">
        <v>30635</v>
      </c>
      <c r="C3614" s="348" t="s">
        <v>5</v>
      </c>
      <c r="D3614" s="350">
        <v>42.15</v>
      </c>
    </row>
    <row r="3615" spans="1:4">
      <c r="A3615" s="349">
        <v>89567</v>
      </c>
      <c r="B3615" s="348" t="s">
        <v>30636</v>
      </c>
      <c r="C3615" s="348" t="s">
        <v>5</v>
      </c>
      <c r="D3615" s="350">
        <v>72.66</v>
      </c>
    </row>
    <row r="3616" spans="1:4">
      <c r="A3616" s="349">
        <v>89568</v>
      </c>
      <c r="B3616" s="348" t="s">
        <v>30637</v>
      </c>
      <c r="C3616" s="348" t="s">
        <v>5</v>
      </c>
      <c r="D3616" s="350">
        <v>34.56</v>
      </c>
    </row>
    <row r="3617" spans="1:4">
      <c r="A3617" s="349">
        <v>89569</v>
      </c>
      <c r="B3617" s="348" t="s">
        <v>30638</v>
      </c>
      <c r="C3617" s="348" t="s">
        <v>5</v>
      </c>
      <c r="D3617" s="350">
        <v>68.59</v>
      </c>
    </row>
    <row r="3618" spans="1:4">
      <c r="A3618" s="349">
        <v>89570</v>
      </c>
      <c r="B3618" s="348" t="s">
        <v>30639</v>
      </c>
      <c r="C3618" s="348" t="s">
        <v>5</v>
      </c>
      <c r="D3618" s="350">
        <v>11.3</v>
      </c>
    </row>
    <row r="3619" spans="1:4">
      <c r="A3619" s="349">
        <v>89571</v>
      </c>
      <c r="B3619" s="348" t="s">
        <v>30640</v>
      </c>
      <c r="C3619" s="348" t="s">
        <v>5</v>
      </c>
      <c r="D3619" s="350">
        <v>66.599999999999994</v>
      </c>
    </row>
    <row r="3620" spans="1:4">
      <c r="A3620" s="349">
        <v>89572</v>
      </c>
      <c r="B3620" s="348" t="s">
        <v>30641</v>
      </c>
      <c r="C3620" s="348" t="s">
        <v>5</v>
      </c>
      <c r="D3620" s="350">
        <v>7.42</v>
      </c>
    </row>
    <row r="3621" spans="1:4">
      <c r="A3621" s="349">
        <v>89573</v>
      </c>
      <c r="B3621" s="348" t="s">
        <v>30642</v>
      </c>
      <c r="C3621" s="348" t="s">
        <v>5</v>
      </c>
      <c r="D3621" s="350">
        <v>60.39</v>
      </c>
    </row>
    <row r="3622" spans="1:4">
      <c r="A3622" s="349">
        <v>89574</v>
      </c>
      <c r="B3622" s="348" t="s">
        <v>30643</v>
      </c>
      <c r="C3622" s="348" t="s">
        <v>5</v>
      </c>
      <c r="D3622" s="350">
        <v>119.23</v>
      </c>
    </row>
    <row r="3623" spans="1:4">
      <c r="A3623" s="349">
        <v>89575</v>
      </c>
      <c r="B3623" s="348" t="s">
        <v>30644</v>
      </c>
      <c r="C3623" s="348" t="s">
        <v>5</v>
      </c>
      <c r="D3623" s="350">
        <v>9.9499999999999993</v>
      </c>
    </row>
    <row r="3624" spans="1:4">
      <c r="A3624" s="349">
        <v>89577</v>
      </c>
      <c r="B3624" s="348" t="s">
        <v>30645</v>
      </c>
      <c r="C3624" s="348" t="s">
        <v>5</v>
      </c>
      <c r="D3624" s="350">
        <v>35.049999999999997</v>
      </c>
    </row>
    <row r="3625" spans="1:4">
      <c r="A3625" s="349">
        <v>89579</v>
      </c>
      <c r="B3625" s="348" t="s">
        <v>30646</v>
      </c>
      <c r="C3625" s="348" t="s">
        <v>5</v>
      </c>
      <c r="D3625" s="350">
        <v>10.23</v>
      </c>
    </row>
    <row r="3626" spans="1:4">
      <c r="A3626" s="349">
        <v>89581</v>
      </c>
      <c r="B3626" s="348" t="s">
        <v>30647</v>
      </c>
      <c r="C3626" s="348" t="s">
        <v>5</v>
      </c>
      <c r="D3626" s="350">
        <v>25.37</v>
      </c>
    </row>
    <row r="3627" spans="1:4">
      <c r="A3627" s="349">
        <v>89582</v>
      </c>
      <c r="B3627" s="348" t="s">
        <v>30648</v>
      </c>
      <c r="C3627" s="348" t="s">
        <v>5</v>
      </c>
      <c r="D3627" s="350">
        <v>22.16</v>
      </c>
    </row>
    <row r="3628" spans="1:4">
      <c r="A3628" s="349">
        <v>89583</v>
      </c>
      <c r="B3628" s="348" t="s">
        <v>30649</v>
      </c>
      <c r="C3628" s="348" t="s">
        <v>5</v>
      </c>
      <c r="D3628" s="350">
        <v>33.840000000000003</v>
      </c>
    </row>
    <row r="3629" spans="1:4">
      <c r="A3629" s="349">
        <v>89584</v>
      </c>
      <c r="B3629" s="348" t="s">
        <v>30650</v>
      </c>
      <c r="C3629" s="348" t="s">
        <v>5</v>
      </c>
      <c r="D3629" s="350">
        <v>38.32</v>
      </c>
    </row>
    <row r="3630" spans="1:4">
      <c r="A3630" s="349">
        <v>89585</v>
      </c>
      <c r="B3630" s="348" t="s">
        <v>30651</v>
      </c>
      <c r="C3630" s="348" t="s">
        <v>5</v>
      </c>
      <c r="D3630" s="350">
        <v>30.53</v>
      </c>
    </row>
    <row r="3631" spans="1:4">
      <c r="A3631" s="349">
        <v>89586</v>
      </c>
      <c r="B3631" s="348" t="s">
        <v>30652</v>
      </c>
      <c r="C3631" s="348" t="s">
        <v>5</v>
      </c>
      <c r="D3631" s="350">
        <v>30.53</v>
      </c>
    </row>
    <row r="3632" spans="1:4">
      <c r="A3632" s="349">
        <v>89587</v>
      </c>
      <c r="B3632" s="348" t="s">
        <v>30653</v>
      </c>
      <c r="C3632" s="348" t="s">
        <v>5</v>
      </c>
      <c r="D3632" s="350">
        <v>50.55</v>
      </c>
    </row>
    <row r="3633" spans="1:4">
      <c r="A3633" s="349">
        <v>89589</v>
      </c>
      <c r="B3633" s="348" t="s">
        <v>30654</v>
      </c>
      <c r="C3633" s="348" t="s">
        <v>5</v>
      </c>
      <c r="D3633" s="350">
        <v>32.700000000000003</v>
      </c>
    </row>
    <row r="3634" spans="1:4">
      <c r="A3634" s="349">
        <v>89590</v>
      </c>
      <c r="B3634" s="348" t="s">
        <v>30655</v>
      </c>
      <c r="C3634" s="348" t="s">
        <v>5</v>
      </c>
      <c r="D3634" s="350">
        <v>123.08</v>
      </c>
    </row>
    <row r="3635" spans="1:4">
      <c r="A3635" s="349">
        <v>89591</v>
      </c>
      <c r="B3635" s="348" t="s">
        <v>30656</v>
      </c>
      <c r="C3635" s="348" t="s">
        <v>5</v>
      </c>
      <c r="D3635" s="350">
        <v>100.69</v>
      </c>
    </row>
    <row r="3636" spans="1:4">
      <c r="A3636" s="349">
        <v>89592</v>
      </c>
      <c r="B3636" s="348" t="s">
        <v>30657</v>
      </c>
      <c r="C3636" s="348" t="s">
        <v>5</v>
      </c>
      <c r="D3636" s="350">
        <v>165.78</v>
      </c>
    </row>
    <row r="3637" spans="1:4">
      <c r="A3637" s="349">
        <v>89593</v>
      </c>
      <c r="B3637" s="348" t="s">
        <v>30658</v>
      </c>
      <c r="C3637" s="348" t="s">
        <v>5</v>
      </c>
      <c r="D3637" s="350">
        <v>31.58</v>
      </c>
    </row>
    <row r="3638" spans="1:4">
      <c r="A3638" s="349">
        <v>89594</v>
      </c>
      <c r="B3638" s="348" t="s">
        <v>30659</v>
      </c>
      <c r="C3638" s="348" t="s">
        <v>5</v>
      </c>
      <c r="D3638" s="350">
        <v>38.409999999999997</v>
      </c>
    </row>
    <row r="3639" spans="1:4">
      <c r="A3639" s="349">
        <v>89595</v>
      </c>
      <c r="B3639" s="348" t="s">
        <v>30660</v>
      </c>
      <c r="C3639" s="348" t="s">
        <v>5</v>
      </c>
      <c r="D3639" s="350">
        <v>13.77</v>
      </c>
    </row>
    <row r="3640" spans="1:4">
      <c r="A3640" s="349">
        <v>89596</v>
      </c>
      <c r="B3640" s="348" t="s">
        <v>30661</v>
      </c>
      <c r="C3640" s="348" t="s">
        <v>5</v>
      </c>
      <c r="D3640" s="350">
        <v>9.75</v>
      </c>
    </row>
    <row r="3641" spans="1:4">
      <c r="A3641" s="349">
        <v>89597</v>
      </c>
      <c r="B3641" s="348" t="s">
        <v>30662</v>
      </c>
      <c r="C3641" s="348" t="s">
        <v>5</v>
      </c>
      <c r="D3641" s="350">
        <v>19.29</v>
      </c>
    </row>
    <row r="3642" spans="1:4">
      <c r="A3642" s="349">
        <v>89598</v>
      </c>
      <c r="B3642" s="348" t="s">
        <v>30663</v>
      </c>
      <c r="C3642" s="348" t="s">
        <v>5</v>
      </c>
      <c r="D3642" s="350">
        <v>53.28</v>
      </c>
    </row>
    <row r="3643" spans="1:4">
      <c r="A3643" s="349">
        <v>89599</v>
      </c>
      <c r="B3643" s="348" t="s">
        <v>30664</v>
      </c>
      <c r="C3643" s="348" t="s">
        <v>5</v>
      </c>
      <c r="D3643" s="350">
        <v>17.03</v>
      </c>
    </row>
    <row r="3644" spans="1:4">
      <c r="A3644" s="349">
        <v>89600</v>
      </c>
      <c r="B3644" s="348" t="s">
        <v>30665</v>
      </c>
      <c r="C3644" s="348" t="s">
        <v>5</v>
      </c>
      <c r="D3644" s="350">
        <v>18.63</v>
      </c>
    </row>
    <row r="3645" spans="1:4">
      <c r="A3645" s="349">
        <v>89605</v>
      </c>
      <c r="B3645" s="348" t="s">
        <v>30666</v>
      </c>
      <c r="C3645" s="348" t="s">
        <v>5</v>
      </c>
      <c r="D3645" s="350">
        <v>18.79</v>
      </c>
    </row>
    <row r="3646" spans="1:4">
      <c r="A3646" s="349">
        <v>89609</v>
      </c>
      <c r="B3646" s="348" t="s">
        <v>30667</v>
      </c>
      <c r="C3646" s="348" t="s">
        <v>5</v>
      </c>
      <c r="D3646" s="350">
        <v>90.49</v>
      </c>
    </row>
    <row r="3647" spans="1:4">
      <c r="A3647" s="349">
        <v>89610</v>
      </c>
      <c r="B3647" s="348" t="s">
        <v>30668</v>
      </c>
      <c r="C3647" s="348" t="s">
        <v>5</v>
      </c>
      <c r="D3647" s="350">
        <v>19.3</v>
      </c>
    </row>
    <row r="3648" spans="1:4">
      <c r="A3648" s="349">
        <v>89611</v>
      </c>
      <c r="B3648" s="348" t="s">
        <v>30669</v>
      </c>
      <c r="C3648" s="348" t="s">
        <v>5</v>
      </c>
      <c r="D3648" s="350">
        <v>31.93</v>
      </c>
    </row>
    <row r="3649" spans="1:4">
      <c r="A3649" s="349">
        <v>89612</v>
      </c>
      <c r="B3649" s="348" t="s">
        <v>30670</v>
      </c>
      <c r="C3649" s="348" t="s">
        <v>5</v>
      </c>
      <c r="D3649" s="350">
        <v>179.23</v>
      </c>
    </row>
    <row r="3650" spans="1:4">
      <c r="A3650" s="349">
        <v>89613</v>
      </c>
      <c r="B3650" s="348" t="s">
        <v>30671</v>
      </c>
      <c r="C3650" s="348" t="s">
        <v>5</v>
      </c>
      <c r="D3650" s="350">
        <v>28.25</v>
      </c>
    </row>
    <row r="3651" spans="1:4">
      <c r="A3651" s="349">
        <v>89614</v>
      </c>
      <c r="B3651" s="348" t="s">
        <v>30672</v>
      </c>
      <c r="C3651" s="348" t="s">
        <v>5</v>
      </c>
      <c r="D3651" s="350">
        <v>62.45</v>
      </c>
    </row>
    <row r="3652" spans="1:4">
      <c r="A3652" s="349">
        <v>89615</v>
      </c>
      <c r="B3652" s="348" t="s">
        <v>30673</v>
      </c>
      <c r="C3652" s="348" t="s">
        <v>5</v>
      </c>
      <c r="D3652" s="350">
        <v>271.95</v>
      </c>
    </row>
    <row r="3653" spans="1:4">
      <c r="A3653" s="349">
        <v>89616</v>
      </c>
      <c r="B3653" s="348" t="s">
        <v>30674</v>
      </c>
      <c r="C3653" s="348" t="s">
        <v>5</v>
      </c>
      <c r="D3653" s="350">
        <v>41.78</v>
      </c>
    </row>
    <row r="3654" spans="1:4">
      <c r="A3654" s="349">
        <v>89617</v>
      </c>
      <c r="B3654" s="348" t="s">
        <v>30675</v>
      </c>
      <c r="C3654" s="348" t="s">
        <v>5</v>
      </c>
      <c r="D3654" s="350">
        <v>5.53</v>
      </c>
    </row>
    <row r="3655" spans="1:4">
      <c r="A3655" s="349">
        <v>89618</v>
      </c>
      <c r="B3655" s="348" t="s">
        <v>30676</v>
      </c>
      <c r="C3655" s="348" t="s">
        <v>5</v>
      </c>
      <c r="D3655" s="350">
        <v>13.73</v>
      </c>
    </row>
    <row r="3656" spans="1:4">
      <c r="A3656" s="349">
        <v>89619</v>
      </c>
      <c r="B3656" s="348" t="s">
        <v>30677</v>
      </c>
      <c r="C3656" s="348" t="s">
        <v>5</v>
      </c>
      <c r="D3656" s="350">
        <v>7.72</v>
      </c>
    </row>
    <row r="3657" spans="1:4">
      <c r="A3657" s="349">
        <v>89620</v>
      </c>
      <c r="B3657" s="348" t="s">
        <v>30678</v>
      </c>
      <c r="C3657" s="348" t="s">
        <v>5</v>
      </c>
      <c r="D3657" s="350">
        <v>9.7799999999999994</v>
      </c>
    </row>
    <row r="3658" spans="1:4">
      <c r="A3658" s="349">
        <v>89621</v>
      </c>
      <c r="B3658" s="348" t="s">
        <v>30679</v>
      </c>
      <c r="C3658" s="348" t="s">
        <v>5</v>
      </c>
      <c r="D3658" s="350">
        <v>23.7</v>
      </c>
    </row>
    <row r="3659" spans="1:4">
      <c r="A3659" s="349">
        <v>89622</v>
      </c>
      <c r="B3659" s="348" t="s">
        <v>30680</v>
      </c>
      <c r="C3659" s="348" t="s">
        <v>5</v>
      </c>
      <c r="D3659" s="350">
        <v>11.95</v>
      </c>
    </row>
    <row r="3660" spans="1:4">
      <c r="A3660" s="349">
        <v>89623</v>
      </c>
      <c r="B3660" s="348" t="s">
        <v>30681</v>
      </c>
      <c r="C3660" s="348" t="s">
        <v>5</v>
      </c>
      <c r="D3660" s="350">
        <v>16.350000000000001</v>
      </c>
    </row>
    <row r="3661" spans="1:4">
      <c r="A3661" s="349">
        <v>89624</v>
      </c>
      <c r="B3661" s="348" t="s">
        <v>30682</v>
      </c>
      <c r="C3661" s="348" t="s">
        <v>5</v>
      </c>
      <c r="D3661" s="350">
        <v>17.440000000000001</v>
      </c>
    </row>
    <row r="3662" spans="1:4">
      <c r="A3662" s="349">
        <v>89625</v>
      </c>
      <c r="B3662" s="348" t="s">
        <v>30683</v>
      </c>
      <c r="C3662" s="348" t="s">
        <v>5</v>
      </c>
      <c r="D3662" s="350">
        <v>19.600000000000001</v>
      </c>
    </row>
    <row r="3663" spans="1:4">
      <c r="A3663" s="349">
        <v>89626</v>
      </c>
      <c r="B3663" s="348" t="s">
        <v>30684</v>
      </c>
      <c r="C3663" s="348" t="s">
        <v>5</v>
      </c>
      <c r="D3663" s="350">
        <v>28.04</v>
      </c>
    </row>
    <row r="3664" spans="1:4">
      <c r="A3664" s="349">
        <v>89627</v>
      </c>
      <c r="B3664" s="348" t="s">
        <v>30685</v>
      </c>
      <c r="C3664" s="348" t="s">
        <v>5</v>
      </c>
      <c r="D3664" s="350">
        <v>18.34</v>
      </c>
    </row>
    <row r="3665" spans="1:4">
      <c r="A3665" s="349">
        <v>89628</v>
      </c>
      <c r="B3665" s="348" t="s">
        <v>30686</v>
      </c>
      <c r="C3665" s="348" t="s">
        <v>5</v>
      </c>
      <c r="D3665" s="350">
        <v>43.53</v>
      </c>
    </row>
    <row r="3666" spans="1:4">
      <c r="A3666" s="349">
        <v>89629</v>
      </c>
      <c r="B3666" s="348" t="s">
        <v>30687</v>
      </c>
      <c r="C3666" s="348" t="s">
        <v>5</v>
      </c>
      <c r="D3666" s="350">
        <v>81.16</v>
      </c>
    </row>
    <row r="3667" spans="1:4">
      <c r="A3667" s="349">
        <v>89630</v>
      </c>
      <c r="B3667" s="348" t="s">
        <v>30688</v>
      </c>
      <c r="C3667" s="348" t="s">
        <v>5</v>
      </c>
      <c r="D3667" s="350">
        <v>69.67</v>
      </c>
    </row>
    <row r="3668" spans="1:4">
      <c r="A3668" s="349">
        <v>89631</v>
      </c>
      <c r="B3668" s="348" t="s">
        <v>30689</v>
      </c>
      <c r="C3668" s="348" t="s">
        <v>5</v>
      </c>
      <c r="D3668" s="350">
        <v>125.34</v>
      </c>
    </row>
    <row r="3669" spans="1:4">
      <c r="A3669" s="349">
        <v>89632</v>
      </c>
      <c r="B3669" s="348" t="s">
        <v>30690</v>
      </c>
      <c r="C3669" s="348" t="s">
        <v>5</v>
      </c>
      <c r="D3669" s="350">
        <v>101.82</v>
      </c>
    </row>
    <row r="3670" spans="1:4">
      <c r="A3670" s="349">
        <v>89637</v>
      </c>
      <c r="B3670" s="348" t="s">
        <v>30691</v>
      </c>
      <c r="C3670" s="348" t="s">
        <v>5</v>
      </c>
      <c r="D3670" s="350">
        <v>7.82</v>
      </c>
    </row>
    <row r="3671" spans="1:4">
      <c r="A3671" s="349">
        <v>89638</v>
      </c>
      <c r="B3671" s="348" t="s">
        <v>30692</v>
      </c>
      <c r="C3671" s="348" t="s">
        <v>5</v>
      </c>
      <c r="D3671" s="350">
        <v>8.6300000000000008</v>
      </c>
    </row>
    <row r="3672" spans="1:4">
      <c r="A3672" s="349">
        <v>89639</v>
      </c>
      <c r="B3672" s="348" t="s">
        <v>30693</v>
      </c>
      <c r="C3672" s="348" t="s">
        <v>5</v>
      </c>
      <c r="D3672" s="350">
        <v>8.9499999999999993</v>
      </c>
    </row>
    <row r="3673" spans="1:4">
      <c r="A3673" s="349">
        <v>89640</v>
      </c>
      <c r="B3673" s="348" t="s">
        <v>30694</v>
      </c>
      <c r="C3673" s="348" t="s">
        <v>5</v>
      </c>
      <c r="D3673" s="350">
        <v>13.81</v>
      </c>
    </row>
    <row r="3674" spans="1:4">
      <c r="A3674" s="349">
        <v>89641</v>
      </c>
      <c r="B3674" s="348" t="s">
        <v>30695</v>
      </c>
      <c r="C3674" s="348" t="s">
        <v>5</v>
      </c>
      <c r="D3674" s="350">
        <v>11.08</v>
      </c>
    </row>
    <row r="3675" spans="1:4">
      <c r="A3675" s="349">
        <v>89642</v>
      </c>
      <c r="B3675" s="348" t="s">
        <v>30696</v>
      </c>
      <c r="C3675" s="348" t="s">
        <v>5</v>
      </c>
      <c r="D3675" s="350">
        <v>12.65</v>
      </c>
    </row>
    <row r="3676" spans="1:4">
      <c r="A3676" s="349">
        <v>89643</v>
      </c>
      <c r="B3676" s="348" t="s">
        <v>30697</v>
      </c>
      <c r="C3676" s="348" t="s">
        <v>5</v>
      </c>
      <c r="D3676" s="350">
        <v>13.17</v>
      </c>
    </row>
    <row r="3677" spans="1:4">
      <c r="A3677" s="349">
        <v>89644</v>
      </c>
      <c r="B3677" s="348" t="s">
        <v>30698</v>
      </c>
      <c r="C3677" s="348" t="s">
        <v>5</v>
      </c>
      <c r="D3677" s="350">
        <v>20.57</v>
      </c>
    </row>
    <row r="3678" spans="1:4">
      <c r="A3678" s="349">
        <v>89645</v>
      </c>
      <c r="B3678" s="348" t="s">
        <v>30699</v>
      </c>
      <c r="C3678" s="348" t="s">
        <v>5</v>
      </c>
      <c r="D3678" s="350">
        <v>22.53</v>
      </c>
    </row>
    <row r="3679" spans="1:4">
      <c r="A3679" s="349">
        <v>89646</v>
      </c>
      <c r="B3679" s="348" t="s">
        <v>30700</v>
      </c>
      <c r="C3679" s="348" t="s">
        <v>5</v>
      </c>
      <c r="D3679" s="350">
        <v>17.13</v>
      </c>
    </row>
    <row r="3680" spans="1:4">
      <c r="A3680" s="349">
        <v>89647</v>
      </c>
      <c r="B3680" s="348" t="s">
        <v>30701</v>
      </c>
      <c r="C3680" s="348" t="s">
        <v>5</v>
      </c>
      <c r="D3680" s="350">
        <v>16.760000000000002</v>
      </c>
    </row>
    <row r="3681" spans="1:4">
      <c r="A3681" s="349">
        <v>89648</v>
      </c>
      <c r="B3681" s="348" t="s">
        <v>30702</v>
      </c>
      <c r="C3681" s="348" t="s">
        <v>5</v>
      </c>
      <c r="D3681" s="350">
        <v>18.440000000000001</v>
      </c>
    </row>
    <row r="3682" spans="1:4">
      <c r="A3682" s="349">
        <v>89649</v>
      </c>
      <c r="B3682" s="348" t="s">
        <v>30703</v>
      </c>
      <c r="C3682" s="348" t="s">
        <v>5</v>
      </c>
      <c r="D3682" s="350">
        <v>25.06</v>
      </c>
    </row>
    <row r="3683" spans="1:4">
      <c r="A3683" s="349">
        <v>89650</v>
      </c>
      <c r="B3683" s="348" t="s">
        <v>30704</v>
      </c>
      <c r="C3683" s="348" t="s">
        <v>5</v>
      </c>
      <c r="D3683" s="350">
        <v>25.06</v>
      </c>
    </row>
    <row r="3684" spans="1:4">
      <c r="A3684" s="349">
        <v>89651</v>
      </c>
      <c r="B3684" s="348" t="s">
        <v>30705</v>
      </c>
      <c r="C3684" s="348" t="s">
        <v>5</v>
      </c>
      <c r="D3684" s="350">
        <v>5.55</v>
      </c>
    </row>
    <row r="3685" spans="1:4">
      <c r="A3685" s="349">
        <v>89652</v>
      </c>
      <c r="B3685" s="348" t="s">
        <v>30706</v>
      </c>
      <c r="C3685" s="348" t="s">
        <v>5</v>
      </c>
      <c r="D3685" s="350">
        <v>9.14</v>
      </c>
    </row>
    <row r="3686" spans="1:4">
      <c r="A3686" s="349">
        <v>89653</v>
      </c>
      <c r="B3686" s="348" t="s">
        <v>30707</v>
      </c>
      <c r="C3686" s="348" t="s">
        <v>5</v>
      </c>
      <c r="D3686" s="350">
        <v>14.66</v>
      </c>
    </row>
    <row r="3687" spans="1:4">
      <c r="A3687" s="349">
        <v>89654</v>
      </c>
      <c r="B3687" s="348" t="s">
        <v>30708</v>
      </c>
      <c r="C3687" s="348" t="s">
        <v>5</v>
      </c>
      <c r="D3687" s="350">
        <v>14.29</v>
      </c>
    </row>
    <row r="3688" spans="1:4">
      <c r="A3688" s="349">
        <v>89655</v>
      </c>
      <c r="B3688" s="348" t="s">
        <v>30709</v>
      </c>
      <c r="C3688" s="348" t="s">
        <v>5</v>
      </c>
      <c r="D3688" s="350">
        <v>21.04</v>
      </c>
    </row>
    <row r="3689" spans="1:4">
      <c r="A3689" s="349">
        <v>89656</v>
      </c>
      <c r="B3689" s="348" t="s">
        <v>30710</v>
      </c>
      <c r="C3689" s="348" t="s">
        <v>5</v>
      </c>
      <c r="D3689" s="350">
        <v>9.7100000000000009</v>
      </c>
    </row>
    <row r="3690" spans="1:4">
      <c r="A3690" s="349">
        <v>89657</v>
      </c>
      <c r="B3690" s="348" t="s">
        <v>30711</v>
      </c>
      <c r="C3690" s="348" t="s">
        <v>5</v>
      </c>
      <c r="D3690" s="350">
        <v>9.89</v>
      </c>
    </row>
    <row r="3691" spans="1:4">
      <c r="A3691" s="349">
        <v>89658</v>
      </c>
      <c r="B3691" s="348" t="s">
        <v>30712</v>
      </c>
      <c r="C3691" s="348" t="s">
        <v>5</v>
      </c>
      <c r="D3691" s="350">
        <v>7.73</v>
      </c>
    </row>
    <row r="3692" spans="1:4">
      <c r="A3692" s="349">
        <v>89659</v>
      </c>
      <c r="B3692" s="348" t="s">
        <v>30713</v>
      </c>
      <c r="C3692" s="348" t="s">
        <v>5</v>
      </c>
      <c r="D3692" s="350">
        <v>13.22</v>
      </c>
    </row>
    <row r="3693" spans="1:4">
      <c r="A3693" s="349">
        <v>89660</v>
      </c>
      <c r="B3693" s="348" t="s">
        <v>30714</v>
      </c>
      <c r="C3693" s="348" t="s">
        <v>5</v>
      </c>
      <c r="D3693" s="350">
        <v>7.25</v>
      </c>
    </row>
    <row r="3694" spans="1:4">
      <c r="A3694" s="349">
        <v>89661</v>
      </c>
      <c r="B3694" s="348" t="s">
        <v>30715</v>
      </c>
      <c r="C3694" s="348" t="s">
        <v>5</v>
      </c>
      <c r="D3694" s="350">
        <v>17.399999999999999</v>
      </c>
    </row>
    <row r="3695" spans="1:4">
      <c r="A3695" s="349">
        <v>89662</v>
      </c>
      <c r="B3695" s="348" t="s">
        <v>30716</v>
      </c>
      <c r="C3695" s="348" t="s">
        <v>5</v>
      </c>
      <c r="D3695" s="350">
        <v>26.35</v>
      </c>
    </row>
    <row r="3696" spans="1:4">
      <c r="A3696" s="349">
        <v>89663</v>
      </c>
      <c r="B3696" s="348" t="s">
        <v>30717</v>
      </c>
      <c r="C3696" s="348" t="s">
        <v>5</v>
      </c>
      <c r="D3696" s="350">
        <v>11.36</v>
      </c>
    </row>
    <row r="3697" spans="1:4">
      <c r="A3697" s="349">
        <v>89664</v>
      </c>
      <c r="B3697" s="348" t="s">
        <v>30718</v>
      </c>
      <c r="C3697" s="348" t="s">
        <v>5</v>
      </c>
      <c r="D3697" s="350">
        <v>13.22</v>
      </c>
    </row>
    <row r="3698" spans="1:4">
      <c r="A3698" s="349">
        <v>89665</v>
      </c>
      <c r="B3698" s="348" t="s">
        <v>30719</v>
      </c>
      <c r="C3698" s="348" t="s">
        <v>5</v>
      </c>
      <c r="D3698" s="350">
        <v>12.76</v>
      </c>
    </row>
    <row r="3699" spans="1:4">
      <c r="A3699" s="349">
        <v>89666</v>
      </c>
      <c r="B3699" s="348" t="s">
        <v>30720</v>
      </c>
      <c r="C3699" s="348" t="s">
        <v>5</v>
      </c>
      <c r="D3699" s="350">
        <v>6.44</v>
      </c>
    </row>
    <row r="3700" spans="1:4">
      <c r="A3700" s="349">
        <v>89667</v>
      </c>
      <c r="B3700" s="348" t="s">
        <v>30721</v>
      </c>
      <c r="C3700" s="348" t="s">
        <v>5</v>
      </c>
      <c r="D3700" s="350">
        <v>34.53</v>
      </c>
    </row>
    <row r="3701" spans="1:4">
      <c r="A3701" s="349">
        <v>89668</v>
      </c>
      <c r="B3701" s="348" t="s">
        <v>30722</v>
      </c>
      <c r="C3701" s="348" t="s">
        <v>5</v>
      </c>
      <c r="D3701" s="350">
        <v>25.03</v>
      </c>
    </row>
    <row r="3702" spans="1:4">
      <c r="A3702" s="349">
        <v>89669</v>
      </c>
      <c r="B3702" s="348" t="s">
        <v>30723</v>
      </c>
      <c r="C3702" s="348" t="s">
        <v>5</v>
      </c>
      <c r="D3702" s="350">
        <v>21.22</v>
      </c>
    </row>
    <row r="3703" spans="1:4">
      <c r="A3703" s="349">
        <v>89670</v>
      </c>
      <c r="B3703" s="348" t="s">
        <v>30724</v>
      </c>
      <c r="C3703" s="348" t="s">
        <v>5</v>
      </c>
      <c r="D3703" s="350">
        <v>11.37</v>
      </c>
    </row>
    <row r="3704" spans="1:4">
      <c r="A3704" s="349">
        <v>89671</v>
      </c>
      <c r="B3704" s="348" t="s">
        <v>30725</v>
      </c>
      <c r="C3704" s="348" t="s">
        <v>5</v>
      </c>
      <c r="D3704" s="350">
        <v>32.130000000000003</v>
      </c>
    </row>
    <row r="3705" spans="1:4">
      <c r="A3705" s="349">
        <v>89672</v>
      </c>
      <c r="B3705" s="348" t="s">
        <v>30726</v>
      </c>
      <c r="C3705" s="348" t="s">
        <v>5</v>
      </c>
      <c r="D3705" s="350">
        <v>17.66</v>
      </c>
    </row>
    <row r="3706" spans="1:4">
      <c r="A3706" s="349">
        <v>89673</v>
      </c>
      <c r="B3706" s="348" t="s">
        <v>30727</v>
      </c>
      <c r="C3706" s="348" t="s">
        <v>5</v>
      </c>
      <c r="D3706" s="350">
        <v>24.97</v>
      </c>
    </row>
    <row r="3707" spans="1:4">
      <c r="A3707" s="349">
        <v>89674</v>
      </c>
      <c r="B3707" s="348" t="s">
        <v>30728</v>
      </c>
      <c r="C3707" s="348" t="s">
        <v>5</v>
      </c>
      <c r="D3707" s="350">
        <v>25.68</v>
      </c>
    </row>
    <row r="3708" spans="1:4">
      <c r="A3708" s="349">
        <v>89675</v>
      </c>
      <c r="B3708" s="348" t="s">
        <v>30729</v>
      </c>
      <c r="C3708" s="348" t="s">
        <v>5</v>
      </c>
      <c r="D3708" s="350">
        <v>58.12</v>
      </c>
    </row>
    <row r="3709" spans="1:4">
      <c r="A3709" s="349">
        <v>89676</v>
      </c>
      <c r="B3709" s="348" t="s">
        <v>30730</v>
      </c>
      <c r="C3709" s="348" t="s">
        <v>5</v>
      </c>
      <c r="D3709" s="350">
        <v>38.75</v>
      </c>
    </row>
    <row r="3710" spans="1:4">
      <c r="A3710" s="349">
        <v>89677</v>
      </c>
      <c r="B3710" s="348" t="s">
        <v>30731</v>
      </c>
      <c r="C3710" s="348" t="s">
        <v>5</v>
      </c>
      <c r="D3710" s="350">
        <v>62.69</v>
      </c>
    </row>
    <row r="3711" spans="1:4">
      <c r="A3711" s="349">
        <v>89678</v>
      </c>
      <c r="B3711" s="348" t="s">
        <v>30732</v>
      </c>
      <c r="C3711" s="348" t="s">
        <v>5</v>
      </c>
      <c r="D3711" s="350">
        <v>8.58</v>
      </c>
    </row>
    <row r="3712" spans="1:4">
      <c r="A3712" s="349">
        <v>89679</v>
      </c>
      <c r="B3712" s="348" t="s">
        <v>30733</v>
      </c>
      <c r="C3712" s="348" t="s">
        <v>5</v>
      </c>
      <c r="D3712" s="350">
        <v>101.6</v>
      </c>
    </row>
    <row r="3713" spans="1:4">
      <c r="A3713" s="349">
        <v>89680</v>
      </c>
      <c r="B3713" s="348" t="s">
        <v>30734</v>
      </c>
      <c r="C3713" s="348" t="s">
        <v>5</v>
      </c>
      <c r="D3713" s="350">
        <v>17.53</v>
      </c>
    </row>
    <row r="3714" spans="1:4">
      <c r="A3714" s="349">
        <v>89681</v>
      </c>
      <c r="B3714" s="348" t="s">
        <v>30735</v>
      </c>
      <c r="C3714" s="348" t="s">
        <v>5</v>
      </c>
      <c r="D3714" s="350">
        <v>69.58</v>
      </c>
    </row>
    <row r="3715" spans="1:4">
      <c r="A3715" s="349">
        <v>89682</v>
      </c>
      <c r="B3715" s="348" t="s">
        <v>30736</v>
      </c>
      <c r="C3715" s="348" t="s">
        <v>5</v>
      </c>
      <c r="D3715" s="350">
        <v>26.93</v>
      </c>
    </row>
    <row r="3716" spans="1:4">
      <c r="A3716" s="349">
        <v>89683</v>
      </c>
      <c r="B3716" s="348" t="s">
        <v>30737</v>
      </c>
      <c r="C3716" s="348" t="s">
        <v>5</v>
      </c>
      <c r="D3716" s="350">
        <v>260.31</v>
      </c>
    </row>
    <row r="3717" spans="1:4">
      <c r="A3717" s="349">
        <v>89684</v>
      </c>
      <c r="B3717" s="348" t="s">
        <v>30738</v>
      </c>
      <c r="C3717" s="348" t="s">
        <v>5</v>
      </c>
      <c r="D3717" s="350">
        <v>37.01</v>
      </c>
    </row>
    <row r="3718" spans="1:4">
      <c r="A3718" s="349">
        <v>89685</v>
      </c>
      <c r="B3718" s="348" t="s">
        <v>30739</v>
      </c>
      <c r="C3718" s="348" t="s">
        <v>5</v>
      </c>
      <c r="D3718" s="350">
        <v>47.17</v>
      </c>
    </row>
    <row r="3719" spans="1:4">
      <c r="A3719" s="349">
        <v>89686</v>
      </c>
      <c r="B3719" s="348" t="s">
        <v>30740</v>
      </c>
      <c r="C3719" s="348" t="s">
        <v>5</v>
      </c>
      <c r="D3719" s="350">
        <v>136.72</v>
      </c>
    </row>
    <row r="3720" spans="1:4">
      <c r="A3720" s="349">
        <v>89687</v>
      </c>
      <c r="B3720" s="348" t="s">
        <v>30741</v>
      </c>
      <c r="C3720" s="348" t="s">
        <v>5</v>
      </c>
      <c r="D3720" s="350">
        <v>40.26</v>
      </c>
    </row>
    <row r="3721" spans="1:4">
      <c r="A3721" s="349">
        <v>89689</v>
      </c>
      <c r="B3721" s="348" t="s">
        <v>30742</v>
      </c>
      <c r="C3721" s="348" t="s">
        <v>5</v>
      </c>
      <c r="D3721" s="350">
        <v>28.95</v>
      </c>
    </row>
    <row r="3722" spans="1:4">
      <c r="A3722" s="349">
        <v>89690</v>
      </c>
      <c r="B3722" s="348" t="s">
        <v>30743</v>
      </c>
      <c r="C3722" s="348" t="s">
        <v>5</v>
      </c>
      <c r="D3722" s="350">
        <v>70.77</v>
      </c>
    </row>
    <row r="3723" spans="1:4">
      <c r="A3723" s="349">
        <v>89691</v>
      </c>
      <c r="B3723" s="348" t="s">
        <v>30744</v>
      </c>
      <c r="C3723" s="348" t="s">
        <v>5</v>
      </c>
      <c r="D3723" s="350">
        <v>10.18</v>
      </c>
    </row>
    <row r="3724" spans="1:4">
      <c r="A3724" s="349">
        <v>89692</v>
      </c>
      <c r="B3724" s="348" t="s">
        <v>30745</v>
      </c>
      <c r="C3724" s="348" t="s">
        <v>5</v>
      </c>
      <c r="D3724" s="350">
        <v>66.7</v>
      </c>
    </row>
    <row r="3725" spans="1:4">
      <c r="A3725" s="349">
        <v>89693</v>
      </c>
      <c r="B3725" s="348" t="s">
        <v>30746</v>
      </c>
      <c r="C3725" s="348" t="s">
        <v>5</v>
      </c>
      <c r="D3725" s="350">
        <v>64.709999999999994</v>
      </c>
    </row>
    <row r="3726" spans="1:4">
      <c r="A3726" s="349">
        <v>89694</v>
      </c>
      <c r="B3726" s="348" t="s">
        <v>30747</v>
      </c>
      <c r="C3726" s="348" t="s">
        <v>5</v>
      </c>
      <c r="D3726" s="350">
        <v>16.329999999999998</v>
      </c>
    </row>
    <row r="3727" spans="1:4">
      <c r="A3727" s="349">
        <v>89695</v>
      </c>
      <c r="B3727" s="348" t="s">
        <v>30748</v>
      </c>
      <c r="C3727" s="348" t="s">
        <v>5</v>
      </c>
      <c r="D3727" s="350">
        <v>15.17</v>
      </c>
    </row>
    <row r="3728" spans="1:4">
      <c r="A3728" s="349">
        <v>89696</v>
      </c>
      <c r="B3728" s="348" t="s">
        <v>30749</v>
      </c>
      <c r="C3728" s="348" t="s">
        <v>5</v>
      </c>
      <c r="D3728" s="350">
        <v>58.5</v>
      </c>
    </row>
    <row r="3729" spans="1:4">
      <c r="A3729" s="349">
        <v>89697</v>
      </c>
      <c r="B3729" s="348" t="s">
        <v>30750</v>
      </c>
      <c r="C3729" s="348" t="s">
        <v>5</v>
      </c>
      <c r="D3729" s="350">
        <v>11.29</v>
      </c>
    </row>
    <row r="3730" spans="1:4">
      <c r="A3730" s="349">
        <v>89698</v>
      </c>
      <c r="B3730" s="348" t="s">
        <v>30751</v>
      </c>
      <c r="C3730" s="348" t="s">
        <v>5</v>
      </c>
      <c r="D3730" s="350">
        <v>211.87</v>
      </c>
    </row>
    <row r="3731" spans="1:4">
      <c r="A3731" s="349">
        <v>89699</v>
      </c>
      <c r="B3731" s="348" t="s">
        <v>30752</v>
      </c>
      <c r="C3731" s="348" t="s">
        <v>5</v>
      </c>
      <c r="D3731" s="350">
        <v>180.83</v>
      </c>
    </row>
    <row r="3732" spans="1:4">
      <c r="A3732" s="349">
        <v>89700</v>
      </c>
      <c r="B3732" s="348" t="s">
        <v>30753</v>
      </c>
      <c r="C3732" s="348" t="s">
        <v>5</v>
      </c>
      <c r="D3732" s="350">
        <v>16.559999999999999</v>
      </c>
    </row>
    <row r="3733" spans="1:4">
      <c r="A3733" s="349">
        <v>89701</v>
      </c>
      <c r="B3733" s="348" t="s">
        <v>30754</v>
      </c>
      <c r="C3733" s="348" t="s">
        <v>5</v>
      </c>
      <c r="D3733" s="350">
        <v>164.39</v>
      </c>
    </row>
    <row r="3734" spans="1:4">
      <c r="A3734" s="349">
        <v>89702</v>
      </c>
      <c r="B3734" s="348" t="s">
        <v>30755</v>
      </c>
      <c r="C3734" s="348" t="s">
        <v>5</v>
      </c>
      <c r="D3734" s="350">
        <v>16.559999999999999</v>
      </c>
    </row>
    <row r="3735" spans="1:4">
      <c r="A3735" s="349">
        <v>89703</v>
      </c>
      <c r="B3735" s="348" t="s">
        <v>30756</v>
      </c>
      <c r="C3735" s="348" t="s">
        <v>5</v>
      </c>
      <c r="D3735" s="350">
        <v>37.94</v>
      </c>
    </row>
    <row r="3736" spans="1:4">
      <c r="A3736" s="349">
        <v>89704</v>
      </c>
      <c r="B3736" s="348" t="s">
        <v>30757</v>
      </c>
      <c r="C3736" s="348" t="s">
        <v>5</v>
      </c>
      <c r="D3736" s="350">
        <v>112.75</v>
      </c>
    </row>
    <row r="3737" spans="1:4">
      <c r="A3737" s="349">
        <v>89705</v>
      </c>
      <c r="B3737" s="348" t="s">
        <v>30758</v>
      </c>
      <c r="C3737" s="348" t="s">
        <v>5</v>
      </c>
      <c r="D3737" s="350">
        <v>20.75</v>
      </c>
    </row>
    <row r="3738" spans="1:4">
      <c r="A3738" s="349">
        <v>89706</v>
      </c>
      <c r="B3738" s="348" t="s">
        <v>30759</v>
      </c>
      <c r="C3738" s="348" t="s">
        <v>5</v>
      </c>
      <c r="D3738" s="350">
        <v>44.11</v>
      </c>
    </row>
    <row r="3739" spans="1:4">
      <c r="A3739" s="349">
        <v>89718</v>
      </c>
      <c r="B3739" s="348" t="s">
        <v>30760</v>
      </c>
      <c r="C3739" s="348" t="s">
        <v>40</v>
      </c>
      <c r="D3739" s="350">
        <v>43.21</v>
      </c>
    </row>
    <row r="3740" spans="1:4">
      <c r="A3740" s="349">
        <v>89719</v>
      </c>
      <c r="B3740" s="348" t="s">
        <v>30761</v>
      </c>
      <c r="C3740" s="348" t="s">
        <v>5</v>
      </c>
      <c r="D3740" s="350">
        <v>9.15</v>
      </c>
    </row>
    <row r="3741" spans="1:4">
      <c r="A3741" s="349">
        <v>89720</v>
      </c>
      <c r="B3741" s="348" t="s">
        <v>30762</v>
      </c>
      <c r="C3741" s="348" t="s">
        <v>5</v>
      </c>
      <c r="D3741" s="350">
        <v>10.72</v>
      </c>
    </row>
    <row r="3742" spans="1:4">
      <c r="A3742" s="349">
        <v>89721</v>
      </c>
      <c r="B3742" s="348" t="s">
        <v>30763</v>
      </c>
      <c r="C3742" s="348" t="s">
        <v>5</v>
      </c>
      <c r="D3742" s="350">
        <v>11.24</v>
      </c>
    </row>
    <row r="3743" spans="1:4">
      <c r="A3743" s="349">
        <v>89722</v>
      </c>
      <c r="B3743" s="348" t="s">
        <v>30764</v>
      </c>
      <c r="C3743" s="348" t="s">
        <v>5</v>
      </c>
      <c r="D3743" s="350">
        <v>18.64</v>
      </c>
    </row>
    <row r="3744" spans="1:4">
      <c r="A3744" s="349">
        <v>89723</v>
      </c>
      <c r="B3744" s="348" t="s">
        <v>30765</v>
      </c>
      <c r="C3744" s="348" t="s">
        <v>5</v>
      </c>
      <c r="D3744" s="350">
        <v>14.9</v>
      </c>
    </row>
    <row r="3745" spans="1:4">
      <c r="A3745" s="349">
        <v>89724</v>
      </c>
      <c r="B3745" s="348" t="s">
        <v>30766</v>
      </c>
      <c r="C3745" s="348" t="s">
        <v>5</v>
      </c>
      <c r="D3745" s="350">
        <v>8.5399999999999991</v>
      </c>
    </row>
    <row r="3746" spans="1:4">
      <c r="A3746" s="349">
        <v>89725</v>
      </c>
      <c r="B3746" s="348" t="s">
        <v>30767</v>
      </c>
      <c r="C3746" s="348" t="s">
        <v>5</v>
      </c>
      <c r="D3746" s="350">
        <v>14.53</v>
      </c>
    </row>
    <row r="3747" spans="1:4">
      <c r="A3747" s="349">
        <v>89726</v>
      </c>
      <c r="B3747" s="348" t="s">
        <v>30768</v>
      </c>
      <c r="C3747" s="348" t="s">
        <v>5</v>
      </c>
      <c r="D3747" s="350">
        <v>6.01</v>
      </c>
    </row>
    <row r="3748" spans="1:4">
      <c r="A3748" s="349">
        <v>89727</v>
      </c>
      <c r="B3748" s="348" t="s">
        <v>30769</v>
      </c>
      <c r="C3748" s="348" t="s">
        <v>5</v>
      </c>
      <c r="D3748" s="350">
        <v>16.21</v>
      </c>
    </row>
    <row r="3749" spans="1:4">
      <c r="A3749" s="349">
        <v>89728</v>
      </c>
      <c r="B3749" s="348" t="s">
        <v>30770</v>
      </c>
      <c r="C3749" s="348" t="s">
        <v>5</v>
      </c>
      <c r="D3749" s="350">
        <v>9.16</v>
      </c>
    </row>
    <row r="3750" spans="1:4">
      <c r="A3750" s="349">
        <v>89729</v>
      </c>
      <c r="B3750" s="348" t="s">
        <v>30771</v>
      </c>
      <c r="C3750" s="348" t="s">
        <v>5</v>
      </c>
      <c r="D3750" s="350">
        <v>22.42</v>
      </c>
    </row>
    <row r="3751" spans="1:4">
      <c r="A3751" s="349">
        <v>89730</v>
      </c>
      <c r="B3751" s="348" t="s">
        <v>30772</v>
      </c>
      <c r="C3751" s="348" t="s">
        <v>5</v>
      </c>
      <c r="D3751" s="350">
        <v>9.98</v>
      </c>
    </row>
    <row r="3752" spans="1:4">
      <c r="A3752" s="349">
        <v>89731</v>
      </c>
      <c r="B3752" s="348" t="s">
        <v>30773</v>
      </c>
      <c r="C3752" s="348" t="s">
        <v>5</v>
      </c>
      <c r="D3752" s="350">
        <v>9.44</v>
      </c>
    </row>
    <row r="3753" spans="1:4">
      <c r="A3753" s="349">
        <v>89732</v>
      </c>
      <c r="B3753" s="348" t="s">
        <v>30774</v>
      </c>
      <c r="C3753" s="348" t="s">
        <v>5</v>
      </c>
      <c r="D3753" s="350">
        <v>10.039999999999999</v>
      </c>
    </row>
    <row r="3754" spans="1:4">
      <c r="A3754" s="349">
        <v>89733</v>
      </c>
      <c r="B3754" s="348" t="s">
        <v>30775</v>
      </c>
      <c r="C3754" s="348" t="s">
        <v>5</v>
      </c>
      <c r="D3754" s="350">
        <v>16.47</v>
      </c>
    </row>
    <row r="3755" spans="1:4">
      <c r="A3755" s="349">
        <v>89734</v>
      </c>
      <c r="B3755" s="348" t="s">
        <v>30776</v>
      </c>
      <c r="C3755" s="348" t="s">
        <v>5</v>
      </c>
      <c r="D3755" s="350">
        <v>22.42</v>
      </c>
    </row>
    <row r="3756" spans="1:4">
      <c r="A3756" s="349">
        <v>89735</v>
      </c>
      <c r="B3756" s="348" t="s">
        <v>30777</v>
      </c>
      <c r="C3756" s="348" t="s">
        <v>5</v>
      </c>
      <c r="D3756" s="350">
        <v>17.46</v>
      </c>
    </row>
    <row r="3757" spans="1:4">
      <c r="A3757" s="349">
        <v>89736</v>
      </c>
      <c r="B3757" s="348" t="s">
        <v>30778</v>
      </c>
      <c r="C3757" s="348" t="s">
        <v>5</v>
      </c>
      <c r="D3757" s="350">
        <v>6.46</v>
      </c>
    </row>
    <row r="3758" spans="1:4">
      <c r="A3758" s="349">
        <v>89737</v>
      </c>
      <c r="B3758" s="348" t="s">
        <v>30779</v>
      </c>
      <c r="C3758" s="348" t="s">
        <v>5</v>
      </c>
      <c r="D3758" s="350">
        <v>16.510000000000002</v>
      </c>
    </row>
    <row r="3759" spans="1:4">
      <c r="A3759" s="349">
        <v>89738</v>
      </c>
      <c r="B3759" s="348" t="s">
        <v>30780</v>
      </c>
      <c r="C3759" s="348" t="s">
        <v>5</v>
      </c>
      <c r="D3759" s="350">
        <v>11.95</v>
      </c>
    </row>
    <row r="3760" spans="1:4">
      <c r="A3760" s="349">
        <v>89739</v>
      </c>
      <c r="B3760" s="348" t="s">
        <v>30781</v>
      </c>
      <c r="C3760" s="348" t="s">
        <v>5</v>
      </c>
      <c r="D3760" s="350">
        <v>17.36</v>
      </c>
    </row>
    <row r="3761" spans="1:4">
      <c r="A3761" s="349">
        <v>89740</v>
      </c>
      <c r="B3761" s="348" t="s">
        <v>30782</v>
      </c>
      <c r="C3761" s="348" t="s">
        <v>5</v>
      </c>
      <c r="D3761" s="350">
        <v>5.98</v>
      </c>
    </row>
    <row r="3762" spans="1:4">
      <c r="A3762" s="349">
        <v>89741</v>
      </c>
      <c r="B3762" s="348" t="s">
        <v>30783</v>
      </c>
      <c r="C3762" s="348" t="s">
        <v>5</v>
      </c>
      <c r="D3762" s="350">
        <v>16.13</v>
      </c>
    </row>
    <row r="3763" spans="1:4">
      <c r="A3763" s="349">
        <v>89742</v>
      </c>
      <c r="B3763" s="348" t="s">
        <v>30784</v>
      </c>
      <c r="C3763" s="348" t="s">
        <v>5</v>
      </c>
      <c r="D3763" s="350">
        <v>28.69</v>
      </c>
    </row>
    <row r="3764" spans="1:4">
      <c r="A3764" s="349">
        <v>89743</v>
      </c>
      <c r="B3764" s="348" t="s">
        <v>30785</v>
      </c>
      <c r="C3764" s="348" t="s">
        <v>5</v>
      </c>
      <c r="D3764" s="350">
        <v>40.909999999999997</v>
      </c>
    </row>
    <row r="3765" spans="1:4">
      <c r="A3765" s="349">
        <v>89744</v>
      </c>
      <c r="B3765" s="348" t="s">
        <v>30786</v>
      </c>
      <c r="C3765" s="348" t="s">
        <v>5</v>
      </c>
      <c r="D3765" s="350">
        <v>21.41</v>
      </c>
    </row>
    <row r="3766" spans="1:4">
      <c r="A3766" s="349">
        <v>89745</v>
      </c>
      <c r="B3766" s="348" t="s">
        <v>30787</v>
      </c>
      <c r="C3766" s="348" t="s">
        <v>5</v>
      </c>
      <c r="D3766" s="350">
        <v>25.08</v>
      </c>
    </row>
    <row r="3767" spans="1:4">
      <c r="A3767" s="349">
        <v>89746</v>
      </c>
      <c r="B3767" s="348" t="s">
        <v>30788</v>
      </c>
      <c r="C3767" s="348" t="s">
        <v>5</v>
      </c>
      <c r="D3767" s="350">
        <v>21.36</v>
      </c>
    </row>
    <row r="3768" spans="1:4">
      <c r="A3768" s="349">
        <v>89747</v>
      </c>
      <c r="B3768" s="348" t="s">
        <v>30789</v>
      </c>
      <c r="C3768" s="348" t="s">
        <v>5</v>
      </c>
      <c r="D3768" s="350">
        <v>10.09</v>
      </c>
    </row>
    <row r="3769" spans="1:4">
      <c r="A3769" s="349">
        <v>89748</v>
      </c>
      <c r="B3769" s="348" t="s">
        <v>30790</v>
      </c>
      <c r="C3769" s="348" t="s">
        <v>5</v>
      </c>
      <c r="D3769" s="350">
        <v>34.67</v>
      </c>
    </row>
    <row r="3770" spans="1:4">
      <c r="A3770" s="349">
        <v>89749</v>
      </c>
      <c r="B3770" s="348" t="s">
        <v>30791</v>
      </c>
      <c r="C3770" s="348" t="s">
        <v>5</v>
      </c>
      <c r="D3770" s="350">
        <v>11.95</v>
      </c>
    </row>
    <row r="3771" spans="1:4">
      <c r="A3771" s="349">
        <v>89750</v>
      </c>
      <c r="B3771" s="348" t="s">
        <v>30792</v>
      </c>
      <c r="C3771" s="348" t="s">
        <v>5</v>
      </c>
      <c r="D3771" s="350">
        <v>58.18</v>
      </c>
    </row>
    <row r="3772" spans="1:4">
      <c r="A3772" s="349">
        <v>89751</v>
      </c>
      <c r="B3772" s="348" t="s">
        <v>30793</v>
      </c>
      <c r="C3772" s="348" t="s">
        <v>5</v>
      </c>
      <c r="D3772" s="350">
        <v>5.17</v>
      </c>
    </row>
    <row r="3773" spans="1:4">
      <c r="A3773" s="349">
        <v>89752</v>
      </c>
      <c r="B3773" s="348" t="s">
        <v>30794</v>
      </c>
      <c r="C3773" s="348" t="s">
        <v>5</v>
      </c>
      <c r="D3773" s="350">
        <v>5.22</v>
      </c>
    </row>
    <row r="3774" spans="1:4">
      <c r="A3774" s="349">
        <v>89753</v>
      </c>
      <c r="B3774" s="348" t="s">
        <v>30795</v>
      </c>
      <c r="C3774" s="348" t="s">
        <v>5</v>
      </c>
      <c r="D3774" s="350">
        <v>8.08</v>
      </c>
    </row>
    <row r="3775" spans="1:4">
      <c r="A3775" s="349">
        <v>89754</v>
      </c>
      <c r="B3775" s="348" t="s">
        <v>30796</v>
      </c>
      <c r="C3775" s="348" t="s">
        <v>5</v>
      </c>
      <c r="D3775" s="350">
        <v>15.22</v>
      </c>
    </row>
    <row r="3776" spans="1:4">
      <c r="A3776" s="349">
        <v>89755</v>
      </c>
      <c r="B3776" s="348" t="s">
        <v>30797</v>
      </c>
      <c r="C3776" s="348" t="s">
        <v>5</v>
      </c>
      <c r="D3776" s="350">
        <v>9.89</v>
      </c>
    </row>
    <row r="3777" spans="1:4">
      <c r="A3777" s="349">
        <v>89756</v>
      </c>
      <c r="B3777" s="348" t="s">
        <v>30798</v>
      </c>
      <c r="C3777" s="348" t="s">
        <v>5</v>
      </c>
      <c r="D3777" s="350">
        <v>16.18</v>
      </c>
    </row>
    <row r="3778" spans="1:4">
      <c r="A3778" s="349">
        <v>89757</v>
      </c>
      <c r="B3778" s="348" t="s">
        <v>30799</v>
      </c>
      <c r="C3778" s="348" t="s">
        <v>5</v>
      </c>
      <c r="D3778" s="350">
        <v>24.2</v>
      </c>
    </row>
    <row r="3779" spans="1:4">
      <c r="A3779" s="349">
        <v>89758</v>
      </c>
      <c r="B3779" s="348" t="s">
        <v>30800</v>
      </c>
      <c r="C3779" s="348" t="s">
        <v>5</v>
      </c>
      <c r="D3779" s="350">
        <v>37.270000000000003</v>
      </c>
    </row>
    <row r="3780" spans="1:4">
      <c r="A3780" s="349">
        <v>89759</v>
      </c>
      <c r="B3780" s="348" t="s">
        <v>30801</v>
      </c>
      <c r="C3780" s="348" t="s">
        <v>5</v>
      </c>
      <c r="D3780" s="350">
        <v>7.1</v>
      </c>
    </row>
    <row r="3781" spans="1:4">
      <c r="A3781" s="349">
        <v>89760</v>
      </c>
      <c r="B3781" s="348" t="s">
        <v>30802</v>
      </c>
      <c r="C3781" s="348" t="s">
        <v>5</v>
      </c>
      <c r="D3781" s="350">
        <v>15.79</v>
      </c>
    </row>
    <row r="3782" spans="1:4">
      <c r="A3782" s="349">
        <v>89761</v>
      </c>
      <c r="B3782" s="348" t="s">
        <v>30803</v>
      </c>
      <c r="C3782" s="348" t="s">
        <v>5</v>
      </c>
      <c r="D3782" s="350">
        <v>25.19</v>
      </c>
    </row>
    <row r="3783" spans="1:4">
      <c r="A3783" s="349">
        <v>89762</v>
      </c>
      <c r="B3783" s="348" t="s">
        <v>30804</v>
      </c>
      <c r="C3783" s="348" t="s">
        <v>5</v>
      </c>
      <c r="D3783" s="350">
        <v>35.270000000000003</v>
      </c>
    </row>
    <row r="3784" spans="1:4">
      <c r="A3784" s="349">
        <v>89763</v>
      </c>
      <c r="B3784" s="348" t="s">
        <v>30805</v>
      </c>
      <c r="C3784" s="348" t="s">
        <v>5</v>
      </c>
      <c r="D3784" s="350">
        <v>134.97999999999999</v>
      </c>
    </row>
    <row r="3785" spans="1:4">
      <c r="A3785" s="349">
        <v>89764</v>
      </c>
      <c r="B3785" s="348" t="s">
        <v>30806</v>
      </c>
      <c r="C3785" s="348" t="s">
        <v>5</v>
      </c>
      <c r="D3785" s="350">
        <v>27.21</v>
      </c>
    </row>
    <row r="3786" spans="1:4">
      <c r="A3786" s="349">
        <v>89765</v>
      </c>
      <c r="B3786" s="348" t="s">
        <v>30807</v>
      </c>
      <c r="C3786" s="348" t="s">
        <v>5</v>
      </c>
      <c r="D3786" s="350">
        <v>11.98</v>
      </c>
    </row>
    <row r="3787" spans="1:4">
      <c r="A3787" s="349">
        <v>89766</v>
      </c>
      <c r="B3787" s="348" t="s">
        <v>30808</v>
      </c>
      <c r="C3787" s="348" t="s">
        <v>5</v>
      </c>
      <c r="D3787" s="350">
        <v>17.25</v>
      </c>
    </row>
    <row r="3788" spans="1:4">
      <c r="A3788" s="349">
        <v>89767</v>
      </c>
      <c r="B3788" s="348" t="s">
        <v>30809</v>
      </c>
      <c r="C3788" s="348" t="s">
        <v>5</v>
      </c>
      <c r="D3788" s="350">
        <v>17.25</v>
      </c>
    </row>
    <row r="3789" spans="1:4">
      <c r="A3789" s="349">
        <v>89768</v>
      </c>
      <c r="B3789" s="348" t="s">
        <v>30810</v>
      </c>
      <c r="C3789" s="348" t="s">
        <v>5</v>
      </c>
      <c r="D3789" s="350">
        <v>17.75</v>
      </c>
    </row>
    <row r="3790" spans="1:4">
      <c r="A3790" s="349">
        <v>89769</v>
      </c>
      <c r="B3790" s="348" t="s">
        <v>30811</v>
      </c>
      <c r="C3790" s="348" t="s">
        <v>5</v>
      </c>
      <c r="D3790" s="350">
        <v>40.58</v>
      </c>
    </row>
    <row r="3791" spans="1:4">
      <c r="A3791" s="349">
        <v>89772</v>
      </c>
      <c r="B3791" s="348" t="s">
        <v>30812</v>
      </c>
      <c r="C3791" s="348" t="s">
        <v>40</v>
      </c>
      <c r="D3791" s="350">
        <v>81.03</v>
      </c>
    </row>
    <row r="3792" spans="1:4">
      <c r="A3792" s="349">
        <v>89774</v>
      </c>
      <c r="B3792" s="348" t="s">
        <v>30813</v>
      </c>
      <c r="C3792" s="348" t="s">
        <v>5</v>
      </c>
      <c r="D3792" s="350">
        <v>13.4</v>
      </c>
    </row>
    <row r="3793" spans="1:4">
      <c r="A3793" s="349">
        <v>89776</v>
      </c>
      <c r="B3793" s="348" t="s">
        <v>30814</v>
      </c>
      <c r="C3793" s="348" t="s">
        <v>5</v>
      </c>
      <c r="D3793" s="350">
        <v>18.920000000000002</v>
      </c>
    </row>
    <row r="3794" spans="1:4">
      <c r="A3794" s="349">
        <v>89777</v>
      </c>
      <c r="B3794" s="348" t="s">
        <v>30815</v>
      </c>
      <c r="C3794" s="348" t="s">
        <v>5</v>
      </c>
      <c r="D3794" s="350">
        <v>21.23</v>
      </c>
    </row>
    <row r="3795" spans="1:4">
      <c r="A3795" s="349">
        <v>89778</v>
      </c>
      <c r="B3795" s="348" t="s">
        <v>30816</v>
      </c>
      <c r="C3795" s="348" t="s">
        <v>5</v>
      </c>
      <c r="D3795" s="350">
        <v>16.75</v>
      </c>
    </row>
    <row r="3796" spans="1:4">
      <c r="A3796" s="349">
        <v>89779</v>
      </c>
      <c r="B3796" s="348" t="s">
        <v>30817</v>
      </c>
      <c r="C3796" s="348" t="s">
        <v>5</v>
      </c>
      <c r="D3796" s="350">
        <v>26.97</v>
      </c>
    </row>
    <row r="3797" spans="1:4">
      <c r="A3797" s="349">
        <v>89780</v>
      </c>
      <c r="B3797" s="348" t="s">
        <v>30818</v>
      </c>
      <c r="C3797" s="348" t="s">
        <v>5</v>
      </c>
      <c r="D3797" s="350">
        <v>21.23</v>
      </c>
    </row>
    <row r="3798" spans="1:4">
      <c r="A3798" s="349">
        <v>89781</v>
      </c>
      <c r="B3798" s="348" t="s">
        <v>30819</v>
      </c>
      <c r="C3798" s="348" t="s">
        <v>5</v>
      </c>
      <c r="D3798" s="350">
        <v>31.31</v>
      </c>
    </row>
    <row r="3799" spans="1:4">
      <c r="A3799" s="349">
        <v>89782</v>
      </c>
      <c r="B3799" s="348" t="s">
        <v>30820</v>
      </c>
      <c r="C3799" s="348" t="s">
        <v>5</v>
      </c>
      <c r="D3799" s="350">
        <v>10</v>
      </c>
    </row>
    <row r="3800" spans="1:4">
      <c r="A3800" s="349">
        <v>89783</v>
      </c>
      <c r="B3800" s="348" t="s">
        <v>30821</v>
      </c>
      <c r="C3800" s="348" t="s">
        <v>5</v>
      </c>
      <c r="D3800" s="350">
        <v>10.26</v>
      </c>
    </row>
    <row r="3801" spans="1:4">
      <c r="A3801" s="349">
        <v>89784</v>
      </c>
      <c r="B3801" s="348" t="s">
        <v>30822</v>
      </c>
      <c r="C3801" s="348" t="s">
        <v>5</v>
      </c>
      <c r="D3801" s="350">
        <v>17.82</v>
      </c>
    </row>
    <row r="3802" spans="1:4">
      <c r="A3802" s="349">
        <v>89785</v>
      </c>
      <c r="B3802" s="348" t="s">
        <v>30823</v>
      </c>
      <c r="C3802" s="348" t="s">
        <v>5</v>
      </c>
      <c r="D3802" s="350">
        <v>19.52</v>
      </c>
    </row>
    <row r="3803" spans="1:4">
      <c r="A3803" s="349">
        <v>89786</v>
      </c>
      <c r="B3803" s="348" t="s">
        <v>30824</v>
      </c>
      <c r="C3803" s="348" t="s">
        <v>5</v>
      </c>
      <c r="D3803" s="350">
        <v>29.6</v>
      </c>
    </row>
    <row r="3804" spans="1:4">
      <c r="A3804" s="349">
        <v>89787</v>
      </c>
      <c r="B3804" s="348" t="s">
        <v>30825</v>
      </c>
      <c r="C3804" s="348" t="s">
        <v>5</v>
      </c>
      <c r="D3804" s="350">
        <v>31.31</v>
      </c>
    </row>
    <row r="3805" spans="1:4">
      <c r="A3805" s="349">
        <v>89788</v>
      </c>
      <c r="B3805" s="348" t="s">
        <v>30826</v>
      </c>
      <c r="C3805" s="348" t="s">
        <v>5</v>
      </c>
      <c r="D3805" s="350">
        <v>60.28</v>
      </c>
    </row>
    <row r="3806" spans="1:4">
      <c r="A3806" s="349">
        <v>89789</v>
      </c>
      <c r="B3806" s="348" t="s">
        <v>30827</v>
      </c>
      <c r="C3806" s="348" t="s">
        <v>5</v>
      </c>
      <c r="D3806" s="350">
        <v>61.21</v>
      </c>
    </row>
    <row r="3807" spans="1:4">
      <c r="A3807" s="349">
        <v>89790</v>
      </c>
      <c r="B3807" s="348" t="s">
        <v>30828</v>
      </c>
      <c r="C3807" s="348" t="s">
        <v>5</v>
      </c>
      <c r="D3807" s="350">
        <v>147.6</v>
      </c>
    </row>
    <row r="3808" spans="1:4">
      <c r="A3808" s="349">
        <v>89791</v>
      </c>
      <c r="B3808" s="348" t="s">
        <v>30829</v>
      </c>
      <c r="C3808" s="348" t="s">
        <v>5</v>
      </c>
      <c r="D3808" s="350">
        <v>151.01</v>
      </c>
    </row>
    <row r="3809" spans="1:4">
      <c r="A3809" s="349">
        <v>89792</v>
      </c>
      <c r="B3809" s="348" t="s">
        <v>30830</v>
      </c>
      <c r="C3809" s="348" t="s">
        <v>5</v>
      </c>
      <c r="D3809" s="350">
        <v>174.29</v>
      </c>
    </row>
    <row r="3810" spans="1:4">
      <c r="A3810" s="349">
        <v>89793</v>
      </c>
      <c r="B3810" s="348" t="s">
        <v>30831</v>
      </c>
      <c r="C3810" s="348" t="s">
        <v>5</v>
      </c>
      <c r="D3810" s="350">
        <v>178.88</v>
      </c>
    </row>
    <row r="3811" spans="1:4">
      <c r="A3811" s="349">
        <v>89794</v>
      </c>
      <c r="B3811" s="348" t="s">
        <v>30832</v>
      </c>
      <c r="C3811" s="348" t="s">
        <v>5</v>
      </c>
      <c r="D3811" s="350">
        <v>15</v>
      </c>
    </row>
    <row r="3812" spans="1:4">
      <c r="A3812" s="349">
        <v>89795</v>
      </c>
      <c r="B3812" s="348" t="s">
        <v>30833</v>
      </c>
      <c r="C3812" s="348" t="s">
        <v>5</v>
      </c>
      <c r="D3812" s="350">
        <v>31.94</v>
      </c>
    </row>
    <row r="3813" spans="1:4">
      <c r="A3813" s="349">
        <v>89796</v>
      </c>
      <c r="B3813" s="348" t="s">
        <v>30834</v>
      </c>
      <c r="C3813" s="348" t="s">
        <v>5</v>
      </c>
      <c r="D3813" s="350">
        <v>36.35</v>
      </c>
    </row>
    <row r="3814" spans="1:4">
      <c r="A3814" s="349">
        <v>89797</v>
      </c>
      <c r="B3814" s="348" t="s">
        <v>30835</v>
      </c>
      <c r="C3814" s="348" t="s">
        <v>5</v>
      </c>
      <c r="D3814" s="350">
        <v>41.83</v>
      </c>
    </row>
    <row r="3815" spans="1:4">
      <c r="A3815" s="349">
        <v>89801</v>
      </c>
      <c r="B3815" s="348" t="s">
        <v>30836</v>
      </c>
      <c r="C3815" s="348" t="s">
        <v>5</v>
      </c>
      <c r="D3815" s="350">
        <v>6.35</v>
      </c>
    </row>
    <row r="3816" spans="1:4">
      <c r="A3816" s="349">
        <v>89802</v>
      </c>
      <c r="B3816" s="348" t="s">
        <v>30837</v>
      </c>
      <c r="C3816" s="348" t="s">
        <v>5</v>
      </c>
      <c r="D3816" s="350">
        <v>6.95</v>
      </c>
    </row>
    <row r="3817" spans="1:4">
      <c r="A3817" s="349">
        <v>89803</v>
      </c>
      <c r="B3817" s="348" t="s">
        <v>30838</v>
      </c>
      <c r="C3817" s="348" t="s">
        <v>5</v>
      </c>
      <c r="D3817" s="350">
        <v>13.38</v>
      </c>
    </row>
    <row r="3818" spans="1:4">
      <c r="A3818" s="349">
        <v>89804</v>
      </c>
      <c r="B3818" s="348" t="s">
        <v>30839</v>
      </c>
      <c r="C3818" s="348" t="s">
        <v>5</v>
      </c>
      <c r="D3818" s="350">
        <v>14.37</v>
      </c>
    </row>
    <row r="3819" spans="1:4">
      <c r="A3819" s="349">
        <v>89805</v>
      </c>
      <c r="B3819" s="348" t="s">
        <v>30840</v>
      </c>
      <c r="C3819" s="348" t="s">
        <v>5</v>
      </c>
      <c r="D3819" s="350">
        <v>12.72</v>
      </c>
    </row>
    <row r="3820" spans="1:4">
      <c r="A3820" s="349">
        <v>89806</v>
      </c>
      <c r="B3820" s="348" t="s">
        <v>30841</v>
      </c>
      <c r="C3820" s="348" t="s">
        <v>5</v>
      </c>
      <c r="D3820" s="350">
        <v>13.57</v>
      </c>
    </row>
    <row r="3821" spans="1:4">
      <c r="A3821" s="349">
        <v>89807</v>
      </c>
      <c r="B3821" s="348" t="s">
        <v>30842</v>
      </c>
      <c r="C3821" s="348" t="s">
        <v>5</v>
      </c>
      <c r="D3821" s="350">
        <v>24.9</v>
      </c>
    </row>
    <row r="3822" spans="1:4">
      <c r="A3822" s="349">
        <v>89808</v>
      </c>
      <c r="B3822" s="348" t="s">
        <v>30843</v>
      </c>
      <c r="C3822" s="348" t="s">
        <v>5</v>
      </c>
      <c r="D3822" s="350">
        <v>37.119999999999997</v>
      </c>
    </row>
    <row r="3823" spans="1:4">
      <c r="A3823" s="349">
        <v>89809</v>
      </c>
      <c r="B3823" s="348" t="s">
        <v>30844</v>
      </c>
      <c r="C3823" s="348" t="s">
        <v>5</v>
      </c>
      <c r="D3823" s="350">
        <v>16.940000000000001</v>
      </c>
    </row>
    <row r="3824" spans="1:4">
      <c r="A3824" s="349">
        <v>89810</v>
      </c>
      <c r="B3824" s="348" t="s">
        <v>30845</v>
      </c>
      <c r="C3824" s="348" t="s">
        <v>5</v>
      </c>
      <c r="D3824" s="350">
        <v>16.89</v>
      </c>
    </row>
    <row r="3825" spans="1:4">
      <c r="A3825" s="349">
        <v>89811</v>
      </c>
      <c r="B3825" s="348" t="s">
        <v>30846</v>
      </c>
      <c r="C3825" s="348" t="s">
        <v>5</v>
      </c>
      <c r="D3825" s="350">
        <v>30.2</v>
      </c>
    </row>
    <row r="3826" spans="1:4">
      <c r="A3826" s="349">
        <v>89812</v>
      </c>
      <c r="B3826" s="348" t="s">
        <v>30847</v>
      </c>
      <c r="C3826" s="348" t="s">
        <v>5</v>
      </c>
      <c r="D3826" s="350">
        <v>53.71</v>
      </c>
    </row>
    <row r="3827" spans="1:4">
      <c r="A3827" s="349">
        <v>89813</v>
      </c>
      <c r="B3827" s="348" t="s">
        <v>30848</v>
      </c>
      <c r="C3827" s="348" t="s">
        <v>5</v>
      </c>
      <c r="D3827" s="350">
        <v>6.37</v>
      </c>
    </row>
    <row r="3828" spans="1:4">
      <c r="A3828" s="349">
        <v>89814</v>
      </c>
      <c r="B3828" s="348" t="s">
        <v>30849</v>
      </c>
      <c r="C3828" s="348" t="s">
        <v>5</v>
      </c>
      <c r="D3828" s="350">
        <v>13.51</v>
      </c>
    </row>
    <row r="3829" spans="1:4">
      <c r="A3829" s="349">
        <v>89815</v>
      </c>
      <c r="B3829" s="348" t="s">
        <v>30850</v>
      </c>
      <c r="C3829" s="348" t="s">
        <v>5</v>
      </c>
      <c r="D3829" s="350">
        <v>24.4</v>
      </c>
    </row>
    <row r="3830" spans="1:4">
      <c r="A3830" s="349">
        <v>89816</v>
      </c>
      <c r="B3830" s="348" t="s">
        <v>30851</v>
      </c>
      <c r="C3830" s="348" t="s">
        <v>5</v>
      </c>
      <c r="D3830" s="350">
        <v>34.479999999999997</v>
      </c>
    </row>
    <row r="3831" spans="1:4">
      <c r="A3831" s="349">
        <v>89817</v>
      </c>
      <c r="B3831" s="348" t="s">
        <v>30852</v>
      </c>
      <c r="C3831" s="348" t="s">
        <v>5</v>
      </c>
      <c r="D3831" s="350">
        <v>11</v>
      </c>
    </row>
    <row r="3832" spans="1:4">
      <c r="A3832" s="349">
        <v>89818</v>
      </c>
      <c r="B3832" s="348" t="s">
        <v>30853</v>
      </c>
      <c r="C3832" s="348" t="s">
        <v>5</v>
      </c>
      <c r="D3832" s="350">
        <v>134.19</v>
      </c>
    </row>
    <row r="3833" spans="1:4">
      <c r="A3833" s="349">
        <v>89819</v>
      </c>
      <c r="B3833" s="348" t="s">
        <v>30854</v>
      </c>
      <c r="C3833" s="348" t="s">
        <v>5</v>
      </c>
      <c r="D3833" s="350">
        <v>16.52</v>
      </c>
    </row>
    <row r="3834" spans="1:4">
      <c r="A3834" s="349">
        <v>89820</v>
      </c>
      <c r="B3834" s="348" t="s">
        <v>30855</v>
      </c>
      <c r="C3834" s="348" t="s">
        <v>5</v>
      </c>
      <c r="D3834" s="350">
        <v>26.42</v>
      </c>
    </row>
    <row r="3835" spans="1:4">
      <c r="A3835" s="349">
        <v>89821</v>
      </c>
      <c r="B3835" s="348" t="s">
        <v>30856</v>
      </c>
      <c r="C3835" s="348" t="s">
        <v>5</v>
      </c>
      <c r="D3835" s="350">
        <v>13.65</v>
      </c>
    </row>
    <row r="3836" spans="1:4">
      <c r="A3836" s="349">
        <v>89822</v>
      </c>
      <c r="B3836" s="348" t="s">
        <v>30857</v>
      </c>
      <c r="C3836" s="348" t="s">
        <v>5</v>
      </c>
      <c r="D3836" s="350">
        <v>19.57</v>
      </c>
    </row>
    <row r="3837" spans="1:4">
      <c r="A3837" s="349">
        <v>89823</v>
      </c>
      <c r="B3837" s="348" t="s">
        <v>30858</v>
      </c>
      <c r="C3837" s="348" t="s">
        <v>5</v>
      </c>
      <c r="D3837" s="350">
        <v>23.87</v>
      </c>
    </row>
    <row r="3838" spans="1:4">
      <c r="A3838" s="349">
        <v>89824</v>
      </c>
      <c r="B3838" s="348" t="s">
        <v>30859</v>
      </c>
      <c r="C3838" s="348" t="s">
        <v>5</v>
      </c>
      <c r="D3838" s="350">
        <v>32.97</v>
      </c>
    </row>
    <row r="3839" spans="1:4">
      <c r="A3839" s="349">
        <v>89825</v>
      </c>
      <c r="B3839" s="348" t="s">
        <v>30860</v>
      </c>
      <c r="C3839" s="348" t="s">
        <v>5</v>
      </c>
      <c r="D3839" s="350">
        <v>14.04</v>
      </c>
    </row>
    <row r="3840" spans="1:4">
      <c r="A3840" s="349">
        <v>89826</v>
      </c>
      <c r="B3840" s="348" t="s">
        <v>30861</v>
      </c>
      <c r="C3840" s="348" t="s">
        <v>5</v>
      </c>
      <c r="D3840" s="350">
        <v>137.24</v>
      </c>
    </row>
    <row r="3841" spans="1:4">
      <c r="A3841" s="349">
        <v>89827</v>
      </c>
      <c r="B3841" s="348" t="s">
        <v>30862</v>
      </c>
      <c r="C3841" s="348" t="s">
        <v>5</v>
      </c>
      <c r="D3841" s="350">
        <v>15.74</v>
      </c>
    </row>
    <row r="3842" spans="1:4">
      <c r="A3842" s="349">
        <v>89828</v>
      </c>
      <c r="B3842" s="348" t="s">
        <v>30863</v>
      </c>
      <c r="C3842" s="348" t="s">
        <v>5</v>
      </c>
      <c r="D3842" s="350">
        <v>49.49</v>
      </c>
    </row>
    <row r="3843" spans="1:4">
      <c r="A3843" s="349">
        <v>89829</v>
      </c>
      <c r="B3843" s="348" t="s">
        <v>30864</v>
      </c>
      <c r="C3843" s="348" t="s">
        <v>5</v>
      </c>
      <c r="D3843" s="350">
        <v>24.79</v>
      </c>
    </row>
    <row r="3844" spans="1:4">
      <c r="A3844" s="349">
        <v>89830</v>
      </c>
      <c r="B3844" s="348" t="s">
        <v>30865</v>
      </c>
      <c r="C3844" s="348" t="s">
        <v>5</v>
      </c>
      <c r="D3844" s="350">
        <v>27.13</v>
      </c>
    </row>
    <row r="3845" spans="1:4">
      <c r="A3845" s="349">
        <v>89831</v>
      </c>
      <c r="B3845" s="348" t="s">
        <v>30866</v>
      </c>
      <c r="C3845" s="348" t="s">
        <v>5</v>
      </c>
      <c r="D3845" s="350">
        <v>163.82</v>
      </c>
    </row>
    <row r="3846" spans="1:4">
      <c r="A3846" s="349">
        <v>89832</v>
      </c>
      <c r="B3846" s="348" t="s">
        <v>30867</v>
      </c>
      <c r="C3846" s="348" t="s">
        <v>5</v>
      </c>
      <c r="D3846" s="350">
        <v>34.49</v>
      </c>
    </row>
    <row r="3847" spans="1:4">
      <c r="A3847" s="349">
        <v>89833</v>
      </c>
      <c r="B3847" s="348" t="s">
        <v>30868</v>
      </c>
      <c r="C3847" s="348" t="s">
        <v>5</v>
      </c>
      <c r="D3847" s="350">
        <v>30.51</v>
      </c>
    </row>
    <row r="3848" spans="1:4">
      <c r="A3848" s="349">
        <v>89834</v>
      </c>
      <c r="B3848" s="348" t="s">
        <v>30869</v>
      </c>
      <c r="C3848" s="348" t="s">
        <v>5</v>
      </c>
      <c r="D3848" s="350">
        <v>35.99</v>
      </c>
    </row>
    <row r="3849" spans="1:4">
      <c r="A3849" s="349">
        <v>89835</v>
      </c>
      <c r="B3849" s="348" t="s">
        <v>30870</v>
      </c>
      <c r="C3849" s="348" t="s">
        <v>5</v>
      </c>
      <c r="D3849" s="350">
        <v>34.36</v>
      </c>
    </row>
    <row r="3850" spans="1:4">
      <c r="A3850" s="349">
        <v>89836</v>
      </c>
      <c r="B3850" s="348" t="s">
        <v>30871</v>
      </c>
      <c r="C3850" s="348" t="s">
        <v>5</v>
      </c>
      <c r="D3850" s="350">
        <v>221.25</v>
      </c>
    </row>
    <row r="3851" spans="1:4">
      <c r="A3851" s="349">
        <v>89837</v>
      </c>
      <c r="B3851" s="348" t="s">
        <v>30872</v>
      </c>
      <c r="C3851" s="348" t="s">
        <v>5</v>
      </c>
      <c r="D3851" s="350">
        <v>111.05</v>
      </c>
    </row>
    <row r="3852" spans="1:4">
      <c r="A3852" s="349">
        <v>89838</v>
      </c>
      <c r="B3852" s="348" t="s">
        <v>30873</v>
      </c>
      <c r="C3852" s="348" t="s">
        <v>5</v>
      </c>
      <c r="D3852" s="350">
        <v>121.46</v>
      </c>
    </row>
    <row r="3853" spans="1:4">
      <c r="A3853" s="349">
        <v>89839</v>
      </c>
      <c r="B3853" s="348" t="s">
        <v>30874</v>
      </c>
      <c r="C3853" s="348" t="s">
        <v>5</v>
      </c>
      <c r="D3853" s="350">
        <v>160.91</v>
      </c>
    </row>
    <row r="3854" spans="1:4">
      <c r="A3854" s="349">
        <v>89840</v>
      </c>
      <c r="B3854" s="348" t="s">
        <v>30875</v>
      </c>
      <c r="C3854" s="348" t="s">
        <v>5</v>
      </c>
      <c r="D3854" s="350">
        <v>141.44</v>
      </c>
    </row>
    <row r="3855" spans="1:4">
      <c r="A3855" s="349">
        <v>89841</v>
      </c>
      <c r="B3855" s="348" t="s">
        <v>30876</v>
      </c>
      <c r="C3855" s="348" t="s">
        <v>5</v>
      </c>
      <c r="D3855" s="350">
        <v>236.18</v>
      </c>
    </row>
    <row r="3856" spans="1:4">
      <c r="A3856" s="349">
        <v>89842</v>
      </c>
      <c r="B3856" s="348" t="s">
        <v>30877</v>
      </c>
      <c r="C3856" s="348" t="s">
        <v>5</v>
      </c>
      <c r="D3856" s="350">
        <v>39</v>
      </c>
    </row>
    <row r="3857" spans="1:4">
      <c r="A3857" s="349">
        <v>89844</v>
      </c>
      <c r="B3857" s="348" t="s">
        <v>30878</v>
      </c>
      <c r="C3857" s="348" t="s">
        <v>5</v>
      </c>
      <c r="D3857" s="350">
        <v>49.59</v>
      </c>
    </row>
    <row r="3858" spans="1:4">
      <c r="A3858" s="349">
        <v>89845</v>
      </c>
      <c r="B3858" s="348" t="s">
        <v>30879</v>
      </c>
      <c r="C3858" s="348" t="s">
        <v>5</v>
      </c>
      <c r="D3858" s="350">
        <v>76.42</v>
      </c>
    </row>
    <row r="3859" spans="1:4">
      <c r="A3859" s="349">
        <v>89846</v>
      </c>
      <c r="B3859" s="348" t="s">
        <v>30880</v>
      </c>
      <c r="C3859" s="348" t="s">
        <v>5</v>
      </c>
      <c r="D3859" s="350">
        <v>170.31</v>
      </c>
    </row>
    <row r="3860" spans="1:4">
      <c r="A3860" s="349">
        <v>89847</v>
      </c>
      <c r="B3860" s="348" t="s">
        <v>30881</v>
      </c>
      <c r="C3860" s="348" t="s">
        <v>5</v>
      </c>
      <c r="D3860" s="350">
        <v>210.2</v>
      </c>
    </row>
    <row r="3861" spans="1:4">
      <c r="A3861" s="349">
        <v>89850</v>
      </c>
      <c r="B3861" s="348" t="s">
        <v>30882</v>
      </c>
      <c r="C3861" s="348" t="s">
        <v>5</v>
      </c>
      <c r="D3861" s="350">
        <v>21.06</v>
      </c>
    </row>
    <row r="3862" spans="1:4">
      <c r="A3862" s="349">
        <v>89851</v>
      </c>
      <c r="B3862" s="348" t="s">
        <v>30883</v>
      </c>
      <c r="C3862" s="348" t="s">
        <v>5</v>
      </c>
      <c r="D3862" s="350">
        <v>21.01</v>
      </c>
    </row>
    <row r="3863" spans="1:4">
      <c r="A3863" s="349">
        <v>89852</v>
      </c>
      <c r="B3863" s="348" t="s">
        <v>30884</v>
      </c>
      <c r="C3863" s="348" t="s">
        <v>5</v>
      </c>
      <c r="D3863" s="350">
        <v>34.32</v>
      </c>
    </row>
    <row r="3864" spans="1:4">
      <c r="A3864" s="349">
        <v>89853</v>
      </c>
      <c r="B3864" s="348" t="s">
        <v>30885</v>
      </c>
      <c r="C3864" s="348" t="s">
        <v>5</v>
      </c>
      <c r="D3864" s="350">
        <v>57.83</v>
      </c>
    </row>
    <row r="3865" spans="1:4">
      <c r="A3865" s="349">
        <v>89854</v>
      </c>
      <c r="B3865" s="348" t="s">
        <v>30886</v>
      </c>
      <c r="C3865" s="348" t="s">
        <v>5</v>
      </c>
      <c r="D3865" s="350">
        <v>75.69</v>
      </c>
    </row>
    <row r="3866" spans="1:4">
      <c r="A3866" s="349">
        <v>89855</v>
      </c>
      <c r="B3866" s="348" t="s">
        <v>30887</v>
      </c>
      <c r="C3866" s="348" t="s">
        <v>5</v>
      </c>
      <c r="D3866" s="350">
        <v>80.430000000000007</v>
      </c>
    </row>
    <row r="3867" spans="1:4">
      <c r="A3867" s="349">
        <v>89856</v>
      </c>
      <c r="B3867" s="348" t="s">
        <v>30888</v>
      </c>
      <c r="C3867" s="348" t="s">
        <v>5</v>
      </c>
      <c r="D3867" s="350">
        <v>16.399999999999999</v>
      </c>
    </row>
    <row r="3868" spans="1:4">
      <c r="A3868" s="349">
        <v>89857</v>
      </c>
      <c r="B3868" s="348" t="s">
        <v>30889</v>
      </c>
      <c r="C3868" s="348" t="s">
        <v>5</v>
      </c>
      <c r="D3868" s="350">
        <v>26.62</v>
      </c>
    </row>
    <row r="3869" spans="1:4">
      <c r="A3869" s="349">
        <v>89859</v>
      </c>
      <c r="B3869" s="348" t="s">
        <v>30890</v>
      </c>
      <c r="C3869" s="348" t="s">
        <v>5</v>
      </c>
      <c r="D3869" s="350">
        <v>104.38</v>
      </c>
    </row>
    <row r="3870" spans="1:4">
      <c r="A3870" s="349">
        <v>89860</v>
      </c>
      <c r="B3870" s="348" t="s">
        <v>30891</v>
      </c>
      <c r="C3870" s="348" t="s">
        <v>5</v>
      </c>
      <c r="D3870" s="350">
        <v>36</v>
      </c>
    </row>
    <row r="3871" spans="1:4">
      <c r="A3871" s="349">
        <v>89861</v>
      </c>
      <c r="B3871" s="348" t="s">
        <v>30892</v>
      </c>
      <c r="C3871" s="348" t="s">
        <v>5</v>
      </c>
      <c r="D3871" s="350">
        <v>41.48</v>
      </c>
    </row>
    <row r="3872" spans="1:4">
      <c r="A3872" s="349">
        <v>89862</v>
      </c>
      <c r="B3872" s="348" t="s">
        <v>30893</v>
      </c>
      <c r="C3872" s="348" t="s">
        <v>5</v>
      </c>
      <c r="D3872" s="350">
        <v>82.37</v>
      </c>
    </row>
    <row r="3873" spans="1:4">
      <c r="A3873" s="349">
        <v>89863</v>
      </c>
      <c r="B3873" s="348" t="s">
        <v>30894</v>
      </c>
      <c r="C3873" s="348" t="s">
        <v>5</v>
      </c>
      <c r="D3873" s="350">
        <v>173.9</v>
      </c>
    </row>
    <row r="3874" spans="1:4">
      <c r="A3874" s="349">
        <v>89866</v>
      </c>
      <c r="B3874" s="348" t="s">
        <v>30895</v>
      </c>
      <c r="C3874" s="348" t="s">
        <v>5</v>
      </c>
      <c r="D3874" s="350">
        <v>4.1399999999999997</v>
      </c>
    </row>
    <row r="3875" spans="1:4">
      <c r="A3875" s="349">
        <v>89867</v>
      </c>
      <c r="B3875" s="348" t="s">
        <v>30896</v>
      </c>
      <c r="C3875" s="348" t="s">
        <v>5</v>
      </c>
      <c r="D3875" s="350">
        <v>4.97</v>
      </c>
    </row>
    <row r="3876" spans="1:4">
      <c r="A3876" s="349">
        <v>89868</v>
      </c>
      <c r="B3876" s="348" t="s">
        <v>30897</v>
      </c>
      <c r="C3876" s="348" t="s">
        <v>5</v>
      </c>
      <c r="D3876" s="350">
        <v>3.17</v>
      </c>
    </row>
    <row r="3877" spans="1:4">
      <c r="A3877" s="349">
        <v>89869</v>
      </c>
      <c r="B3877" s="348" t="s">
        <v>30898</v>
      </c>
      <c r="C3877" s="348" t="s">
        <v>5</v>
      </c>
      <c r="D3877" s="350">
        <v>6.8</v>
      </c>
    </row>
    <row r="3878" spans="1:4">
      <c r="A3878" s="349">
        <v>89979</v>
      </c>
      <c r="B3878" s="348" t="s">
        <v>30899</v>
      </c>
      <c r="C3878" s="348" t="s">
        <v>5</v>
      </c>
      <c r="D3878" s="350">
        <v>25.35</v>
      </c>
    </row>
    <row r="3879" spans="1:4">
      <c r="A3879" s="349">
        <v>89980</v>
      </c>
      <c r="B3879" s="348" t="s">
        <v>30900</v>
      </c>
      <c r="C3879" s="348" t="s">
        <v>5</v>
      </c>
      <c r="D3879" s="350">
        <v>9.6199999999999992</v>
      </c>
    </row>
    <row r="3880" spans="1:4">
      <c r="A3880" s="349">
        <v>89981</v>
      </c>
      <c r="B3880" s="348" t="s">
        <v>30901</v>
      </c>
      <c r="C3880" s="348" t="s">
        <v>5</v>
      </c>
      <c r="D3880" s="350">
        <v>22.85</v>
      </c>
    </row>
    <row r="3881" spans="1:4">
      <c r="A3881" s="349">
        <v>90373</v>
      </c>
      <c r="B3881" s="348" t="s">
        <v>30902</v>
      </c>
      <c r="C3881" s="348" t="s">
        <v>5</v>
      </c>
      <c r="D3881" s="350">
        <v>12.79</v>
      </c>
    </row>
    <row r="3882" spans="1:4">
      <c r="A3882" s="349">
        <v>90374</v>
      </c>
      <c r="B3882" s="348" t="s">
        <v>30903</v>
      </c>
      <c r="C3882" s="348" t="s">
        <v>5</v>
      </c>
      <c r="D3882" s="350">
        <v>20.350000000000001</v>
      </c>
    </row>
    <row r="3883" spans="1:4">
      <c r="A3883" s="349">
        <v>90375</v>
      </c>
      <c r="B3883" s="348" t="s">
        <v>30904</v>
      </c>
      <c r="C3883" s="348" t="s">
        <v>5</v>
      </c>
      <c r="D3883" s="350">
        <v>7.54</v>
      </c>
    </row>
    <row r="3884" spans="1:4">
      <c r="A3884" s="349">
        <v>92287</v>
      </c>
      <c r="B3884" s="348" t="s">
        <v>30905</v>
      </c>
      <c r="C3884" s="348" t="s">
        <v>5</v>
      </c>
      <c r="D3884" s="350">
        <v>18.170000000000002</v>
      </c>
    </row>
    <row r="3885" spans="1:4">
      <c r="A3885" s="349">
        <v>92288</v>
      </c>
      <c r="B3885" s="348" t="s">
        <v>30906</v>
      </c>
      <c r="C3885" s="348" t="s">
        <v>5</v>
      </c>
      <c r="D3885" s="350">
        <v>28.69</v>
      </c>
    </row>
    <row r="3886" spans="1:4">
      <c r="A3886" s="349">
        <v>92289</v>
      </c>
      <c r="B3886" s="348" t="s">
        <v>30907</v>
      </c>
      <c r="C3886" s="348" t="s">
        <v>5</v>
      </c>
      <c r="D3886" s="350">
        <v>51.6</v>
      </c>
    </row>
    <row r="3887" spans="1:4">
      <c r="A3887" s="349">
        <v>92290</v>
      </c>
      <c r="B3887" s="348" t="s">
        <v>30908</v>
      </c>
      <c r="C3887" s="348" t="s">
        <v>5</v>
      </c>
      <c r="D3887" s="350">
        <v>79.31</v>
      </c>
    </row>
    <row r="3888" spans="1:4">
      <c r="A3888" s="349">
        <v>92291</v>
      </c>
      <c r="B3888" s="348" t="s">
        <v>30909</v>
      </c>
      <c r="C3888" s="348" t="s">
        <v>5</v>
      </c>
      <c r="D3888" s="350">
        <v>122.37</v>
      </c>
    </row>
    <row r="3889" spans="1:4">
      <c r="A3889" s="349">
        <v>92292</v>
      </c>
      <c r="B3889" s="348" t="s">
        <v>30910</v>
      </c>
      <c r="C3889" s="348" t="s">
        <v>5</v>
      </c>
      <c r="D3889" s="350">
        <v>389.14</v>
      </c>
    </row>
    <row r="3890" spans="1:4">
      <c r="A3890" s="349">
        <v>92293</v>
      </c>
      <c r="B3890" s="348" t="s">
        <v>30911</v>
      </c>
      <c r="C3890" s="348" t="s">
        <v>5</v>
      </c>
      <c r="D3890" s="350">
        <v>10.28</v>
      </c>
    </row>
    <row r="3891" spans="1:4">
      <c r="A3891" s="349">
        <v>92294</v>
      </c>
      <c r="B3891" s="348" t="s">
        <v>30912</v>
      </c>
      <c r="C3891" s="348" t="s">
        <v>5</v>
      </c>
      <c r="D3891" s="350">
        <v>17.489999999999998</v>
      </c>
    </row>
    <row r="3892" spans="1:4">
      <c r="A3892" s="349">
        <v>92295</v>
      </c>
      <c r="B3892" s="348" t="s">
        <v>30913</v>
      </c>
      <c r="C3892" s="348" t="s">
        <v>5</v>
      </c>
      <c r="D3892" s="350">
        <v>33.56</v>
      </c>
    </row>
    <row r="3893" spans="1:4">
      <c r="A3893" s="349">
        <v>92296</v>
      </c>
      <c r="B3893" s="348" t="s">
        <v>30914</v>
      </c>
      <c r="C3893" s="348" t="s">
        <v>5</v>
      </c>
      <c r="D3893" s="350">
        <v>44.99</v>
      </c>
    </row>
    <row r="3894" spans="1:4">
      <c r="A3894" s="349">
        <v>92297</v>
      </c>
      <c r="B3894" s="348" t="s">
        <v>30915</v>
      </c>
      <c r="C3894" s="348" t="s">
        <v>5</v>
      </c>
      <c r="D3894" s="350">
        <v>70.12</v>
      </c>
    </row>
    <row r="3895" spans="1:4">
      <c r="A3895" s="349">
        <v>92298</v>
      </c>
      <c r="B3895" s="348" t="s">
        <v>30916</v>
      </c>
      <c r="C3895" s="348" t="s">
        <v>5</v>
      </c>
      <c r="D3895" s="350">
        <v>200.78</v>
      </c>
    </row>
    <row r="3896" spans="1:4">
      <c r="A3896" s="349">
        <v>92299</v>
      </c>
      <c r="B3896" s="348" t="s">
        <v>30917</v>
      </c>
      <c r="C3896" s="348" t="s">
        <v>5</v>
      </c>
      <c r="D3896" s="350">
        <v>23.93</v>
      </c>
    </row>
    <row r="3897" spans="1:4">
      <c r="A3897" s="349">
        <v>92300</v>
      </c>
      <c r="B3897" s="348" t="s">
        <v>30918</v>
      </c>
      <c r="C3897" s="348" t="s">
        <v>5</v>
      </c>
      <c r="D3897" s="350">
        <v>36.42</v>
      </c>
    </row>
    <row r="3898" spans="1:4">
      <c r="A3898" s="349">
        <v>92301</v>
      </c>
      <c r="B3898" s="348" t="s">
        <v>30919</v>
      </c>
      <c r="C3898" s="348" t="s">
        <v>5</v>
      </c>
      <c r="D3898" s="350">
        <v>73.63</v>
      </c>
    </row>
    <row r="3899" spans="1:4">
      <c r="A3899" s="349">
        <v>92302</v>
      </c>
      <c r="B3899" s="348" t="s">
        <v>30920</v>
      </c>
      <c r="C3899" s="348" t="s">
        <v>5</v>
      </c>
      <c r="D3899" s="350">
        <v>98.06</v>
      </c>
    </row>
    <row r="3900" spans="1:4">
      <c r="A3900" s="349">
        <v>92303</v>
      </c>
      <c r="B3900" s="348" t="s">
        <v>30921</v>
      </c>
      <c r="C3900" s="348" t="s">
        <v>5</v>
      </c>
      <c r="D3900" s="350">
        <v>181.93</v>
      </c>
    </row>
    <row r="3901" spans="1:4">
      <c r="A3901" s="349">
        <v>92304</v>
      </c>
      <c r="B3901" s="348" t="s">
        <v>30922</v>
      </c>
      <c r="C3901" s="348" t="s">
        <v>5</v>
      </c>
      <c r="D3901" s="350">
        <v>479.82</v>
      </c>
    </row>
    <row r="3902" spans="1:4">
      <c r="A3902" s="349">
        <v>92311</v>
      </c>
      <c r="B3902" s="348" t="s">
        <v>30923</v>
      </c>
      <c r="C3902" s="348" t="s">
        <v>5</v>
      </c>
      <c r="D3902" s="350">
        <v>11.61</v>
      </c>
    </row>
    <row r="3903" spans="1:4">
      <c r="A3903" s="349">
        <v>92312</v>
      </c>
      <c r="B3903" s="348" t="s">
        <v>30924</v>
      </c>
      <c r="C3903" s="348" t="s">
        <v>5</v>
      </c>
      <c r="D3903" s="350">
        <v>20.329999999999998</v>
      </c>
    </row>
    <row r="3904" spans="1:4">
      <c r="A3904" s="349">
        <v>92313</v>
      </c>
      <c r="B3904" s="348" t="s">
        <v>30925</v>
      </c>
      <c r="C3904" s="348" t="s">
        <v>5</v>
      </c>
      <c r="D3904" s="350">
        <v>30.84</v>
      </c>
    </row>
    <row r="3905" spans="1:4">
      <c r="A3905" s="349">
        <v>92314</v>
      </c>
      <c r="B3905" s="348" t="s">
        <v>30926</v>
      </c>
      <c r="C3905" s="348" t="s">
        <v>5</v>
      </c>
      <c r="D3905" s="350">
        <v>7.51</v>
      </c>
    </row>
    <row r="3906" spans="1:4">
      <c r="A3906" s="349">
        <v>92315</v>
      </c>
      <c r="B3906" s="348" t="s">
        <v>30927</v>
      </c>
      <c r="C3906" s="348" t="s">
        <v>5</v>
      </c>
      <c r="D3906" s="350">
        <v>11.75</v>
      </c>
    </row>
    <row r="3907" spans="1:4">
      <c r="A3907" s="349">
        <v>92316</v>
      </c>
      <c r="B3907" s="348" t="s">
        <v>30928</v>
      </c>
      <c r="C3907" s="348" t="s">
        <v>5</v>
      </c>
      <c r="D3907" s="350">
        <v>18.95</v>
      </c>
    </row>
    <row r="3908" spans="1:4">
      <c r="A3908" s="349">
        <v>92317</v>
      </c>
      <c r="B3908" s="348" t="s">
        <v>30929</v>
      </c>
      <c r="C3908" s="348" t="s">
        <v>5</v>
      </c>
      <c r="D3908" s="350">
        <v>15.86</v>
      </c>
    </row>
    <row r="3909" spans="1:4">
      <c r="A3909" s="349">
        <v>92318</v>
      </c>
      <c r="B3909" s="348" t="s">
        <v>30930</v>
      </c>
      <c r="C3909" s="348" t="s">
        <v>5</v>
      </c>
      <c r="D3909" s="350">
        <v>26.81</v>
      </c>
    </row>
    <row r="3910" spans="1:4">
      <c r="A3910" s="349">
        <v>92319</v>
      </c>
      <c r="B3910" s="348" t="s">
        <v>30931</v>
      </c>
      <c r="C3910" s="348" t="s">
        <v>5</v>
      </c>
      <c r="D3910" s="350">
        <v>39.299999999999997</v>
      </c>
    </row>
    <row r="3911" spans="1:4">
      <c r="A3911" s="349">
        <v>92326</v>
      </c>
      <c r="B3911" s="348" t="s">
        <v>30932</v>
      </c>
      <c r="C3911" s="348" t="s">
        <v>5</v>
      </c>
      <c r="D3911" s="350">
        <v>12.85</v>
      </c>
    </row>
    <row r="3912" spans="1:4">
      <c r="A3912" s="349">
        <v>92327</v>
      </c>
      <c r="B3912" s="348" t="s">
        <v>30933</v>
      </c>
      <c r="C3912" s="348" t="s">
        <v>5</v>
      </c>
      <c r="D3912" s="350">
        <v>22.32</v>
      </c>
    </row>
    <row r="3913" spans="1:4">
      <c r="A3913" s="349">
        <v>92328</v>
      </c>
      <c r="B3913" s="348" t="s">
        <v>30934</v>
      </c>
      <c r="C3913" s="348" t="s">
        <v>5</v>
      </c>
      <c r="D3913" s="350">
        <v>34.380000000000003</v>
      </c>
    </row>
    <row r="3914" spans="1:4">
      <c r="A3914" s="349">
        <v>92329</v>
      </c>
      <c r="B3914" s="348" t="s">
        <v>30935</v>
      </c>
      <c r="C3914" s="348" t="s">
        <v>5</v>
      </c>
      <c r="D3914" s="350">
        <v>7.65</v>
      </c>
    </row>
    <row r="3915" spans="1:4">
      <c r="A3915" s="349">
        <v>92330</v>
      </c>
      <c r="B3915" s="348" t="s">
        <v>30936</v>
      </c>
      <c r="C3915" s="348" t="s">
        <v>5</v>
      </c>
      <c r="D3915" s="350">
        <v>13.05</v>
      </c>
    </row>
    <row r="3916" spans="1:4">
      <c r="A3916" s="349">
        <v>92331</v>
      </c>
      <c r="B3916" s="348" t="s">
        <v>30937</v>
      </c>
      <c r="C3916" s="348" t="s">
        <v>5</v>
      </c>
      <c r="D3916" s="350">
        <v>21.32</v>
      </c>
    </row>
    <row r="3917" spans="1:4">
      <c r="A3917" s="349">
        <v>92332</v>
      </c>
      <c r="B3917" s="348" t="s">
        <v>30938</v>
      </c>
      <c r="C3917" s="348" t="s">
        <v>5</v>
      </c>
      <c r="D3917" s="350">
        <v>16.07</v>
      </c>
    </row>
    <row r="3918" spans="1:4">
      <c r="A3918" s="349">
        <v>92333</v>
      </c>
      <c r="B3918" s="348" t="s">
        <v>30939</v>
      </c>
      <c r="C3918" s="348" t="s">
        <v>5</v>
      </c>
      <c r="D3918" s="350">
        <v>29.44</v>
      </c>
    </row>
    <row r="3919" spans="1:4">
      <c r="A3919" s="349">
        <v>92334</v>
      </c>
      <c r="B3919" s="348" t="s">
        <v>30940</v>
      </c>
      <c r="C3919" s="348" t="s">
        <v>5</v>
      </c>
      <c r="D3919" s="350">
        <v>44</v>
      </c>
    </row>
    <row r="3920" spans="1:4">
      <c r="A3920" s="349">
        <v>92344</v>
      </c>
      <c r="B3920" s="348" t="s">
        <v>30941</v>
      </c>
      <c r="C3920" s="348" t="s">
        <v>5</v>
      </c>
      <c r="D3920" s="350">
        <v>51.05</v>
      </c>
    </row>
    <row r="3921" spans="1:4">
      <c r="A3921" s="349">
        <v>92345</v>
      </c>
      <c r="B3921" s="348" t="s">
        <v>30942</v>
      </c>
      <c r="C3921" s="348" t="s">
        <v>5</v>
      </c>
      <c r="D3921" s="350">
        <v>51.03</v>
      </c>
    </row>
    <row r="3922" spans="1:4">
      <c r="A3922" s="349">
        <v>92346</v>
      </c>
      <c r="B3922" s="348" t="s">
        <v>30943</v>
      </c>
      <c r="C3922" s="348" t="s">
        <v>5</v>
      </c>
      <c r="D3922" s="350">
        <v>68.22</v>
      </c>
    </row>
    <row r="3923" spans="1:4">
      <c r="A3923" s="349">
        <v>92347</v>
      </c>
      <c r="B3923" s="348" t="s">
        <v>30944</v>
      </c>
      <c r="C3923" s="348" t="s">
        <v>5</v>
      </c>
      <c r="D3923" s="350">
        <v>76.540000000000006</v>
      </c>
    </row>
    <row r="3924" spans="1:4">
      <c r="A3924" s="349">
        <v>92348</v>
      </c>
      <c r="B3924" s="348" t="s">
        <v>30945</v>
      </c>
      <c r="C3924" s="348" t="s">
        <v>5</v>
      </c>
      <c r="D3924" s="350">
        <v>97.54</v>
      </c>
    </row>
    <row r="3925" spans="1:4">
      <c r="A3925" s="349">
        <v>92349</v>
      </c>
      <c r="B3925" s="348" t="s">
        <v>30946</v>
      </c>
      <c r="C3925" s="348" t="s">
        <v>5</v>
      </c>
      <c r="D3925" s="350">
        <v>104.94</v>
      </c>
    </row>
    <row r="3926" spans="1:4">
      <c r="A3926" s="349">
        <v>92350</v>
      </c>
      <c r="B3926" s="348" t="s">
        <v>30947</v>
      </c>
      <c r="C3926" s="348" t="s">
        <v>5</v>
      </c>
      <c r="D3926" s="350">
        <v>75.900000000000006</v>
      </c>
    </row>
    <row r="3927" spans="1:4">
      <c r="A3927" s="349">
        <v>92351</v>
      </c>
      <c r="B3927" s="348" t="s">
        <v>30948</v>
      </c>
      <c r="C3927" s="348" t="s">
        <v>5</v>
      </c>
      <c r="D3927" s="350">
        <v>74.05</v>
      </c>
    </row>
    <row r="3928" spans="1:4">
      <c r="A3928" s="349">
        <v>92352</v>
      </c>
      <c r="B3928" s="348" t="s">
        <v>30949</v>
      </c>
      <c r="C3928" s="348" t="s">
        <v>5</v>
      </c>
      <c r="D3928" s="350">
        <v>118.33</v>
      </c>
    </row>
    <row r="3929" spans="1:4">
      <c r="A3929" s="349">
        <v>92353</v>
      </c>
      <c r="B3929" s="348" t="s">
        <v>30950</v>
      </c>
      <c r="C3929" s="348" t="s">
        <v>5</v>
      </c>
      <c r="D3929" s="350">
        <v>110.19</v>
      </c>
    </row>
    <row r="3930" spans="1:4">
      <c r="A3930" s="349">
        <v>92354</v>
      </c>
      <c r="B3930" s="348" t="s">
        <v>30951</v>
      </c>
      <c r="C3930" s="348" t="s">
        <v>5</v>
      </c>
      <c r="D3930" s="350">
        <v>159.07</v>
      </c>
    </row>
    <row r="3931" spans="1:4">
      <c r="A3931" s="349">
        <v>92355</v>
      </c>
      <c r="B3931" s="348" t="s">
        <v>30952</v>
      </c>
      <c r="C3931" s="348" t="s">
        <v>5</v>
      </c>
      <c r="D3931" s="350">
        <v>143.38</v>
      </c>
    </row>
    <row r="3932" spans="1:4">
      <c r="A3932" s="349">
        <v>92356</v>
      </c>
      <c r="B3932" s="348" t="s">
        <v>30953</v>
      </c>
      <c r="C3932" s="348" t="s">
        <v>5</v>
      </c>
      <c r="D3932" s="350">
        <v>98.69</v>
      </c>
    </row>
    <row r="3933" spans="1:4">
      <c r="A3933" s="349">
        <v>92357</v>
      </c>
      <c r="B3933" s="348" t="s">
        <v>30954</v>
      </c>
      <c r="C3933" s="348" t="s">
        <v>5</v>
      </c>
      <c r="D3933" s="350">
        <v>151.02000000000001</v>
      </c>
    </row>
    <row r="3934" spans="1:4">
      <c r="A3934" s="349">
        <v>92358</v>
      </c>
      <c r="B3934" s="348" t="s">
        <v>30955</v>
      </c>
      <c r="C3934" s="348" t="s">
        <v>5</v>
      </c>
      <c r="D3934" s="350">
        <v>189.66</v>
      </c>
    </row>
    <row r="3935" spans="1:4">
      <c r="A3935" s="349">
        <v>92369</v>
      </c>
      <c r="B3935" s="348" t="s">
        <v>30956</v>
      </c>
      <c r="C3935" s="348" t="s">
        <v>5</v>
      </c>
      <c r="D3935" s="350">
        <v>26.42</v>
      </c>
    </row>
    <row r="3936" spans="1:4">
      <c r="A3936" s="349">
        <v>92370</v>
      </c>
      <c r="B3936" s="348" t="s">
        <v>30957</v>
      </c>
      <c r="C3936" s="348" t="s">
        <v>5</v>
      </c>
      <c r="D3936" s="350">
        <v>27.92</v>
      </c>
    </row>
    <row r="3937" spans="1:4">
      <c r="A3937" s="349">
        <v>92371</v>
      </c>
      <c r="B3937" s="348" t="s">
        <v>30958</v>
      </c>
      <c r="C3937" s="348" t="s">
        <v>5</v>
      </c>
      <c r="D3937" s="350">
        <v>32.39</v>
      </c>
    </row>
    <row r="3938" spans="1:4">
      <c r="A3938" s="349">
        <v>92372</v>
      </c>
      <c r="B3938" s="348" t="s">
        <v>30959</v>
      </c>
      <c r="C3938" s="348" t="s">
        <v>5</v>
      </c>
      <c r="D3938" s="350">
        <v>33.79</v>
      </c>
    </row>
    <row r="3939" spans="1:4">
      <c r="A3939" s="349">
        <v>92373</v>
      </c>
      <c r="B3939" s="348" t="s">
        <v>30960</v>
      </c>
      <c r="C3939" s="348" t="s">
        <v>5</v>
      </c>
      <c r="D3939" s="350">
        <v>38.659999999999997</v>
      </c>
    </row>
    <row r="3940" spans="1:4">
      <c r="A3940" s="349">
        <v>92374</v>
      </c>
      <c r="B3940" s="348" t="s">
        <v>30961</v>
      </c>
      <c r="C3940" s="348" t="s">
        <v>5</v>
      </c>
      <c r="D3940" s="350">
        <v>38.93</v>
      </c>
    </row>
    <row r="3941" spans="1:4">
      <c r="A3941" s="349">
        <v>92375</v>
      </c>
      <c r="B3941" s="348" t="s">
        <v>30962</v>
      </c>
      <c r="C3941" s="348" t="s">
        <v>5</v>
      </c>
      <c r="D3941" s="350">
        <v>51.02</v>
      </c>
    </row>
    <row r="3942" spans="1:4">
      <c r="A3942" s="349">
        <v>92376</v>
      </c>
      <c r="B3942" s="348" t="s">
        <v>30963</v>
      </c>
      <c r="C3942" s="348" t="s">
        <v>5</v>
      </c>
      <c r="D3942" s="350">
        <v>51</v>
      </c>
    </row>
    <row r="3943" spans="1:4">
      <c r="A3943" s="349">
        <v>92377</v>
      </c>
      <c r="B3943" s="348" t="s">
        <v>30964</v>
      </c>
      <c r="C3943" s="348" t="s">
        <v>5</v>
      </c>
      <c r="D3943" s="350">
        <v>69.39</v>
      </c>
    </row>
    <row r="3944" spans="1:4">
      <c r="A3944" s="349">
        <v>92378</v>
      </c>
      <c r="B3944" s="348" t="s">
        <v>30965</v>
      </c>
      <c r="C3944" s="348" t="s">
        <v>5</v>
      </c>
      <c r="D3944" s="350">
        <v>77.709999999999994</v>
      </c>
    </row>
    <row r="3945" spans="1:4">
      <c r="A3945" s="349">
        <v>92379</v>
      </c>
      <c r="B3945" s="348" t="s">
        <v>30966</v>
      </c>
      <c r="C3945" s="348" t="s">
        <v>5</v>
      </c>
      <c r="D3945" s="350">
        <v>99.94</v>
      </c>
    </row>
    <row r="3946" spans="1:4">
      <c r="A3946" s="349">
        <v>92380</v>
      </c>
      <c r="B3946" s="348" t="s">
        <v>30967</v>
      </c>
      <c r="C3946" s="348" t="s">
        <v>5</v>
      </c>
      <c r="D3946" s="350">
        <v>107.34</v>
      </c>
    </row>
    <row r="3947" spans="1:4">
      <c r="A3947" s="349">
        <v>92381</v>
      </c>
      <c r="B3947" s="348" t="s">
        <v>30968</v>
      </c>
      <c r="C3947" s="348" t="s">
        <v>5</v>
      </c>
      <c r="D3947" s="350">
        <v>40.06</v>
      </c>
    </row>
    <row r="3948" spans="1:4">
      <c r="A3948" s="349">
        <v>92382</v>
      </c>
      <c r="B3948" s="348" t="s">
        <v>30969</v>
      </c>
      <c r="C3948" s="348" t="s">
        <v>5</v>
      </c>
      <c r="D3948" s="350">
        <v>38.08</v>
      </c>
    </row>
    <row r="3949" spans="1:4">
      <c r="A3949" s="349">
        <v>92383</v>
      </c>
      <c r="B3949" s="348" t="s">
        <v>30970</v>
      </c>
      <c r="C3949" s="348" t="s">
        <v>5</v>
      </c>
      <c r="D3949" s="350">
        <v>51.46</v>
      </c>
    </row>
    <row r="3950" spans="1:4">
      <c r="A3950" s="349">
        <v>92384</v>
      </c>
      <c r="B3950" s="348" t="s">
        <v>30971</v>
      </c>
      <c r="C3950" s="348" t="s">
        <v>5</v>
      </c>
      <c r="D3950" s="350">
        <v>47.51</v>
      </c>
    </row>
    <row r="3951" spans="1:4">
      <c r="A3951" s="349">
        <v>92385</v>
      </c>
      <c r="B3951" s="348" t="s">
        <v>30972</v>
      </c>
      <c r="C3951" s="348" t="s">
        <v>5</v>
      </c>
      <c r="D3951" s="350">
        <v>59.35</v>
      </c>
    </row>
    <row r="3952" spans="1:4">
      <c r="A3952" s="349">
        <v>92386</v>
      </c>
      <c r="B3952" s="348" t="s">
        <v>30973</v>
      </c>
      <c r="C3952" s="348" t="s">
        <v>5</v>
      </c>
      <c r="D3952" s="350">
        <v>56.62</v>
      </c>
    </row>
    <row r="3953" spans="1:4">
      <c r="A3953" s="349">
        <v>92387</v>
      </c>
      <c r="B3953" s="348" t="s">
        <v>30974</v>
      </c>
      <c r="C3953" s="348" t="s">
        <v>5</v>
      </c>
      <c r="D3953" s="350">
        <v>75.83</v>
      </c>
    </row>
    <row r="3954" spans="1:4">
      <c r="A3954" s="349">
        <v>92388</v>
      </c>
      <c r="B3954" s="348" t="s">
        <v>30975</v>
      </c>
      <c r="C3954" s="348" t="s">
        <v>5</v>
      </c>
      <c r="D3954" s="350">
        <v>73.98</v>
      </c>
    </row>
    <row r="3955" spans="1:4">
      <c r="A3955" s="349">
        <v>92389</v>
      </c>
      <c r="B3955" s="348" t="s">
        <v>30976</v>
      </c>
      <c r="C3955" s="348" t="s">
        <v>5</v>
      </c>
      <c r="D3955" s="350">
        <v>120.12</v>
      </c>
    </row>
    <row r="3956" spans="1:4">
      <c r="A3956" s="349">
        <v>92390</v>
      </c>
      <c r="B3956" s="348" t="s">
        <v>30977</v>
      </c>
      <c r="C3956" s="348" t="s">
        <v>5</v>
      </c>
      <c r="D3956" s="350">
        <v>111.98</v>
      </c>
    </row>
    <row r="3957" spans="1:4">
      <c r="A3957" s="349">
        <v>92635</v>
      </c>
      <c r="B3957" s="348" t="s">
        <v>30978</v>
      </c>
      <c r="C3957" s="348" t="s">
        <v>5</v>
      </c>
      <c r="D3957" s="350">
        <v>162.68</v>
      </c>
    </row>
    <row r="3958" spans="1:4">
      <c r="A3958" s="349">
        <v>92636</v>
      </c>
      <c r="B3958" s="348" t="s">
        <v>30979</v>
      </c>
      <c r="C3958" s="348" t="s">
        <v>5</v>
      </c>
      <c r="D3958" s="350">
        <v>146.99</v>
      </c>
    </row>
    <row r="3959" spans="1:4">
      <c r="A3959" s="349">
        <v>92637</v>
      </c>
      <c r="B3959" s="348" t="s">
        <v>30980</v>
      </c>
      <c r="C3959" s="348" t="s">
        <v>5</v>
      </c>
      <c r="D3959" s="350">
        <v>51.52</v>
      </c>
    </row>
    <row r="3960" spans="1:4">
      <c r="A3960" s="349">
        <v>92638</v>
      </c>
      <c r="B3960" s="348" t="s">
        <v>30981</v>
      </c>
      <c r="C3960" s="348" t="s">
        <v>5</v>
      </c>
      <c r="D3960" s="350">
        <v>63.83</v>
      </c>
    </row>
    <row r="3961" spans="1:4">
      <c r="A3961" s="349">
        <v>92639</v>
      </c>
      <c r="B3961" s="348" t="s">
        <v>30982</v>
      </c>
      <c r="C3961" s="348" t="s">
        <v>5</v>
      </c>
      <c r="D3961" s="350">
        <v>74.42</v>
      </c>
    </row>
    <row r="3962" spans="1:4">
      <c r="A3962" s="349">
        <v>92640</v>
      </c>
      <c r="B3962" s="348" t="s">
        <v>30983</v>
      </c>
      <c r="C3962" s="348" t="s">
        <v>5</v>
      </c>
      <c r="D3962" s="350">
        <v>98.59</v>
      </c>
    </row>
    <row r="3963" spans="1:4">
      <c r="A3963" s="349">
        <v>92642</v>
      </c>
      <c r="B3963" s="348" t="s">
        <v>30984</v>
      </c>
      <c r="C3963" s="348" t="s">
        <v>5</v>
      </c>
      <c r="D3963" s="350">
        <v>153.36000000000001</v>
      </c>
    </row>
    <row r="3964" spans="1:4">
      <c r="A3964" s="349">
        <v>92644</v>
      </c>
      <c r="B3964" s="348" t="s">
        <v>30985</v>
      </c>
      <c r="C3964" s="348" t="s">
        <v>5</v>
      </c>
      <c r="D3964" s="350">
        <v>194.47</v>
      </c>
    </row>
    <row r="3965" spans="1:4">
      <c r="A3965" s="349">
        <v>92657</v>
      </c>
      <c r="B3965" s="348" t="s">
        <v>30986</v>
      </c>
      <c r="C3965" s="348" t="s">
        <v>5</v>
      </c>
      <c r="D3965" s="350">
        <v>19.93</v>
      </c>
    </row>
    <row r="3966" spans="1:4">
      <c r="A3966" s="349">
        <v>92658</v>
      </c>
      <c r="B3966" s="348" t="s">
        <v>30987</v>
      </c>
      <c r="C3966" s="348" t="s">
        <v>5</v>
      </c>
      <c r="D3966" s="350">
        <v>21.43</v>
      </c>
    </row>
    <row r="3967" spans="1:4">
      <c r="A3967" s="349">
        <v>92659</v>
      </c>
      <c r="B3967" s="348" t="s">
        <v>30988</v>
      </c>
      <c r="C3967" s="348" t="s">
        <v>5</v>
      </c>
      <c r="D3967" s="350">
        <v>25</v>
      </c>
    </row>
    <row r="3968" spans="1:4">
      <c r="A3968" s="349">
        <v>92660</v>
      </c>
      <c r="B3968" s="348" t="s">
        <v>30989</v>
      </c>
      <c r="C3968" s="348" t="s">
        <v>5</v>
      </c>
      <c r="D3968" s="350">
        <v>26.4</v>
      </c>
    </row>
    <row r="3969" spans="1:4">
      <c r="A3969" s="349">
        <v>92661</v>
      </c>
      <c r="B3969" s="348" t="s">
        <v>30990</v>
      </c>
      <c r="C3969" s="348" t="s">
        <v>5</v>
      </c>
      <c r="D3969" s="350">
        <v>30.25</v>
      </c>
    </row>
    <row r="3970" spans="1:4">
      <c r="A3970" s="349">
        <v>92662</v>
      </c>
      <c r="B3970" s="348" t="s">
        <v>30991</v>
      </c>
      <c r="C3970" s="348" t="s">
        <v>5</v>
      </c>
      <c r="D3970" s="350">
        <v>30.52</v>
      </c>
    </row>
    <row r="3971" spans="1:4">
      <c r="A3971" s="349">
        <v>92663</v>
      </c>
      <c r="B3971" s="348" t="s">
        <v>30992</v>
      </c>
      <c r="C3971" s="348" t="s">
        <v>5</v>
      </c>
      <c r="D3971" s="350">
        <v>41.34</v>
      </c>
    </row>
    <row r="3972" spans="1:4">
      <c r="A3972" s="349">
        <v>92664</v>
      </c>
      <c r="B3972" s="348" t="s">
        <v>30993</v>
      </c>
      <c r="C3972" s="348" t="s">
        <v>5</v>
      </c>
      <c r="D3972" s="350">
        <v>41.32</v>
      </c>
    </row>
    <row r="3973" spans="1:4">
      <c r="A3973" s="349">
        <v>92665</v>
      </c>
      <c r="B3973" s="348" t="s">
        <v>30994</v>
      </c>
      <c r="C3973" s="348" t="s">
        <v>5</v>
      </c>
      <c r="D3973" s="350">
        <v>57.78</v>
      </c>
    </row>
    <row r="3974" spans="1:4">
      <c r="A3974" s="349">
        <v>92666</v>
      </c>
      <c r="B3974" s="348" t="s">
        <v>30995</v>
      </c>
      <c r="C3974" s="348" t="s">
        <v>5</v>
      </c>
      <c r="D3974" s="350">
        <v>66.099999999999994</v>
      </c>
    </row>
    <row r="3975" spans="1:4">
      <c r="A3975" s="349">
        <v>92667</v>
      </c>
      <c r="B3975" s="348" t="s">
        <v>30996</v>
      </c>
      <c r="C3975" s="348" t="s">
        <v>5</v>
      </c>
      <c r="D3975" s="350">
        <v>86.45</v>
      </c>
    </row>
    <row r="3976" spans="1:4">
      <c r="A3976" s="349">
        <v>92668</v>
      </c>
      <c r="B3976" s="348" t="s">
        <v>30997</v>
      </c>
      <c r="C3976" s="348" t="s">
        <v>5</v>
      </c>
      <c r="D3976" s="350">
        <v>93.85</v>
      </c>
    </row>
    <row r="3977" spans="1:4">
      <c r="A3977" s="349">
        <v>92669</v>
      </c>
      <c r="B3977" s="348" t="s">
        <v>30998</v>
      </c>
      <c r="C3977" s="348" t="s">
        <v>5</v>
      </c>
      <c r="D3977" s="350">
        <v>30.31</v>
      </c>
    </row>
    <row r="3978" spans="1:4">
      <c r="A3978" s="349">
        <v>92670</v>
      </c>
      <c r="B3978" s="348" t="s">
        <v>30999</v>
      </c>
      <c r="C3978" s="348" t="s">
        <v>5</v>
      </c>
      <c r="D3978" s="350">
        <v>28.33</v>
      </c>
    </row>
    <row r="3979" spans="1:4">
      <c r="A3979" s="349">
        <v>92671</v>
      </c>
      <c r="B3979" s="348" t="s">
        <v>31000</v>
      </c>
      <c r="C3979" s="348" t="s">
        <v>5</v>
      </c>
      <c r="D3979" s="350">
        <v>40.4</v>
      </c>
    </row>
    <row r="3980" spans="1:4">
      <c r="A3980" s="349">
        <v>92672</v>
      </c>
      <c r="B3980" s="348" t="s">
        <v>31001</v>
      </c>
      <c r="C3980" s="348" t="s">
        <v>5</v>
      </c>
      <c r="D3980" s="350">
        <v>36.450000000000003</v>
      </c>
    </row>
    <row r="3981" spans="1:4">
      <c r="A3981" s="349">
        <v>92673</v>
      </c>
      <c r="B3981" s="348" t="s">
        <v>31002</v>
      </c>
      <c r="C3981" s="348" t="s">
        <v>5</v>
      </c>
      <c r="D3981" s="350">
        <v>46.74</v>
      </c>
    </row>
    <row r="3982" spans="1:4">
      <c r="A3982" s="349">
        <v>92674</v>
      </c>
      <c r="B3982" s="348" t="s">
        <v>31003</v>
      </c>
      <c r="C3982" s="348" t="s">
        <v>5</v>
      </c>
      <c r="D3982" s="350">
        <v>44.01</v>
      </c>
    </row>
    <row r="3983" spans="1:4">
      <c r="A3983" s="349">
        <v>92675</v>
      </c>
      <c r="B3983" s="348" t="s">
        <v>31004</v>
      </c>
      <c r="C3983" s="348" t="s">
        <v>5</v>
      </c>
      <c r="D3983" s="350">
        <v>61.34</v>
      </c>
    </row>
    <row r="3984" spans="1:4">
      <c r="A3984" s="349">
        <v>92676</v>
      </c>
      <c r="B3984" s="348" t="s">
        <v>31005</v>
      </c>
      <c r="C3984" s="348" t="s">
        <v>5</v>
      </c>
      <c r="D3984" s="350">
        <v>59.49</v>
      </c>
    </row>
    <row r="3985" spans="1:4">
      <c r="A3985" s="349">
        <v>92677</v>
      </c>
      <c r="B3985" s="348" t="s">
        <v>31006</v>
      </c>
      <c r="C3985" s="348" t="s">
        <v>5</v>
      </c>
      <c r="D3985" s="350">
        <v>102.75</v>
      </c>
    </row>
    <row r="3986" spans="1:4">
      <c r="A3986" s="349">
        <v>92678</v>
      </c>
      <c r="B3986" s="348" t="s">
        <v>31007</v>
      </c>
      <c r="C3986" s="348" t="s">
        <v>5</v>
      </c>
      <c r="D3986" s="350">
        <v>94.61</v>
      </c>
    </row>
    <row r="3987" spans="1:4">
      <c r="A3987" s="349">
        <v>92679</v>
      </c>
      <c r="B3987" s="348" t="s">
        <v>31008</v>
      </c>
      <c r="C3987" s="348" t="s">
        <v>5</v>
      </c>
      <c r="D3987" s="350">
        <v>142.44999999999999</v>
      </c>
    </row>
    <row r="3988" spans="1:4">
      <c r="A3988" s="349">
        <v>92680</v>
      </c>
      <c r="B3988" s="348" t="s">
        <v>31009</v>
      </c>
      <c r="C3988" s="348" t="s">
        <v>5</v>
      </c>
      <c r="D3988" s="350">
        <v>126.76</v>
      </c>
    </row>
    <row r="3989" spans="1:4">
      <c r="A3989" s="349">
        <v>92681</v>
      </c>
      <c r="B3989" s="348" t="s">
        <v>31010</v>
      </c>
      <c r="C3989" s="348" t="s">
        <v>5</v>
      </c>
      <c r="D3989" s="350">
        <v>38.51</v>
      </c>
    </row>
    <row r="3990" spans="1:4">
      <c r="A3990" s="349">
        <v>92682</v>
      </c>
      <c r="B3990" s="348" t="s">
        <v>31011</v>
      </c>
      <c r="C3990" s="348" t="s">
        <v>5</v>
      </c>
      <c r="D3990" s="350">
        <v>49.03</v>
      </c>
    </row>
    <row r="3991" spans="1:4">
      <c r="A3991" s="349">
        <v>92683</v>
      </c>
      <c r="B3991" s="348" t="s">
        <v>31012</v>
      </c>
      <c r="C3991" s="348" t="s">
        <v>5</v>
      </c>
      <c r="D3991" s="350">
        <v>57.63</v>
      </c>
    </row>
    <row r="3992" spans="1:4">
      <c r="A3992" s="349">
        <v>92684</v>
      </c>
      <c r="B3992" s="348" t="s">
        <v>31013</v>
      </c>
      <c r="C3992" s="348" t="s">
        <v>5</v>
      </c>
      <c r="D3992" s="350">
        <v>79.27</v>
      </c>
    </row>
    <row r="3993" spans="1:4">
      <c r="A3993" s="349">
        <v>92685</v>
      </c>
      <c r="B3993" s="348" t="s">
        <v>31014</v>
      </c>
      <c r="C3993" s="348" t="s">
        <v>5</v>
      </c>
      <c r="D3993" s="350">
        <v>130.22</v>
      </c>
    </row>
    <row r="3994" spans="1:4">
      <c r="A3994" s="349">
        <v>92686</v>
      </c>
      <c r="B3994" s="348" t="s">
        <v>31015</v>
      </c>
      <c r="C3994" s="348" t="s">
        <v>5</v>
      </c>
      <c r="D3994" s="350">
        <v>167.49</v>
      </c>
    </row>
    <row r="3995" spans="1:4">
      <c r="A3995" s="349">
        <v>92692</v>
      </c>
      <c r="B3995" s="348" t="s">
        <v>31016</v>
      </c>
      <c r="C3995" s="348" t="s">
        <v>5</v>
      </c>
      <c r="D3995" s="350">
        <v>10.65</v>
      </c>
    </row>
    <row r="3996" spans="1:4">
      <c r="A3996" s="349">
        <v>92693</v>
      </c>
      <c r="B3996" s="348" t="s">
        <v>31017</v>
      </c>
      <c r="C3996" s="348" t="s">
        <v>5</v>
      </c>
      <c r="D3996" s="350">
        <v>10.98</v>
      </c>
    </row>
    <row r="3997" spans="1:4">
      <c r="A3997" s="349">
        <v>92694</v>
      </c>
      <c r="B3997" s="348" t="s">
        <v>31018</v>
      </c>
      <c r="C3997" s="348" t="s">
        <v>5</v>
      </c>
      <c r="D3997" s="350">
        <v>16.75</v>
      </c>
    </row>
    <row r="3998" spans="1:4">
      <c r="A3998" s="349">
        <v>92695</v>
      </c>
      <c r="B3998" s="348" t="s">
        <v>31019</v>
      </c>
      <c r="C3998" s="348" t="s">
        <v>5</v>
      </c>
      <c r="D3998" s="350">
        <v>17.079999999999998</v>
      </c>
    </row>
    <row r="3999" spans="1:4">
      <c r="A3999" s="349">
        <v>92696</v>
      </c>
      <c r="B3999" s="348" t="s">
        <v>31020</v>
      </c>
      <c r="C3999" s="348" t="s">
        <v>5</v>
      </c>
      <c r="D3999" s="350">
        <v>26.14</v>
      </c>
    </row>
    <row r="4000" spans="1:4">
      <c r="A4000" s="349">
        <v>92697</v>
      </c>
      <c r="B4000" s="348" t="s">
        <v>31021</v>
      </c>
      <c r="C4000" s="348" t="s">
        <v>5</v>
      </c>
      <c r="D4000" s="350">
        <v>27.64</v>
      </c>
    </row>
    <row r="4001" spans="1:4">
      <c r="A4001" s="349">
        <v>92698</v>
      </c>
      <c r="B4001" s="348" t="s">
        <v>31022</v>
      </c>
      <c r="C4001" s="348" t="s">
        <v>5</v>
      </c>
      <c r="D4001" s="350">
        <v>15.72</v>
      </c>
    </row>
    <row r="4002" spans="1:4">
      <c r="A4002" s="349">
        <v>92699</v>
      </c>
      <c r="B4002" s="348" t="s">
        <v>31023</v>
      </c>
      <c r="C4002" s="348" t="s">
        <v>5</v>
      </c>
      <c r="D4002" s="350">
        <v>14.64</v>
      </c>
    </row>
    <row r="4003" spans="1:4">
      <c r="A4003" s="349">
        <v>92700</v>
      </c>
      <c r="B4003" s="348" t="s">
        <v>31024</v>
      </c>
      <c r="C4003" s="348" t="s">
        <v>5</v>
      </c>
      <c r="D4003" s="350">
        <v>25.49</v>
      </c>
    </row>
    <row r="4004" spans="1:4">
      <c r="A4004" s="349">
        <v>92701</v>
      </c>
      <c r="B4004" s="348" t="s">
        <v>31025</v>
      </c>
      <c r="C4004" s="348" t="s">
        <v>5</v>
      </c>
      <c r="D4004" s="350">
        <v>23.88</v>
      </c>
    </row>
    <row r="4005" spans="1:4">
      <c r="A4005" s="349">
        <v>92702</v>
      </c>
      <c r="B4005" s="348" t="s">
        <v>31026</v>
      </c>
      <c r="C4005" s="348" t="s">
        <v>5</v>
      </c>
      <c r="D4005" s="350">
        <v>39.69</v>
      </c>
    </row>
    <row r="4006" spans="1:4">
      <c r="A4006" s="349">
        <v>92703</v>
      </c>
      <c r="B4006" s="348" t="s">
        <v>31027</v>
      </c>
      <c r="C4006" s="348" t="s">
        <v>5</v>
      </c>
      <c r="D4006" s="350">
        <v>37.71</v>
      </c>
    </row>
    <row r="4007" spans="1:4">
      <c r="A4007" s="349">
        <v>92704</v>
      </c>
      <c r="B4007" s="348" t="s">
        <v>31028</v>
      </c>
      <c r="C4007" s="348" t="s">
        <v>5</v>
      </c>
      <c r="D4007" s="350">
        <v>19.75</v>
      </c>
    </row>
    <row r="4008" spans="1:4">
      <c r="A4008" s="349">
        <v>92705</v>
      </c>
      <c r="B4008" s="348" t="s">
        <v>31029</v>
      </c>
      <c r="C4008" s="348" t="s">
        <v>5</v>
      </c>
      <c r="D4008" s="350">
        <v>31.53</v>
      </c>
    </row>
    <row r="4009" spans="1:4">
      <c r="A4009" s="349">
        <v>92706</v>
      </c>
      <c r="B4009" s="348" t="s">
        <v>31030</v>
      </c>
      <c r="C4009" s="348" t="s">
        <v>5</v>
      </c>
      <c r="D4009" s="350">
        <v>51</v>
      </c>
    </row>
    <row r="4010" spans="1:4">
      <c r="A4010" s="349">
        <v>92889</v>
      </c>
      <c r="B4010" s="348" t="s">
        <v>31031</v>
      </c>
      <c r="C4010" s="348" t="s">
        <v>5</v>
      </c>
      <c r="D4010" s="350">
        <v>105.05</v>
      </c>
    </row>
    <row r="4011" spans="1:4">
      <c r="A4011" s="349">
        <v>92890</v>
      </c>
      <c r="B4011" s="348" t="s">
        <v>31032</v>
      </c>
      <c r="C4011" s="348" t="s">
        <v>5</v>
      </c>
      <c r="D4011" s="350">
        <v>161.09</v>
      </c>
    </row>
    <row r="4012" spans="1:4">
      <c r="A4012" s="349">
        <v>92891</v>
      </c>
      <c r="B4012" s="348" t="s">
        <v>31033</v>
      </c>
      <c r="C4012" s="348" t="s">
        <v>5</v>
      </c>
      <c r="D4012" s="350">
        <v>238.03</v>
      </c>
    </row>
    <row r="4013" spans="1:4">
      <c r="A4013" s="349">
        <v>92892</v>
      </c>
      <c r="B4013" s="348" t="s">
        <v>31034</v>
      </c>
      <c r="C4013" s="348" t="s">
        <v>5</v>
      </c>
      <c r="D4013" s="350">
        <v>44</v>
      </c>
    </row>
    <row r="4014" spans="1:4">
      <c r="A4014" s="349">
        <v>92893</v>
      </c>
      <c r="B4014" s="348" t="s">
        <v>31035</v>
      </c>
      <c r="C4014" s="348" t="s">
        <v>5</v>
      </c>
      <c r="D4014" s="350">
        <v>63.67</v>
      </c>
    </row>
    <row r="4015" spans="1:4">
      <c r="A4015" s="349">
        <v>92894</v>
      </c>
      <c r="B4015" s="348" t="s">
        <v>31036</v>
      </c>
      <c r="C4015" s="348" t="s">
        <v>5</v>
      </c>
      <c r="D4015" s="350">
        <v>76.430000000000007</v>
      </c>
    </row>
    <row r="4016" spans="1:4">
      <c r="A4016" s="349">
        <v>92895</v>
      </c>
      <c r="B4016" s="348" t="s">
        <v>31037</v>
      </c>
      <c r="C4016" s="348" t="s">
        <v>5</v>
      </c>
      <c r="D4016" s="350">
        <v>105.02</v>
      </c>
    </row>
    <row r="4017" spans="1:4">
      <c r="A4017" s="349">
        <v>92896</v>
      </c>
      <c r="B4017" s="348" t="s">
        <v>31038</v>
      </c>
      <c r="C4017" s="348" t="s">
        <v>5</v>
      </c>
      <c r="D4017" s="350">
        <v>162.26</v>
      </c>
    </row>
    <row r="4018" spans="1:4">
      <c r="A4018" s="349">
        <v>92897</v>
      </c>
      <c r="B4018" s="348" t="s">
        <v>31039</v>
      </c>
      <c r="C4018" s="348" t="s">
        <v>5</v>
      </c>
      <c r="D4018" s="350">
        <v>240.43</v>
      </c>
    </row>
    <row r="4019" spans="1:4">
      <c r="A4019" s="349">
        <v>92898</v>
      </c>
      <c r="B4019" s="348" t="s">
        <v>31040</v>
      </c>
      <c r="C4019" s="348" t="s">
        <v>5</v>
      </c>
      <c r="D4019" s="350">
        <v>37.51</v>
      </c>
    </row>
    <row r="4020" spans="1:4">
      <c r="A4020" s="349">
        <v>92899</v>
      </c>
      <c r="B4020" s="348" t="s">
        <v>31041</v>
      </c>
      <c r="C4020" s="348" t="s">
        <v>5</v>
      </c>
      <c r="D4020" s="350">
        <v>56.28</v>
      </c>
    </row>
    <row r="4021" spans="1:4">
      <c r="A4021" s="349">
        <v>92900</v>
      </c>
      <c r="B4021" s="348" t="s">
        <v>31042</v>
      </c>
      <c r="C4021" s="348" t="s">
        <v>5</v>
      </c>
      <c r="D4021" s="350">
        <v>68.02</v>
      </c>
    </row>
    <row r="4022" spans="1:4">
      <c r="A4022" s="349">
        <v>92901</v>
      </c>
      <c r="B4022" s="348" t="s">
        <v>31043</v>
      </c>
      <c r="C4022" s="348" t="s">
        <v>5</v>
      </c>
      <c r="D4022" s="350">
        <v>95.34</v>
      </c>
    </row>
    <row r="4023" spans="1:4">
      <c r="A4023" s="349">
        <v>92902</v>
      </c>
      <c r="B4023" s="348" t="s">
        <v>31044</v>
      </c>
      <c r="C4023" s="348" t="s">
        <v>5</v>
      </c>
      <c r="D4023" s="350">
        <v>150.65</v>
      </c>
    </row>
    <row r="4024" spans="1:4">
      <c r="A4024" s="349">
        <v>92903</v>
      </c>
      <c r="B4024" s="348" t="s">
        <v>31045</v>
      </c>
      <c r="C4024" s="348" t="s">
        <v>5</v>
      </c>
      <c r="D4024" s="350">
        <v>226.94</v>
      </c>
    </row>
    <row r="4025" spans="1:4">
      <c r="A4025" s="349">
        <v>92904</v>
      </c>
      <c r="B4025" s="348" t="s">
        <v>31046</v>
      </c>
      <c r="C4025" s="348" t="s">
        <v>5</v>
      </c>
      <c r="D4025" s="350">
        <v>25.74</v>
      </c>
    </row>
    <row r="4026" spans="1:4">
      <c r="A4026" s="349">
        <v>92905</v>
      </c>
      <c r="B4026" s="348" t="s">
        <v>31047</v>
      </c>
      <c r="C4026" s="348" t="s">
        <v>5</v>
      </c>
      <c r="D4026" s="350">
        <v>36.44</v>
      </c>
    </row>
    <row r="4027" spans="1:4">
      <c r="A4027" s="349">
        <v>92906</v>
      </c>
      <c r="B4027" s="348" t="s">
        <v>31048</v>
      </c>
      <c r="C4027" s="348" t="s">
        <v>5</v>
      </c>
      <c r="D4027" s="350">
        <v>43.72</v>
      </c>
    </row>
    <row r="4028" spans="1:4">
      <c r="A4028" s="349">
        <v>92907</v>
      </c>
      <c r="B4028" s="348" t="s">
        <v>31049</v>
      </c>
      <c r="C4028" s="348" t="s">
        <v>5</v>
      </c>
      <c r="D4028" s="350">
        <v>54.17</v>
      </c>
    </row>
    <row r="4029" spans="1:4">
      <c r="A4029" s="349">
        <v>92908</v>
      </c>
      <c r="B4029" s="348" t="s">
        <v>31050</v>
      </c>
      <c r="C4029" s="348" t="s">
        <v>5</v>
      </c>
      <c r="D4029" s="350">
        <v>54.17</v>
      </c>
    </row>
    <row r="4030" spans="1:4">
      <c r="A4030" s="349">
        <v>92909</v>
      </c>
      <c r="B4030" s="348" t="s">
        <v>31051</v>
      </c>
      <c r="C4030" s="348" t="s">
        <v>5</v>
      </c>
      <c r="D4030" s="350">
        <v>54.17</v>
      </c>
    </row>
    <row r="4031" spans="1:4">
      <c r="A4031" s="349">
        <v>92910</v>
      </c>
      <c r="B4031" s="348" t="s">
        <v>31052</v>
      </c>
      <c r="C4031" s="348" t="s">
        <v>5</v>
      </c>
      <c r="D4031" s="350">
        <v>80.05</v>
      </c>
    </row>
    <row r="4032" spans="1:4">
      <c r="A4032" s="349">
        <v>92911</v>
      </c>
      <c r="B4032" s="348" t="s">
        <v>31053</v>
      </c>
      <c r="C4032" s="348" t="s">
        <v>5</v>
      </c>
      <c r="D4032" s="350">
        <v>80.05</v>
      </c>
    </row>
    <row r="4033" spans="1:4">
      <c r="A4033" s="349">
        <v>92912</v>
      </c>
      <c r="B4033" s="348" t="s">
        <v>31054</v>
      </c>
      <c r="C4033" s="348" t="s">
        <v>5</v>
      </c>
      <c r="D4033" s="350">
        <v>109.05</v>
      </c>
    </row>
    <row r="4034" spans="1:4">
      <c r="A4034" s="349">
        <v>92913</v>
      </c>
      <c r="B4034" s="348" t="s">
        <v>31055</v>
      </c>
      <c r="C4034" s="348" t="s">
        <v>5</v>
      </c>
      <c r="D4034" s="350">
        <v>111.07</v>
      </c>
    </row>
    <row r="4035" spans="1:4">
      <c r="A4035" s="349">
        <v>92914</v>
      </c>
      <c r="B4035" s="348" t="s">
        <v>31056</v>
      </c>
      <c r="C4035" s="348" t="s">
        <v>5</v>
      </c>
      <c r="D4035" s="350">
        <v>111.07</v>
      </c>
    </row>
    <row r="4036" spans="1:4">
      <c r="A4036" s="349">
        <v>92918</v>
      </c>
      <c r="B4036" s="348" t="s">
        <v>31057</v>
      </c>
      <c r="C4036" s="348" t="s">
        <v>5</v>
      </c>
      <c r="D4036" s="350">
        <v>27.8</v>
      </c>
    </row>
    <row r="4037" spans="1:4">
      <c r="A4037" s="349">
        <v>92920</v>
      </c>
      <c r="B4037" s="348" t="s">
        <v>31058</v>
      </c>
      <c r="C4037" s="348" t="s">
        <v>5</v>
      </c>
      <c r="D4037" s="350">
        <v>28</v>
      </c>
    </row>
    <row r="4038" spans="1:4">
      <c r="A4038" s="349">
        <v>92925</v>
      </c>
      <c r="B4038" s="348" t="s">
        <v>31059</v>
      </c>
      <c r="C4038" s="348" t="s">
        <v>5</v>
      </c>
      <c r="D4038" s="350">
        <v>34.9</v>
      </c>
    </row>
    <row r="4039" spans="1:4">
      <c r="A4039" s="349">
        <v>92926</v>
      </c>
      <c r="B4039" s="348" t="s">
        <v>31060</v>
      </c>
      <c r="C4039" s="348" t="s">
        <v>5</v>
      </c>
      <c r="D4039" s="350">
        <v>34.89</v>
      </c>
    </row>
    <row r="4040" spans="1:4">
      <c r="A4040" s="349">
        <v>92927</v>
      </c>
      <c r="B4040" s="348" t="s">
        <v>31061</v>
      </c>
      <c r="C4040" s="348" t="s">
        <v>5</v>
      </c>
      <c r="D4040" s="350">
        <v>34.89</v>
      </c>
    </row>
    <row r="4041" spans="1:4">
      <c r="A4041" s="349">
        <v>92928</v>
      </c>
      <c r="B4041" s="348" t="s">
        <v>31062</v>
      </c>
      <c r="C4041" s="348" t="s">
        <v>5</v>
      </c>
      <c r="D4041" s="350">
        <v>40.08</v>
      </c>
    </row>
    <row r="4042" spans="1:4">
      <c r="A4042" s="349">
        <v>92929</v>
      </c>
      <c r="B4042" s="348" t="s">
        <v>31063</v>
      </c>
      <c r="C4042" s="348" t="s">
        <v>5</v>
      </c>
      <c r="D4042" s="350">
        <v>40.08</v>
      </c>
    </row>
    <row r="4043" spans="1:4">
      <c r="A4043" s="349">
        <v>92930</v>
      </c>
      <c r="B4043" s="348" t="s">
        <v>31064</v>
      </c>
      <c r="C4043" s="348" t="s">
        <v>5</v>
      </c>
      <c r="D4043" s="350">
        <v>40.08</v>
      </c>
    </row>
    <row r="4044" spans="1:4">
      <c r="A4044" s="349">
        <v>92931</v>
      </c>
      <c r="B4044" s="348" t="s">
        <v>31065</v>
      </c>
      <c r="C4044" s="348" t="s">
        <v>5</v>
      </c>
      <c r="D4044" s="350">
        <v>54.14</v>
      </c>
    </row>
    <row r="4045" spans="1:4">
      <c r="A4045" s="349">
        <v>92932</v>
      </c>
      <c r="B4045" s="348" t="s">
        <v>31066</v>
      </c>
      <c r="C4045" s="348" t="s">
        <v>5</v>
      </c>
      <c r="D4045" s="350">
        <v>54.14</v>
      </c>
    </row>
    <row r="4046" spans="1:4">
      <c r="A4046" s="349">
        <v>92933</v>
      </c>
      <c r="B4046" s="348" t="s">
        <v>31067</v>
      </c>
      <c r="C4046" s="348" t="s">
        <v>5</v>
      </c>
      <c r="D4046" s="350">
        <v>54.14</v>
      </c>
    </row>
    <row r="4047" spans="1:4">
      <c r="A4047" s="349">
        <v>92934</v>
      </c>
      <c r="B4047" s="348" t="s">
        <v>31068</v>
      </c>
      <c r="C4047" s="348" t="s">
        <v>5</v>
      </c>
      <c r="D4047" s="350">
        <v>81.22</v>
      </c>
    </row>
    <row r="4048" spans="1:4">
      <c r="A4048" s="349">
        <v>92935</v>
      </c>
      <c r="B4048" s="348" t="s">
        <v>31069</v>
      </c>
      <c r="C4048" s="348" t="s">
        <v>5</v>
      </c>
      <c r="D4048" s="350">
        <v>81.22</v>
      </c>
    </row>
    <row r="4049" spans="1:4">
      <c r="A4049" s="349">
        <v>92936</v>
      </c>
      <c r="B4049" s="348" t="s">
        <v>31070</v>
      </c>
      <c r="C4049" s="348" t="s">
        <v>5</v>
      </c>
      <c r="D4049" s="350">
        <v>113.47</v>
      </c>
    </row>
    <row r="4050" spans="1:4">
      <c r="A4050" s="349">
        <v>92937</v>
      </c>
      <c r="B4050" s="348" t="s">
        <v>31071</v>
      </c>
      <c r="C4050" s="348" t="s">
        <v>5</v>
      </c>
      <c r="D4050" s="350">
        <v>113.47</v>
      </c>
    </row>
    <row r="4051" spans="1:4">
      <c r="A4051" s="349">
        <v>92938</v>
      </c>
      <c r="B4051" s="348" t="s">
        <v>31072</v>
      </c>
      <c r="C4051" s="348" t="s">
        <v>5</v>
      </c>
      <c r="D4051" s="350">
        <v>21.31</v>
      </c>
    </row>
    <row r="4052" spans="1:4">
      <c r="A4052" s="349">
        <v>92939</v>
      </c>
      <c r="B4052" s="348" t="s">
        <v>31073</v>
      </c>
      <c r="C4052" s="348" t="s">
        <v>5</v>
      </c>
      <c r="D4052" s="350">
        <v>21.51</v>
      </c>
    </row>
    <row r="4053" spans="1:4">
      <c r="A4053" s="349">
        <v>92940</v>
      </c>
      <c r="B4053" s="348" t="s">
        <v>31074</v>
      </c>
      <c r="C4053" s="348" t="s">
        <v>5</v>
      </c>
      <c r="D4053" s="350">
        <v>27.51</v>
      </c>
    </row>
    <row r="4054" spans="1:4">
      <c r="A4054" s="349">
        <v>92941</v>
      </c>
      <c r="B4054" s="348" t="s">
        <v>31075</v>
      </c>
      <c r="C4054" s="348" t="s">
        <v>5</v>
      </c>
      <c r="D4054" s="350">
        <v>27.5</v>
      </c>
    </row>
    <row r="4055" spans="1:4">
      <c r="A4055" s="349">
        <v>92942</v>
      </c>
      <c r="B4055" s="348" t="s">
        <v>31076</v>
      </c>
      <c r="C4055" s="348" t="s">
        <v>5</v>
      </c>
      <c r="D4055" s="350">
        <v>27.5</v>
      </c>
    </row>
    <row r="4056" spans="1:4">
      <c r="A4056" s="349">
        <v>92943</v>
      </c>
      <c r="B4056" s="348" t="s">
        <v>31077</v>
      </c>
      <c r="C4056" s="348" t="s">
        <v>5</v>
      </c>
      <c r="D4056" s="350">
        <v>31.67</v>
      </c>
    </row>
    <row r="4057" spans="1:4">
      <c r="A4057" s="349">
        <v>92944</v>
      </c>
      <c r="B4057" s="348" t="s">
        <v>31078</v>
      </c>
      <c r="C4057" s="348" t="s">
        <v>5</v>
      </c>
      <c r="D4057" s="350">
        <v>31.67</v>
      </c>
    </row>
    <row r="4058" spans="1:4">
      <c r="A4058" s="349">
        <v>92945</v>
      </c>
      <c r="B4058" s="348" t="s">
        <v>31079</v>
      </c>
      <c r="C4058" s="348" t="s">
        <v>5</v>
      </c>
      <c r="D4058" s="350">
        <v>31.67</v>
      </c>
    </row>
    <row r="4059" spans="1:4">
      <c r="A4059" s="349">
        <v>92946</v>
      </c>
      <c r="B4059" s="348" t="s">
        <v>31080</v>
      </c>
      <c r="C4059" s="348" t="s">
        <v>5</v>
      </c>
      <c r="D4059" s="350">
        <v>44.46</v>
      </c>
    </row>
    <row r="4060" spans="1:4">
      <c r="A4060" s="349">
        <v>92947</v>
      </c>
      <c r="B4060" s="348" t="s">
        <v>31081</v>
      </c>
      <c r="C4060" s="348" t="s">
        <v>5</v>
      </c>
      <c r="D4060" s="350">
        <v>44.46</v>
      </c>
    </row>
    <row r="4061" spans="1:4">
      <c r="A4061" s="349">
        <v>92948</v>
      </c>
      <c r="B4061" s="348" t="s">
        <v>31082</v>
      </c>
      <c r="C4061" s="348" t="s">
        <v>5</v>
      </c>
      <c r="D4061" s="350">
        <v>44.46</v>
      </c>
    </row>
    <row r="4062" spans="1:4">
      <c r="A4062" s="349">
        <v>92949</v>
      </c>
      <c r="B4062" s="348" t="s">
        <v>31083</v>
      </c>
      <c r="C4062" s="348" t="s">
        <v>5</v>
      </c>
      <c r="D4062" s="350">
        <v>69.61</v>
      </c>
    </row>
    <row r="4063" spans="1:4">
      <c r="A4063" s="349">
        <v>92950</v>
      </c>
      <c r="B4063" s="348" t="s">
        <v>31084</v>
      </c>
      <c r="C4063" s="348" t="s">
        <v>5</v>
      </c>
      <c r="D4063" s="350">
        <v>69.61</v>
      </c>
    </row>
    <row r="4064" spans="1:4">
      <c r="A4064" s="349">
        <v>92951</v>
      </c>
      <c r="B4064" s="348" t="s">
        <v>31085</v>
      </c>
      <c r="C4064" s="348" t="s">
        <v>5</v>
      </c>
      <c r="D4064" s="350">
        <v>99.98</v>
      </c>
    </row>
    <row r="4065" spans="1:4">
      <c r="A4065" s="349">
        <v>92952</v>
      </c>
      <c r="B4065" s="348" t="s">
        <v>31086</v>
      </c>
      <c r="C4065" s="348" t="s">
        <v>5</v>
      </c>
      <c r="D4065" s="350">
        <v>99.98</v>
      </c>
    </row>
    <row r="4066" spans="1:4">
      <c r="A4066" s="349">
        <v>92953</v>
      </c>
      <c r="B4066" s="348" t="s">
        <v>31087</v>
      </c>
      <c r="C4066" s="348" t="s">
        <v>5</v>
      </c>
      <c r="D4066" s="350">
        <v>18.16</v>
      </c>
    </row>
    <row r="4067" spans="1:4">
      <c r="A4067" s="349">
        <v>93050</v>
      </c>
      <c r="B4067" s="348" t="s">
        <v>31088</v>
      </c>
      <c r="C4067" s="348" t="s">
        <v>5</v>
      </c>
      <c r="D4067" s="350">
        <v>11.74</v>
      </c>
    </row>
    <row r="4068" spans="1:4">
      <c r="A4068" s="349">
        <v>93051</v>
      </c>
      <c r="B4068" s="348" t="s">
        <v>31089</v>
      </c>
      <c r="C4068" s="348" t="s">
        <v>5</v>
      </c>
      <c r="D4068" s="350">
        <v>10.74</v>
      </c>
    </row>
    <row r="4069" spans="1:4">
      <c r="A4069" s="349">
        <v>93052</v>
      </c>
      <c r="B4069" s="348" t="s">
        <v>31090</v>
      </c>
      <c r="C4069" s="348" t="s">
        <v>5</v>
      </c>
      <c r="D4069" s="350">
        <v>575.85</v>
      </c>
    </row>
    <row r="4070" spans="1:4">
      <c r="A4070" s="349">
        <v>93054</v>
      </c>
      <c r="B4070" s="348" t="s">
        <v>31091</v>
      </c>
      <c r="C4070" s="348" t="s">
        <v>5</v>
      </c>
      <c r="D4070" s="350">
        <v>23.51</v>
      </c>
    </row>
    <row r="4071" spans="1:4">
      <c r="A4071" s="349">
        <v>93055</v>
      </c>
      <c r="B4071" s="348" t="s">
        <v>31092</v>
      </c>
      <c r="C4071" s="348" t="s">
        <v>5</v>
      </c>
      <c r="D4071" s="350">
        <v>49.1</v>
      </c>
    </row>
    <row r="4072" spans="1:4">
      <c r="A4072" s="349">
        <v>93056</v>
      </c>
      <c r="B4072" s="348" t="s">
        <v>31093</v>
      </c>
      <c r="C4072" s="348" t="s">
        <v>5</v>
      </c>
      <c r="D4072" s="350">
        <v>17.489999999999998</v>
      </c>
    </row>
    <row r="4073" spans="1:4">
      <c r="A4073" s="349">
        <v>93057</v>
      </c>
      <c r="B4073" s="348" t="s">
        <v>31094</v>
      </c>
      <c r="C4073" s="348" t="s">
        <v>5</v>
      </c>
      <c r="D4073" s="350">
        <v>15.09</v>
      </c>
    </row>
    <row r="4074" spans="1:4">
      <c r="A4074" s="349">
        <v>93058</v>
      </c>
      <c r="B4074" s="348" t="s">
        <v>31095</v>
      </c>
      <c r="C4074" s="348" t="s">
        <v>5</v>
      </c>
      <c r="D4074" s="350">
        <v>633.15</v>
      </c>
    </row>
    <row r="4075" spans="1:4">
      <c r="A4075" s="349">
        <v>93059</v>
      </c>
      <c r="B4075" s="348" t="s">
        <v>31096</v>
      </c>
      <c r="C4075" s="348" t="s">
        <v>5</v>
      </c>
      <c r="D4075" s="350">
        <v>32.479999999999997</v>
      </c>
    </row>
    <row r="4076" spans="1:4">
      <c r="A4076" s="349">
        <v>93060</v>
      </c>
      <c r="B4076" s="348" t="s">
        <v>31097</v>
      </c>
      <c r="C4076" s="348" t="s">
        <v>5</v>
      </c>
      <c r="D4076" s="350">
        <v>86.18</v>
      </c>
    </row>
    <row r="4077" spans="1:4">
      <c r="A4077" s="349">
        <v>93061</v>
      </c>
      <c r="B4077" s="348" t="s">
        <v>31098</v>
      </c>
      <c r="C4077" s="348" t="s">
        <v>5</v>
      </c>
      <c r="D4077" s="350">
        <v>33.700000000000003</v>
      </c>
    </row>
    <row r="4078" spans="1:4">
      <c r="A4078" s="349">
        <v>93062</v>
      </c>
      <c r="B4078" s="348" t="s">
        <v>31099</v>
      </c>
      <c r="C4078" s="348" t="s">
        <v>5</v>
      </c>
      <c r="D4078" s="350">
        <v>29.05</v>
      </c>
    </row>
    <row r="4079" spans="1:4">
      <c r="A4079" s="349">
        <v>93063</v>
      </c>
      <c r="B4079" s="348" t="s">
        <v>31100</v>
      </c>
      <c r="C4079" s="348" t="s">
        <v>5</v>
      </c>
      <c r="D4079" s="350">
        <v>725.19</v>
      </c>
    </row>
    <row r="4080" spans="1:4">
      <c r="A4080" s="349">
        <v>93064</v>
      </c>
      <c r="B4080" s="348" t="s">
        <v>31101</v>
      </c>
      <c r="C4080" s="348" t="s">
        <v>5</v>
      </c>
      <c r="D4080" s="350">
        <v>52.61</v>
      </c>
    </row>
    <row r="4081" spans="1:4">
      <c r="A4081" s="349">
        <v>93065</v>
      </c>
      <c r="B4081" s="348" t="s">
        <v>31102</v>
      </c>
      <c r="C4081" s="348" t="s">
        <v>5</v>
      </c>
      <c r="D4081" s="350">
        <v>49.18</v>
      </c>
    </row>
    <row r="4082" spans="1:4">
      <c r="A4082" s="349">
        <v>93066</v>
      </c>
      <c r="B4082" s="348" t="s">
        <v>31103</v>
      </c>
      <c r="C4082" s="348" t="s">
        <v>5</v>
      </c>
      <c r="D4082" s="350">
        <v>910.47</v>
      </c>
    </row>
    <row r="4083" spans="1:4">
      <c r="A4083" s="349">
        <v>93067</v>
      </c>
      <c r="B4083" s="348" t="s">
        <v>31104</v>
      </c>
      <c r="C4083" s="348" t="s">
        <v>5</v>
      </c>
      <c r="D4083" s="350">
        <v>78.41</v>
      </c>
    </row>
    <row r="4084" spans="1:4">
      <c r="A4084" s="349">
        <v>93068</v>
      </c>
      <c r="B4084" s="348" t="s">
        <v>31105</v>
      </c>
      <c r="C4084" s="348" t="s">
        <v>5</v>
      </c>
      <c r="D4084" s="350">
        <v>68.349999999999994</v>
      </c>
    </row>
    <row r="4085" spans="1:4">
      <c r="A4085" s="349">
        <v>93069</v>
      </c>
      <c r="B4085" s="348" t="s">
        <v>31106</v>
      </c>
      <c r="C4085" s="348" t="s">
        <v>5</v>
      </c>
      <c r="D4085" s="351">
        <v>1262.05</v>
      </c>
    </row>
    <row r="4086" spans="1:4">
      <c r="A4086" s="349">
        <v>93070</v>
      </c>
      <c r="B4086" s="348" t="s">
        <v>31107</v>
      </c>
      <c r="C4086" s="348" t="s">
        <v>5</v>
      </c>
      <c r="D4086" s="350">
        <v>200.78</v>
      </c>
    </row>
    <row r="4087" spans="1:4">
      <c r="A4087" s="349">
        <v>93071</v>
      </c>
      <c r="B4087" s="348" t="s">
        <v>31108</v>
      </c>
      <c r="C4087" s="348" t="s">
        <v>5</v>
      </c>
      <c r="D4087" s="350">
        <v>186.27</v>
      </c>
    </row>
    <row r="4088" spans="1:4">
      <c r="A4088" s="349">
        <v>93072</v>
      </c>
      <c r="B4088" s="348" t="s">
        <v>31109</v>
      </c>
      <c r="C4088" s="348" t="s">
        <v>5</v>
      </c>
      <c r="D4088" s="351">
        <v>1665.44</v>
      </c>
    </row>
    <row r="4089" spans="1:4">
      <c r="A4089" s="349">
        <v>93073</v>
      </c>
      <c r="B4089" s="348" t="s">
        <v>31110</v>
      </c>
      <c r="C4089" s="348" t="s">
        <v>5</v>
      </c>
      <c r="D4089" s="350">
        <v>89.62</v>
      </c>
    </row>
    <row r="4090" spans="1:4">
      <c r="A4090" s="349">
        <v>93074</v>
      </c>
      <c r="B4090" s="348" t="s">
        <v>31111</v>
      </c>
      <c r="C4090" s="348" t="s">
        <v>5</v>
      </c>
      <c r="D4090" s="350">
        <v>11.58</v>
      </c>
    </row>
    <row r="4091" spans="1:4">
      <c r="A4091" s="349">
        <v>93075</v>
      </c>
      <c r="B4091" s="348" t="s">
        <v>31112</v>
      </c>
      <c r="C4091" s="348" t="s">
        <v>5</v>
      </c>
      <c r="D4091" s="350">
        <v>21.16</v>
      </c>
    </row>
    <row r="4092" spans="1:4">
      <c r="A4092" s="349">
        <v>93076</v>
      </c>
      <c r="B4092" s="348" t="s">
        <v>31113</v>
      </c>
      <c r="C4092" s="348" t="s">
        <v>5</v>
      </c>
      <c r="D4092" s="350">
        <v>20.010000000000002</v>
      </c>
    </row>
    <row r="4093" spans="1:4">
      <c r="A4093" s="349">
        <v>93077</v>
      </c>
      <c r="B4093" s="348" t="s">
        <v>31114</v>
      </c>
      <c r="C4093" s="348" t="s">
        <v>5</v>
      </c>
      <c r="D4093" s="350">
        <v>30.77</v>
      </c>
    </row>
    <row r="4094" spans="1:4">
      <c r="A4094" s="349">
        <v>93078</v>
      </c>
      <c r="B4094" s="348" t="s">
        <v>31115</v>
      </c>
      <c r="C4094" s="348" t="s">
        <v>5</v>
      </c>
      <c r="D4094" s="350">
        <v>33.590000000000003</v>
      </c>
    </row>
    <row r="4095" spans="1:4">
      <c r="A4095" s="349">
        <v>93079</v>
      </c>
      <c r="B4095" s="348" t="s">
        <v>31116</v>
      </c>
      <c r="C4095" s="348" t="s">
        <v>5</v>
      </c>
      <c r="D4095" s="350">
        <v>28.87</v>
      </c>
    </row>
    <row r="4096" spans="1:4">
      <c r="A4096" s="349">
        <v>93080</v>
      </c>
      <c r="B4096" s="348" t="s">
        <v>31117</v>
      </c>
      <c r="C4096" s="348" t="s">
        <v>5</v>
      </c>
      <c r="D4096" s="350">
        <v>7.54</v>
      </c>
    </row>
    <row r="4097" spans="1:4">
      <c r="A4097" s="349">
        <v>93081</v>
      </c>
      <c r="B4097" s="348" t="s">
        <v>31118</v>
      </c>
      <c r="C4097" s="348" t="s">
        <v>5</v>
      </c>
      <c r="D4097" s="350">
        <v>19.7</v>
      </c>
    </row>
    <row r="4098" spans="1:4">
      <c r="A4098" s="349">
        <v>93082</v>
      </c>
      <c r="B4098" s="348" t="s">
        <v>31119</v>
      </c>
      <c r="C4098" s="348" t="s">
        <v>5</v>
      </c>
      <c r="D4098" s="350">
        <v>24.54</v>
      </c>
    </row>
    <row r="4099" spans="1:4">
      <c r="A4099" s="349">
        <v>93083</v>
      </c>
      <c r="B4099" s="348" t="s">
        <v>31120</v>
      </c>
      <c r="C4099" s="348" t="s">
        <v>5</v>
      </c>
      <c r="D4099" s="350">
        <v>497.19</v>
      </c>
    </row>
    <row r="4100" spans="1:4">
      <c r="A4100" s="349">
        <v>93084</v>
      </c>
      <c r="B4100" s="348" t="s">
        <v>31121</v>
      </c>
      <c r="C4100" s="348" t="s">
        <v>5</v>
      </c>
      <c r="D4100" s="350">
        <v>13.21</v>
      </c>
    </row>
    <row r="4101" spans="1:4">
      <c r="A4101" s="349">
        <v>93085</v>
      </c>
      <c r="B4101" s="348" t="s">
        <v>31122</v>
      </c>
      <c r="C4101" s="348" t="s">
        <v>5</v>
      </c>
      <c r="D4101" s="350">
        <v>12.21</v>
      </c>
    </row>
    <row r="4102" spans="1:4">
      <c r="A4102" s="349">
        <v>93086</v>
      </c>
      <c r="B4102" s="348" t="s">
        <v>31123</v>
      </c>
      <c r="C4102" s="348" t="s">
        <v>5</v>
      </c>
      <c r="D4102" s="350">
        <v>577.32000000000005</v>
      </c>
    </row>
    <row r="4103" spans="1:4">
      <c r="A4103" s="349">
        <v>93087</v>
      </c>
      <c r="B4103" s="348" t="s">
        <v>31124</v>
      </c>
      <c r="C4103" s="348" t="s">
        <v>5</v>
      </c>
      <c r="D4103" s="350">
        <v>21.22</v>
      </c>
    </row>
    <row r="4104" spans="1:4">
      <c r="A4104" s="349">
        <v>93088</v>
      </c>
      <c r="B4104" s="348" t="s">
        <v>31125</v>
      </c>
      <c r="C4104" s="348" t="s">
        <v>5</v>
      </c>
      <c r="D4104" s="350">
        <v>25.12</v>
      </c>
    </row>
    <row r="4105" spans="1:4">
      <c r="A4105" s="349">
        <v>93089</v>
      </c>
      <c r="B4105" s="348" t="s">
        <v>31126</v>
      </c>
      <c r="C4105" s="348" t="s">
        <v>5</v>
      </c>
      <c r="D4105" s="350">
        <v>50.57</v>
      </c>
    </row>
    <row r="4106" spans="1:4">
      <c r="A4106" s="349">
        <v>93090</v>
      </c>
      <c r="B4106" s="348" t="s">
        <v>31127</v>
      </c>
      <c r="C4106" s="348" t="s">
        <v>5</v>
      </c>
      <c r="D4106" s="350">
        <v>18.95</v>
      </c>
    </row>
    <row r="4107" spans="1:4">
      <c r="A4107" s="349">
        <v>93091</v>
      </c>
      <c r="B4107" s="348" t="s">
        <v>31128</v>
      </c>
      <c r="C4107" s="348" t="s">
        <v>5</v>
      </c>
      <c r="D4107" s="350">
        <v>16.55</v>
      </c>
    </row>
    <row r="4108" spans="1:4">
      <c r="A4108" s="349">
        <v>93092</v>
      </c>
      <c r="B4108" s="348" t="s">
        <v>31129</v>
      </c>
      <c r="C4108" s="348" t="s">
        <v>5</v>
      </c>
      <c r="D4108" s="350">
        <v>634.61</v>
      </c>
    </row>
    <row r="4109" spans="1:4">
      <c r="A4109" s="349">
        <v>93093</v>
      </c>
      <c r="B4109" s="348" t="s">
        <v>31130</v>
      </c>
      <c r="C4109" s="348" t="s">
        <v>5</v>
      </c>
      <c r="D4109" s="350">
        <v>33.94</v>
      </c>
    </row>
    <row r="4110" spans="1:4">
      <c r="A4110" s="349">
        <v>93094</v>
      </c>
      <c r="B4110" s="348" t="s">
        <v>31131</v>
      </c>
      <c r="C4110" s="348" t="s">
        <v>5</v>
      </c>
      <c r="D4110" s="350">
        <v>87.64</v>
      </c>
    </row>
    <row r="4111" spans="1:4">
      <c r="A4111" s="349">
        <v>93095</v>
      </c>
      <c r="B4111" s="348" t="s">
        <v>31132</v>
      </c>
      <c r="C4111" s="348" t="s">
        <v>5</v>
      </c>
      <c r="D4111" s="350">
        <v>64.209999999999994</v>
      </c>
    </row>
    <row r="4112" spans="1:4">
      <c r="A4112" s="349">
        <v>93096</v>
      </c>
      <c r="B4112" s="348" t="s">
        <v>31133</v>
      </c>
      <c r="C4112" s="348" t="s">
        <v>5</v>
      </c>
      <c r="D4112" s="350">
        <v>92.5</v>
      </c>
    </row>
    <row r="4113" spans="1:4">
      <c r="A4113" s="349">
        <v>93097</v>
      </c>
      <c r="B4113" s="348" t="s">
        <v>31134</v>
      </c>
      <c r="C4113" s="348" t="s">
        <v>5</v>
      </c>
      <c r="D4113" s="350">
        <v>11.76</v>
      </c>
    </row>
    <row r="4114" spans="1:4">
      <c r="A4114" s="349">
        <v>93098</v>
      </c>
      <c r="B4114" s="348" t="s">
        <v>31135</v>
      </c>
      <c r="C4114" s="348" t="s">
        <v>5</v>
      </c>
      <c r="D4114" s="350">
        <v>21.34</v>
      </c>
    </row>
    <row r="4115" spans="1:4">
      <c r="A4115" s="349">
        <v>93099</v>
      </c>
      <c r="B4115" s="348" t="s">
        <v>31136</v>
      </c>
      <c r="C4115" s="348" t="s">
        <v>5</v>
      </c>
      <c r="D4115" s="350">
        <v>22</v>
      </c>
    </row>
    <row r="4116" spans="1:4">
      <c r="A4116" s="349">
        <v>93100</v>
      </c>
      <c r="B4116" s="348" t="s">
        <v>31137</v>
      </c>
      <c r="C4116" s="348" t="s">
        <v>5</v>
      </c>
      <c r="D4116" s="350">
        <v>32.76</v>
      </c>
    </row>
    <row r="4117" spans="1:4">
      <c r="A4117" s="349">
        <v>93101</v>
      </c>
      <c r="B4117" s="348" t="s">
        <v>31138</v>
      </c>
      <c r="C4117" s="348" t="s">
        <v>5</v>
      </c>
      <c r="D4117" s="350">
        <v>35.58</v>
      </c>
    </row>
    <row r="4118" spans="1:4">
      <c r="A4118" s="349">
        <v>93102</v>
      </c>
      <c r="B4118" s="348" t="s">
        <v>31139</v>
      </c>
      <c r="C4118" s="348" t="s">
        <v>5</v>
      </c>
      <c r="D4118" s="350">
        <v>30.69</v>
      </c>
    </row>
    <row r="4119" spans="1:4">
      <c r="A4119" s="349">
        <v>93103</v>
      </c>
      <c r="B4119" s="348" t="s">
        <v>31140</v>
      </c>
      <c r="C4119" s="348" t="s">
        <v>5</v>
      </c>
      <c r="D4119" s="350">
        <v>7.68</v>
      </c>
    </row>
    <row r="4120" spans="1:4">
      <c r="A4120" s="349">
        <v>93104</v>
      </c>
      <c r="B4120" s="348" t="s">
        <v>31141</v>
      </c>
      <c r="C4120" s="348" t="s">
        <v>5</v>
      </c>
      <c r="D4120" s="350">
        <v>19.84</v>
      </c>
    </row>
    <row r="4121" spans="1:4">
      <c r="A4121" s="349">
        <v>93105</v>
      </c>
      <c r="B4121" s="348" t="s">
        <v>31142</v>
      </c>
      <c r="C4121" s="348" t="s">
        <v>5</v>
      </c>
      <c r="D4121" s="350">
        <v>24.68</v>
      </c>
    </row>
    <row r="4122" spans="1:4">
      <c r="A4122" s="349">
        <v>93106</v>
      </c>
      <c r="B4122" s="348" t="s">
        <v>31143</v>
      </c>
      <c r="C4122" s="348" t="s">
        <v>5</v>
      </c>
      <c r="D4122" s="350">
        <v>497.33</v>
      </c>
    </row>
    <row r="4123" spans="1:4">
      <c r="A4123" s="349">
        <v>93107</v>
      </c>
      <c r="B4123" s="348" t="s">
        <v>31144</v>
      </c>
      <c r="C4123" s="348" t="s">
        <v>5</v>
      </c>
      <c r="D4123" s="350">
        <v>14.51</v>
      </c>
    </row>
    <row r="4124" spans="1:4">
      <c r="A4124" s="349">
        <v>93108</v>
      </c>
      <c r="B4124" s="348" t="s">
        <v>31145</v>
      </c>
      <c r="C4124" s="348" t="s">
        <v>5</v>
      </c>
      <c r="D4124" s="350">
        <v>13.51</v>
      </c>
    </row>
    <row r="4125" spans="1:4">
      <c r="A4125" s="349">
        <v>93109</v>
      </c>
      <c r="B4125" s="348" t="s">
        <v>31146</v>
      </c>
      <c r="C4125" s="348" t="s">
        <v>5</v>
      </c>
      <c r="D4125" s="350">
        <v>578.62</v>
      </c>
    </row>
    <row r="4126" spans="1:4">
      <c r="A4126" s="349">
        <v>93110</v>
      </c>
      <c r="B4126" s="348" t="s">
        <v>31147</v>
      </c>
      <c r="C4126" s="348" t="s">
        <v>5</v>
      </c>
      <c r="D4126" s="350">
        <v>22.52</v>
      </c>
    </row>
    <row r="4127" spans="1:4">
      <c r="A4127" s="349">
        <v>93111</v>
      </c>
      <c r="B4127" s="348" t="s">
        <v>31148</v>
      </c>
      <c r="C4127" s="348" t="s">
        <v>5</v>
      </c>
      <c r="D4127" s="350">
        <v>26.28</v>
      </c>
    </row>
    <row r="4128" spans="1:4">
      <c r="A4128" s="349">
        <v>93112</v>
      </c>
      <c r="B4128" s="348" t="s">
        <v>31149</v>
      </c>
      <c r="C4128" s="348" t="s">
        <v>5</v>
      </c>
      <c r="D4128" s="350">
        <v>51.87</v>
      </c>
    </row>
    <row r="4129" spans="1:4">
      <c r="A4129" s="349">
        <v>93113</v>
      </c>
      <c r="B4129" s="348" t="s">
        <v>31150</v>
      </c>
      <c r="C4129" s="348" t="s">
        <v>5</v>
      </c>
      <c r="D4129" s="350">
        <v>21.32</v>
      </c>
    </row>
    <row r="4130" spans="1:4">
      <c r="A4130" s="349">
        <v>93114</v>
      </c>
      <c r="B4130" s="348" t="s">
        <v>31151</v>
      </c>
      <c r="C4130" s="348" t="s">
        <v>5</v>
      </c>
      <c r="D4130" s="350">
        <v>36.31</v>
      </c>
    </row>
    <row r="4131" spans="1:4">
      <c r="A4131" s="349">
        <v>93115</v>
      </c>
      <c r="B4131" s="348" t="s">
        <v>31152</v>
      </c>
      <c r="C4131" s="348" t="s">
        <v>5</v>
      </c>
      <c r="D4131" s="350">
        <v>90.01</v>
      </c>
    </row>
    <row r="4132" spans="1:4">
      <c r="A4132" s="349">
        <v>93116</v>
      </c>
      <c r="B4132" s="348" t="s">
        <v>31153</v>
      </c>
      <c r="C4132" s="348" t="s">
        <v>5</v>
      </c>
      <c r="D4132" s="350">
        <v>636.98</v>
      </c>
    </row>
    <row r="4133" spans="1:4">
      <c r="A4133" s="349">
        <v>93117</v>
      </c>
      <c r="B4133" s="348" t="s">
        <v>31154</v>
      </c>
      <c r="C4133" s="348" t="s">
        <v>5</v>
      </c>
      <c r="D4133" s="350">
        <v>64.42</v>
      </c>
    </row>
    <row r="4134" spans="1:4">
      <c r="A4134" s="349">
        <v>93118</v>
      </c>
      <c r="B4134" s="348" t="s">
        <v>31155</v>
      </c>
      <c r="C4134" s="348" t="s">
        <v>5</v>
      </c>
      <c r="D4134" s="350">
        <v>95.13</v>
      </c>
    </row>
    <row r="4135" spans="1:4">
      <c r="A4135" s="349">
        <v>93119</v>
      </c>
      <c r="B4135" s="348" t="s">
        <v>31156</v>
      </c>
      <c r="C4135" s="348" t="s">
        <v>5</v>
      </c>
      <c r="D4135" s="350">
        <v>17.850000000000001</v>
      </c>
    </row>
    <row r="4136" spans="1:4">
      <c r="A4136" s="349">
        <v>93120</v>
      </c>
      <c r="B4136" s="348" t="s">
        <v>31157</v>
      </c>
      <c r="C4136" s="348" t="s">
        <v>5</v>
      </c>
      <c r="D4136" s="350">
        <v>28.61</v>
      </c>
    </row>
    <row r="4137" spans="1:4">
      <c r="A4137" s="349">
        <v>93121</v>
      </c>
      <c r="B4137" s="348" t="s">
        <v>31158</v>
      </c>
      <c r="C4137" s="348" t="s">
        <v>5</v>
      </c>
      <c r="D4137" s="350">
        <v>31.43</v>
      </c>
    </row>
    <row r="4138" spans="1:4">
      <c r="A4138" s="349">
        <v>93122</v>
      </c>
      <c r="B4138" s="348" t="s">
        <v>31159</v>
      </c>
      <c r="C4138" s="348" t="s">
        <v>5</v>
      </c>
      <c r="D4138" s="350">
        <v>26.72</v>
      </c>
    </row>
    <row r="4139" spans="1:4">
      <c r="A4139" s="349">
        <v>93123</v>
      </c>
      <c r="B4139" s="348" t="s">
        <v>31160</v>
      </c>
      <c r="C4139" s="348" t="s">
        <v>5</v>
      </c>
      <c r="D4139" s="350">
        <v>61.23</v>
      </c>
    </row>
    <row r="4140" spans="1:4">
      <c r="A4140" s="349">
        <v>93124</v>
      </c>
      <c r="B4140" s="348" t="s">
        <v>31161</v>
      </c>
      <c r="C4140" s="348" t="s">
        <v>5</v>
      </c>
      <c r="D4140" s="350">
        <v>97.4</v>
      </c>
    </row>
    <row r="4141" spans="1:4">
      <c r="A4141" s="349">
        <v>93125</v>
      </c>
      <c r="B4141" s="348" t="s">
        <v>31162</v>
      </c>
      <c r="C4141" s="348" t="s">
        <v>5</v>
      </c>
      <c r="D4141" s="350">
        <v>142.41</v>
      </c>
    </row>
    <row r="4142" spans="1:4">
      <c r="A4142" s="349">
        <v>93126</v>
      </c>
      <c r="B4142" s="348" t="s">
        <v>31163</v>
      </c>
      <c r="C4142" s="348" t="s">
        <v>5</v>
      </c>
      <c r="D4142" s="350">
        <v>319.47000000000003</v>
      </c>
    </row>
    <row r="4143" spans="1:4">
      <c r="A4143" s="349">
        <v>93133</v>
      </c>
      <c r="B4143" s="348" t="s">
        <v>31164</v>
      </c>
      <c r="C4143" s="348" t="s">
        <v>5</v>
      </c>
      <c r="D4143" s="350">
        <v>18.920000000000002</v>
      </c>
    </row>
    <row r="4144" spans="1:4">
      <c r="A4144" s="349">
        <v>94465</v>
      </c>
      <c r="B4144" s="348" t="s">
        <v>31165</v>
      </c>
      <c r="C4144" s="348" t="s">
        <v>5</v>
      </c>
      <c r="D4144" s="350">
        <v>40.799999999999997</v>
      </c>
    </row>
    <row r="4145" spans="1:4">
      <c r="A4145" s="349">
        <v>94466</v>
      </c>
      <c r="B4145" s="348" t="s">
        <v>31166</v>
      </c>
      <c r="C4145" s="348" t="s">
        <v>5</v>
      </c>
      <c r="D4145" s="350">
        <v>40.82</v>
      </c>
    </row>
    <row r="4146" spans="1:4">
      <c r="A4146" s="349">
        <v>94467</v>
      </c>
      <c r="B4146" s="348" t="s">
        <v>31167</v>
      </c>
      <c r="C4146" s="348" t="s">
        <v>5</v>
      </c>
      <c r="D4146" s="350">
        <v>64.239999999999995</v>
      </c>
    </row>
    <row r="4147" spans="1:4">
      <c r="A4147" s="349">
        <v>94468</v>
      </c>
      <c r="B4147" s="348" t="s">
        <v>31168</v>
      </c>
      <c r="C4147" s="348" t="s">
        <v>5</v>
      </c>
      <c r="D4147" s="350">
        <v>55.92</v>
      </c>
    </row>
    <row r="4148" spans="1:4">
      <c r="A4148" s="349">
        <v>94469</v>
      </c>
      <c r="B4148" s="348" t="s">
        <v>31169</v>
      </c>
      <c r="C4148" s="348" t="s">
        <v>5</v>
      </c>
      <c r="D4148" s="350">
        <v>93.74</v>
      </c>
    </row>
    <row r="4149" spans="1:4">
      <c r="A4149" s="349">
        <v>94470</v>
      </c>
      <c r="B4149" s="348" t="s">
        <v>31170</v>
      </c>
      <c r="C4149" s="348" t="s">
        <v>5</v>
      </c>
      <c r="D4149" s="350">
        <v>86.34</v>
      </c>
    </row>
    <row r="4150" spans="1:4">
      <c r="A4150" s="349">
        <v>94471</v>
      </c>
      <c r="B4150" s="348" t="s">
        <v>31171</v>
      </c>
      <c r="C4150" s="348" t="s">
        <v>5</v>
      </c>
      <c r="D4150" s="350">
        <v>58.73</v>
      </c>
    </row>
    <row r="4151" spans="1:4">
      <c r="A4151" s="349">
        <v>94472</v>
      </c>
      <c r="B4151" s="348" t="s">
        <v>31172</v>
      </c>
      <c r="C4151" s="348" t="s">
        <v>5</v>
      </c>
      <c r="D4151" s="350">
        <v>60.58</v>
      </c>
    </row>
    <row r="4152" spans="1:4">
      <c r="A4152" s="349">
        <v>94473</v>
      </c>
      <c r="B4152" s="348" t="s">
        <v>31173</v>
      </c>
      <c r="C4152" s="348" t="s">
        <v>5</v>
      </c>
      <c r="D4152" s="350">
        <v>91.85</v>
      </c>
    </row>
    <row r="4153" spans="1:4">
      <c r="A4153" s="349">
        <v>94474</v>
      </c>
      <c r="B4153" s="348" t="s">
        <v>31174</v>
      </c>
      <c r="C4153" s="348" t="s">
        <v>5</v>
      </c>
      <c r="D4153" s="350">
        <v>99.99</v>
      </c>
    </row>
    <row r="4154" spans="1:4">
      <c r="A4154" s="349">
        <v>94475</v>
      </c>
      <c r="B4154" s="348" t="s">
        <v>31175</v>
      </c>
      <c r="C4154" s="348" t="s">
        <v>5</v>
      </c>
      <c r="D4154" s="350">
        <v>126.62</v>
      </c>
    </row>
    <row r="4155" spans="1:4">
      <c r="A4155" s="349">
        <v>94476</v>
      </c>
      <c r="B4155" s="348" t="s">
        <v>31176</v>
      </c>
      <c r="C4155" s="348" t="s">
        <v>5</v>
      </c>
      <c r="D4155" s="350">
        <v>142.31</v>
      </c>
    </row>
    <row r="4156" spans="1:4">
      <c r="A4156" s="349">
        <v>94477</v>
      </c>
      <c r="B4156" s="348" t="s">
        <v>31177</v>
      </c>
      <c r="C4156" s="348" t="s">
        <v>5</v>
      </c>
      <c r="D4156" s="350">
        <v>78.17</v>
      </c>
    </row>
    <row r="4157" spans="1:4">
      <c r="A4157" s="349">
        <v>94478</v>
      </c>
      <c r="B4157" s="348" t="s">
        <v>31178</v>
      </c>
      <c r="C4157" s="348" t="s">
        <v>5</v>
      </c>
      <c r="D4157" s="350">
        <v>126.44</v>
      </c>
    </row>
    <row r="4158" spans="1:4">
      <c r="A4158" s="349">
        <v>94479</v>
      </c>
      <c r="B4158" s="348" t="s">
        <v>31179</v>
      </c>
      <c r="C4158" s="348" t="s">
        <v>5</v>
      </c>
      <c r="D4158" s="350">
        <v>167.21</v>
      </c>
    </row>
    <row r="4159" spans="1:4">
      <c r="A4159" s="349">
        <v>94606</v>
      </c>
      <c r="B4159" s="348" t="s">
        <v>31180</v>
      </c>
      <c r="C4159" s="348" t="s">
        <v>5</v>
      </c>
      <c r="D4159" s="350">
        <v>80.78</v>
      </c>
    </row>
    <row r="4160" spans="1:4">
      <c r="A4160" s="349">
        <v>94608</v>
      </c>
      <c r="B4160" s="348" t="s">
        <v>31181</v>
      </c>
      <c r="C4160" s="348" t="s">
        <v>5</v>
      </c>
      <c r="D4160" s="350">
        <v>208.44</v>
      </c>
    </row>
    <row r="4161" spans="1:4">
      <c r="A4161" s="349">
        <v>94610</v>
      </c>
      <c r="B4161" s="348" t="s">
        <v>31182</v>
      </c>
      <c r="C4161" s="348" t="s">
        <v>5</v>
      </c>
      <c r="D4161" s="350">
        <v>312.32</v>
      </c>
    </row>
    <row r="4162" spans="1:4">
      <c r="A4162" s="349">
        <v>94612</v>
      </c>
      <c r="B4162" s="348" t="s">
        <v>31183</v>
      </c>
      <c r="C4162" s="348" t="s">
        <v>5</v>
      </c>
      <c r="D4162" s="350">
        <v>441.2</v>
      </c>
    </row>
    <row r="4163" spans="1:4">
      <c r="A4163" s="349">
        <v>94614</v>
      </c>
      <c r="B4163" s="348" t="s">
        <v>31184</v>
      </c>
      <c r="C4163" s="348" t="s">
        <v>5</v>
      </c>
      <c r="D4163" s="350">
        <v>137.93</v>
      </c>
    </row>
    <row r="4164" spans="1:4">
      <c r="A4164" s="349">
        <v>94615</v>
      </c>
      <c r="B4164" s="348" t="s">
        <v>31185</v>
      </c>
      <c r="C4164" s="348" t="s">
        <v>5</v>
      </c>
      <c r="D4164" s="350">
        <v>157.97</v>
      </c>
    </row>
    <row r="4165" spans="1:4">
      <c r="A4165" s="349">
        <v>94616</v>
      </c>
      <c r="B4165" s="348" t="s">
        <v>31186</v>
      </c>
      <c r="C4165" s="348" t="s">
        <v>5</v>
      </c>
      <c r="D4165" s="350">
        <v>401.31</v>
      </c>
    </row>
    <row r="4166" spans="1:4">
      <c r="A4166" s="349">
        <v>94617</v>
      </c>
      <c r="B4166" s="348" t="s">
        <v>31187</v>
      </c>
      <c r="C4166" s="348" t="s">
        <v>5</v>
      </c>
      <c r="D4166" s="350">
        <v>331.64</v>
      </c>
    </row>
    <row r="4167" spans="1:4">
      <c r="A4167" s="349">
        <v>94618</v>
      </c>
      <c r="B4167" s="348" t="s">
        <v>31188</v>
      </c>
      <c r="C4167" s="348" t="s">
        <v>5</v>
      </c>
      <c r="D4167" s="350">
        <v>393.04</v>
      </c>
    </row>
    <row r="4168" spans="1:4">
      <c r="A4168" s="349">
        <v>94620</v>
      </c>
      <c r="B4168" s="348" t="s">
        <v>31189</v>
      </c>
      <c r="C4168" s="348" t="s">
        <v>5</v>
      </c>
      <c r="D4168" s="350">
        <v>914.25</v>
      </c>
    </row>
    <row r="4169" spans="1:4">
      <c r="A4169" s="349">
        <v>94622</v>
      </c>
      <c r="B4169" s="348" t="s">
        <v>31190</v>
      </c>
      <c r="C4169" s="348" t="s">
        <v>5</v>
      </c>
      <c r="D4169" s="350">
        <v>203.1</v>
      </c>
    </row>
    <row r="4170" spans="1:4">
      <c r="A4170" s="349">
        <v>94623</v>
      </c>
      <c r="B4170" s="348" t="s">
        <v>31191</v>
      </c>
      <c r="C4170" s="348" t="s">
        <v>5</v>
      </c>
      <c r="D4170" s="350">
        <v>496.07</v>
      </c>
    </row>
    <row r="4171" spans="1:4">
      <c r="A4171" s="349">
        <v>94624</v>
      </c>
      <c r="B4171" s="348" t="s">
        <v>31192</v>
      </c>
      <c r="C4171" s="348" t="s">
        <v>5</v>
      </c>
      <c r="D4171" s="350">
        <v>760.75</v>
      </c>
    </row>
    <row r="4172" spans="1:4">
      <c r="A4172" s="349">
        <v>94625</v>
      </c>
      <c r="B4172" s="348" t="s">
        <v>31193</v>
      </c>
      <c r="C4172" s="348" t="s">
        <v>5</v>
      </c>
      <c r="D4172" s="351">
        <v>1599.08</v>
      </c>
    </row>
    <row r="4173" spans="1:4">
      <c r="A4173" s="349">
        <v>94656</v>
      </c>
      <c r="B4173" s="348" t="s">
        <v>31194</v>
      </c>
      <c r="C4173" s="348" t="s">
        <v>5</v>
      </c>
      <c r="D4173" s="350">
        <v>5.09</v>
      </c>
    </row>
    <row r="4174" spans="1:4">
      <c r="A4174" s="349">
        <v>94657</v>
      </c>
      <c r="B4174" s="348" t="s">
        <v>31195</v>
      </c>
      <c r="C4174" s="348" t="s">
        <v>5</v>
      </c>
      <c r="D4174" s="350">
        <v>4.99</v>
      </c>
    </row>
    <row r="4175" spans="1:4">
      <c r="A4175" s="349">
        <v>94658</v>
      </c>
      <c r="B4175" s="348" t="s">
        <v>31196</v>
      </c>
      <c r="C4175" s="348" t="s">
        <v>5</v>
      </c>
      <c r="D4175" s="350">
        <v>6.11</v>
      </c>
    </row>
    <row r="4176" spans="1:4">
      <c r="A4176" s="349">
        <v>94659</v>
      </c>
      <c r="B4176" s="348" t="s">
        <v>31197</v>
      </c>
      <c r="C4176" s="348" t="s">
        <v>5</v>
      </c>
      <c r="D4176" s="350">
        <v>6.23</v>
      </c>
    </row>
    <row r="4177" spans="1:4">
      <c r="A4177" s="349">
        <v>94660</v>
      </c>
      <c r="B4177" s="348" t="s">
        <v>31198</v>
      </c>
      <c r="C4177" s="348" t="s">
        <v>5</v>
      </c>
      <c r="D4177" s="350">
        <v>10.18</v>
      </c>
    </row>
    <row r="4178" spans="1:4">
      <c r="A4178" s="349">
        <v>94661</v>
      </c>
      <c r="B4178" s="348" t="s">
        <v>31199</v>
      </c>
      <c r="C4178" s="348" t="s">
        <v>5</v>
      </c>
      <c r="D4178" s="350">
        <v>10.67</v>
      </c>
    </row>
    <row r="4179" spans="1:4">
      <c r="A4179" s="349">
        <v>94662</v>
      </c>
      <c r="B4179" s="348" t="s">
        <v>31200</v>
      </c>
      <c r="C4179" s="348" t="s">
        <v>5</v>
      </c>
      <c r="D4179" s="350">
        <v>11.21</v>
      </c>
    </row>
    <row r="4180" spans="1:4">
      <c r="A4180" s="349">
        <v>94663</v>
      </c>
      <c r="B4180" s="348" t="s">
        <v>31201</v>
      </c>
      <c r="C4180" s="348" t="s">
        <v>5</v>
      </c>
      <c r="D4180" s="350">
        <v>11.41</v>
      </c>
    </row>
    <row r="4181" spans="1:4">
      <c r="A4181" s="349">
        <v>94664</v>
      </c>
      <c r="B4181" s="348" t="s">
        <v>31202</v>
      </c>
      <c r="C4181" s="348" t="s">
        <v>5</v>
      </c>
      <c r="D4181" s="350">
        <v>24.91</v>
      </c>
    </row>
    <row r="4182" spans="1:4">
      <c r="A4182" s="349">
        <v>94665</v>
      </c>
      <c r="B4182" s="348" t="s">
        <v>31203</v>
      </c>
      <c r="C4182" s="348" t="s">
        <v>5</v>
      </c>
      <c r="D4182" s="350">
        <v>24.9</v>
      </c>
    </row>
    <row r="4183" spans="1:4">
      <c r="A4183" s="349">
        <v>94666</v>
      </c>
      <c r="B4183" s="348" t="s">
        <v>31204</v>
      </c>
      <c r="C4183" s="348" t="s">
        <v>5</v>
      </c>
      <c r="D4183" s="350">
        <v>30.83</v>
      </c>
    </row>
    <row r="4184" spans="1:4">
      <c r="A4184" s="349">
        <v>94667</v>
      </c>
      <c r="B4184" s="348" t="s">
        <v>31205</v>
      </c>
      <c r="C4184" s="348" t="s">
        <v>5</v>
      </c>
      <c r="D4184" s="350">
        <v>34.51</v>
      </c>
    </row>
    <row r="4185" spans="1:4">
      <c r="A4185" s="349">
        <v>94668</v>
      </c>
      <c r="B4185" s="348" t="s">
        <v>31206</v>
      </c>
      <c r="C4185" s="348" t="s">
        <v>5</v>
      </c>
      <c r="D4185" s="350">
        <v>52.61</v>
      </c>
    </row>
    <row r="4186" spans="1:4">
      <c r="A4186" s="349">
        <v>94669</v>
      </c>
      <c r="B4186" s="348" t="s">
        <v>31207</v>
      </c>
      <c r="C4186" s="348" t="s">
        <v>5</v>
      </c>
      <c r="D4186" s="350">
        <v>73.28</v>
      </c>
    </row>
    <row r="4187" spans="1:4">
      <c r="A4187" s="349">
        <v>94670</v>
      </c>
      <c r="B4187" s="348" t="s">
        <v>31208</v>
      </c>
      <c r="C4187" s="348" t="s">
        <v>5</v>
      </c>
      <c r="D4187" s="350">
        <v>71.010000000000005</v>
      </c>
    </row>
    <row r="4188" spans="1:4">
      <c r="A4188" s="349">
        <v>94671</v>
      </c>
      <c r="B4188" s="348" t="s">
        <v>31209</v>
      </c>
      <c r="C4188" s="348" t="s">
        <v>5</v>
      </c>
      <c r="D4188" s="350">
        <v>105.48</v>
      </c>
    </row>
    <row r="4189" spans="1:4">
      <c r="A4189" s="349">
        <v>94672</v>
      </c>
      <c r="B4189" s="348" t="s">
        <v>31210</v>
      </c>
      <c r="C4189" s="348" t="s">
        <v>5</v>
      </c>
      <c r="D4189" s="350">
        <v>9.15</v>
      </c>
    </row>
    <row r="4190" spans="1:4">
      <c r="A4190" s="349">
        <v>94673</v>
      </c>
      <c r="B4190" s="348" t="s">
        <v>31211</v>
      </c>
      <c r="C4190" s="348" t="s">
        <v>5</v>
      </c>
      <c r="D4190" s="350">
        <v>8.86</v>
      </c>
    </row>
    <row r="4191" spans="1:4">
      <c r="A4191" s="349">
        <v>94674</v>
      </c>
      <c r="B4191" s="348" t="s">
        <v>31212</v>
      </c>
      <c r="C4191" s="348" t="s">
        <v>5</v>
      </c>
      <c r="D4191" s="350">
        <v>7.9</v>
      </c>
    </row>
    <row r="4192" spans="1:4">
      <c r="A4192" s="349">
        <v>94675</v>
      </c>
      <c r="B4192" s="348" t="s">
        <v>31213</v>
      </c>
      <c r="C4192" s="348" t="s">
        <v>5</v>
      </c>
      <c r="D4192" s="350">
        <v>13.11</v>
      </c>
    </row>
    <row r="4193" spans="1:4">
      <c r="A4193" s="349">
        <v>94676</v>
      </c>
      <c r="B4193" s="348" t="s">
        <v>31214</v>
      </c>
      <c r="C4193" s="348" t="s">
        <v>5</v>
      </c>
      <c r="D4193" s="350">
        <v>14.02</v>
      </c>
    </row>
    <row r="4194" spans="1:4">
      <c r="A4194" s="349">
        <v>94677</v>
      </c>
      <c r="B4194" s="348" t="s">
        <v>31215</v>
      </c>
      <c r="C4194" s="348" t="s">
        <v>5</v>
      </c>
      <c r="D4194" s="350">
        <v>21.85</v>
      </c>
    </row>
    <row r="4195" spans="1:4">
      <c r="A4195" s="349">
        <v>94678</v>
      </c>
      <c r="B4195" s="348" t="s">
        <v>31216</v>
      </c>
      <c r="C4195" s="348" t="s">
        <v>5</v>
      </c>
      <c r="D4195" s="350">
        <v>14.48</v>
      </c>
    </row>
    <row r="4196" spans="1:4">
      <c r="A4196" s="349">
        <v>94679</v>
      </c>
      <c r="B4196" s="348" t="s">
        <v>31217</v>
      </c>
      <c r="C4196" s="348" t="s">
        <v>5</v>
      </c>
      <c r="D4196" s="350">
        <v>24.8</v>
      </c>
    </row>
    <row r="4197" spans="1:4">
      <c r="A4197" s="349">
        <v>94680</v>
      </c>
      <c r="B4197" s="348" t="s">
        <v>31218</v>
      </c>
      <c r="C4197" s="348" t="s">
        <v>5</v>
      </c>
      <c r="D4197" s="350">
        <v>41.5</v>
      </c>
    </row>
    <row r="4198" spans="1:4">
      <c r="A4198" s="349">
        <v>94681</v>
      </c>
      <c r="B4198" s="348" t="s">
        <v>31219</v>
      </c>
      <c r="C4198" s="348" t="s">
        <v>5</v>
      </c>
      <c r="D4198" s="350">
        <v>55.64</v>
      </c>
    </row>
    <row r="4199" spans="1:4">
      <c r="A4199" s="349">
        <v>94682</v>
      </c>
      <c r="B4199" s="348" t="s">
        <v>31220</v>
      </c>
      <c r="C4199" s="348" t="s">
        <v>5</v>
      </c>
      <c r="D4199" s="350">
        <v>114.29</v>
      </c>
    </row>
    <row r="4200" spans="1:4">
      <c r="A4200" s="349">
        <v>94683</v>
      </c>
      <c r="B4200" s="348" t="s">
        <v>31221</v>
      </c>
      <c r="C4200" s="348" t="s">
        <v>5</v>
      </c>
      <c r="D4200" s="350">
        <v>72.75</v>
      </c>
    </row>
    <row r="4201" spans="1:4">
      <c r="A4201" s="349">
        <v>94684</v>
      </c>
      <c r="B4201" s="348" t="s">
        <v>31222</v>
      </c>
      <c r="C4201" s="348" t="s">
        <v>5</v>
      </c>
      <c r="D4201" s="350">
        <v>144.58000000000001</v>
      </c>
    </row>
    <row r="4202" spans="1:4">
      <c r="A4202" s="349">
        <v>94685</v>
      </c>
      <c r="B4202" s="348" t="s">
        <v>31223</v>
      </c>
      <c r="C4202" s="348" t="s">
        <v>5</v>
      </c>
      <c r="D4202" s="350">
        <v>110.01</v>
      </c>
    </row>
    <row r="4203" spans="1:4">
      <c r="A4203" s="349">
        <v>94686</v>
      </c>
      <c r="B4203" s="348" t="s">
        <v>31224</v>
      </c>
      <c r="C4203" s="348" t="s">
        <v>5</v>
      </c>
      <c r="D4203" s="350">
        <v>274.92</v>
      </c>
    </row>
    <row r="4204" spans="1:4">
      <c r="A4204" s="349">
        <v>94687</v>
      </c>
      <c r="B4204" s="348" t="s">
        <v>31225</v>
      </c>
      <c r="C4204" s="348" t="s">
        <v>5</v>
      </c>
      <c r="D4204" s="350">
        <v>222.8</v>
      </c>
    </row>
    <row r="4205" spans="1:4">
      <c r="A4205" s="349">
        <v>94688</v>
      </c>
      <c r="B4205" s="348" t="s">
        <v>31226</v>
      </c>
      <c r="C4205" s="348" t="s">
        <v>5</v>
      </c>
      <c r="D4205" s="350">
        <v>8.86</v>
      </c>
    </row>
    <row r="4206" spans="1:4">
      <c r="A4206" s="349">
        <v>94689</v>
      </c>
      <c r="B4206" s="348" t="s">
        <v>31227</v>
      </c>
      <c r="C4206" s="348" t="s">
        <v>5</v>
      </c>
      <c r="D4206" s="350">
        <v>12.6</v>
      </c>
    </row>
    <row r="4207" spans="1:4">
      <c r="A4207" s="349">
        <v>94690</v>
      </c>
      <c r="B4207" s="348" t="s">
        <v>31228</v>
      </c>
      <c r="C4207" s="348" t="s">
        <v>5</v>
      </c>
      <c r="D4207" s="350">
        <v>11.99</v>
      </c>
    </row>
    <row r="4208" spans="1:4">
      <c r="A4208" s="349">
        <v>94691</v>
      </c>
      <c r="B4208" s="348" t="s">
        <v>31229</v>
      </c>
      <c r="C4208" s="348" t="s">
        <v>5</v>
      </c>
      <c r="D4208" s="350">
        <v>14.16</v>
      </c>
    </row>
    <row r="4209" spans="1:4">
      <c r="A4209" s="349">
        <v>94692</v>
      </c>
      <c r="B4209" s="348" t="s">
        <v>31230</v>
      </c>
      <c r="C4209" s="348" t="s">
        <v>5</v>
      </c>
      <c r="D4209" s="350">
        <v>21.43</v>
      </c>
    </row>
    <row r="4210" spans="1:4">
      <c r="A4210" s="349">
        <v>94693</v>
      </c>
      <c r="B4210" s="348" t="s">
        <v>31231</v>
      </c>
      <c r="C4210" s="348" t="s">
        <v>5</v>
      </c>
      <c r="D4210" s="350">
        <v>22.52</v>
      </c>
    </row>
    <row r="4211" spans="1:4">
      <c r="A4211" s="349">
        <v>94694</v>
      </c>
      <c r="B4211" s="348" t="s">
        <v>31232</v>
      </c>
      <c r="C4211" s="348" t="s">
        <v>5</v>
      </c>
      <c r="D4211" s="350">
        <v>22.58</v>
      </c>
    </row>
    <row r="4212" spans="1:4">
      <c r="A4212" s="349">
        <v>94695</v>
      </c>
      <c r="B4212" s="348" t="s">
        <v>31233</v>
      </c>
      <c r="C4212" s="348" t="s">
        <v>5</v>
      </c>
      <c r="D4212" s="350">
        <v>31.02</v>
      </c>
    </row>
    <row r="4213" spans="1:4">
      <c r="A4213" s="349">
        <v>94696</v>
      </c>
      <c r="B4213" s="348" t="s">
        <v>31234</v>
      </c>
      <c r="C4213" s="348" t="s">
        <v>5</v>
      </c>
      <c r="D4213" s="350">
        <v>53.79</v>
      </c>
    </row>
    <row r="4214" spans="1:4">
      <c r="A4214" s="349">
        <v>94697</v>
      </c>
      <c r="B4214" s="348" t="s">
        <v>31235</v>
      </c>
      <c r="C4214" s="348" t="s">
        <v>5</v>
      </c>
      <c r="D4214" s="350">
        <v>86.47</v>
      </c>
    </row>
    <row r="4215" spans="1:4">
      <c r="A4215" s="349">
        <v>94698</v>
      </c>
      <c r="B4215" s="348" t="s">
        <v>31236</v>
      </c>
      <c r="C4215" s="348" t="s">
        <v>5</v>
      </c>
      <c r="D4215" s="350">
        <v>74.98</v>
      </c>
    </row>
    <row r="4216" spans="1:4">
      <c r="A4216" s="349">
        <v>94699</v>
      </c>
      <c r="B4216" s="348" t="s">
        <v>31237</v>
      </c>
      <c r="C4216" s="348" t="s">
        <v>5</v>
      </c>
      <c r="D4216" s="350">
        <v>145.15</v>
      </c>
    </row>
    <row r="4217" spans="1:4">
      <c r="A4217" s="349">
        <v>94700</v>
      </c>
      <c r="B4217" s="348" t="s">
        <v>31238</v>
      </c>
      <c r="C4217" s="348" t="s">
        <v>5</v>
      </c>
      <c r="D4217" s="350">
        <v>121.63</v>
      </c>
    </row>
    <row r="4218" spans="1:4">
      <c r="A4218" s="349">
        <v>94701</v>
      </c>
      <c r="B4218" s="348" t="s">
        <v>31239</v>
      </c>
      <c r="C4218" s="348" t="s">
        <v>5</v>
      </c>
      <c r="D4218" s="350">
        <v>219.75</v>
      </c>
    </row>
    <row r="4219" spans="1:4">
      <c r="A4219" s="349">
        <v>94702</v>
      </c>
      <c r="B4219" s="348" t="s">
        <v>31240</v>
      </c>
      <c r="C4219" s="348" t="s">
        <v>5</v>
      </c>
      <c r="D4219" s="350">
        <v>207.72</v>
      </c>
    </row>
    <row r="4220" spans="1:4">
      <c r="A4220" s="349">
        <v>94703</v>
      </c>
      <c r="B4220" s="348" t="s">
        <v>31241</v>
      </c>
      <c r="C4220" s="348" t="s">
        <v>5</v>
      </c>
      <c r="D4220" s="350">
        <v>18.350000000000001</v>
      </c>
    </row>
    <row r="4221" spans="1:4">
      <c r="A4221" s="349">
        <v>94704</v>
      </c>
      <c r="B4221" s="348" t="s">
        <v>31242</v>
      </c>
      <c r="C4221" s="348" t="s">
        <v>5</v>
      </c>
      <c r="D4221" s="350">
        <v>21.96</v>
      </c>
    </row>
    <row r="4222" spans="1:4">
      <c r="A4222" s="349">
        <v>94705</v>
      </c>
      <c r="B4222" s="348" t="s">
        <v>31243</v>
      </c>
      <c r="C4222" s="348" t="s">
        <v>5</v>
      </c>
      <c r="D4222" s="350">
        <v>27.42</v>
      </c>
    </row>
    <row r="4223" spans="1:4">
      <c r="A4223" s="349">
        <v>94706</v>
      </c>
      <c r="B4223" s="348" t="s">
        <v>31244</v>
      </c>
      <c r="C4223" s="348" t="s">
        <v>5</v>
      </c>
      <c r="D4223" s="350">
        <v>38.94</v>
      </c>
    </row>
    <row r="4224" spans="1:4">
      <c r="A4224" s="349">
        <v>94707</v>
      </c>
      <c r="B4224" s="348" t="s">
        <v>31245</v>
      </c>
      <c r="C4224" s="348" t="s">
        <v>5</v>
      </c>
      <c r="D4224" s="350">
        <v>49.08</v>
      </c>
    </row>
    <row r="4225" spans="1:4">
      <c r="A4225" s="349">
        <v>94708</v>
      </c>
      <c r="B4225" s="348" t="s">
        <v>31246</v>
      </c>
      <c r="C4225" s="348" t="s">
        <v>5</v>
      </c>
      <c r="D4225" s="350">
        <v>23.14</v>
      </c>
    </row>
    <row r="4226" spans="1:4">
      <c r="A4226" s="349">
        <v>94709</v>
      </c>
      <c r="B4226" s="348" t="s">
        <v>31247</v>
      </c>
      <c r="C4226" s="348" t="s">
        <v>5</v>
      </c>
      <c r="D4226" s="350">
        <v>30.33</v>
      </c>
    </row>
    <row r="4227" spans="1:4">
      <c r="A4227" s="349">
        <v>94710</v>
      </c>
      <c r="B4227" s="348" t="s">
        <v>31248</v>
      </c>
      <c r="C4227" s="348" t="s">
        <v>5</v>
      </c>
      <c r="D4227" s="350">
        <v>48.2</v>
      </c>
    </row>
    <row r="4228" spans="1:4">
      <c r="A4228" s="349">
        <v>94711</v>
      </c>
      <c r="B4228" s="348" t="s">
        <v>31249</v>
      </c>
      <c r="C4228" s="348" t="s">
        <v>5</v>
      </c>
      <c r="D4228" s="350">
        <v>56.46</v>
      </c>
    </row>
    <row r="4229" spans="1:4">
      <c r="A4229" s="349">
        <v>94712</v>
      </c>
      <c r="B4229" s="348" t="s">
        <v>31250</v>
      </c>
      <c r="C4229" s="348" t="s">
        <v>5</v>
      </c>
      <c r="D4229" s="350">
        <v>76.98</v>
      </c>
    </row>
    <row r="4230" spans="1:4">
      <c r="A4230" s="349">
        <v>94713</v>
      </c>
      <c r="B4230" s="348" t="s">
        <v>31251</v>
      </c>
      <c r="C4230" s="348" t="s">
        <v>5</v>
      </c>
      <c r="D4230" s="350">
        <v>207.13</v>
      </c>
    </row>
    <row r="4231" spans="1:4">
      <c r="A4231" s="349">
        <v>94714</v>
      </c>
      <c r="B4231" s="348" t="s">
        <v>31252</v>
      </c>
      <c r="C4231" s="348" t="s">
        <v>5</v>
      </c>
      <c r="D4231" s="350">
        <v>282.18</v>
      </c>
    </row>
    <row r="4232" spans="1:4">
      <c r="A4232" s="349">
        <v>94715</v>
      </c>
      <c r="B4232" s="348" t="s">
        <v>31253</v>
      </c>
      <c r="C4232" s="348" t="s">
        <v>5</v>
      </c>
      <c r="D4232" s="350">
        <v>391.01</v>
      </c>
    </row>
    <row r="4233" spans="1:4">
      <c r="A4233" s="349">
        <v>94724</v>
      </c>
      <c r="B4233" s="348" t="s">
        <v>31254</v>
      </c>
      <c r="C4233" s="348" t="s">
        <v>5</v>
      </c>
      <c r="D4233" s="350">
        <v>22.55</v>
      </c>
    </row>
    <row r="4234" spans="1:4">
      <c r="A4234" s="349">
        <v>94725</v>
      </c>
      <c r="B4234" s="348" t="s">
        <v>31255</v>
      </c>
      <c r="C4234" s="348" t="s">
        <v>5</v>
      </c>
      <c r="D4234" s="350">
        <v>5.25</v>
      </c>
    </row>
    <row r="4235" spans="1:4">
      <c r="A4235" s="349">
        <v>94726</v>
      </c>
      <c r="B4235" s="348" t="s">
        <v>31256</v>
      </c>
      <c r="C4235" s="348" t="s">
        <v>5</v>
      </c>
      <c r="D4235" s="350">
        <v>34.92</v>
      </c>
    </row>
    <row r="4236" spans="1:4">
      <c r="A4236" s="349">
        <v>94727</v>
      </c>
      <c r="B4236" s="348" t="s">
        <v>31257</v>
      </c>
      <c r="C4236" s="348" t="s">
        <v>5</v>
      </c>
      <c r="D4236" s="350">
        <v>7.54</v>
      </c>
    </row>
    <row r="4237" spans="1:4">
      <c r="A4237" s="349">
        <v>94728</v>
      </c>
      <c r="B4237" s="348" t="s">
        <v>31258</v>
      </c>
      <c r="C4237" s="348" t="s">
        <v>5</v>
      </c>
      <c r="D4237" s="350">
        <v>132.58000000000001</v>
      </c>
    </row>
    <row r="4238" spans="1:4">
      <c r="A4238" s="349">
        <v>94729</v>
      </c>
      <c r="B4238" s="348" t="s">
        <v>31259</v>
      </c>
      <c r="C4238" s="348" t="s">
        <v>5</v>
      </c>
      <c r="D4238" s="350">
        <v>13.39</v>
      </c>
    </row>
    <row r="4239" spans="1:4">
      <c r="A4239" s="349">
        <v>94730</v>
      </c>
      <c r="B4239" s="348" t="s">
        <v>31260</v>
      </c>
      <c r="C4239" s="348" t="s">
        <v>5</v>
      </c>
      <c r="D4239" s="350">
        <v>161.11000000000001</v>
      </c>
    </row>
    <row r="4240" spans="1:4">
      <c r="A4240" s="349">
        <v>94731</v>
      </c>
      <c r="B4240" s="348" t="s">
        <v>31261</v>
      </c>
      <c r="C4240" s="348" t="s">
        <v>5</v>
      </c>
      <c r="D4240" s="350">
        <v>16.86</v>
      </c>
    </row>
    <row r="4241" spans="1:4">
      <c r="A4241" s="349">
        <v>94733</v>
      </c>
      <c r="B4241" s="348" t="s">
        <v>31262</v>
      </c>
      <c r="C4241" s="348" t="s">
        <v>5</v>
      </c>
      <c r="D4241" s="350">
        <v>32.76</v>
      </c>
    </row>
    <row r="4242" spans="1:4">
      <c r="A4242" s="349">
        <v>94737</v>
      </c>
      <c r="B4242" s="348" t="s">
        <v>31263</v>
      </c>
      <c r="C4242" s="348" t="s">
        <v>5</v>
      </c>
      <c r="D4242" s="350">
        <v>137.94</v>
      </c>
    </row>
    <row r="4243" spans="1:4">
      <c r="A4243" s="349">
        <v>94740</v>
      </c>
      <c r="B4243" s="348" t="s">
        <v>31264</v>
      </c>
      <c r="C4243" s="348" t="s">
        <v>5</v>
      </c>
      <c r="D4243" s="350">
        <v>8.2799999999999994</v>
      </c>
    </row>
    <row r="4244" spans="1:4">
      <c r="A4244" s="349">
        <v>94741</v>
      </c>
      <c r="B4244" s="348" t="s">
        <v>31265</v>
      </c>
      <c r="C4244" s="348" t="s">
        <v>5</v>
      </c>
      <c r="D4244" s="350">
        <v>10.37</v>
      </c>
    </row>
    <row r="4245" spans="1:4">
      <c r="A4245" s="349">
        <v>94742</v>
      </c>
      <c r="B4245" s="348" t="s">
        <v>31266</v>
      </c>
      <c r="C4245" s="348" t="s">
        <v>5</v>
      </c>
      <c r="D4245" s="350">
        <v>12.71</v>
      </c>
    </row>
    <row r="4246" spans="1:4">
      <c r="A4246" s="349">
        <v>94743</v>
      </c>
      <c r="B4246" s="348" t="s">
        <v>31267</v>
      </c>
      <c r="C4246" s="348" t="s">
        <v>5</v>
      </c>
      <c r="D4246" s="350">
        <v>14.02</v>
      </c>
    </row>
    <row r="4247" spans="1:4">
      <c r="A4247" s="349">
        <v>94744</v>
      </c>
      <c r="B4247" s="348" t="s">
        <v>31268</v>
      </c>
      <c r="C4247" s="348" t="s">
        <v>5</v>
      </c>
      <c r="D4247" s="350">
        <v>20.36</v>
      </c>
    </row>
    <row r="4248" spans="1:4">
      <c r="A4248" s="349">
        <v>94746</v>
      </c>
      <c r="B4248" s="348" t="s">
        <v>31269</v>
      </c>
      <c r="C4248" s="348" t="s">
        <v>5</v>
      </c>
      <c r="D4248" s="350">
        <v>29.17</v>
      </c>
    </row>
    <row r="4249" spans="1:4">
      <c r="A4249" s="349">
        <v>94748</v>
      </c>
      <c r="B4249" s="348" t="s">
        <v>31270</v>
      </c>
      <c r="C4249" s="348" t="s">
        <v>5</v>
      </c>
      <c r="D4249" s="350">
        <v>60.26</v>
      </c>
    </row>
    <row r="4250" spans="1:4">
      <c r="A4250" s="349">
        <v>94750</v>
      </c>
      <c r="B4250" s="348" t="s">
        <v>31271</v>
      </c>
      <c r="C4250" s="348" t="s">
        <v>5</v>
      </c>
      <c r="D4250" s="350">
        <v>143.57</v>
      </c>
    </row>
    <row r="4251" spans="1:4">
      <c r="A4251" s="349">
        <v>94752</v>
      </c>
      <c r="B4251" s="348" t="s">
        <v>31272</v>
      </c>
      <c r="C4251" s="348" t="s">
        <v>5</v>
      </c>
      <c r="D4251" s="350">
        <v>174.63</v>
      </c>
    </row>
    <row r="4252" spans="1:4">
      <c r="A4252" s="349">
        <v>94756</v>
      </c>
      <c r="B4252" s="348" t="s">
        <v>31273</v>
      </c>
      <c r="C4252" s="348" t="s">
        <v>5</v>
      </c>
      <c r="D4252" s="350">
        <v>10.46</v>
      </c>
    </row>
    <row r="4253" spans="1:4">
      <c r="A4253" s="349">
        <v>94757</v>
      </c>
      <c r="B4253" s="348" t="s">
        <v>31274</v>
      </c>
      <c r="C4253" s="348" t="s">
        <v>5</v>
      </c>
      <c r="D4253" s="350">
        <v>14.41</v>
      </c>
    </row>
    <row r="4254" spans="1:4">
      <c r="A4254" s="349">
        <v>94758</v>
      </c>
      <c r="B4254" s="348" t="s">
        <v>31275</v>
      </c>
      <c r="C4254" s="348" t="s">
        <v>5</v>
      </c>
      <c r="D4254" s="350">
        <v>37.270000000000003</v>
      </c>
    </row>
    <row r="4255" spans="1:4">
      <c r="A4255" s="349">
        <v>94759</v>
      </c>
      <c r="B4255" s="348" t="s">
        <v>31276</v>
      </c>
      <c r="C4255" s="348" t="s">
        <v>5</v>
      </c>
      <c r="D4255" s="350">
        <v>46.06</v>
      </c>
    </row>
    <row r="4256" spans="1:4">
      <c r="A4256" s="349">
        <v>94760</v>
      </c>
      <c r="B4256" s="348" t="s">
        <v>31277</v>
      </c>
      <c r="C4256" s="348" t="s">
        <v>5</v>
      </c>
      <c r="D4256" s="350">
        <v>75.62</v>
      </c>
    </row>
    <row r="4257" spans="1:4">
      <c r="A4257" s="349">
        <v>94761</v>
      </c>
      <c r="B4257" s="348" t="s">
        <v>31278</v>
      </c>
      <c r="C4257" s="348" t="s">
        <v>5</v>
      </c>
      <c r="D4257" s="350">
        <v>163.68</v>
      </c>
    </row>
    <row r="4258" spans="1:4">
      <c r="A4258" s="349">
        <v>94762</v>
      </c>
      <c r="B4258" s="348" t="s">
        <v>31279</v>
      </c>
      <c r="C4258" s="348" t="s">
        <v>5</v>
      </c>
      <c r="D4258" s="350">
        <v>208.87</v>
      </c>
    </row>
    <row r="4259" spans="1:4">
      <c r="A4259" s="349">
        <v>94783</v>
      </c>
      <c r="B4259" s="348" t="s">
        <v>31280</v>
      </c>
      <c r="C4259" s="348" t="s">
        <v>5</v>
      </c>
      <c r="D4259" s="350">
        <v>16.77</v>
      </c>
    </row>
    <row r="4260" spans="1:4">
      <c r="A4260" s="349">
        <v>94785</v>
      </c>
      <c r="B4260" s="348" t="s">
        <v>31281</v>
      </c>
      <c r="C4260" s="348" t="s">
        <v>5</v>
      </c>
      <c r="D4260" s="350">
        <v>30.85</v>
      </c>
    </row>
    <row r="4261" spans="1:4">
      <c r="A4261" s="349">
        <v>94786</v>
      </c>
      <c r="B4261" s="348" t="s">
        <v>31282</v>
      </c>
      <c r="C4261" s="348" t="s">
        <v>5</v>
      </c>
      <c r="D4261" s="350">
        <v>41.05</v>
      </c>
    </row>
    <row r="4262" spans="1:4">
      <c r="A4262" s="349">
        <v>94787</v>
      </c>
      <c r="B4262" s="348" t="s">
        <v>31283</v>
      </c>
      <c r="C4262" s="348" t="s">
        <v>5</v>
      </c>
      <c r="D4262" s="350">
        <v>53.76</v>
      </c>
    </row>
    <row r="4263" spans="1:4">
      <c r="A4263" s="349">
        <v>94788</v>
      </c>
      <c r="B4263" s="348" t="s">
        <v>31284</v>
      </c>
      <c r="C4263" s="348" t="s">
        <v>5</v>
      </c>
      <c r="D4263" s="350">
        <v>79.42</v>
      </c>
    </row>
    <row r="4264" spans="1:4">
      <c r="A4264" s="349">
        <v>94789</v>
      </c>
      <c r="B4264" s="348" t="s">
        <v>31285</v>
      </c>
      <c r="C4264" s="348" t="s">
        <v>5</v>
      </c>
      <c r="D4264" s="350">
        <v>257.43</v>
      </c>
    </row>
    <row r="4265" spans="1:4">
      <c r="A4265" s="349">
        <v>94790</v>
      </c>
      <c r="B4265" s="348" t="s">
        <v>31286</v>
      </c>
      <c r="C4265" s="348" t="s">
        <v>5</v>
      </c>
      <c r="D4265" s="350">
        <v>298.38</v>
      </c>
    </row>
    <row r="4266" spans="1:4">
      <c r="A4266" s="349">
        <v>94791</v>
      </c>
      <c r="B4266" s="348" t="s">
        <v>31287</v>
      </c>
      <c r="C4266" s="348" t="s">
        <v>5</v>
      </c>
      <c r="D4266" s="350">
        <v>419.52</v>
      </c>
    </row>
    <row r="4267" spans="1:4">
      <c r="A4267" s="349">
        <v>94863</v>
      </c>
      <c r="B4267" s="348" t="s">
        <v>31288</v>
      </c>
      <c r="C4267" s="348" t="s">
        <v>5</v>
      </c>
      <c r="D4267" s="350">
        <v>117.83</v>
      </c>
    </row>
    <row r="4268" spans="1:4">
      <c r="A4268" s="349">
        <v>95141</v>
      </c>
      <c r="B4268" s="348" t="s">
        <v>31289</v>
      </c>
      <c r="C4268" s="348" t="s">
        <v>5</v>
      </c>
      <c r="D4268" s="350">
        <v>28.63</v>
      </c>
    </row>
    <row r="4269" spans="1:4">
      <c r="A4269" s="349">
        <v>95237</v>
      </c>
      <c r="B4269" s="348" t="s">
        <v>31290</v>
      </c>
      <c r="C4269" s="348" t="s">
        <v>5</v>
      </c>
      <c r="D4269" s="350">
        <v>23.65</v>
      </c>
    </row>
    <row r="4270" spans="1:4">
      <c r="A4270" s="349">
        <v>95693</v>
      </c>
      <c r="B4270" s="348" t="s">
        <v>31291</v>
      </c>
      <c r="C4270" s="348" t="s">
        <v>5</v>
      </c>
      <c r="D4270" s="350">
        <v>50.54</v>
      </c>
    </row>
    <row r="4271" spans="1:4">
      <c r="A4271" s="349">
        <v>95694</v>
      </c>
      <c r="B4271" s="348" t="s">
        <v>31292</v>
      </c>
      <c r="C4271" s="348" t="s">
        <v>5</v>
      </c>
      <c r="D4271" s="350">
        <v>65.14</v>
      </c>
    </row>
    <row r="4272" spans="1:4">
      <c r="A4272" s="349">
        <v>95695</v>
      </c>
      <c r="B4272" s="348" t="s">
        <v>31293</v>
      </c>
      <c r="C4272" s="348" t="s">
        <v>5</v>
      </c>
      <c r="D4272" s="350">
        <v>63.76</v>
      </c>
    </row>
    <row r="4273" spans="1:4">
      <c r="A4273" s="349">
        <v>95696</v>
      </c>
      <c r="B4273" s="348" t="s">
        <v>31294</v>
      </c>
      <c r="C4273" s="348" t="s">
        <v>5</v>
      </c>
      <c r="D4273" s="350">
        <v>36.18</v>
      </c>
    </row>
    <row r="4274" spans="1:4">
      <c r="A4274" s="349">
        <v>96637</v>
      </c>
      <c r="B4274" s="348" t="s">
        <v>31295</v>
      </c>
      <c r="C4274" s="348" t="s">
        <v>5</v>
      </c>
      <c r="D4274" s="350">
        <v>11.26</v>
      </c>
    </row>
    <row r="4275" spans="1:4">
      <c r="A4275" s="349">
        <v>96638</v>
      </c>
      <c r="B4275" s="348" t="s">
        <v>31296</v>
      </c>
      <c r="C4275" s="348" t="s">
        <v>5</v>
      </c>
      <c r="D4275" s="350">
        <v>10.68</v>
      </c>
    </row>
    <row r="4276" spans="1:4">
      <c r="A4276" s="349">
        <v>96639</v>
      </c>
      <c r="B4276" s="348" t="s">
        <v>31297</v>
      </c>
      <c r="C4276" s="348" t="s">
        <v>5</v>
      </c>
      <c r="D4276" s="350">
        <v>7.98</v>
      </c>
    </row>
    <row r="4277" spans="1:4">
      <c r="A4277" s="349">
        <v>96640</v>
      </c>
      <c r="B4277" s="348" t="s">
        <v>31298</v>
      </c>
      <c r="C4277" s="348" t="s">
        <v>5</v>
      </c>
      <c r="D4277" s="350">
        <v>24.21</v>
      </c>
    </row>
    <row r="4278" spans="1:4">
      <c r="A4278" s="349">
        <v>96641</v>
      </c>
      <c r="B4278" s="348" t="s">
        <v>31299</v>
      </c>
      <c r="C4278" s="348" t="s">
        <v>5</v>
      </c>
      <c r="D4278" s="350">
        <v>18.420000000000002</v>
      </c>
    </row>
    <row r="4279" spans="1:4">
      <c r="A4279" s="349">
        <v>96642</v>
      </c>
      <c r="B4279" s="348" t="s">
        <v>31300</v>
      </c>
      <c r="C4279" s="348" t="s">
        <v>5</v>
      </c>
      <c r="D4279" s="350">
        <v>14.86</v>
      </c>
    </row>
    <row r="4280" spans="1:4">
      <c r="A4280" s="349">
        <v>96643</v>
      </c>
      <c r="B4280" s="348" t="s">
        <v>31301</v>
      </c>
      <c r="C4280" s="348" t="s">
        <v>5</v>
      </c>
      <c r="D4280" s="350">
        <v>48.84</v>
      </c>
    </row>
    <row r="4281" spans="1:4">
      <c r="A4281" s="349">
        <v>96650</v>
      </c>
      <c r="B4281" s="348" t="s">
        <v>31302</v>
      </c>
      <c r="C4281" s="348" t="s">
        <v>5</v>
      </c>
      <c r="D4281" s="350">
        <v>8.64</v>
      </c>
    </row>
    <row r="4282" spans="1:4">
      <c r="A4282" s="349">
        <v>96651</v>
      </c>
      <c r="B4282" s="348" t="s">
        <v>31303</v>
      </c>
      <c r="C4282" s="348" t="s">
        <v>5</v>
      </c>
      <c r="D4282" s="350">
        <v>8.06</v>
      </c>
    </row>
    <row r="4283" spans="1:4">
      <c r="A4283" s="349">
        <v>96652</v>
      </c>
      <c r="B4283" s="348" t="s">
        <v>31304</v>
      </c>
      <c r="C4283" s="348" t="s">
        <v>5</v>
      </c>
      <c r="D4283" s="350">
        <v>16.09</v>
      </c>
    </row>
    <row r="4284" spans="1:4">
      <c r="A4284" s="349">
        <v>96653</v>
      </c>
      <c r="B4284" s="348" t="s">
        <v>31305</v>
      </c>
      <c r="C4284" s="348" t="s">
        <v>5</v>
      </c>
      <c r="D4284" s="350">
        <v>16.03</v>
      </c>
    </row>
    <row r="4285" spans="1:4">
      <c r="A4285" s="349">
        <v>96654</v>
      </c>
      <c r="B4285" s="348" t="s">
        <v>31306</v>
      </c>
      <c r="C4285" s="348" t="s">
        <v>5</v>
      </c>
      <c r="D4285" s="350">
        <v>27.03</v>
      </c>
    </row>
    <row r="4286" spans="1:4">
      <c r="A4286" s="349">
        <v>96655</v>
      </c>
      <c r="B4286" s="348" t="s">
        <v>31307</v>
      </c>
      <c r="C4286" s="348" t="s">
        <v>5</v>
      </c>
      <c r="D4286" s="350">
        <v>26.39</v>
      </c>
    </row>
    <row r="4287" spans="1:4">
      <c r="A4287" s="349">
        <v>96656</v>
      </c>
      <c r="B4287" s="348" t="s">
        <v>31308</v>
      </c>
      <c r="C4287" s="348" t="s">
        <v>5</v>
      </c>
      <c r="D4287" s="350">
        <v>6.27</v>
      </c>
    </row>
    <row r="4288" spans="1:4">
      <c r="A4288" s="349">
        <v>96657</v>
      </c>
      <c r="B4288" s="348" t="s">
        <v>31309</v>
      </c>
      <c r="C4288" s="348" t="s">
        <v>5</v>
      </c>
      <c r="D4288" s="350">
        <v>22.5</v>
      </c>
    </row>
    <row r="4289" spans="1:4">
      <c r="A4289" s="349">
        <v>96658</v>
      </c>
      <c r="B4289" s="348" t="s">
        <v>31310</v>
      </c>
      <c r="C4289" s="348" t="s">
        <v>5</v>
      </c>
      <c r="D4289" s="350">
        <v>16.71</v>
      </c>
    </row>
    <row r="4290" spans="1:4">
      <c r="A4290" s="349">
        <v>96659</v>
      </c>
      <c r="B4290" s="348" t="s">
        <v>31311</v>
      </c>
      <c r="C4290" s="348" t="s">
        <v>5</v>
      </c>
      <c r="D4290" s="350">
        <v>10.93</v>
      </c>
    </row>
    <row r="4291" spans="1:4">
      <c r="A4291" s="349">
        <v>96660</v>
      </c>
      <c r="B4291" s="348" t="s">
        <v>31312</v>
      </c>
      <c r="C4291" s="348" t="s">
        <v>5</v>
      </c>
      <c r="D4291" s="350">
        <v>37.99</v>
      </c>
    </row>
    <row r="4292" spans="1:4">
      <c r="A4292" s="349">
        <v>96661</v>
      </c>
      <c r="B4292" s="348" t="s">
        <v>31313</v>
      </c>
      <c r="C4292" s="348" t="s">
        <v>5</v>
      </c>
      <c r="D4292" s="350">
        <v>29.08</v>
      </c>
    </row>
    <row r="4293" spans="1:4">
      <c r="A4293" s="349">
        <v>96662</v>
      </c>
      <c r="B4293" s="348" t="s">
        <v>31314</v>
      </c>
      <c r="C4293" s="348" t="s">
        <v>5</v>
      </c>
      <c r="D4293" s="350">
        <v>11.23</v>
      </c>
    </row>
    <row r="4294" spans="1:4">
      <c r="A4294" s="349">
        <v>96663</v>
      </c>
      <c r="B4294" s="348" t="s">
        <v>31315</v>
      </c>
      <c r="C4294" s="348" t="s">
        <v>5</v>
      </c>
      <c r="D4294" s="350">
        <v>20.61</v>
      </c>
    </row>
    <row r="4295" spans="1:4">
      <c r="A4295" s="349">
        <v>96664</v>
      </c>
      <c r="B4295" s="348" t="s">
        <v>31316</v>
      </c>
      <c r="C4295" s="348" t="s">
        <v>5</v>
      </c>
      <c r="D4295" s="350">
        <v>22.51</v>
      </c>
    </row>
    <row r="4296" spans="1:4">
      <c r="A4296" s="349">
        <v>96665</v>
      </c>
      <c r="B4296" s="348" t="s">
        <v>31317</v>
      </c>
      <c r="C4296" s="348" t="s">
        <v>5</v>
      </c>
      <c r="D4296" s="350">
        <v>11.35</v>
      </c>
    </row>
    <row r="4297" spans="1:4">
      <c r="A4297" s="349">
        <v>96666</v>
      </c>
      <c r="B4297" s="348" t="s">
        <v>31318</v>
      </c>
      <c r="C4297" s="348" t="s">
        <v>5</v>
      </c>
      <c r="D4297" s="350">
        <v>21.59</v>
      </c>
    </row>
    <row r="4298" spans="1:4">
      <c r="A4298" s="349">
        <v>96667</v>
      </c>
      <c r="B4298" s="348" t="s">
        <v>31319</v>
      </c>
      <c r="C4298" s="348" t="s">
        <v>5</v>
      </c>
      <c r="D4298" s="350">
        <v>38.69</v>
      </c>
    </row>
    <row r="4299" spans="1:4">
      <c r="A4299" s="349">
        <v>96684</v>
      </c>
      <c r="B4299" s="348" t="s">
        <v>31320</v>
      </c>
      <c r="C4299" s="348" t="s">
        <v>5</v>
      </c>
      <c r="D4299" s="350">
        <v>4.7300000000000004</v>
      </c>
    </row>
    <row r="4300" spans="1:4">
      <c r="A4300" s="349">
        <v>96685</v>
      </c>
      <c r="B4300" s="348" t="s">
        <v>31321</v>
      </c>
      <c r="C4300" s="348" t="s">
        <v>5</v>
      </c>
      <c r="D4300" s="350">
        <v>4.1500000000000004</v>
      </c>
    </row>
    <row r="4301" spans="1:4">
      <c r="A4301" s="349">
        <v>96686</v>
      </c>
      <c r="B4301" s="348" t="s">
        <v>31322</v>
      </c>
      <c r="C4301" s="348" t="s">
        <v>5</v>
      </c>
      <c r="D4301" s="350">
        <v>7.13</v>
      </c>
    </row>
    <row r="4302" spans="1:4">
      <c r="A4302" s="349">
        <v>96687</v>
      </c>
      <c r="B4302" s="348" t="s">
        <v>31323</v>
      </c>
      <c r="C4302" s="348" t="s">
        <v>5</v>
      </c>
      <c r="D4302" s="350">
        <v>7.07</v>
      </c>
    </row>
    <row r="4303" spans="1:4">
      <c r="A4303" s="349">
        <v>96688</v>
      </c>
      <c r="B4303" s="348" t="s">
        <v>31324</v>
      </c>
      <c r="C4303" s="348" t="s">
        <v>5</v>
      </c>
      <c r="D4303" s="350">
        <v>12.54</v>
      </c>
    </row>
    <row r="4304" spans="1:4">
      <c r="A4304" s="349">
        <v>96689</v>
      </c>
      <c r="B4304" s="348" t="s">
        <v>31325</v>
      </c>
      <c r="C4304" s="348" t="s">
        <v>5</v>
      </c>
      <c r="D4304" s="350">
        <v>11.9</v>
      </c>
    </row>
    <row r="4305" spans="1:4">
      <c r="A4305" s="349">
        <v>96690</v>
      </c>
      <c r="B4305" s="348" t="s">
        <v>31326</v>
      </c>
      <c r="C4305" s="348" t="s">
        <v>5</v>
      </c>
      <c r="D4305" s="350">
        <v>23.96</v>
      </c>
    </row>
    <row r="4306" spans="1:4">
      <c r="A4306" s="349">
        <v>96691</v>
      </c>
      <c r="B4306" s="348" t="s">
        <v>31327</v>
      </c>
      <c r="C4306" s="348" t="s">
        <v>5</v>
      </c>
      <c r="D4306" s="350">
        <v>24.83</v>
      </c>
    </row>
    <row r="4307" spans="1:4">
      <c r="A4307" s="349">
        <v>96692</v>
      </c>
      <c r="B4307" s="348" t="s">
        <v>31328</v>
      </c>
      <c r="C4307" s="348" t="s">
        <v>5</v>
      </c>
      <c r="D4307" s="350">
        <v>36.18</v>
      </c>
    </row>
    <row r="4308" spans="1:4">
      <c r="A4308" s="349">
        <v>96693</v>
      </c>
      <c r="B4308" s="348" t="s">
        <v>31329</v>
      </c>
      <c r="C4308" s="348" t="s">
        <v>5</v>
      </c>
      <c r="D4308" s="350">
        <v>34.049999999999997</v>
      </c>
    </row>
    <row r="4309" spans="1:4">
      <c r="A4309" s="349">
        <v>96694</v>
      </c>
      <c r="B4309" s="348" t="s">
        <v>31330</v>
      </c>
      <c r="C4309" s="348" t="s">
        <v>5</v>
      </c>
      <c r="D4309" s="350">
        <v>82.74</v>
      </c>
    </row>
    <row r="4310" spans="1:4">
      <c r="A4310" s="349">
        <v>96695</v>
      </c>
      <c r="B4310" s="348" t="s">
        <v>31331</v>
      </c>
      <c r="C4310" s="348" t="s">
        <v>5</v>
      </c>
      <c r="D4310" s="350">
        <v>80.23</v>
      </c>
    </row>
    <row r="4311" spans="1:4">
      <c r="A4311" s="349">
        <v>96696</v>
      </c>
      <c r="B4311" s="348" t="s">
        <v>31332</v>
      </c>
      <c r="C4311" s="348" t="s">
        <v>5</v>
      </c>
      <c r="D4311" s="350">
        <v>125.03</v>
      </c>
    </row>
    <row r="4312" spans="1:4">
      <c r="A4312" s="349">
        <v>96697</v>
      </c>
      <c r="B4312" s="348" t="s">
        <v>31333</v>
      </c>
      <c r="C4312" s="348" t="s">
        <v>5</v>
      </c>
      <c r="D4312" s="350">
        <v>187.2</v>
      </c>
    </row>
    <row r="4313" spans="1:4">
      <c r="A4313" s="349">
        <v>96698</v>
      </c>
      <c r="B4313" s="348" t="s">
        <v>31334</v>
      </c>
      <c r="C4313" s="348" t="s">
        <v>5</v>
      </c>
      <c r="D4313" s="350">
        <v>3.66</v>
      </c>
    </row>
    <row r="4314" spans="1:4">
      <c r="A4314" s="349">
        <v>96699</v>
      </c>
      <c r="B4314" s="348" t="s">
        <v>31335</v>
      </c>
      <c r="C4314" s="348" t="s">
        <v>5</v>
      </c>
      <c r="D4314" s="350">
        <v>19.89</v>
      </c>
    </row>
    <row r="4315" spans="1:4">
      <c r="A4315" s="349">
        <v>96700</v>
      </c>
      <c r="B4315" s="348" t="s">
        <v>31336</v>
      </c>
      <c r="C4315" s="348" t="s">
        <v>5</v>
      </c>
      <c r="D4315" s="350">
        <v>14.1</v>
      </c>
    </row>
    <row r="4316" spans="1:4">
      <c r="A4316" s="349">
        <v>96701</v>
      </c>
      <c r="B4316" s="348" t="s">
        <v>31337</v>
      </c>
      <c r="C4316" s="348" t="s">
        <v>5</v>
      </c>
      <c r="D4316" s="350">
        <v>4.96</v>
      </c>
    </row>
    <row r="4317" spans="1:4">
      <c r="A4317" s="349">
        <v>96702</v>
      </c>
      <c r="B4317" s="348" t="s">
        <v>31338</v>
      </c>
      <c r="C4317" s="348" t="s">
        <v>5</v>
      </c>
      <c r="D4317" s="350">
        <v>5.26</v>
      </c>
    </row>
    <row r="4318" spans="1:4">
      <c r="A4318" s="349">
        <v>96703</v>
      </c>
      <c r="B4318" s="348" t="s">
        <v>31339</v>
      </c>
      <c r="C4318" s="348" t="s">
        <v>5</v>
      </c>
      <c r="D4318" s="350">
        <v>10.92</v>
      </c>
    </row>
    <row r="4319" spans="1:4">
      <c r="A4319" s="349">
        <v>96704</v>
      </c>
      <c r="B4319" s="348" t="s">
        <v>31340</v>
      </c>
      <c r="C4319" s="348" t="s">
        <v>5</v>
      </c>
      <c r="D4319" s="350">
        <v>12.82</v>
      </c>
    </row>
    <row r="4320" spans="1:4">
      <c r="A4320" s="349">
        <v>96705</v>
      </c>
      <c r="B4320" s="348" t="s">
        <v>31341</v>
      </c>
      <c r="C4320" s="348" t="s">
        <v>5</v>
      </c>
      <c r="D4320" s="350">
        <v>16.46</v>
      </c>
    </row>
    <row r="4321" spans="1:4">
      <c r="A4321" s="349">
        <v>96706</v>
      </c>
      <c r="B4321" s="348" t="s">
        <v>31342</v>
      </c>
      <c r="C4321" s="348" t="s">
        <v>5</v>
      </c>
      <c r="D4321" s="350">
        <v>24.66</v>
      </c>
    </row>
    <row r="4322" spans="1:4">
      <c r="A4322" s="349">
        <v>96707</v>
      </c>
      <c r="B4322" s="348" t="s">
        <v>31343</v>
      </c>
      <c r="C4322" s="348" t="s">
        <v>5</v>
      </c>
      <c r="D4322" s="350">
        <v>53.03</v>
      </c>
    </row>
    <row r="4323" spans="1:4">
      <c r="A4323" s="349">
        <v>96708</v>
      </c>
      <c r="B4323" s="348" t="s">
        <v>31344</v>
      </c>
      <c r="C4323" s="348" t="s">
        <v>5</v>
      </c>
      <c r="D4323" s="350">
        <v>84.22</v>
      </c>
    </row>
    <row r="4324" spans="1:4">
      <c r="A4324" s="349">
        <v>96709</v>
      </c>
      <c r="B4324" s="348" t="s">
        <v>31345</v>
      </c>
      <c r="C4324" s="348" t="s">
        <v>5</v>
      </c>
      <c r="D4324" s="350">
        <v>133.56</v>
      </c>
    </row>
    <row r="4325" spans="1:4">
      <c r="A4325" s="349">
        <v>96710</v>
      </c>
      <c r="B4325" s="348" t="s">
        <v>31346</v>
      </c>
      <c r="C4325" s="348" t="s">
        <v>5</v>
      </c>
      <c r="D4325" s="350">
        <v>6.17</v>
      </c>
    </row>
    <row r="4326" spans="1:4">
      <c r="A4326" s="349">
        <v>96711</v>
      </c>
      <c r="B4326" s="348" t="s">
        <v>31347</v>
      </c>
      <c r="C4326" s="348" t="s">
        <v>5</v>
      </c>
      <c r="D4326" s="350">
        <v>9.68</v>
      </c>
    </row>
    <row r="4327" spans="1:4">
      <c r="A4327" s="349">
        <v>96712</v>
      </c>
      <c r="B4327" s="348" t="s">
        <v>31348</v>
      </c>
      <c r="C4327" s="348" t="s">
        <v>5</v>
      </c>
      <c r="D4327" s="350">
        <v>19.32</v>
      </c>
    </row>
    <row r="4328" spans="1:4">
      <c r="A4328" s="349">
        <v>96713</v>
      </c>
      <c r="B4328" s="348" t="s">
        <v>31349</v>
      </c>
      <c r="C4328" s="348" t="s">
        <v>5</v>
      </c>
      <c r="D4328" s="350">
        <v>26.58</v>
      </c>
    </row>
    <row r="4329" spans="1:4">
      <c r="A4329" s="349">
        <v>96714</v>
      </c>
      <c r="B4329" s="348" t="s">
        <v>31350</v>
      </c>
      <c r="C4329" s="348" t="s">
        <v>5</v>
      </c>
      <c r="D4329" s="350">
        <v>45.36</v>
      </c>
    </row>
    <row r="4330" spans="1:4">
      <c r="A4330" s="349">
        <v>96715</v>
      </c>
      <c r="B4330" s="348" t="s">
        <v>31351</v>
      </c>
      <c r="C4330" s="348" t="s">
        <v>5</v>
      </c>
      <c r="D4330" s="350">
        <v>87.66</v>
      </c>
    </row>
    <row r="4331" spans="1:4">
      <c r="A4331" s="349">
        <v>96716</v>
      </c>
      <c r="B4331" s="348" t="s">
        <v>31352</v>
      </c>
      <c r="C4331" s="348" t="s">
        <v>5</v>
      </c>
      <c r="D4331" s="350">
        <v>132.22999999999999</v>
      </c>
    </row>
    <row r="4332" spans="1:4">
      <c r="A4332" s="349">
        <v>96717</v>
      </c>
      <c r="B4332" s="348" t="s">
        <v>31353</v>
      </c>
      <c r="C4332" s="348" t="s">
        <v>5</v>
      </c>
      <c r="D4332" s="350">
        <v>209.19</v>
      </c>
    </row>
    <row r="4333" spans="1:4">
      <c r="A4333" s="349">
        <v>96736</v>
      </c>
      <c r="B4333" s="348" t="s">
        <v>31354</v>
      </c>
      <c r="C4333" s="348" t="s">
        <v>5</v>
      </c>
      <c r="D4333" s="350">
        <v>4.66</v>
      </c>
    </row>
    <row r="4334" spans="1:4">
      <c r="A4334" s="349">
        <v>96737</v>
      </c>
      <c r="B4334" s="348" t="s">
        <v>31355</v>
      </c>
      <c r="C4334" s="348" t="s">
        <v>5</v>
      </c>
      <c r="D4334" s="350">
        <v>5.54</v>
      </c>
    </row>
    <row r="4335" spans="1:4">
      <c r="A4335" s="349">
        <v>96738</v>
      </c>
      <c r="B4335" s="348" t="s">
        <v>31356</v>
      </c>
      <c r="C4335" s="348" t="s">
        <v>5</v>
      </c>
      <c r="D4335" s="350">
        <v>21.77</v>
      </c>
    </row>
    <row r="4336" spans="1:4">
      <c r="A4336" s="349">
        <v>96739</v>
      </c>
      <c r="B4336" s="348" t="s">
        <v>31357</v>
      </c>
      <c r="C4336" s="348" t="s">
        <v>5</v>
      </c>
      <c r="D4336" s="350">
        <v>7.19</v>
      </c>
    </row>
    <row r="4337" spans="1:4">
      <c r="A4337" s="349">
        <v>96740</v>
      </c>
      <c r="B4337" s="348" t="s">
        <v>31358</v>
      </c>
      <c r="C4337" s="348" t="s">
        <v>5</v>
      </c>
      <c r="D4337" s="350">
        <v>34.25</v>
      </c>
    </row>
    <row r="4338" spans="1:4">
      <c r="A4338" s="349">
        <v>96741</v>
      </c>
      <c r="B4338" s="348" t="s">
        <v>31359</v>
      </c>
      <c r="C4338" s="348" t="s">
        <v>5</v>
      </c>
      <c r="D4338" s="350">
        <v>12.47</v>
      </c>
    </row>
    <row r="4339" spans="1:4">
      <c r="A4339" s="349">
        <v>96742</v>
      </c>
      <c r="B4339" s="348" t="s">
        <v>31360</v>
      </c>
      <c r="C4339" s="348" t="s">
        <v>5</v>
      </c>
      <c r="D4339" s="350">
        <v>18.899999999999999</v>
      </c>
    </row>
    <row r="4340" spans="1:4">
      <c r="A4340" s="349">
        <v>96743</v>
      </c>
      <c r="B4340" s="348" t="s">
        <v>31361</v>
      </c>
      <c r="C4340" s="348" t="s">
        <v>5</v>
      </c>
      <c r="D4340" s="350">
        <v>25.32</v>
      </c>
    </row>
    <row r="4341" spans="1:4">
      <c r="A4341" s="349">
        <v>96744</v>
      </c>
      <c r="B4341" s="348" t="s">
        <v>31362</v>
      </c>
      <c r="C4341" s="348" t="s">
        <v>5</v>
      </c>
      <c r="D4341" s="350">
        <v>55.44</v>
      </c>
    </row>
    <row r="4342" spans="1:4">
      <c r="A4342" s="349">
        <v>96745</v>
      </c>
      <c r="B4342" s="348" t="s">
        <v>31363</v>
      </c>
      <c r="C4342" s="348" t="s">
        <v>5</v>
      </c>
      <c r="D4342" s="350">
        <v>83.64</v>
      </c>
    </row>
    <row r="4343" spans="1:4">
      <c r="A4343" s="349">
        <v>96746</v>
      </c>
      <c r="B4343" s="348" t="s">
        <v>31364</v>
      </c>
      <c r="C4343" s="348" t="s">
        <v>5</v>
      </c>
      <c r="D4343" s="350">
        <v>133.53</v>
      </c>
    </row>
    <row r="4344" spans="1:4">
      <c r="A4344" s="349">
        <v>96747</v>
      </c>
      <c r="B4344" s="348" t="s">
        <v>31365</v>
      </c>
      <c r="C4344" s="348" t="s">
        <v>5</v>
      </c>
      <c r="D4344" s="350">
        <v>6.46</v>
      </c>
    </row>
    <row r="4345" spans="1:4">
      <c r="A4345" s="349">
        <v>96748</v>
      </c>
      <c r="B4345" s="348" t="s">
        <v>31366</v>
      </c>
      <c r="C4345" s="348" t="s">
        <v>5</v>
      </c>
      <c r="D4345" s="350">
        <v>7.57</v>
      </c>
    </row>
    <row r="4346" spans="1:4">
      <c r="A4346" s="349">
        <v>96749</v>
      </c>
      <c r="B4346" s="348" t="s">
        <v>31367</v>
      </c>
      <c r="C4346" s="348" t="s">
        <v>5</v>
      </c>
      <c r="D4346" s="350">
        <v>10.49</v>
      </c>
    </row>
    <row r="4347" spans="1:4">
      <c r="A4347" s="349">
        <v>96750</v>
      </c>
      <c r="B4347" s="348" t="s">
        <v>31368</v>
      </c>
      <c r="C4347" s="348" t="s">
        <v>5</v>
      </c>
      <c r="D4347" s="350">
        <v>14.84</v>
      </c>
    </row>
    <row r="4348" spans="1:4">
      <c r="A4348" s="349">
        <v>96751</v>
      </c>
      <c r="B4348" s="348" t="s">
        <v>31369</v>
      </c>
      <c r="C4348" s="348" t="s">
        <v>5</v>
      </c>
      <c r="D4348" s="350">
        <v>27.61</v>
      </c>
    </row>
    <row r="4349" spans="1:4">
      <c r="A4349" s="349">
        <v>96752</v>
      </c>
      <c r="B4349" s="348" t="s">
        <v>31370</v>
      </c>
      <c r="C4349" s="348" t="s">
        <v>5</v>
      </c>
      <c r="D4349" s="350">
        <v>37.15</v>
      </c>
    </row>
    <row r="4350" spans="1:4">
      <c r="A4350" s="349">
        <v>96753</v>
      </c>
      <c r="B4350" s="348" t="s">
        <v>31371</v>
      </c>
      <c r="C4350" s="348" t="s">
        <v>5</v>
      </c>
      <c r="D4350" s="350">
        <v>86.34</v>
      </c>
    </row>
    <row r="4351" spans="1:4">
      <c r="A4351" s="349">
        <v>96754</v>
      </c>
      <c r="B4351" s="348" t="s">
        <v>31372</v>
      </c>
      <c r="C4351" s="348" t="s">
        <v>5</v>
      </c>
      <c r="D4351" s="350">
        <v>124.13</v>
      </c>
    </row>
    <row r="4352" spans="1:4">
      <c r="A4352" s="349">
        <v>96755</v>
      </c>
      <c r="B4352" s="348" t="s">
        <v>31373</v>
      </c>
      <c r="C4352" s="348" t="s">
        <v>5</v>
      </c>
      <c r="D4352" s="350">
        <v>187.16</v>
      </c>
    </row>
    <row r="4353" spans="1:4">
      <c r="A4353" s="349">
        <v>96756</v>
      </c>
      <c r="B4353" s="348" t="s">
        <v>31374</v>
      </c>
      <c r="C4353" s="348" t="s">
        <v>5</v>
      </c>
      <c r="D4353" s="350">
        <v>12.84</v>
      </c>
    </row>
    <row r="4354" spans="1:4">
      <c r="A4354" s="349">
        <v>96757</v>
      </c>
      <c r="B4354" s="348" t="s">
        <v>31375</v>
      </c>
      <c r="C4354" s="348" t="s">
        <v>5</v>
      </c>
      <c r="D4354" s="350">
        <v>12.25</v>
      </c>
    </row>
    <row r="4355" spans="1:4">
      <c r="A4355" s="349">
        <v>96758</v>
      </c>
      <c r="B4355" s="348" t="s">
        <v>31376</v>
      </c>
      <c r="C4355" s="348" t="s">
        <v>5</v>
      </c>
      <c r="D4355" s="350">
        <v>14.15</v>
      </c>
    </row>
    <row r="4356" spans="1:4">
      <c r="A4356" s="349">
        <v>96759</v>
      </c>
      <c r="B4356" s="348" t="s">
        <v>31377</v>
      </c>
      <c r="C4356" s="348" t="s">
        <v>5</v>
      </c>
      <c r="D4356" s="350">
        <v>22.42</v>
      </c>
    </row>
    <row r="4357" spans="1:4">
      <c r="A4357" s="349">
        <v>96760</v>
      </c>
      <c r="B4357" s="348" t="s">
        <v>31378</v>
      </c>
      <c r="C4357" s="348" t="s">
        <v>5</v>
      </c>
      <c r="D4357" s="350">
        <v>31.42</v>
      </c>
    </row>
    <row r="4358" spans="1:4">
      <c r="A4358" s="349">
        <v>96761</v>
      </c>
      <c r="B4358" s="348" t="s">
        <v>31379</v>
      </c>
      <c r="C4358" s="348" t="s">
        <v>5</v>
      </c>
      <c r="D4358" s="350">
        <v>46.66</v>
      </c>
    </row>
    <row r="4359" spans="1:4">
      <c r="A4359" s="349">
        <v>96762</v>
      </c>
      <c r="B4359" s="348" t="s">
        <v>31380</v>
      </c>
      <c r="C4359" s="348" t="s">
        <v>5</v>
      </c>
      <c r="D4359" s="350">
        <v>92.44</v>
      </c>
    </row>
    <row r="4360" spans="1:4">
      <c r="A4360" s="349">
        <v>96763</v>
      </c>
      <c r="B4360" s="348" t="s">
        <v>31381</v>
      </c>
      <c r="C4360" s="348" t="s">
        <v>5</v>
      </c>
      <c r="D4360" s="350">
        <v>131.04</v>
      </c>
    </row>
    <row r="4361" spans="1:4">
      <c r="A4361" s="349">
        <v>96764</v>
      </c>
      <c r="B4361" s="348" t="s">
        <v>31382</v>
      </c>
      <c r="C4361" s="348" t="s">
        <v>5</v>
      </c>
      <c r="D4361" s="350">
        <v>209.12</v>
      </c>
    </row>
    <row r="4362" spans="1:4">
      <c r="A4362" s="349">
        <v>96802</v>
      </c>
      <c r="B4362" s="348" t="s">
        <v>31383</v>
      </c>
      <c r="C4362" s="348" t="s">
        <v>5</v>
      </c>
      <c r="D4362" s="350">
        <v>328.95</v>
      </c>
    </row>
    <row r="4363" spans="1:4">
      <c r="A4363" s="349">
        <v>96803</v>
      </c>
      <c r="B4363" s="348" t="s">
        <v>31384</v>
      </c>
      <c r="C4363" s="348" t="s">
        <v>5</v>
      </c>
      <c r="D4363" s="350">
        <v>167.04</v>
      </c>
    </row>
    <row r="4364" spans="1:4">
      <c r="A4364" s="349">
        <v>96804</v>
      </c>
      <c r="B4364" s="348" t="s">
        <v>31385</v>
      </c>
      <c r="C4364" s="348" t="s">
        <v>5</v>
      </c>
      <c r="D4364" s="350">
        <v>293.74</v>
      </c>
    </row>
    <row r="4365" spans="1:4">
      <c r="A4365" s="349">
        <v>96805</v>
      </c>
      <c r="B4365" s="348" t="s">
        <v>31386</v>
      </c>
      <c r="C4365" s="348" t="s">
        <v>5</v>
      </c>
      <c r="D4365" s="350">
        <v>336.02</v>
      </c>
    </row>
    <row r="4366" spans="1:4">
      <c r="A4366" s="349">
        <v>96806</v>
      </c>
      <c r="B4366" s="348" t="s">
        <v>31387</v>
      </c>
      <c r="C4366" s="348" t="s">
        <v>5</v>
      </c>
      <c r="D4366" s="350">
        <v>159.01</v>
      </c>
    </row>
    <row r="4367" spans="1:4">
      <c r="A4367" s="349">
        <v>96807</v>
      </c>
      <c r="B4367" s="348" t="s">
        <v>31388</v>
      </c>
      <c r="C4367" s="348" t="s">
        <v>5</v>
      </c>
      <c r="D4367" s="350">
        <v>261.88</v>
      </c>
    </row>
    <row r="4368" spans="1:4">
      <c r="A4368" s="349">
        <v>96808</v>
      </c>
      <c r="B4368" s="348" t="s">
        <v>31389</v>
      </c>
      <c r="C4368" s="348" t="s">
        <v>5</v>
      </c>
      <c r="D4368" s="350">
        <v>13.43</v>
      </c>
    </row>
    <row r="4369" spans="1:4">
      <c r="A4369" s="349">
        <v>96809</v>
      </c>
      <c r="B4369" s="348" t="s">
        <v>31390</v>
      </c>
      <c r="C4369" s="348" t="s">
        <v>5</v>
      </c>
      <c r="D4369" s="350">
        <v>15.7</v>
      </c>
    </row>
    <row r="4370" spans="1:4">
      <c r="A4370" s="349">
        <v>96810</v>
      </c>
      <c r="B4370" s="348" t="s">
        <v>31391</v>
      </c>
      <c r="C4370" s="348" t="s">
        <v>5</v>
      </c>
      <c r="D4370" s="350">
        <v>17.23</v>
      </c>
    </row>
    <row r="4371" spans="1:4">
      <c r="A4371" s="349">
        <v>96811</v>
      </c>
      <c r="B4371" s="348" t="s">
        <v>31392</v>
      </c>
      <c r="C4371" s="348" t="s">
        <v>5</v>
      </c>
      <c r="D4371" s="350">
        <v>18.3</v>
      </c>
    </row>
    <row r="4372" spans="1:4">
      <c r="A4372" s="349">
        <v>96812</v>
      </c>
      <c r="B4372" s="348" t="s">
        <v>31393</v>
      </c>
      <c r="C4372" s="348" t="s">
        <v>5</v>
      </c>
      <c r="D4372" s="350">
        <v>17.489999999999998</v>
      </c>
    </row>
    <row r="4373" spans="1:4">
      <c r="A4373" s="349">
        <v>96813</v>
      </c>
      <c r="B4373" s="348" t="s">
        <v>31394</v>
      </c>
      <c r="C4373" s="348" t="s">
        <v>5</v>
      </c>
      <c r="D4373" s="350">
        <v>20.53</v>
      </c>
    </row>
    <row r="4374" spans="1:4">
      <c r="A4374" s="349">
        <v>96814</v>
      </c>
      <c r="B4374" s="348" t="s">
        <v>31395</v>
      </c>
      <c r="C4374" s="348" t="s">
        <v>5</v>
      </c>
      <c r="D4374" s="350">
        <v>16.98</v>
      </c>
    </row>
    <row r="4375" spans="1:4">
      <c r="A4375" s="349">
        <v>96815</v>
      </c>
      <c r="B4375" s="348" t="s">
        <v>31396</v>
      </c>
      <c r="C4375" s="348" t="s">
        <v>5</v>
      </c>
      <c r="D4375" s="350">
        <v>29.82</v>
      </c>
    </row>
    <row r="4376" spans="1:4">
      <c r="A4376" s="349">
        <v>96816</v>
      </c>
      <c r="B4376" s="348" t="s">
        <v>31397</v>
      </c>
      <c r="C4376" s="348" t="s">
        <v>5</v>
      </c>
      <c r="D4376" s="350">
        <v>24.03</v>
      </c>
    </row>
    <row r="4377" spans="1:4">
      <c r="A4377" s="349">
        <v>96817</v>
      </c>
      <c r="B4377" s="348" t="s">
        <v>31398</v>
      </c>
      <c r="C4377" s="348" t="s">
        <v>5</v>
      </c>
      <c r="D4377" s="350">
        <v>27.72</v>
      </c>
    </row>
    <row r="4378" spans="1:4">
      <c r="A4378" s="349">
        <v>96818</v>
      </c>
      <c r="B4378" s="348" t="s">
        <v>31399</v>
      </c>
      <c r="C4378" s="348" t="s">
        <v>5</v>
      </c>
      <c r="D4378" s="350">
        <v>25.62</v>
      </c>
    </row>
    <row r="4379" spans="1:4">
      <c r="A4379" s="349">
        <v>96819</v>
      </c>
      <c r="B4379" s="348" t="s">
        <v>31400</v>
      </c>
      <c r="C4379" s="348" t="s">
        <v>5</v>
      </c>
      <c r="D4379" s="350">
        <v>25.62</v>
      </c>
    </row>
    <row r="4380" spans="1:4">
      <c r="A4380" s="349">
        <v>96820</v>
      </c>
      <c r="B4380" s="348" t="s">
        <v>31401</v>
      </c>
      <c r="C4380" s="348" t="s">
        <v>5</v>
      </c>
      <c r="D4380" s="350">
        <v>48.3</v>
      </c>
    </row>
    <row r="4381" spans="1:4">
      <c r="A4381" s="349">
        <v>96821</v>
      </c>
      <c r="B4381" s="348" t="s">
        <v>31402</v>
      </c>
      <c r="C4381" s="348" t="s">
        <v>5</v>
      </c>
      <c r="D4381" s="350">
        <v>40.619999999999997</v>
      </c>
    </row>
    <row r="4382" spans="1:4">
      <c r="A4382" s="349">
        <v>96822</v>
      </c>
      <c r="B4382" s="348" t="s">
        <v>31403</v>
      </c>
      <c r="C4382" s="348" t="s">
        <v>5</v>
      </c>
      <c r="D4382" s="350">
        <v>41.21</v>
      </c>
    </row>
    <row r="4383" spans="1:4">
      <c r="A4383" s="349">
        <v>96823</v>
      </c>
      <c r="B4383" s="348" t="s">
        <v>31404</v>
      </c>
      <c r="C4383" s="348" t="s">
        <v>5</v>
      </c>
      <c r="D4383" s="350">
        <v>16.899999999999999</v>
      </c>
    </row>
    <row r="4384" spans="1:4">
      <c r="A4384" s="349">
        <v>96824</v>
      </c>
      <c r="B4384" s="348" t="s">
        <v>31405</v>
      </c>
      <c r="C4384" s="348" t="s">
        <v>5</v>
      </c>
      <c r="D4384" s="350">
        <v>19.260000000000002</v>
      </c>
    </row>
    <row r="4385" spans="1:4">
      <c r="A4385" s="349">
        <v>96825</v>
      </c>
      <c r="B4385" s="348" t="s">
        <v>31406</v>
      </c>
      <c r="C4385" s="348" t="s">
        <v>5</v>
      </c>
      <c r="D4385" s="350">
        <v>26.64</v>
      </c>
    </row>
    <row r="4386" spans="1:4">
      <c r="A4386" s="349">
        <v>96826</v>
      </c>
      <c r="B4386" s="348" t="s">
        <v>31407</v>
      </c>
      <c r="C4386" s="348" t="s">
        <v>5</v>
      </c>
      <c r="D4386" s="350">
        <v>23.75</v>
      </c>
    </row>
    <row r="4387" spans="1:4">
      <c r="A4387" s="349">
        <v>96827</v>
      </c>
      <c r="B4387" s="348" t="s">
        <v>31408</v>
      </c>
      <c r="C4387" s="348" t="s">
        <v>5</v>
      </c>
      <c r="D4387" s="350">
        <v>24.7</v>
      </c>
    </row>
    <row r="4388" spans="1:4">
      <c r="A4388" s="349">
        <v>96828</v>
      </c>
      <c r="B4388" s="348" t="s">
        <v>31409</v>
      </c>
      <c r="C4388" s="348" t="s">
        <v>5</v>
      </c>
      <c r="D4388" s="350">
        <v>31.47</v>
      </c>
    </row>
    <row r="4389" spans="1:4">
      <c r="A4389" s="349">
        <v>96829</v>
      </c>
      <c r="B4389" s="348" t="s">
        <v>31410</v>
      </c>
      <c r="C4389" s="348" t="s">
        <v>5</v>
      </c>
      <c r="D4389" s="350">
        <v>23.7</v>
      </c>
    </row>
    <row r="4390" spans="1:4">
      <c r="A4390" s="349">
        <v>96830</v>
      </c>
      <c r="B4390" s="348" t="s">
        <v>31411</v>
      </c>
      <c r="C4390" s="348" t="s">
        <v>5</v>
      </c>
      <c r="D4390" s="350">
        <v>34.909999999999997</v>
      </c>
    </row>
    <row r="4391" spans="1:4">
      <c r="A4391" s="349">
        <v>96831</v>
      </c>
      <c r="B4391" s="348" t="s">
        <v>31412</v>
      </c>
      <c r="C4391" s="348" t="s">
        <v>5</v>
      </c>
      <c r="D4391" s="350">
        <v>28.07</v>
      </c>
    </row>
    <row r="4392" spans="1:4">
      <c r="A4392" s="349">
        <v>96832</v>
      </c>
      <c r="B4392" s="348" t="s">
        <v>31413</v>
      </c>
      <c r="C4392" s="348" t="s">
        <v>5</v>
      </c>
      <c r="D4392" s="350">
        <v>32.78</v>
      </c>
    </row>
    <row r="4393" spans="1:4">
      <c r="A4393" s="349">
        <v>96833</v>
      </c>
      <c r="B4393" s="348" t="s">
        <v>31414</v>
      </c>
      <c r="C4393" s="348" t="s">
        <v>5</v>
      </c>
      <c r="D4393" s="350">
        <v>30.56</v>
      </c>
    </row>
    <row r="4394" spans="1:4">
      <c r="A4394" s="349">
        <v>96834</v>
      </c>
      <c r="B4394" s="348" t="s">
        <v>31415</v>
      </c>
      <c r="C4394" s="348" t="s">
        <v>5</v>
      </c>
      <c r="D4394" s="350">
        <v>51.39</v>
      </c>
    </row>
    <row r="4395" spans="1:4">
      <c r="A4395" s="349">
        <v>96835</v>
      </c>
      <c r="B4395" s="348" t="s">
        <v>31416</v>
      </c>
      <c r="C4395" s="348" t="s">
        <v>5</v>
      </c>
      <c r="D4395" s="350">
        <v>44.08</v>
      </c>
    </row>
    <row r="4396" spans="1:4">
      <c r="A4396" s="349">
        <v>96836</v>
      </c>
      <c r="B4396" s="348" t="s">
        <v>31417</v>
      </c>
      <c r="C4396" s="348" t="s">
        <v>5</v>
      </c>
      <c r="D4396" s="350">
        <v>47.11</v>
      </c>
    </row>
    <row r="4397" spans="1:4">
      <c r="A4397" s="349">
        <v>96837</v>
      </c>
      <c r="B4397" s="348" t="s">
        <v>31418</v>
      </c>
      <c r="C4397" s="348" t="s">
        <v>5</v>
      </c>
      <c r="D4397" s="350">
        <v>23.99</v>
      </c>
    </row>
    <row r="4398" spans="1:4">
      <c r="A4398" s="349">
        <v>96838</v>
      </c>
      <c r="B4398" s="348" t="s">
        <v>31419</v>
      </c>
      <c r="C4398" s="348" t="s">
        <v>5</v>
      </c>
      <c r="D4398" s="350">
        <v>21.81</v>
      </c>
    </row>
    <row r="4399" spans="1:4">
      <c r="A4399" s="349">
        <v>96839</v>
      </c>
      <c r="B4399" s="348" t="s">
        <v>31420</v>
      </c>
      <c r="C4399" s="348" t="s">
        <v>5</v>
      </c>
      <c r="D4399" s="350">
        <v>21.42</v>
      </c>
    </row>
    <row r="4400" spans="1:4">
      <c r="A4400" s="349">
        <v>96840</v>
      </c>
      <c r="B4400" s="348" t="s">
        <v>31421</v>
      </c>
      <c r="C4400" s="348" t="s">
        <v>5</v>
      </c>
      <c r="D4400" s="350">
        <v>27.99</v>
      </c>
    </row>
    <row r="4401" spans="1:4">
      <c r="A4401" s="349">
        <v>96841</v>
      </c>
      <c r="B4401" s="348" t="s">
        <v>31422</v>
      </c>
      <c r="C4401" s="348" t="s">
        <v>5</v>
      </c>
      <c r="D4401" s="350">
        <v>24.06</v>
      </c>
    </row>
    <row r="4402" spans="1:4">
      <c r="A4402" s="349">
        <v>96842</v>
      </c>
      <c r="B4402" s="348" t="s">
        <v>31423</v>
      </c>
      <c r="C4402" s="348" t="s">
        <v>5</v>
      </c>
      <c r="D4402" s="350">
        <v>31.58</v>
      </c>
    </row>
    <row r="4403" spans="1:4">
      <c r="A4403" s="349">
        <v>96843</v>
      </c>
      <c r="B4403" s="348" t="s">
        <v>31424</v>
      </c>
      <c r="C4403" s="348" t="s">
        <v>5</v>
      </c>
      <c r="D4403" s="350">
        <v>30.24</v>
      </c>
    </row>
    <row r="4404" spans="1:4">
      <c r="A4404" s="349">
        <v>96844</v>
      </c>
      <c r="B4404" s="348" t="s">
        <v>31425</v>
      </c>
      <c r="C4404" s="348" t="s">
        <v>5</v>
      </c>
      <c r="D4404" s="350">
        <v>42.52</v>
      </c>
    </row>
    <row r="4405" spans="1:4">
      <c r="A4405" s="349">
        <v>96845</v>
      </c>
      <c r="B4405" s="348" t="s">
        <v>31426</v>
      </c>
      <c r="C4405" s="348" t="s">
        <v>5</v>
      </c>
      <c r="D4405" s="350">
        <v>45.07</v>
      </c>
    </row>
    <row r="4406" spans="1:4">
      <c r="A4406" s="349">
        <v>96846</v>
      </c>
      <c r="B4406" s="348" t="s">
        <v>31427</v>
      </c>
      <c r="C4406" s="348" t="s">
        <v>5</v>
      </c>
      <c r="D4406" s="350">
        <v>34.58</v>
      </c>
    </row>
    <row r="4407" spans="1:4">
      <c r="A4407" s="349">
        <v>96847</v>
      </c>
      <c r="B4407" s="348" t="s">
        <v>31428</v>
      </c>
      <c r="C4407" s="348" t="s">
        <v>5</v>
      </c>
      <c r="D4407" s="350">
        <v>38.43</v>
      </c>
    </row>
    <row r="4408" spans="1:4">
      <c r="A4408" s="349">
        <v>96848</v>
      </c>
      <c r="B4408" s="348" t="s">
        <v>31429</v>
      </c>
      <c r="C4408" s="348" t="s">
        <v>5</v>
      </c>
      <c r="D4408" s="350">
        <v>58.76</v>
      </c>
    </row>
    <row r="4409" spans="1:4">
      <c r="A4409" s="349">
        <v>96849</v>
      </c>
      <c r="B4409" s="348" t="s">
        <v>31430</v>
      </c>
      <c r="C4409" s="348" t="s">
        <v>5</v>
      </c>
      <c r="D4409" s="350">
        <v>20.93</v>
      </c>
    </row>
    <row r="4410" spans="1:4">
      <c r="A4410" s="349">
        <v>96850</v>
      </c>
      <c r="B4410" s="348" t="s">
        <v>31431</v>
      </c>
      <c r="C4410" s="348" t="s">
        <v>5</v>
      </c>
      <c r="D4410" s="350">
        <v>24.87</v>
      </c>
    </row>
    <row r="4411" spans="1:4">
      <c r="A4411" s="349">
        <v>96851</v>
      </c>
      <c r="B4411" s="348" t="s">
        <v>31432</v>
      </c>
      <c r="C4411" s="348" t="s">
        <v>5</v>
      </c>
      <c r="D4411" s="350">
        <v>33.659999999999997</v>
      </c>
    </row>
    <row r="4412" spans="1:4">
      <c r="A4412" s="349">
        <v>96852</v>
      </c>
      <c r="B4412" s="348" t="s">
        <v>31433</v>
      </c>
      <c r="C4412" s="348" t="s">
        <v>5</v>
      </c>
      <c r="D4412" s="350">
        <v>28.18</v>
      </c>
    </row>
    <row r="4413" spans="1:4">
      <c r="A4413" s="349">
        <v>96853</v>
      </c>
      <c r="B4413" s="348" t="s">
        <v>31434</v>
      </c>
      <c r="C4413" s="348" t="s">
        <v>5</v>
      </c>
      <c r="D4413" s="350">
        <v>32.020000000000003</v>
      </c>
    </row>
    <row r="4414" spans="1:4">
      <c r="A4414" s="349">
        <v>96854</v>
      </c>
      <c r="B4414" s="348" t="s">
        <v>31435</v>
      </c>
      <c r="C4414" s="348" t="s">
        <v>5</v>
      </c>
      <c r="D4414" s="350">
        <v>38.82</v>
      </c>
    </row>
    <row r="4415" spans="1:4">
      <c r="A4415" s="349">
        <v>96855</v>
      </c>
      <c r="B4415" s="348" t="s">
        <v>31436</v>
      </c>
      <c r="C4415" s="348" t="s">
        <v>5</v>
      </c>
      <c r="D4415" s="350">
        <v>35.11</v>
      </c>
    </row>
    <row r="4416" spans="1:4">
      <c r="A4416" s="349">
        <v>96856</v>
      </c>
      <c r="B4416" s="348" t="s">
        <v>31437</v>
      </c>
      <c r="C4416" s="348" t="s">
        <v>5</v>
      </c>
      <c r="D4416" s="350">
        <v>35.67</v>
      </c>
    </row>
    <row r="4417" spans="1:4">
      <c r="A4417" s="349">
        <v>96857</v>
      </c>
      <c r="B4417" s="348" t="s">
        <v>31438</v>
      </c>
      <c r="C4417" s="348" t="s">
        <v>5</v>
      </c>
      <c r="D4417" s="350">
        <v>58.68</v>
      </c>
    </row>
    <row r="4418" spans="1:4">
      <c r="A4418" s="349">
        <v>96858</v>
      </c>
      <c r="B4418" s="348" t="s">
        <v>31439</v>
      </c>
      <c r="C4418" s="348" t="s">
        <v>5</v>
      </c>
      <c r="D4418" s="350">
        <v>58.63</v>
      </c>
    </row>
    <row r="4419" spans="1:4">
      <c r="A4419" s="349">
        <v>96859</v>
      </c>
      <c r="B4419" s="348" t="s">
        <v>31440</v>
      </c>
      <c r="C4419" s="348" t="s">
        <v>5</v>
      </c>
      <c r="D4419" s="350">
        <v>73.569999999999993</v>
      </c>
    </row>
    <row r="4420" spans="1:4">
      <c r="A4420" s="349">
        <v>96860</v>
      </c>
      <c r="B4420" s="348" t="s">
        <v>31441</v>
      </c>
      <c r="C4420" s="348" t="s">
        <v>5</v>
      </c>
      <c r="D4420" s="350">
        <v>27.35</v>
      </c>
    </row>
    <row r="4421" spans="1:4">
      <c r="A4421" s="349">
        <v>96861</v>
      </c>
      <c r="B4421" s="348" t="s">
        <v>31442</v>
      </c>
      <c r="C4421" s="348" t="s">
        <v>5</v>
      </c>
      <c r="D4421" s="350">
        <v>29.83</v>
      </c>
    </row>
    <row r="4422" spans="1:4">
      <c r="A4422" s="349">
        <v>96862</v>
      </c>
      <c r="B4422" s="348" t="s">
        <v>31443</v>
      </c>
      <c r="C4422" s="348" t="s">
        <v>5</v>
      </c>
      <c r="D4422" s="350">
        <v>33.03</v>
      </c>
    </row>
    <row r="4423" spans="1:4">
      <c r="A4423" s="349">
        <v>96863</v>
      </c>
      <c r="B4423" s="348" t="s">
        <v>31444</v>
      </c>
      <c r="C4423" s="348" t="s">
        <v>5</v>
      </c>
      <c r="D4423" s="350">
        <v>32.619999999999997</v>
      </c>
    </row>
    <row r="4424" spans="1:4">
      <c r="A4424" s="349">
        <v>96864</v>
      </c>
      <c r="B4424" s="348" t="s">
        <v>31445</v>
      </c>
      <c r="C4424" s="348" t="s">
        <v>5</v>
      </c>
      <c r="D4424" s="350">
        <v>53.44</v>
      </c>
    </row>
    <row r="4425" spans="1:4">
      <c r="A4425" s="349">
        <v>96865</v>
      </c>
      <c r="B4425" s="348" t="s">
        <v>31446</v>
      </c>
      <c r="C4425" s="348" t="s">
        <v>5</v>
      </c>
      <c r="D4425" s="350">
        <v>52.23</v>
      </c>
    </row>
    <row r="4426" spans="1:4">
      <c r="A4426" s="349">
        <v>96866</v>
      </c>
      <c r="B4426" s="348" t="s">
        <v>31447</v>
      </c>
      <c r="C4426" s="348" t="s">
        <v>5</v>
      </c>
      <c r="D4426" s="350">
        <v>70.709999999999994</v>
      </c>
    </row>
    <row r="4427" spans="1:4">
      <c r="A4427" s="349">
        <v>96867</v>
      </c>
      <c r="B4427" s="348" t="s">
        <v>31448</v>
      </c>
      <c r="C4427" s="348" t="s">
        <v>5</v>
      </c>
      <c r="D4427" s="350">
        <v>83.26</v>
      </c>
    </row>
    <row r="4428" spans="1:4">
      <c r="A4428" s="349">
        <v>96868</v>
      </c>
      <c r="B4428" s="348" t="s">
        <v>31449</v>
      </c>
      <c r="C4428" s="348" t="s">
        <v>5</v>
      </c>
      <c r="D4428" s="350">
        <v>32.909999999999997</v>
      </c>
    </row>
    <row r="4429" spans="1:4">
      <c r="A4429" s="349">
        <v>96869</v>
      </c>
      <c r="B4429" s="348" t="s">
        <v>31450</v>
      </c>
      <c r="C4429" s="348" t="s">
        <v>5</v>
      </c>
      <c r="D4429" s="350">
        <v>39.35</v>
      </c>
    </row>
    <row r="4430" spans="1:4">
      <c r="A4430" s="349">
        <v>96870</v>
      </c>
      <c r="B4430" s="348" t="s">
        <v>31451</v>
      </c>
      <c r="C4430" s="348" t="s">
        <v>5</v>
      </c>
      <c r="D4430" s="350">
        <v>63.5</v>
      </c>
    </row>
    <row r="4431" spans="1:4">
      <c r="A4431" s="349">
        <v>96871</v>
      </c>
      <c r="B4431" s="348" t="s">
        <v>31452</v>
      </c>
      <c r="C4431" s="348" t="s">
        <v>5</v>
      </c>
      <c r="D4431" s="350">
        <v>92.95</v>
      </c>
    </row>
    <row r="4432" spans="1:4">
      <c r="A4432" s="349">
        <v>96872</v>
      </c>
      <c r="B4432" s="348" t="s">
        <v>31453</v>
      </c>
      <c r="C4432" s="348" t="s">
        <v>5</v>
      </c>
      <c r="D4432" s="350">
        <v>79.88</v>
      </c>
    </row>
    <row r="4433" spans="1:4">
      <c r="A4433" s="349">
        <v>96873</v>
      </c>
      <c r="B4433" s="348" t="s">
        <v>31454</v>
      </c>
      <c r="C4433" s="348" t="s">
        <v>5</v>
      </c>
      <c r="D4433" s="350">
        <v>93.72</v>
      </c>
    </row>
    <row r="4434" spans="1:4">
      <c r="A4434" s="349">
        <v>96874</v>
      </c>
      <c r="B4434" s="348" t="s">
        <v>31455</v>
      </c>
      <c r="C4434" s="348" t="s">
        <v>5</v>
      </c>
      <c r="D4434" s="350">
        <v>96.93</v>
      </c>
    </row>
    <row r="4435" spans="1:4">
      <c r="A4435" s="349">
        <v>96875</v>
      </c>
      <c r="B4435" s="348" t="s">
        <v>31456</v>
      </c>
      <c r="C4435" s="348" t="s">
        <v>5</v>
      </c>
      <c r="D4435" s="350">
        <v>119.19</v>
      </c>
    </row>
    <row r="4436" spans="1:4">
      <c r="A4436" s="349">
        <v>96876</v>
      </c>
      <c r="B4436" s="348" t="s">
        <v>31457</v>
      </c>
      <c r="C4436" s="348" t="s">
        <v>5</v>
      </c>
      <c r="D4436" s="350">
        <v>223.25</v>
      </c>
    </row>
    <row r="4437" spans="1:4">
      <c r="A4437" s="349">
        <v>96877</v>
      </c>
      <c r="B4437" s="348" t="s">
        <v>31458</v>
      </c>
      <c r="C4437" s="348" t="s">
        <v>5</v>
      </c>
      <c r="D4437" s="350">
        <v>239.41</v>
      </c>
    </row>
    <row r="4438" spans="1:4">
      <c r="A4438" s="349">
        <v>96878</v>
      </c>
      <c r="B4438" s="348" t="s">
        <v>31459</v>
      </c>
      <c r="C4438" s="348" t="s">
        <v>5</v>
      </c>
      <c r="D4438" s="350">
        <v>242.43</v>
      </c>
    </row>
    <row r="4439" spans="1:4">
      <c r="A4439" s="349">
        <v>96879</v>
      </c>
      <c r="B4439" s="348" t="s">
        <v>31460</v>
      </c>
      <c r="C4439" s="348" t="s">
        <v>5</v>
      </c>
      <c r="D4439" s="350">
        <v>241.5</v>
      </c>
    </row>
    <row r="4440" spans="1:4">
      <c r="A4440" s="349">
        <v>96880</v>
      </c>
      <c r="B4440" s="348" t="s">
        <v>31461</v>
      </c>
      <c r="C4440" s="348" t="s">
        <v>5</v>
      </c>
      <c r="D4440" s="350">
        <v>277.68</v>
      </c>
    </row>
    <row r="4441" spans="1:4">
      <c r="A4441" s="349">
        <v>96881</v>
      </c>
      <c r="B4441" s="348" t="s">
        <v>31462</v>
      </c>
      <c r="C4441" s="348" t="s">
        <v>5</v>
      </c>
      <c r="D4441" s="350">
        <v>294.07</v>
      </c>
    </row>
    <row r="4442" spans="1:4">
      <c r="A4442" s="349">
        <v>97425</v>
      </c>
      <c r="B4442" s="348" t="s">
        <v>31463</v>
      </c>
      <c r="C4442" s="348" t="s">
        <v>5</v>
      </c>
      <c r="D4442" s="350">
        <v>24.08</v>
      </c>
    </row>
    <row r="4443" spans="1:4">
      <c r="A4443" s="349">
        <v>97426</v>
      </c>
      <c r="B4443" s="348" t="s">
        <v>31464</v>
      </c>
      <c r="C4443" s="348" t="s">
        <v>5</v>
      </c>
      <c r="D4443" s="350">
        <v>29.53</v>
      </c>
    </row>
    <row r="4444" spans="1:4">
      <c r="A4444" s="349">
        <v>97427</v>
      </c>
      <c r="B4444" s="348" t="s">
        <v>31465</v>
      </c>
      <c r="C4444" s="348" t="s">
        <v>5</v>
      </c>
      <c r="D4444" s="350">
        <v>33.65</v>
      </c>
    </row>
    <row r="4445" spans="1:4">
      <c r="A4445" s="349">
        <v>97428</v>
      </c>
      <c r="B4445" s="348" t="s">
        <v>31466</v>
      </c>
      <c r="C4445" s="348" t="s">
        <v>5</v>
      </c>
      <c r="D4445" s="350">
        <v>43.21</v>
      </c>
    </row>
    <row r="4446" spans="1:4">
      <c r="A4446" s="349">
        <v>97429</v>
      </c>
      <c r="B4446" s="348" t="s">
        <v>31467</v>
      </c>
      <c r="C4446" s="348" t="s">
        <v>5</v>
      </c>
      <c r="D4446" s="350">
        <v>52</v>
      </c>
    </row>
    <row r="4447" spans="1:4">
      <c r="A4447" s="349">
        <v>97430</v>
      </c>
      <c r="B4447" s="348" t="s">
        <v>31468</v>
      </c>
      <c r="C4447" s="348" t="s">
        <v>5</v>
      </c>
      <c r="D4447" s="350">
        <v>36.659999999999997</v>
      </c>
    </row>
    <row r="4448" spans="1:4">
      <c r="A4448" s="349">
        <v>97431</v>
      </c>
      <c r="B4448" s="348" t="s">
        <v>31469</v>
      </c>
      <c r="C4448" s="348" t="s">
        <v>5</v>
      </c>
      <c r="D4448" s="350">
        <v>40.65</v>
      </c>
    </row>
    <row r="4449" spans="1:4">
      <c r="A4449" s="349">
        <v>97432</v>
      </c>
      <c r="B4449" s="348" t="s">
        <v>31470</v>
      </c>
      <c r="C4449" s="348" t="s">
        <v>5</v>
      </c>
      <c r="D4449" s="350">
        <v>45.84</v>
      </c>
    </row>
    <row r="4450" spans="1:4">
      <c r="A4450" s="349">
        <v>97433</v>
      </c>
      <c r="B4450" s="348" t="s">
        <v>31471</v>
      </c>
      <c r="C4450" s="348" t="s">
        <v>5</v>
      </c>
      <c r="D4450" s="350">
        <v>88.39</v>
      </c>
    </row>
    <row r="4451" spans="1:4">
      <c r="A4451" s="349">
        <v>97434</v>
      </c>
      <c r="B4451" s="348" t="s">
        <v>31472</v>
      </c>
      <c r="C4451" s="348" t="s">
        <v>5</v>
      </c>
      <c r="D4451" s="350">
        <v>90.22</v>
      </c>
    </row>
    <row r="4452" spans="1:4">
      <c r="A4452" s="349">
        <v>97435</v>
      </c>
      <c r="B4452" s="348" t="s">
        <v>31473</v>
      </c>
      <c r="C4452" s="348" t="s">
        <v>5</v>
      </c>
      <c r="D4452" s="350">
        <v>103.54</v>
      </c>
    </row>
    <row r="4453" spans="1:4">
      <c r="A4453" s="349">
        <v>97436</v>
      </c>
      <c r="B4453" s="348" t="s">
        <v>31474</v>
      </c>
      <c r="C4453" s="348" t="s">
        <v>5</v>
      </c>
      <c r="D4453" s="350">
        <v>107.05</v>
      </c>
    </row>
    <row r="4454" spans="1:4">
      <c r="A4454" s="349">
        <v>97437</v>
      </c>
      <c r="B4454" s="348" t="s">
        <v>31475</v>
      </c>
      <c r="C4454" s="348" t="s">
        <v>5</v>
      </c>
      <c r="D4454" s="350">
        <v>118.59</v>
      </c>
    </row>
    <row r="4455" spans="1:4">
      <c r="A4455" s="349">
        <v>97438</v>
      </c>
      <c r="B4455" s="348" t="s">
        <v>31476</v>
      </c>
      <c r="C4455" s="348" t="s">
        <v>5</v>
      </c>
      <c r="D4455" s="350">
        <v>122.35</v>
      </c>
    </row>
    <row r="4456" spans="1:4">
      <c r="A4456" s="349">
        <v>97439</v>
      </c>
      <c r="B4456" s="348" t="s">
        <v>31477</v>
      </c>
      <c r="C4456" s="348" t="s">
        <v>5</v>
      </c>
      <c r="D4456" s="350">
        <v>135.38</v>
      </c>
    </row>
    <row r="4457" spans="1:4">
      <c r="A4457" s="349">
        <v>97440</v>
      </c>
      <c r="B4457" s="348" t="s">
        <v>31478</v>
      </c>
      <c r="C4457" s="348" t="s">
        <v>5</v>
      </c>
      <c r="D4457" s="350">
        <v>162.84</v>
      </c>
    </row>
    <row r="4458" spans="1:4">
      <c r="A4458" s="349">
        <v>97442</v>
      </c>
      <c r="B4458" s="348" t="s">
        <v>31479</v>
      </c>
      <c r="C4458" s="348" t="s">
        <v>5</v>
      </c>
      <c r="D4458" s="350">
        <v>179.56</v>
      </c>
    </row>
    <row r="4459" spans="1:4">
      <c r="A4459" s="349">
        <v>97443</v>
      </c>
      <c r="B4459" s="348" t="s">
        <v>31480</v>
      </c>
      <c r="C4459" s="348" t="s">
        <v>5</v>
      </c>
      <c r="D4459" s="350">
        <v>92.76</v>
      </c>
    </row>
    <row r="4460" spans="1:4">
      <c r="A4460" s="349">
        <v>97444</v>
      </c>
      <c r="B4460" s="348" t="s">
        <v>31481</v>
      </c>
      <c r="C4460" s="348" t="s">
        <v>5</v>
      </c>
      <c r="D4460" s="350">
        <v>110.79</v>
      </c>
    </row>
    <row r="4461" spans="1:4">
      <c r="A4461" s="349">
        <v>97446</v>
      </c>
      <c r="B4461" s="348" t="s">
        <v>31482</v>
      </c>
      <c r="C4461" s="348" t="s">
        <v>5</v>
      </c>
      <c r="D4461" s="350">
        <v>197.27</v>
      </c>
    </row>
    <row r="4462" spans="1:4">
      <c r="A4462" s="349">
        <v>97447</v>
      </c>
      <c r="B4462" s="348" t="s">
        <v>31483</v>
      </c>
      <c r="C4462" s="348" t="s">
        <v>5</v>
      </c>
      <c r="D4462" s="350">
        <v>197.27</v>
      </c>
    </row>
    <row r="4463" spans="1:4">
      <c r="A4463" s="349">
        <v>97449</v>
      </c>
      <c r="B4463" s="348" t="s">
        <v>31484</v>
      </c>
      <c r="C4463" s="348" t="s">
        <v>5</v>
      </c>
      <c r="D4463" s="350">
        <v>209.73</v>
      </c>
    </row>
    <row r="4464" spans="1:4">
      <c r="A4464" s="349">
        <v>97450</v>
      </c>
      <c r="B4464" s="348" t="s">
        <v>31485</v>
      </c>
      <c r="C4464" s="348" t="s">
        <v>5</v>
      </c>
      <c r="D4464" s="350">
        <v>258.83</v>
      </c>
    </row>
    <row r="4465" spans="1:4">
      <c r="A4465" s="349">
        <v>97452</v>
      </c>
      <c r="B4465" s="348" t="s">
        <v>31486</v>
      </c>
      <c r="C4465" s="348" t="s">
        <v>5</v>
      </c>
      <c r="D4465" s="350">
        <v>153.96</v>
      </c>
    </row>
    <row r="4466" spans="1:4">
      <c r="A4466" s="349">
        <v>97453</v>
      </c>
      <c r="B4466" s="348" t="s">
        <v>31487</v>
      </c>
      <c r="C4466" s="348" t="s">
        <v>5</v>
      </c>
      <c r="D4466" s="350">
        <v>164.25</v>
      </c>
    </row>
    <row r="4467" spans="1:4">
      <c r="A4467" s="349">
        <v>97454</v>
      </c>
      <c r="B4467" s="348" t="s">
        <v>31488</v>
      </c>
      <c r="C4467" s="348" t="s">
        <v>5</v>
      </c>
      <c r="D4467" s="350">
        <v>269.97000000000003</v>
      </c>
    </row>
    <row r="4468" spans="1:4">
      <c r="A4468" s="349">
        <v>97455</v>
      </c>
      <c r="B4468" s="348" t="s">
        <v>31489</v>
      </c>
      <c r="C4468" s="348" t="s">
        <v>5</v>
      </c>
      <c r="D4468" s="350">
        <v>286.43</v>
      </c>
    </row>
    <row r="4469" spans="1:4">
      <c r="A4469" s="349">
        <v>97456</v>
      </c>
      <c r="B4469" s="348" t="s">
        <v>31490</v>
      </c>
      <c r="C4469" s="348" t="s">
        <v>5</v>
      </c>
      <c r="D4469" s="350">
        <v>628.82000000000005</v>
      </c>
    </row>
    <row r="4470" spans="1:4">
      <c r="A4470" s="349">
        <v>97457</v>
      </c>
      <c r="B4470" s="348" t="s">
        <v>31491</v>
      </c>
      <c r="C4470" s="348" t="s">
        <v>5</v>
      </c>
      <c r="D4470" s="350">
        <v>554.98</v>
      </c>
    </row>
    <row r="4471" spans="1:4">
      <c r="A4471" s="349">
        <v>97458</v>
      </c>
      <c r="B4471" s="348" t="s">
        <v>31492</v>
      </c>
      <c r="C4471" s="348" t="s">
        <v>5</v>
      </c>
      <c r="D4471" s="350">
        <v>246.61</v>
      </c>
    </row>
    <row r="4472" spans="1:4">
      <c r="A4472" s="349">
        <v>97459</v>
      </c>
      <c r="B4472" s="348" t="s">
        <v>31493</v>
      </c>
      <c r="C4472" s="348" t="s">
        <v>5</v>
      </c>
      <c r="D4472" s="350">
        <v>433.86</v>
      </c>
    </row>
    <row r="4473" spans="1:4">
      <c r="A4473" s="349">
        <v>97460</v>
      </c>
      <c r="B4473" s="348" t="s">
        <v>31494</v>
      </c>
      <c r="C4473" s="348" t="s">
        <v>5</v>
      </c>
      <c r="D4473" s="350">
        <v>675.51</v>
      </c>
    </row>
    <row r="4474" spans="1:4">
      <c r="A4474" s="349">
        <v>97461</v>
      </c>
      <c r="B4474" s="348" t="s">
        <v>31495</v>
      </c>
      <c r="C4474" s="348" t="s">
        <v>5</v>
      </c>
      <c r="D4474" s="350">
        <v>29.43</v>
      </c>
    </row>
    <row r="4475" spans="1:4">
      <c r="A4475" s="349">
        <v>97462</v>
      </c>
      <c r="B4475" s="348" t="s">
        <v>31496</v>
      </c>
      <c r="C4475" s="348" t="s">
        <v>5</v>
      </c>
      <c r="D4475" s="350">
        <v>24.15</v>
      </c>
    </row>
    <row r="4476" spans="1:4">
      <c r="A4476" s="349">
        <v>97464</v>
      </c>
      <c r="B4476" s="348" t="s">
        <v>31497</v>
      </c>
      <c r="C4476" s="348" t="s">
        <v>5</v>
      </c>
      <c r="D4476" s="350">
        <v>42.78</v>
      </c>
    </row>
    <row r="4477" spans="1:4">
      <c r="A4477" s="349">
        <v>97465</v>
      </c>
      <c r="B4477" s="348" t="s">
        <v>31498</v>
      </c>
      <c r="C4477" s="348" t="s">
        <v>5</v>
      </c>
      <c r="D4477" s="350">
        <v>51.69</v>
      </c>
    </row>
    <row r="4478" spans="1:4">
      <c r="A4478" s="349">
        <v>97467</v>
      </c>
      <c r="B4478" s="348" t="s">
        <v>31499</v>
      </c>
      <c r="C4478" s="348" t="s">
        <v>5</v>
      </c>
      <c r="D4478" s="350">
        <v>54.36</v>
      </c>
    </row>
    <row r="4479" spans="1:4">
      <c r="A4479" s="349">
        <v>97468</v>
      </c>
      <c r="B4479" s="348" t="s">
        <v>31500</v>
      </c>
      <c r="C4479" s="348" t="s">
        <v>5</v>
      </c>
      <c r="D4479" s="350">
        <v>65.760000000000005</v>
      </c>
    </row>
    <row r="4480" spans="1:4">
      <c r="A4480" s="349">
        <v>97470</v>
      </c>
      <c r="B4480" s="348" t="s">
        <v>31501</v>
      </c>
      <c r="C4480" s="348" t="s">
        <v>5</v>
      </c>
      <c r="D4480" s="350">
        <v>81.22</v>
      </c>
    </row>
    <row r="4481" spans="1:4">
      <c r="A4481" s="349">
        <v>97471</v>
      </c>
      <c r="B4481" s="348" t="s">
        <v>31502</v>
      </c>
      <c r="C4481" s="348" t="s">
        <v>5</v>
      </c>
      <c r="D4481" s="350">
        <v>99.25</v>
      </c>
    </row>
    <row r="4482" spans="1:4">
      <c r="A4482" s="349">
        <v>97474</v>
      </c>
      <c r="B4482" s="348" t="s">
        <v>31503</v>
      </c>
      <c r="C4482" s="348" t="s">
        <v>5</v>
      </c>
      <c r="D4482" s="350">
        <v>151.24</v>
      </c>
    </row>
    <row r="4483" spans="1:4">
      <c r="A4483" s="349">
        <v>97475</v>
      </c>
      <c r="B4483" s="348" t="s">
        <v>31504</v>
      </c>
      <c r="C4483" s="348" t="s">
        <v>5</v>
      </c>
      <c r="D4483" s="350">
        <v>187.68</v>
      </c>
    </row>
    <row r="4484" spans="1:4">
      <c r="A4484" s="349">
        <v>97477</v>
      </c>
      <c r="B4484" s="348" t="s">
        <v>31505</v>
      </c>
      <c r="C4484" s="348" t="s">
        <v>5</v>
      </c>
      <c r="D4484" s="350">
        <v>202.12</v>
      </c>
    </row>
    <row r="4485" spans="1:4">
      <c r="A4485" s="349">
        <v>97478</v>
      </c>
      <c r="B4485" s="348" t="s">
        <v>31506</v>
      </c>
      <c r="C4485" s="348" t="s">
        <v>5</v>
      </c>
      <c r="D4485" s="350">
        <v>251.22</v>
      </c>
    </row>
    <row r="4486" spans="1:4">
      <c r="A4486" s="349">
        <v>97479</v>
      </c>
      <c r="B4486" s="348" t="s">
        <v>31507</v>
      </c>
      <c r="C4486" s="348" t="s">
        <v>5</v>
      </c>
      <c r="D4486" s="350">
        <v>47.76</v>
      </c>
    </row>
    <row r="4487" spans="1:4">
      <c r="A4487" s="349">
        <v>97480</v>
      </c>
      <c r="B4487" s="348" t="s">
        <v>31508</v>
      </c>
      <c r="C4487" s="348" t="s">
        <v>5</v>
      </c>
      <c r="D4487" s="350">
        <v>47.76</v>
      </c>
    </row>
    <row r="4488" spans="1:4">
      <c r="A4488" s="349">
        <v>97481</v>
      </c>
      <c r="B4488" s="348" t="s">
        <v>31509</v>
      </c>
      <c r="C4488" s="348" t="s">
        <v>5</v>
      </c>
      <c r="D4488" s="350">
        <v>69.84</v>
      </c>
    </row>
    <row r="4489" spans="1:4">
      <c r="A4489" s="349">
        <v>97482</v>
      </c>
      <c r="B4489" s="348" t="s">
        <v>31510</v>
      </c>
      <c r="C4489" s="348" t="s">
        <v>5</v>
      </c>
      <c r="D4489" s="350">
        <v>69.84</v>
      </c>
    </row>
    <row r="4490" spans="1:4">
      <c r="A4490" s="349">
        <v>97483</v>
      </c>
      <c r="B4490" s="348" t="s">
        <v>31511</v>
      </c>
      <c r="C4490" s="348" t="s">
        <v>5</v>
      </c>
      <c r="D4490" s="350">
        <v>98.54</v>
      </c>
    </row>
    <row r="4491" spans="1:4">
      <c r="A4491" s="349">
        <v>97484</v>
      </c>
      <c r="B4491" s="348" t="s">
        <v>31512</v>
      </c>
      <c r="C4491" s="348" t="s">
        <v>5</v>
      </c>
      <c r="D4491" s="350">
        <v>98.54</v>
      </c>
    </row>
    <row r="4492" spans="1:4">
      <c r="A4492" s="349">
        <v>97485</v>
      </c>
      <c r="B4492" s="348" t="s">
        <v>31513</v>
      </c>
      <c r="C4492" s="348" t="s">
        <v>5</v>
      </c>
      <c r="D4492" s="350">
        <v>136.66999999999999</v>
      </c>
    </row>
    <row r="4493" spans="1:4">
      <c r="A4493" s="349">
        <v>97486</v>
      </c>
      <c r="B4493" s="348" t="s">
        <v>31514</v>
      </c>
      <c r="C4493" s="348" t="s">
        <v>5</v>
      </c>
      <c r="D4493" s="350">
        <v>146.96</v>
      </c>
    </row>
    <row r="4494" spans="1:4">
      <c r="A4494" s="349">
        <v>97487</v>
      </c>
      <c r="B4494" s="348" t="s">
        <v>31515</v>
      </c>
      <c r="C4494" s="348" t="s">
        <v>5</v>
      </c>
      <c r="D4494" s="350">
        <v>255.64</v>
      </c>
    </row>
    <row r="4495" spans="1:4">
      <c r="A4495" s="349">
        <v>97488</v>
      </c>
      <c r="B4495" s="348" t="s">
        <v>31516</v>
      </c>
      <c r="C4495" s="348" t="s">
        <v>5</v>
      </c>
      <c r="D4495" s="350">
        <v>272.10000000000002</v>
      </c>
    </row>
    <row r="4496" spans="1:4">
      <c r="A4496" s="349">
        <v>97489</v>
      </c>
      <c r="B4496" s="348" t="s">
        <v>31517</v>
      </c>
      <c r="C4496" s="348" t="s">
        <v>5</v>
      </c>
      <c r="D4496" s="350">
        <v>617.37</v>
      </c>
    </row>
    <row r="4497" spans="1:4">
      <c r="A4497" s="349">
        <v>97490</v>
      </c>
      <c r="B4497" s="348" t="s">
        <v>31518</v>
      </c>
      <c r="C4497" s="348" t="s">
        <v>5</v>
      </c>
      <c r="D4497" s="350">
        <v>543.53</v>
      </c>
    </row>
    <row r="4498" spans="1:4">
      <c r="A4498" s="349">
        <v>97491</v>
      </c>
      <c r="B4498" s="348" t="s">
        <v>31519</v>
      </c>
      <c r="C4498" s="348" t="s">
        <v>5</v>
      </c>
      <c r="D4498" s="350">
        <v>74.599999999999994</v>
      </c>
    </row>
    <row r="4499" spans="1:4">
      <c r="A4499" s="349">
        <v>97492</v>
      </c>
      <c r="B4499" s="348" t="s">
        <v>31520</v>
      </c>
      <c r="C4499" s="348" t="s">
        <v>5</v>
      </c>
      <c r="D4499" s="350">
        <v>110.34</v>
      </c>
    </row>
    <row r="4500" spans="1:4">
      <c r="A4500" s="349">
        <v>97493</v>
      </c>
      <c r="B4500" s="348" t="s">
        <v>31521</v>
      </c>
      <c r="C4500" s="348" t="s">
        <v>5</v>
      </c>
      <c r="D4500" s="350">
        <v>142.55000000000001</v>
      </c>
    </row>
    <row r="4501" spans="1:4">
      <c r="A4501" s="349">
        <v>97494</v>
      </c>
      <c r="B4501" s="348" t="s">
        <v>31522</v>
      </c>
      <c r="C4501" s="348" t="s">
        <v>5</v>
      </c>
      <c r="D4501" s="350">
        <v>223.52</v>
      </c>
    </row>
    <row r="4502" spans="1:4">
      <c r="A4502" s="349">
        <v>97495</v>
      </c>
      <c r="B4502" s="348" t="s">
        <v>31523</v>
      </c>
      <c r="C4502" s="348" t="s">
        <v>5</v>
      </c>
      <c r="D4502" s="350">
        <v>414.71</v>
      </c>
    </row>
    <row r="4503" spans="1:4">
      <c r="A4503" s="349">
        <v>97496</v>
      </c>
      <c r="B4503" s="348" t="s">
        <v>31524</v>
      </c>
      <c r="C4503" s="348" t="s">
        <v>5</v>
      </c>
      <c r="D4503" s="350">
        <v>660.3</v>
      </c>
    </row>
    <row r="4504" spans="1:4">
      <c r="A4504" s="349">
        <v>97499</v>
      </c>
      <c r="B4504" s="348" t="s">
        <v>31525</v>
      </c>
      <c r="C4504" s="348" t="s">
        <v>5</v>
      </c>
      <c r="D4504" s="350">
        <v>27.56</v>
      </c>
    </row>
    <row r="4505" spans="1:4">
      <c r="A4505" s="349">
        <v>97500</v>
      </c>
      <c r="B4505" s="348" t="s">
        <v>31526</v>
      </c>
      <c r="C4505" s="348" t="s">
        <v>5</v>
      </c>
      <c r="D4505" s="350">
        <v>22.28</v>
      </c>
    </row>
    <row r="4506" spans="1:4">
      <c r="A4506" s="349">
        <v>97502</v>
      </c>
      <c r="B4506" s="348" t="s">
        <v>31527</v>
      </c>
      <c r="C4506" s="348" t="s">
        <v>5</v>
      </c>
      <c r="D4506" s="350">
        <v>39.33</v>
      </c>
    </row>
    <row r="4507" spans="1:4">
      <c r="A4507" s="349">
        <v>97503</v>
      </c>
      <c r="B4507" s="348" t="s">
        <v>31528</v>
      </c>
      <c r="C4507" s="348" t="s">
        <v>5</v>
      </c>
      <c r="D4507" s="350">
        <v>48.41</v>
      </c>
    </row>
    <row r="4508" spans="1:4">
      <c r="A4508" s="349">
        <v>97505</v>
      </c>
      <c r="B4508" s="348" t="s">
        <v>31529</v>
      </c>
      <c r="C4508" s="348" t="s">
        <v>5</v>
      </c>
      <c r="D4508" s="350">
        <v>49.49</v>
      </c>
    </row>
    <row r="4509" spans="1:4">
      <c r="A4509" s="349">
        <v>97506</v>
      </c>
      <c r="B4509" s="348" t="s">
        <v>31530</v>
      </c>
      <c r="C4509" s="348" t="s">
        <v>5</v>
      </c>
      <c r="D4509" s="350">
        <v>60.89</v>
      </c>
    </row>
    <row r="4510" spans="1:4">
      <c r="A4510" s="349">
        <v>97508</v>
      </c>
      <c r="B4510" s="348" t="s">
        <v>31531</v>
      </c>
      <c r="C4510" s="348" t="s">
        <v>5</v>
      </c>
      <c r="D4510" s="350">
        <v>74.33</v>
      </c>
    </row>
    <row r="4511" spans="1:4">
      <c r="A4511" s="349">
        <v>97509</v>
      </c>
      <c r="B4511" s="348" t="s">
        <v>31532</v>
      </c>
      <c r="C4511" s="348" t="s">
        <v>5</v>
      </c>
      <c r="D4511" s="350">
        <v>92.36</v>
      </c>
    </row>
    <row r="4512" spans="1:4">
      <c r="A4512" s="349">
        <v>97511</v>
      </c>
      <c r="B4512" s="348" t="s">
        <v>31533</v>
      </c>
      <c r="C4512" s="348" t="s">
        <v>5</v>
      </c>
      <c r="D4512" s="350">
        <v>141.33000000000001</v>
      </c>
    </row>
    <row r="4513" spans="1:4">
      <c r="A4513" s="349">
        <v>97512</v>
      </c>
      <c r="B4513" s="348" t="s">
        <v>31534</v>
      </c>
      <c r="C4513" s="348" t="s">
        <v>5</v>
      </c>
      <c r="D4513" s="350">
        <v>177.77</v>
      </c>
    </row>
    <row r="4514" spans="1:4">
      <c r="A4514" s="349">
        <v>97514</v>
      </c>
      <c r="B4514" s="348" t="s">
        <v>31535</v>
      </c>
      <c r="C4514" s="348" t="s">
        <v>5</v>
      </c>
      <c r="D4514" s="350">
        <v>189.09</v>
      </c>
    </row>
    <row r="4515" spans="1:4">
      <c r="A4515" s="349">
        <v>97515</v>
      </c>
      <c r="B4515" s="348" t="s">
        <v>31536</v>
      </c>
      <c r="C4515" s="348" t="s">
        <v>5</v>
      </c>
      <c r="D4515" s="350">
        <v>238.19</v>
      </c>
    </row>
    <row r="4516" spans="1:4">
      <c r="A4516" s="349">
        <v>97517</v>
      </c>
      <c r="B4516" s="348" t="s">
        <v>31537</v>
      </c>
      <c r="C4516" s="348" t="s">
        <v>5</v>
      </c>
      <c r="D4516" s="350">
        <v>44.98</v>
      </c>
    </row>
    <row r="4517" spans="1:4">
      <c r="A4517" s="349">
        <v>97518</v>
      </c>
      <c r="B4517" s="348" t="s">
        <v>31538</v>
      </c>
      <c r="C4517" s="348" t="s">
        <v>5</v>
      </c>
      <c r="D4517" s="350">
        <v>44.98</v>
      </c>
    </row>
    <row r="4518" spans="1:4">
      <c r="A4518" s="349">
        <v>97519</v>
      </c>
      <c r="B4518" s="348" t="s">
        <v>31539</v>
      </c>
      <c r="C4518" s="348" t="s">
        <v>5</v>
      </c>
      <c r="D4518" s="350">
        <v>64.930000000000007</v>
      </c>
    </row>
    <row r="4519" spans="1:4">
      <c r="A4519" s="349">
        <v>97520</v>
      </c>
      <c r="B4519" s="348" t="s">
        <v>31540</v>
      </c>
      <c r="C4519" s="348" t="s">
        <v>5</v>
      </c>
      <c r="D4519" s="350">
        <v>64.930000000000007</v>
      </c>
    </row>
    <row r="4520" spans="1:4">
      <c r="A4520" s="349">
        <v>97521</v>
      </c>
      <c r="B4520" s="348" t="s">
        <v>31541</v>
      </c>
      <c r="C4520" s="348" t="s">
        <v>5</v>
      </c>
      <c r="D4520" s="350">
        <v>91.21</v>
      </c>
    </row>
    <row r="4521" spans="1:4">
      <c r="A4521" s="349">
        <v>97522</v>
      </c>
      <c r="B4521" s="348" t="s">
        <v>31542</v>
      </c>
      <c r="C4521" s="348" t="s">
        <v>5</v>
      </c>
      <c r="D4521" s="350">
        <v>91.21</v>
      </c>
    </row>
    <row r="4522" spans="1:4">
      <c r="A4522" s="349">
        <v>97523</v>
      </c>
      <c r="B4522" s="348" t="s">
        <v>31543</v>
      </c>
      <c r="C4522" s="348" t="s">
        <v>5</v>
      </c>
      <c r="D4522" s="350">
        <v>126.32</v>
      </c>
    </row>
    <row r="4523" spans="1:4">
      <c r="A4523" s="349">
        <v>97524</v>
      </c>
      <c r="B4523" s="348" t="s">
        <v>31544</v>
      </c>
      <c r="C4523" s="348" t="s">
        <v>5</v>
      </c>
      <c r="D4523" s="350">
        <v>136.61000000000001</v>
      </c>
    </row>
    <row r="4524" spans="1:4">
      <c r="A4524" s="349">
        <v>97525</v>
      </c>
      <c r="B4524" s="348" t="s">
        <v>31545</v>
      </c>
      <c r="C4524" s="348" t="s">
        <v>5</v>
      </c>
      <c r="D4524" s="350">
        <v>240.69</v>
      </c>
    </row>
    <row r="4525" spans="1:4">
      <c r="A4525" s="349">
        <v>97526</v>
      </c>
      <c r="B4525" s="348" t="s">
        <v>31546</v>
      </c>
      <c r="C4525" s="348" t="s">
        <v>5</v>
      </c>
      <c r="D4525" s="350">
        <v>257.14999999999998</v>
      </c>
    </row>
    <row r="4526" spans="1:4">
      <c r="A4526" s="349">
        <v>97527</v>
      </c>
      <c r="B4526" s="348" t="s">
        <v>31547</v>
      </c>
      <c r="C4526" s="348" t="s">
        <v>5</v>
      </c>
      <c r="D4526" s="350">
        <v>597.89</v>
      </c>
    </row>
    <row r="4527" spans="1:4">
      <c r="A4527" s="349">
        <v>97528</v>
      </c>
      <c r="B4527" s="348" t="s">
        <v>31548</v>
      </c>
      <c r="C4527" s="348" t="s">
        <v>5</v>
      </c>
      <c r="D4527" s="350">
        <v>524.04999999999995</v>
      </c>
    </row>
    <row r="4528" spans="1:4">
      <c r="A4528" s="349">
        <v>97529</v>
      </c>
      <c r="B4528" s="348" t="s">
        <v>31549</v>
      </c>
      <c r="C4528" s="348" t="s">
        <v>5</v>
      </c>
      <c r="D4528" s="350">
        <v>70.930000000000007</v>
      </c>
    </row>
    <row r="4529" spans="1:4">
      <c r="A4529" s="349">
        <v>97530</v>
      </c>
      <c r="B4529" s="348" t="s">
        <v>31550</v>
      </c>
      <c r="C4529" s="348" t="s">
        <v>5</v>
      </c>
      <c r="D4529" s="350">
        <v>103.77</v>
      </c>
    </row>
    <row r="4530" spans="1:4">
      <c r="A4530" s="349">
        <v>97531</v>
      </c>
      <c r="B4530" s="348" t="s">
        <v>31551</v>
      </c>
      <c r="C4530" s="348" t="s">
        <v>5</v>
      </c>
      <c r="D4530" s="350">
        <v>132.76</v>
      </c>
    </row>
    <row r="4531" spans="1:4">
      <c r="A4531" s="349">
        <v>97532</v>
      </c>
      <c r="B4531" s="348" t="s">
        <v>31552</v>
      </c>
      <c r="C4531" s="348" t="s">
        <v>5</v>
      </c>
      <c r="D4531" s="350">
        <v>209.73</v>
      </c>
    </row>
    <row r="4532" spans="1:4">
      <c r="A4532" s="349">
        <v>97533</v>
      </c>
      <c r="B4532" s="348" t="s">
        <v>31553</v>
      </c>
      <c r="C4532" s="348" t="s">
        <v>5</v>
      </c>
      <c r="D4532" s="350">
        <v>397.74</v>
      </c>
    </row>
    <row r="4533" spans="1:4">
      <c r="A4533" s="349">
        <v>97534</v>
      </c>
      <c r="B4533" s="348" t="s">
        <v>31554</v>
      </c>
      <c r="C4533" s="348" t="s">
        <v>5</v>
      </c>
      <c r="D4533" s="350">
        <v>634.29</v>
      </c>
    </row>
    <row r="4534" spans="1:4">
      <c r="A4534" s="349">
        <v>97537</v>
      </c>
      <c r="B4534" s="348" t="s">
        <v>31555</v>
      </c>
      <c r="C4534" s="348" t="s">
        <v>5</v>
      </c>
      <c r="D4534" s="350">
        <v>20.239999999999998</v>
      </c>
    </row>
    <row r="4535" spans="1:4">
      <c r="A4535" s="349">
        <v>97540</v>
      </c>
      <c r="B4535" s="348" t="s">
        <v>31556</v>
      </c>
      <c r="C4535" s="348" t="s">
        <v>5</v>
      </c>
      <c r="D4535" s="350">
        <v>26.5</v>
      </c>
    </row>
    <row r="4536" spans="1:4">
      <c r="A4536" s="349">
        <v>97541</v>
      </c>
      <c r="B4536" s="348" t="s">
        <v>31557</v>
      </c>
      <c r="C4536" s="348" t="s">
        <v>5</v>
      </c>
      <c r="D4536" s="350">
        <v>22.12</v>
      </c>
    </row>
    <row r="4537" spans="1:4">
      <c r="A4537" s="349">
        <v>97543</v>
      </c>
      <c r="B4537" s="348" t="s">
        <v>31558</v>
      </c>
      <c r="C4537" s="348" t="s">
        <v>5</v>
      </c>
      <c r="D4537" s="350">
        <v>42.06</v>
      </c>
    </row>
    <row r="4538" spans="1:4">
      <c r="A4538" s="349">
        <v>97544</v>
      </c>
      <c r="B4538" s="348" t="s">
        <v>31559</v>
      </c>
      <c r="C4538" s="348" t="s">
        <v>5</v>
      </c>
      <c r="D4538" s="350">
        <v>36.78</v>
      </c>
    </row>
    <row r="4539" spans="1:4">
      <c r="A4539" s="349">
        <v>97546</v>
      </c>
      <c r="B4539" s="348" t="s">
        <v>31560</v>
      </c>
      <c r="C4539" s="348" t="s">
        <v>5</v>
      </c>
      <c r="D4539" s="350">
        <v>28.13</v>
      </c>
    </row>
    <row r="4540" spans="1:4">
      <c r="A4540" s="349">
        <v>97547</v>
      </c>
      <c r="B4540" s="348" t="s">
        <v>31561</v>
      </c>
      <c r="C4540" s="348" t="s">
        <v>5</v>
      </c>
      <c r="D4540" s="350">
        <v>28.13</v>
      </c>
    </row>
    <row r="4541" spans="1:4">
      <c r="A4541" s="349">
        <v>97548</v>
      </c>
      <c r="B4541" s="348" t="s">
        <v>31562</v>
      </c>
      <c r="C4541" s="348" t="s">
        <v>5</v>
      </c>
      <c r="D4541" s="350">
        <v>41.04</v>
      </c>
    </row>
    <row r="4542" spans="1:4">
      <c r="A4542" s="349">
        <v>97549</v>
      </c>
      <c r="B4542" s="348" t="s">
        <v>31563</v>
      </c>
      <c r="C4542" s="348" t="s">
        <v>5</v>
      </c>
      <c r="D4542" s="350">
        <v>41.04</v>
      </c>
    </row>
    <row r="4543" spans="1:4">
      <c r="A4543" s="349">
        <v>97550</v>
      </c>
      <c r="B4543" s="348" t="s">
        <v>31564</v>
      </c>
      <c r="C4543" s="348" t="s">
        <v>5</v>
      </c>
      <c r="D4543" s="350">
        <v>66.75</v>
      </c>
    </row>
    <row r="4544" spans="1:4">
      <c r="A4544" s="349">
        <v>97551</v>
      </c>
      <c r="B4544" s="348" t="s">
        <v>31565</v>
      </c>
      <c r="C4544" s="348" t="s">
        <v>5</v>
      </c>
      <c r="D4544" s="350">
        <v>66.75</v>
      </c>
    </row>
    <row r="4545" spans="1:4">
      <c r="A4545" s="349">
        <v>97552</v>
      </c>
      <c r="B4545" s="348" t="s">
        <v>31566</v>
      </c>
      <c r="C4545" s="348" t="s">
        <v>5</v>
      </c>
      <c r="D4545" s="350">
        <v>41.31</v>
      </c>
    </row>
    <row r="4546" spans="1:4">
      <c r="A4546" s="349">
        <v>97553</v>
      </c>
      <c r="B4546" s="348" t="s">
        <v>31567</v>
      </c>
      <c r="C4546" s="348" t="s">
        <v>5</v>
      </c>
      <c r="D4546" s="350">
        <v>58.55</v>
      </c>
    </row>
    <row r="4547" spans="1:4">
      <c r="A4547" s="349">
        <v>97554</v>
      </c>
      <c r="B4547" s="348" t="s">
        <v>31568</v>
      </c>
      <c r="C4547" s="348" t="s">
        <v>5</v>
      </c>
      <c r="D4547" s="350">
        <v>99.99</v>
      </c>
    </row>
    <row r="4548" spans="1:4">
      <c r="A4548" s="349">
        <v>98602</v>
      </c>
      <c r="B4548" s="348" t="s">
        <v>31569</v>
      </c>
      <c r="C4548" s="348" t="s">
        <v>5</v>
      </c>
      <c r="D4548" s="350">
        <v>19.75</v>
      </c>
    </row>
    <row r="4549" spans="1:4">
      <c r="A4549" s="349">
        <v>97895</v>
      </c>
      <c r="B4549" s="348" t="s">
        <v>31570</v>
      </c>
      <c r="C4549" s="348" t="s">
        <v>5</v>
      </c>
      <c r="D4549" s="350">
        <v>136.31</v>
      </c>
    </row>
    <row r="4550" spans="1:4">
      <c r="A4550" s="349">
        <v>97896</v>
      </c>
      <c r="B4550" s="348" t="s">
        <v>31571</v>
      </c>
      <c r="C4550" s="348" t="s">
        <v>5</v>
      </c>
      <c r="D4550" s="350">
        <v>251.96</v>
      </c>
    </row>
    <row r="4551" spans="1:4">
      <c r="A4551" s="349">
        <v>97897</v>
      </c>
      <c r="B4551" s="348" t="s">
        <v>31572</v>
      </c>
      <c r="C4551" s="348" t="s">
        <v>5</v>
      </c>
      <c r="D4551" s="350">
        <v>326.92</v>
      </c>
    </row>
    <row r="4552" spans="1:4">
      <c r="A4552" s="349">
        <v>97898</v>
      </c>
      <c r="B4552" s="348" t="s">
        <v>31573</v>
      </c>
      <c r="C4552" s="348" t="s">
        <v>5</v>
      </c>
      <c r="D4552" s="350">
        <v>643.78</v>
      </c>
    </row>
    <row r="4553" spans="1:4">
      <c r="A4553" s="349">
        <v>97900</v>
      </c>
      <c r="B4553" s="348" t="s">
        <v>31574</v>
      </c>
      <c r="C4553" s="348" t="s">
        <v>5</v>
      </c>
      <c r="D4553" s="350">
        <v>165.55</v>
      </c>
    </row>
    <row r="4554" spans="1:4">
      <c r="A4554" s="349">
        <v>97901</v>
      </c>
      <c r="B4554" s="348" t="s">
        <v>31575</v>
      </c>
      <c r="C4554" s="348" t="s">
        <v>5</v>
      </c>
      <c r="D4554" s="350">
        <v>263.18</v>
      </c>
    </row>
    <row r="4555" spans="1:4">
      <c r="A4555" s="349">
        <v>97902</v>
      </c>
      <c r="B4555" s="348" t="s">
        <v>31576</v>
      </c>
      <c r="C4555" s="348" t="s">
        <v>5</v>
      </c>
      <c r="D4555" s="350">
        <v>523.51</v>
      </c>
    </row>
    <row r="4556" spans="1:4">
      <c r="A4556" s="349">
        <v>97903</v>
      </c>
      <c r="B4556" s="348" t="s">
        <v>31577</v>
      </c>
      <c r="C4556" s="348" t="s">
        <v>5</v>
      </c>
      <c r="D4556" s="350">
        <v>721.52</v>
      </c>
    </row>
    <row r="4557" spans="1:4">
      <c r="A4557" s="349">
        <v>97904</v>
      </c>
      <c r="B4557" s="348" t="s">
        <v>31578</v>
      </c>
      <c r="C4557" s="348" t="s">
        <v>5</v>
      </c>
      <c r="D4557" s="350">
        <v>867.34</v>
      </c>
    </row>
    <row r="4558" spans="1:4">
      <c r="A4558" s="349">
        <v>97905</v>
      </c>
      <c r="B4558" s="348" t="s">
        <v>31579</v>
      </c>
      <c r="C4558" s="348" t="s">
        <v>5</v>
      </c>
      <c r="D4558" s="350">
        <v>195.3</v>
      </c>
    </row>
    <row r="4559" spans="1:4">
      <c r="A4559" s="349">
        <v>97906</v>
      </c>
      <c r="B4559" s="348" t="s">
        <v>31580</v>
      </c>
      <c r="C4559" s="348" t="s">
        <v>5</v>
      </c>
      <c r="D4559" s="350">
        <v>364.42</v>
      </c>
    </row>
    <row r="4560" spans="1:4">
      <c r="A4560" s="349">
        <v>97907</v>
      </c>
      <c r="B4560" s="348" t="s">
        <v>31581</v>
      </c>
      <c r="C4560" s="348" t="s">
        <v>5</v>
      </c>
      <c r="D4560" s="350">
        <v>518.49</v>
      </c>
    </row>
    <row r="4561" spans="1:4">
      <c r="A4561" s="349">
        <v>97908</v>
      </c>
      <c r="B4561" s="348" t="s">
        <v>31582</v>
      </c>
      <c r="C4561" s="348" t="s">
        <v>5</v>
      </c>
      <c r="D4561" s="350">
        <v>627.12</v>
      </c>
    </row>
    <row r="4562" spans="1:4">
      <c r="A4562" s="349">
        <v>98102</v>
      </c>
      <c r="B4562" s="348" t="s">
        <v>31583</v>
      </c>
      <c r="C4562" s="348" t="s">
        <v>5</v>
      </c>
      <c r="D4562" s="350">
        <v>129.46</v>
      </c>
    </row>
    <row r="4563" spans="1:4">
      <c r="A4563" s="349">
        <v>98104</v>
      </c>
      <c r="B4563" s="348" t="s">
        <v>31584</v>
      </c>
      <c r="C4563" s="348" t="s">
        <v>5</v>
      </c>
      <c r="D4563" s="350">
        <v>353.33</v>
      </c>
    </row>
    <row r="4564" spans="1:4">
      <c r="A4564" s="349">
        <v>98105</v>
      </c>
      <c r="B4564" s="348" t="s">
        <v>31585</v>
      </c>
      <c r="C4564" s="348" t="s">
        <v>5</v>
      </c>
      <c r="D4564" s="350">
        <v>608.15</v>
      </c>
    </row>
    <row r="4565" spans="1:4">
      <c r="A4565" s="349">
        <v>98106</v>
      </c>
      <c r="B4565" s="348" t="s">
        <v>31586</v>
      </c>
      <c r="C4565" s="348" t="s">
        <v>5</v>
      </c>
      <c r="D4565" s="351">
        <v>1007.05</v>
      </c>
    </row>
    <row r="4566" spans="1:4">
      <c r="A4566" s="349">
        <v>98107</v>
      </c>
      <c r="B4566" s="348" t="s">
        <v>31587</v>
      </c>
      <c r="C4566" s="348" t="s">
        <v>5</v>
      </c>
      <c r="D4566" s="350">
        <v>229.51</v>
      </c>
    </row>
    <row r="4567" spans="1:4">
      <c r="A4567" s="349">
        <v>98108</v>
      </c>
      <c r="B4567" s="348" t="s">
        <v>31588</v>
      </c>
      <c r="C4567" s="348" t="s">
        <v>5</v>
      </c>
      <c r="D4567" s="350">
        <v>408.56</v>
      </c>
    </row>
    <row r="4568" spans="1:4">
      <c r="A4568" s="349">
        <v>99250</v>
      </c>
      <c r="B4568" s="348" t="s">
        <v>31589</v>
      </c>
      <c r="C4568" s="348" t="s">
        <v>5</v>
      </c>
      <c r="D4568" s="350">
        <v>160.41</v>
      </c>
    </row>
    <row r="4569" spans="1:4">
      <c r="A4569" s="349">
        <v>99251</v>
      </c>
      <c r="B4569" s="348" t="s">
        <v>31590</v>
      </c>
      <c r="C4569" s="348" t="s">
        <v>5</v>
      </c>
      <c r="D4569" s="350">
        <v>254.34</v>
      </c>
    </row>
    <row r="4570" spans="1:4">
      <c r="A4570" s="349">
        <v>99253</v>
      </c>
      <c r="B4570" s="348" t="s">
        <v>31591</v>
      </c>
      <c r="C4570" s="348" t="s">
        <v>5</v>
      </c>
      <c r="D4570" s="350">
        <v>503.68</v>
      </c>
    </row>
    <row r="4571" spans="1:4">
      <c r="A4571" s="349">
        <v>99255</v>
      </c>
      <c r="B4571" s="348" t="s">
        <v>31592</v>
      </c>
      <c r="C4571" s="348" t="s">
        <v>5</v>
      </c>
      <c r="D4571" s="350">
        <v>694.33</v>
      </c>
    </row>
    <row r="4572" spans="1:4">
      <c r="A4572" s="349">
        <v>99257</v>
      </c>
      <c r="B4572" s="348" t="s">
        <v>31593</v>
      </c>
      <c r="C4572" s="348" t="s">
        <v>5</v>
      </c>
      <c r="D4572" s="350">
        <v>832.17</v>
      </c>
    </row>
    <row r="4573" spans="1:4">
      <c r="A4573" s="349">
        <v>99258</v>
      </c>
      <c r="B4573" s="348" t="s">
        <v>31594</v>
      </c>
      <c r="C4573" s="348" t="s">
        <v>5</v>
      </c>
      <c r="D4573" s="350">
        <v>188.01</v>
      </c>
    </row>
    <row r="4574" spans="1:4">
      <c r="A4574" s="349">
        <v>99260</v>
      </c>
      <c r="B4574" s="348" t="s">
        <v>31595</v>
      </c>
      <c r="C4574" s="348" t="s">
        <v>5</v>
      </c>
      <c r="D4574" s="350">
        <v>351.93</v>
      </c>
    </row>
    <row r="4575" spans="1:4">
      <c r="A4575" s="349">
        <v>99262</v>
      </c>
      <c r="B4575" s="348" t="s">
        <v>31596</v>
      </c>
      <c r="C4575" s="348" t="s">
        <v>5</v>
      </c>
      <c r="D4575" s="350">
        <v>500.67</v>
      </c>
    </row>
    <row r="4576" spans="1:4">
      <c r="A4576" s="349">
        <v>99264</v>
      </c>
      <c r="B4576" s="348" t="s">
        <v>31597</v>
      </c>
      <c r="C4576" s="348" t="s">
        <v>5</v>
      </c>
      <c r="D4576" s="350">
        <v>603.03</v>
      </c>
    </row>
    <row r="4577" spans="1:4">
      <c r="A4577" s="349">
        <v>102587</v>
      </c>
      <c r="B4577" s="348" t="s">
        <v>31598</v>
      </c>
      <c r="C4577" s="348" t="s">
        <v>5</v>
      </c>
      <c r="D4577" s="350">
        <v>2.39</v>
      </c>
    </row>
    <row r="4578" spans="1:4">
      <c r="A4578" s="349">
        <v>102588</v>
      </c>
      <c r="B4578" s="348" t="s">
        <v>31599</v>
      </c>
      <c r="C4578" s="348" t="s">
        <v>5</v>
      </c>
      <c r="D4578" s="350">
        <v>3.47</v>
      </c>
    </row>
    <row r="4579" spans="1:4">
      <c r="A4579" s="349">
        <v>102589</v>
      </c>
      <c r="B4579" s="348" t="s">
        <v>31600</v>
      </c>
      <c r="C4579" s="348" t="s">
        <v>5</v>
      </c>
      <c r="D4579" s="350">
        <v>2.66</v>
      </c>
    </row>
    <row r="4580" spans="1:4">
      <c r="A4580" s="349">
        <v>102590</v>
      </c>
      <c r="B4580" s="348" t="s">
        <v>31601</v>
      </c>
      <c r="C4580" s="348" t="s">
        <v>5</v>
      </c>
      <c r="D4580" s="350">
        <v>3.74</v>
      </c>
    </row>
    <row r="4581" spans="1:4">
      <c r="A4581" s="349">
        <v>102591</v>
      </c>
      <c r="B4581" s="348" t="s">
        <v>31602</v>
      </c>
      <c r="C4581" s="348" t="s">
        <v>5</v>
      </c>
      <c r="D4581" s="350">
        <v>2.94</v>
      </c>
    </row>
    <row r="4582" spans="1:4">
      <c r="A4582" s="349">
        <v>102592</v>
      </c>
      <c r="B4582" s="348" t="s">
        <v>31603</v>
      </c>
      <c r="C4582" s="348" t="s">
        <v>5</v>
      </c>
      <c r="D4582" s="350">
        <v>4</v>
      </c>
    </row>
    <row r="4583" spans="1:4">
      <c r="A4583" s="349">
        <v>102593</v>
      </c>
      <c r="B4583" s="348" t="s">
        <v>31604</v>
      </c>
      <c r="C4583" s="348" t="s">
        <v>5</v>
      </c>
      <c r="D4583" s="350">
        <v>3.31</v>
      </c>
    </row>
    <row r="4584" spans="1:4">
      <c r="A4584" s="349">
        <v>102594</v>
      </c>
      <c r="B4584" s="348" t="s">
        <v>31605</v>
      </c>
      <c r="C4584" s="348" t="s">
        <v>5</v>
      </c>
      <c r="D4584" s="350">
        <v>4.38</v>
      </c>
    </row>
    <row r="4585" spans="1:4">
      <c r="A4585" s="349">
        <v>102595</v>
      </c>
      <c r="B4585" s="348" t="s">
        <v>31606</v>
      </c>
      <c r="C4585" s="348" t="s">
        <v>5</v>
      </c>
      <c r="D4585" s="350">
        <v>3.74</v>
      </c>
    </row>
    <row r="4586" spans="1:4">
      <c r="A4586" s="349">
        <v>102596</v>
      </c>
      <c r="B4586" s="348" t="s">
        <v>31607</v>
      </c>
      <c r="C4586" s="348" t="s">
        <v>5</v>
      </c>
      <c r="D4586" s="350">
        <v>4.82</v>
      </c>
    </row>
    <row r="4587" spans="1:4">
      <c r="A4587" s="349">
        <v>102597</v>
      </c>
      <c r="B4587" s="348" t="s">
        <v>31608</v>
      </c>
      <c r="C4587" s="348" t="s">
        <v>5</v>
      </c>
      <c r="D4587" s="350">
        <v>4.29</v>
      </c>
    </row>
    <row r="4588" spans="1:4">
      <c r="A4588" s="349">
        <v>102598</v>
      </c>
      <c r="B4588" s="348" t="s">
        <v>31609</v>
      </c>
      <c r="C4588" s="348" t="s">
        <v>5</v>
      </c>
      <c r="D4588" s="350">
        <v>5.35</v>
      </c>
    </row>
    <row r="4589" spans="1:4">
      <c r="A4589" s="349">
        <v>102599</v>
      </c>
      <c r="B4589" s="348" t="s">
        <v>31610</v>
      </c>
      <c r="C4589" s="348" t="s">
        <v>5</v>
      </c>
      <c r="D4589" s="350">
        <v>4.82</v>
      </c>
    </row>
    <row r="4590" spans="1:4">
      <c r="A4590" s="349">
        <v>102600</v>
      </c>
      <c r="B4590" s="348" t="s">
        <v>31611</v>
      </c>
      <c r="C4590" s="348" t="s">
        <v>5</v>
      </c>
      <c r="D4590" s="350">
        <v>5.9</v>
      </c>
    </row>
    <row r="4591" spans="1:4">
      <c r="A4591" s="349">
        <v>102601</v>
      </c>
      <c r="B4591" s="348" t="s">
        <v>31612</v>
      </c>
      <c r="C4591" s="348" t="s">
        <v>5</v>
      </c>
      <c r="D4591" s="350">
        <v>5.64</v>
      </c>
    </row>
    <row r="4592" spans="1:4">
      <c r="A4592" s="349">
        <v>102602</v>
      </c>
      <c r="B4592" s="348" t="s">
        <v>31613</v>
      </c>
      <c r="C4592" s="348" t="s">
        <v>5</v>
      </c>
      <c r="D4592" s="350">
        <v>6.71</v>
      </c>
    </row>
    <row r="4593" spans="1:4">
      <c r="A4593" s="349">
        <v>102603</v>
      </c>
      <c r="B4593" s="348" t="s">
        <v>31614</v>
      </c>
      <c r="C4593" s="348" t="s">
        <v>5</v>
      </c>
      <c r="D4593" s="350">
        <v>6.99</v>
      </c>
    </row>
    <row r="4594" spans="1:4">
      <c r="A4594" s="349">
        <v>102604</v>
      </c>
      <c r="B4594" s="348" t="s">
        <v>31615</v>
      </c>
      <c r="C4594" s="348" t="s">
        <v>5</v>
      </c>
      <c r="D4594" s="350">
        <v>8.06</v>
      </c>
    </row>
    <row r="4595" spans="1:4">
      <c r="A4595" s="349">
        <v>102605</v>
      </c>
      <c r="B4595" s="348" t="s">
        <v>31616</v>
      </c>
      <c r="C4595" s="348" t="s">
        <v>5</v>
      </c>
      <c r="D4595" s="350">
        <v>255.58</v>
      </c>
    </row>
    <row r="4596" spans="1:4">
      <c r="A4596" s="349">
        <v>102606</v>
      </c>
      <c r="B4596" s="348" t="s">
        <v>31617</v>
      </c>
      <c r="C4596" s="348" t="s">
        <v>5</v>
      </c>
      <c r="D4596" s="350">
        <v>436.57</v>
      </c>
    </row>
    <row r="4597" spans="1:4">
      <c r="A4597" s="349">
        <v>102607</v>
      </c>
      <c r="B4597" s="348" t="s">
        <v>31618</v>
      </c>
      <c r="C4597" s="348" t="s">
        <v>5</v>
      </c>
      <c r="D4597" s="350">
        <v>444.06</v>
      </c>
    </row>
    <row r="4598" spans="1:4">
      <c r="A4598" s="349">
        <v>102608</v>
      </c>
      <c r="B4598" s="348" t="s">
        <v>31619</v>
      </c>
      <c r="C4598" s="348" t="s">
        <v>5</v>
      </c>
      <c r="D4598" s="350">
        <v>898.26</v>
      </c>
    </row>
    <row r="4599" spans="1:4">
      <c r="A4599" s="349">
        <v>102609</v>
      </c>
      <c r="B4599" s="348" t="s">
        <v>31620</v>
      </c>
      <c r="C4599" s="348" t="s">
        <v>5</v>
      </c>
      <c r="D4599" s="351">
        <v>1010.46</v>
      </c>
    </row>
    <row r="4600" spans="1:4">
      <c r="A4600" s="349">
        <v>102611</v>
      </c>
      <c r="B4600" s="348" t="s">
        <v>31621</v>
      </c>
      <c r="C4600" s="348" t="s">
        <v>5</v>
      </c>
      <c r="D4600" s="350">
        <v>380.76</v>
      </c>
    </row>
    <row r="4601" spans="1:4">
      <c r="A4601" s="349">
        <v>102613</v>
      </c>
      <c r="B4601" s="348" t="s">
        <v>31622</v>
      </c>
      <c r="C4601" s="348" t="s">
        <v>5</v>
      </c>
      <c r="D4601" s="350">
        <v>523.15</v>
      </c>
    </row>
    <row r="4602" spans="1:4">
      <c r="A4602" s="349">
        <v>102614</v>
      </c>
      <c r="B4602" s="348" t="s">
        <v>31623</v>
      </c>
      <c r="C4602" s="348" t="s">
        <v>5</v>
      </c>
      <c r="D4602" s="350">
        <v>847.03</v>
      </c>
    </row>
    <row r="4603" spans="1:4">
      <c r="A4603" s="349">
        <v>102615</v>
      </c>
      <c r="B4603" s="348" t="s">
        <v>31624</v>
      </c>
      <c r="C4603" s="348" t="s">
        <v>5</v>
      </c>
      <c r="D4603" s="351">
        <v>1091.6300000000001</v>
      </c>
    </row>
    <row r="4604" spans="1:4">
      <c r="A4604" s="349">
        <v>102617</v>
      </c>
      <c r="B4604" s="348" t="s">
        <v>31625</v>
      </c>
      <c r="C4604" s="348" t="s">
        <v>5</v>
      </c>
      <c r="D4604" s="351">
        <v>2871.03</v>
      </c>
    </row>
    <row r="4605" spans="1:4">
      <c r="A4605" s="349">
        <v>102619</v>
      </c>
      <c r="B4605" s="348" t="s">
        <v>31626</v>
      </c>
      <c r="C4605" s="348" t="s">
        <v>5</v>
      </c>
      <c r="D4605" s="351">
        <v>5460.88</v>
      </c>
    </row>
    <row r="4606" spans="1:4">
      <c r="A4606" s="349">
        <v>102622</v>
      </c>
      <c r="B4606" s="348" t="s">
        <v>31627</v>
      </c>
      <c r="C4606" s="348" t="s">
        <v>5</v>
      </c>
      <c r="D4606" s="350">
        <v>530.66</v>
      </c>
    </row>
    <row r="4607" spans="1:4">
      <c r="A4607" s="349">
        <v>102623</v>
      </c>
      <c r="B4607" s="348" t="s">
        <v>31628</v>
      </c>
      <c r="C4607" s="348" t="s">
        <v>5</v>
      </c>
      <c r="D4607" s="350">
        <v>765.66</v>
      </c>
    </row>
    <row r="4608" spans="1:4">
      <c r="A4608" s="349">
        <v>89482</v>
      </c>
      <c r="B4608" s="348" t="s">
        <v>31629</v>
      </c>
      <c r="C4608" s="348" t="s">
        <v>5</v>
      </c>
      <c r="D4608" s="350">
        <v>21.97</v>
      </c>
    </row>
    <row r="4609" spans="1:4">
      <c r="A4609" s="349">
        <v>89491</v>
      </c>
      <c r="B4609" s="348" t="s">
        <v>31630</v>
      </c>
      <c r="C4609" s="348" t="s">
        <v>5</v>
      </c>
      <c r="D4609" s="350">
        <v>49.88</v>
      </c>
    </row>
    <row r="4610" spans="1:4">
      <c r="A4610" s="349">
        <v>89495</v>
      </c>
      <c r="B4610" s="348" t="s">
        <v>31631</v>
      </c>
      <c r="C4610" s="348" t="s">
        <v>5</v>
      </c>
      <c r="D4610" s="350">
        <v>8.31</v>
      </c>
    </row>
    <row r="4611" spans="1:4">
      <c r="A4611" s="349">
        <v>89707</v>
      </c>
      <c r="B4611" s="348" t="s">
        <v>31632</v>
      </c>
      <c r="C4611" s="348" t="s">
        <v>5</v>
      </c>
      <c r="D4611" s="350">
        <v>26.22</v>
      </c>
    </row>
    <row r="4612" spans="1:4">
      <c r="A4612" s="349">
        <v>89708</v>
      </c>
      <c r="B4612" s="348" t="s">
        <v>31633</v>
      </c>
      <c r="C4612" s="348" t="s">
        <v>5</v>
      </c>
      <c r="D4612" s="350">
        <v>55.33</v>
      </c>
    </row>
    <row r="4613" spans="1:4">
      <c r="A4613" s="349">
        <v>89709</v>
      </c>
      <c r="B4613" s="348" t="s">
        <v>31634</v>
      </c>
      <c r="C4613" s="348" t="s">
        <v>5</v>
      </c>
      <c r="D4613" s="350">
        <v>9.52</v>
      </c>
    </row>
    <row r="4614" spans="1:4">
      <c r="A4614" s="349">
        <v>89710</v>
      </c>
      <c r="B4614" s="348" t="s">
        <v>31635</v>
      </c>
      <c r="C4614" s="348" t="s">
        <v>5</v>
      </c>
      <c r="D4614" s="350">
        <v>8.16</v>
      </c>
    </row>
    <row r="4615" spans="1:4">
      <c r="A4615" s="349">
        <v>86872</v>
      </c>
      <c r="B4615" s="348" t="s">
        <v>31636</v>
      </c>
      <c r="C4615" s="348" t="s">
        <v>5</v>
      </c>
      <c r="D4615" s="350">
        <v>497.92</v>
      </c>
    </row>
    <row r="4616" spans="1:4">
      <c r="A4616" s="349">
        <v>86874</v>
      </c>
      <c r="B4616" s="348" t="s">
        <v>31637</v>
      </c>
      <c r="C4616" s="348" t="s">
        <v>5</v>
      </c>
      <c r="D4616" s="350">
        <v>347.71</v>
      </c>
    </row>
    <row r="4617" spans="1:4">
      <c r="A4617" s="349">
        <v>86875</v>
      </c>
      <c r="B4617" s="348" t="s">
        <v>31638</v>
      </c>
      <c r="C4617" s="348" t="s">
        <v>5</v>
      </c>
      <c r="D4617" s="350">
        <v>415.35</v>
      </c>
    </row>
    <row r="4618" spans="1:4">
      <c r="A4618" s="349">
        <v>86876</v>
      </c>
      <c r="B4618" s="348" t="s">
        <v>31639</v>
      </c>
      <c r="C4618" s="348" t="s">
        <v>5</v>
      </c>
      <c r="D4618" s="350">
        <v>235.87</v>
      </c>
    </row>
    <row r="4619" spans="1:4">
      <c r="A4619" s="349">
        <v>86877</v>
      </c>
      <c r="B4619" s="348" t="s">
        <v>31640</v>
      </c>
      <c r="C4619" s="348" t="s">
        <v>5</v>
      </c>
      <c r="D4619" s="350">
        <v>31.36</v>
      </c>
    </row>
    <row r="4620" spans="1:4">
      <c r="A4620" s="349">
        <v>86878</v>
      </c>
      <c r="B4620" s="348" t="s">
        <v>31641</v>
      </c>
      <c r="C4620" s="348" t="s">
        <v>5</v>
      </c>
      <c r="D4620" s="350">
        <v>52.12</v>
      </c>
    </row>
    <row r="4621" spans="1:4">
      <c r="A4621" s="349">
        <v>86879</v>
      </c>
      <c r="B4621" s="348" t="s">
        <v>31642</v>
      </c>
      <c r="C4621" s="348" t="s">
        <v>5</v>
      </c>
      <c r="D4621" s="350">
        <v>6.15</v>
      </c>
    </row>
    <row r="4622" spans="1:4">
      <c r="A4622" s="349">
        <v>86880</v>
      </c>
      <c r="B4622" s="348" t="s">
        <v>31643</v>
      </c>
      <c r="C4622" s="348" t="s">
        <v>5</v>
      </c>
      <c r="D4622" s="350">
        <v>18.25</v>
      </c>
    </row>
    <row r="4623" spans="1:4">
      <c r="A4623" s="349">
        <v>86881</v>
      </c>
      <c r="B4623" s="348" t="s">
        <v>31644</v>
      </c>
      <c r="C4623" s="348" t="s">
        <v>5</v>
      </c>
      <c r="D4623" s="350">
        <v>146.52000000000001</v>
      </c>
    </row>
    <row r="4624" spans="1:4">
      <c r="A4624" s="349">
        <v>86882</v>
      </c>
      <c r="B4624" s="348" t="s">
        <v>31645</v>
      </c>
      <c r="C4624" s="348" t="s">
        <v>5</v>
      </c>
      <c r="D4624" s="350">
        <v>18.690000000000001</v>
      </c>
    </row>
    <row r="4625" spans="1:4">
      <c r="A4625" s="349">
        <v>86883</v>
      </c>
      <c r="B4625" s="348" t="s">
        <v>31646</v>
      </c>
      <c r="C4625" s="348" t="s">
        <v>5</v>
      </c>
      <c r="D4625" s="350">
        <v>10.64</v>
      </c>
    </row>
    <row r="4626" spans="1:4">
      <c r="A4626" s="349">
        <v>86884</v>
      </c>
      <c r="B4626" s="348" t="s">
        <v>31647</v>
      </c>
      <c r="C4626" s="348" t="s">
        <v>5</v>
      </c>
      <c r="D4626" s="350">
        <v>7.58</v>
      </c>
    </row>
    <row r="4627" spans="1:4">
      <c r="A4627" s="349">
        <v>86885</v>
      </c>
      <c r="B4627" s="348" t="s">
        <v>31648</v>
      </c>
      <c r="C4627" s="348" t="s">
        <v>5</v>
      </c>
      <c r="D4627" s="350">
        <v>10.7</v>
      </c>
    </row>
    <row r="4628" spans="1:4">
      <c r="A4628" s="349">
        <v>86886</v>
      </c>
      <c r="B4628" s="348" t="s">
        <v>31649</v>
      </c>
      <c r="C4628" s="348" t="s">
        <v>5</v>
      </c>
      <c r="D4628" s="350">
        <v>35.81</v>
      </c>
    </row>
    <row r="4629" spans="1:4">
      <c r="A4629" s="349">
        <v>86887</v>
      </c>
      <c r="B4629" s="348" t="s">
        <v>31650</v>
      </c>
      <c r="C4629" s="348" t="s">
        <v>5</v>
      </c>
      <c r="D4629" s="350">
        <v>38.840000000000003</v>
      </c>
    </row>
    <row r="4630" spans="1:4">
      <c r="A4630" s="349">
        <v>86888</v>
      </c>
      <c r="B4630" s="348" t="s">
        <v>31651</v>
      </c>
      <c r="C4630" s="348" t="s">
        <v>5</v>
      </c>
      <c r="D4630" s="350">
        <v>336.39</v>
      </c>
    </row>
    <row r="4631" spans="1:4">
      <c r="A4631" s="349">
        <v>86889</v>
      </c>
      <c r="B4631" s="348" t="s">
        <v>31652</v>
      </c>
      <c r="C4631" s="348" t="s">
        <v>5</v>
      </c>
      <c r="D4631" s="350">
        <v>551.53</v>
      </c>
    </row>
    <row r="4632" spans="1:4">
      <c r="A4632" s="349">
        <v>86893</v>
      </c>
      <c r="B4632" s="348" t="s">
        <v>31653</v>
      </c>
      <c r="C4632" s="348" t="s">
        <v>5</v>
      </c>
      <c r="D4632" s="350">
        <v>624.82000000000005</v>
      </c>
    </row>
    <row r="4633" spans="1:4">
      <c r="A4633" s="349">
        <v>86894</v>
      </c>
      <c r="B4633" s="348" t="s">
        <v>31654</v>
      </c>
      <c r="C4633" s="348" t="s">
        <v>5</v>
      </c>
      <c r="D4633" s="350">
        <v>260.08999999999997</v>
      </c>
    </row>
    <row r="4634" spans="1:4">
      <c r="A4634" s="349">
        <v>86895</v>
      </c>
      <c r="B4634" s="348" t="s">
        <v>31655</v>
      </c>
      <c r="C4634" s="348" t="s">
        <v>5</v>
      </c>
      <c r="D4634" s="350">
        <v>280.5</v>
      </c>
    </row>
    <row r="4635" spans="1:4">
      <c r="A4635" s="349">
        <v>86899</v>
      </c>
      <c r="B4635" s="348" t="s">
        <v>31656</v>
      </c>
      <c r="C4635" s="348" t="s">
        <v>5</v>
      </c>
      <c r="D4635" s="350">
        <v>307.99</v>
      </c>
    </row>
    <row r="4636" spans="1:4">
      <c r="A4636" s="349">
        <v>86900</v>
      </c>
      <c r="B4636" s="348" t="s">
        <v>31657</v>
      </c>
      <c r="C4636" s="348" t="s">
        <v>5</v>
      </c>
      <c r="D4636" s="350">
        <v>133.33000000000001</v>
      </c>
    </row>
    <row r="4637" spans="1:4">
      <c r="A4637" s="349">
        <v>86901</v>
      </c>
      <c r="B4637" s="348" t="s">
        <v>31658</v>
      </c>
      <c r="C4637" s="348" t="s">
        <v>5</v>
      </c>
      <c r="D4637" s="350">
        <v>111.86</v>
      </c>
    </row>
    <row r="4638" spans="1:4">
      <c r="A4638" s="349">
        <v>86902</v>
      </c>
      <c r="B4638" s="348" t="s">
        <v>31659</v>
      </c>
      <c r="C4638" s="348" t="s">
        <v>5</v>
      </c>
      <c r="D4638" s="350">
        <v>216.6</v>
      </c>
    </row>
    <row r="4639" spans="1:4">
      <c r="A4639" s="349">
        <v>86903</v>
      </c>
      <c r="B4639" s="348" t="s">
        <v>31660</v>
      </c>
      <c r="C4639" s="348" t="s">
        <v>5</v>
      </c>
      <c r="D4639" s="350">
        <v>245.75</v>
      </c>
    </row>
    <row r="4640" spans="1:4">
      <c r="A4640" s="349">
        <v>86904</v>
      </c>
      <c r="B4640" s="348" t="s">
        <v>31661</v>
      </c>
      <c r="C4640" s="348" t="s">
        <v>5</v>
      </c>
      <c r="D4640" s="350">
        <v>101.95</v>
      </c>
    </row>
    <row r="4641" spans="1:4">
      <c r="A4641" s="349">
        <v>86905</v>
      </c>
      <c r="B4641" s="348" t="s">
        <v>31662</v>
      </c>
      <c r="C4641" s="348" t="s">
        <v>5</v>
      </c>
      <c r="D4641" s="350">
        <v>265.64</v>
      </c>
    </row>
    <row r="4642" spans="1:4">
      <c r="A4642" s="349">
        <v>86906</v>
      </c>
      <c r="B4642" s="348" t="s">
        <v>31663</v>
      </c>
      <c r="C4642" s="348" t="s">
        <v>5</v>
      </c>
      <c r="D4642" s="350">
        <v>62.08</v>
      </c>
    </row>
    <row r="4643" spans="1:4">
      <c r="A4643" s="349">
        <v>86908</v>
      </c>
      <c r="B4643" s="348" t="s">
        <v>31664</v>
      </c>
      <c r="C4643" s="348" t="s">
        <v>5</v>
      </c>
      <c r="D4643" s="350">
        <v>321.02999999999997</v>
      </c>
    </row>
    <row r="4644" spans="1:4">
      <c r="A4644" s="349">
        <v>86909</v>
      </c>
      <c r="B4644" s="348" t="s">
        <v>31665</v>
      </c>
      <c r="C4644" s="348" t="s">
        <v>5</v>
      </c>
      <c r="D4644" s="350">
        <v>124.46</v>
      </c>
    </row>
    <row r="4645" spans="1:4">
      <c r="A4645" s="349">
        <v>86910</v>
      </c>
      <c r="B4645" s="348" t="s">
        <v>31666</v>
      </c>
      <c r="C4645" s="348" t="s">
        <v>5</v>
      </c>
      <c r="D4645" s="350">
        <v>117.8</v>
      </c>
    </row>
    <row r="4646" spans="1:4">
      <c r="A4646" s="349">
        <v>86911</v>
      </c>
      <c r="B4646" s="348" t="s">
        <v>31667</v>
      </c>
      <c r="C4646" s="348" t="s">
        <v>5</v>
      </c>
      <c r="D4646" s="350">
        <v>52.32</v>
      </c>
    </row>
    <row r="4647" spans="1:4">
      <c r="A4647" s="349">
        <v>86913</v>
      </c>
      <c r="B4647" s="348" t="s">
        <v>31668</v>
      </c>
      <c r="C4647" s="348" t="s">
        <v>5</v>
      </c>
      <c r="D4647" s="350">
        <v>22.63</v>
      </c>
    </row>
    <row r="4648" spans="1:4">
      <c r="A4648" s="349">
        <v>86914</v>
      </c>
      <c r="B4648" s="348" t="s">
        <v>31669</v>
      </c>
      <c r="C4648" s="348" t="s">
        <v>5</v>
      </c>
      <c r="D4648" s="350">
        <v>47.36</v>
      </c>
    </row>
    <row r="4649" spans="1:4">
      <c r="A4649" s="349">
        <v>86915</v>
      </c>
      <c r="B4649" s="348" t="s">
        <v>31670</v>
      </c>
      <c r="C4649" s="348" t="s">
        <v>5</v>
      </c>
      <c r="D4649" s="350">
        <v>105.08</v>
      </c>
    </row>
    <row r="4650" spans="1:4">
      <c r="A4650" s="349">
        <v>86916</v>
      </c>
      <c r="B4650" s="348" t="s">
        <v>31671</v>
      </c>
      <c r="C4650" s="348" t="s">
        <v>5</v>
      </c>
      <c r="D4650" s="350">
        <v>34.61</v>
      </c>
    </row>
    <row r="4651" spans="1:4">
      <c r="A4651" s="349">
        <v>86919</v>
      </c>
      <c r="B4651" s="348" t="s">
        <v>31672</v>
      </c>
      <c r="C4651" s="348" t="s">
        <v>5</v>
      </c>
      <c r="D4651" s="350">
        <v>587.28</v>
      </c>
    </row>
    <row r="4652" spans="1:4">
      <c r="A4652" s="349">
        <v>86920</v>
      </c>
      <c r="B4652" s="348" t="s">
        <v>31673</v>
      </c>
      <c r="C4652" s="348" t="s">
        <v>5</v>
      </c>
      <c r="D4652" s="350">
        <v>537.34</v>
      </c>
    </row>
    <row r="4653" spans="1:4">
      <c r="A4653" s="349">
        <v>86921</v>
      </c>
      <c r="B4653" s="348" t="s">
        <v>31674</v>
      </c>
      <c r="C4653" s="348" t="s">
        <v>5</v>
      </c>
      <c r="D4653" s="350">
        <v>549.32000000000005</v>
      </c>
    </row>
    <row r="4654" spans="1:4">
      <c r="A4654" s="349">
        <v>86922</v>
      </c>
      <c r="B4654" s="348" t="s">
        <v>31675</v>
      </c>
      <c r="C4654" s="348" t="s">
        <v>5</v>
      </c>
      <c r="D4654" s="350">
        <v>572.95000000000005</v>
      </c>
    </row>
    <row r="4655" spans="1:4">
      <c r="A4655" s="349">
        <v>86923</v>
      </c>
      <c r="B4655" s="348" t="s">
        <v>31676</v>
      </c>
      <c r="C4655" s="348" t="s">
        <v>5</v>
      </c>
      <c r="D4655" s="350">
        <v>395.18</v>
      </c>
    </row>
    <row r="4656" spans="1:4">
      <c r="A4656" s="349">
        <v>86924</v>
      </c>
      <c r="B4656" s="348" t="s">
        <v>31677</v>
      </c>
      <c r="C4656" s="348" t="s">
        <v>5</v>
      </c>
      <c r="D4656" s="350">
        <v>407.16</v>
      </c>
    </row>
    <row r="4657" spans="1:4">
      <c r="A4657" s="349">
        <v>86925</v>
      </c>
      <c r="B4657" s="348" t="s">
        <v>31678</v>
      </c>
      <c r="C4657" s="348" t="s">
        <v>5</v>
      </c>
      <c r="D4657" s="350">
        <v>454.77</v>
      </c>
    </row>
    <row r="4658" spans="1:4">
      <c r="A4658" s="349">
        <v>86926</v>
      </c>
      <c r="B4658" s="348" t="s">
        <v>31679</v>
      </c>
      <c r="C4658" s="348" t="s">
        <v>5</v>
      </c>
      <c r="D4658" s="350">
        <v>466.75</v>
      </c>
    </row>
    <row r="4659" spans="1:4">
      <c r="A4659" s="349">
        <v>86927</v>
      </c>
      <c r="B4659" s="348" t="s">
        <v>31680</v>
      </c>
      <c r="C4659" s="348" t="s">
        <v>5</v>
      </c>
      <c r="D4659" s="350">
        <v>283.33999999999997</v>
      </c>
    </row>
    <row r="4660" spans="1:4">
      <c r="A4660" s="349">
        <v>86928</v>
      </c>
      <c r="B4660" s="348" t="s">
        <v>31681</v>
      </c>
      <c r="C4660" s="348" t="s">
        <v>5</v>
      </c>
      <c r="D4660" s="350">
        <v>295.32</v>
      </c>
    </row>
    <row r="4661" spans="1:4">
      <c r="A4661" s="349">
        <v>86929</v>
      </c>
      <c r="B4661" s="348" t="s">
        <v>31682</v>
      </c>
      <c r="C4661" s="348" t="s">
        <v>5</v>
      </c>
      <c r="D4661" s="350">
        <v>275.29000000000002</v>
      </c>
    </row>
    <row r="4662" spans="1:4">
      <c r="A4662" s="349">
        <v>86930</v>
      </c>
      <c r="B4662" s="348" t="s">
        <v>31683</v>
      </c>
      <c r="C4662" s="348" t="s">
        <v>5</v>
      </c>
      <c r="D4662" s="350">
        <v>287.27</v>
      </c>
    </row>
    <row r="4663" spans="1:4">
      <c r="A4663" s="349">
        <v>86931</v>
      </c>
      <c r="B4663" s="348" t="s">
        <v>31684</v>
      </c>
      <c r="C4663" s="348" t="s">
        <v>5</v>
      </c>
      <c r="D4663" s="350">
        <v>347.09</v>
      </c>
    </row>
    <row r="4664" spans="1:4">
      <c r="A4664" s="349">
        <v>86932</v>
      </c>
      <c r="B4664" s="348" t="s">
        <v>31685</v>
      </c>
      <c r="C4664" s="348" t="s">
        <v>5</v>
      </c>
      <c r="D4664" s="350">
        <v>375.23</v>
      </c>
    </row>
    <row r="4665" spans="1:4">
      <c r="A4665" s="349">
        <v>86933</v>
      </c>
      <c r="B4665" s="348" t="s">
        <v>31686</v>
      </c>
      <c r="C4665" s="348" t="s">
        <v>5</v>
      </c>
      <c r="D4665" s="350">
        <v>349.35</v>
      </c>
    </row>
    <row r="4666" spans="1:4">
      <c r="A4666" s="349">
        <v>86934</v>
      </c>
      <c r="B4666" s="348" t="s">
        <v>31687</v>
      </c>
      <c r="C4666" s="348" t="s">
        <v>5</v>
      </c>
      <c r="D4666" s="350">
        <v>341.3</v>
      </c>
    </row>
    <row r="4667" spans="1:4">
      <c r="A4667" s="349">
        <v>86935</v>
      </c>
      <c r="B4667" s="348" t="s">
        <v>31688</v>
      </c>
      <c r="C4667" s="348" t="s">
        <v>5</v>
      </c>
      <c r="D4667" s="350">
        <v>196.09</v>
      </c>
    </row>
    <row r="4668" spans="1:4">
      <c r="A4668" s="349">
        <v>86936</v>
      </c>
      <c r="B4668" s="348" t="s">
        <v>31689</v>
      </c>
      <c r="C4668" s="348" t="s">
        <v>5</v>
      </c>
      <c r="D4668" s="350">
        <v>331.97</v>
      </c>
    </row>
    <row r="4669" spans="1:4">
      <c r="A4669" s="349">
        <v>86937</v>
      </c>
      <c r="B4669" s="348" t="s">
        <v>31690</v>
      </c>
      <c r="C4669" s="348" t="s">
        <v>5</v>
      </c>
      <c r="D4669" s="350">
        <v>153.86000000000001</v>
      </c>
    </row>
    <row r="4670" spans="1:4">
      <c r="A4670" s="349">
        <v>86938</v>
      </c>
      <c r="B4670" s="348" t="s">
        <v>31691</v>
      </c>
      <c r="C4670" s="348" t="s">
        <v>5</v>
      </c>
      <c r="D4670" s="350">
        <v>289.74</v>
      </c>
    </row>
    <row r="4671" spans="1:4">
      <c r="A4671" s="349">
        <v>86939</v>
      </c>
      <c r="B4671" s="348" t="s">
        <v>31692</v>
      </c>
      <c r="C4671" s="348" t="s">
        <v>5</v>
      </c>
      <c r="D4671" s="350">
        <v>303.05</v>
      </c>
    </row>
    <row r="4672" spans="1:4">
      <c r="A4672" s="349">
        <v>86940</v>
      </c>
      <c r="B4672" s="348" t="s">
        <v>31693</v>
      </c>
      <c r="C4672" s="348" t="s">
        <v>5</v>
      </c>
      <c r="D4672" s="350">
        <v>766.95</v>
      </c>
    </row>
    <row r="4673" spans="1:4">
      <c r="A4673" s="349">
        <v>86941</v>
      </c>
      <c r="B4673" s="348" t="s">
        <v>31694</v>
      </c>
      <c r="C4673" s="348" t="s">
        <v>5</v>
      </c>
      <c r="D4673" s="350">
        <v>567.54999999999995</v>
      </c>
    </row>
    <row r="4674" spans="1:4">
      <c r="A4674" s="349">
        <v>86942</v>
      </c>
      <c r="B4674" s="348" t="s">
        <v>31695</v>
      </c>
      <c r="C4674" s="348" t="s">
        <v>5</v>
      </c>
      <c r="D4674" s="350">
        <v>196.45</v>
      </c>
    </row>
    <row r="4675" spans="1:4">
      <c r="A4675" s="349">
        <v>86943</v>
      </c>
      <c r="B4675" s="348" t="s">
        <v>31696</v>
      </c>
      <c r="C4675" s="348" t="s">
        <v>5</v>
      </c>
      <c r="D4675" s="350">
        <v>188.4</v>
      </c>
    </row>
    <row r="4676" spans="1:4">
      <c r="A4676" s="349">
        <v>86947</v>
      </c>
      <c r="B4676" s="348" t="s">
        <v>31697</v>
      </c>
      <c r="C4676" s="348" t="s">
        <v>5</v>
      </c>
      <c r="D4676" s="350">
        <v>941.05</v>
      </c>
    </row>
    <row r="4677" spans="1:4">
      <c r="A4677" s="349">
        <v>93396</v>
      </c>
      <c r="B4677" s="348" t="s">
        <v>31698</v>
      </c>
      <c r="C4677" s="348" t="s">
        <v>5</v>
      </c>
      <c r="D4677" s="350">
        <v>504.02</v>
      </c>
    </row>
    <row r="4678" spans="1:4">
      <c r="A4678" s="349">
        <v>93441</v>
      </c>
      <c r="B4678" s="348" t="s">
        <v>31699</v>
      </c>
      <c r="C4678" s="348" t="s">
        <v>5</v>
      </c>
      <c r="D4678" s="350">
        <v>807.52</v>
      </c>
    </row>
    <row r="4679" spans="1:4">
      <c r="A4679" s="349">
        <v>93442</v>
      </c>
      <c r="B4679" s="348" t="s">
        <v>31700</v>
      </c>
      <c r="C4679" s="348" t="s">
        <v>5</v>
      </c>
      <c r="D4679" s="351">
        <v>1088.83</v>
      </c>
    </row>
    <row r="4680" spans="1:4">
      <c r="A4680" s="349">
        <v>95469</v>
      </c>
      <c r="B4680" s="348" t="s">
        <v>31701</v>
      </c>
      <c r="C4680" s="348" t="s">
        <v>5</v>
      </c>
      <c r="D4680" s="350">
        <v>204.57</v>
      </c>
    </row>
    <row r="4681" spans="1:4">
      <c r="A4681" s="349">
        <v>95470</v>
      </c>
      <c r="B4681" s="348" t="s">
        <v>31702</v>
      </c>
      <c r="C4681" s="348" t="s">
        <v>5</v>
      </c>
      <c r="D4681" s="350">
        <v>211.74</v>
      </c>
    </row>
    <row r="4682" spans="1:4">
      <c r="A4682" s="349">
        <v>95471</v>
      </c>
      <c r="B4682" s="348" t="s">
        <v>31703</v>
      </c>
      <c r="C4682" s="348" t="s">
        <v>5</v>
      </c>
      <c r="D4682" s="350">
        <v>529.08000000000004</v>
      </c>
    </row>
    <row r="4683" spans="1:4">
      <c r="A4683" s="349">
        <v>95472</v>
      </c>
      <c r="B4683" s="348" t="s">
        <v>31704</v>
      </c>
      <c r="C4683" s="348" t="s">
        <v>5</v>
      </c>
      <c r="D4683" s="350">
        <v>536.25</v>
      </c>
    </row>
    <row r="4684" spans="1:4">
      <c r="A4684" s="349">
        <v>95542</v>
      </c>
      <c r="B4684" s="348" t="s">
        <v>31705</v>
      </c>
      <c r="C4684" s="348" t="s">
        <v>5</v>
      </c>
      <c r="D4684" s="350">
        <v>48.31</v>
      </c>
    </row>
    <row r="4685" spans="1:4">
      <c r="A4685" s="349">
        <v>95543</v>
      </c>
      <c r="B4685" s="348" t="s">
        <v>31706</v>
      </c>
      <c r="C4685" s="348" t="s">
        <v>5</v>
      </c>
      <c r="D4685" s="350">
        <v>78.63</v>
      </c>
    </row>
    <row r="4686" spans="1:4">
      <c r="A4686" s="349">
        <v>95544</v>
      </c>
      <c r="B4686" s="348" t="s">
        <v>31707</v>
      </c>
      <c r="C4686" s="348" t="s">
        <v>5</v>
      </c>
      <c r="D4686" s="350">
        <v>60.88</v>
      </c>
    </row>
    <row r="4687" spans="1:4">
      <c r="A4687" s="349">
        <v>95545</v>
      </c>
      <c r="B4687" s="348" t="s">
        <v>31708</v>
      </c>
      <c r="C4687" s="348" t="s">
        <v>5</v>
      </c>
      <c r="D4687" s="350">
        <v>59.54</v>
      </c>
    </row>
    <row r="4688" spans="1:4">
      <c r="A4688" s="349">
        <v>95546</v>
      </c>
      <c r="B4688" s="348" t="s">
        <v>31709</v>
      </c>
      <c r="C4688" s="348" t="s">
        <v>5</v>
      </c>
      <c r="D4688" s="350">
        <v>182.73</v>
      </c>
    </row>
    <row r="4689" spans="1:4">
      <c r="A4689" s="349">
        <v>95547</v>
      </c>
      <c r="B4689" s="348" t="s">
        <v>31710</v>
      </c>
      <c r="C4689" s="348" t="s">
        <v>5</v>
      </c>
      <c r="D4689" s="350">
        <v>57.44</v>
      </c>
    </row>
    <row r="4690" spans="1:4">
      <c r="A4690" s="349">
        <v>100848</v>
      </c>
      <c r="B4690" s="348" t="s">
        <v>31711</v>
      </c>
      <c r="C4690" s="348" t="s">
        <v>5</v>
      </c>
      <c r="D4690" s="350">
        <v>379.39</v>
      </c>
    </row>
    <row r="4691" spans="1:4">
      <c r="A4691" s="349">
        <v>100849</v>
      </c>
      <c r="B4691" s="348" t="s">
        <v>31712</v>
      </c>
      <c r="C4691" s="348" t="s">
        <v>5</v>
      </c>
      <c r="D4691" s="350">
        <v>37.21</v>
      </c>
    </row>
    <row r="4692" spans="1:4">
      <c r="A4692" s="349">
        <v>100851</v>
      </c>
      <c r="B4692" s="348" t="s">
        <v>31713</v>
      </c>
      <c r="C4692" s="348" t="s">
        <v>5</v>
      </c>
      <c r="D4692" s="350">
        <v>75</v>
      </c>
    </row>
    <row r="4693" spans="1:4">
      <c r="A4693" s="349">
        <v>100852</v>
      </c>
      <c r="B4693" s="348" t="s">
        <v>31714</v>
      </c>
      <c r="C4693" s="348" t="s">
        <v>5</v>
      </c>
      <c r="D4693" s="350">
        <v>146.09</v>
      </c>
    </row>
    <row r="4694" spans="1:4">
      <c r="A4694" s="349">
        <v>100854</v>
      </c>
      <c r="B4694" s="348" t="s">
        <v>31715</v>
      </c>
      <c r="C4694" s="348" t="s">
        <v>5</v>
      </c>
      <c r="D4694" s="350">
        <v>789.9</v>
      </c>
    </row>
    <row r="4695" spans="1:4">
      <c r="A4695" s="349">
        <v>100855</v>
      </c>
      <c r="B4695" s="348" t="s">
        <v>31716</v>
      </c>
      <c r="C4695" s="348" t="s">
        <v>5</v>
      </c>
      <c r="D4695" s="350">
        <v>59.54</v>
      </c>
    </row>
    <row r="4696" spans="1:4">
      <c r="A4696" s="349">
        <v>100856</v>
      </c>
      <c r="B4696" s="348" t="s">
        <v>31717</v>
      </c>
      <c r="C4696" s="348" t="s">
        <v>5</v>
      </c>
      <c r="D4696" s="350">
        <v>29.27</v>
      </c>
    </row>
    <row r="4697" spans="1:4">
      <c r="A4697" s="349">
        <v>100857</v>
      </c>
      <c r="B4697" s="348" t="s">
        <v>31718</v>
      </c>
      <c r="C4697" s="348" t="s">
        <v>5</v>
      </c>
      <c r="D4697" s="350">
        <v>295.20999999999998</v>
      </c>
    </row>
    <row r="4698" spans="1:4">
      <c r="A4698" s="349">
        <v>100858</v>
      </c>
      <c r="B4698" s="348" t="s">
        <v>31719</v>
      </c>
      <c r="C4698" s="348" t="s">
        <v>5</v>
      </c>
      <c r="D4698" s="350">
        <v>578.38</v>
      </c>
    </row>
    <row r="4699" spans="1:4">
      <c r="A4699" s="349">
        <v>100859</v>
      </c>
      <c r="B4699" s="348" t="s">
        <v>31720</v>
      </c>
      <c r="C4699" s="348" t="s">
        <v>5</v>
      </c>
      <c r="D4699" s="350">
        <v>699.92</v>
      </c>
    </row>
    <row r="4700" spans="1:4">
      <c r="A4700" s="349">
        <v>100860</v>
      </c>
      <c r="B4700" s="348" t="s">
        <v>31721</v>
      </c>
      <c r="C4700" s="348" t="s">
        <v>5</v>
      </c>
      <c r="D4700" s="350">
        <v>71.16</v>
      </c>
    </row>
    <row r="4701" spans="1:4">
      <c r="A4701" s="349">
        <v>100861</v>
      </c>
      <c r="B4701" s="348" t="s">
        <v>31722</v>
      </c>
      <c r="C4701" s="348" t="s">
        <v>5</v>
      </c>
      <c r="D4701" s="350">
        <v>34.86</v>
      </c>
    </row>
    <row r="4702" spans="1:4">
      <c r="A4702" s="349">
        <v>100862</v>
      </c>
      <c r="B4702" s="348" t="s">
        <v>31723</v>
      </c>
      <c r="C4702" s="348" t="s">
        <v>5</v>
      </c>
      <c r="D4702" s="350">
        <v>39.29</v>
      </c>
    </row>
    <row r="4703" spans="1:4">
      <c r="A4703" s="349">
        <v>100863</v>
      </c>
      <c r="B4703" s="348" t="s">
        <v>31724</v>
      </c>
      <c r="C4703" s="348" t="s">
        <v>5</v>
      </c>
      <c r="D4703" s="350">
        <v>463.55</v>
      </c>
    </row>
    <row r="4704" spans="1:4">
      <c r="A4704" s="349">
        <v>100864</v>
      </c>
      <c r="B4704" s="348" t="s">
        <v>31725</v>
      </c>
      <c r="C4704" s="348" t="s">
        <v>5</v>
      </c>
      <c r="D4704" s="350">
        <v>511.05</v>
      </c>
    </row>
    <row r="4705" spans="1:4">
      <c r="A4705" s="349">
        <v>100865</v>
      </c>
      <c r="B4705" s="348" t="s">
        <v>31726</v>
      </c>
      <c r="C4705" s="348" t="s">
        <v>5</v>
      </c>
      <c r="D4705" s="350">
        <v>462.47</v>
      </c>
    </row>
    <row r="4706" spans="1:4">
      <c r="A4706" s="349">
        <v>100866</v>
      </c>
      <c r="B4706" s="348" t="s">
        <v>31727</v>
      </c>
      <c r="C4706" s="348" t="s">
        <v>5</v>
      </c>
      <c r="D4706" s="350">
        <v>236.21</v>
      </c>
    </row>
    <row r="4707" spans="1:4">
      <c r="A4707" s="349">
        <v>100867</v>
      </c>
      <c r="B4707" s="348" t="s">
        <v>31728</v>
      </c>
      <c r="C4707" s="348" t="s">
        <v>5</v>
      </c>
      <c r="D4707" s="350">
        <v>251.87</v>
      </c>
    </row>
    <row r="4708" spans="1:4">
      <c r="A4708" s="349">
        <v>100868</v>
      </c>
      <c r="B4708" s="348" t="s">
        <v>31729</v>
      </c>
      <c r="C4708" s="348" t="s">
        <v>5</v>
      </c>
      <c r="D4708" s="350">
        <v>262.29000000000002</v>
      </c>
    </row>
    <row r="4709" spans="1:4">
      <c r="A4709" s="349">
        <v>100869</v>
      </c>
      <c r="B4709" s="348" t="s">
        <v>31730</v>
      </c>
      <c r="C4709" s="348" t="s">
        <v>5</v>
      </c>
      <c r="D4709" s="350">
        <v>270.27999999999997</v>
      </c>
    </row>
    <row r="4710" spans="1:4">
      <c r="A4710" s="349">
        <v>100870</v>
      </c>
      <c r="B4710" s="348" t="s">
        <v>31731</v>
      </c>
      <c r="C4710" s="348" t="s">
        <v>5</v>
      </c>
      <c r="D4710" s="350">
        <v>192.43</v>
      </c>
    </row>
    <row r="4711" spans="1:4">
      <c r="A4711" s="349">
        <v>100871</v>
      </c>
      <c r="B4711" s="348" t="s">
        <v>31732</v>
      </c>
      <c r="C4711" s="348" t="s">
        <v>5</v>
      </c>
      <c r="D4711" s="350">
        <v>206.79</v>
      </c>
    </row>
    <row r="4712" spans="1:4">
      <c r="A4712" s="349">
        <v>100872</v>
      </c>
      <c r="B4712" s="348" t="s">
        <v>31733</v>
      </c>
      <c r="C4712" s="348" t="s">
        <v>5</v>
      </c>
      <c r="D4712" s="350">
        <v>215.95</v>
      </c>
    </row>
    <row r="4713" spans="1:4">
      <c r="A4713" s="349">
        <v>100873</v>
      </c>
      <c r="B4713" s="348" t="s">
        <v>31734</v>
      </c>
      <c r="C4713" s="348" t="s">
        <v>5</v>
      </c>
      <c r="D4713" s="350">
        <v>221.67</v>
      </c>
    </row>
    <row r="4714" spans="1:4">
      <c r="A4714" s="349">
        <v>100874</v>
      </c>
      <c r="B4714" s="348" t="s">
        <v>31735</v>
      </c>
      <c r="C4714" s="348" t="s">
        <v>5</v>
      </c>
      <c r="D4714" s="350">
        <v>236.21</v>
      </c>
    </row>
    <row r="4715" spans="1:4">
      <c r="A4715" s="349">
        <v>100875</v>
      </c>
      <c r="B4715" s="348" t="s">
        <v>31736</v>
      </c>
      <c r="C4715" s="348" t="s">
        <v>5</v>
      </c>
      <c r="D4715" s="350">
        <v>852.33</v>
      </c>
    </row>
    <row r="4716" spans="1:4">
      <c r="A4716" s="349">
        <v>100878</v>
      </c>
      <c r="B4716" s="348" t="s">
        <v>31737</v>
      </c>
      <c r="C4716" s="348" t="s">
        <v>5</v>
      </c>
      <c r="D4716" s="350">
        <v>452.57</v>
      </c>
    </row>
    <row r="4717" spans="1:4">
      <c r="A4717" s="349">
        <v>98052</v>
      </c>
      <c r="B4717" s="348" t="s">
        <v>31738</v>
      </c>
      <c r="C4717" s="348" t="s">
        <v>5</v>
      </c>
      <c r="D4717" s="351">
        <v>1676.82</v>
      </c>
    </row>
    <row r="4718" spans="1:4">
      <c r="A4718" s="349">
        <v>98053</v>
      </c>
      <c r="B4718" s="348" t="s">
        <v>31739</v>
      </c>
      <c r="C4718" s="348" t="s">
        <v>5</v>
      </c>
      <c r="D4718" s="351">
        <v>2292.88</v>
      </c>
    </row>
    <row r="4719" spans="1:4">
      <c r="A4719" s="349">
        <v>98054</v>
      </c>
      <c r="B4719" s="348" t="s">
        <v>31740</v>
      </c>
      <c r="C4719" s="348" t="s">
        <v>5</v>
      </c>
      <c r="D4719" s="351">
        <v>3702.28</v>
      </c>
    </row>
    <row r="4720" spans="1:4">
      <c r="A4720" s="349">
        <v>98055</v>
      </c>
      <c r="B4720" s="348" t="s">
        <v>31741</v>
      </c>
      <c r="C4720" s="348" t="s">
        <v>5</v>
      </c>
      <c r="D4720" s="351">
        <v>5013.75</v>
      </c>
    </row>
    <row r="4721" spans="1:4">
      <c r="A4721" s="349">
        <v>98056</v>
      </c>
      <c r="B4721" s="348" t="s">
        <v>31742</v>
      </c>
      <c r="C4721" s="348" t="s">
        <v>5</v>
      </c>
      <c r="D4721" s="351">
        <v>5839.78</v>
      </c>
    </row>
    <row r="4722" spans="1:4">
      <c r="A4722" s="349">
        <v>98057</v>
      </c>
      <c r="B4722" s="348" t="s">
        <v>31743</v>
      </c>
      <c r="C4722" s="348" t="s">
        <v>5</v>
      </c>
      <c r="D4722" s="351">
        <v>6902.6</v>
      </c>
    </row>
    <row r="4723" spans="1:4">
      <c r="A4723" s="349">
        <v>98058</v>
      </c>
      <c r="B4723" s="348" t="s">
        <v>31744</v>
      </c>
      <c r="C4723" s="348" t="s">
        <v>5</v>
      </c>
      <c r="D4723" s="351">
        <v>1474.77</v>
      </c>
    </row>
    <row r="4724" spans="1:4">
      <c r="A4724" s="349">
        <v>98059</v>
      </c>
      <c r="B4724" s="348" t="s">
        <v>31745</v>
      </c>
      <c r="C4724" s="348" t="s">
        <v>5</v>
      </c>
      <c r="D4724" s="351">
        <v>3207.05</v>
      </c>
    </row>
    <row r="4725" spans="1:4">
      <c r="A4725" s="349">
        <v>98060</v>
      </c>
      <c r="B4725" s="348" t="s">
        <v>31746</v>
      </c>
      <c r="C4725" s="348" t="s">
        <v>5</v>
      </c>
      <c r="D4725" s="351">
        <v>4489.92</v>
      </c>
    </row>
    <row r="4726" spans="1:4">
      <c r="A4726" s="349">
        <v>98061</v>
      </c>
      <c r="B4726" s="348" t="s">
        <v>31747</v>
      </c>
      <c r="C4726" s="348" t="s">
        <v>5</v>
      </c>
      <c r="D4726" s="351">
        <v>6232.42</v>
      </c>
    </row>
    <row r="4727" spans="1:4">
      <c r="A4727" s="349">
        <v>98062</v>
      </c>
      <c r="B4727" s="348" t="s">
        <v>31748</v>
      </c>
      <c r="C4727" s="348" t="s">
        <v>5</v>
      </c>
      <c r="D4727" s="351">
        <v>2336.9899999999998</v>
      </c>
    </row>
    <row r="4728" spans="1:4">
      <c r="A4728" s="349">
        <v>98063</v>
      </c>
      <c r="B4728" s="348" t="s">
        <v>31749</v>
      </c>
      <c r="C4728" s="348" t="s">
        <v>5</v>
      </c>
      <c r="D4728" s="351">
        <v>3560.92</v>
      </c>
    </row>
    <row r="4729" spans="1:4">
      <c r="A4729" s="349">
        <v>98064</v>
      </c>
      <c r="B4729" s="348" t="s">
        <v>31750</v>
      </c>
      <c r="C4729" s="348" t="s">
        <v>5</v>
      </c>
      <c r="D4729" s="351">
        <v>4100.54</v>
      </c>
    </row>
    <row r="4730" spans="1:4">
      <c r="A4730" s="349">
        <v>98065</v>
      </c>
      <c r="B4730" s="348" t="s">
        <v>31751</v>
      </c>
      <c r="C4730" s="348" t="s">
        <v>5</v>
      </c>
      <c r="D4730" s="351">
        <v>5682.8</v>
      </c>
    </row>
    <row r="4731" spans="1:4">
      <c r="A4731" s="349">
        <v>98066</v>
      </c>
      <c r="B4731" s="348" t="s">
        <v>31752</v>
      </c>
      <c r="C4731" s="348" t="s">
        <v>5</v>
      </c>
      <c r="D4731" s="351">
        <v>4829.53</v>
      </c>
    </row>
    <row r="4732" spans="1:4">
      <c r="A4732" s="349">
        <v>98067</v>
      </c>
      <c r="B4732" s="348" t="s">
        <v>31753</v>
      </c>
      <c r="C4732" s="348" t="s">
        <v>5</v>
      </c>
      <c r="D4732" s="351">
        <v>6450.77</v>
      </c>
    </row>
    <row r="4733" spans="1:4">
      <c r="A4733" s="349">
        <v>98068</v>
      </c>
      <c r="B4733" s="348" t="s">
        <v>31754</v>
      </c>
      <c r="C4733" s="348" t="s">
        <v>5</v>
      </c>
      <c r="D4733" s="351">
        <v>9112.2000000000007</v>
      </c>
    </row>
    <row r="4734" spans="1:4">
      <c r="A4734" s="349">
        <v>98069</v>
      </c>
      <c r="B4734" s="348" t="s">
        <v>31755</v>
      </c>
      <c r="C4734" s="348" t="s">
        <v>5</v>
      </c>
      <c r="D4734" s="351">
        <v>12172.54</v>
      </c>
    </row>
    <row r="4735" spans="1:4">
      <c r="A4735" s="349">
        <v>98070</v>
      </c>
      <c r="B4735" s="348" t="s">
        <v>31756</v>
      </c>
      <c r="C4735" s="348" t="s">
        <v>5</v>
      </c>
      <c r="D4735" s="351">
        <v>13974.66</v>
      </c>
    </row>
    <row r="4736" spans="1:4">
      <c r="A4736" s="349">
        <v>98071</v>
      </c>
      <c r="B4736" s="348" t="s">
        <v>31757</v>
      </c>
      <c r="C4736" s="348" t="s">
        <v>5</v>
      </c>
      <c r="D4736" s="351">
        <v>15398.62</v>
      </c>
    </row>
    <row r="4737" spans="1:4">
      <c r="A4737" s="349">
        <v>98072</v>
      </c>
      <c r="B4737" s="348" t="s">
        <v>31758</v>
      </c>
      <c r="C4737" s="348" t="s">
        <v>5</v>
      </c>
      <c r="D4737" s="351">
        <v>4017.78</v>
      </c>
    </row>
    <row r="4738" spans="1:4">
      <c r="A4738" s="349">
        <v>98073</v>
      </c>
      <c r="B4738" s="348" t="s">
        <v>31759</v>
      </c>
      <c r="C4738" s="348" t="s">
        <v>5</v>
      </c>
      <c r="D4738" s="351">
        <v>6238.91</v>
      </c>
    </row>
    <row r="4739" spans="1:4">
      <c r="A4739" s="349">
        <v>98074</v>
      </c>
      <c r="B4739" s="348" t="s">
        <v>31760</v>
      </c>
      <c r="C4739" s="348" t="s">
        <v>5</v>
      </c>
      <c r="D4739" s="351">
        <v>9633.25</v>
      </c>
    </row>
    <row r="4740" spans="1:4">
      <c r="A4740" s="349">
        <v>98075</v>
      </c>
      <c r="B4740" s="348" t="s">
        <v>31761</v>
      </c>
      <c r="C4740" s="348" t="s">
        <v>5</v>
      </c>
      <c r="D4740" s="351">
        <v>12500.64</v>
      </c>
    </row>
    <row r="4741" spans="1:4">
      <c r="A4741" s="349">
        <v>98076</v>
      </c>
      <c r="B4741" s="348" t="s">
        <v>31762</v>
      </c>
      <c r="C4741" s="348" t="s">
        <v>5</v>
      </c>
      <c r="D4741" s="351">
        <v>14371.15</v>
      </c>
    </row>
    <row r="4742" spans="1:4">
      <c r="A4742" s="349">
        <v>98077</v>
      </c>
      <c r="B4742" s="348" t="s">
        <v>31763</v>
      </c>
      <c r="C4742" s="348" t="s">
        <v>5</v>
      </c>
      <c r="D4742" s="351">
        <v>16901.37</v>
      </c>
    </row>
    <row r="4743" spans="1:4">
      <c r="A4743" s="349">
        <v>98078</v>
      </c>
      <c r="B4743" s="348" t="s">
        <v>31764</v>
      </c>
      <c r="C4743" s="348" t="s">
        <v>5</v>
      </c>
      <c r="D4743" s="351">
        <v>4128.33</v>
      </c>
    </row>
    <row r="4744" spans="1:4">
      <c r="A4744" s="349">
        <v>98079</v>
      </c>
      <c r="B4744" s="348" t="s">
        <v>31765</v>
      </c>
      <c r="C4744" s="348" t="s">
        <v>5</v>
      </c>
      <c r="D4744" s="351">
        <v>7229.85</v>
      </c>
    </row>
    <row r="4745" spans="1:4">
      <c r="A4745" s="349">
        <v>98080</v>
      </c>
      <c r="B4745" s="348" t="s">
        <v>31766</v>
      </c>
      <c r="C4745" s="348" t="s">
        <v>5</v>
      </c>
      <c r="D4745" s="351">
        <v>9283.5</v>
      </c>
    </row>
    <row r="4746" spans="1:4">
      <c r="A4746" s="349">
        <v>98081</v>
      </c>
      <c r="B4746" s="348" t="s">
        <v>31767</v>
      </c>
      <c r="C4746" s="348" t="s">
        <v>5</v>
      </c>
      <c r="D4746" s="351">
        <v>13742.6</v>
      </c>
    </row>
    <row r="4747" spans="1:4">
      <c r="A4747" s="349">
        <v>98082</v>
      </c>
      <c r="B4747" s="348" t="s">
        <v>31768</v>
      </c>
      <c r="C4747" s="348" t="s">
        <v>5</v>
      </c>
      <c r="D4747" s="351">
        <v>3345.19</v>
      </c>
    </row>
    <row r="4748" spans="1:4">
      <c r="A4748" s="349">
        <v>98083</v>
      </c>
      <c r="B4748" s="348" t="s">
        <v>31769</v>
      </c>
      <c r="C4748" s="348" t="s">
        <v>5</v>
      </c>
      <c r="D4748" s="351">
        <v>4409.91</v>
      </c>
    </row>
    <row r="4749" spans="1:4">
      <c r="A4749" s="349">
        <v>98084</v>
      </c>
      <c r="B4749" s="348" t="s">
        <v>31770</v>
      </c>
      <c r="C4749" s="348" t="s">
        <v>5</v>
      </c>
      <c r="D4749" s="351">
        <v>6182.03</v>
      </c>
    </row>
    <row r="4750" spans="1:4">
      <c r="A4750" s="349">
        <v>98085</v>
      </c>
      <c r="B4750" s="348" t="s">
        <v>31771</v>
      </c>
      <c r="C4750" s="348" t="s">
        <v>5</v>
      </c>
      <c r="D4750" s="351">
        <v>8388.42</v>
      </c>
    </row>
    <row r="4751" spans="1:4">
      <c r="A4751" s="349">
        <v>98086</v>
      </c>
      <c r="B4751" s="348" t="s">
        <v>31772</v>
      </c>
      <c r="C4751" s="348" t="s">
        <v>5</v>
      </c>
      <c r="D4751" s="351">
        <v>9462.11</v>
      </c>
    </row>
    <row r="4752" spans="1:4">
      <c r="A4752" s="349">
        <v>98087</v>
      </c>
      <c r="B4752" s="348" t="s">
        <v>31773</v>
      </c>
      <c r="C4752" s="348" t="s">
        <v>5</v>
      </c>
      <c r="D4752" s="351">
        <v>10085.209999999999</v>
      </c>
    </row>
    <row r="4753" spans="1:4">
      <c r="A4753" s="349">
        <v>98088</v>
      </c>
      <c r="B4753" s="348" t="s">
        <v>31774</v>
      </c>
      <c r="C4753" s="348" t="s">
        <v>5</v>
      </c>
      <c r="D4753" s="351">
        <v>2880.56</v>
      </c>
    </row>
    <row r="4754" spans="1:4">
      <c r="A4754" s="349">
        <v>98089</v>
      </c>
      <c r="B4754" s="348" t="s">
        <v>31775</v>
      </c>
      <c r="C4754" s="348" t="s">
        <v>5</v>
      </c>
      <c r="D4754" s="351">
        <v>4572.2</v>
      </c>
    </row>
    <row r="4755" spans="1:4">
      <c r="A4755" s="349">
        <v>98090</v>
      </c>
      <c r="B4755" s="348" t="s">
        <v>31776</v>
      </c>
      <c r="C4755" s="348" t="s">
        <v>5</v>
      </c>
      <c r="D4755" s="351">
        <v>7213.16</v>
      </c>
    </row>
    <row r="4756" spans="1:4">
      <c r="A4756" s="349">
        <v>98091</v>
      </c>
      <c r="B4756" s="348" t="s">
        <v>31777</v>
      </c>
      <c r="C4756" s="348" t="s">
        <v>5</v>
      </c>
      <c r="D4756" s="351">
        <v>9335.4599999999991</v>
      </c>
    </row>
    <row r="4757" spans="1:4">
      <c r="A4757" s="349">
        <v>98092</v>
      </c>
      <c r="B4757" s="348" t="s">
        <v>31778</v>
      </c>
      <c r="C4757" s="348" t="s">
        <v>5</v>
      </c>
      <c r="D4757" s="351">
        <v>10983.12</v>
      </c>
    </row>
    <row r="4758" spans="1:4">
      <c r="A4758" s="349">
        <v>98093</v>
      </c>
      <c r="B4758" s="348" t="s">
        <v>31779</v>
      </c>
      <c r="C4758" s="348" t="s">
        <v>5</v>
      </c>
      <c r="D4758" s="351">
        <v>12976.89</v>
      </c>
    </row>
    <row r="4759" spans="1:4">
      <c r="A4759" s="349">
        <v>98094</v>
      </c>
      <c r="B4759" s="348" t="s">
        <v>31780</v>
      </c>
      <c r="C4759" s="348" t="s">
        <v>5</v>
      </c>
      <c r="D4759" s="351">
        <v>2237.0300000000002</v>
      </c>
    </row>
    <row r="4760" spans="1:4">
      <c r="A4760" s="349">
        <v>98099</v>
      </c>
      <c r="B4760" s="348" t="s">
        <v>31781</v>
      </c>
      <c r="C4760" s="348" t="s">
        <v>5</v>
      </c>
      <c r="D4760" s="351">
        <v>3843.03</v>
      </c>
    </row>
    <row r="4761" spans="1:4">
      <c r="A4761" s="349">
        <v>98100</v>
      </c>
      <c r="B4761" s="348" t="s">
        <v>31782</v>
      </c>
      <c r="C4761" s="348" t="s">
        <v>5</v>
      </c>
      <c r="D4761" s="351">
        <v>5065.82</v>
      </c>
    </row>
    <row r="4762" spans="1:4">
      <c r="A4762" s="349">
        <v>98101</v>
      </c>
      <c r="B4762" s="348" t="s">
        <v>31783</v>
      </c>
      <c r="C4762" s="348" t="s">
        <v>5</v>
      </c>
      <c r="D4762" s="351">
        <v>7513.48</v>
      </c>
    </row>
    <row r="4763" spans="1:4">
      <c r="A4763" s="349">
        <v>98109</v>
      </c>
      <c r="B4763" s="348" t="s">
        <v>31784</v>
      </c>
      <c r="C4763" s="348" t="s">
        <v>5</v>
      </c>
      <c r="D4763" s="350">
        <v>662.67</v>
      </c>
    </row>
    <row r="4764" spans="1:4">
      <c r="A4764" s="349">
        <v>98110</v>
      </c>
      <c r="B4764" s="348" t="s">
        <v>31785</v>
      </c>
      <c r="C4764" s="348" t="s">
        <v>5</v>
      </c>
      <c r="D4764" s="350">
        <v>214.08</v>
      </c>
    </row>
    <row r="4765" spans="1:4">
      <c r="A4765" s="349">
        <v>98111</v>
      </c>
      <c r="B4765" s="348" t="s">
        <v>31786</v>
      </c>
      <c r="C4765" s="348" t="s">
        <v>5</v>
      </c>
      <c r="D4765" s="350">
        <v>31.14</v>
      </c>
    </row>
    <row r="4766" spans="1:4">
      <c r="A4766" s="349">
        <v>98112</v>
      </c>
      <c r="B4766" s="348" t="s">
        <v>31787</v>
      </c>
      <c r="C4766" s="348" t="s">
        <v>5</v>
      </c>
      <c r="D4766" s="350">
        <v>112.51</v>
      </c>
    </row>
    <row r="4767" spans="1:4">
      <c r="A4767" s="349">
        <v>98114</v>
      </c>
      <c r="B4767" s="348" t="s">
        <v>31788</v>
      </c>
      <c r="C4767" s="348" t="s">
        <v>5</v>
      </c>
      <c r="D4767" s="350">
        <v>708</v>
      </c>
    </row>
    <row r="4768" spans="1:4">
      <c r="A4768" s="349">
        <v>98115</v>
      </c>
      <c r="B4768" s="348" t="s">
        <v>31789</v>
      </c>
      <c r="C4768" s="348" t="s">
        <v>5</v>
      </c>
      <c r="D4768" s="350">
        <v>99.26</v>
      </c>
    </row>
    <row r="4769" spans="1:4">
      <c r="A4769" s="349">
        <v>89957</v>
      </c>
      <c r="B4769" s="348" t="s">
        <v>31790</v>
      </c>
      <c r="C4769" s="348" t="s">
        <v>5</v>
      </c>
      <c r="D4769" s="350">
        <v>109.87</v>
      </c>
    </row>
    <row r="4770" spans="1:4">
      <c r="A4770" s="349">
        <v>89959</v>
      </c>
      <c r="B4770" s="348" t="s">
        <v>31791</v>
      </c>
      <c r="C4770" s="348" t="s">
        <v>5</v>
      </c>
      <c r="D4770" s="350">
        <v>188.95</v>
      </c>
    </row>
    <row r="4771" spans="1:4">
      <c r="A4771" s="349">
        <v>89349</v>
      </c>
      <c r="B4771" s="348" t="s">
        <v>39029</v>
      </c>
      <c r="C4771" s="348" t="s">
        <v>5</v>
      </c>
      <c r="D4771" s="350">
        <v>25.08</v>
      </c>
    </row>
    <row r="4772" spans="1:4">
      <c r="A4772" s="349">
        <v>89351</v>
      </c>
      <c r="B4772" s="348" t="s">
        <v>39030</v>
      </c>
      <c r="C4772" s="348" t="s">
        <v>5</v>
      </c>
      <c r="D4772" s="350">
        <v>30.79</v>
      </c>
    </row>
    <row r="4773" spans="1:4">
      <c r="A4773" s="349">
        <v>89352</v>
      </c>
      <c r="B4773" s="348" t="s">
        <v>39031</v>
      </c>
      <c r="C4773" s="348" t="s">
        <v>5</v>
      </c>
      <c r="D4773" s="350">
        <v>34.340000000000003</v>
      </c>
    </row>
    <row r="4774" spans="1:4">
      <c r="A4774" s="349">
        <v>89353</v>
      </c>
      <c r="B4774" s="348" t="s">
        <v>39032</v>
      </c>
      <c r="C4774" s="348" t="s">
        <v>5</v>
      </c>
      <c r="D4774" s="350">
        <v>37.42</v>
      </c>
    </row>
    <row r="4775" spans="1:4">
      <c r="A4775" s="349">
        <v>89354</v>
      </c>
      <c r="B4775" s="348" t="s">
        <v>39033</v>
      </c>
      <c r="C4775" s="348" t="s">
        <v>5</v>
      </c>
      <c r="D4775" s="350">
        <v>308.39</v>
      </c>
    </row>
    <row r="4776" spans="1:4">
      <c r="A4776" s="349">
        <v>89969</v>
      </c>
      <c r="B4776" s="348" t="s">
        <v>31792</v>
      </c>
      <c r="C4776" s="348" t="s">
        <v>5</v>
      </c>
      <c r="D4776" s="350">
        <v>37.700000000000003</v>
      </c>
    </row>
    <row r="4777" spans="1:4">
      <c r="A4777" s="349">
        <v>89970</v>
      </c>
      <c r="B4777" s="348" t="s">
        <v>31793</v>
      </c>
      <c r="C4777" s="348" t="s">
        <v>5</v>
      </c>
      <c r="D4777" s="350">
        <v>42.38</v>
      </c>
    </row>
    <row r="4778" spans="1:4">
      <c r="A4778" s="349">
        <v>89971</v>
      </c>
      <c r="B4778" s="348" t="s">
        <v>31794</v>
      </c>
      <c r="C4778" s="348" t="s">
        <v>5</v>
      </c>
      <c r="D4778" s="350">
        <v>43.38</v>
      </c>
    </row>
    <row r="4779" spans="1:4">
      <c r="A4779" s="349">
        <v>89972</v>
      </c>
      <c r="B4779" s="348" t="s">
        <v>31795</v>
      </c>
      <c r="C4779" s="348" t="s">
        <v>5</v>
      </c>
      <c r="D4779" s="350">
        <v>48.2</v>
      </c>
    </row>
    <row r="4780" spans="1:4">
      <c r="A4780" s="349">
        <v>89973</v>
      </c>
      <c r="B4780" s="348" t="s">
        <v>31796</v>
      </c>
      <c r="C4780" s="348" t="s">
        <v>5</v>
      </c>
      <c r="D4780" s="350">
        <v>486.12</v>
      </c>
    </row>
    <row r="4781" spans="1:4">
      <c r="A4781" s="349">
        <v>89974</v>
      </c>
      <c r="B4781" s="348" t="s">
        <v>31797</v>
      </c>
      <c r="C4781" s="348" t="s">
        <v>5</v>
      </c>
      <c r="D4781" s="350">
        <v>252.22</v>
      </c>
    </row>
    <row r="4782" spans="1:4">
      <c r="A4782" s="349">
        <v>89984</v>
      </c>
      <c r="B4782" s="348" t="s">
        <v>39034</v>
      </c>
      <c r="C4782" s="348" t="s">
        <v>5</v>
      </c>
      <c r="D4782" s="350">
        <v>80.97</v>
      </c>
    </row>
    <row r="4783" spans="1:4">
      <c r="A4783" s="349">
        <v>89985</v>
      </c>
      <c r="B4783" s="348" t="s">
        <v>39035</v>
      </c>
      <c r="C4783" s="348" t="s">
        <v>5</v>
      </c>
      <c r="D4783" s="350">
        <v>84.82</v>
      </c>
    </row>
    <row r="4784" spans="1:4">
      <c r="A4784" s="349">
        <v>89986</v>
      </c>
      <c r="B4784" s="348" t="s">
        <v>39036</v>
      </c>
      <c r="C4784" s="348" t="s">
        <v>5</v>
      </c>
      <c r="D4784" s="350">
        <v>78.849999999999994</v>
      </c>
    </row>
    <row r="4785" spans="1:4">
      <c r="A4785" s="349">
        <v>89987</v>
      </c>
      <c r="B4785" s="348" t="s">
        <v>39037</v>
      </c>
      <c r="C4785" s="348" t="s">
        <v>5</v>
      </c>
      <c r="D4785" s="350">
        <v>89.47</v>
      </c>
    </row>
    <row r="4786" spans="1:4">
      <c r="A4786" s="349">
        <v>90371</v>
      </c>
      <c r="B4786" s="348" t="s">
        <v>39038</v>
      </c>
      <c r="C4786" s="348" t="s">
        <v>5</v>
      </c>
      <c r="D4786" s="350">
        <v>26.22</v>
      </c>
    </row>
    <row r="4787" spans="1:4">
      <c r="A4787" s="349">
        <v>94489</v>
      </c>
      <c r="B4787" s="348" t="s">
        <v>39039</v>
      </c>
      <c r="C4787" s="348" t="s">
        <v>5</v>
      </c>
      <c r="D4787" s="350">
        <v>26.72</v>
      </c>
    </row>
    <row r="4788" spans="1:4">
      <c r="A4788" s="349">
        <v>94490</v>
      </c>
      <c r="B4788" s="348" t="s">
        <v>39040</v>
      </c>
      <c r="C4788" s="348" t="s">
        <v>5</v>
      </c>
      <c r="D4788" s="350">
        <v>40.020000000000003</v>
      </c>
    </row>
    <row r="4789" spans="1:4">
      <c r="A4789" s="349">
        <v>94491</v>
      </c>
      <c r="B4789" s="348" t="s">
        <v>39041</v>
      </c>
      <c r="C4789" s="348" t="s">
        <v>5</v>
      </c>
      <c r="D4789" s="350">
        <v>54.46</v>
      </c>
    </row>
    <row r="4790" spans="1:4">
      <c r="A4790" s="349">
        <v>94492</v>
      </c>
      <c r="B4790" s="348" t="s">
        <v>39042</v>
      </c>
      <c r="C4790" s="348" t="s">
        <v>5</v>
      </c>
      <c r="D4790" s="350">
        <v>56.03</v>
      </c>
    </row>
    <row r="4791" spans="1:4">
      <c r="A4791" s="349">
        <v>94493</v>
      </c>
      <c r="B4791" s="348" t="s">
        <v>39043</v>
      </c>
      <c r="C4791" s="348" t="s">
        <v>5</v>
      </c>
      <c r="D4791" s="350">
        <v>102.78</v>
      </c>
    </row>
    <row r="4792" spans="1:4">
      <c r="A4792" s="349">
        <v>94495</v>
      </c>
      <c r="B4792" s="348" t="s">
        <v>39044</v>
      </c>
      <c r="C4792" s="348" t="s">
        <v>5</v>
      </c>
      <c r="D4792" s="350">
        <v>58.15</v>
      </c>
    </row>
    <row r="4793" spans="1:4">
      <c r="A4793" s="349">
        <v>94496</v>
      </c>
      <c r="B4793" s="348" t="s">
        <v>39045</v>
      </c>
      <c r="C4793" s="348" t="s">
        <v>5</v>
      </c>
      <c r="D4793" s="350">
        <v>79.23</v>
      </c>
    </row>
    <row r="4794" spans="1:4">
      <c r="A4794" s="349">
        <v>94497</v>
      </c>
      <c r="B4794" s="348" t="s">
        <v>39046</v>
      </c>
      <c r="C4794" s="348" t="s">
        <v>5</v>
      </c>
      <c r="D4794" s="350">
        <v>100.29</v>
      </c>
    </row>
    <row r="4795" spans="1:4">
      <c r="A4795" s="349">
        <v>94498</v>
      </c>
      <c r="B4795" s="348" t="s">
        <v>39047</v>
      </c>
      <c r="C4795" s="348" t="s">
        <v>5</v>
      </c>
      <c r="D4795" s="350">
        <v>138.72999999999999</v>
      </c>
    </row>
    <row r="4796" spans="1:4">
      <c r="A4796" s="349">
        <v>94499</v>
      </c>
      <c r="B4796" s="348" t="s">
        <v>39048</v>
      </c>
      <c r="C4796" s="348" t="s">
        <v>5</v>
      </c>
      <c r="D4796" s="350">
        <v>278.89999999999998</v>
      </c>
    </row>
    <row r="4797" spans="1:4">
      <c r="A4797" s="349">
        <v>94500</v>
      </c>
      <c r="B4797" s="348" t="s">
        <v>39049</v>
      </c>
      <c r="C4797" s="348" t="s">
        <v>5</v>
      </c>
      <c r="D4797" s="350">
        <v>338.28</v>
      </c>
    </row>
    <row r="4798" spans="1:4">
      <c r="A4798" s="349">
        <v>94501</v>
      </c>
      <c r="B4798" s="348" t="s">
        <v>39050</v>
      </c>
      <c r="C4798" s="348" t="s">
        <v>5</v>
      </c>
      <c r="D4798" s="350">
        <v>688.57</v>
      </c>
    </row>
    <row r="4799" spans="1:4">
      <c r="A4799" s="349">
        <v>94792</v>
      </c>
      <c r="B4799" s="348" t="s">
        <v>39051</v>
      </c>
      <c r="C4799" s="348" t="s">
        <v>5</v>
      </c>
      <c r="D4799" s="350">
        <v>109.14</v>
      </c>
    </row>
    <row r="4800" spans="1:4">
      <c r="A4800" s="349">
        <v>94793</v>
      </c>
      <c r="B4800" s="348" t="s">
        <v>39052</v>
      </c>
      <c r="C4800" s="348" t="s">
        <v>5</v>
      </c>
      <c r="D4800" s="350">
        <v>150.09</v>
      </c>
    </row>
    <row r="4801" spans="1:4">
      <c r="A4801" s="349">
        <v>94794</v>
      </c>
      <c r="B4801" s="348" t="s">
        <v>39053</v>
      </c>
      <c r="C4801" s="348" t="s">
        <v>5</v>
      </c>
      <c r="D4801" s="350">
        <v>158.62</v>
      </c>
    </row>
    <row r="4802" spans="1:4">
      <c r="A4802" s="349">
        <v>94795</v>
      </c>
      <c r="B4802" s="348" t="s">
        <v>39054</v>
      </c>
      <c r="C4802" s="348" t="s">
        <v>5</v>
      </c>
      <c r="D4802" s="350">
        <v>17.920000000000002</v>
      </c>
    </row>
    <row r="4803" spans="1:4">
      <c r="A4803" s="349">
        <v>94796</v>
      </c>
      <c r="B4803" s="348" t="s">
        <v>39055</v>
      </c>
      <c r="C4803" s="348" t="s">
        <v>5</v>
      </c>
      <c r="D4803" s="350">
        <v>21.3</v>
      </c>
    </row>
    <row r="4804" spans="1:4">
      <c r="A4804" s="349">
        <v>94797</v>
      </c>
      <c r="B4804" s="348" t="s">
        <v>39056</v>
      </c>
      <c r="C4804" s="348" t="s">
        <v>5</v>
      </c>
      <c r="D4804" s="350">
        <v>41.97</v>
      </c>
    </row>
    <row r="4805" spans="1:4">
      <c r="A4805" s="349">
        <v>94798</v>
      </c>
      <c r="B4805" s="348" t="s">
        <v>39057</v>
      </c>
      <c r="C4805" s="348" t="s">
        <v>5</v>
      </c>
      <c r="D4805" s="350">
        <v>68.47</v>
      </c>
    </row>
    <row r="4806" spans="1:4">
      <c r="A4806" s="349">
        <v>94799</v>
      </c>
      <c r="B4806" s="348" t="s">
        <v>39058</v>
      </c>
      <c r="C4806" s="348" t="s">
        <v>5</v>
      </c>
      <c r="D4806" s="350">
        <v>84.44</v>
      </c>
    </row>
    <row r="4807" spans="1:4">
      <c r="A4807" s="349">
        <v>94800</v>
      </c>
      <c r="B4807" s="348" t="s">
        <v>39059</v>
      </c>
      <c r="C4807" s="348" t="s">
        <v>5</v>
      </c>
      <c r="D4807" s="350">
        <v>108.48</v>
      </c>
    </row>
    <row r="4808" spans="1:4">
      <c r="A4808" s="349">
        <v>95248</v>
      </c>
      <c r="B4808" s="348" t="s">
        <v>39060</v>
      </c>
      <c r="C4808" s="348" t="s">
        <v>5</v>
      </c>
      <c r="D4808" s="350">
        <v>50.19</v>
      </c>
    </row>
    <row r="4809" spans="1:4">
      <c r="A4809" s="349">
        <v>95249</v>
      </c>
      <c r="B4809" s="348" t="s">
        <v>39061</v>
      </c>
      <c r="C4809" s="348" t="s">
        <v>5</v>
      </c>
      <c r="D4809" s="350">
        <v>58.88</v>
      </c>
    </row>
    <row r="4810" spans="1:4">
      <c r="A4810" s="349">
        <v>95250</v>
      </c>
      <c r="B4810" s="348" t="s">
        <v>39062</v>
      </c>
      <c r="C4810" s="348" t="s">
        <v>5</v>
      </c>
      <c r="D4810" s="350">
        <v>79.47</v>
      </c>
    </row>
    <row r="4811" spans="1:4">
      <c r="A4811" s="349">
        <v>95251</v>
      </c>
      <c r="B4811" s="348" t="s">
        <v>39063</v>
      </c>
      <c r="C4811" s="348" t="s">
        <v>5</v>
      </c>
      <c r="D4811" s="350">
        <v>117.76</v>
      </c>
    </row>
    <row r="4812" spans="1:4">
      <c r="A4812" s="349">
        <v>95252</v>
      </c>
      <c r="B4812" s="348" t="s">
        <v>39064</v>
      </c>
      <c r="C4812" s="348" t="s">
        <v>5</v>
      </c>
      <c r="D4812" s="350">
        <v>11.83</v>
      </c>
    </row>
    <row r="4813" spans="1:4">
      <c r="A4813" s="349">
        <v>95253</v>
      </c>
      <c r="B4813" s="348" t="s">
        <v>39065</v>
      </c>
      <c r="C4813" s="348" t="s">
        <v>5</v>
      </c>
      <c r="D4813" s="350">
        <v>217.49</v>
      </c>
    </row>
    <row r="4814" spans="1:4">
      <c r="A4814" s="349">
        <v>99619</v>
      </c>
      <c r="B4814" s="348" t="s">
        <v>39066</v>
      </c>
      <c r="C4814" s="348" t="s">
        <v>5</v>
      </c>
      <c r="D4814" s="350">
        <v>96.16</v>
      </c>
    </row>
    <row r="4815" spans="1:4">
      <c r="A4815" s="349">
        <v>99620</v>
      </c>
      <c r="B4815" s="348" t="s">
        <v>39067</v>
      </c>
      <c r="C4815" s="348" t="s">
        <v>5</v>
      </c>
      <c r="D4815" s="350">
        <v>130.65</v>
      </c>
    </row>
    <row r="4816" spans="1:4">
      <c r="A4816" s="349">
        <v>99621</v>
      </c>
      <c r="B4816" s="348" t="s">
        <v>39068</v>
      </c>
      <c r="C4816" s="348" t="s">
        <v>5</v>
      </c>
      <c r="D4816" s="350">
        <v>194.86</v>
      </c>
    </row>
    <row r="4817" spans="1:4">
      <c r="A4817" s="349">
        <v>99622</v>
      </c>
      <c r="B4817" s="348" t="s">
        <v>39069</v>
      </c>
      <c r="C4817" s="348" t="s">
        <v>5</v>
      </c>
      <c r="D4817" s="350">
        <v>219.06</v>
      </c>
    </row>
    <row r="4818" spans="1:4">
      <c r="A4818" s="349">
        <v>99623</v>
      </c>
      <c r="B4818" s="348" t="s">
        <v>39070</v>
      </c>
      <c r="C4818" s="348" t="s">
        <v>5</v>
      </c>
      <c r="D4818" s="350">
        <v>305.87</v>
      </c>
    </row>
    <row r="4819" spans="1:4">
      <c r="A4819" s="349">
        <v>99624</v>
      </c>
      <c r="B4819" s="348" t="s">
        <v>39071</v>
      </c>
      <c r="C4819" s="348" t="s">
        <v>5</v>
      </c>
      <c r="D4819" s="350">
        <v>436.29</v>
      </c>
    </row>
    <row r="4820" spans="1:4">
      <c r="A4820" s="349">
        <v>99625</v>
      </c>
      <c r="B4820" s="348" t="s">
        <v>39072</v>
      </c>
      <c r="C4820" s="348" t="s">
        <v>5</v>
      </c>
      <c r="D4820" s="350">
        <v>600.51</v>
      </c>
    </row>
    <row r="4821" spans="1:4">
      <c r="A4821" s="349">
        <v>99626</v>
      </c>
      <c r="B4821" s="348" t="s">
        <v>39073</v>
      </c>
      <c r="C4821" s="348" t="s">
        <v>5</v>
      </c>
      <c r="D4821" s="350">
        <v>925.75</v>
      </c>
    </row>
    <row r="4822" spans="1:4">
      <c r="A4822" s="349">
        <v>99627</v>
      </c>
      <c r="B4822" s="348" t="s">
        <v>39074</v>
      </c>
      <c r="C4822" s="348" t="s">
        <v>5</v>
      </c>
      <c r="D4822" s="350">
        <v>57.99</v>
      </c>
    </row>
    <row r="4823" spans="1:4">
      <c r="A4823" s="349">
        <v>99628</v>
      </c>
      <c r="B4823" s="348" t="s">
        <v>39075</v>
      </c>
      <c r="C4823" s="348" t="s">
        <v>5</v>
      </c>
      <c r="D4823" s="350">
        <v>63.05</v>
      </c>
    </row>
    <row r="4824" spans="1:4">
      <c r="A4824" s="349">
        <v>99629</v>
      </c>
      <c r="B4824" s="348" t="s">
        <v>39076</v>
      </c>
      <c r="C4824" s="348" t="s">
        <v>5</v>
      </c>
      <c r="D4824" s="350">
        <v>69.87</v>
      </c>
    </row>
    <row r="4825" spans="1:4">
      <c r="A4825" s="349">
        <v>99630</v>
      </c>
      <c r="B4825" s="348" t="s">
        <v>39077</v>
      </c>
      <c r="C4825" s="348" t="s">
        <v>5</v>
      </c>
      <c r="D4825" s="350">
        <v>104.09</v>
      </c>
    </row>
    <row r="4826" spans="1:4">
      <c r="A4826" s="349">
        <v>99631</v>
      </c>
      <c r="B4826" s="348" t="s">
        <v>39078</v>
      </c>
      <c r="C4826" s="348" t="s">
        <v>5</v>
      </c>
      <c r="D4826" s="350">
        <v>120.96</v>
      </c>
    </row>
    <row r="4827" spans="1:4">
      <c r="A4827" s="349">
        <v>99632</v>
      </c>
      <c r="B4827" s="348" t="s">
        <v>39079</v>
      </c>
      <c r="C4827" s="348" t="s">
        <v>5</v>
      </c>
      <c r="D4827" s="350">
        <v>174.69</v>
      </c>
    </row>
    <row r="4828" spans="1:4">
      <c r="A4828" s="349">
        <v>99633</v>
      </c>
      <c r="B4828" s="348" t="s">
        <v>39080</v>
      </c>
      <c r="C4828" s="348" t="s">
        <v>5</v>
      </c>
      <c r="D4828" s="350">
        <v>376.07</v>
      </c>
    </row>
    <row r="4829" spans="1:4">
      <c r="A4829" s="349">
        <v>99634</v>
      </c>
      <c r="B4829" s="348" t="s">
        <v>39081</v>
      </c>
      <c r="C4829" s="348" t="s">
        <v>5</v>
      </c>
      <c r="D4829" s="350">
        <v>643.36</v>
      </c>
    </row>
    <row r="4830" spans="1:4">
      <c r="A4830" s="349">
        <v>99635</v>
      </c>
      <c r="B4830" s="348" t="s">
        <v>39082</v>
      </c>
      <c r="C4830" s="348" t="s">
        <v>5</v>
      </c>
      <c r="D4830" s="350">
        <v>348.48</v>
      </c>
    </row>
    <row r="4831" spans="1:4">
      <c r="A4831" s="349">
        <v>103008</v>
      </c>
      <c r="B4831" s="348" t="s">
        <v>39083</v>
      </c>
      <c r="C4831" s="348" t="s">
        <v>5</v>
      </c>
      <c r="D4831" s="350">
        <v>78.69</v>
      </c>
    </row>
    <row r="4832" spans="1:4">
      <c r="A4832" s="349">
        <v>103009</v>
      </c>
      <c r="B4832" s="348" t="s">
        <v>39084</v>
      </c>
      <c r="C4832" s="348" t="s">
        <v>5</v>
      </c>
      <c r="D4832" s="350">
        <v>276.75</v>
      </c>
    </row>
    <row r="4833" spans="1:4">
      <c r="A4833" s="349">
        <v>103010</v>
      </c>
      <c r="B4833" s="348" t="s">
        <v>39085</v>
      </c>
      <c r="C4833" s="348" t="s">
        <v>5</v>
      </c>
      <c r="D4833" s="350">
        <v>59.67</v>
      </c>
    </row>
    <row r="4834" spans="1:4">
      <c r="A4834" s="349">
        <v>103011</v>
      </c>
      <c r="B4834" s="348" t="s">
        <v>39086</v>
      </c>
      <c r="C4834" s="348" t="s">
        <v>5</v>
      </c>
      <c r="D4834" s="350">
        <v>66.44</v>
      </c>
    </row>
    <row r="4835" spans="1:4">
      <c r="A4835" s="349">
        <v>103012</v>
      </c>
      <c r="B4835" s="348" t="s">
        <v>39087</v>
      </c>
      <c r="C4835" s="348" t="s">
        <v>5</v>
      </c>
      <c r="D4835" s="350">
        <v>104.89</v>
      </c>
    </row>
    <row r="4836" spans="1:4">
      <c r="A4836" s="349">
        <v>103013</v>
      </c>
      <c r="B4836" s="348" t="s">
        <v>39088</v>
      </c>
      <c r="C4836" s="348" t="s">
        <v>5</v>
      </c>
      <c r="D4836" s="350">
        <v>112.74</v>
      </c>
    </row>
    <row r="4837" spans="1:4">
      <c r="A4837" s="349">
        <v>103014</v>
      </c>
      <c r="B4837" s="348" t="s">
        <v>39089</v>
      </c>
      <c r="C4837" s="348" t="s">
        <v>5</v>
      </c>
      <c r="D4837" s="350">
        <v>169.75</v>
      </c>
    </row>
    <row r="4838" spans="1:4">
      <c r="A4838" s="349">
        <v>103015</v>
      </c>
      <c r="B4838" s="348" t="s">
        <v>39090</v>
      </c>
      <c r="C4838" s="348" t="s">
        <v>5</v>
      </c>
      <c r="D4838" s="350">
        <v>300.67</v>
      </c>
    </row>
    <row r="4839" spans="1:4">
      <c r="A4839" s="349">
        <v>103016</v>
      </c>
      <c r="B4839" s="348" t="s">
        <v>39091</v>
      </c>
      <c r="C4839" s="348" t="s">
        <v>5</v>
      </c>
      <c r="D4839" s="350">
        <v>411.21</v>
      </c>
    </row>
    <row r="4840" spans="1:4">
      <c r="A4840" s="349">
        <v>103017</v>
      </c>
      <c r="B4840" s="348" t="s">
        <v>39092</v>
      </c>
      <c r="C4840" s="348" t="s">
        <v>5</v>
      </c>
      <c r="D4840" s="350">
        <v>718.79</v>
      </c>
    </row>
    <row r="4841" spans="1:4">
      <c r="A4841" s="349">
        <v>103018</v>
      </c>
      <c r="B4841" s="348" t="s">
        <v>39093</v>
      </c>
      <c r="C4841" s="348" t="s">
        <v>5</v>
      </c>
      <c r="D4841" s="350">
        <v>284.14999999999998</v>
      </c>
    </row>
    <row r="4842" spans="1:4">
      <c r="A4842" s="349">
        <v>103019</v>
      </c>
      <c r="B4842" s="348" t="s">
        <v>39094</v>
      </c>
      <c r="C4842" s="348" t="s">
        <v>5</v>
      </c>
      <c r="D4842" s="350">
        <v>174</v>
      </c>
    </row>
    <row r="4843" spans="1:4">
      <c r="A4843" s="349">
        <v>103029</v>
      </c>
      <c r="B4843" s="348" t="s">
        <v>39095</v>
      </c>
      <c r="C4843" s="348" t="s">
        <v>5</v>
      </c>
      <c r="D4843" s="350">
        <v>42.95</v>
      </c>
    </row>
    <row r="4844" spans="1:4">
      <c r="A4844" s="349">
        <v>103036</v>
      </c>
      <c r="B4844" s="348" t="s">
        <v>39096</v>
      </c>
      <c r="C4844" s="348" t="s">
        <v>5</v>
      </c>
      <c r="D4844" s="350">
        <v>21.19</v>
      </c>
    </row>
    <row r="4845" spans="1:4">
      <c r="A4845" s="349">
        <v>103037</v>
      </c>
      <c r="B4845" s="348" t="s">
        <v>39097</v>
      </c>
      <c r="C4845" s="348" t="s">
        <v>5</v>
      </c>
      <c r="D4845" s="350">
        <v>41.67</v>
      </c>
    </row>
    <row r="4846" spans="1:4">
      <c r="A4846" s="349">
        <v>103038</v>
      </c>
      <c r="B4846" s="348" t="s">
        <v>39098</v>
      </c>
      <c r="C4846" s="348" t="s">
        <v>5</v>
      </c>
      <c r="D4846" s="350">
        <v>55.77</v>
      </c>
    </row>
    <row r="4847" spans="1:4">
      <c r="A4847" s="349">
        <v>103039</v>
      </c>
      <c r="B4847" s="348" t="s">
        <v>39099</v>
      </c>
      <c r="C4847" s="348" t="s">
        <v>5</v>
      </c>
      <c r="D4847" s="350">
        <v>60.33</v>
      </c>
    </row>
    <row r="4848" spans="1:4">
      <c r="A4848" s="349">
        <v>103040</v>
      </c>
      <c r="B4848" s="348" t="s">
        <v>39100</v>
      </c>
      <c r="C4848" s="348" t="s">
        <v>5</v>
      </c>
      <c r="D4848" s="350">
        <v>90.1</v>
      </c>
    </row>
    <row r="4849" spans="1:4">
      <c r="A4849" s="349">
        <v>103041</v>
      </c>
      <c r="B4849" s="348" t="s">
        <v>39101</v>
      </c>
      <c r="C4849" s="348" t="s">
        <v>5</v>
      </c>
      <c r="D4849" s="350">
        <v>17.559999999999999</v>
      </c>
    </row>
    <row r="4850" spans="1:4">
      <c r="A4850" s="349">
        <v>103042</v>
      </c>
      <c r="B4850" s="348" t="s">
        <v>39102</v>
      </c>
      <c r="C4850" s="348" t="s">
        <v>5</v>
      </c>
      <c r="D4850" s="350">
        <v>21.53</v>
      </c>
    </row>
    <row r="4851" spans="1:4">
      <c r="A4851" s="349">
        <v>103043</v>
      </c>
      <c r="B4851" s="348" t="s">
        <v>39103</v>
      </c>
      <c r="C4851" s="348" t="s">
        <v>5</v>
      </c>
      <c r="D4851" s="350">
        <v>20.37</v>
      </c>
    </row>
    <row r="4852" spans="1:4">
      <c r="A4852" s="349">
        <v>103044</v>
      </c>
      <c r="B4852" s="348" t="s">
        <v>39104</v>
      </c>
      <c r="C4852" s="348" t="s">
        <v>5</v>
      </c>
      <c r="D4852" s="350">
        <v>27.38</v>
      </c>
    </row>
    <row r="4853" spans="1:4">
      <c r="A4853" s="349">
        <v>103045</v>
      </c>
      <c r="B4853" s="348" t="s">
        <v>39105</v>
      </c>
      <c r="C4853" s="348" t="s">
        <v>5</v>
      </c>
      <c r="D4853" s="350">
        <v>8.33</v>
      </c>
    </row>
    <row r="4854" spans="1:4">
      <c r="A4854" s="349">
        <v>103046</v>
      </c>
      <c r="B4854" s="348" t="s">
        <v>39106</v>
      </c>
      <c r="C4854" s="348" t="s">
        <v>5</v>
      </c>
      <c r="D4854" s="350">
        <v>20.350000000000001</v>
      </c>
    </row>
    <row r="4855" spans="1:4">
      <c r="A4855" s="349">
        <v>103047</v>
      </c>
      <c r="B4855" s="348" t="s">
        <v>39107</v>
      </c>
      <c r="C4855" s="348" t="s">
        <v>5</v>
      </c>
      <c r="D4855" s="350">
        <v>21.51</v>
      </c>
    </row>
    <row r="4856" spans="1:4">
      <c r="A4856" s="349">
        <v>103048</v>
      </c>
      <c r="B4856" s="348" t="s">
        <v>39108</v>
      </c>
      <c r="C4856" s="348" t="s">
        <v>5</v>
      </c>
      <c r="D4856" s="350">
        <v>15.93</v>
      </c>
    </row>
    <row r="4857" spans="1:4">
      <c r="A4857" s="349">
        <v>103049</v>
      </c>
      <c r="B4857" s="348" t="s">
        <v>39109</v>
      </c>
      <c r="C4857" s="348" t="s">
        <v>5</v>
      </c>
      <c r="D4857" s="350">
        <v>17.43</v>
      </c>
    </row>
    <row r="4858" spans="1:4">
      <c r="A4858" s="349">
        <v>103050</v>
      </c>
      <c r="B4858" s="348" t="s">
        <v>39110</v>
      </c>
      <c r="C4858" s="348" t="s">
        <v>5</v>
      </c>
      <c r="D4858" s="350">
        <v>18.84</v>
      </c>
    </row>
    <row r="4859" spans="1:4">
      <c r="A4859" s="349">
        <v>103051</v>
      </c>
      <c r="B4859" s="348" t="s">
        <v>39111</v>
      </c>
      <c r="C4859" s="348" t="s">
        <v>5</v>
      </c>
      <c r="D4859" s="350">
        <v>23.04</v>
      </c>
    </row>
    <row r="4860" spans="1:4">
      <c r="A4860" s="349">
        <v>103052</v>
      </c>
      <c r="B4860" s="348" t="s">
        <v>39112</v>
      </c>
      <c r="C4860" s="348" t="s">
        <v>5</v>
      </c>
      <c r="D4860" s="350">
        <v>31.94</v>
      </c>
    </row>
    <row r="4861" spans="1:4">
      <c r="A4861" s="349">
        <v>95634</v>
      </c>
      <c r="B4861" s="348" t="s">
        <v>31798</v>
      </c>
      <c r="C4861" s="348" t="s">
        <v>5</v>
      </c>
      <c r="D4861" s="350">
        <v>143.76</v>
      </c>
    </row>
    <row r="4862" spans="1:4">
      <c r="A4862" s="349">
        <v>95635</v>
      </c>
      <c r="B4862" s="348" t="s">
        <v>31799</v>
      </c>
      <c r="C4862" s="348" t="s">
        <v>5</v>
      </c>
      <c r="D4862" s="350">
        <v>153.83000000000001</v>
      </c>
    </row>
    <row r="4863" spans="1:4">
      <c r="A4863" s="349">
        <v>95636</v>
      </c>
      <c r="B4863" s="348" t="s">
        <v>31800</v>
      </c>
      <c r="C4863" s="348" t="s">
        <v>5</v>
      </c>
      <c r="D4863" s="350">
        <v>310.85000000000002</v>
      </c>
    </row>
    <row r="4864" spans="1:4">
      <c r="A4864" s="349">
        <v>95637</v>
      </c>
      <c r="B4864" s="348" t="s">
        <v>31801</v>
      </c>
      <c r="C4864" s="348" t="s">
        <v>5</v>
      </c>
      <c r="D4864" s="350">
        <v>472.3</v>
      </c>
    </row>
    <row r="4865" spans="1:4">
      <c r="A4865" s="349">
        <v>95638</v>
      </c>
      <c r="B4865" s="348" t="s">
        <v>31802</v>
      </c>
      <c r="C4865" s="348" t="s">
        <v>5</v>
      </c>
      <c r="D4865" s="350">
        <v>575.11</v>
      </c>
    </row>
    <row r="4866" spans="1:4">
      <c r="A4866" s="349">
        <v>95639</v>
      </c>
      <c r="B4866" s="348" t="s">
        <v>31803</v>
      </c>
      <c r="C4866" s="348" t="s">
        <v>5</v>
      </c>
      <c r="D4866" s="350">
        <v>751.13</v>
      </c>
    </row>
    <row r="4867" spans="1:4">
      <c r="A4867" s="349">
        <v>95641</v>
      </c>
      <c r="B4867" s="348" t="s">
        <v>31804</v>
      </c>
      <c r="C4867" s="348" t="s">
        <v>5</v>
      </c>
      <c r="D4867" s="350">
        <v>263.05</v>
      </c>
    </row>
    <row r="4868" spans="1:4">
      <c r="A4868" s="349">
        <v>95642</v>
      </c>
      <c r="B4868" s="348" t="s">
        <v>31805</v>
      </c>
      <c r="C4868" s="348" t="s">
        <v>5</v>
      </c>
      <c r="D4868" s="350">
        <v>388.89</v>
      </c>
    </row>
    <row r="4869" spans="1:4">
      <c r="A4869" s="349">
        <v>95643</v>
      </c>
      <c r="B4869" s="348" t="s">
        <v>31806</v>
      </c>
      <c r="C4869" s="348" t="s">
        <v>5</v>
      </c>
      <c r="D4869" s="350">
        <v>509.46</v>
      </c>
    </row>
    <row r="4870" spans="1:4">
      <c r="A4870" s="349">
        <v>95644</v>
      </c>
      <c r="B4870" s="348" t="s">
        <v>31807</v>
      </c>
      <c r="C4870" s="348" t="s">
        <v>5</v>
      </c>
      <c r="D4870" s="350">
        <v>195.48</v>
      </c>
    </row>
    <row r="4871" spans="1:4">
      <c r="A4871" s="349">
        <v>95645</v>
      </c>
      <c r="B4871" s="348" t="s">
        <v>31808</v>
      </c>
      <c r="C4871" s="348" t="s">
        <v>5</v>
      </c>
      <c r="D4871" s="350">
        <v>359.95</v>
      </c>
    </row>
    <row r="4872" spans="1:4">
      <c r="A4872" s="349">
        <v>95646</v>
      </c>
      <c r="B4872" s="348" t="s">
        <v>31809</v>
      </c>
      <c r="C4872" s="348" t="s">
        <v>5</v>
      </c>
      <c r="D4872" s="350">
        <v>536.64</v>
      </c>
    </row>
    <row r="4873" spans="1:4">
      <c r="A4873" s="349">
        <v>95647</v>
      </c>
      <c r="B4873" s="348" t="s">
        <v>31810</v>
      </c>
      <c r="C4873" s="348" t="s">
        <v>5</v>
      </c>
      <c r="D4873" s="350">
        <v>704.55</v>
      </c>
    </row>
    <row r="4874" spans="1:4">
      <c r="A4874" s="349">
        <v>95673</v>
      </c>
      <c r="B4874" s="348" t="s">
        <v>31811</v>
      </c>
      <c r="C4874" s="348" t="s">
        <v>5</v>
      </c>
      <c r="D4874" s="350">
        <v>105.71</v>
      </c>
    </row>
    <row r="4875" spans="1:4">
      <c r="A4875" s="349">
        <v>95674</v>
      </c>
      <c r="B4875" s="348" t="s">
        <v>31812</v>
      </c>
      <c r="C4875" s="348" t="s">
        <v>5</v>
      </c>
      <c r="D4875" s="350">
        <v>112.32</v>
      </c>
    </row>
    <row r="4876" spans="1:4">
      <c r="A4876" s="349">
        <v>95675</v>
      </c>
      <c r="B4876" s="348" t="s">
        <v>31813</v>
      </c>
      <c r="C4876" s="348" t="s">
        <v>5</v>
      </c>
      <c r="D4876" s="350">
        <v>137.28</v>
      </c>
    </row>
    <row r="4877" spans="1:4">
      <c r="A4877" s="349">
        <v>95676</v>
      </c>
      <c r="B4877" s="348" t="s">
        <v>31814</v>
      </c>
      <c r="C4877" s="348" t="s">
        <v>5</v>
      </c>
      <c r="D4877" s="350">
        <v>94.01</v>
      </c>
    </row>
    <row r="4878" spans="1:4">
      <c r="A4878" s="349">
        <v>97741</v>
      </c>
      <c r="B4878" s="348" t="s">
        <v>31815</v>
      </c>
      <c r="C4878" s="348" t="s">
        <v>5</v>
      </c>
      <c r="D4878" s="350">
        <v>146.55000000000001</v>
      </c>
    </row>
    <row r="4879" spans="1:4">
      <c r="A4879" s="349">
        <v>90436</v>
      </c>
      <c r="B4879" s="348" t="s">
        <v>31816</v>
      </c>
      <c r="C4879" s="348" t="s">
        <v>5</v>
      </c>
      <c r="D4879" s="350">
        <v>10.71</v>
      </c>
    </row>
    <row r="4880" spans="1:4">
      <c r="A4880" s="349">
        <v>90437</v>
      </c>
      <c r="B4880" s="348" t="s">
        <v>31817</v>
      </c>
      <c r="C4880" s="348" t="s">
        <v>5</v>
      </c>
      <c r="D4880" s="350">
        <v>26.03</v>
      </c>
    </row>
    <row r="4881" spans="1:4">
      <c r="A4881" s="349">
        <v>90438</v>
      </c>
      <c r="B4881" s="348" t="s">
        <v>31818</v>
      </c>
      <c r="C4881" s="348" t="s">
        <v>5</v>
      </c>
      <c r="D4881" s="350">
        <v>37.31</v>
      </c>
    </row>
    <row r="4882" spans="1:4">
      <c r="A4882" s="349">
        <v>90439</v>
      </c>
      <c r="B4882" s="348" t="s">
        <v>31819</v>
      </c>
      <c r="C4882" s="348" t="s">
        <v>5</v>
      </c>
      <c r="D4882" s="350">
        <v>53.44</v>
      </c>
    </row>
    <row r="4883" spans="1:4">
      <c r="A4883" s="349">
        <v>90440</v>
      </c>
      <c r="B4883" s="348" t="s">
        <v>31820</v>
      </c>
      <c r="C4883" s="348" t="s">
        <v>5</v>
      </c>
      <c r="D4883" s="350">
        <v>85.59</v>
      </c>
    </row>
    <row r="4884" spans="1:4">
      <c r="A4884" s="349">
        <v>90441</v>
      </c>
      <c r="B4884" s="348" t="s">
        <v>31821</v>
      </c>
      <c r="C4884" s="348" t="s">
        <v>5</v>
      </c>
      <c r="D4884" s="350">
        <v>109.33</v>
      </c>
    </row>
    <row r="4885" spans="1:4">
      <c r="A4885" s="349">
        <v>90443</v>
      </c>
      <c r="B4885" s="348" t="s">
        <v>31822</v>
      </c>
      <c r="C4885" s="348" t="s">
        <v>40</v>
      </c>
      <c r="D4885" s="350">
        <v>9.73</v>
      </c>
    </row>
    <row r="4886" spans="1:4">
      <c r="A4886" s="349">
        <v>90444</v>
      </c>
      <c r="B4886" s="348" t="s">
        <v>31823</v>
      </c>
      <c r="C4886" s="348" t="s">
        <v>40</v>
      </c>
      <c r="D4886" s="350">
        <v>22.93</v>
      </c>
    </row>
    <row r="4887" spans="1:4">
      <c r="A4887" s="349">
        <v>90445</v>
      </c>
      <c r="B4887" s="348" t="s">
        <v>31824</v>
      </c>
      <c r="C4887" s="348" t="s">
        <v>40</v>
      </c>
      <c r="D4887" s="350">
        <v>24.48</v>
      </c>
    </row>
    <row r="4888" spans="1:4">
      <c r="A4888" s="349">
        <v>90446</v>
      </c>
      <c r="B4888" s="348" t="s">
        <v>31825</v>
      </c>
      <c r="C4888" s="348" t="s">
        <v>40</v>
      </c>
      <c r="D4888" s="350">
        <v>26.61</v>
      </c>
    </row>
    <row r="4889" spans="1:4">
      <c r="A4889" s="349">
        <v>90447</v>
      </c>
      <c r="B4889" s="348" t="s">
        <v>31826</v>
      </c>
      <c r="C4889" s="348" t="s">
        <v>40</v>
      </c>
      <c r="D4889" s="350">
        <v>4.84</v>
      </c>
    </row>
    <row r="4890" spans="1:4">
      <c r="A4890" s="349">
        <v>90451</v>
      </c>
      <c r="B4890" s="348" t="s">
        <v>31827</v>
      </c>
      <c r="C4890" s="348" t="s">
        <v>5</v>
      </c>
      <c r="D4890" s="350">
        <v>3.66</v>
      </c>
    </row>
    <row r="4891" spans="1:4">
      <c r="A4891" s="349">
        <v>90452</v>
      </c>
      <c r="B4891" s="348" t="s">
        <v>31828</v>
      </c>
      <c r="C4891" s="348" t="s">
        <v>5</v>
      </c>
      <c r="D4891" s="350">
        <v>18.940000000000001</v>
      </c>
    </row>
    <row r="4892" spans="1:4">
      <c r="A4892" s="349">
        <v>90453</v>
      </c>
      <c r="B4892" s="348" t="s">
        <v>31829</v>
      </c>
      <c r="C4892" s="348" t="s">
        <v>5</v>
      </c>
      <c r="D4892" s="350">
        <v>2.2799999999999998</v>
      </c>
    </row>
    <row r="4893" spans="1:4">
      <c r="A4893" s="349">
        <v>90454</v>
      </c>
      <c r="B4893" s="348" t="s">
        <v>31830</v>
      </c>
      <c r="C4893" s="348" t="s">
        <v>5</v>
      </c>
      <c r="D4893" s="350">
        <v>4.17</v>
      </c>
    </row>
    <row r="4894" spans="1:4">
      <c r="A4894" s="349">
        <v>90455</v>
      </c>
      <c r="B4894" s="348" t="s">
        <v>31831</v>
      </c>
      <c r="C4894" s="348" t="s">
        <v>5</v>
      </c>
      <c r="D4894" s="350">
        <v>5.41</v>
      </c>
    </row>
    <row r="4895" spans="1:4">
      <c r="A4895" s="349">
        <v>90456</v>
      </c>
      <c r="B4895" s="348" t="s">
        <v>31832</v>
      </c>
      <c r="C4895" s="348" t="s">
        <v>5</v>
      </c>
      <c r="D4895" s="350">
        <v>3.12</v>
      </c>
    </row>
    <row r="4896" spans="1:4">
      <c r="A4896" s="349">
        <v>90457</v>
      </c>
      <c r="B4896" s="348" t="s">
        <v>31833</v>
      </c>
      <c r="C4896" s="348" t="s">
        <v>5</v>
      </c>
      <c r="D4896" s="350">
        <v>7.13</v>
      </c>
    </row>
    <row r="4897" spans="1:4">
      <c r="A4897" s="349">
        <v>90458</v>
      </c>
      <c r="B4897" s="348" t="s">
        <v>31834</v>
      </c>
      <c r="C4897" s="348" t="s">
        <v>5</v>
      </c>
      <c r="D4897" s="350">
        <v>20.23</v>
      </c>
    </row>
    <row r="4898" spans="1:4">
      <c r="A4898" s="349">
        <v>90459</v>
      </c>
      <c r="B4898" s="348" t="s">
        <v>31835</v>
      </c>
      <c r="C4898" s="348" t="s">
        <v>5</v>
      </c>
      <c r="D4898" s="350">
        <v>28.53</v>
      </c>
    </row>
    <row r="4899" spans="1:4">
      <c r="A4899" s="349">
        <v>90460</v>
      </c>
      <c r="B4899" s="348" t="s">
        <v>31836</v>
      </c>
      <c r="C4899" s="348" t="s">
        <v>40</v>
      </c>
      <c r="D4899" s="350">
        <v>10.47</v>
      </c>
    </row>
    <row r="4900" spans="1:4">
      <c r="A4900" s="349">
        <v>90461</v>
      </c>
      <c r="B4900" s="348" t="s">
        <v>31837</v>
      </c>
      <c r="C4900" s="348" t="s">
        <v>40</v>
      </c>
      <c r="D4900" s="350">
        <v>6.78</v>
      </c>
    </row>
    <row r="4901" spans="1:4">
      <c r="A4901" s="349">
        <v>90462</v>
      </c>
      <c r="B4901" s="348" t="s">
        <v>31838</v>
      </c>
      <c r="C4901" s="348" t="s">
        <v>40</v>
      </c>
      <c r="D4901" s="350">
        <v>1.34</v>
      </c>
    </row>
    <row r="4902" spans="1:4">
      <c r="A4902" s="349">
        <v>90463</v>
      </c>
      <c r="B4902" s="348" t="s">
        <v>31839</v>
      </c>
      <c r="C4902" s="348" t="s">
        <v>40</v>
      </c>
      <c r="D4902" s="350">
        <v>1.1499999999999999</v>
      </c>
    </row>
    <row r="4903" spans="1:4">
      <c r="A4903" s="349">
        <v>90466</v>
      </c>
      <c r="B4903" s="348" t="s">
        <v>31840</v>
      </c>
      <c r="C4903" s="348" t="s">
        <v>40</v>
      </c>
      <c r="D4903" s="350">
        <v>9.99</v>
      </c>
    </row>
    <row r="4904" spans="1:4">
      <c r="A4904" s="349">
        <v>90467</v>
      </c>
      <c r="B4904" s="348" t="s">
        <v>31841</v>
      </c>
      <c r="C4904" s="348" t="s">
        <v>40</v>
      </c>
      <c r="D4904" s="350">
        <v>15.81</v>
      </c>
    </row>
    <row r="4905" spans="1:4">
      <c r="A4905" s="349">
        <v>90468</v>
      </c>
      <c r="B4905" s="348" t="s">
        <v>31842</v>
      </c>
      <c r="C4905" s="348" t="s">
        <v>40</v>
      </c>
      <c r="D4905" s="350">
        <v>4.53</v>
      </c>
    </row>
    <row r="4906" spans="1:4">
      <c r="A4906" s="349">
        <v>90469</v>
      </c>
      <c r="B4906" s="348" t="s">
        <v>31843</v>
      </c>
      <c r="C4906" s="348" t="s">
        <v>40</v>
      </c>
      <c r="D4906" s="350">
        <v>7.26</v>
      </c>
    </row>
    <row r="4907" spans="1:4">
      <c r="A4907" s="349">
        <v>90470</v>
      </c>
      <c r="B4907" s="348" t="s">
        <v>31844</v>
      </c>
      <c r="C4907" s="348" t="s">
        <v>40</v>
      </c>
      <c r="D4907" s="350">
        <v>10.09</v>
      </c>
    </row>
    <row r="4908" spans="1:4">
      <c r="A4908" s="349">
        <v>91166</v>
      </c>
      <c r="B4908" s="348" t="s">
        <v>31845</v>
      </c>
      <c r="C4908" s="348" t="s">
        <v>40</v>
      </c>
      <c r="D4908" s="350">
        <v>3.35</v>
      </c>
    </row>
    <row r="4909" spans="1:4">
      <c r="A4909" s="349">
        <v>91167</v>
      </c>
      <c r="B4909" s="348" t="s">
        <v>31846</v>
      </c>
      <c r="C4909" s="348" t="s">
        <v>40</v>
      </c>
      <c r="D4909" s="350">
        <v>8.92</v>
      </c>
    </row>
    <row r="4910" spans="1:4">
      <c r="A4910" s="349">
        <v>91168</v>
      </c>
      <c r="B4910" s="348" t="s">
        <v>31847</v>
      </c>
      <c r="C4910" s="348" t="s">
        <v>40</v>
      </c>
      <c r="D4910" s="350">
        <v>6.74</v>
      </c>
    </row>
    <row r="4911" spans="1:4">
      <c r="A4911" s="349">
        <v>91169</v>
      </c>
      <c r="B4911" s="348" t="s">
        <v>31848</v>
      </c>
      <c r="C4911" s="348" t="s">
        <v>40</v>
      </c>
      <c r="D4911" s="350">
        <v>8</v>
      </c>
    </row>
    <row r="4912" spans="1:4">
      <c r="A4912" s="349">
        <v>91170</v>
      </c>
      <c r="B4912" s="348" t="s">
        <v>31849</v>
      </c>
      <c r="C4912" s="348" t="s">
        <v>40</v>
      </c>
      <c r="D4912" s="350">
        <v>2.2799999999999998</v>
      </c>
    </row>
    <row r="4913" spans="1:4">
      <c r="A4913" s="349">
        <v>91171</v>
      </c>
      <c r="B4913" s="348" t="s">
        <v>31850</v>
      </c>
      <c r="C4913" s="348" t="s">
        <v>40</v>
      </c>
      <c r="D4913" s="350">
        <v>2.86</v>
      </c>
    </row>
    <row r="4914" spans="1:4">
      <c r="A4914" s="349">
        <v>91172</v>
      </c>
      <c r="B4914" s="348" t="s">
        <v>31851</v>
      </c>
      <c r="C4914" s="348" t="s">
        <v>40</v>
      </c>
      <c r="D4914" s="350">
        <v>4.22</v>
      </c>
    </row>
    <row r="4915" spans="1:4">
      <c r="A4915" s="349">
        <v>91173</v>
      </c>
      <c r="B4915" s="348" t="s">
        <v>31852</v>
      </c>
      <c r="C4915" s="348" t="s">
        <v>40</v>
      </c>
      <c r="D4915" s="350">
        <v>1.1499999999999999</v>
      </c>
    </row>
    <row r="4916" spans="1:4">
      <c r="A4916" s="349">
        <v>91174</v>
      </c>
      <c r="B4916" s="348" t="s">
        <v>31853</v>
      </c>
      <c r="C4916" s="348" t="s">
        <v>40</v>
      </c>
      <c r="D4916" s="350">
        <v>2.27</v>
      </c>
    </row>
    <row r="4917" spans="1:4">
      <c r="A4917" s="349">
        <v>91175</v>
      </c>
      <c r="B4917" s="348" t="s">
        <v>31854</v>
      </c>
      <c r="C4917" s="348" t="s">
        <v>40</v>
      </c>
      <c r="D4917" s="350">
        <v>3.71</v>
      </c>
    </row>
    <row r="4918" spans="1:4">
      <c r="A4918" s="349">
        <v>91176</v>
      </c>
      <c r="B4918" s="348" t="s">
        <v>31855</v>
      </c>
      <c r="C4918" s="348" t="s">
        <v>40</v>
      </c>
      <c r="D4918" s="350">
        <v>21.2</v>
      </c>
    </row>
    <row r="4919" spans="1:4">
      <c r="A4919" s="349">
        <v>91177</v>
      </c>
      <c r="B4919" s="348" t="s">
        <v>31856</v>
      </c>
      <c r="C4919" s="348" t="s">
        <v>40</v>
      </c>
      <c r="D4919" s="350">
        <v>10.210000000000001</v>
      </c>
    </row>
    <row r="4920" spans="1:4">
      <c r="A4920" s="349">
        <v>91178</v>
      </c>
      <c r="B4920" s="348" t="s">
        <v>31857</v>
      </c>
      <c r="C4920" s="348" t="s">
        <v>40</v>
      </c>
      <c r="D4920" s="350">
        <v>11.46</v>
      </c>
    </row>
    <row r="4921" spans="1:4">
      <c r="A4921" s="349">
        <v>91179</v>
      </c>
      <c r="B4921" s="348" t="s">
        <v>31858</v>
      </c>
      <c r="C4921" s="348" t="s">
        <v>40</v>
      </c>
      <c r="D4921" s="350">
        <v>5.42</v>
      </c>
    </row>
    <row r="4922" spans="1:4">
      <c r="A4922" s="349">
        <v>91180</v>
      </c>
      <c r="B4922" s="348" t="s">
        <v>31859</v>
      </c>
      <c r="C4922" s="348" t="s">
        <v>40</v>
      </c>
      <c r="D4922" s="350">
        <v>4.8499999999999996</v>
      </c>
    </row>
    <row r="4923" spans="1:4">
      <c r="A4923" s="349">
        <v>91181</v>
      </c>
      <c r="B4923" s="348" t="s">
        <v>31860</v>
      </c>
      <c r="C4923" s="348" t="s">
        <v>40</v>
      </c>
      <c r="D4923" s="350">
        <v>5.46</v>
      </c>
    </row>
    <row r="4924" spans="1:4">
      <c r="A4924" s="349">
        <v>91182</v>
      </c>
      <c r="B4924" s="348" t="s">
        <v>31861</v>
      </c>
      <c r="C4924" s="348" t="s">
        <v>40</v>
      </c>
      <c r="D4924" s="350">
        <v>20.92</v>
      </c>
    </row>
    <row r="4925" spans="1:4">
      <c r="A4925" s="349">
        <v>91183</v>
      </c>
      <c r="B4925" s="348" t="s">
        <v>31862</v>
      </c>
      <c r="C4925" s="348" t="s">
        <v>40</v>
      </c>
      <c r="D4925" s="350">
        <v>10.3</v>
      </c>
    </row>
    <row r="4926" spans="1:4">
      <c r="A4926" s="349">
        <v>91184</v>
      </c>
      <c r="B4926" s="348" t="s">
        <v>31863</v>
      </c>
      <c r="C4926" s="348" t="s">
        <v>40</v>
      </c>
      <c r="D4926" s="350">
        <v>9.6</v>
      </c>
    </row>
    <row r="4927" spans="1:4">
      <c r="A4927" s="349">
        <v>91185</v>
      </c>
      <c r="B4927" s="348" t="s">
        <v>31864</v>
      </c>
      <c r="C4927" s="348" t="s">
        <v>40</v>
      </c>
      <c r="D4927" s="350">
        <v>5.36</v>
      </c>
    </row>
    <row r="4928" spans="1:4">
      <c r="A4928" s="349">
        <v>91186</v>
      </c>
      <c r="B4928" s="348" t="s">
        <v>31865</v>
      </c>
      <c r="C4928" s="348" t="s">
        <v>40</v>
      </c>
      <c r="D4928" s="350">
        <v>4.3899999999999997</v>
      </c>
    </row>
    <row r="4929" spans="1:4">
      <c r="A4929" s="349">
        <v>91187</v>
      </c>
      <c r="B4929" s="348" t="s">
        <v>31866</v>
      </c>
      <c r="C4929" s="348" t="s">
        <v>40</v>
      </c>
      <c r="D4929" s="350">
        <v>5.0599999999999996</v>
      </c>
    </row>
    <row r="4930" spans="1:4">
      <c r="A4930" s="349">
        <v>91188</v>
      </c>
      <c r="B4930" s="348" t="s">
        <v>31867</v>
      </c>
      <c r="C4930" s="348" t="s">
        <v>5</v>
      </c>
      <c r="D4930" s="350">
        <v>5.47</v>
      </c>
    </row>
    <row r="4931" spans="1:4">
      <c r="A4931" s="349">
        <v>91189</v>
      </c>
      <c r="B4931" s="348" t="s">
        <v>31868</v>
      </c>
      <c r="C4931" s="348" t="s">
        <v>5</v>
      </c>
      <c r="D4931" s="350">
        <v>39.090000000000003</v>
      </c>
    </row>
    <row r="4932" spans="1:4">
      <c r="A4932" s="349">
        <v>91190</v>
      </c>
      <c r="B4932" s="348" t="s">
        <v>31869</v>
      </c>
      <c r="C4932" s="348" t="s">
        <v>5</v>
      </c>
      <c r="D4932" s="350">
        <v>3.85</v>
      </c>
    </row>
    <row r="4933" spans="1:4">
      <c r="A4933" s="349">
        <v>91191</v>
      </c>
      <c r="B4933" s="348" t="s">
        <v>31870</v>
      </c>
      <c r="C4933" s="348" t="s">
        <v>5</v>
      </c>
      <c r="D4933" s="350">
        <v>4.08</v>
      </c>
    </row>
    <row r="4934" spans="1:4">
      <c r="A4934" s="349">
        <v>91192</v>
      </c>
      <c r="B4934" s="348" t="s">
        <v>31871</v>
      </c>
      <c r="C4934" s="348" t="s">
        <v>5</v>
      </c>
      <c r="D4934" s="350">
        <v>4.51</v>
      </c>
    </row>
    <row r="4935" spans="1:4">
      <c r="A4935" s="349">
        <v>91222</v>
      </c>
      <c r="B4935" s="348" t="s">
        <v>31872</v>
      </c>
      <c r="C4935" s="348" t="s">
        <v>40</v>
      </c>
      <c r="D4935" s="350">
        <v>10.48</v>
      </c>
    </row>
    <row r="4936" spans="1:4">
      <c r="A4936" s="349">
        <v>94480</v>
      </c>
      <c r="B4936" s="348" t="s">
        <v>31873</v>
      </c>
      <c r="C4936" s="348" t="s">
        <v>5</v>
      </c>
      <c r="D4936" s="351">
        <v>2295.88</v>
      </c>
    </row>
    <row r="4937" spans="1:4">
      <c r="A4937" s="349">
        <v>94481</v>
      </c>
      <c r="B4937" s="348" t="s">
        <v>31874</v>
      </c>
      <c r="C4937" s="348" t="s">
        <v>5</v>
      </c>
      <c r="D4937" s="351">
        <v>1584.62</v>
      </c>
    </row>
    <row r="4938" spans="1:4">
      <c r="A4938" s="349">
        <v>94482</v>
      </c>
      <c r="B4938" s="348" t="s">
        <v>31875</v>
      </c>
      <c r="C4938" s="348" t="s">
        <v>5</v>
      </c>
      <c r="D4938" s="351">
        <v>1239.28</v>
      </c>
    </row>
    <row r="4939" spans="1:4">
      <c r="A4939" s="349">
        <v>94483</v>
      </c>
      <c r="B4939" s="348" t="s">
        <v>31876</v>
      </c>
      <c r="C4939" s="348" t="s">
        <v>5</v>
      </c>
      <c r="D4939" s="351">
        <v>1034.6199999999999</v>
      </c>
    </row>
    <row r="4940" spans="1:4">
      <c r="A4940" s="349">
        <v>95541</v>
      </c>
      <c r="B4940" s="348" t="s">
        <v>31877</v>
      </c>
      <c r="C4940" s="348" t="s">
        <v>5</v>
      </c>
      <c r="D4940" s="350">
        <v>3.46</v>
      </c>
    </row>
    <row r="4941" spans="1:4">
      <c r="A4941" s="349">
        <v>96559</v>
      </c>
      <c r="B4941" s="348" t="s">
        <v>31878</v>
      </c>
      <c r="C4941" s="348" t="s">
        <v>277</v>
      </c>
      <c r="D4941" s="350">
        <v>28.93</v>
      </c>
    </row>
    <row r="4942" spans="1:4">
      <c r="A4942" s="349">
        <v>96560</v>
      </c>
      <c r="B4942" s="348" t="s">
        <v>31879</v>
      </c>
      <c r="C4942" s="348" t="s">
        <v>277</v>
      </c>
      <c r="D4942" s="350">
        <v>20.39</v>
      </c>
    </row>
    <row r="4943" spans="1:4">
      <c r="A4943" s="349">
        <v>96561</v>
      </c>
      <c r="B4943" s="348" t="s">
        <v>31880</v>
      </c>
      <c r="C4943" s="348" t="s">
        <v>277</v>
      </c>
      <c r="D4943" s="350">
        <v>15.92</v>
      </c>
    </row>
    <row r="4944" spans="1:4">
      <c r="A4944" s="349">
        <v>96562</v>
      </c>
      <c r="B4944" s="348" t="s">
        <v>31881</v>
      </c>
      <c r="C4944" s="348" t="s">
        <v>40</v>
      </c>
      <c r="D4944" s="350">
        <v>18.28</v>
      </c>
    </row>
    <row r="4945" spans="1:4">
      <c r="A4945" s="349">
        <v>96563</v>
      </c>
      <c r="B4945" s="348" t="s">
        <v>39113</v>
      </c>
      <c r="C4945" s="348" t="s">
        <v>40</v>
      </c>
      <c r="D4945" s="350">
        <v>24.51</v>
      </c>
    </row>
    <row r="4946" spans="1:4">
      <c r="A4946" s="349">
        <v>101802</v>
      </c>
      <c r="B4946" s="348" t="s">
        <v>31882</v>
      </c>
      <c r="C4946" s="348" t="s">
        <v>5</v>
      </c>
      <c r="D4946" s="351">
        <v>1249.04</v>
      </c>
    </row>
    <row r="4947" spans="1:4">
      <c r="A4947" s="349">
        <v>101803</v>
      </c>
      <c r="B4947" s="348" t="s">
        <v>31883</v>
      </c>
      <c r="C4947" s="348" t="s">
        <v>5</v>
      </c>
      <c r="D4947" s="350">
        <v>765.43</v>
      </c>
    </row>
    <row r="4948" spans="1:4">
      <c r="A4948" s="349">
        <v>101804</v>
      </c>
      <c r="B4948" s="348" t="s">
        <v>31884</v>
      </c>
      <c r="C4948" s="348" t="s">
        <v>5</v>
      </c>
      <c r="D4948" s="350">
        <v>974.41</v>
      </c>
    </row>
    <row r="4949" spans="1:4">
      <c r="A4949" s="349">
        <v>101805</v>
      </c>
      <c r="B4949" s="348" t="s">
        <v>31885</v>
      </c>
      <c r="C4949" s="348" t="s">
        <v>5</v>
      </c>
      <c r="D4949" s="351">
        <v>1249.99</v>
      </c>
    </row>
    <row r="4950" spans="1:4">
      <c r="A4950" s="349">
        <v>102111</v>
      </c>
      <c r="B4950" s="348" t="s">
        <v>31886</v>
      </c>
      <c r="C4950" s="348" t="s">
        <v>5</v>
      </c>
      <c r="D4950" s="350">
        <v>953.47</v>
      </c>
    </row>
    <row r="4951" spans="1:4">
      <c r="A4951" s="349">
        <v>102112</v>
      </c>
      <c r="B4951" s="348" t="s">
        <v>31887</v>
      </c>
      <c r="C4951" s="348" t="s">
        <v>5</v>
      </c>
      <c r="D4951" s="350">
        <v>98.05</v>
      </c>
    </row>
    <row r="4952" spans="1:4">
      <c r="A4952" s="349">
        <v>102113</v>
      </c>
      <c r="B4952" s="348" t="s">
        <v>31888</v>
      </c>
      <c r="C4952" s="348" t="s">
        <v>5</v>
      </c>
      <c r="D4952" s="351">
        <v>1542.48</v>
      </c>
    </row>
    <row r="4953" spans="1:4">
      <c r="A4953" s="349">
        <v>102114</v>
      </c>
      <c r="B4953" s="348" t="s">
        <v>31889</v>
      </c>
      <c r="C4953" s="348" t="s">
        <v>5</v>
      </c>
      <c r="D4953" s="350">
        <v>100.52</v>
      </c>
    </row>
    <row r="4954" spans="1:4">
      <c r="A4954" s="349">
        <v>102115</v>
      </c>
      <c r="B4954" s="348" t="s">
        <v>31890</v>
      </c>
      <c r="C4954" s="348" t="s">
        <v>5</v>
      </c>
      <c r="D4954" s="351">
        <v>2706.01</v>
      </c>
    </row>
    <row r="4955" spans="1:4">
      <c r="A4955" s="349">
        <v>102116</v>
      </c>
      <c r="B4955" s="348" t="s">
        <v>31891</v>
      </c>
      <c r="C4955" s="348" t="s">
        <v>5</v>
      </c>
      <c r="D4955" s="351">
        <v>1649.31</v>
      </c>
    </row>
    <row r="4956" spans="1:4">
      <c r="A4956" s="349">
        <v>102117</v>
      </c>
      <c r="B4956" s="348" t="s">
        <v>31892</v>
      </c>
      <c r="C4956" s="348" t="s">
        <v>5</v>
      </c>
      <c r="D4956" s="350">
        <v>103.53</v>
      </c>
    </row>
    <row r="4957" spans="1:4">
      <c r="A4957" s="349">
        <v>102118</v>
      </c>
      <c r="B4957" s="348" t="s">
        <v>31893</v>
      </c>
      <c r="C4957" s="348" t="s">
        <v>5</v>
      </c>
      <c r="D4957" s="351">
        <v>2262.96</v>
      </c>
    </row>
    <row r="4958" spans="1:4">
      <c r="A4958" s="349">
        <v>102119</v>
      </c>
      <c r="B4958" s="348" t="s">
        <v>31894</v>
      </c>
      <c r="C4958" s="348" t="s">
        <v>5</v>
      </c>
      <c r="D4958" s="350">
        <v>106.11</v>
      </c>
    </row>
    <row r="4959" spans="1:4">
      <c r="A4959" s="349">
        <v>102121</v>
      </c>
      <c r="B4959" s="348" t="s">
        <v>31895</v>
      </c>
      <c r="C4959" s="348" t="s">
        <v>5</v>
      </c>
      <c r="D4959" s="350">
        <v>133.13999999999999</v>
      </c>
    </row>
    <row r="4960" spans="1:4">
      <c r="A4960" s="349">
        <v>102122</v>
      </c>
      <c r="B4960" s="348" t="s">
        <v>31896</v>
      </c>
      <c r="C4960" s="348" t="s">
        <v>5</v>
      </c>
      <c r="D4960" s="351">
        <v>7747.73</v>
      </c>
    </row>
    <row r="4961" spans="1:4">
      <c r="A4961" s="349">
        <v>102123</v>
      </c>
      <c r="B4961" s="348" t="s">
        <v>31897</v>
      </c>
      <c r="C4961" s="348" t="s">
        <v>5</v>
      </c>
      <c r="D4961" s="350">
        <v>140.84</v>
      </c>
    </row>
    <row r="4962" spans="1:4">
      <c r="A4962" s="349">
        <v>102136</v>
      </c>
      <c r="B4962" s="348" t="s">
        <v>31898</v>
      </c>
      <c r="C4962" s="348" t="s">
        <v>5</v>
      </c>
      <c r="D4962" s="350">
        <v>50.45</v>
      </c>
    </row>
    <row r="4963" spans="1:4">
      <c r="A4963" s="349">
        <v>102137</v>
      </c>
      <c r="B4963" s="348" t="s">
        <v>31899</v>
      </c>
      <c r="C4963" s="348" t="s">
        <v>5</v>
      </c>
      <c r="D4963" s="350">
        <v>68.92</v>
      </c>
    </row>
    <row r="4964" spans="1:4">
      <c r="A4964" s="349">
        <v>102138</v>
      </c>
      <c r="B4964" s="348" t="s">
        <v>31900</v>
      </c>
      <c r="C4964" s="348" t="s">
        <v>5</v>
      </c>
      <c r="D4964" s="350">
        <v>153.37</v>
      </c>
    </row>
    <row r="4965" spans="1:4">
      <c r="A4965" s="349">
        <v>93350</v>
      </c>
      <c r="B4965" s="348" t="s">
        <v>31901</v>
      </c>
      <c r="C4965" s="348" t="s">
        <v>5</v>
      </c>
      <c r="D4965" s="351">
        <v>1011.21</v>
      </c>
    </row>
    <row r="4966" spans="1:4">
      <c r="A4966" s="349">
        <v>93351</v>
      </c>
      <c r="B4966" s="348" t="s">
        <v>31902</v>
      </c>
      <c r="C4966" s="348" t="s">
        <v>5</v>
      </c>
      <c r="D4966" s="350">
        <v>829.55</v>
      </c>
    </row>
    <row r="4967" spans="1:4">
      <c r="A4967" s="349">
        <v>93352</v>
      </c>
      <c r="B4967" s="348" t="s">
        <v>31903</v>
      </c>
      <c r="C4967" s="348" t="s">
        <v>5</v>
      </c>
      <c r="D4967" s="350">
        <v>648.73</v>
      </c>
    </row>
    <row r="4968" spans="1:4">
      <c r="A4968" s="349">
        <v>93353</v>
      </c>
      <c r="B4968" s="348" t="s">
        <v>31904</v>
      </c>
      <c r="C4968" s="348" t="s">
        <v>5</v>
      </c>
      <c r="D4968" s="350">
        <v>471.63</v>
      </c>
    </row>
    <row r="4969" spans="1:4">
      <c r="A4969" s="349">
        <v>93354</v>
      </c>
      <c r="B4969" s="348" t="s">
        <v>31905</v>
      </c>
      <c r="C4969" s="348" t="s">
        <v>5</v>
      </c>
      <c r="D4969" s="350">
        <v>745.56</v>
      </c>
    </row>
    <row r="4970" spans="1:4">
      <c r="A4970" s="349">
        <v>93355</v>
      </c>
      <c r="B4970" s="348" t="s">
        <v>31906</v>
      </c>
      <c r="C4970" s="348" t="s">
        <v>5</v>
      </c>
      <c r="D4970" s="350">
        <v>620.19000000000005</v>
      </c>
    </row>
    <row r="4971" spans="1:4">
      <c r="A4971" s="349">
        <v>93356</v>
      </c>
      <c r="B4971" s="348" t="s">
        <v>31907</v>
      </c>
      <c r="C4971" s="348" t="s">
        <v>5</v>
      </c>
      <c r="D4971" s="350">
        <v>494.07</v>
      </c>
    </row>
    <row r="4972" spans="1:4">
      <c r="A4972" s="349">
        <v>93357</v>
      </c>
      <c r="B4972" s="348" t="s">
        <v>31908</v>
      </c>
      <c r="C4972" s="348" t="s">
        <v>5</v>
      </c>
      <c r="D4972" s="350">
        <v>370.1</v>
      </c>
    </row>
    <row r="4973" spans="1:4">
      <c r="A4973" s="349">
        <v>96520</v>
      </c>
      <c r="B4973" s="348" t="s">
        <v>39114</v>
      </c>
      <c r="C4973" s="348" t="s">
        <v>279</v>
      </c>
      <c r="D4973" s="350">
        <v>75.47</v>
      </c>
    </row>
    <row r="4974" spans="1:4">
      <c r="A4974" s="349">
        <v>96521</v>
      </c>
      <c r="B4974" s="348" t="s">
        <v>39115</v>
      </c>
      <c r="C4974" s="348" t="s">
        <v>279</v>
      </c>
      <c r="D4974" s="350">
        <v>33.24</v>
      </c>
    </row>
    <row r="4975" spans="1:4">
      <c r="A4975" s="349">
        <v>96522</v>
      </c>
      <c r="B4975" s="348" t="s">
        <v>39116</v>
      </c>
      <c r="C4975" s="348" t="s">
        <v>279</v>
      </c>
      <c r="D4975" s="350">
        <v>110.51</v>
      </c>
    </row>
    <row r="4976" spans="1:4">
      <c r="A4976" s="349">
        <v>96523</v>
      </c>
      <c r="B4976" s="348" t="s">
        <v>39117</v>
      </c>
      <c r="C4976" s="348" t="s">
        <v>279</v>
      </c>
      <c r="D4976" s="350">
        <v>70.459999999999994</v>
      </c>
    </row>
    <row r="4977" spans="1:4">
      <c r="A4977" s="349">
        <v>96524</v>
      </c>
      <c r="B4977" s="348" t="s">
        <v>39118</v>
      </c>
      <c r="C4977" s="348" t="s">
        <v>279</v>
      </c>
      <c r="D4977" s="350">
        <v>134.65</v>
      </c>
    </row>
    <row r="4978" spans="1:4">
      <c r="A4978" s="349">
        <v>96525</v>
      </c>
      <c r="B4978" s="348" t="s">
        <v>39119</v>
      </c>
      <c r="C4978" s="348" t="s">
        <v>279</v>
      </c>
      <c r="D4978" s="350">
        <v>30.32</v>
      </c>
    </row>
    <row r="4979" spans="1:4">
      <c r="A4979" s="349">
        <v>96526</v>
      </c>
      <c r="B4979" s="348" t="s">
        <v>39120</v>
      </c>
      <c r="C4979" s="348" t="s">
        <v>279</v>
      </c>
      <c r="D4979" s="350">
        <v>223.24</v>
      </c>
    </row>
    <row r="4980" spans="1:4">
      <c r="A4980" s="349">
        <v>96527</v>
      </c>
      <c r="B4980" s="348" t="s">
        <v>39121</v>
      </c>
      <c r="C4980" s="348" t="s">
        <v>279</v>
      </c>
      <c r="D4980" s="350">
        <v>92.47</v>
      </c>
    </row>
    <row r="4981" spans="1:4">
      <c r="A4981" s="349">
        <v>96528</v>
      </c>
      <c r="B4981" s="348" t="s">
        <v>31909</v>
      </c>
      <c r="C4981" s="348" t="s">
        <v>277</v>
      </c>
      <c r="D4981" s="350">
        <v>155.68</v>
      </c>
    </row>
    <row r="4982" spans="1:4">
      <c r="A4982" s="349">
        <v>101114</v>
      </c>
      <c r="B4982" s="348" t="s">
        <v>31910</v>
      </c>
      <c r="C4982" s="348" t="s">
        <v>279</v>
      </c>
      <c r="D4982" s="350">
        <v>3.17</v>
      </c>
    </row>
    <row r="4983" spans="1:4">
      <c r="A4983" s="349">
        <v>101115</v>
      </c>
      <c r="B4983" s="348" t="s">
        <v>31911</v>
      </c>
      <c r="C4983" s="348" t="s">
        <v>279</v>
      </c>
      <c r="D4983" s="350">
        <v>2.64</v>
      </c>
    </row>
    <row r="4984" spans="1:4">
      <c r="A4984" s="349">
        <v>101116</v>
      </c>
      <c r="B4984" s="348" t="s">
        <v>31912</v>
      </c>
      <c r="C4984" s="348" t="s">
        <v>279</v>
      </c>
      <c r="D4984" s="350">
        <v>1.66</v>
      </c>
    </row>
    <row r="4985" spans="1:4">
      <c r="A4985" s="349">
        <v>101117</v>
      </c>
      <c r="B4985" s="348" t="s">
        <v>31913</v>
      </c>
      <c r="C4985" s="348" t="s">
        <v>279</v>
      </c>
      <c r="D4985" s="350">
        <v>2.23</v>
      </c>
    </row>
    <row r="4986" spans="1:4">
      <c r="A4986" s="349">
        <v>101118</v>
      </c>
      <c r="B4986" s="348" t="s">
        <v>31914</v>
      </c>
      <c r="C4986" s="348" t="s">
        <v>279</v>
      </c>
      <c r="D4986" s="350">
        <v>2.73</v>
      </c>
    </row>
    <row r="4987" spans="1:4">
      <c r="A4987" s="349">
        <v>101119</v>
      </c>
      <c r="B4987" s="348" t="s">
        <v>31915</v>
      </c>
      <c r="C4987" s="348" t="s">
        <v>279</v>
      </c>
      <c r="D4987" s="350">
        <v>6.06</v>
      </c>
    </row>
    <row r="4988" spans="1:4">
      <c r="A4988" s="349">
        <v>101120</v>
      </c>
      <c r="B4988" s="348" t="s">
        <v>31916</v>
      </c>
      <c r="C4988" s="348" t="s">
        <v>279</v>
      </c>
      <c r="D4988" s="350">
        <v>5.07</v>
      </c>
    </row>
    <row r="4989" spans="1:4">
      <c r="A4989" s="349">
        <v>101121</v>
      </c>
      <c r="B4989" s="348" t="s">
        <v>31917</v>
      </c>
      <c r="C4989" s="348" t="s">
        <v>279</v>
      </c>
      <c r="D4989" s="350">
        <v>3.18</v>
      </c>
    </row>
    <row r="4990" spans="1:4">
      <c r="A4990" s="349">
        <v>101122</v>
      </c>
      <c r="B4990" s="348" t="s">
        <v>31918</v>
      </c>
      <c r="C4990" s="348" t="s">
        <v>279</v>
      </c>
      <c r="D4990" s="350">
        <v>4.2699999999999996</v>
      </c>
    </row>
    <row r="4991" spans="1:4">
      <c r="A4991" s="349">
        <v>101123</v>
      </c>
      <c r="B4991" s="348" t="s">
        <v>31919</v>
      </c>
      <c r="C4991" s="348" t="s">
        <v>279</v>
      </c>
      <c r="D4991" s="350">
        <v>5.22</v>
      </c>
    </row>
    <row r="4992" spans="1:4">
      <c r="A4992" s="349">
        <v>101124</v>
      </c>
      <c r="B4992" s="348" t="s">
        <v>31920</v>
      </c>
      <c r="C4992" s="348" t="s">
        <v>279</v>
      </c>
      <c r="D4992" s="350">
        <v>11.38</v>
      </c>
    </row>
    <row r="4993" spans="1:4">
      <c r="A4993" s="349">
        <v>101125</v>
      </c>
      <c r="B4993" s="348" t="s">
        <v>31921</v>
      </c>
      <c r="C4993" s="348" t="s">
        <v>279</v>
      </c>
      <c r="D4993" s="350">
        <v>10.85</v>
      </c>
    </row>
    <row r="4994" spans="1:4">
      <c r="A4994" s="349">
        <v>101126</v>
      </c>
      <c r="B4994" s="348" t="s">
        <v>31922</v>
      </c>
      <c r="C4994" s="348" t="s">
        <v>279</v>
      </c>
      <c r="D4994" s="350">
        <v>9.86</v>
      </c>
    </row>
    <row r="4995" spans="1:4">
      <c r="A4995" s="349">
        <v>101127</v>
      </c>
      <c r="B4995" s="348" t="s">
        <v>31923</v>
      </c>
      <c r="C4995" s="348" t="s">
        <v>279</v>
      </c>
      <c r="D4995" s="350">
        <v>10.44</v>
      </c>
    </row>
    <row r="4996" spans="1:4">
      <c r="A4996" s="349">
        <v>101128</v>
      </c>
      <c r="B4996" s="348" t="s">
        <v>31924</v>
      </c>
      <c r="C4996" s="348" t="s">
        <v>279</v>
      </c>
      <c r="D4996" s="350">
        <v>10.94</v>
      </c>
    </row>
    <row r="4997" spans="1:4">
      <c r="A4997" s="349">
        <v>101129</v>
      </c>
      <c r="B4997" s="348" t="s">
        <v>31925</v>
      </c>
      <c r="C4997" s="348" t="s">
        <v>279</v>
      </c>
      <c r="D4997" s="350">
        <v>14.6</v>
      </c>
    </row>
    <row r="4998" spans="1:4">
      <c r="A4998" s="349">
        <v>101130</v>
      </c>
      <c r="B4998" s="348" t="s">
        <v>31926</v>
      </c>
      <c r="C4998" s="348" t="s">
        <v>279</v>
      </c>
      <c r="D4998" s="350">
        <v>13.61</v>
      </c>
    </row>
    <row r="4999" spans="1:4">
      <c r="A4999" s="349">
        <v>101131</v>
      </c>
      <c r="B4999" s="348" t="s">
        <v>31927</v>
      </c>
      <c r="C4999" s="348" t="s">
        <v>279</v>
      </c>
      <c r="D4999" s="350">
        <v>11.72</v>
      </c>
    </row>
    <row r="5000" spans="1:4">
      <c r="A5000" s="349">
        <v>101132</v>
      </c>
      <c r="B5000" s="348" t="s">
        <v>31928</v>
      </c>
      <c r="C5000" s="348" t="s">
        <v>279</v>
      </c>
      <c r="D5000" s="350">
        <v>12.81</v>
      </c>
    </row>
    <row r="5001" spans="1:4">
      <c r="A5001" s="349">
        <v>101133</v>
      </c>
      <c r="B5001" s="348" t="s">
        <v>31929</v>
      </c>
      <c r="C5001" s="348" t="s">
        <v>279</v>
      </c>
      <c r="D5001" s="350">
        <v>13.76</v>
      </c>
    </row>
    <row r="5002" spans="1:4">
      <c r="A5002" s="349">
        <v>101134</v>
      </c>
      <c r="B5002" s="348" t="s">
        <v>31930</v>
      </c>
      <c r="C5002" s="348" t="s">
        <v>279</v>
      </c>
      <c r="D5002" s="350">
        <v>11.86</v>
      </c>
    </row>
    <row r="5003" spans="1:4">
      <c r="A5003" s="349">
        <v>101135</v>
      </c>
      <c r="B5003" s="348" t="s">
        <v>31931</v>
      </c>
      <c r="C5003" s="348" t="s">
        <v>279</v>
      </c>
      <c r="D5003" s="350">
        <v>11.33</v>
      </c>
    </row>
    <row r="5004" spans="1:4">
      <c r="A5004" s="349">
        <v>101136</v>
      </c>
      <c r="B5004" s="348" t="s">
        <v>31932</v>
      </c>
      <c r="C5004" s="348" t="s">
        <v>279</v>
      </c>
      <c r="D5004" s="350">
        <v>10.35</v>
      </c>
    </row>
    <row r="5005" spans="1:4">
      <c r="A5005" s="349">
        <v>101137</v>
      </c>
      <c r="B5005" s="348" t="s">
        <v>31933</v>
      </c>
      <c r="C5005" s="348" t="s">
        <v>279</v>
      </c>
      <c r="D5005" s="350">
        <v>10.92</v>
      </c>
    </row>
    <row r="5006" spans="1:4">
      <c r="A5006" s="349">
        <v>101138</v>
      </c>
      <c r="B5006" s="348" t="s">
        <v>31934</v>
      </c>
      <c r="C5006" s="348" t="s">
        <v>279</v>
      </c>
      <c r="D5006" s="350">
        <v>11.42</v>
      </c>
    </row>
    <row r="5007" spans="1:4">
      <c r="A5007" s="349">
        <v>101139</v>
      </c>
      <c r="B5007" s="348" t="s">
        <v>31935</v>
      </c>
      <c r="C5007" s="348" t="s">
        <v>279</v>
      </c>
      <c r="D5007" s="350">
        <v>15.1</v>
      </c>
    </row>
    <row r="5008" spans="1:4">
      <c r="A5008" s="349">
        <v>101140</v>
      </c>
      <c r="B5008" s="348" t="s">
        <v>31936</v>
      </c>
      <c r="C5008" s="348" t="s">
        <v>279</v>
      </c>
      <c r="D5008" s="350">
        <v>14.11</v>
      </c>
    </row>
    <row r="5009" spans="1:4">
      <c r="A5009" s="349">
        <v>101141</v>
      </c>
      <c r="B5009" s="348" t="s">
        <v>31937</v>
      </c>
      <c r="C5009" s="348" t="s">
        <v>279</v>
      </c>
      <c r="D5009" s="350">
        <v>12.22</v>
      </c>
    </row>
    <row r="5010" spans="1:4">
      <c r="A5010" s="349">
        <v>101142</v>
      </c>
      <c r="B5010" s="348" t="s">
        <v>31938</v>
      </c>
      <c r="C5010" s="348" t="s">
        <v>279</v>
      </c>
      <c r="D5010" s="350">
        <v>13.31</v>
      </c>
    </row>
    <row r="5011" spans="1:4">
      <c r="A5011" s="349">
        <v>101143</v>
      </c>
      <c r="B5011" s="348" t="s">
        <v>31939</v>
      </c>
      <c r="C5011" s="348" t="s">
        <v>279</v>
      </c>
      <c r="D5011" s="350">
        <v>14.26</v>
      </c>
    </row>
    <row r="5012" spans="1:4">
      <c r="A5012" s="349">
        <v>101144</v>
      </c>
      <c r="B5012" s="348" t="s">
        <v>31940</v>
      </c>
      <c r="C5012" s="348" t="s">
        <v>279</v>
      </c>
      <c r="D5012" s="350">
        <v>12.13</v>
      </c>
    </row>
    <row r="5013" spans="1:4">
      <c r="A5013" s="349">
        <v>101145</v>
      </c>
      <c r="B5013" s="348" t="s">
        <v>31941</v>
      </c>
      <c r="C5013" s="348" t="s">
        <v>279</v>
      </c>
      <c r="D5013" s="350">
        <v>11.6</v>
      </c>
    </row>
    <row r="5014" spans="1:4">
      <c r="A5014" s="349">
        <v>101146</v>
      </c>
      <c r="B5014" s="348" t="s">
        <v>31942</v>
      </c>
      <c r="C5014" s="348" t="s">
        <v>279</v>
      </c>
      <c r="D5014" s="350">
        <v>10.62</v>
      </c>
    </row>
    <row r="5015" spans="1:4">
      <c r="A5015" s="349">
        <v>101147</v>
      </c>
      <c r="B5015" s="348" t="s">
        <v>31943</v>
      </c>
      <c r="C5015" s="348" t="s">
        <v>279</v>
      </c>
      <c r="D5015" s="350">
        <v>11.19</v>
      </c>
    </row>
    <row r="5016" spans="1:4">
      <c r="A5016" s="349">
        <v>101148</v>
      </c>
      <c r="B5016" s="348" t="s">
        <v>31944</v>
      </c>
      <c r="C5016" s="348" t="s">
        <v>279</v>
      </c>
      <c r="D5016" s="350">
        <v>11.69</v>
      </c>
    </row>
    <row r="5017" spans="1:4">
      <c r="A5017" s="349">
        <v>101149</v>
      </c>
      <c r="B5017" s="348" t="s">
        <v>31945</v>
      </c>
      <c r="C5017" s="348" t="s">
        <v>279</v>
      </c>
      <c r="D5017" s="350">
        <v>15.37</v>
      </c>
    </row>
    <row r="5018" spans="1:4">
      <c r="A5018" s="349">
        <v>101150</v>
      </c>
      <c r="B5018" s="348" t="s">
        <v>31946</v>
      </c>
      <c r="C5018" s="348" t="s">
        <v>279</v>
      </c>
      <c r="D5018" s="350">
        <v>14.38</v>
      </c>
    </row>
    <row r="5019" spans="1:4">
      <c r="A5019" s="349">
        <v>101151</v>
      </c>
      <c r="B5019" s="348" t="s">
        <v>31947</v>
      </c>
      <c r="C5019" s="348" t="s">
        <v>279</v>
      </c>
      <c r="D5019" s="350">
        <v>12.49</v>
      </c>
    </row>
    <row r="5020" spans="1:4">
      <c r="A5020" s="349">
        <v>101152</v>
      </c>
      <c r="B5020" s="348" t="s">
        <v>31948</v>
      </c>
      <c r="C5020" s="348" t="s">
        <v>279</v>
      </c>
      <c r="D5020" s="350">
        <v>13.58</v>
      </c>
    </row>
    <row r="5021" spans="1:4">
      <c r="A5021" s="349">
        <v>101153</v>
      </c>
      <c r="B5021" s="348" t="s">
        <v>31949</v>
      </c>
      <c r="C5021" s="348" t="s">
        <v>279</v>
      </c>
      <c r="D5021" s="350">
        <v>14.53</v>
      </c>
    </row>
    <row r="5022" spans="1:4">
      <c r="A5022" s="349">
        <v>101206</v>
      </c>
      <c r="B5022" s="348" t="s">
        <v>31950</v>
      </c>
      <c r="C5022" s="348" t="s">
        <v>279</v>
      </c>
      <c r="D5022" s="350">
        <v>9.4700000000000006</v>
      </c>
    </row>
    <row r="5023" spans="1:4">
      <c r="A5023" s="349">
        <v>101207</v>
      </c>
      <c r="B5023" s="348" t="s">
        <v>31951</v>
      </c>
      <c r="C5023" s="348" t="s">
        <v>279</v>
      </c>
      <c r="D5023" s="350">
        <v>8.2899999999999991</v>
      </c>
    </row>
    <row r="5024" spans="1:4">
      <c r="A5024" s="349">
        <v>101208</v>
      </c>
      <c r="B5024" s="348" t="s">
        <v>31952</v>
      </c>
      <c r="C5024" s="348" t="s">
        <v>279</v>
      </c>
      <c r="D5024" s="350">
        <v>8.0399999999999991</v>
      </c>
    </row>
    <row r="5025" spans="1:4">
      <c r="A5025" s="349">
        <v>101209</v>
      </c>
      <c r="B5025" s="348" t="s">
        <v>31953</v>
      </c>
      <c r="C5025" s="348" t="s">
        <v>279</v>
      </c>
      <c r="D5025" s="350">
        <v>7.46</v>
      </c>
    </row>
    <row r="5026" spans="1:4">
      <c r="A5026" s="349">
        <v>101210</v>
      </c>
      <c r="B5026" s="348" t="s">
        <v>31954</v>
      </c>
      <c r="C5026" s="348" t="s">
        <v>279</v>
      </c>
      <c r="D5026" s="350">
        <v>13.42</v>
      </c>
    </row>
    <row r="5027" spans="1:4">
      <c r="A5027" s="349">
        <v>101211</v>
      </c>
      <c r="B5027" s="348" t="s">
        <v>31955</v>
      </c>
      <c r="C5027" s="348" t="s">
        <v>279</v>
      </c>
      <c r="D5027" s="350">
        <v>14.41</v>
      </c>
    </row>
    <row r="5028" spans="1:4">
      <c r="A5028" s="349">
        <v>101212</v>
      </c>
      <c r="B5028" s="348" t="s">
        <v>31956</v>
      </c>
      <c r="C5028" s="348" t="s">
        <v>279</v>
      </c>
      <c r="D5028" s="350">
        <v>16.8</v>
      </c>
    </row>
    <row r="5029" spans="1:4">
      <c r="A5029" s="349">
        <v>101213</v>
      </c>
      <c r="B5029" s="348" t="s">
        <v>31957</v>
      </c>
      <c r="C5029" s="348" t="s">
        <v>279</v>
      </c>
      <c r="D5029" s="350">
        <v>18.739999999999998</v>
      </c>
    </row>
    <row r="5030" spans="1:4">
      <c r="A5030" s="349">
        <v>101214</v>
      </c>
      <c r="B5030" s="348" t="s">
        <v>31958</v>
      </c>
      <c r="C5030" s="348" t="s">
        <v>279</v>
      </c>
      <c r="D5030" s="350">
        <v>22.75</v>
      </c>
    </row>
    <row r="5031" spans="1:4">
      <c r="A5031" s="349">
        <v>101215</v>
      </c>
      <c r="B5031" s="348" t="s">
        <v>31959</v>
      </c>
      <c r="C5031" s="348" t="s">
        <v>279</v>
      </c>
      <c r="D5031" s="350">
        <v>12.83</v>
      </c>
    </row>
    <row r="5032" spans="1:4">
      <c r="A5032" s="349">
        <v>101216</v>
      </c>
      <c r="B5032" s="348" t="s">
        <v>31960</v>
      </c>
      <c r="C5032" s="348" t="s">
        <v>279</v>
      </c>
      <c r="D5032" s="350">
        <v>13.51</v>
      </c>
    </row>
    <row r="5033" spans="1:4">
      <c r="A5033" s="349">
        <v>101217</v>
      </c>
      <c r="B5033" s="348" t="s">
        <v>31961</v>
      </c>
      <c r="C5033" s="348" t="s">
        <v>279</v>
      </c>
      <c r="D5033" s="350">
        <v>15.71</v>
      </c>
    </row>
    <row r="5034" spans="1:4">
      <c r="A5034" s="349">
        <v>101218</v>
      </c>
      <c r="B5034" s="348" t="s">
        <v>31962</v>
      </c>
      <c r="C5034" s="348" t="s">
        <v>279</v>
      </c>
      <c r="D5034" s="350">
        <v>16.690000000000001</v>
      </c>
    </row>
    <row r="5035" spans="1:4">
      <c r="A5035" s="349">
        <v>101219</v>
      </c>
      <c r="B5035" s="348" t="s">
        <v>31963</v>
      </c>
      <c r="C5035" s="348" t="s">
        <v>279</v>
      </c>
      <c r="D5035" s="350">
        <v>20.29</v>
      </c>
    </row>
    <row r="5036" spans="1:4">
      <c r="A5036" s="349">
        <v>101220</v>
      </c>
      <c r="B5036" s="348" t="s">
        <v>31964</v>
      </c>
      <c r="C5036" s="348" t="s">
        <v>279</v>
      </c>
      <c r="D5036" s="350">
        <v>12.63</v>
      </c>
    </row>
    <row r="5037" spans="1:4">
      <c r="A5037" s="349">
        <v>101221</v>
      </c>
      <c r="B5037" s="348" t="s">
        <v>31965</v>
      </c>
      <c r="C5037" s="348" t="s">
        <v>279</v>
      </c>
      <c r="D5037" s="350">
        <v>13.39</v>
      </c>
    </row>
    <row r="5038" spans="1:4">
      <c r="A5038" s="349">
        <v>101222</v>
      </c>
      <c r="B5038" s="348" t="s">
        <v>31966</v>
      </c>
      <c r="C5038" s="348" t="s">
        <v>279</v>
      </c>
      <c r="D5038" s="350">
        <v>15.59</v>
      </c>
    </row>
    <row r="5039" spans="1:4">
      <c r="A5039" s="349">
        <v>101223</v>
      </c>
      <c r="B5039" s="348" t="s">
        <v>31967</v>
      </c>
      <c r="C5039" s="348" t="s">
        <v>279</v>
      </c>
      <c r="D5039" s="350">
        <v>17.329999999999998</v>
      </c>
    </row>
    <row r="5040" spans="1:4">
      <c r="A5040" s="349">
        <v>101224</v>
      </c>
      <c r="B5040" s="348" t="s">
        <v>31968</v>
      </c>
      <c r="C5040" s="348" t="s">
        <v>279</v>
      </c>
      <c r="D5040" s="350">
        <v>21.75</v>
      </c>
    </row>
    <row r="5041" spans="1:4">
      <c r="A5041" s="349">
        <v>101225</v>
      </c>
      <c r="B5041" s="348" t="s">
        <v>31969</v>
      </c>
      <c r="C5041" s="348" t="s">
        <v>279</v>
      </c>
      <c r="D5041" s="350">
        <v>11.56</v>
      </c>
    </row>
    <row r="5042" spans="1:4">
      <c r="A5042" s="349">
        <v>101226</v>
      </c>
      <c r="B5042" s="348" t="s">
        <v>31970</v>
      </c>
      <c r="C5042" s="348" t="s">
        <v>279</v>
      </c>
      <c r="D5042" s="350">
        <v>12.24</v>
      </c>
    </row>
    <row r="5043" spans="1:4">
      <c r="A5043" s="349">
        <v>101227</v>
      </c>
      <c r="B5043" s="348" t="s">
        <v>31971</v>
      </c>
      <c r="C5043" s="348" t="s">
        <v>279</v>
      </c>
      <c r="D5043" s="350">
        <v>14.2</v>
      </c>
    </row>
    <row r="5044" spans="1:4">
      <c r="A5044" s="349">
        <v>101228</v>
      </c>
      <c r="B5044" s="348" t="s">
        <v>31972</v>
      </c>
      <c r="C5044" s="348" t="s">
        <v>279</v>
      </c>
      <c r="D5044" s="350">
        <v>15.21</v>
      </c>
    </row>
    <row r="5045" spans="1:4">
      <c r="A5045" s="349">
        <v>101229</v>
      </c>
      <c r="B5045" s="348" t="s">
        <v>31973</v>
      </c>
      <c r="C5045" s="348" t="s">
        <v>279</v>
      </c>
      <c r="D5045" s="350">
        <v>19.170000000000002</v>
      </c>
    </row>
    <row r="5046" spans="1:4">
      <c r="A5046" s="349">
        <v>101230</v>
      </c>
      <c r="B5046" s="348" t="s">
        <v>31974</v>
      </c>
      <c r="C5046" s="348" t="s">
        <v>279</v>
      </c>
      <c r="D5046" s="350">
        <v>8.3800000000000008</v>
      </c>
    </row>
    <row r="5047" spans="1:4">
      <c r="A5047" s="349">
        <v>101231</v>
      </c>
      <c r="B5047" s="348" t="s">
        <v>31975</v>
      </c>
      <c r="C5047" s="348" t="s">
        <v>279</v>
      </c>
      <c r="D5047" s="350">
        <v>7.96</v>
      </c>
    </row>
    <row r="5048" spans="1:4">
      <c r="A5048" s="349">
        <v>101232</v>
      </c>
      <c r="B5048" s="348" t="s">
        <v>31976</v>
      </c>
      <c r="C5048" s="348" t="s">
        <v>279</v>
      </c>
      <c r="D5048" s="350">
        <v>7.22</v>
      </c>
    </row>
    <row r="5049" spans="1:4">
      <c r="A5049" s="349">
        <v>101233</v>
      </c>
      <c r="B5049" s="348" t="s">
        <v>31977</v>
      </c>
      <c r="C5049" s="348" t="s">
        <v>279</v>
      </c>
      <c r="D5049" s="350">
        <v>6.65</v>
      </c>
    </row>
    <row r="5050" spans="1:4">
      <c r="A5050" s="349">
        <v>101234</v>
      </c>
      <c r="B5050" s="348" t="s">
        <v>31978</v>
      </c>
      <c r="C5050" s="348" t="s">
        <v>279</v>
      </c>
      <c r="D5050" s="350">
        <v>13.11</v>
      </c>
    </row>
    <row r="5051" spans="1:4">
      <c r="A5051" s="349">
        <v>101235</v>
      </c>
      <c r="B5051" s="348" t="s">
        <v>31979</v>
      </c>
      <c r="C5051" s="348" t="s">
        <v>279</v>
      </c>
      <c r="D5051" s="350">
        <v>13.85</v>
      </c>
    </row>
    <row r="5052" spans="1:4">
      <c r="A5052" s="349">
        <v>101236</v>
      </c>
      <c r="B5052" s="348" t="s">
        <v>31980</v>
      </c>
      <c r="C5052" s="348" t="s">
        <v>279</v>
      </c>
      <c r="D5052" s="350">
        <v>16.14</v>
      </c>
    </row>
    <row r="5053" spans="1:4">
      <c r="A5053" s="349">
        <v>101237</v>
      </c>
      <c r="B5053" s="348" t="s">
        <v>31981</v>
      </c>
      <c r="C5053" s="348" t="s">
        <v>279</v>
      </c>
      <c r="D5053" s="350">
        <v>17.27</v>
      </c>
    </row>
    <row r="5054" spans="1:4">
      <c r="A5054" s="349">
        <v>101238</v>
      </c>
      <c r="B5054" s="348" t="s">
        <v>31982</v>
      </c>
      <c r="C5054" s="348" t="s">
        <v>279</v>
      </c>
      <c r="D5054" s="350">
        <v>21.84</v>
      </c>
    </row>
    <row r="5055" spans="1:4">
      <c r="A5055" s="349">
        <v>101239</v>
      </c>
      <c r="B5055" s="348" t="s">
        <v>31983</v>
      </c>
      <c r="C5055" s="348" t="s">
        <v>279</v>
      </c>
      <c r="D5055" s="350">
        <v>11.56</v>
      </c>
    </row>
    <row r="5056" spans="1:4">
      <c r="A5056" s="349">
        <v>101240</v>
      </c>
      <c r="B5056" s="348" t="s">
        <v>31984</v>
      </c>
      <c r="C5056" s="348" t="s">
        <v>279</v>
      </c>
      <c r="D5056" s="350">
        <v>12.25</v>
      </c>
    </row>
    <row r="5057" spans="1:4">
      <c r="A5057" s="349">
        <v>101241</v>
      </c>
      <c r="B5057" s="348" t="s">
        <v>31985</v>
      </c>
      <c r="C5057" s="348" t="s">
        <v>279</v>
      </c>
      <c r="D5057" s="350">
        <v>14.3</v>
      </c>
    </row>
    <row r="5058" spans="1:4">
      <c r="A5058" s="349">
        <v>101242</v>
      </c>
      <c r="B5058" s="348" t="s">
        <v>31986</v>
      </c>
      <c r="C5058" s="348" t="s">
        <v>279</v>
      </c>
      <c r="D5058" s="350">
        <v>15.94</v>
      </c>
    </row>
    <row r="5059" spans="1:4">
      <c r="A5059" s="349">
        <v>101243</v>
      </c>
      <c r="B5059" s="348" t="s">
        <v>31987</v>
      </c>
      <c r="C5059" s="348" t="s">
        <v>279</v>
      </c>
      <c r="D5059" s="350">
        <v>19.420000000000002</v>
      </c>
    </row>
    <row r="5060" spans="1:4">
      <c r="A5060" s="349">
        <v>101244</v>
      </c>
      <c r="B5060" s="348" t="s">
        <v>31988</v>
      </c>
      <c r="C5060" s="348" t="s">
        <v>279</v>
      </c>
      <c r="D5060" s="350">
        <v>12.12</v>
      </c>
    </row>
    <row r="5061" spans="1:4">
      <c r="A5061" s="349">
        <v>101245</v>
      </c>
      <c r="B5061" s="348" t="s">
        <v>31989</v>
      </c>
      <c r="C5061" s="348" t="s">
        <v>279</v>
      </c>
      <c r="D5061" s="350">
        <v>12.89</v>
      </c>
    </row>
    <row r="5062" spans="1:4">
      <c r="A5062" s="349">
        <v>101246</v>
      </c>
      <c r="B5062" s="348" t="s">
        <v>31990</v>
      </c>
      <c r="C5062" s="348" t="s">
        <v>279</v>
      </c>
      <c r="D5062" s="350">
        <v>14.99</v>
      </c>
    </row>
    <row r="5063" spans="1:4">
      <c r="A5063" s="349">
        <v>101247</v>
      </c>
      <c r="B5063" s="348" t="s">
        <v>31991</v>
      </c>
      <c r="C5063" s="348" t="s">
        <v>279</v>
      </c>
      <c r="D5063" s="350">
        <v>16.64</v>
      </c>
    </row>
    <row r="5064" spans="1:4">
      <c r="A5064" s="349">
        <v>101248</v>
      </c>
      <c r="B5064" s="348" t="s">
        <v>31992</v>
      </c>
      <c r="C5064" s="348" t="s">
        <v>279</v>
      </c>
      <c r="D5064" s="350">
        <v>20.88</v>
      </c>
    </row>
    <row r="5065" spans="1:4">
      <c r="A5065" s="349">
        <v>101249</v>
      </c>
      <c r="B5065" s="348" t="s">
        <v>31993</v>
      </c>
      <c r="C5065" s="348" t="s">
        <v>279</v>
      </c>
      <c r="D5065" s="350">
        <v>10.58</v>
      </c>
    </row>
    <row r="5066" spans="1:4">
      <c r="A5066" s="349">
        <v>101250</v>
      </c>
      <c r="B5066" s="348" t="s">
        <v>31994</v>
      </c>
      <c r="C5066" s="348" t="s">
        <v>279</v>
      </c>
      <c r="D5066" s="350">
        <v>11.73</v>
      </c>
    </row>
    <row r="5067" spans="1:4">
      <c r="A5067" s="349">
        <v>101251</v>
      </c>
      <c r="B5067" s="348" t="s">
        <v>31995</v>
      </c>
      <c r="C5067" s="348" t="s">
        <v>279</v>
      </c>
      <c r="D5067" s="350">
        <v>13.42</v>
      </c>
    </row>
    <row r="5068" spans="1:4">
      <c r="A5068" s="349">
        <v>101252</v>
      </c>
      <c r="B5068" s="348" t="s">
        <v>31996</v>
      </c>
      <c r="C5068" s="348" t="s">
        <v>279</v>
      </c>
      <c r="D5068" s="350">
        <v>14.58</v>
      </c>
    </row>
    <row r="5069" spans="1:4">
      <c r="A5069" s="349">
        <v>101253</v>
      </c>
      <c r="B5069" s="348" t="s">
        <v>31997</v>
      </c>
      <c r="C5069" s="348" t="s">
        <v>279</v>
      </c>
      <c r="D5069" s="350">
        <v>18.399999999999999</v>
      </c>
    </row>
    <row r="5070" spans="1:4">
      <c r="A5070" s="349">
        <v>101254</v>
      </c>
      <c r="B5070" s="348" t="s">
        <v>31998</v>
      </c>
      <c r="C5070" s="348" t="s">
        <v>279</v>
      </c>
      <c r="D5070" s="350">
        <v>9.36</v>
      </c>
    </row>
    <row r="5071" spans="1:4">
      <c r="A5071" s="349">
        <v>101255</v>
      </c>
      <c r="B5071" s="348" t="s">
        <v>31999</v>
      </c>
      <c r="C5071" s="348" t="s">
        <v>279</v>
      </c>
      <c r="D5071" s="350">
        <v>8.31</v>
      </c>
    </row>
    <row r="5072" spans="1:4">
      <c r="A5072" s="349">
        <v>101256</v>
      </c>
      <c r="B5072" s="348" t="s">
        <v>32000</v>
      </c>
      <c r="C5072" s="348" t="s">
        <v>279</v>
      </c>
      <c r="D5072" s="350">
        <v>14.47</v>
      </c>
    </row>
    <row r="5073" spans="1:4">
      <c r="A5073" s="349">
        <v>101257</v>
      </c>
      <c r="B5073" s="348" t="s">
        <v>32001</v>
      </c>
      <c r="C5073" s="348" t="s">
        <v>279</v>
      </c>
      <c r="D5073" s="350">
        <v>15.31</v>
      </c>
    </row>
    <row r="5074" spans="1:4">
      <c r="A5074" s="349">
        <v>101258</v>
      </c>
      <c r="B5074" s="348" t="s">
        <v>32002</v>
      </c>
      <c r="C5074" s="348" t="s">
        <v>279</v>
      </c>
      <c r="D5074" s="350">
        <v>17.75</v>
      </c>
    </row>
    <row r="5075" spans="1:4">
      <c r="A5075" s="349">
        <v>101259</v>
      </c>
      <c r="B5075" s="348" t="s">
        <v>32003</v>
      </c>
      <c r="C5075" s="348" t="s">
        <v>279</v>
      </c>
      <c r="D5075" s="350">
        <v>19.68</v>
      </c>
    </row>
    <row r="5076" spans="1:4">
      <c r="A5076" s="349">
        <v>101260</v>
      </c>
      <c r="B5076" s="348" t="s">
        <v>32004</v>
      </c>
      <c r="C5076" s="348" t="s">
        <v>279</v>
      </c>
      <c r="D5076" s="350">
        <v>24.6</v>
      </c>
    </row>
    <row r="5077" spans="1:4">
      <c r="A5077" s="349">
        <v>101261</v>
      </c>
      <c r="B5077" s="348" t="s">
        <v>32005</v>
      </c>
      <c r="C5077" s="348" t="s">
        <v>279</v>
      </c>
      <c r="D5077" s="350">
        <v>13.69</v>
      </c>
    </row>
    <row r="5078" spans="1:4">
      <c r="A5078" s="349">
        <v>101262</v>
      </c>
      <c r="B5078" s="348" t="s">
        <v>32006</v>
      </c>
      <c r="C5078" s="348" t="s">
        <v>279</v>
      </c>
      <c r="D5078" s="350">
        <v>14.52</v>
      </c>
    </row>
    <row r="5079" spans="1:4">
      <c r="A5079" s="349">
        <v>101263</v>
      </c>
      <c r="B5079" s="348" t="s">
        <v>32007</v>
      </c>
      <c r="C5079" s="348" t="s">
        <v>279</v>
      </c>
      <c r="D5079" s="350">
        <v>16.809999999999999</v>
      </c>
    </row>
    <row r="5080" spans="1:4">
      <c r="A5080" s="349">
        <v>101264</v>
      </c>
      <c r="B5080" s="348" t="s">
        <v>32008</v>
      </c>
      <c r="C5080" s="348" t="s">
        <v>279</v>
      </c>
      <c r="D5080" s="350">
        <v>18.61</v>
      </c>
    </row>
    <row r="5081" spans="1:4">
      <c r="A5081" s="349">
        <v>101265</v>
      </c>
      <c r="B5081" s="348" t="s">
        <v>32009</v>
      </c>
      <c r="C5081" s="348" t="s">
        <v>279</v>
      </c>
      <c r="D5081" s="350">
        <v>23.24</v>
      </c>
    </row>
    <row r="5082" spans="1:4">
      <c r="A5082" s="349">
        <v>101266</v>
      </c>
      <c r="B5082" s="348" t="s">
        <v>32010</v>
      </c>
      <c r="C5082" s="348" t="s">
        <v>279</v>
      </c>
      <c r="D5082" s="350">
        <v>8.35</v>
      </c>
    </row>
    <row r="5083" spans="1:4">
      <c r="A5083" s="349">
        <v>101267</v>
      </c>
      <c r="B5083" s="348" t="s">
        <v>32011</v>
      </c>
      <c r="C5083" s="348" t="s">
        <v>279</v>
      </c>
      <c r="D5083" s="350">
        <v>7.98</v>
      </c>
    </row>
    <row r="5084" spans="1:4">
      <c r="A5084" s="349">
        <v>101268</v>
      </c>
      <c r="B5084" s="348" t="s">
        <v>32012</v>
      </c>
      <c r="C5084" s="348" t="s">
        <v>279</v>
      </c>
      <c r="D5084" s="350">
        <v>13.22</v>
      </c>
    </row>
    <row r="5085" spans="1:4">
      <c r="A5085" s="349">
        <v>101269</v>
      </c>
      <c r="B5085" s="348" t="s">
        <v>32013</v>
      </c>
      <c r="C5085" s="348" t="s">
        <v>279</v>
      </c>
      <c r="D5085" s="350">
        <v>14.67</v>
      </c>
    </row>
    <row r="5086" spans="1:4">
      <c r="A5086" s="349">
        <v>101270</v>
      </c>
      <c r="B5086" s="348" t="s">
        <v>32014</v>
      </c>
      <c r="C5086" s="348" t="s">
        <v>279</v>
      </c>
      <c r="D5086" s="350">
        <v>17</v>
      </c>
    </row>
    <row r="5087" spans="1:4">
      <c r="A5087" s="349">
        <v>101271</v>
      </c>
      <c r="B5087" s="348" t="s">
        <v>32015</v>
      </c>
      <c r="C5087" s="348" t="s">
        <v>279</v>
      </c>
      <c r="D5087" s="350">
        <v>18.84</v>
      </c>
    </row>
    <row r="5088" spans="1:4">
      <c r="A5088" s="349">
        <v>101272</v>
      </c>
      <c r="B5088" s="348" t="s">
        <v>32016</v>
      </c>
      <c r="C5088" s="348" t="s">
        <v>279</v>
      </c>
      <c r="D5088" s="350">
        <v>23.55</v>
      </c>
    </row>
    <row r="5089" spans="1:4">
      <c r="A5089" s="349">
        <v>101273</v>
      </c>
      <c r="B5089" s="348" t="s">
        <v>32017</v>
      </c>
      <c r="C5089" s="348" t="s">
        <v>279</v>
      </c>
      <c r="D5089" s="350">
        <v>12.62</v>
      </c>
    </row>
    <row r="5090" spans="1:4">
      <c r="A5090" s="349">
        <v>101274</v>
      </c>
      <c r="B5090" s="348" t="s">
        <v>32018</v>
      </c>
      <c r="C5090" s="348" t="s">
        <v>279</v>
      </c>
      <c r="D5090" s="350">
        <v>13.94</v>
      </c>
    </row>
    <row r="5091" spans="1:4">
      <c r="A5091" s="349">
        <v>101275</v>
      </c>
      <c r="B5091" s="348" t="s">
        <v>32019</v>
      </c>
      <c r="C5091" s="348" t="s">
        <v>279</v>
      </c>
      <c r="D5091" s="350">
        <v>16.170000000000002</v>
      </c>
    </row>
    <row r="5092" spans="1:4">
      <c r="A5092" s="349">
        <v>101276</v>
      </c>
      <c r="B5092" s="348" t="s">
        <v>32020</v>
      </c>
      <c r="C5092" s="348" t="s">
        <v>279</v>
      </c>
      <c r="D5092" s="350">
        <v>17.87</v>
      </c>
    </row>
    <row r="5093" spans="1:4">
      <c r="A5093" s="349">
        <v>101277</v>
      </c>
      <c r="B5093" s="348" t="s">
        <v>32021</v>
      </c>
      <c r="C5093" s="348" t="s">
        <v>279</v>
      </c>
      <c r="D5093" s="350">
        <v>22.81</v>
      </c>
    </row>
    <row r="5094" spans="1:4">
      <c r="A5094" s="349">
        <v>102354</v>
      </c>
      <c r="B5094" s="348" t="s">
        <v>32022</v>
      </c>
      <c r="C5094" s="348" t="s">
        <v>279</v>
      </c>
      <c r="D5094" s="350">
        <v>128.03</v>
      </c>
    </row>
    <row r="5095" spans="1:4">
      <c r="A5095" s="349">
        <v>102355</v>
      </c>
      <c r="B5095" s="348" t="s">
        <v>32023</v>
      </c>
      <c r="C5095" s="348" t="s">
        <v>279</v>
      </c>
      <c r="D5095" s="350">
        <v>150.99</v>
      </c>
    </row>
    <row r="5096" spans="1:4">
      <c r="A5096" s="349">
        <v>102360</v>
      </c>
      <c r="B5096" s="348" t="s">
        <v>32024</v>
      </c>
      <c r="C5096" s="348" t="s">
        <v>279</v>
      </c>
      <c r="D5096" s="350">
        <v>17.440000000000001</v>
      </c>
    </row>
    <row r="5097" spans="1:4">
      <c r="A5097" s="349">
        <v>102361</v>
      </c>
      <c r="B5097" s="348" t="s">
        <v>32025</v>
      </c>
      <c r="C5097" s="348" t="s">
        <v>279</v>
      </c>
      <c r="D5097" s="350">
        <v>25.89</v>
      </c>
    </row>
    <row r="5098" spans="1:4">
      <c r="A5098" s="349">
        <v>90082</v>
      </c>
      <c r="B5098" s="348" t="s">
        <v>32026</v>
      </c>
      <c r="C5098" s="348" t="s">
        <v>279</v>
      </c>
      <c r="D5098" s="350">
        <v>8.2799999999999994</v>
      </c>
    </row>
    <row r="5099" spans="1:4">
      <c r="A5099" s="349">
        <v>90084</v>
      </c>
      <c r="B5099" s="348" t="s">
        <v>32027</v>
      </c>
      <c r="C5099" s="348" t="s">
        <v>279</v>
      </c>
      <c r="D5099" s="350">
        <v>8.0299999999999994</v>
      </c>
    </row>
    <row r="5100" spans="1:4">
      <c r="A5100" s="349">
        <v>90086</v>
      </c>
      <c r="B5100" s="348" t="s">
        <v>32028</v>
      </c>
      <c r="C5100" s="348" t="s">
        <v>279</v>
      </c>
      <c r="D5100" s="350">
        <v>7.59</v>
      </c>
    </row>
    <row r="5101" spans="1:4">
      <c r="A5101" s="349">
        <v>90087</v>
      </c>
      <c r="B5101" s="348" t="s">
        <v>32029</v>
      </c>
      <c r="C5101" s="348" t="s">
        <v>279</v>
      </c>
      <c r="D5101" s="350">
        <v>6.95</v>
      </c>
    </row>
    <row r="5102" spans="1:4">
      <c r="A5102" s="349">
        <v>90090</v>
      </c>
      <c r="B5102" s="348" t="s">
        <v>32030</v>
      </c>
      <c r="C5102" s="348" t="s">
        <v>279</v>
      </c>
      <c r="D5102" s="350">
        <v>6.79</v>
      </c>
    </row>
    <row r="5103" spans="1:4">
      <c r="A5103" s="349">
        <v>90091</v>
      </c>
      <c r="B5103" s="348" t="s">
        <v>32031</v>
      </c>
      <c r="C5103" s="348" t="s">
        <v>279</v>
      </c>
      <c r="D5103" s="350">
        <v>4.47</v>
      </c>
    </row>
    <row r="5104" spans="1:4">
      <c r="A5104" s="349">
        <v>90092</v>
      </c>
      <c r="B5104" s="348" t="s">
        <v>32032</v>
      </c>
      <c r="C5104" s="348" t="s">
        <v>279</v>
      </c>
      <c r="D5104" s="350">
        <v>4.42</v>
      </c>
    </row>
    <row r="5105" spans="1:4">
      <c r="A5105" s="349">
        <v>90094</v>
      </c>
      <c r="B5105" s="348" t="s">
        <v>32033</v>
      </c>
      <c r="C5105" s="348" t="s">
        <v>279</v>
      </c>
      <c r="D5105" s="350">
        <v>4.1900000000000004</v>
      </c>
    </row>
    <row r="5106" spans="1:4">
      <c r="A5106" s="349">
        <v>90095</v>
      </c>
      <c r="B5106" s="348" t="s">
        <v>32034</v>
      </c>
      <c r="C5106" s="348" t="s">
        <v>279</v>
      </c>
      <c r="D5106" s="350">
        <v>3.83</v>
      </c>
    </row>
    <row r="5107" spans="1:4">
      <c r="A5107" s="349">
        <v>90098</v>
      </c>
      <c r="B5107" s="348" t="s">
        <v>32035</v>
      </c>
      <c r="C5107" s="348" t="s">
        <v>279</v>
      </c>
      <c r="D5107" s="350">
        <v>3.76</v>
      </c>
    </row>
    <row r="5108" spans="1:4">
      <c r="A5108" s="349">
        <v>90099</v>
      </c>
      <c r="B5108" s="348" t="s">
        <v>32036</v>
      </c>
      <c r="C5108" s="348" t="s">
        <v>279</v>
      </c>
      <c r="D5108" s="350">
        <v>11.49</v>
      </c>
    </row>
    <row r="5109" spans="1:4">
      <c r="A5109" s="349">
        <v>90100</v>
      </c>
      <c r="B5109" s="348" t="s">
        <v>32037</v>
      </c>
      <c r="C5109" s="348" t="s">
        <v>279</v>
      </c>
      <c r="D5109" s="350">
        <v>9.75</v>
      </c>
    </row>
    <row r="5110" spans="1:4">
      <c r="A5110" s="349">
        <v>90101</v>
      </c>
      <c r="B5110" s="348" t="s">
        <v>32038</v>
      </c>
      <c r="C5110" s="348" t="s">
        <v>279</v>
      </c>
      <c r="D5110" s="350">
        <v>9.64</v>
      </c>
    </row>
    <row r="5111" spans="1:4">
      <c r="A5111" s="349">
        <v>90102</v>
      </c>
      <c r="B5111" s="348" t="s">
        <v>32039</v>
      </c>
      <c r="C5111" s="348" t="s">
        <v>279</v>
      </c>
      <c r="D5111" s="350">
        <v>8.77</v>
      </c>
    </row>
    <row r="5112" spans="1:4">
      <c r="A5112" s="349">
        <v>90105</v>
      </c>
      <c r="B5112" s="348" t="s">
        <v>32040</v>
      </c>
      <c r="C5112" s="348" t="s">
        <v>279</v>
      </c>
      <c r="D5112" s="350">
        <v>6.33</v>
      </c>
    </row>
    <row r="5113" spans="1:4">
      <c r="A5113" s="349">
        <v>90106</v>
      </c>
      <c r="B5113" s="348" t="s">
        <v>32041</v>
      </c>
      <c r="C5113" s="348" t="s">
        <v>279</v>
      </c>
      <c r="D5113" s="350">
        <v>5.38</v>
      </c>
    </row>
    <row r="5114" spans="1:4">
      <c r="A5114" s="349">
        <v>90107</v>
      </c>
      <c r="B5114" s="348" t="s">
        <v>32042</v>
      </c>
      <c r="C5114" s="348" t="s">
        <v>279</v>
      </c>
      <c r="D5114" s="350">
        <v>5.31</v>
      </c>
    </row>
    <row r="5115" spans="1:4">
      <c r="A5115" s="349">
        <v>90108</v>
      </c>
      <c r="B5115" s="348" t="s">
        <v>32043</v>
      </c>
      <c r="C5115" s="348" t="s">
        <v>279</v>
      </c>
      <c r="D5115" s="350">
        <v>4.83</v>
      </c>
    </row>
    <row r="5116" spans="1:4">
      <c r="A5116" s="349">
        <v>93358</v>
      </c>
      <c r="B5116" s="348" t="s">
        <v>32044</v>
      </c>
      <c r="C5116" s="348" t="s">
        <v>279</v>
      </c>
      <c r="D5116" s="350">
        <v>60.72</v>
      </c>
    </row>
    <row r="5117" spans="1:4">
      <c r="A5117" s="349">
        <v>102276</v>
      </c>
      <c r="B5117" s="348" t="s">
        <v>39122</v>
      </c>
      <c r="C5117" s="348" t="s">
        <v>279</v>
      </c>
      <c r="D5117" s="350">
        <v>9.33</v>
      </c>
    </row>
    <row r="5118" spans="1:4">
      <c r="A5118" s="349">
        <v>102277</v>
      </c>
      <c r="B5118" s="348" t="s">
        <v>32045</v>
      </c>
      <c r="C5118" s="348" t="s">
        <v>279</v>
      </c>
      <c r="D5118" s="350">
        <v>7.37</v>
      </c>
    </row>
    <row r="5119" spans="1:4">
      <c r="A5119" s="349">
        <v>102278</v>
      </c>
      <c r="B5119" s="348" t="s">
        <v>32046</v>
      </c>
      <c r="C5119" s="348" t="s">
        <v>279</v>
      </c>
      <c r="D5119" s="350">
        <v>7.24</v>
      </c>
    </row>
    <row r="5120" spans="1:4">
      <c r="A5120" s="349">
        <v>102279</v>
      </c>
      <c r="B5120" s="348" t="s">
        <v>32047</v>
      </c>
      <c r="C5120" s="348" t="s">
        <v>279</v>
      </c>
      <c r="D5120" s="350">
        <v>5.14</v>
      </c>
    </row>
    <row r="5121" spans="1:4">
      <c r="A5121" s="349">
        <v>102280</v>
      </c>
      <c r="B5121" s="348" t="s">
        <v>32048</v>
      </c>
      <c r="C5121" s="348" t="s">
        <v>279</v>
      </c>
      <c r="D5121" s="350">
        <v>4.0599999999999996</v>
      </c>
    </row>
    <row r="5122" spans="1:4">
      <c r="A5122" s="349">
        <v>102281</v>
      </c>
      <c r="B5122" s="348" t="s">
        <v>32049</v>
      </c>
      <c r="C5122" s="348" t="s">
        <v>279</v>
      </c>
      <c r="D5122" s="350">
        <v>3.99</v>
      </c>
    </row>
    <row r="5123" spans="1:4">
      <c r="A5123" s="349">
        <v>102282</v>
      </c>
      <c r="B5123" s="348" t="s">
        <v>32050</v>
      </c>
      <c r="C5123" s="348" t="s">
        <v>279</v>
      </c>
      <c r="D5123" s="350">
        <v>10.35</v>
      </c>
    </row>
    <row r="5124" spans="1:4">
      <c r="A5124" s="349">
        <v>102283</v>
      </c>
      <c r="B5124" s="348" t="s">
        <v>32051</v>
      </c>
      <c r="C5124" s="348" t="s">
        <v>279</v>
      </c>
      <c r="D5124" s="350">
        <v>9.1999999999999993</v>
      </c>
    </row>
    <row r="5125" spans="1:4">
      <c r="A5125" s="349">
        <v>102284</v>
      </c>
      <c r="B5125" s="348" t="s">
        <v>32052</v>
      </c>
      <c r="C5125" s="348" t="s">
        <v>279</v>
      </c>
      <c r="D5125" s="350">
        <v>8.91</v>
      </c>
    </row>
    <row r="5126" spans="1:4">
      <c r="A5126" s="349">
        <v>102285</v>
      </c>
      <c r="B5126" s="348" t="s">
        <v>32053</v>
      </c>
      <c r="C5126" s="348" t="s">
        <v>279</v>
      </c>
      <c r="D5126" s="350">
        <v>8.42</v>
      </c>
    </row>
    <row r="5127" spans="1:4">
      <c r="A5127" s="349">
        <v>102286</v>
      </c>
      <c r="B5127" s="348" t="s">
        <v>32054</v>
      </c>
      <c r="C5127" s="348" t="s">
        <v>279</v>
      </c>
      <c r="D5127" s="350">
        <v>8.19</v>
      </c>
    </row>
    <row r="5128" spans="1:4">
      <c r="A5128" s="349">
        <v>102287</v>
      </c>
      <c r="B5128" s="348" t="s">
        <v>32055</v>
      </c>
      <c r="C5128" s="348" t="s">
        <v>279</v>
      </c>
      <c r="D5128" s="350">
        <v>8.06</v>
      </c>
    </row>
    <row r="5129" spans="1:4">
      <c r="A5129" s="349">
        <v>102288</v>
      </c>
      <c r="B5129" s="348" t="s">
        <v>32056</v>
      </c>
      <c r="C5129" s="348" t="s">
        <v>279</v>
      </c>
      <c r="D5129" s="350">
        <v>7.72</v>
      </c>
    </row>
    <row r="5130" spans="1:4">
      <c r="A5130" s="349">
        <v>102289</v>
      </c>
      <c r="B5130" s="348" t="s">
        <v>32057</v>
      </c>
      <c r="C5130" s="348" t="s">
        <v>279</v>
      </c>
      <c r="D5130" s="350">
        <v>7.55</v>
      </c>
    </row>
    <row r="5131" spans="1:4">
      <c r="A5131" s="349">
        <v>102290</v>
      </c>
      <c r="B5131" s="348" t="s">
        <v>32058</v>
      </c>
      <c r="C5131" s="348" t="s">
        <v>279</v>
      </c>
      <c r="D5131" s="350">
        <v>5.71</v>
      </c>
    </row>
    <row r="5132" spans="1:4">
      <c r="A5132" s="349">
        <v>102291</v>
      </c>
      <c r="B5132" s="348" t="s">
        <v>32059</v>
      </c>
      <c r="C5132" s="348" t="s">
        <v>279</v>
      </c>
      <c r="D5132" s="350">
        <v>5.08</v>
      </c>
    </row>
    <row r="5133" spans="1:4">
      <c r="A5133" s="349">
        <v>102292</v>
      </c>
      <c r="B5133" s="348" t="s">
        <v>32060</v>
      </c>
      <c r="C5133" s="348" t="s">
        <v>279</v>
      </c>
      <c r="D5133" s="350">
        <v>4.92</v>
      </c>
    </row>
    <row r="5134" spans="1:4">
      <c r="A5134" s="349">
        <v>102293</v>
      </c>
      <c r="B5134" s="348" t="s">
        <v>32061</v>
      </c>
      <c r="C5134" s="348" t="s">
        <v>279</v>
      </c>
      <c r="D5134" s="350">
        <v>4.6500000000000004</v>
      </c>
    </row>
    <row r="5135" spans="1:4">
      <c r="A5135" s="349">
        <v>102294</v>
      </c>
      <c r="B5135" s="348" t="s">
        <v>32062</v>
      </c>
      <c r="C5135" s="348" t="s">
        <v>279</v>
      </c>
      <c r="D5135" s="350">
        <v>4.53</v>
      </c>
    </row>
    <row r="5136" spans="1:4">
      <c r="A5136" s="349">
        <v>102295</v>
      </c>
      <c r="B5136" s="348" t="s">
        <v>32063</v>
      </c>
      <c r="C5136" s="348" t="s">
        <v>279</v>
      </c>
      <c r="D5136" s="350">
        <v>4.43</v>
      </c>
    </row>
    <row r="5137" spans="1:4">
      <c r="A5137" s="349">
        <v>102296</v>
      </c>
      <c r="B5137" s="348" t="s">
        <v>32064</v>
      </c>
      <c r="C5137" s="348" t="s">
        <v>279</v>
      </c>
      <c r="D5137" s="350">
        <v>4.26</v>
      </c>
    </row>
    <row r="5138" spans="1:4">
      <c r="A5138" s="349">
        <v>102297</v>
      </c>
      <c r="B5138" s="348" t="s">
        <v>32065</v>
      </c>
      <c r="C5138" s="348" t="s">
        <v>279</v>
      </c>
      <c r="D5138" s="350">
        <v>4.16</v>
      </c>
    </row>
    <row r="5139" spans="1:4">
      <c r="A5139" s="349">
        <v>102298</v>
      </c>
      <c r="B5139" s="348" t="s">
        <v>32066</v>
      </c>
      <c r="C5139" s="348" t="s">
        <v>279</v>
      </c>
      <c r="D5139" s="350">
        <v>12.76</v>
      </c>
    </row>
    <row r="5140" spans="1:4">
      <c r="A5140" s="349">
        <v>102299</v>
      </c>
      <c r="B5140" s="348" t="s">
        <v>32067</v>
      </c>
      <c r="C5140" s="348" t="s">
        <v>279</v>
      </c>
      <c r="D5140" s="350">
        <v>10.85</v>
      </c>
    </row>
    <row r="5141" spans="1:4">
      <c r="A5141" s="349">
        <v>102300</v>
      </c>
      <c r="B5141" s="348" t="s">
        <v>32068</v>
      </c>
      <c r="C5141" s="348" t="s">
        <v>279</v>
      </c>
      <c r="D5141" s="350">
        <v>10.7</v>
      </c>
    </row>
    <row r="5142" spans="1:4">
      <c r="A5142" s="349">
        <v>102301</v>
      </c>
      <c r="B5142" s="348" t="s">
        <v>32069</v>
      </c>
      <c r="C5142" s="348" t="s">
        <v>279</v>
      </c>
      <c r="D5142" s="350">
        <v>9.74</v>
      </c>
    </row>
    <row r="5143" spans="1:4">
      <c r="A5143" s="349">
        <v>102302</v>
      </c>
      <c r="B5143" s="348" t="s">
        <v>32070</v>
      </c>
      <c r="C5143" s="348" t="s">
        <v>279</v>
      </c>
      <c r="D5143" s="350">
        <v>7.04</v>
      </c>
    </row>
    <row r="5144" spans="1:4">
      <c r="A5144" s="349">
        <v>102303</v>
      </c>
      <c r="B5144" s="348" t="s">
        <v>32071</v>
      </c>
      <c r="C5144" s="348" t="s">
        <v>279</v>
      </c>
      <c r="D5144" s="350">
        <v>5.98</v>
      </c>
    </row>
    <row r="5145" spans="1:4">
      <c r="A5145" s="349">
        <v>102304</v>
      </c>
      <c r="B5145" s="348" t="s">
        <v>32072</v>
      </c>
      <c r="C5145" s="348" t="s">
        <v>279</v>
      </c>
      <c r="D5145" s="350">
        <v>5.89</v>
      </c>
    </row>
    <row r="5146" spans="1:4">
      <c r="A5146" s="349">
        <v>102305</v>
      </c>
      <c r="B5146" s="348" t="s">
        <v>32073</v>
      </c>
      <c r="C5146" s="348" t="s">
        <v>279</v>
      </c>
      <c r="D5146" s="350">
        <v>5.37</v>
      </c>
    </row>
    <row r="5147" spans="1:4">
      <c r="A5147" s="349">
        <v>102306</v>
      </c>
      <c r="B5147" s="348" t="s">
        <v>32074</v>
      </c>
      <c r="C5147" s="348" t="s">
        <v>279</v>
      </c>
      <c r="D5147" s="350">
        <v>11.67</v>
      </c>
    </row>
    <row r="5148" spans="1:4">
      <c r="A5148" s="349">
        <v>102307</v>
      </c>
      <c r="B5148" s="348" t="s">
        <v>32075</v>
      </c>
      <c r="C5148" s="348" t="s">
        <v>279</v>
      </c>
      <c r="D5148" s="350">
        <v>10.35</v>
      </c>
    </row>
    <row r="5149" spans="1:4">
      <c r="A5149" s="349">
        <v>102308</v>
      </c>
      <c r="B5149" s="348" t="s">
        <v>32076</v>
      </c>
      <c r="C5149" s="348" t="s">
        <v>279</v>
      </c>
      <c r="D5149" s="350">
        <v>10.029999999999999</v>
      </c>
    </row>
    <row r="5150" spans="1:4">
      <c r="A5150" s="349">
        <v>102309</v>
      </c>
      <c r="B5150" s="348" t="s">
        <v>32077</v>
      </c>
      <c r="C5150" s="348" t="s">
        <v>279</v>
      </c>
      <c r="D5150" s="350">
        <v>9.5</v>
      </c>
    </row>
    <row r="5151" spans="1:4">
      <c r="A5151" s="349">
        <v>102310</v>
      </c>
      <c r="B5151" s="348" t="s">
        <v>32078</v>
      </c>
      <c r="C5151" s="348" t="s">
        <v>279</v>
      </c>
      <c r="D5151" s="350">
        <v>9.2200000000000006</v>
      </c>
    </row>
    <row r="5152" spans="1:4">
      <c r="A5152" s="349">
        <v>102311</v>
      </c>
      <c r="B5152" s="348" t="s">
        <v>32079</v>
      </c>
      <c r="C5152" s="348" t="s">
        <v>279</v>
      </c>
      <c r="D5152" s="350">
        <v>9.0500000000000007</v>
      </c>
    </row>
    <row r="5153" spans="1:4">
      <c r="A5153" s="349">
        <v>102312</v>
      </c>
      <c r="B5153" s="348" t="s">
        <v>32080</v>
      </c>
      <c r="C5153" s="348" t="s">
        <v>279</v>
      </c>
      <c r="D5153" s="350">
        <v>8.6999999999999993</v>
      </c>
    </row>
    <row r="5154" spans="1:4">
      <c r="A5154" s="349">
        <v>102313</v>
      </c>
      <c r="B5154" s="348" t="s">
        <v>32081</v>
      </c>
      <c r="C5154" s="348" t="s">
        <v>279</v>
      </c>
      <c r="D5154" s="350">
        <v>8.5</v>
      </c>
    </row>
    <row r="5155" spans="1:4">
      <c r="A5155" s="349">
        <v>102314</v>
      </c>
      <c r="B5155" s="348" t="s">
        <v>32082</v>
      </c>
      <c r="C5155" s="348" t="s">
        <v>279</v>
      </c>
      <c r="D5155" s="350">
        <v>6.44</v>
      </c>
    </row>
    <row r="5156" spans="1:4">
      <c r="A5156" s="349">
        <v>102315</v>
      </c>
      <c r="B5156" s="348" t="s">
        <v>32083</v>
      </c>
      <c r="C5156" s="348" t="s">
        <v>279</v>
      </c>
      <c r="D5156" s="350">
        <v>5.71</v>
      </c>
    </row>
    <row r="5157" spans="1:4">
      <c r="A5157" s="349">
        <v>102316</v>
      </c>
      <c r="B5157" s="348" t="s">
        <v>32084</v>
      </c>
      <c r="C5157" s="348" t="s">
        <v>279</v>
      </c>
      <c r="D5157" s="350">
        <v>5.53</v>
      </c>
    </row>
    <row r="5158" spans="1:4">
      <c r="A5158" s="349">
        <v>102317</v>
      </c>
      <c r="B5158" s="348" t="s">
        <v>32085</v>
      </c>
      <c r="C5158" s="348" t="s">
        <v>279</v>
      </c>
      <c r="D5158" s="350">
        <v>5.23</v>
      </c>
    </row>
    <row r="5159" spans="1:4">
      <c r="A5159" s="349">
        <v>102318</v>
      </c>
      <c r="B5159" s="348" t="s">
        <v>32086</v>
      </c>
      <c r="C5159" s="348" t="s">
        <v>279</v>
      </c>
      <c r="D5159" s="350">
        <v>5.09</v>
      </c>
    </row>
    <row r="5160" spans="1:4">
      <c r="A5160" s="349">
        <v>102319</v>
      </c>
      <c r="B5160" s="348" t="s">
        <v>32087</v>
      </c>
      <c r="C5160" s="348" t="s">
        <v>279</v>
      </c>
      <c r="D5160" s="350">
        <v>4.9800000000000004</v>
      </c>
    </row>
    <row r="5161" spans="1:4">
      <c r="A5161" s="349">
        <v>102320</v>
      </c>
      <c r="B5161" s="348" t="s">
        <v>32088</v>
      </c>
      <c r="C5161" s="348" t="s">
        <v>279</v>
      </c>
      <c r="D5161" s="350">
        <v>4.78</v>
      </c>
    </row>
    <row r="5162" spans="1:4">
      <c r="A5162" s="349">
        <v>102321</v>
      </c>
      <c r="B5162" s="348" t="s">
        <v>32089</v>
      </c>
      <c r="C5162" s="348" t="s">
        <v>279</v>
      </c>
      <c r="D5162" s="350">
        <v>4.6900000000000004</v>
      </c>
    </row>
    <row r="5163" spans="1:4">
      <c r="A5163" s="349">
        <v>102322</v>
      </c>
      <c r="B5163" s="348" t="s">
        <v>32090</v>
      </c>
      <c r="C5163" s="348" t="s">
        <v>279</v>
      </c>
      <c r="D5163" s="350">
        <v>14.36</v>
      </c>
    </row>
    <row r="5164" spans="1:4">
      <c r="A5164" s="349">
        <v>102323</v>
      </c>
      <c r="B5164" s="348" t="s">
        <v>32091</v>
      </c>
      <c r="C5164" s="348" t="s">
        <v>279</v>
      </c>
      <c r="D5164" s="350">
        <v>12.2</v>
      </c>
    </row>
    <row r="5165" spans="1:4">
      <c r="A5165" s="349">
        <v>102324</v>
      </c>
      <c r="B5165" s="348" t="s">
        <v>32092</v>
      </c>
      <c r="C5165" s="348" t="s">
        <v>279</v>
      </c>
      <c r="D5165" s="350">
        <v>12.04</v>
      </c>
    </row>
    <row r="5166" spans="1:4">
      <c r="A5166" s="349">
        <v>102325</v>
      </c>
      <c r="B5166" s="348" t="s">
        <v>32093</v>
      </c>
      <c r="C5166" s="348" t="s">
        <v>279</v>
      </c>
      <c r="D5166" s="350">
        <v>10.96</v>
      </c>
    </row>
    <row r="5167" spans="1:4">
      <c r="A5167" s="349">
        <v>102326</v>
      </c>
      <c r="B5167" s="348" t="s">
        <v>32094</v>
      </c>
      <c r="C5167" s="348" t="s">
        <v>279</v>
      </c>
      <c r="D5167" s="350">
        <v>7.92</v>
      </c>
    </row>
    <row r="5168" spans="1:4">
      <c r="A5168" s="349">
        <v>102327</v>
      </c>
      <c r="B5168" s="348" t="s">
        <v>32095</v>
      </c>
      <c r="C5168" s="348" t="s">
        <v>279</v>
      </c>
      <c r="D5168" s="350">
        <v>6.73</v>
      </c>
    </row>
    <row r="5169" spans="1:4">
      <c r="A5169" s="349">
        <v>102328</v>
      </c>
      <c r="B5169" s="348" t="s">
        <v>32096</v>
      </c>
      <c r="C5169" s="348" t="s">
        <v>279</v>
      </c>
      <c r="D5169" s="350">
        <v>6.64</v>
      </c>
    </row>
    <row r="5170" spans="1:4">
      <c r="A5170" s="349">
        <v>102329</v>
      </c>
      <c r="B5170" s="348" t="s">
        <v>32097</v>
      </c>
      <c r="C5170" s="348" t="s">
        <v>279</v>
      </c>
      <c r="D5170" s="350">
        <v>6.04</v>
      </c>
    </row>
    <row r="5171" spans="1:4">
      <c r="A5171" s="349">
        <v>94304</v>
      </c>
      <c r="B5171" s="348" t="s">
        <v>32098</v>
      </c>
      <c r="C5171" s="348" t="s">
        <v>279</v>
      </c>
      <c r="D5171" s="350">
        <v>28.79</v>
      </c>
    </row>
    <row r="5172" spans="1:4">
      <c r="A5172" s="349">
        <v>94305</v>
      </c>
      <c r="B5172" s="348" t="s">
        <v>32099</v>
      </c>
      <c r="C5172" s="348" t="s">
        <v>279</v>
      </c>
      <c r="D5172" s="350">
        <v>25.51</v>
      </c>
    </row>
    <row r="5173" spans="1:4">
      <c r="A5173" s="349">
        <v>94306</v>
      </c>
      <c r="B5173" s="348" t="s">
        <v>32100</v>
      </c>
      <c r="C5173" s="348" t="s">
        <v>279</v>
      </c>
      <c r="D5173" s="350">
        <v>21.37</v>
      </c>
    </row>
    <row r="5174" spans="1:4">
      <c r="A5174" s="349">
        <v>94307</v>
      </c>
      <c r="B5174" s="348" t="s">
        <v>32101</v>
      </c>
      <c r="C5174" s="348" t="s">
        <v>279</v>
      </c>
      <c r="D5174" s="350">
        <v>22.29</v>
      </c>
    </row>
    <row r="5175" spans="1:4">
      <c r="A5175" s="349">
        <v>94308</v>
      </c>
      <c r="B5175" s="348" t="s">
        <v>32102</v>
      </c>
      <c r="C5175" s="348" t="s">
        <v>279</v>
      </c>
      <c r="D5175" s="350">
        <v>19.809999999999999</v>
      </c>
    </row>
    <row r="5176" spans="1:4">
      <c r="A5176" s="349">
        <v>94309</v>
      </c>
      <c r="B5176" s="348" t="s">
        <v>32103</v>
      </c>
      <c r="C5176" s="348" t="s">
        <v>279</v>
      </c>
      <c r="D5176" s="350">
        <v>20.93</v>
      </c>
    </row>
    <row r="5177" spans="1:4">
      <c r="A5177" s="349">
        <v>94310</v>
      </c>
      <c r="B5177" s="348" t="s">
        <v>32104</v>
      </c>
      <c r="C5177" s="348" t="s">
        <v>279</v>
      </c>
      <c r="D5177" s="350">
        <v>19.04</v>
      </c>
    </row>
    <row r="5178" spans="1:4">
      <c r="A5178" s="349">
        <v>94315</v>
      </c>
      <c r="B5178" s="348" t="s">
        <v>32105</v>
      </c>
      <c r="C5178" s="348" t="s">
        <v>279</v>
      </c>
      <c r="D5178" s="350">
        <v>36.14</v>
      </c>
    </row>
    <row r="5179" spans="1:4">
      <c r="A5179" s="349">
        <v>94316</v>
      </c>
      <c r="B5179" s="348" t="s">
        <v>32106</v>
      </c>
      <c r="C5179" s="348" t="s">
        <v>279</v>
      </c>
      <c r="D5179" s="350">
        <v>28.33</v>
      </c>
    </row>
    <row r="5180" spans="1:4">
      <c r="A5180" s="349">
        <v>94317</v>
      </c>
      <c r="B5180" s="348" t="s">
        <v>32107</v>
      </c>
      <c r="C5180" s="348" t="s">
        <v>279</v>
      </c>
      <c r="D5180" s="350">
        <v>24.89</v>
      </c>
    </row>
    <row r="5181" spans="1:4">
      <c r="A5181" s="349">
        <v>94318</v>
      </c>
      <c r="B5181" s="348" t="s">
        <v>32108</v>
      </c>
      <c r="C5181" s="348" t="s">
        <v>279</v>
      </c>
      <c r="D5181" s="350">
        <v>20.420000000000002</v>
      </c>
    </row>
    <row r="5182" spans="1:4">
      <c r="A5182" s="349">
        <v>94319</v>
      </c>
      <c r="B5182" s="348" t="s">
        <v>32109</v>
      </c>
      <c r="C5182" s="348" t="s">
        <v>279</v>
      </c>
      <c r="D5182" s="350">
        <v>38.65</v>
      </c>
    </row>
    <row r="5183" spans="1:4">
      <c r="A5183" s="349">
        <v>94327</v>
      </c>
      <c r="B5183" s="348" t="s">
        <v>32110</v>
      </c>
      <c r="C5183" s="348" t="s">
        <v>279</v>
      </c>
      <c r="D5183" s="350">
        <v>66.739999999999995</v>
      </c>
    </row>
    <row r="5184" spans="1:4">
      <c r="A5184" s="349">
        <v>94328</v>
      </c>
      <c r="B5184" s="348" t="s">
        <v>32111</v>
      </c>
      <c r="C5184" s="348" t="s">
        <v>279</v>
      </c>
      <c r="D5184" s="350">
        <v>63.46</v>
      </c>
    </row>
    <row r="5185" spans="1:4">
      <c r="A5185" s="349">
        <v>94329</v>
      </c>
      <c r="B5185" s="348" t="s">
        <v>32112</v>
      </c>
      <c r="C5185" s="348" t="s">
        <v>279</v>
      </c>
      <c r="D5185" s="350">
        <v>59.32</v>
      </c>
    </row>
    <row r="5186" spans="1:4">
      <c r="A5186" s="349">
        <v>94330</v>
      </c>
      <c r="B5186" s="348" t="s">
        <v>32113</v>
      </c>
      <c r="C5186" s="348" t="s">
        <v>279</v>
      </c>
      <c r="D5186" s="350">
        <v>60.24</v>
      </c>
    </row>
    <row r="5187" spans="1:4">
      <c r="A5187" s="349">
        <v>94331</v>
      </c>
      <c r="B5187" s="348" t="s">
        <v>32114</v>
      </c>
      <c r="C5187" s="348" t="s">
        <v>279</v>
      </c>
      <c r="D5187" s="350">
        <v>57.76</v>
      </c>
    </row>
    <row r="5188" spans="1:4">
      <c r="A5188" s="349">
        <v>94332</v>
      </c>
      <c r="B5188" s="348" t="s">
        <v>32115</v>
      </c>
      <c r="C5188" s="348" t="s">
        <v>279</v>
      </c>
      <c r="D5188" s="350">
        <v>58.88</v>
      </c>
    </row>
    <row r="5189" spans="1:4">
      <c r="A5189" s="349">
        <v>94333</v>
      </c>
      <c r="B5189" s="348" t="s">
        <v>32116</v>
      </c>
      <c r="C5189" s="348" t="s">
        <v>279</v>
      </c>
      <c r="D5189" s="350">
        <v>56.99</v>
      </c>
    </row>
    <row r="5190" spans="1:4">
      <c r="A5190" s="349">
        <v>94338</v>
      </c>
      <c r="B5190" s="348" t="s">
        <v>32117</v>
      </c>
      <c r="C5190" s="348" t="s">
        <v>279</v>
      </c>
      <c r="D5190" s="350">
        <v>74.09</v>
      </c>
    </row>
    <row r="5191" spans="1:4">
      <c r="A5191" s="349">
        <v>94339</v>
      </c>
      <c r="B5191" s="348" t="s">
        <v>32118</v>
      </c>
      <c r="C5191" s="348" t="s">
        <v>279</v>
      </c>
      <c r="D5191" s="350">
        <v>66.28</v>
      </c>
    </row>
    <row r="5192" spans="1:4">
      <c r="A5192" s="349">
        <v>94340</v>
      </c>
      <c r="B5192" s="348" t="s">
        <v>32119</v>
      </c>
      <c r="C5192" s="348" t="s">
        <v>279</v>
      </c>
      <c r="D5192" s="350">
        <v>62.84</v>
      </c>
    </row>
    <row r="5193" spans="1:4">
      <c r="A5193" s="349">
        <v>94341</v>
      </c>
      <c r="B5193" s="348" t="s">
        <v>32120</v>
      </c>
      <c r="C5193" s="348" t="s">
        <v>279</v>
      </c>
      <c r="D5193" s="350">
        <v>58.37</v>
      </c>
    </row>
    <row r="5194" spans="1:4">
      <c r="A5194" s="349">
        <v>94342</v>
      </c>
      <c r="B5194" s="348" t="s">
        <v>32121</v>
      </c>
      <c r="C5194" s="348" t="s">
        <v>279</v>
      </c>
      <c r="D5194" s="350">
        <v>76.599999999999994</v>
      </c>
    </row>
    <row r="5195" spans="1:4">
      <c r="A5195" s="349">
        <v>96385</v>
      </c>
      <c r="B5195" s="348" t="s">
        <v>32122</v>
      </c>
      <c r="C5195" s="348" t="s">
        <v>279</v>
      </c>
      <c r="D5195" s="350">
        <v>8.39</v>
      </c>
    </row>
    <row r="5196" spans="1:4">
      <c r="A5196" s="349">
        <v>96386</v>
      </c>
      <c r="B5196" s="348" t="s">
        <v>32123</v>
      </c>
      <c r="C5196" s="348" t="s">
        <v>279</v>
      </c>
      <c r="D5196" s="350">
        <v>5.97</v>
      </c>
    </row>
    <row r="5197" spans="1:4">
      <c r="A5197" s="349">
        <v>93360</v>
      </c>
      <c r="B5197" s="348" t="s">
        <v>32124</v>
      </c>
      <c r="C5197" s="348" t="s">
        <v>279</v>
      </c>
      <c r="D5197" s="350">
        <v>17.82</v>
      </c>
    </row>
    <row r="5198" spans="1:4">
      <c r="A5198" s="349">
        <v>93361</v>
      </c>
      <c r="B5198" s="348" t="s">
        <v>32125</v>
      </c>
      <c r="C5198" s="348" t="s">
        <v>279</v>
      </c>
      <c r="D5198" s="350">
        <v>14.63</v>
      </c>
    </row>
    <row r="5199" spans="1:4">
      <c r="A5199" s="349">
        <v>93362</v>
      </c>
      <c r="B5199" s="348" t="s">
        <v>32126</v>
      </c>
      <c r="C5199" s="348" t="s">
        <v>279</v>
      </c>
      <c r="D5199" s="350">
        <v>10.41</v>
      </c>
    </row>
    <row r="5200" spans="1:4">
      <c r="A5200" s="349">
        <v>93363</v>
      </c>
      <c r="B5200" s="348" t="s">
        <v>32127</v>
      </c>
      <c r="C5200" s="348" t="s">
        <v>279</v>
      </c>
      <c r="D5200" s="350">
        <v>11.32</v>
      </c>
    </row>
    <row r="5201" spans="1:4">
      <c r="A5201" s="349">
        <v>93364</v>
      </c>
      <c r="B5201" s="348" t="s">
        <v>32128</v>
      </c>
      <c r="C5201" s="348" t="s">
        <v>279</v>
      </c>
      <c r="D5201" s="350">
        <v>8.84</v>
      </c>
    </row>
    <row r="5202" spans="1:4">
      <c r="A5202" s="349">
        <v>93365</v>
      </c>
      <c r="B5202" s="348" t="s">
        <v>32129</v>
      </c>
      <c r="C5202" s="348" t="s">
        <v>279</v>
      </c>
      <c r="D5202" s="350">
        <v>9.89</v>
      </c>
    </row>
    <row r="5203" spans="1:4">
      <c r="A5203" s="349">
        <v>93366</v>
      </c>
      <c r="B5203" s="348" t="s">
        <v>32130</v>
      </c>
      <c r="C5203" s="348" t="s">
        <v>279</v>
      </c>
      <c r="D5203" s="350">
        <v>8.09</v>
      </c>
    </row>
    <row r="5204" spans="1:4">
      <c r="A5204" s="349">
        <v>93367</v>
      </c>
      <c r="B5204" s="348" t="s">
        <v>32131</v>
      </c>
      <c r="C5204" s="348" t="s">
        <v>279</v>
      </c>
      <c r="D5204" s="350">
        <v>16.71</v>
      </c>
    </row>
    <row r="5205" spans="1:4">
      <c r="A5205" s="349">
        <v>93368</v>
      </c>
      <c r="B5205" s="348" t="s">
        <v>32132</v>
      </c>
      <c r="C5205" s="348" t="s">
        <v>279</v>
      </c>
      <c r="D5205" s="350">
        <v>13.45</v>
      </c>
    </row>
    <row r="5206" spans="1:4">
      <c r="A5206" s="349">
        <v>93369</v>
      </c>
      <c r="B5206" s="348" t="s">
        <v>32133</v>
      </c>
      <c r="C5206" s="348" t="s">
        <v>279</v>
      </c>
      <c r="D5206" s="350">
        <v>9.31</v>
      </c>
    </row>
    <row r="5207" spans="1:4">
      <c r="A5207" s="349">
        <v>93370</v>
      </c>
      <c r="B5207" s="348" t="s">
        <v>32134</v>
      </c>
      <c r="C5207" s="348" t="s">
        <v>279</v>
      </c>
      <c r="D5207" s="350">
        <v>10.23</v>
      </c>
    </row>
    <row r="5208" spans="1:4">
      <c r="A5208" s="349">
        <v>93371</v>
      </c>
      <c r="B5208" s="348" t="s">
        <v>32135</v>
      </c>
      <c r="C5208" s="348" t="s">
        <v>279</v>
      </c>
      <c r="D5208" s="350">
        <v>7.76</v>
      </c>
    </row>
    <row r="5209" spans="1:4">
      <c r="A5209" s="349">
        <v>93372</v>
      </c>
      <c r="B5209" s="348" t="s">
        <v>32136</v>
      </c>
      <c r="C5209" s="348" t="s">
        <v>279</v>
      </c>
      <c r="D5209" s="350">
        <v>8.8699999999999992</v>
      </c>
    </row>
    <row r="5210" spans="1:4">
      <c r="A5210" s="349">
        <v>93373</v>
      </c>
      <c r="B5210" s="348" t="s">
        <v>32137</v>
      </c>
      <c r="C5210" s="348" t="s">
        <v>279</v>
      </c>
      <c r="D5210" s="350">
        <v>7</v>
      </c>
    </row>
    <row r="5211" spans="1:4">
      <c r="A5211" s="349">
        <v>93374</v>
      </c>
      <c r="B5211" s="348" t="s">
        <v>32138</v>
      </c>
      <c r="C5211" s="348" t="s">
        <v>279</v>
      </c>
      <c r="D5211" s="350">
        <v>21.54</v>
      </c>
    </row>
    <row r="5212" spans="1:4">
      <c r="A5212" s="349">
        <v>93375</v>
      </c>
      <c r="B5212" s="348" t="s">
        <v>32139</v>
      </c>
      <c r="C5212" s="348" t="s">
        <v>279</v>
      </c>
      <c r="D5212" s="350">
        <v>16.62</v>
      </c>
    </row>
    <row r="5213" spans="1:4">
      <c r="A5213" s="349">
        <v>93376</v>
      </c>
      <c r="B5213" s="348" t="s">
        <v>32140</v>
      </c>
      <c r="C5213" s="348" t="s">
        <v>279</v>
      </c>
      <c r="D5213" s="350">
        <v>13.54</v>
      </c>
    </row>
    <row r="5214" spans="1:4">
      <c r="A5214" s="349">
        <v>93377</v>
      </c>
      <c r="B5214" s="348" t="s">
        <v>32141</v>
      </c>
      <c r="C5214" s="348" t="s">
        <v>279</v>
      </c>
      <c r="D5214" s="350">
        <v>8.8699999999999992</v>
      </c>
    </row>
    <row r="5215" spans="1:4">
      <c r="A5215" s="349">
        <v>93378</v>
      </c>
      <c r="B5215" s="348" t="s">
        <v>32142</v>
      </c>
      <c r="C5215" s="348" t="s">
        <v>279</v>
      </c>
      <c r="D5215" s="350">
        <v>20.3</v>
      </c>
    </row>
    <row r="5216" spans="1:4">
      <c r="A5216" s="349">
        <v>93379</v>
      </c>
      <c r="B5216" s="348" t="s">
        <v>32143</v>
      </c>
      <c r="C5216" s="348" t="s">
        <v>279</v>
      </c>
      <c r="D5216" s="350">
        <v>15.67</v>
      </c>
    </row>
    <row r="5217" spans="1:4">
      <c r="A5217" s="349">
        <v>93380</v>
      </c>
      <c r="B5217" s="348" t="s">
        <v>32144</v>
      </c>
      <c r="C5217" s="348" t="s">
        <v>279</v>
      </c>
      <c r="D5217" s="350">
        <v>12.81</v>
      </c>
    </row>
    <row r="5218" spans="1:4">
      <c r="A5218" s="349">
        <v>93381</v>
      </c>
      <c r="B5218" s="348" t="s">
        <v>32145</v>
      </c>
      <c r="C5218" s="348" t="s">
        <v>279</v>
      </c>
      <c r="D5218" s="350">
        <v>8.36</v>
      </c>
    </row>
    <row r="5219" spans="1:4">
      <c r="A5219" s="349">
        <v>93382</v>
      </c>
      <c r="B5219" s="348" t="s">
        <v>32146</v>
      </c>
      <c r="C5219" s="348" t="s">
        <v>279</v>
      </c>
      <c r="D5219" s="350">
        <v>26.59</v>
      </c>
    </row>
    <row r="5220" spans="1:4">
      <c r="A5220" s="349">
        <v>96995</v>
      </c>
      <c r="B5220" s="348" t="s">
        <v>32147</v>
      </c>
      <c r="C5220" s="348" t="s">
        <v>279</v>
      </c>
      <c r="D5220" s="350">
        <v>36.81</v>
      </c>
    </row>
    <row r="5221" spans="1:4">
      <c r="A5221" s="349">
        <v>97916</v>
      </c>
      <c r="B5221" s="348" t="s">
        <v>32148</v>
      </c>
      <c r="C5221" s="348" t="s">
        <v>32149</v>
      </c>
      <c r="D5221" s="350">
        <v>1.83</v>
      </c>
    </row>
    <row r="5222" spans="1:4">
      <c r="A5222" s="349">
        <v>97917</v>
      </c>
      <c r="B5222" s="348" t="s">
        <v>32150</v>
      </c>
      <c r="C5222" s="348" t="s">
        <v>32149</v>
      </c>
      <c r="D5222" s="350">
        <v>1.58</v>
      </c>
    </row>
    <row r="5223" spans="1:4">
      <c r="A5223" s="349">
        <v>97918</v>
      </c>
      <c r="B5223" s="348" t="s">
        <v>32151</v>
      </c>
      <c r="C5223" s="348" t="s">
        <v>32149</v>
      </c>
      <c r="D5223" s="350">
        <v>1.46</v>
      </c>
    </row>
    <row r="5224" spans="1:4">
      <c r="A5224" s="349">
        <v>97919</v>
      </c>
      <c r="B5224" s="348" t="s">
        <v>32152</v>
      </c>
      <c r="C5224" s="348" t="s">
        <v>32149</v>
      </c>
      <c r="D5224" s="350">
        <v>0.56999999999999995</v>
      </c>
    </row>
    <row r="5225" spans="1:4">
      <c r="A5225" s="349">
        <v>101616</v>
      </c>
      <c r="B5225" s="348" t="s">
        <v>32153</v>
      </c>
      <c r="C5225" s="348" t="s">
        <v>277</v>
      </c>
      <c r="D5225" s="350">
        <v>4.5599999999999996</v>
      </c>
    </row>
    <row r="5226" spans="1:4">
      <c r="A5226" s="349">
        <v>101617</v>
      </c>
      <c r="B5226" s="348" t="s">
        <v>32154</v>
      </c>
      <c r="C5226" s="348" t="s">
        <v>277</v>
      </c>
      <c r="D5226" s="350">
        <v>2.2400000000000002</v>
      </c>
    </row>
    <row r="5227" spans="1:4">
      <c r="A5227" s="349">
        <v>101618</v>
      </c>
      <c r="B5227" s="348" t="s">
        <v>32155</v>
      </c>
      <c r="C5227" s="348" t="s">
        <v>279</v>
      </c>
      <c r="D5227" s="350">
        <v>156.59</v>
      </c>
    </row>
    <row r="5228" spans="1:4">
      <c r="A5228" s="349">
        <v>101619</v>
      </c>
      <c r="B5228" s="348" t="s">
        <v>32156</v>
      </c>
      <c r="C5228" s="348" t="s">
        <v>279</v>
      </c>
      <c r="D5228" s="350">
        <v>262.41000000000003</v>
      </c>
    </row>
    <row r="5229" spans="1:4">
      <c r="A5229" s="349">
        <v>101620</v>
      </c>
      <c r="B5229" s="348" t="s">
        <v>32157</v>
      </c>
      <c r="C5229" s="348" t="s">
        <v>279</v>
      </c>
      <c r="D5229" s="350">
        <v>137.96</v>
      </c>
    </row>
    <row r="5230" spans="1:4">
      <c r="A5230" s="349">
        <v>101621</v>
      </c>
      <c r="B5230" s="348" t="s">
        <v>32158</v>
      </c>
      <c r="C5230" s="348" t="s">
        <v>279</v>
      </c>
      <c r="D5230" s="350">
        <v>243.78</v>
      </c>
    </row>
    <row r="5231" spans="1:4">
      <c r="A5231" s="349">
        <v>101622</v>
      </c>
      <c r="B5231" s="348" t="s">
        <v>32159</v>
      </c>
      <c r="C5231" s="348" t="s">
        <v>279</v>
      </c>
      <c r="D5231" s="350">
        <v>136.02000000000001</v>
      </c>
    </row>
    <row r="5232" spans="1:4">
      <c r="A5232" s="349">
        <v>101623</v>
      </c>
      <c r="B5232" s="348" t="s">
        <v>32160</v>
      </c>
      <c r="C5232" s="348" t="s">
        <v>279</v>
      </c>
      <c r="D5232" s="350">
        <v>237.06</v>
      </c>
    </row>
    <row r="5233" spans="1:4">
      <c r="A5233" s="349">
        <v>101624</v>
      </c>
      <c r="B5233" s="348" t="s">
        <v>32161</v>
      </c>
      <c r="C5233" s="348" t="s">
        <v>279</v>
      </c>
      <c r="D5233" s="350">
        <v>203.98</v>
      </c>
    </row>
    <row r="5234" spans="1:4">
      <c r="A5234" s="349">
        <v>101625</v>
      </c>
      <c r="B5234" s="348" t="s">
        <v>32162</v>
      </c>
      <c r="C5234" s="348" t="s">
        <v>279</v>
      </c>
      <c r="D5234" s="350">
        <v>107.07</v>
      </c>
    </row>
    <row r="5235" spans="1:4">
      <c r="A5235" s="349">
        <v>95606</v>
      </c>
      <c r="B5235" s="348" t="s">
        <v>32163</v>
      </c>
      <c r="C5235" s="348" t="s">
        <v>279</v>
      </c>
      <c r="D5235" s="350">
        <v>1.66</v>
      </c>
    </row>
    <row r="5236" spans="1:4">
      <c r="A5236" s="349">
        <v>87471</v>
      </c>
      <c r="B5236" s="348" t="s">
        <v>32164</v>
      </c>
      <c r="C5236" s="348" t="s">
        <v>277</v>
      </c>
      <c r="D5236" s="350">
        <v>50.4</v>
      </c>
    </row>
    <row r="5237" spans="1:4">
      <c r="A5237" s="349">
        <v>87472</v>
      </c>
      <c r="B5237" s="348" t="s">
        <v>32165</v>
      </c>
      <c r="C5237" s="348" t="s">
        <v>277</v>
      </c>
      <c r="D5237" s="350">
        <v>51.19</v>
      </c>
    </row>
    <row r="5238" spans="1:4">
      <c r="A5238" s="349">
        <v>87473</v>
      </c>
      <c r="B5238" s="348" t="s">
        <v>32166</v>
      </c>
      <c r="C5238" s="348" t="s">
        <v>277</v>
      </c>
      <c r="D5238" s="350">
        <v>67.569999999999993</v>
      </c>
    </row>
    <row r="5239" spans="1:4">
      <c r="A5239" s="349">
        <v>87474</v>
      </c>
      <c r="B5239" s="348" t="s">
        <v>32167</v>
      </c>
      <c r="C5239" s="348" t="s">
        <v>277</v>
      </c>
      <c r="D5239" s="350">
        <v>68.459999999999994</v>
      </c>
    </row>
    <row r="5240" spans="1:4">
      <c r="A5240" s="349">
        <v>87475</v>
      </c>
      <c r="B5240" s="348" t="s">
        <v>32168</v>
      </c>
      <c r="C5240" s="348" t="s">
        <v>277</v>
      </c>
      <c r="D5240" s="350">
        <v>83.14</v>
      </c>
    </row>
    <row r="5241" spans="1:4">
      <c r="A5241" s="349">
        <v>87476</v>
      </c>
      <c r="B5241" s="348" t="s">
        <v>32169</v>
      </c>
      <c r="C5241" s="348" t="s">
        <v>277</v>
      </c>
      <c r="D5241" s="350">
        <v>84.19</v>
      </c>
    </row>
    <row r="5242" spans="1:4">
      <c r="A5242" s="349">
        <v>87477</v>
      </c>
      <c r="B5242" s="348" t="s">
        <v>32170</v>
      </c>
      <c r="C5242" s="348" t="s">
        <v>277</v>
      </c>
      <c r="D5242" s="350">
        <v>45.8</v>
      </c>
    </row>
    <row r="5243" spans="1:4">
      <c r="A5243" s="349">
        <v>87478</v>
      </c>
      <c r="B5243" s="348" t="s">
        <v>32171</v>
      </c>
      <c r="C5243" s="348" t="s">
        <v>277</v>
      </c>
      <c r="D5243" s="350">
        <v>46.59</v>
      </c>
    </row>
    <row r="5244" spans="1:4">
      <c r="A5244" s="349">
        <v>87479</v>
      </c>
      <c r="B5244" s="348" t="s">
        <v>32172</v>
      </c>
      <c r="C5244" s="348" t="s">
        <v>277</v>
      </c>
      <c r="D5244" s="350">
        <v>61.98</v>
      </c>
    </row>
    <row r="5245" spans="1:4">
      <c r="A5245" s="349">
        <v>87480</v>
      </c>
      <c r="B5245" s="348" t="s">
        <v>32173</v>
      </c>
      <c r="C5245" s="348" t="s">
        <v>277</v>
      </c>
      <c r="D5245" s="350">
        <v>62.87</v>
      </c>
    </row>
    <row r="5246" spans="1:4">
      <c r="A5246" s="349">
        <v>87481</v>
      </c>
      <c r="B5246" s="348" t="s">
        <v>32174</v>
      </c>
      <c r="C5246" s="348" t="s">
        <v>277</v>
      </c>
      <c r="D5246" s="350">
        <v>76.14</v>
      </c>
    </row>
    <row r="5247" spans="1:4">
      <c r="A5247" s="349">
        <v>87482</v>
      </c>
      <c r="B5247" s="348" t="s">
        <v>32175</v>
      </c>
      <c r="C5247" s="348" t="s">
        <v>277</v>
      </c>
      <c r="D5247" s="350">
        <v>77.19</v>
      </c>
    </row>
    <row r="5248" spans="1:4">
      <c r="A5248" s="349">
        <v>87483</v>
      </c>
      <c r="B5248" s="348" t="s">
        <v>32176</v>
      </c>
      <c r="C5248" s="348" t="s">
        <v>277</v>
      </c>
      <c r="D5248" s="350">
        <v>56.4</v>
      </c>
    </row>
    <row r="5249" spans="1:4">
      <c r="A5249" s="349">
        <v>87484</v>
      </c>
      <c r="B5249" s="348" t="s">
        <v>32177</v>
      </c>
      <c r="C5249" s="348" t="s">
        <v>277</v>
      </c>
      <c r="D5249" s="350">
        <v>57.19</v>
      </c>
    </row>
    <row r="5250" spans="1:4">
      <c r="A5250" s="349">
        <v>87485</v>
      </c>
      <c r="B5250" s="348" t="s">
        <v>32178</v>
      </c>
      <c r="C5250" s="348" t="s">
        <v>277</v>
      </c>
      <c r="D5250" s="350">
        <v>73.680000000000007</v>
      </c>
    </row>
    <row r="5251" spans="1:4">
      <c r="A5251" s="349">
        <v>87487</v>
      </c>
      <c r="B5251" s="348" t="s">
        <v>32179</v>
      </c>
      <c r="C5251" s="348" t="s">
        <v>277</v>
      </c>
      <c r="D5251" s="350">
        <v>89.13</v>
      </c>
    </row>
    <row r="5252" spans="1:4">
      <c r="A5252" s="349">
        <v>87488</v>
      </c>
      <c r="B5252" s="348" t="s">
        <v>32180</v>
      </c>
      <c r="C5252" s="348" t="s">
        <v>277</v>
      </c>
      <c r="D5252" s="350">
        <v>90.18</v>
      </c>
    </row>
    <row r="5253" spans="1:4">
      <c r="A5253" s="349">
        <v>87489</v>
      </c>
      <c r="B5253" s="348" t="s">
        <v>32181</v>
      </c>
      <c r="C5253" s="348" t="s">
        <v>277</v>
      </c>
      <c r="D5253" s="350">
        <v>49.32</v>
      </c>
    </row>
    <row r="5254" spans="1:4">
      <c r="A5254" s="349">
        <v>87490</v>
      </c>
      <c r="B5254" s="348" t="s">
        <v>32182</v>
      </c>
      <c r="C5254" s="348" t="s">
        <v>277</v>
      </c>
      <c r="D5254" s="350">
        <v>50.11</v>
      </c>
    </row>
    <row r="5255" spans="1:4">
      <c r="A5255" s="349">
        <v>87491</v>
      </c>
      <c r="B5255" s="348" t="s">
        <v>32183</v>
      </c>
      <c r="C5255" s="348" t="s">
        <v>277</v>
      </c>
      <c r="D5255" s="350">
        <v>65.63</v>
      </c>
    </row>
    <row r="5256" spans="1:4">
      <c r="A5256" s="349">
        <v>87492</v>
      </c>
      <c r="B5256" s="348" t="s">
        <v>32184</v>
      </c>
      <c r="C5256" s="348" t="s">
        <v>277</v>
      </c>
      <c r="D5256" s="350">
        <v>66.52</v>
      </c>
    </row>
    <row r="5257" spans="1:4">
      <c r="A5257" s="349">
        <v>87493</v>
      </c>
      <c r="B5257" s="348" t="s">
        <v>32185</v>
      </c>
      <c r="C5257" s="348" t="s">
        <v>277</v>
      </c>
      <c r="D5257" s="350">
        <v>79.930000000000007</v>
      </c>
    </row>
    <row r="5258" spans="1:4">
      <c r="A5258" s="349">
        <v>87494</v>
      </c>
      <c r="B5258" s="348" t="s">
        <v>32186</v>
      </c>
      <c r="C5258" s="348" t="s">
        <v>277</v>
      </c>
      <c r="D5258" s="350">
        <v>80.98</v>
      </c>
    </row>
    <row r="5259" spans="1:4">
      <c r="A5259" s="349">
        <v>87495</v>
      </c>
      <c r="B5259" s="348" t="s">
        <v>32187</v>
      </c>
      <c r="C5259" s="348" t="s">
        <v>277</v>
      </c>
      <c r="D5259" s="350">
        <v>75.44</v>
      </c>
    </row>
    <row r="5260" spans="1:4">
      <c r="A5260" s="349">
        <v>87496</v>
      </c>
      <c r="B5260" s="348" t="s">
        <v>32188</v>
      </c>
      <c r="C5260" s="348" t="s">
        <v>277</v>
      </c>
      <c r="D5260" s="350">
        <v>76.19</v>
      </c>
    </row>
    <row r="5261" spans="1:4">
      <c r="A5261" s="349">
        <v>87497</v>
      </c>
      <c r="B5261" s="348" t="s">
        <v>32189</v>
      </c>
      <c r="C5261" s="348" t="s">
        <v>277</v>
      </c>
      <c r="D5261" s="350">
        <v>77.510000000000005</v>
      </c>
    </row>
    <row r="5262" spans="1:4">
      <c r="A5262" s="349">
        <v>87498</v>
      </c>
      <c r="B5262" s="348" t="s">
        <v>32190</v>
      </c>
      <c r="C5262" s="348" t="s">
        <v>277</v>
      </c>
      <c r="D5262" s="350">
        <v>78.459999999999994</v>
      </c>
    </row>
    <row r="5263" spans="1:4">
      <c r="A5263" s="349">
        <v>87499</v>
      </c>
      <c r="B5263" s="348" t="s">
        <v>32191</v>
      </c>
      <c r="C5263" s="348" t="s">
        <v>277</v>
      </c>
      <c r="D5263" s="350">
        <v>88.05</v>
      </c>
    </row>
    <row r="5264" spans="1:4">
      <c r="A5264" s="349">
        <v>87500</v>
      </c>
      <c r="B5264" s="348" t="s">
        <v>32192</v>
      </c>
      <c r="C5264" s="348" t="s">
        <v>277</v>
      </c>
      <c r="D5264" s="350">
        <v>88.85</v>
      </c>
    </row>
    <row r="5265" spans="1:4">
      <c r="A5265" s="349">
        <v>87501</v>
      </c>
      <c r="B5265" s="348" t="s">
        <v>32193</v>
      </c>
      <c r="C5265" s="348" t="s">
        <v>277</v>
      </c>
      <c r="D5265" s="350">
        <v>137.43</v>
      </c>
    </row>
    <row r="5266" spans="1:4">
      <c r="A5266" s="349">
        <v>87502</v>
      </c>
      <c r="B5266" s="348" t="s">
        <v>32194</v>
      </c>
      <c r="C5266" s="348" t="s">
        <v>277</v>
      </c>
      <c r="D5266" s="350">
        <v>138.44999999999999</v>
      </c>
    </row>
    <row r="5267" spans="1:4">
      <c r="A5267" s="349">
        <v>87503</v>
      </c>
      <c r="B5267" s="348" t="s">
        <v>32195</v>
      </c>
      <c r="C5267" s="348" t="s">
        <v>277</v>
      </c>
      <c r="D5267" s="350">
        <v>65.06</v>
      </c>
    </row>
    <row r="5268" spans="1:4">
      <c r="A5268" s="349">
        <v>87504</v>
      </c>
      <c r="B5268" s="348" t="s">
        <v>32196</v>
      </c>
      <c r="C5268" s="348" t="s">
        <v>277</v>
      </c>
      <c r="D5268" s="350">
        <v>65.81</v>
      </c>
    </row>
    <row r="5269" spans="1:4">
      <c r="A5269" s="349">
        <v>87505</v>
      </c>
      <c r="B5269" s="348" t="s">
        <v>32197</v>
      </c>
      <c r="C5269" s="348" t="s">
        <v>277</v>
      </c>
      <c r="D5269" s="350">
        <v>66.83</v>
      </c>
    </row>
    <row r="5270" spans="1:4">
      <c r="A5270" s="349">
        <v>87506</v>
      </c>
      <c r="B5270" s="348" t="s">
        <v>32198</v>
      </c>
      <c r="C5270" s="348" t="s">
        <v>277</v>
      </c>
      <c r="D5270" s="350">
        <v>67.78</v>
      </c>
    </row>
    <row r="5271" spans="1:4">
      <c r="A5271" s="349">
        <v>87507</v>
      </c>
      <c r="B5271" s="348" t="s">
        <v>32199</v>
      </c>
      <c r="C5271" s="348" t="s">
        <v>277</v>
      </c>
      <c r="D5271" s="350">
        <v>74.25</v>
      </c>
    </row>
    <row r="5272" spans="1:4">
      <c r="A5272" s="349">
        <v>87508</v>
      </c>
      <c r="B5272" s="348" t="s">
        <v>32200</v>
      </c>
      <c r="C5272" s="348" t="s">
        <v>277</v>
      </c>
      <c r="D5272" s="350">
        <v>75.05</v>
      </c>
    </row>
    <row r="5273" spans="1:4">
      <c r="A5273" s="349">
        <v>87509</v>
      </c>
      <c r="B5273" s="348" t="s">
        <v>32201</v>
      </c>
      <c r="C5273" s="348" t="s">
        <v>277</v>
      </c>
      <c r="D5273" s="350">
        <v>114.47</v>
      </c>
    </row>
    <row r="5274" spans="1:4">
      <c r="A5274" s="349">
        <v>87510</v>
      </c>
      <c r="B5274" s="348" t="s">
        <v>32202</v>
      </c>
      <c r="C5274" s="348" t="s">
        <v>277</v>
      </c>
      <c r="D5274" s="350">
        <v>115.49</v>
      </c>
    </row>
    <row r="5275" spans="1:4">
      <c r="A5275" s="349">
        <v>87511</v>
      </c>
      <c r="B5275" s="348" t="s">
        <v>32203</v>
      </c>
      <c r="C5275" s="348" t="s">
        <v>277</v>
      </c>
      <c r="D5275" s="350">
        <v>83.71</v>
      </c>
    </row>
    <row r="5276" spans="1:4">
      <c r="A5276" s="349">
        <v>87512</v>
      </c>
      <c r="B5276" s="348" t="s">
        <v>32204</v>
      </c>
      <c r="C5276" s="348" t="s">
        <v>277</v>
      </c>
      <c r="D5276" s="350">
        <v>84.46</v>
      </c>
    </row>
    <row r="5277" spans="1:4">
      <c r="A5277" s="349">
        <v>87513</v>
      </c>
      <c r="B5277" s="348" t="s">
        <v>32205</v>
      </c>
      <c r="C5277" s="348" t="s">
        <v>277</v>
      </c>
      <c r="D5277" s="350">
        <v>86.16</v>
      </c>
    </row>
    <row r="5278" spans="1:4">
      <c r="A5278" s="349">
        <v>87514</v>
      </c>
      <c r="B5278" s="348" t="s">
        <v>32206</v>
      </c>
      <c r="C5278" s="348" t="s">
        <v>277</v>
      </c>
      <c r="D5278" s="350">
        <v>87.11</v>
      </c>
    </row>
    <row r="5279" spans="1:4">
      <c r="A5279" s="349">
        <v>87515</v>
      </c>
      <c r="B5279" s="348" t="s">
        <v>32207</v>
      </c>
      <c r="C5279" s="348" t="s">
        <v>277</v>
      </c>
      <c r="D5279" s="350">
        <v>99.58</v>
      </c>
    </row>
    <row r="5280" spans="1:4">
      <c r="A5280" s="349">
        <v>87516</v>
      </c>
      <c r="B5280" s="348" t="s">
        <v>32208</v>
      </c>
      <c r="C5280" s="348" t="s">
        <v>277</v>
      </c>
      <c r="D5280" s="350">
        <v>100.38</v>
      </c>
    </row>
    <row r="5281" spans="1:4">
      <c r="A5281" s="349">
        <v>87517</v>
      </c>
      <c r="B5281" s="348" t="s">
        <v>32209</v>
      </c>
      <c r="C5281" s="348" t="s">
        <v>277</v>
      </c>
      <c r="D5281" s="350">
        <v>155.38999999999999</v>
      </c>
    </row>
    <row r="5282" spans="1:4">
      <c r="A5282" s="349">
        <v>87518</v>
      </c>
      <c r="B5282" s="348" t="s">
        <v>32210</v>
      </c>
      <c r="C5282" s="348" t="s">
        <v>277</v>
      </c>
      <c r="D5282" s="350">
        <v>156.41</v>
      </c>
    </row>
    <row r="5283" spans="1:4">
      <c r="A5283" s="349">
        <v>87519</v>
      </c>
      <c r="B5283" s="348" t="s">
        <v>32211</v>
      </c>
      <c r="C5283" s="348" t="s">
        <v>277</v>
      </c>
      <c r="D5283" s="350">
        <v>70.3</v>
      </c>
    </row>
    <row r="5284" spans="1:4">
      <c r="A5284" s="349">
        <v>87520</v>
      </c>
      <c r="B5284" s="348" t="s">
        <v>32212</v>
      </c>
      <c r="C5284" s="348" t="s">
        <v>277</v>
      </c>
      <c r="D5284" s="350">
        <v>71.05</v>
      </c>
    </row>
    <row r="5285" spans="1:4">
      <c r="A5285" s="349">
        <v>87521</v>
      </c>
      <c r="B5285" s="348" t="s">
        <v>32213</v>
      </c>
      <c r="C5285" s="348" t="s">
        <v>277</v>
      </c>
      <c r="D5285" s="350">
        <v>72.17</v>
      </c>
    </row>
    <row r="5286" spans="1:4">
      <c r="A5286" s="349">
        <v>87522</v>
      </c>
      <c r="B5286" s="348" t="s">
        <v>32214</v>
      </c>
      <c r="C5286" s="348" t="s">
        <v>277</v>
      </c>
      <c r="D5286" s="350">
        <v>73.12</v>
      </c>
    </row>
    <row r="5287" spans="1:4">
      <c r="A5287" s="349">
        <v>87523</v>
      </c>
      <c r="B5287" s="348" t="s">
        <v>32215</v>
      </c>
      <c r="C5287" s="348" t="s">
        <v>277</v>
      </c>
      <c r="D5287" s="350">
        <v>81.34</v>
      </c>
    </row>
    <row r="5288" spans="1:4">
      <c r="A5288" s="349">
        <v>87524</v>
      </c>
      <c r="B5288" s="348" t="s">
        <v>32216</v>
      </c>
      <c r="C5288" s="348" t="s">
        <v>277</v>
      </c>
      <c r="D5288" s="350">
        <v>82.14</v>
      </c>
    </row>
    <row r="5289" spans="1:4">
      <c r="A5289" s="349">
        <v>87525</v>
      </c>
      <c r="B5289" s="348" t="s">
        <v>32217</v>
      </c>
      <c r="C5289" s="348" t="s">
        <v>277</v>
      </c>
      <c r="D5289" s="350">
        <v>125.46</v>
      </c>
    </row>
    <row r="5290" spans="1:4">
      <c r="A5290" s="349">
        <v>87526</v>
      </c>
      <c r="B5290" s="348" t="s">
        <v>32218</v>
      </c>
      <c r="C5290" s="348" t="s">
        <v>277</v>
      </c>
      <c r="D5290" s="350">
        <v>126.48</v>
      </c>
    </row>
    <row r="5291" spans="1:4">
      <c r="A5291" s="349">
        <v>89043</v>
      </c>
      <c r="B5291" s="348" t="s">
        <v>32219</v>
      </c>
      <c r="C5291" s="348" t="s">
        <v>277</v>
      </c>
      <c r="D5291" s="350">
        <v>71.73</v>
      </c>
    </row>
    <row r="5292" spans="1:4">
      <c r="A5292" s="349">
        <v>89168</v>
      </c>
      <c r="B5292" s="348" t="s">
        <v>32220</v>
      </c>
      <c r="C5292" s="348" t="s">
        <v>277</v>
      </c>
      <c r="D5292" s="350">
        <v>73.73</v>
      </c>
    </row>
    <row r="5293" spans="1:4">
      <c r="A5293" s="349">
        <v>89977</v>
      </c>
      <c r="B5293" s="348" t="s">
        <v>32221</v>
      </c>
      <c r="C5293" s="348" t="s">
        <v>277</v>
      </c>
      <c r="D5293" s="350">
        <v>133.4</v>
      </c>
    </row>
    <row r="5294" spans="1:4">
      <c r="A5294" s="349">
        <v>90112</v>
      </c>
      <c r="B5294" s="348" t="s">
        <v>32222</v>
      </c>
      <c r="C5294" s="348" t="s">
        <v>277</v>
      </c>
      <c r="D5294" s="350">
        <v>74.569999999999993</v>
      </c>
    </row>
    <row r="5295" spans="1:4">
      <c r="A5295" s="349">
        <v>101159</v>
      </c>
      <c r="B5295" s="348" t="s">
        <v>32223</v>
      </c>
      <c r="C5295" s="348" t="s">
        <v>277</v>
      </c>
      <c r="D5295" s="350">
        <v>113.61</v>
      </c>
    </row>
    <row r="5296" spans="1:4">
      <c r="A5296" s="349">
        <v>89282</v>
      </c>
      <c r="B5296" s="348" t="s">
        <v>32224</v>
      </c>
      <c r="C5296" s="348" t="s">
        <v>277</v>
      </c>
      <c r="D5296" s="350">
        <v>66.150000000000006</v>
      </c>
    </row>
    <row r="5297" spans="1:4">
      <c r="A5297" s="349">
        <v>89283</v>
      </c>
      <c r="B5297" s="348" t="s">
        <v>32225</v>
      </c>
      <c r="C5297" s="348" t="s">
        <v>277</v>
      </c>
      <c r="D5297" s="350">
        <v>67.02</v>
      </c>
    </row>
    <row r="5298" spans="1:4">
      <c r="A5298" s="349">
        <v>89284</v>
      </c>
      <c r="B5298" s="348" t="s">
        <v>32226</v>
      </c>
      <c r="C5298" s="348" t="s">
        <v>277</v>
      </c>
      <c r="D5298" s="350">
        <v>59.95</v>
      </c>
    </row>
    <row r="5299" spans="1:4">
      <c r="A5299" s="349">
        <v>89285</v>
      </c>
      <c r="B5299" s="348" t="s">
        <v>32227</v>
      </c>
      <c r="C5299" s="348" t="s">
        <v>277</v>
      </c>
      <c r="D5299" s="350">
        <v>60.82</v>
      </c>
    </row>
    <row r="5300" spans="1:4">
      <c r="A5300" s="349">
        <v>89286</v>
      </c>
      <c r="B5300" s="348" t="s">
        <v>32228</v>
      </c>
      <c r="C5300" s="348" t="s">
        <v>277</v>
      </c>
      <c r="D5300" s="350">
        <v>70.28</v>
      </c>
    </row>
    <row r="5301" spans="1:4">
      <c r="A5301" s="349">
        <v>89287</v>
      </c>
      <c r="B5301" s="348" t="s">
        <v>32229</v>
      </c>
      <c r="C5301" s="348" t="s">
        <v>277</v>
      </c>
      <c r="D5301" s="350">
        <v>71.150000000000006</v>
      </c>
    </row>
    <row r="5302" spans="1:4">
      <c r="A5302" s="349">
        <v>89288</v>
      </c>
      <c r="B5302" s="348" t="s">
        <v>32230</v>
      </c>
      <c r="C5302" s="348" t="s">
        <v>277</v>
      </c>
      <c r="D5302" s="350">
        <v>62.25</v>
      </c>
    </row>
    <row r="5303" spans="1:4">
      <c r="A5303" s="349">
        <v>89289</v>
      </c>
      <c r="B5303" s="348" t="s">
        <v>32231</v>
      </c>
      <c r="C5303" s="348" t="s">
        <v>277</v>
      </c>
      <c r="D5303" s="350">
        <v>63.12</v>
      </c>
    </row>
    <row r="5304" spans="1:4">
      <c r="A5304" s="349">
        <v>89290</v>
      </c>
      <c r="B5304" s="348" t="s">
        <v>32232</v>
      </c>
      <c r="C5304" s="348" t="s">
        <v>277</v>
      </c>
      <c r="D5304" s="350">
        <v>74.61</v>
      </c>
    </row>
    <row r="5305" spans="1:4">
      <c r="A5305" s="349">
        <v>89291</v>
      </c>
      <c r="B5305" s="348" t="s">
        <v>32233</v>
      </c>
      <c r="C5305" s="348" t="s">
        <v>277</v>
      </c>
      <c r="D5305" s="350">
        <v>75.58</v>
      </c>
    </row>
    <row r="5306" spans="1:4">
      <c r="A5306" s="349">
        <v>89292</v>
      </c>
      <c r="B5306" s="348" t="s">
        <v>32234</v>
      </c>
      <c r="C5306" s="348" t="s">
        <v>277</v>
      </c>
      <c r="D5306" s="350">
        <v>68.39</v>
      </c>
    </row>
    <row r="5307" spans="1:4">
      <c r="A5307" s="349">
        <v>89293</v>
      </c>
      <c r="B5307" s="348" t="s">
        <v>32235</v>
      </c>
      <c r="C5307" s="348" t="s">
        <v>277</v>
      </c>
      <c r="D5307" s="350">
        <v>69.36</v>
      </c>
    </row>
    <row r="5308" spans="1:4">
      <c r="A5308" s="349">
        <v>89294</v>
      </c>
      <c r="B5308" s="348" t="s">
        <v>32236</v>
      </c>
      <c r="C5308" s="348" t="s">
        <v>277</v>
      </c>
      <c r="D5308" s="350">
        <v>80.58</v>
      </c>
    </row>
    <row r="5309" spans="1:4">
      <c r="A5309" s="349">
        <v>89295</v>
      </c>
      <c r="B5309" s="348" t="s">
        <v>32237</v>
      </c>
      <c r="C5309" s="348" t="s">
        <v>277</v>
      </c>
      <c r="D5309" s="350">
        <v>81.55</v>
      </c>
    </row>
    <row r="5310" spans="1:4">
      <c r="A5310" s="349">
        <v>89296</v>
      </c>
      <c r="B5310" s="348" t="s">
        <v>32238</v>
      </c>
      <c r="C5310" s="348" t="s">
        <v>277</v>
      </c>
      <c r="D5310" s="350">
        <v>71.58</v>
      </c>
    </row>
    <row r="5311" spans="1:4">
      <c r="A5311" s="349">
        <v>89297</v>
      </c>
      <c r="B5311" s="348" t="s">
        <v>32239</v>
      </c>
      <c r="C5311" s="348" t="s">
        <v>277</v>
      </c>
      <c r="D5311" s="350">
        <v>72.55</v>
      </c>
    </row>
    <row r="5312" spans="1:4">
      <c r="A5312" s="349">
        <v>89298</v>
      </c>
      <c r="B5312" s="348" t="s">
        <v>32240</v>
      </c>
      <c r="C5312" s="348" t="s">
        <v>277</v>
      </c>
      <c r="D5312" s="350">
        <v>76.569999999999993</v>
      </c>
    </row>
    <row r="5313" spans="1:4">
      <c r="A5313" s="349">
        <v>89299</v>
      </c>
      <c r="B5313" s="348" t="s">
        <v>32241</v>
      </c>
      <c r="C5313" s="348" t="s">
        <v>277</v>
      </c>
      <c r="D5313" s="350">
        <v>77.81</v>
      </c>
    </row>
    <row r="5314" spans="1:4">
      <c r="A5314" s="349">
        <v>89300</v>
      </c>
      <c r="B5314" s="348" t="s">
        <v>32242</v>
      </c>
      <c r="C5314" s="348" t="s">
        <v>277</v>
      </c>
      <c r="D5314" s="350">
        <v>70.38</v>
      </c>
    </row>
    <row r="5315" spans="1:4">
      <c r="A5315" s="349">
        <v>89301</v>
      </c>
      <c r="B5315" s="348" t="s">
        <v>32243</v>
      </c>
      <c r="C5315" s="348" t="s">
        <v>277</v>
      </c>
      <c r="D5315" s="350">
        <v>71.62</v>
      </c>
    </row>
    <row r="5316" spans="1:4">
      <c r="A5316" s="349">
        <v>89302</v>
      </c>
      <c r="B5316" s="348" t="s">
        <v>32244</v>
      </c>
      <c r="C5316" s="348" t="s">
        <v>277</v>
      </c>
      <c r="D5316" s="350">
        <v>83.61</v>
      </c>
    </row>
    <row r="5317" spans="1:4">
      <c r="A5317" s="349">
        <v>89303</v>
      </c>
      <c r="B5317" s="348" t="s">
        <v>32245</v>
      </c>
      <c r="C5317" s="348" t="s">
        <v>277</v>
      </c>
      <c r="D5317" s="350">
        <v>84.85</v>
      </c>
    </row>
    <row r="5318" spans="1:4">
      <c r="A5318" s="349">
        <v>89304</v>
      </c>
      <c r="B5318" s="348" t="s">
        <v>32246</v>
      </c>
      <c r="C5318" s="348" t="s">
        <v>277</v>
      </c>
      <c r="D5318" s="350">
        <v>74.48</v>
      </c>
    </row>
    <row r="5319" spans="1:4">
      <c r="A5319" s="349">
        <v>89305</v>
      </c>
      <c r="B5319" s="348" t="s">
        <v>32247</v>
      </c>
      <c r="C5319" s="348" t="s">
        <v>277</v>
      </c>
      <c r="D5319" s="350">
        <v>75.72</v>
      </c>
    </row>
    <row r="5320" spans="1:4">
      <c r="A5320" s="349">
        <v>89306</v>
      </c>
      <c r="B5320" s="348" t="s">
        <v>32248</v>
      </c>
      <c r="C5320" s="348" t="s">
        <v>277</v>
      </c>
      <c r="D5320" s="350">
        <v>85.31</v>
      </c>
    </row>
    <row r="5321" spans="1:4">
      <c r="A5321" s="349">
        <v>89307</v>
      </c>
      <c r="B5321" s="348" t="s">
        <v>32249</v>
      </c>
      <c r="C5321" s="348" t="s">
        <v>277</v>
      </c>
      <c r="D5321" s="350">
        <v>86.69</v>
      </c>
    </row>
    <row r="5322" spans="1:4">
      <c r="A5322" s="349">
        <v>89308</v>
      </c>
      <c r="B5322" s="348" t="s">
        <v>32250</v>
      </c>
      <c r="C5322" s="348" t="s">
        <v>277</v>
      </c>
      <c r="D5322" s="350">
        <v>79.099999999999994</v>
      </c>
    </row>
    <row r="5323" spans="1:4">
      <c r="A5323" s="349">
        <v>89309</v>
      </c>
      <c r="B5323" s="348" t="s">
        <v>32251</v>
      </c>
      <c r="C5323" s="348" t="s">
        <v>277</v>
      </c>
      <c r="D5323" s="350">
        <v>80.48</v>
      </c>
    </row>
    <row r="5324" spans="1:4">
      <c r="A5324" s="349">
        <v>89310</v>
      </c>
      <c r="B5324" s="348" t="s">
        <v>32252</v>
      </c>
      <c r="C5324" s="348" t="s">
        <v>277</v>
      </c>
      <c r="D5324" s="350">
        <v>97.56</v>
      </c>
    </row>
    <row r="5325" spans="1:4">
      <c r="A5325" s="349">
        <v>89311</v>
      </c>
      <c r="B5325" s="348" t="s">
        <v>32253</v>
      </c>
      <c r="C5325" s="348" t="s">
        <v>277</v>
      </c>
      <c r="D5325" s="350">
        <v>98.94</v>
      </c>
    </row>
    <row r="5326" spans="1:4">
      <c r="A5326" s="349">
        <v>89312</v>
      </c>
      <c r="B5326" s="348" t="s">
        <v>32254</v>
      </c>
      <c r="C5326" s="348" t="s">
        <v>277</v>
      </c>
      <c r="D5326" s="350">
        <v>84.1</v>
      </c>
    </row>
    <row r="5327" spans="1:4">
      <c r="A5327" s="349">
        <v>89313</v>
      </c>
      <c r="B5327" s="348" t="s">
        <v>32255</v>
      </c>
      <c r="C5327" s="348" t="s">
        <v>277</v>
      </c>
      <c r="D5327" s="350">
        <v>85.48</v>
      </c>
    </row>
    <row r="5328" spans="1:4">
      <c r="A5328" s="349">
        <v>101162</v>
      </c>
      <c r="B5328" s="348" t="s">
        <v>32256</v>
      </c>
      <c r="C5328" s="348" t="s">
        <v>277</v>
      </c>
      <c r="D5328" s="350">
        <v>126.54</v>
      </c>
    </row>
    <row r="5329" spans="1:4">
      <c r="A5329" s="349">
        <v>87447</v>
      </c>
      <c r="B5329" s="348" t="s">
        <v>32257</v>
      </c>
      <c r="C5329" s="348" t="s">
        <v>277</v>
      </c>
      <c r="D5329" s="350">
        <v>51.63</v>
      </c>
    </row>
    <row r="5330" spans="1:4">
      <c r="A5330" s="349">
        <v>87448</v>
      </c>
      <c r="B5330" s="348" t="s">
        <v>32258</v>
      </c>
      <c r="C5330" s="348" t="s">
        <v>277</v>
      </c>
      <c r="D5330" s="350">
        <v>51.86</v>
      </c>
    </row>
    <row r="5331" spans="1:4">
      <c r="A5331" s="349">
        <v>87449</v>
      </c>
      <c r="B5331" s="348" t="s">
        <v>32259</v>
      </c>
      <c r="C5331" s="348" t="s">
        <v>277</v>
      </c>
      <c r="D5331" s="350">
        <v>67.959999999999994</v>
      </c>
    </row>
    <row r="5332" spans="1:4">
      <c r="A5332" s="349">
        <v>87450</v>
      </c>
      <c r="B5332" s="348" t="s">
        <v>32260</v>
      </c>
      <c r="C5332" s="348" t="s">
        <v>277</v>
      </c>
      <c r="D5332" s="350">
        <v>68.739999999999995</v>
      </c>
    </row>
    <row r="5333" spans="1:4">
      <c r="A5333" s="349">
        <v>87451</v>
      </c>
      <c r="B5333" s="348" t="s">
        <v>32261</v>
      </c>
      <c r="C5333" s="348" t="s">
        <v>277</v>
      </c>
      <c r="D5333" s="350">
        <v>83.67</v>
      </c>
    </row>
    <row r="5334" spans="1:4">
      <c r="A5334" s="349">
        <v>87452</v>
      </c>
      <c r="B5334" s="348" t="s">
        <v>32262</v>
      </c>
      <c r="C5334" s="348" t="s">
        <v>277</v>
      </c>
      <c r="D5334" s="350">
        <v>84.09</v>
      </c>
    </row>
    <row r="5335" spans="1:4">
      <c r="A5335" s="349">
        <v>87453</v>
      </c>
      <c r="B5335" s="348" t="s">
        <v>32263</v>
      </c>
      <c r="C5335" s="348" t="s">
        <v>277</v>
      </c>
      <c r="D5335" s="350">
        <v>47.3</v>
      </c>
    </row>
    <row r="5336" spans="1:4">
      <c r="A5336" s="349">
        <v>87454</v>
      </c>
      <c r="B5336" s="348" t="s">
        <v>32264</v>
      </c>
      <c r="C5336" s="348" t="s">
        <v>277</v>
      </c>
      <c r="D5336" s="350">
        <v>47.97</v>
      </c>
    </row>
    <row r="5337" spans="1:4">
      <c r="A5337" s="349">
        <v>87455</v>
      </c>
      <c r="B5337" s="348" t="s">
        <v>32265</v>
      </c>
      <c r="C5337" s="348" t="s">
        <v>277</v>
      </c>
      <c r="D5337" s="350">
        <v>62.32</v>
      </c>
    </row>
    <row r="5338" spans="1:4">
      <c r="A5338" s="349">
        <v>87456</v>
      </c>
      <c r="B5338" s="348" t="s">
        <v>32266</v>
      </c>
      <c r="C5338" s="348" t="s">
        <v>277</v>
      </c>
      <c r="D5338" s="350">
        <v>63.44</v>
      </c>
    </row>
    <row r="5339" spans="1:4">
      <c r="A5339" s="349">
        <v>87457</v>
      </c>
      <c r="B5339" s="348" t="s">
        <v>32267</v>
      </c>
      <c r="C5339" s="348" t="s">
        <v>277</v>
      </c>
      <c r="D5339" s="350">
        <v>75.959999999999994</v>
      </c>
    </row>
    <row r="5340" spans="1:4">
      <c r="A5340" s="349">
        <v>87458</v>
      </c>
      <c r="B5340" s="348" t="s">
        <v>32268</v>
      </c>
      <c r="C5340" s="348" t="s">
        <v>277</v>
      </c>
      <c r="D5340" s="350">
        <v>76.94</v>
      </c>
    </row>
    <row r="5341" spans="1:4">
      <c r="A5341" s="349">
        <v>87459</v>
      </c>
      <c r="B5341" s="348" t="s">
        <v>32269</v>
      </c>
      <c r="C5341" s="348" t="s">
        <v>277</v>
      </c>
      <c r="D5341" s="350">
        <v>57.32</v>
      </c>
    </row>
    <row r="5342" spans="1:4">
      <c r="A5342" s="349">
        <v>87460</v>
      </c>
      <c r="B5342" s="348" t="s">
        <v>32270</v>
      </c>
      <c r="C5342" s="348" t="s">
        <v>277</v>
      </c>
      <c r="D5342" s="350">
        <v>57.99</v>
      </c>
    </row>
    <row r="5343" spans="1:4">
      <c r="A5343" s="349">
        <v>87461</v>
      </c>
      <c r="B5343" s="348" t="s">
        <v>32271</v>
      </c>
      <c r="C5343" s="348" t="s">
        <v>277</v>
      </c>
      <c r="D5343" s="350">
        <v>73.7</v>
      </c>
    </row>
    <row r="5344" spans="1:4">
      <c r="A5344" s="349">
        <v>87462</v>
      </c>
      <c r="B5344" s="348" t="s">
        <v>32272</v>
      </c>
      <c r="C5344" s="348" t="s">
        <v>277</v>
      </c>
      <c r="D5344" s="350">
        <v>74.48</v>
      </c>
    </row>
    <row r="5345" spans="1:4">
      <c r="A5345" s="349">
        <v>87463</v>
      </c>
      <c r="B5345" s="348" t="s">
        <v>32273</v>
      </c>
      <c r="C5345" s="348" t="s">
        <v>277</v>
      </c>
      <c r="D5345" s="350">
        <v>88.9</v>
      </c>
    </row>
    <row r="5346" spans="1:4">
      <c r="A5346" s="349">
        <v>87464</v>
      </c>
      <c r="B5346" s="348" t="s">
        <v>32274</v>
      </c>
      <c r="C5346" s="348" t="s">
        <v>277</v>
      </c>
      <c r="D5346" s="350">
        <v>89.88</v>
      </c>
    </row>
    <row r="5347" spans="1:4">
      <c r="A5347" s="349">
        <v>87465</v>
      </c>
      <c r="B5347" s="348" t="s">
        <v>32275</v>
      </c>
      <c r="C5347" s="348" t="s">
        <v>277</v>
      </c>
      <c r="D5347" s="350">
        <v>50.52</v>
      </c>
    </row>
    <row r="5348" spans="1:4">
      <c r="A5348" s="349">
        <v>87466</v>
      </c>
      <c r="B5348" s="348" t="s">
        <v>32276</v>
      </c>
      <c r="C5348" s="348" t="s">
        <v>277</v>
      </c>
      <c r="D5348" s="350">
        <v>51.19</v>
      </c>
    </row>
    <row r="5349" spans="1:4">
      <c r="A5349" s="349">
        <v>87467</v>
      </c>
      <c r="B5349" s="348" t="s">
        <v>32277</v>
      </c>
      <c r="C5349" s="348" t="s">
        <v>277</v>
      </c>
      <c r="D5349" s="350">
        <v>65.92</v>
      </c>
    </row>
    <row r="5350" spans="1:4">
      <c r="A5350" s="349">
        <v>87468</v>
      </c>
      <c r="B5350" s="348" t="s">
        <v>32278</v>
      </c>
      <c r="C5350" s="348" t="s">
        <v>277</v>
      </c>
      <c r="D5350" s="350">
        <v>66.7</v>
      </c>
    </row>
    <row r="5351" spans="1:4">
      <c r="A5351" s="349">
        <v>87469</v>
      </c>
      <c r="B5351" s="348" t="s">
        <v>32279</v>
      </c>
      <c r="C5351" s="348" t="s">
        <v>277</v>
      </c>
      <c r="D5351" s="350">
        <v>79.7</v>
      </c>
    </row>
    <row r="5352" spans="1:4">
      <c r="A5352" s="349">
        <v>87470</v>
      </c>
      <c r="B5352" s="348" t="s">
        <v>32280</v>
      </c>
      <c r="C5352" s="348" t="s">
        <v>277</v>
      </c>
      <c r="D5352" s="350">
        <v>80.680000000000007</v>
      </c>
    </row>
    <row r="5353" spans="1:4">
      <c r="A5353" s="349">
        <v>89044</v>
      </c>
      <c r="B5353" s="348" t="s">
        <v>32281</v>
      </c>
      <c r="C5353" s="348" t="s">
        <v>277</v>
      </c>
      <c r="D5353" s="350">
        <v>50.89</v>
      </c>
    </row>
    <row r="5354" spans="1:4">
      <c r="A5354" s="349">
        <v>89169</v>
      </c>
      <c r="B5354" s="348" t="s">
        <v>32282</v>
      </c>
      <c r="C5354" s="348" t="s">
        <v>277</v>
      </c>
      <c r="D5354" s="350">
        <v>51.79</v>
      </c>
    </row>
    <row r="5355" spans="1:4">
      <c r="A5355" s="349">
        <v>89978</v>
      </c>
      <c r="B5355" s="348" t="s">
        <v>32283</v>
      </c>
      <c r="C5355" s="348" t="s">
        <v>277</v>
      </c>
      <c r="D5355" s="350">
        <v>67.569999999999993</v>
      </c>
    </row>
    <row r="5356" spans="1:4">
      <c r="A5356" s="349">
        <v>89453</v>
      </c>
      <c r="B5356" s="348" t="s">
        <v>32284</v>
      </c>
      <c r="C5356" s="348" t="s">
        <v>277</v>
      </c>
      <c r="D5356" s="350">
        <v>59.86</v>
      </c>
    </row>
    <row r="5357" spans="1:4">
      <c r="A5357" s="349">
        <v>89454</v>
      </c>
      <c r="B5357" s="348" t="s">
        <v>32285</v>
      </c>
      <c r="C5357" s="348" t="s">
        <v>277</v>
      </c>
      <c r="D5357" s="350">
        <v>55.81</v>
      </c>
    </row>
    <row r="5358" spans="1:4">
      <c r="A5358" s="349">
        <v>89455</v>
      </c>
      <c r="B5358" s="348" t="s">
        <v>32286</v>
      </c>
      <c r="C5358" s="348" t="s">
        <v>277</v>
      </c>
      <c r="D5358" s="350">
        <v>73.25</v>
      </c>
    </row>
    <row r="5359" spans="1:4">
      <c r="A5359" s="349">
        <v>89456</v>
      </c>
      <c r="B5359" s="348" t="s">
        <v>32287</v>
      </c>
      <c r="C5359" s="348" t="s">
        <v>277</v>
      </c>
      <c r="D5359" s="350">
        <v>68.77</v>
      </c>
    </row>
    <row r="5360" spans="1:4">
      <c r="A5360" s="349">
        <v>89457</v>
      </c>
      <c r="B5360" s="348" t="s">
        <v>32288</v>
      </c>
      <c r="C5360" s="348" t="s">
        <v>277</v>
      </c>
      <c r="D5360" s="350">
        <v>63.31</v>
      </c>
    </row>
    <row r="5361" spans="1:4">
      <c r="A5361" s="349">
        <v>89458</v>
      </c>
      <c r="B5361" s="348" t="s">
        <v>32289</v>
      </c>
      <c r="C5361" s="348" t="s">
        <v>277</v>
      </c>
      <c r="D5361" s="350">
        <v>57.81</v>
      </c>
    </row>
    <row r="5362" spans="1:4">
      <c r="A5362" s="349">
        <v>89459</v>
      </c>
      <c r="B5362" s="348" t="s">
        <v>32290</v>
      </c>
      <c r="C5362" s="348" t="s">
        <v>277</v>
      </c>
      <c r="D5362" s="350">
        <v>77.08</v>
      </c>
    </row>
    <row r="5363" spans="1:4">
      <c r="A5363" s="349">
        <v>89460</v>
      </c>
      <c r="B5363" s="348" t="s">
        <v>32291</v>
      </c>
      <c r="C5363" s="348" t="s">
        <v>277</v>
      </c>
      <c r="D5363" s="350">
        <v>71.099999999999994</v>
      </c>
    </row>
    <row r="5364" spans="1:4">
      <c r="A5364" s="349">
        <v>89462</v>
      </c>
      <c r="B5364" s="348" t="s">
        <v>32292</v>
      </c>
      <c r="C5364" s="348" t="s">
        <v>277</v>
      </c>
      <c r="D5364" s="350">
        <v>71.11</v>
      </c>
    </row>
    <row r="5365" spans="1:4">
      <c r="A5365" s="349">
        <v>89463</v>
      </c>
      <c r="B5365" s="348" t="s">
        <v>32293</v>
      </c>
      <c r="C5365" s="348" t="s">
        <v>277</v>
      </c>
      <c r="D5365" s="350">
        <v>67</v>
      </c>
    </row>
    <row r="5366" spans="1:4">
      <c r="A5366" s="349">
        <v>89464</v>
      </c>
      <c r="B5366" s="348" t="s">
        <v>32294</v>
      </c>
      <c r="C5366" s="348" t="s">
        <v>277</v>
      </c>
      <c r="D5366" s="350">
        <v>84.68</v>
      </c>
    </row>
    <row r="5367" spans="1:4">
      <c r="A5367" s="349">
        <v>89465</v>
      </c>
      <c r="B5367" s="348" t="s">
        <v>32295</v>
      </c>
      <c r="C5367" s="348" t="s">
        <v>277</v>
      </c>
      <c r="D5367" s="350">
        <v>80.3</v>
      </c>
    </row>
    <row r="5368" spans="1:4">
      <c r="A5368" s="349">
        <v>89466</v>
      </c>
      <c r="B5368" s="348" t="s">
        <v>32296</v>
      </c>
      <c r="C5368" s="348" t="s">
        <v>277</v>
      </c>
      <c r="D5368" s="350">
        <v>75.930000000000007</v>
      </c>
    </row>
    <row r="5369" spans="1:4">
      <c r="A5369" s="349">
        <v>89467</v>
      </c>
      <c r="B5369" s="348" t="s">
        <v>32297</v>
      </c>
      <c r="C5369" s="348" t="s">
        <v>277</v>
      </c>
      <c r="D5369" s="350">
        <v>69.81</v>
      </c>
    </row>
    <row r="5370" spans="1:4">
      <c r="A5370" s="349">
        <v>89468</v>
      </c>
      <c r="B5370" s="348" t="s">
        <v>32298</v>
      </c>
      <c r="C5370" s="348" t="s">
        <v>277</v>
      </c>
      <c r="D5370" s="350">
        <v>89.76</v>
      </c>
    </row>
    <row r="5371" spans="1:4">
      <c r="A5371" s="349">
        <v>89469</v>
      </c>
      <c r="B5371" s="348" t="s">
        <v>32299</v>
      </c>
      <c r="C5371" s="348" t="s">
        <v>277</v>
      </c>
      <c r="D5371" s="350">
        <v>83.37</v>
      </c>
    </row>
    <row r="5372" spans="1:4">
      <c r="A5372" s="349">
        <v>89470</v>
      </c>
      <c r="B5372" s="348" t="s">
        <v>32300</v>
      </c>
      <c r="C5372" s="348" t="s">
        <v>277</v>
      </c>
      <c r="D5372" s="350">
        <v>71.849999999999994</v>
      </c>
    </row>
    <row r="5373" spans="1:4">
      <c r="A5373" s="349">
        <v>89471</v>
      </c>
      <c r="B5373" s="348" t="s">
        <v>32301</v>
      </c>
      <c r="C5373" s="348" t="s">
        <v>277</v>
      </c>
      <c r="D5373" s="350">
        <v>67.78</v>
      </c>
    </row>
    <row r="5374" spans="1:4">
      <c r="A5374" s="349">
        <v>89472</v>
      </c>
      <c r="B5374" s="348" t="s">
        <v>32302</v>
      </c>
      <c r="C5374" s="348" t="s">
        <v>277</v>
      </c>
      <c r="D5374" s="350">
        <v>85.13</v>
      </c>
    </row>
    <row r="5375" spans="1:4">
      <c r="A5375" s="349">
        <v>89473</v>
      </c>
      <c r="B5375" s="348" t="s">
        <v>32303</v>
      </c>
      <c r="C5375" s="348" t="s">
        <v>277</v>
      </c>
      <c r="D5375" s="350">
        <v>80.86</v>
      </c>
    </row>
    <row r="5376" spans="1:4">
      <c r="A5376" s="349">
        <v>89474</v>
      </c>
      <c r="B5376" s="348" t="s">
        <v>32304</v>
      </c>
      <c r="C5376" s="348" t="s">
        <v>277</v>
      </c>
      <c r="D5376" s="350">
        <v>78.5</v>
      </c>
    </row>
    <row r="5377" spans="1:4">
      <c r="A5377" s="349">
        <v>89475</v>
      </c>
      <c r="B5377" s="348" t="s">
        <v>32305</v>
      </c>
      <c r="C5377" s="348" t="s">
        <v>277</v>
      </c>
      <c r="D5377" s="350">
        <v>71.55</v>
      </c>
    </row>
    <row r="5378" spans="1:4">
      <c r="A5378" s="349">
        <v>89476</v>
      </c>
      <c r="B5378" s="348" t="s">
        <v>32306</v>
      </c>
      <c r="C5378" s="348" t="s">
        <v>277</v>
      </c>
      <c r="D5378" s="350">
        <v>92.37</v>
      </c>
    </row>
    <row r="5379" spans="1:4">
      <c r="A5379" s="349">
        <v>89477</v>
      </c>
      <c r="B5379" s="348" t="s">
        <v>32307</v>
      </c>
      <c r="C5379" s="348" t="s">
        <v>277</v>
      </c>
      <c r="D5379" s="350">
        <v>85.14</v>
      </c>
    </row>
    <row r="5380" spans="1:4">
      <c r="A5380" s="349">
        <v>89478</v>
      </c>
      <c r="B5380" s="348" t="s">
        <v>32308</v>
      </c>
      <c r="C5380" s="348" t="s">
        <v>277</v>
      </c>
      <c r="D5380" s="350">
        <v>83.36</v>
      </c>
    </row>
    <row r="5381" spans="1:4">
      <c r="A5381" s="349">
        <v>89479</v>
      </c>
      <c r="B5381" s="348" t="s">
        <v>32309</v>
      </c>
      <c r="C5381" s="348" t="s">
        <v>277</v>
      </c>
      <c r="D5381" s="350">
        <v>79.239999999999995</v>
      </c>
    </row>
    <row r="5382" spans="1:4">
      <c r="A5382" s="349">
        <v>89480</v>
      </c>
      <c r="B5382" s="348" t="s">
        <v>32310</v>
      </c>
      <c r="C5382" s="348" t="s">
        <v>277</v>
      </c>
      <c r="D5382" s="350">
        <v>96.85</v>
      </c>
    </row>
    <row r="5383" spans="1:4">
      <c r="A5383" s="349">
        <v>89483</v>
      </c>
      <c r="B5383" s="348" t="s">
        <v>32311</v>
      </c>
      <c r="C5383" s="348" t="s">
        <v>277</v>
      </c>
      <c r="D5383" s="350">
        <v>92.67</v>
      </c>
    </row>
    <row r="5384" spans="1:4">
      <c r="A5384" s="349">
        <v>89484</v>
      </c>
      <c r="B5384" s="348" t="s">
        <v>32312</v>
      </c>
      <c r="C5384" s="348" t="s">
        <v>277</v>
      </c>
      <c r="D5384" s="350">
        <v>91.4</v>
      </c>
    </row>
    <row r="5385" spans="1:4">
      <c r="A5385" s="349">
        <v>89486</v>
      </c>
      <c r="B5385" s="348" t="s">
        <v>32313</v>
      </c>
      <c r="C5385" s="348" t="s">
        <v>277</v>
      </c>
      <c r="D5385" s="350">
        <v>84.02</v>
      </c>
    </row>
    <row r="5386" spans="1:4">
      <c r="A5386" s="349">
        <v>89487</v>
      </c>
      <c r="B5386" s="348" t="s">
        <v>32314</v>
      </c>
      <c r="C5386" s="348" t="s">
        <v>277</v>
      </c>
      <c r="D5386" s="350">
        <v>105.34</v>
      </c>
    </row>
    <row r="5387" spans="1:4">
      <c r="A5387" s="349">
        <v>89488</v>
      </c>
      <c r="B5387" s="348" t="s">
        <v>32315</v>
      </c>
      <c r="C5387" s="348" t="s">
        <v>277</v>
      </c>
      <c r="D5387" s="350">
        <v>97.7</v>
      </c>
    </row>
    <row r="5388" spans="1:4">
      <c r="A5388" s="349">
        <v>91815</v>
      </c>
      <c r="B5388" s="348" t="s">
        <v>32316</v>
      </c>
      <c r="C5388" s="348" t="s">
        <v>277</v>
      </c>
      <c r="D5388" s="350">
        <v>59.15</v>
      </c>
    </row>
    <row r="5389" spans="1:4">
      <c r="A5389" s="349">
        <v>91816</v>
      </c>
      <c r="B5389" s="348" t="s">
        <v>32317</v>
      </c>
      <c r="C5389" s="348" t="s">
        <v>277</v>
      </c>
      <c r="D5389" s="350">
        <v>70.83</v>
      </c>
    </row>
    <row r="5390" spans="1:4">
      <c r="A5390" s="349">
        <v>101161</v>
      </c>
      <c r="B5390" s="348" t="s">
        <v>32318</v>
      </c>
      <c r="C5390" s="348" t="s">
        <v>277</v>
      </c>
      <c r="D5390" s="350">
        <v>144.63999999999999</v>
      </c>
    </row>
    <row r="5391" spans="1:4">
      <c r="A5391" s="349">
        <v>101163</v>
      </c>
      <c r="B5391" s="348" t="s">
        <v>32319</v>
      </c>
      <c r="C5391" s="348" t="s">
        <v>277</v>
      </c>
      <c r="D5391" s="350">
        <v>684.42</v>
      </c>
    </row>
    <row r="5392" spans="1:4">
      <c r="A5392" s="349">
        <v>101164</v>
      </c>
      <c r="B5392" s="348" t="s">
        <v>32320</v>
      </c>
      <c r="C5392" s="348" t="s">
        <v>277</v>
      </c>
      <c r="D5392" s="350">
        <v>694.4</v>
      </c>
    </row>
    <row r="5393" spans="1:4">
      <c r="A5393" s="349">
        <v>96358</v>
      </c>
      <c r="B5393" s="348" t="s">
        <v>32321</v>
      </c>
      <c r="C5393" s="348" t="s">
        <v>277</v>
      </c>
      <c r="D5393" s="350">
        <v>80.47</v>
      </c>
    </row>
    <row r="5394" spans="1:4">
      <c r="A5394" s="349">
        <v>96359</v>
      </c>
      <c r="B5394" s="348" t="s">
        <v>32322</v>
      </c>
      <c r="C5394" s="348" t="s">
        <v>277</v>
      </c>
      <c r="D5394" s="350">
        <v>95.92</v>
      </c>
    </row>
    <row r="5395" spans="1:4">
      <c r="A5395" s="349">
        <v>96360</v>
      </c>
      <c r="B5395" s="348" t="s">
        <v>32323</v>
      </c>
      <c r="C5395" s="348" t="s">
        <v>277</v>
      </c>
      <c r="D5395" s="350">
        <v>120.1</v>
      </c>
    </row>
    <row r="5396" spans="1:4">
      <c r="A5396" s="349">
        <v>96361</v>
      </c>
      <c r="B5396" s="348" t="s">
        <v>32324</v>
      </c>
      <c r="C5396" s="348" t="s">
        <v>277</v>
      </c>
      <c r="D5396" s="350">
        <v>150.5</v>
      </c>
    </row>
    <row r="5397" spans="1:4">
      <c r="A5397" s="349">
        <v>96362</v>
      </c>
      <c r="B5397" s="348" t="s">
        <v>32325</v>
      </c>
      <c r="C5397" s="348" t="s">
        <v>277</v>
      </c>
      <c r="D5397" s="350">
        <v>97.8</v>
      </c>
    </row>
    <row r="5398" spans="1:4">
      <c r="A5398" s="349">
        <v>96363</v>
      </c>
      <c r="B5398" s="348" t="s">
        <v>32326</v>
      </c>
      <c r="C5398" s="348" t="s">
        <v>277</v>
      </c>
      <c r="D5398" s="350">
        <v>113.6</v>
      </c>
    </row>
    <row r="5399" spans="1:4">
      <c r="A5399" s="349">
        <v>96364</v>
      </c>
      <c r="B5399" s="348" t="s">
        <v>32327</v>
      </c>
      <c r="C5399" s="348" t="s">
        <v>277</v>
      </c>
      <c r="D5399" s="350">
        <v>137.44999999999999</v>
      </c>
    </row>
    <row r="5400" spans="1:4">
      <c r="A5400" s="349">
        <v>96365</v>
      </c>
      <c r="B5400" s="348" t="s">
        <v>32328</v>
      </c>
      <c r="C5400" s="348" t="s">
        <v>277</v>
      </c>
      <c r="D5400" s="350">
        <v>168.16</v>
      </c>
    </row>
    <row r="5401" spans="1:4">
      <c r="A5401" s="349">
        <v>96366</v>
      </c>
      <c r="B5401" s="348" t="s">
        <v>32329</v>
      </c>
      <c r="C5401" s="348" t="s">
        <v>277</v>
      </c>
      <c r="D5401" s="350">
        <v>115.15</v>
      </c>
    </row>
    <row r="5402" spans="1:4">
      <c r="A5402" s="349">
        <v>96367</v>
      </c>
      <c r="B5402" s="348" t="s">
        <v>32330</v>
      </c>
      <c r="C5402" s="348" t="s">
        <v>277</v>
      </c>
      <c r="D5402" s="350">
        <v>131.26</v>
      </c>
    </row>
    <row r="5403" spans="1:4">
      <c r="A5403" s="349">
        <v>96368</v>
      </c>
      <c r="B5403" s="348" t="s">
        <v>32331</v>
      </c>
      <c r="C5403" s="348" t="s">
        <v>277</v>
      </c>
      <c r="D5403" s="350">
        <v>154.79</v>
      </c>
    </row>
    <row r="5404" spans="1:4">
      <c r="A5404" s="349">
        <v>96369</v>
      </c>
      <c r="B5404" s="348" t="s">
        <v>32332</v>
      </c>
      <c r="C5404" s="348" t="s">
        <v>277</v>
      </c>
      <c r="D5404" s="350">
        <v>185.83</v>
      </c>
    </row>
    <row r="5405" spans="1:4">
      <c r="A5405" s="349">
        <v>96370</v>
      </c>
      <c r="B5405" s="348" t="s">
        <v>32333</v>
      </c>
      <c r="C5405" s="348" t="s">
        <v>277</v>
      </c>
      <c r="D5405" s="350">
        <v>60.52</v>
      </c>
    </row>
    <row r="5406" spans="1:4">
      <c r="A5406" s="349">
        <v>96371</v>
      </c>
      <c r="B5406" s="348" t="s">
        <v>32334</v>
      </c>
      <c r="C5406" s="348" t="s">
        <v>277</v>
      </c>
      <c r="D5406" s="350">
        <v>75.8</v>
      </c>
    </row>
    <row r="5407" spans="1:4">
      <c r="A5407" s="349">
        <v>96373</v>
      </c>
      <c r="B5407" s="348" t="s">
        <v>32335</v>
      </c>
      <c r="C5407" s="348" t="s">
        <v>40</v>
      </c>
      <c r="D5407" s="350">
        <v>14.21</v>
      </c>
    </row>
    <row r="5408" spans="1:4">
      <c r="A5408" s="349">
        <v>96374</v>
      </c>
      <c r="B5408" s="348" t="s">
        <v>32336</v>
      </c>
      <c r="C5408" s="348" t="s">
        <v>40</v>
      </c>
      <c r="D5408" s="350">
        <v>21.23</v>
      </c>
    </row>
    <row r="5409" spans="1:4">
      <c r="A5409" s="349">
        <v>102235</v>
      </c>
      <c r="B5409" s="348" t="s">
        <v>32337</v>
      </c>
      <c r="C5409" s="348" t="s">
        <v>277</v>
      </c>
      <c r="D5409" s="350">
        <v>420.18</v>
      </c>
    </row>
    <row r="5410" spans="1:4">
      <c r="A5410" s="349">
        <v>102253</v>
      </c>
      <c r="B5410" s="348" t="s">
        <v>32338</v>
      </c>
      <c r="C5410" s="348" t="s">
        <v>277</v>
      </c>
      <c r="D5410" s="350">
        <v>597.85</v>
      </c>
    </row>
    <row r="5411" spans="1:4">
      <c r="A5411" s="349">
        <v>102254</v>
      </c>
      <c r="B5411" s="348" t="s">
        <v>32339</v>
      </c>
      <c r="C5411" s="348" t="s">
        <v>277</v>
      </c>
      <c r="D5411" s="350">
        <v>765.42</v>
      </c>
    </row>
    <row r="5412" spans="1:4">
      <c r="A5412" s="349">
        <v>102255</v>
      </c>
      <c r="B5412" s="348" t="s">
        <v>32340</v>
      </c>
      <c r="C5412" s="348" t="s">
        <v>277</v>
      </c>
      <c r="D5412" s="350">
        <v>616.61</v>
      </c>
    </row>
    <row r="5413" spans="1:4">
      <c r="A5413" s="349">
        <v>102256</v>
      </c>
      <c r="B5413" s="348" t="s">
        <v>32341</v>
      </c>
      <c r="C5413" s="348" t="s">
        <v>277</v>
      </c>
      <c r="D5413" s="350">
        <v>867.95</v>
      </c>
    </row>
    <row r="5414" spans="1:4">
      <c r="A5414" s="349">
        <v>102257</v>
      </c>
      <c r="B5414" s="348" t="s">
        <v>32342</v>
      </c>
      <c r="C5414" s="348" t="s">
        <v>277</v>
      </c>
      <c r="D5414" s="350">
        <v>275.14999999999998</v>
      </c>
    </row>
    <row r="5415" spans="1:4">
      <c r="A5415" s="349">
        <v>102258</v>
      </c>
      <c r="B5415" s="348" t="s">
        <v>32343</v>
      </c>
      <c r="C5415" s="348" t="s">
        <v>277</v>
      </c>
      <c r="D5415" s="350">
        <v>303</v>
      </c>
    </row>
    <row r="5416" spans="1:4">
      <c r="A5416" s="349">
        <v>101154</v>
      </c>
      <c r="B5416" s="348" t="s">
        <v>32344</v>
      </c>
      <c r="C5416" s="348" t="s">
        <v>277</v>
      </c>
      <c r="D5416" s="350">
        <v>94.33</v>
      </c>
    </row>
    <row r="5417" spans="1:4">
      <c r="A5417" s="349">
        <v>101155</v>
      </c>
      <c r="B5417" s="348" t="s">
        <v>32345</v>
      </c>
      <c r="C5417" s="348" t="s">
        <v>277</v>
      </c>
      <c r="D5417" s="350">
        <v>132.34</v>
      </c>
    </row>
    <row r="5418" spans="1:4">
      <c r="A5418" s="349">
        <v>101156</v>
      </c>
      <c r="B5418" s="348" t="s">
        <v>32346</v>
      </c>
      <c r="C5418" s="348" t="s">
        <v>277</v>
      </c>
      <c r="D5418" s="350">
        <v>194.24</v>
      </c>
    </row>
    <row r="5419" spans="1:4">
      <c r="A5419" s="349">
        <v>101810</v>
      </c>
      <c r="B5419" s="348" t="s">
        <v>32347</v>
      </c>
      <c r="C5419" s="348" t="s">
        <v>279</v>
      </c>
      <c r="D5419" s="351">
        <v>1314.25</v>
      </c>
    </row>
    <row r="5420" spans="1:4">
      <c r="A5420" s="349">
        <v>101811</v>
      </c>
      <c r="B5420" s="348" t="s">
        <v>32348</v>
      </c>
      <c r="C5420" s="348" t="s">
        <v>279</v>
      </c>
      <c r="D5420" s="351">
        <v>1175.47</v>
      </c>
    </row>
    <row r="5421" spans="1:4">
      <c r="A5421" s="349">
        <v>101812</v>
      </c>
      <c r="B5421" s="348" t="s">
        <v>32349</v>
      </c>
      <c r="C5421" s="348" t="s">
        <v>279</v>
      </c>
      <c r="D5421" s="351">
        <v>1432.69</v>
      </c>
    </row>
    <row r="5422" spans="1:4">
      <c r="A5422" s="349">
        <v>101813</v>
      </c>
      <c r="B5422" s="348" t="s">
        <v>32350</v>
      </c>
      <c r="C5422" s="348" t="s">
        <v>279</v>
      </c>
      <c r="D5422" s="351">
        <v>1293.9100000000001</v>
      </c>
    </row>
    <row r="5423" spans="1:4">
      <c r="A5423" s="349">
        <v>101814</v>
      </c>
      <c r="B5423" s="348" t="s">
        <v>32351</v>
      </c>
      <c r="C5423" s="348" t="s">
        <v>277</v>
      </c>
      <c r="D5423" s="350">
        <v>32.729999999999997</v>
      </c>
    </row>
    <row r="5424" spans="1:4">
      <c r="A5424" s="349">
        <v>101815</v>
      </c>
      <c r="B5424" s="348" t="s">
        <v>32352</v>
      </c>
      <c r="C5424" s="348" t="s">
        <v>277</v>
      </c>
      <c r="D5424" s="350">
        <v>64.11</v>
      </c>
    </row>
    <row r="5425" spans="1:4">
      <c r="A5425" s="349">
        <v>101816</v>
      </c>
      <c r="B5425" s="348" t="s">
        <v>32353</v>
      </c>
      <c r="C5425" s="348" t="s">
        <v>277</v>
      </c>
      <c r="D5425" s="350">
        <v>51.58</v>
      </c>
    </row>
    <row r="5426" spans="1:4">
      <c r="A5426" s="349">
        <v>101817</v>
      </c>
      <c r="B5426" s="348" t="s">
        <v>32354</v>
      </c>
      <c r="C5426" s="348" t="s">
        <v>277</v>
      </c>
      <c r="D5426" s="350">
        <v>34.76</v>
      </c>
    </row>
    <row r="5427" spans="1:4">
      <c r="A5427" s="349">
        <v>101818</v>
      </c>
      <c r="B5427" s="348" t="s">
        <v>32355</v>
      </c>
      <c r="C5427" s="348" t="s">
        <v>277</v>
      </c>
      <c r="D5427" s="350">
        <v>50.36</v>
      </c>
    </row>
    <row r="5428" spans="1:4">
      <c r="A5428" s="349">
        <v>101819</v>
      </c>
      <c r="B5428" s="348" t="s">
        <v>32356</v>
      </c>
      <c r="C5428" s="348" t="s">
        <v>277</v>
      </c>
      <c r="D5428" s="350">
        <v>45.19</v>
      </c>
    </row>
    <row r="5429" spans="1:4">
      <c r="A5429" s="349">
        <v>101820</v>
      </c>
      <c r="B5429" s="348" t="s">
        <v>32357</v>
      </c>
      <c r="C5429" s="348" t="s">
        <v>277</v>
      </c>
      <c r="D5429" s="350">
        <v>29.7</v>
      </c>
    </row>
    <row r="5430" spans="1:4">
      <c r="A5430" s="349">
        <v>101822</v>
      </c>
      <c r="B5430" s="348" t="s">
        <v>32358</v>
      </c>
      <c r="C5430" s="348" t="s">
        <v>279</v>
      </c>
      <c r="D5430" s="350">
        <v>91.74</v>
      </c>
    </row>
    <row r="5431" spans="1:4">
      <c r="A5431" s="349">
        <v>101823</v>
      </c>
      <c r="B5431" s="348" t="s">
        <v>32359</v>
      </c>
      <c r="C5431" s="348" t="s">
        <v>279</v>
      </c>
      <c r="D5431" s="350">
        <v>125.46</v>
      </c>
    </row>
    <row r="5432" spans="1:4">
      <c r="A5432" s="349">
        <v>101824</v>
      </c>
      <c r="B5432" s="348" t="s">
        <v>32360</v>
      </c>
      <c r="C5432" s="348" t="s">
        <v>279</v>
      </c>
      <c r="D5432" s="350">
        <v>156.85</v>
      </c>
    </row>
    <row r="5433" spans="1:4">
      <c r="A5433" s="349">
        <v>101825</v>
      </c>
      <c r="B5433" s="348" t="s">
        <v>32361</v>
      </c>
      <c r="C5433" s="348" t="s">
        <v>279</v>
      </c>
      <c r="D5433" s="350">
        <v>187.4</v>
      </c>
    </row>
    <row r="5434" spans="1:4">
      <c r="A5434" s="349">
        <v>101826</v>
      </c>
      <c r="B5434" s="348" t="s">
        <v>32362</v>
      </c>
      <c r="C5434" s="348" t="s">
        <v>279</v>
      </c>
      <c r="D5434" s="350">
        <v>217.55</v>
      </c>
    </row>
    <row r="5435" spans="1:4">
      <c r="A5435" s="349">
        <v>101827</v>
      </c>
      <c r="B5435" s="348" t="s">
        <v>32363</v>
      </c>
      <c r="C5435" s="348" t="s">
        <v>279</v>
      </c>
      <c r="D5435" s="350">
        <v>190.24</v>
      </c>
    </row>
    <row r="5436" spans="1:4">
      <c r="A5436" s="349">
        <v>101828</v>
      </c>
      <c r="B5436" s="348" t="s">
        <v>32364</v>
      </c>
      <c r="C5436" s="348" t="s">
        <v>279</v>
      </c>
      <c r="D5436" s="350">
        <v>173.83</v>
      </c>
    </row>
    <row r="5437" spans="1:4">
      <c r="A5437" s="349">
        <v>101829</v>
      </c>
      <c r="B5437" s="348" t="s">
        <v>32365</v>
      </c>
      <c r="C5437" s="348" t="s">
        <v>279</v>
      </c>
      <c r="D5437" s="350">
        <v>251.41</v>
      </c>
    </row>
    <row r="5438" spans="1:4">
      <c r="A5438" s="349">
        <v>101830</v>
      </c>
      <c r="B5438" s="348" t="s">
        <v>32366</v>
      </c>
      <c r="C5438" s="348" t="s">
        <v>279</v>
      </c>
      <c r="D5438" s="350">
        <v>279.99</v>
      </c>
    </row>
    <row r="5439" spans="1:4">
      <c r="A5439" s="349">
        <v>101831</v>
      </c>
      <c r="B5439" s="348" t="s">
        <v>32367</v>
      </c>
      <c r="C5439" s="348" t="s">
        <v>279</v>
      </c>
      <c r="D5439" s="350">
        <v>308.17</v>
      </c>
    </row>
    <row r="5440" spans="1:4">
      <c r="A5440" s="349">
        <v>101832</v>
      </c>
      <c r="B5440" s="348" t="s">
        <v>32368</v>
      </c>
      <c r="C5440" s="348" t="s">
        <v>279</v>
      </c>
      <c r="D5440" s="350">
        <v>235.65</v>
      </c>
    </row>
    <row r="5441" spans="1:4">
      <c r="A5441" s="349">
        <v>101833</v>
      </c>
      <c r="B5441" s="348" t="s">
        <v>32369</v>
      </c>
      <c r="C5441" s="348" t="s">
        <v>279</v>
      </c>
      <c r="D5441" s="350">
        <v>264.56</v>
      </c>
    </row>
    <row r="5442" spans="1:4">
      <c r="A5442" s="349">
        <v>101834</v>
      </c>
      <c r="B5442" s="348" t="s">
        <v>32370</v>
      </c>
      <c r="C5442" s="348" t="s">
        <v>279</v>
      </c>
      <c r="D5442" s="350">
        <v>293.07</v>
      </c>
    </row>
    <row r="5443" spans="1:4">
      <c r="A5443" s="349">
        <v>101835</v>
      </c>
      <c r="B5443" s="348" t="s">
        <v>32371</v>
      </c>
      <c r="C5443" s="348" t="s">
        <v>279</v>
      </c>
      <c r="D5443" s="350">
        <v>278.64999999999998</v>
      </c>
    </row>
    <row r="5444" spans="1:4">
      <c r="A5444" s="349">
        <v>101836</v>
      </c>
      <c r="B5444" s="348" t="s">
        <v>32372</v>
      </c>
      <c r="C5444" s="348" t="s">
        <v>279</v>
      </c>
      <c r="D5444" s="350">
        <v>18.96</v>
      </c>
    </row>
    <row r="5445" spans="1:4">
      <c r="A5445" s="349">
        <v>101837</v>
      </c>
      <c r="B5445" s="348" t="s">
        <v>32373</v>
      </c>
      <c r="C5445" s="348" t="s">
        <v>279</v>
      </c>
      <c r="D5445" s="350">
        <v>52.68</v>
      </c>
    </row>
    <row r="5446" spans="1:4">
      <c r="A5446" s="349">
        <v>101838</v>
      </c>
      <c r="B5446" s="348" t="s">
        <v>32374</v>
      </c>
      <c r="C5446" s="348" t="s">
        <v>279</v>
      </c>
      <c r="D5446" s="350">
        <v>84.07</v>
      </c>
    </row>
    <row r="5447" spans="1:4">
      <c r="A5447" s="349">
        <v>101839</v>
      </c>
      <c r="B5447" s="348" t="s">
        <v>32375</v>
      </c>
      <c r="C5447" s="348" t="s">
        <v>279</v>
      </c>
      <c r="D5447" s="350">
        <v>114.62</v>
      </c>
    </row>
    <row r="5448" spans="1:4">
      <c r="A5448" s="349">
        <v>101840</v>
      </c>
      <c r="B5448" s="348" t="s">
        <v>32376</v>
      </c>
      <c r="C5448" s="348" t="s">
        <v>279</v>
      </c>
      <c r="D5448" s="350">
        <v>178.6</v>
      </c>
    </row>
    <row r="5449" spans="1:4">
      <c r="A5449" s="349">
        <v>101841</v>
      </c>
      <c r="B5449" s="348" t="s">
        <v>32377</v>
      </c>
      <c r="C5449" s="348" t="s">
        <v>279</v>
      </c>
      <c r="D5449" s="350">
        <v>117.46</v>
      </c>
    </row>
    <row r="5450" spans="1:4">
      <c r="A5450" s="349">
        <v>101842</v>
      </c>
      <c r="B5450" s="348" t="s">
        <v>32378</v>
      </c>
      <c r="C5450" s="348" t="s">
        <v>279</v>
      </c>
      <c r="D5450" s="350">
        <v>101.05</v>
      </c>
    </row>
    <row r="5451" spans="1:4">
      <c r="A5451" s="349">
        <v>101843</v>
      </c>
      <c r="B5451" s="348" t="s">
        <v>32379</v>
      </c>
      <c r="C5451" s="348" t="s">
        <v>279</v>
      </c>
      <c r="D5451" s="350">
        <v>178.63</v>
      </c>
    </row>
    <row r="5452" spans="1:4">
      <c r="A5452" s="349">
        <v>101844</v>
      </c>
      <c r="B5452" s="348" t="s">
        <v>32380</v>
      </c>
      <c r="C5452" s="348" t="s">
        <v>279</v>
      </c>
      <c r="D5452" s="350">
        <v>207.21</v>
      </c>
    </row>
    <row r="5453" spans="1:4">
      <c r="A5453" s="349">
        <v>101845</v>
      </c>
      <c r="B5453" s="348" t="s">
        <v>32381</v>
      </c>
      <c r="C5453" s="348" t="s">
        <v>279</v>
      </c>
      <c r="D5453" s="350">
        <v>235.39</v>
      </c>
    </row>
    <row r="5454" spans="1:4">
      <c r="A5454" s="349">
        <v>101846</v>
      </c>
      <c r="B5454" s="348" t="s">
        <v>32382</v>
      </c>
      <c r="C5454" s="348" t="s">
        <v>279</v>
      </c>
      <c r="D5454" s="350">
        <v>162.87</v>
      </c>
    </row>
    <row r="5455" spans="1:4">
      <c r="A5455" s="349">
        <v>101847</v>
      </c>
      <c r="B5455" s="348" t="s">
        <v>32383</v>
      </c>
      <c r="C5455" s="348" t="s">
        <v>279</v>
      </c>
      <c r="D5455" s="350">
        <v>191.78</v>
      </c>
    </row>
    <row r="5456" spans="1:4">
      <c r="A5456" s="349">
        <v>101848</v>
      </c>
      <c r="B5456" s="348" t="s">
        <v>32384</v>
      </c>
      <c r="C5456" s="348" t="s">
        <v>279</v>
      </c>
      <c r="D5456" s="350">
        <v>220.29</v>
      </c>
    </row>
    <row r="5457" spans="1:4">
      <c r="A5457" s="349">
        <v>101849</v>
      </c>
      <c r="B5457" s="348" t="s">
        <v>32385</v>
      </c>
      <c r="C5457" s="348" t="s">
        <v>279</v>
      </c>
      <c r="D5457" s="350">
        <v>205.87</v>
      </c>
    </row>
    <row r="5458" spans="1:4">
      <c r="A5458" s="349">
        <v>101850</v>
      </c>
      <c r="B5458" s="348" t="s">
        <v>32386</v>
      </c>
      <c r="C5458" s="348" t="s">
        <v>277</v>
      </c>
      <c r="D5458" s="350">
        <v>42.69</v>
      </c>
    </row>
    <row r="5459" spans="1:4">
      <c r="A5459" s="349">
        <v>101851</v>
      </c>
      <c r="B5459" s="348" t="s">
        <v>32387</v>
      </c>
      <c r="C5459" s="348" t="s">
        <v>277</v>
      </c>
      <c r="D5459" s="350">
        <v>103.76</v>
      </c>
    </row>
    <row r="5460" spans="1:4">
      <c r="A5460" s="349">
        <v>101852</v>
      </c>
      <c r="B5460" s="348" t="s">
        <v>32388</v>
      </c>
      <c r="C5460" s="348" t="s">
        <v>277</v>
      </c>
      <c r="D5460" s="350">
        <v>53.56</v>
      </c>
    </row>
    <row r="5461" spans="1:4">
      <c r="A5461" s="349">
        <v>101853</v>
      </c>
      <c r="B5461" s="348" t="s">
        <v>32389</v>
      </c>
      <c r="C5461" s="348" t="s">
        <v>277</v>
      </c>
      <c r="D5461" s="350">
        <v>39.06</v>
      </c>
    </row>
    <row r="5462" spans="1:4">
      <c r="A5462" s="349">
        <v>101854</v>
      </c>
      <c r="B5462" s="348" t="s">
        <v>32390</v>
      </c>
      <c r="C5462" s="348" t="s">
        <v>277</v>
      </c>
      <c r="D5462" s="350">
        <v>108.09</v>
      </c>
    </row>
    <row r="5463" spans="1:4">
      <c r="A5463" s="349">
        <v>101855</v>
      </c>
      <c r="B5463" s="348" t="s">
        <v>32391</v>
      </c>
      <c r="C5463" s="348" t="s">
        <v>277</v>
      </c>
      <c r="D5463" s="350">
        <v>58.27</v>
      </c>
    </row>
    <row r="5464" spans="1:4">
      <c r="A5464" s="349">
        <v>101856</v>
      </c>
      <c r="B5464" s="348" t="s">
        <v>32392</v>
      </c>
      <c r="C5464" s="348" t="s">
        <v>277</v>
      </c>
      <c r="D5464" s="350">
        <v>18.82</v>
      </c>
    </row>
    <row r="5465" spans="1:4">
      <c r="A5465" s="349">
        <v>101857</v>
      </c>
      <c r="B5465" s="348" t="s">
        <v>32393</v>
      </c>
      <c r="C5465" s="348" t="s">
        <v>277</v>
      </c>
      <c r="D5465" s="350">
        <v>23.74</v>
      </c>
    </row>
    <row r="5466" spans="1:4">
      <c r="A5466" s="349">
        <v>101858</v>
      </c>
      <c r="B5466" s="348" t="s">
        <v>32394</v>
      </c>
      <c r="C5466" s="348" t="s">
        <v>277</v>
      </c>
      <c r="D5466" s="350">
        <v>19.23</v>
      </c>
    </row>
    <row r="5467" spans="1:4">
      <c r="A5467" s="349">
        <v>101859</v>
      </c>
      <c r="B5467" s="348" t="s">
        <v>32395</v>
      </c>
      <c r="C5467" s="348" t="s">
        <v>277</v>
      </c>
      <c r="D5467" s="350">
        <v>21.35</v>
      </c>
    </row>
    <row r="5468" spans="1:4">
      <c r="A5468" s="349">
        <v>101860</v>
      </c>
      <c r="B5468" s="348" t="s">
        <v>32396</v>
      </c>
      <c r="C5468" s="348" t="s">
        <v>277</v>
      </c>
      <c r="D5468" s="350">
        <v>24.67</v>
      </c>
    </row>
    <row r="5469" spans="1:4">
      <c r="A5469" s="349">
        <v>101861</v>
      </c>
      <c r="B5469" s="348" t="s">
        <v>32397</v>
      </c>
      <c r="C5469" s="348" t="s">
        <v>277</v>
      </c>
      <c r="D5469" s="350">
        <v>23.01</v>
      </c>
    </row>
    <row r="5470" spans="1:4">
      <c r="A5470" s="349">
        <v>101862</v>
      </c>
      <c r="B5470" s="348" t="s">
        <v>32398</v>
      </c>
      <c r="C5470" s="348" t="s">
        <v>277</v>
      </c>
      <c r="D5470" s="350">
        <v>25.17</v>
      </c>
    </row>
    <row r="5471" spans="1:4">
      <c r="A5471" s="349">
        <v>101863</v>
      </c>
      <c r="B5471" s="348" t="s">
        <v>32399</v>
      </c>
      <c r="C5471" s="348" t="s">
        <v>277</v>
      </c>
      <c r="D5471" s="350">
        <v>19.53</v>
      </c>
    </row>
    <row r="5472" spans="1:4">
      <c r="A5472" s="349">
        <v>101864</v>
      </c>
      <c r="B5472" s="348" t="s">
        <v>32400</v>
      </c>
      <c r="C5472" s="348" t="s">
        <v>277</v>
      </c>
      <c r="D5472" s="350">
        <v>22.86</v>
      </c>
    </row>
    <row r="5473" spans="1:4">
      <c r="A5473" s="349">
        <v>101865</v>
      </c>
      <c r="B5473" s="348" t="s">
        <v>32401</v>
      </c>
      <c r="C5473" s="348" t="s">
        <v>277</v>
      </c>
      <c r="D5473" s="350">
        <v>26.16</v>
      </c>
    </row>
    <row r="5474" spans="1:4">
      <c r="A5474" s="349">
        <v>101866</v>
      </c>
      <c r="B5474" s="348" t="s">
        <v>32402</v>
      </c>
      <c r="C5474" s="348" t="s">
        <v>277</v>
      </c>
      <c r="D5474" s="350">
        <v>23.17</v>
      </c>
    </row>
    <row r="5475" spans="1:4">
      <c r="A5475" s="349">
        <v>101867</v>
      </c>
      <c r="B5475" s="348" t="s">
        <v>32403</v>
      </c>
      <c r="C5475" s="348" t="s">
        <v>277</v>
      </c>
      <c r="D5475" s="350">
        <v>26.5</v>
      </c>
    </row>
    <row r="5476" spans="1:4">
      <c r="A5476" s="349">
        <v>101868</v>
      </c>
      <c r="B5476" s="348" t="s">
        <v>32404</v>
      </c>
      <c r="C5476" s="348" t="s">
        <v>277</v>
      </c>
      <c r="D5476" s="350">
        <v>20.86</v>
      </c>
    </row>
    <row r="5477" spans="1:4">
      <c r="A5477" s="349">
        <v>101869</v>
      </c>
      <c r="B5477" s="348" t="s">
        <v>32405</v>
      </c>
      <c r="C5477" s="348" t="s">
        <v>277</v>
      </c>
      <c r="D5477" s="350">
        <v>24.19</v>
      </c>
    </row>
    <row r="5478" spans="1:4">
      <c r="A5478" s="349">
        <v>101870</v>
      </c>
      <c r="B5478" s="348" t="s">
        <v>32406</v>
      </c>
      <c r="C5478" s="348" t="s">
        <v>277</v>
      </c>
      <c r="D5478" s="350">
        <v>27.5</v>
      </c>
    </row>
    <row r="5479" spans="1:4">
      <c r="A5479" s="349">
        <v>102096</v>
      </c>
      <c r="B5479" s="348" t="s">
        <v>32407</v>
      </c>
      <c r="C5479" s="348" t="s">
        <v>279</v>
      </c>
      <c r="D5479" s="351">
        <v>1329.33</v>
      </c>
    </row>
    <row r="5480" spans="1:4">
      <c r="A5480" s="349">
        <v>102098</v>
      </c>
      <c r="B5480" s="348" t="s">
        <v>32408</v>
      </c>
      <c r="C5480" s="348" t="s">
        <v>279</v>
      </c>
      <c r="D5480" s="351">
        <v>1447.77</v>
      </c>
    </row>
    <row r="5481" spans="1:4">
      <c r="A5481" s="349">
        <v>102101</v>
      </c>
      <c r="B5481" s="348" t="s">
        <v>32409</v>
      </c>
      <c r="C5481" s="348" t="s">
        <v>277</v>
      </c>
      <c r="D5481" s="350">
        <v>2.98</v>
      </c>
    </row>
    <row r="5482" spans="1:4">
      <c r="A5482" s="349">
        <v>102988</v>
      </c>
      <c r="B5482" s="348" t="s">
        <v>39123</v>
      </c>
      <c r="C5482" s="348" t="s">
        <v>277</v>
      </c>
      <c r="D5482" s="350">
        <v>39.590000000000003</v>
      </c>
    </row>
    <row r="5483" spans="1:4">
      <c r="A5483" s="349">
        <v>100576</v>
      </c>
      <c r="B5483" s="348" t="s">
        <v>32410</v>
      </c>
      <c r="C5483" s="348" t="s">
        <v>277</v>
      </c>
      <c r="D5483" s="350">
        <v>1.8</v>
      </c>
    </row>
    <row r="5484" spans="1:4">
      <c r="A5484" s="349">
        <v>100577</v>
      </c>
      <c r="B5484" s="348" t="s">
        <v>32411</v>
      </c>
      <c r="C5484" s="348" t="s">
        <v>277</v>
      </c>
      <c r="D5484" s="350">
        <v>0.82</v>
      </c>
    </row>
    <row r="5485" spans="1:4">
      <c r="A5485" s="349">
        <v>96388</v>
      </c>
      <c r="B5485" s="348" t="s">
        <v>32412</v>
      </c>
      <c r="C5485" s="348" t="s">
        <v>279</v>
      </c>
      <c r="D5485" s="350">
        <v>8.4700000000000006</v>
      </c>
    </row>
    <row r="5486" spans="1:4">
      <c r="A5486" s="349">
        <v>96389</v>
      </c>
      <c r="B5486" s="348" t="s">
        <v>32413</v>
      </c>
      <c r="C5486" s="348" t="s">
        <v>279</v>
      </c>
      <c r="D5486" s="350">
        <v>46.28</v>
      </c>
    </row>
    <row r="5487" spans="1:4">
      <c r="A5487" s="349">
        <v>96390</v>
      </c>
      <c r="B5487" s="348" t="s">
        <v>32414</v>
      </c>
      <c r="C5487" s="348" t="s">
        <v>279</v>
      </c>
      <c r="D5487" s="350">
        <v>76.13</v>
      </c>
    </row>
    <row r="5488" spans="1:4">
      <c r="A5488" s="349">
        <v>96391</v>
      </c>
      <c r="B5488" s="348" t="s">
        <v>32415</v>
      </c>
      <c r="C5488" s="348" t="s">
        <v>279</v>
      </c>
      <c r="D5488" s="350">
        <v>107.41</v>
      </c>
    </row>
    <row r="5489" spans="1:4">
      <c r="A5489" s="349">
        <v>96392</v>
      </c>
      <c r="B5489" s="348" t="s">
        <v>32416</v>
      </c>
      <c r="C5489" s="348" t="s">
        <v>279</v>
      </c>
      <c r="D5489" s="350">
        <v>137.56</v>
      </c>
    </row>
    <row r="5490" spans="1:4">
      <c r="A5490" s="349">
        <v>96396</v>
      </c>
      <c r="B5490" s="348" t="s">
        <v>32417</v>
      </c>
      <c r="C5490" s="348" t="s">
        <v>279</v>
      </c>
      <c r="D5490" s="350">
        <v>196.31</v>
      </c>
    </row>
    <row r="5491" spans="1:4">
      <c r="A5491" s="349">
        <v>96397</v>
      </c>
      <c r="B5491" s="348" t="s">
        <v>32418</v>
      </c>
      <c r="C5491" s="348" t="s">
        <v>279</v>
      </c>
      <c r="D5491" s="350">
        <v>255.28</v>
      </c>
    </row>
    <row r="5492" spans="1:4">
      <c r="A5492" s="349">
        <v>96398</v>
      </c>
      <c r="B5492" s="348" t="s">
        <v>32419</v>
      </c>
      <c r="C5492" s="348" t="s">
        <v>279</v>
      </c>
      <c r="D5492" s="350">
        <v>334.62</v>
      </c>
    </row>
    <row r="5493" spans="1:4">
      <c r="A5493" s="349">
        <v>96399</v>
      </c>
      <c r="B5493" s="348" t="s">
        <v>32420</v>
      </c>
      <c r="C5493" s="348" t="s">
        <v>279</v>
      </c>
      <c r="D5493" s="350">
        <v>134.30000000000001</v>
      </c>
    </row>
    <row r="5494" spans="1:4">
      <c r="A5494" s="349">
        <v>96400</v>
      </c>
      <c r="B5494" s="348" t="s">
        <v>32421</v>
      </c>
      <c r="C5494" s="348" t="s">
        <v>279</v>
      </c>
      <c r="D5494" s="350">
        <v>173.23</v>
      </c>
    </row>
    <row r="5495" spans="1:4">
      <c r="A5495" s="349">
        <v>96402</v>
      </c>
      <c r="B5495" s="348" t="s">
        <v>32422</v>
      </c>
      <c r="C5495" s="348" t="s">
        <v>277</v>
      </c>
      <c r="D5495" s="350">
        <v>2.2999999999999998</v>
      </c>
    </row>
    <row r="5496" spans="1:4">
      <c r="A5496" s="349">
        <v>100564</v>
      </c>
      <c r="B5496" s="348" t="s">
        <v>32423</v>
      </c>
      <c r="C5496" s="348" t="s">
        <v>279</v>
      </c>
      <c r="D5496" s="350">
        <v>115.32</v>
      </c>
    </row>
    <row r="5497" spans="1:4">
      <c r="A5497" s="349">
        <v>100565</v>
      </c>
      <c r="B5497" s="348" t="s">
        <v>32424</v>
      </c>
      <c r="C5497" s="348" t="s">
        <v>279</v>
      </c>
      <c r="D5497" s="350">
        <v>98.96</v>
      </c>
    </row>
    <row r="5498" spans="1:4">
      <c r="A5498" s="349">
        <v>100566</v>
      </c>
      <c r="B5498" s="348" t="s">
        <v>32425</v>
      </c>
      <c r="C5498" s="348" t="s">
        <v>279</v>
      </c>
      <c r="D5498" s="350">
        <v>176.49</v>
      </c>
    </row>
    <row r="5499" spans="1:4">
      <c r="A5499" s="349">
        <v>100567</v>
      </c>
      <c r="B5499" s="348" t="s">
        <v>32426</v>
      </c>
      <c r="C5499" s="348" t="s">
        <v>279</v>
      </c>
      <c r="D5499" s="350">
        <v>205.13</v>
      </c>
    </row>
    <row r="5500" spans="1:4">
      <c r="A5500" s="349">
        <v>100568</v>
      </c>
      <c r="B5500" s="348" t="s">
        <v>32427</v>
      </c>
      <c r="C5500" s="348" t="s">
        <v>279</v>
      </c>
      <c r="D5500" s="350">
        <v>233.25</v>
      </c>
    </row>
    <row r="5501" spans="1:4">
      <c r="A5501" s="349">
        <v>100569</v>
      </c>
      <c r="B5501" s="348" t="s">
        <v>32428</v>
      </c>
      <c r="C5501" s="348" t="s">
        <v>279</v>
      </c>
      <c r="D5501" s="350">
        <v>160.72999999999999</v>
      </c>
    </row>
    <row r="5502" spans="1:4">
      <c r="A5502" s="349">
        <v>100570</v>
      </c>
      <c r="B5502" s="348" t="s">
        <v>32429</v>
      </c>
      <c r="C5502" s="348" t="s">
        <v>279</v>
      </c>
      <c r="D5502" s="350">
        <v>191.35</v>
      </c>
    </row>
    <row r="5503" spans="1:4">
      <c r="A5503" s="349">
        <v>100571</v>
      </c>
      <c r="B5503" s="348" t="s">
        <v>32430</v>
      </c>
      <c r="C5503" s="348" t="s">
        <v>279</v>
      </c>
      <c r="D5503" s="350">
        <v>218.21</v>
      </c>
    </row>
    <row r="5504" spans="1:4">
      <c r="A5504" s="349">
        <v>100572</v>
      </c>
      <c r="B5504" s="348" t="s">
        <v>32431</v>
      </c>
      <c r="C5504" s="348" t="s">
        <v>279</v>
      </c>
      <c r="D5504" s="350">
        <v>119.38</v>
      </c>
    </row>
    <row r="5505" spans="1:4">
      <c r="A5505" s="349">
        <v>100573</v>
      </c>
      <c r="B5505" s="348" t="s">
        <v>32432</v>
      </c>
      <c r="C5505" s="348" t="s">
        <v>279</v>
      </c>
      <c r="D5505" s="350">
        <v>103.02</v>
      </c>
    </row>
    <row r="5506" spans="1:4">
      <c r="A5506" s="349">
        <v>100574</v>
      </c>
      <c r="B5506" s="348" t="s">
        <v>32433</v>
      </c>
      <c r="C5506" s="348" t="s">
        <v>279</v>
      </c>
      <c r="D5506" s="350">
        <v>1.07</v>
      </c>
    </row>
    <row r="5507" spans="1:4">
      <c r="A5507" s="349">
        <v>100575</v>
      </c>
      <c r="B5507" s="348" t="s">
        <v>32434</v>
      </c>
      <c r="C5507" s="348" t="s">
        <v>277</v>
      </c>
      <c r="D5507" s="350">
        <v>0.08</v>
      </c>
    </row>
    <row r="5508" spans="1:4">
      <c r="A5508" s="349">
        <v>101767</v>
      </c>
      <c r="B5508" s="348" t="s">
        <v>32435</v>
      </c>
      <c r="C5508" s="348" t="s">
        <v>279</v>
      </c>
      <c r="D5508" s="350">
        <v>20.91</v>
      </c>
    </row>
    <row r="5509" spans="1:4">
      <c r="A5509" s="349">
        <v>101768</v>
      </c>
      <c r="B5509" s="348" t="s">
        <v>32436</v>
      </c>
      <c r="C5509" s="348" t="s">
        <v>279</v>
      </c>
      <c r="D5509" s="350">
        <v>32.78</v>
      </c>
    </row>
    <row r="5510" spans="1:4">
      <c r="A5510" s="349">
        <v>92391</v>
      </c>
      <c r="B5510" s="348" t="s">
        <v>32437</v>
      </c>
      <c r="C5510" s="348" t="s">
        <v>277</v>
      </c>
      <c r="D5510" s="350">
        <v>41.04</v>
      </c>
    </row>
    <row r="5511" spans="1:4">
      <c r="A5511" s="349">
        <v>92392</v>
      </c>
      <c r="B5511" s="348" t="s">
        <v>32438</v>
      </c>
      <c r="C5511" s="348" t="s">
        <v>277</v>
      </c>
      <c r="D5511" s="350">
        <v>83.69</v>
      </c>
    </row>
    <row r="5512" spans="1:4">
      <c r="A5512" s="349">
        <v>92393</v>
      </c>
      <c r="B5512" s="348" t="s">
        <v>32439</v>
      </c>
      <c r="C5512" s="348" t="s">
        <v>277</v>
      </c>
      <c r="D5512" s="350">
        <v>41.39</v>
      </c>
    </row>
    <row r="5513" spans="1:4">
      <c r="A5513" s="349">
        <v>92394</v>
      </c>
      <c r="B5513" s="348" t="s">
        <v>32440</v>
      </c>
      <c r="C5513" s="348" t="s">
        <v>277</v>
      </c>
      <c r="D5513" s="350">
        <v>51.94</v>
      </c>
    </row>
    <row r="5514" spans="1:4">
      <c r="A5514" s="349">
        <v>92395</v>
      </c>
      <c r="B5514" s="348" t="s">
        <v>32441</v>
      </c>
      <c r="C5514" s="348" t="s">
        <v>277</v>
      </c>
      <c r="D5514" s="350">
        <v>63.48</v>
      </c>
    </row>
    <row r="5515" spans="1:4">
      <c r="A5515" s="349">
        <v>92396</v>
      </c>
      <c r="B5515" s="348" t="s">
        <v>32442</v>
      </c>
      <c r="C5515" s="348" t="s">
        <v>277</v>
      </c>
      <c r="D5515" s="350">
        <v>52.68</v>
      </c>
    </row>
    <row r="5516" spans="1:4">
      <c r="A5516" s="349">
        <v>92397</v>
      </c>
      <c r="B5516" s="348" t="s">
        <v>32443</v>
      </c>
      <c r="C5516" s="348" t="s">
        <v>277</v>
      </c>
      <c r="D5516" s="350">
        <v>41.69</v>
      </c>
    </row>
    <row r="5517" spans="1:4">
      <c r="A5517" s="349">
        <v>92398</v>
      </c>
      <c r="B5517" s="348" t="s">
        <v>32444</v>
      </c>
      <c r="C5517" s="348" t="s">
        <v>277</v>
      </c>
      <c r="D5517" s="350">
        <v>53.67</v>
      </c>
    </row>
    <row r="5518" spans="1:4">
      <c r="A5518" s="349">
        <v>92399</v>
      </c>
      <c r="B5518" s="348" t="s">
        <v>32445</v>
      </c>
      <c r="C5518" s="348" t="s">
        <v>277</v>
      </c>
      <c r="D5518" s="350">
        <v>54.9</v>
      </c>
    </row>
    <row r="5519" spans="1:4">
      <c r="A5519" s="349">
        <v>92400</v>
      </c>
      <c r="B5519" s="348" t="s">
        <v>32446</v>
      </c>
      <c r="C5519" s="348" t="s">
        <v>277</v>
      </c>
      <c r="D5519" s="350">
        <v>64.45</v>
      </c>
    </row>
    <row r="5520" spans="1:4">
      <c r="A5520" s="349">
        <v>92401</v>
      </c>
      <c r="B5520" s="348" t="s">
        <v>32447</v>
      </c>
      <c r="C5520" s="348" t="s">
        <v>277</v>
      </c>
      <c r="D5520" s="350">
        <v>65.760000000000005</v>
      </c>
    </row>
    <row r="5521" spans="1:4">
      <c r="A5521" s="349">
        <v>92402</v>
      </c>
      <c r="B5521" s="348" t="s">
        <v>32448</v>
      </c>
      <c r="C5521" s="348" t="s">
        <v>277</v>
      </c>
      <c r="D5521" s="350">
        <v>54.16</v>
      </c>
    </row>
    <row r="5522" spans="1:4">
      <c r="A5522" s="349">
        <v>92403</v>
      </c>
      <c r="B5522" s="348" t="s">
        <v>32449</v>
      </c>
      <c r="C5522" s="348" t="s">
        <v>277</v>
      </c>
      <c r="D5522" s="350">
        <v>43.08</v>
      </c>
    </row>
    <row r="5523" spans="1:4">
      <c r="A5523" s="349">
        <v>92404</v>
      </c>
      <c r="B5523" s="348" t="s">
        <v>32450</v>
      </c>
      <c r="C5523" s="348" t="s">
        <v>277</v>
      </c>
      <c r="D5523" s="350">
        <v>55.07</v>
      </c>
    </row>
    <row r="5524" spans="1:4">
      <c r="A5524" s="349">
        <v>92405</v>
      </c>
      <c r="B5524" s="348" t="s">
        <v>32451</v>
      </c>
      <c r="C5524" s="348" t="s">
        <v>277</v>
      </c>
      <c r="D5524" s="350">
        <v>56.28</v>
      </c>
    </row>
    <row r="5525" spans="1:4">
      <c r="A5525" s="349">
        <v>92406</v>
      </c>
      <c r="B5525" s="348" t="s">
        <v>32452</v>
      </c>
      <c r="C5525" s="348" t="s">
        <v>277</v>
      </c>
      <c r="D5525" s="350">
        <v>65.87</v>
      </c>
    </row>
    <row r="5526" spans="1:4">
      <c r="A5526" s="349">
        <v>92407</v>
      </c>
      <c r="B5526" s="348" t="s">
        <v>32453</v>
      </c>
      <c r="C5526" s="348" t="s">
        <v>277</v>
      </c>
      <c r="D5526" s="350">
        <v>67.150000000000006</v>
      </c>
    </row>
    <row r="5527" spans="1:4">
      <c r="A5527" s="349">
        <v>93679</v>
      </c>
      <c r="B5527" s="348" t="s">
        <v>32454</v>
      </c>
      <c r="C5527" s="348" t="s">
        <v>277</v>
      </c>
      <c r="D5527" s="350">
        <v>57.94</v>
      </c>
    </row>
    <row r="5528" spans="1:4">
      <c r="A5528" s="349">
        <v>93680</v>
      </c>
      <c r="B5528" s="348" t="s">
        <v>32455</v>
      </c>
      <c r="C5528" s="348" t="s">
        <v>277</v>
      </c>
      <c r="D5528" s="350">
        <v>46.73</v>
      </c>
    </row>
    <row r="5529" spans="1:4">
      <c r="A5529" s="349">
        <v>93681</v>
      </c>
      <c r="B5529" s="348" t="s">
        <v>32456</v>
      </c>
      <c r="C5529" s="348" t="s">
        <v>277</v>
      </c>
      <c r="D5529" s="350">
        <v>57.69</v>
      </c>
    </row>
    <row r="5530" spans="1:4">
      <c r="A5530" s="349">
        <v>93682</v>
      </c>
      <c r="B5530" s="348" t="s">
        <v>32457</v>
      </c>
      <c r="C5530" s="348" t="s">
        <v>277</v>
      </c>
      <c r="D5530" s="350">
        <v>58.96</v>
      </c>
    </row>
    <row r="5531" spans="1:4">
      <c r="A5531" s="349">
        <v>97104</v>
      </c>
      <c r="B5531" s="348" t="s">
        <v>32458</v>
      </c>
      <c r="C5531" s="348" t="s">
        <v>277</v>
      </c>
      <c r="D5531" s="350">
        <v>107.03</v>
      </c>
    </row>
    <row r="5532" spans="1:4">
      <c r="A5532" s="349">
        <v>97105</v>
      </c>
      <c r="B5532" s="348" t="s">
        <v>32459</v>
      </c>
      <c r="C5532" s="348" t="s">
        <v>277</v>
      </c>
      <c r="D5532" s="350">
        <v>126.13</v>
      </c>
    </row>
    <row r="5533" spans="1:4">
      <c r="A5533" s="349">
        <v>97106</v>
      </c>
      <c r="B5533" s="348" t="s">
        <v>32460</v>
      </c>
      <c r="C5533" s="348" t="s">
        <v>277</v>
      </c>
      <c r="D5533" s="350">
        <v>137.66999999999999</v>
      </c>
    </row>
    <row r="5534" spans="1:4">
      <c r="A5534" s="349">
        <v>97107</v>
      </c>
      <c r="B5534" s="348" t="s">
        <v>32461</v>
      </c>
      <c r="C5534" s="348" t="s">
        <v>277</v>
      </c>
      <c r="D5534" s="350">
        <v>149.19999999999999</v>
      </c>
    </row>
    <row r="5535" spans="1:4">
      <c r="A5535" s="349">
        <v>97108</v>
      </c>
      <c r="B5535" s="348" t="s">
        <v>32462</v>
      </c>
      <c r="C5535" s="348" t="s">
        <v>277</v>
      </c>
      <c r="D5535" s="350">
        <v>175.86</v>
      </c>
    </row>
    <row r="5536" spans="1:4">
      <c r="A5536" s="349">
        <v>97109</v>
      </c>
      <c r="B5536" s="348" t="s">
        <v>32463</v>
      </c>
      <c r="C5536" s="348" t="s">
        <v>277</v>
      </c>
      <c r="D5536" s="350">
        <v>187.34</v>
      </c>
    </row>
    <row r="5537" spans="1:4">
      <c r="A5537" s="349">
        <v>97110</v>
      </c>
      <c r="B5537" s="348" t="s">
        <v>32464</v>
      </c>
      <c r="C5537" s="348" t="s">
        <v>277</v>
      </c>
      <c r="D5537" s="350">
        <v>176.31</v>
      </c>
    </row>
    <row r="5538" spans="1:4">
      <c r="A5538" s="349">
        <v>97111</v>
      </c>
      <c r="B5538" s="348" t="s">
        <v>32465</v>
      </c>
      <c r="C5538" s="348" t="s">
        <v>277</v>
      </c>
      <c r="D5538" s="350">
        <v>201.73</v>
      </c>
    </row>
    <row r="5539" spans="1:4">
      <c r="A5539" s="349">
        <v>97112</v>
      </c>
      <c r="B5539" s="348" t="s">
        <v>32466</v>
      </c>
      <c r="C5539" s="348" t="s">
        <v>277</v>
      </c>
      <c r="D5539" s="350">
        <v>211.15</v>
      </c>
    </row>
    <row r="5540" spans="1:4">
      <c r="A5540" s="349">
        <v>97113</v>
      </c>
      <c r="B5540" s="348" t="s">
        <v>32467</v>
      </c>
      <c r="C5540" s="348" t="s">
        <v>277</v>
      </c>
      <c r="D5540" s="350">
        <v>2.08</v>
      </c>
    </row>
    <row r="5541" spans="1:4">
      <c r="A5541" s="349">
        <v>97114</v>
      </c>
      <c r="B5541" s="348" t="s">
        <v>32468</v>
      </c>
      <c r="C5541" s="348" t="s">
        <v>40</v>
      </c>
      <c r="D5541" s="350">
        <v>0.4</v>
      </c>
    </row>
    <row r="5542" spans="1:4">
      <c r="A5542" s="349">
        <v>97115</v>
      </c>
      <c r="B5542" s="348" t="s">
        <v>32469</v>
      </c>
      <c r="C5542" s="348" t="s">
        <v>278</v>
      </c>
      <c r="D5542" s="350">
        <v>40.71</v>
      </c>
    </row>
    <row r="5543" spans="1:4">
      <c r="A5543" s="349">
        <v>97116</v>
      </c>
      <c r="B5543" s="348" t="s">
        <v>32470</v>
      </c>
      <c r="C5543" s="348" t="s">
        <v>278</v>
      </c>
      <c r="D5543" s="350">
        <v>20.68</v>
      </c>
    </row>
    <row r="5544" spans="1:4">
      <c r="A5544" s="349">
        <v>97117</v>
      </c>
      <c r="B5544" s="348" t="s">
        <v>32471</v>
      </c>
      <c r="C5544" s="348" t="s">
        <v>278</v>
      </c>
      <c r="D5544" s="350">
        <v>20.8</v>
      </c>
    </row>
    <row r="5545" spans="1:4">
      <c r="A5545" s="349">
        <v>97118</v>
      </c>
      <c r="B5545" s="348" t="s">
        <v>32472</v>
      </c>
      <c r="C5545" s="348" t="s">
        <v>278</v>
      </c>
      <c r="D5545" s="350">
        <v>18.670000000000002</v>
      </c>
    </row>
    <row r="5546" spans="1:4">
      <c r="A5546" s="349">
        <v>97119</v>
      </c>
      <c r="B5546" s="348" t="s">
        <v>32473</v>
      </c>
      <c r="C5546" s="348" t="s">
        <v>278</v>
      </c>
      <c r="D5546" s="350">
        <v>18.21</v>
      </c>
    </row>
    <row r="5547" spans="1:4">
      <c r="A5547" s="349">
        <v>97120</v>
      </c>
      <c r="B5547" s="348" t="s">
        <v>32474</v>
      </c>
      <c r="C5547" s="348" t="s">
        <v>278</v>
      </c>
      <c r="D5547" s="350">
        <v>13.35</v>
      </c>
    </row>
    <row r="5548" spans="1:4">
      <c r="A5548" s="349">
        <v>97802</v>
      </c>
      <c r="B5548" s="348" t="s">
        <v>32475</v>
      </c>
      <c r="C5548" s="348" t="s">
        <v>277</v>
      </c>
      <c r="D5548" s="350">
        <v>6.26</v>
      </c>
    </row>
    <row r="5549" spans="1:4">
      <c r="A5549" s="349">
        <v>97803</v>
      </c>
      <c r="B5549" s="348" t="s">
        <v>32476</v>
      </c>
      <c r="C5549" s="348" t="s">
        <v>277</v>
      </c>
      <c r="D5549" s="350">
        <v>9.3000000000000007</v>
      </c>
    </row>
    <row r="5550" spans="1:4">
      <c r="A5550" s="349">
        <v>97805</v>
      </c>
      <c r="B5550" s="348" t="s">
        <v>32477</v>
      </c>
      <c r="C5550" s="348" t="s">
        <v>277</v>
      </c>
      <c r="D5550" s="350">
        <v>15.94</v>
      </c>
    </row>
    <row r="5551" spans="1:4">
      <c r="A5551" s="349">
        <v>97806</v>
      </c>
      <c r="B5551" s="348" t="s">
        <v>32478</v>
      </c>
      <c r="C5551" s="348" t="s">
        <v>277</v>
      </c>
      <c r="D5551" s="350">
        <v>18.91</v>
      </c>
    </row>
    <row r="5552" spans="1:4">
      <c r="A5552" s="349">
        <v>97807</v>
      </c>
      <c r="B5552" s="348" t="s">
        <v>32479</v>
      </c>
      <c r="C5552" s="348" t="s">
        <v>277</v>
      </c>
      <c r="D5552" s="350">
        <v>21.32</v>
      </c>
    </row>
    <row r="5553" spans="1:4">
      <c r="A5553" s="349">
        <v>97809</v>
      </c>
      <c r="B5553" s="348" t="s">
        <v>32480</v>
      </c>
      <c r="C5553" s="348" t="s">
        <v>277</v>
      </c>
      <c r="D5553" s="350">
        <v>17.8</v>
      </c>
    </row>
    <row r="5554" spans="1:4">
      <c r="A5554" s="349">
        <v>97810</v>
      </c>
      <c r="B5554" s="348" t="s">
        <v>32481</v>
      </c>
      <c r="C5554" s="348" t="s">
        <v>277</v>
      </c>
      <c r="D5554" s="350">
        <v>19.21</v>
      </c>
    </row>
    <row r="5555" spans="1:4">
      <c r="A5555" s="349">
        <v>97811</v>
      </c>
      <c r="B5555" s="348" t="s">
        <v>32482</v>
      </c>
      <c r="C5555" s="348" t="s">
        <v>277</v>
      </c>
      <c r="D5555" s="350">
        <v>21.68</v>
      </c>
    </row>
    <row r="5556" spans="1:4">
      <c r="A5556" s="349">
        <v>101167</v>
      </c>
      <c r="B5556" s="348" t="s">
        <v>32483</v>
      </c>
      <c r="C5556" s="348" t="s">
        <v>277</v>
      </c>
      <c r="D5556" s="350">
        <v>62.06</v>
      </c>
    </row>
    <row r="5557" spans="1:4">
      <c r="A5557" s="349">
        <v>101168</v>
      </c>
      <c r="B5557" s="348" t="s">
        <v>32484</v>
      </c>
      <c r="C5557" s="348" t="s">
        <v>277</v>
      </c>
      <c r="D5557" s="350">
        <v>101.46</v>
      </c>
    </row>
    <row r="5558" spans="1:4">
      <c r="A5558" s="349">
        <v>101169</v>
      </c>
      <c r="B5558" s="348" t="s">
        <v>32485</v>
      </c>
      <c r="C5558" s="348" t="s">
        <v>277</v>
      </c>
      <c r="D5558" s="350">
        <v>72.98</v>
      </c>
    </row>
    <row r="5559" spans="1:4">
      <c r="A5559" s="349">
        <v>101170</v>
      </c>
      <c r="B5559" s="348" t="s">
        <v>32486</v>
      </c>
      <c r="C5559" s="348" t="s">
        <v>277</v>
      </c>
      <c r="D5559" s="350">
        <v>34.97</v>
      </c>
    </row>
    <row r="5560" spans="1:4">
      <c r="A5560" s="349">
        <v>101171</v>
      </c>
      <c r="B5560" s="348" t="s">
        <v>32487</v>
      </c>
      <c r="C5560" s="348" t="s">
        <v>277</v>
      </c>
      <c r="D5560" s="350">
        <v>85.76</v>
      </c>
    </row>
    <row r="5561" spans="1:4">
      <c r="A5561" s="349">
        <v>101172</v>
      </c>
      <c r="B5561" s="348" t="s">
        <v>32488</v>
      </c>
      <c r="C5561" s="348" t="s">
        <v>277</v>
      </c>
      <c r="D5561" s="350">
        <v>54.29</v>
      </c>
    </row>
    <row r="5562" spans="1:4">
      <c r="A5562" s="349">
        <v>95995</v>
      </c>
      <c r="B5562" s="348" t="s">
        <v>32489</v>
      </c>
      <c r="C5562" s="348" t="s">
        <v>279</v>
      </c>
      <c r="D5562" s="351">
        <v>1142.55</v>
      </c>
    </row>
    <row r="5563" spans="1:4">
      <c r="A5563" s="349">
        <v>95996</v>
      </c>
      <c r="B5563" s="348" t="s">
        <v>32490</v>
      </c>
      <c r="C5563" s="348" t="s">
        <v>279</v>
      </c>
      <c r="D5563" s="351">
        <v>1083.1600000000001</v>
      </c>
    </row>
    <row r="5564" spans="1:4">
      <c r="A5564" s="349">
        <v>96001</v>
      </c>
      <c r="B5564" s="348" t="s">
        <v>32491</v>
      </c>
      <c r="C5564" s="348" t="s">
        <v>277</v>
      </c>
      <c r="D5564" s="350">
        <v>6.72</v>
      </c>
    </row>
    <row r="5565" spans="1:4">
      <c r="A5565" s="349">
        <v>96393</v>
      </c>
      <c r="B5565" s="348" t="s">
        <v>32492</v>
      </c>
      <c r="C5565" s="348" t="s">
        <v>279</v>
      </c>
      <c r="D5565" s="350">
        <v>186.91</v>
      </c>
    </row>
    <row r="5566" spans="1:4">
      <c r="A5566" s="349">
        <v>96394</v>
      </c>
      <c r="B5566" s="348" t="s">
        <v>32493</v>
      </c>
      <c r="C5566" s="348" t="s">
        <v>279</v>
      </c>
      <c r="D5566" s="350">
        <v>244.64</v>
      </c>
    </row>
    <row r="5567" spans="1:4">
      <c r="A5567" s="349">
        <v>96395</v>
      </c>
      <c r="B5567" s="348" t="s">
        <v>32494</v>
      </c>
      <c r="C5567" s="348" t="s">
        <v>279</v>
      </c>
      <c r="D5567" s="350">
        <v>325.22000000000003</v>
      </c>
    </row>
    <row r="5568" spans="1:4">
      <c r="A5568" s="349">
        <v>100624</v>
      </c>
      <c r="B5568" s="348" t="s">
        <v>32495</v>
      </c>
      <c r="C5568" s="348" t="s">
        <v>279</v>
      </c>
      <c r="D5568" s="350">
        <v>951.46</v>
      </c>
    </row>
    <row r="5569" spans="1:4">
      <c r="A5569" s="349">
        <v>100625</v>
      </c>
      <c r="B5569" s="348" t="s">
        <v>32496</v>
      </c>
      <c r="C5569" s="348" t="s">
        <v>279</v>
      </c>
      <c r="D5569" s="350">
        <v>909.95</v>
      </c>
    </row>
    <row r="5570" spans="1:4">
      <c r="A5570" s="349">
        <v>101020</v>
      </c>
      <c r="B5570" s="348" t="s">
        <v>32497</v>
      </c>
      <c r="C5570" s="348" t="s">
        <v>280</v>
      </c>
      <c r="D5570" s="350">
        <v>424</v>
      </c>
    </row>
    <row r="5571" spans="1:4">
      <c r="A5571" s="349">
        <v>101021</v>
      </c>
      <c r="B5571" s="348" t="s">
        <v>32498</v>
      </c>
      <c r="C5571" s="348" t="s">
        <v>280</v>
      </c>
      <c r="D5571" s="350">
        <v>452.05</v>
      </c>
    </row>
    <row r="5572" spans="1:4">
      <c r="A5572" s="349">
        <v>101022</v>
      </c>
      <c r="B5572" s="348" t="s">
        <v>32499</v>
      </c>
      <c r="C5572" s="348" t="s">
        <v>280</v>
      </c>
      <c r="D5572" s="350">
        <v>375.04</v>
      </c>
    </row>
    <row r="5573" spans="1:4">
      <c r="A5573" s="349">
        <v>101023</v>
      </c>
      <c r="B5573" s="348" t="s">
        <v>32500</v>
      </c>
      <c r="C5573" s="348" t="s">
        <v>280</v>
      </c>
      <c r="D5573" s="350">
        <v>403.1</v>
      </c>
    </row>
    <row r="5574" spans="1:4">
      <c r="A5574" s="349">
        <v>101024</v>
      </c>
      <c r="B5574" s="348" t="s">
        <v>32501</v>
      </c>
      <c r="C5574" s="348" t="s">
        <v>280</v>
      </c>
      <c r="D5574" s="350">
        <v>380.58</v>
      </c>
    </row>
    <row r="5575" spans="1:4">
      <c r="A5575" s="349">
        <v>101025</v>
      </c>
      <c r="B5575" s="348" t="s">
        <v>32502</v>
      </c>
      <c r="C5575" s="348" t="s">
        <v>280</v>
      </c>
      <c r="D5575" s="350">
        <v>408.63</v>
      </c>
    </row>
    <row r="5576" spans="1:4">
      <c r="A5576" s="349">
        <v>101026</v>
      </c>
      <c r="B5576" s="348" t="s">
        <v>32503</v>
      </c>
      <c r="C5576" s="348" t="s">
        <v>280</v>
      </c>
      <c r="D5576" s="350">
        <v>353.65</v>
      </c>
    </row>
    <row r="5577" spans="1:4">
      <c r="A5577" s="349">
        <v>101027</v>
      </c>
      <c r="B5577" s="348" t="s">
        <v>32504</v>
      </c>
      <c r="C5577" s="348" t="s">
        <v>280</v>
      </c>
      <c r="D5577" s="350">
        <v>363.95</v>
      </c>
    </row>
    <row r="5578" spans="1:4">
      <c r="A5578" s="349">
        <v>88411</v>
      </c>
      <c r="B5578" s="348" t="s">
        <v>32505</v>
      </c>
      <c r="C5578" s="348" t="s">
        <v>277</v>
      </c>
      <c r="D5578" s="350">
        <v>2.08</v>
      </c>
    </row>
    <row r="5579" spans="1:4">
      <c r="A5579" s="349">
        <v>88412</v>
      </c>
      <c r="B5579" s="348" t="s">
        <v>32506</v>
      </c>
      <c r="C5579" s="348" t="s">
        <v>277</v>
      </c>
      <c r="D5579" s="350">
        <v>1.54</v>
      </c>
    </row>
    <row r="5580" spans="1:4">
      <c r="A5580" s="349">
        <v>88413</v>
      </c>
      <c r="B5580" s="348" t="s">
        <v>32507</v>
      </c>
      <c r="C5580" s="348" t="s">
        <v>277</v>
      </c>
      <c r="D5580" s="350">
        <v>3.19</v>
      </c>
    </row>
    <row r="5581" spans="1:4">
      <c r="A5581" s="349">
        <v>88414</v>
      </c>
      <c r="B5581" s="348" t="s">
        <v>32508</v>
      </c>
      <c r="C5581" s="348" t="s">
        <v>277</v>
      </c>
      <c r="D5581" s="350">
        <v>3.55</v>
      </c>
    </row>
    <row r="5582" spans="1:4">
      <c r="A5582" s="349">
        <v>88415</v>
      </c>
      <c r="B5582" s="348" t="s">
        <v>32509</v>
      </c>
      <c r="C5582" s="348" t="s">
        <v>277</v>
      </c>
      <c r="D5582" s="350">
        <v>2.2599999999999998</v>
      </c>
    </row>
    <row r="5583" spans="1:4">
      <c r="A5583" s="349">
        <v>88416</v>
      </c>
      <c r="B5583" s="348" t="s">
        <v>32510</v>
      </c>
      <c r="C5583" s="348" t="s">
        <v>277</v>
      </c>
      <c r="D5583" s="350">
        <v>14.97</v>
      </c>
    </row>
    <row r="5584" spans="1:4">
      <c r="A5584" s="349">
        <v>88417</v>
      </c>
      <c r="B5584" s="348" t="s">
        <v>32511</v>
      </c>
      <c r="C5584" s="348" t="s">
        <v>277</v>
      </c>
      <c r="D5584" s="350">
        <v>13.02</v>
      </c>
    </row>
    <row r="5585" spans="1:4">
      <c r="A5585" s="349">
        <v>88420</v>
      </c>
      <c r="B5585" s="348" t="s">
        <v>32512</v>
      </c>
      <c r="C5585" s="348" t="s">
        <v>277</v>
      </c>
      <c r="D5585" s="350">
        <v>18.920000000000002</v>
      </c>
    </row>
    <row r="5586" spans="1:4">
      <c r="A5586" s="349">
        <v>88421</v>
      </c>
      <c r="B5586" s="348" t="s">
        <v>32513</v>
      </c>
      <c r="C5586" s="348" t="s">
        <v>277</v>
      </c>
      <c r="D5586" s="350">
        <v>20.170000000000002</v>
      </c>
    </row>
    <row r="5587" spans="1:4">
      <c r="A5587" s="349">
        <v>88423</v>
      </c>
      <c r="B5587" s="348" t="s">
        <v>32514</v>
      </c>
      <c r="C5587" s="348" t="s">
        <v>277</v>
      </c>
      <c r="D5587" s="350">
        <v>15.58</v>
      </c>
    </row>
    <row r="5588" spans="1:4">
      <c r="A5588" s="349">
        <v>88424</v>
      </c>
      <c r="B5588" s="348" t="s">
        <v>32515</v>
      </c>
      <c r="C5588" s="348" t="s">
        <v>277</v>
      </c>
      <c r="D5588" s="350">
        <v>17.66</v>
      </c>
    </row>
    <row r="5589" spans="1:4">
      <c r="A5589" s="349">
        <v>88426</v>
      </c>
      <c r="B5589" s="348" t="s">
        <v>32516</v>
      </c>
      <c r="C5589" s="348" t="s">
        <v>277</v>
      </c>
      <c r="D5589" s="350">
        <v>14.28</v>
      </c>
    </row>
    <row r="5590" spans="1:4">
      <c r="A5590" s="349">
        <v>88428</v>
      </c>
      <c r="B5590" s="348" t="s">
        <v>32517</v>
      </c>
      <c r="C5590" s="348" t="s">
        <v>277</v>
      </c>
      <c r="D5590" s="350">
        <v>24.45</v>
      </c>
    </row>
    <row r="5591" spans="1:4">
      <c r="A5591" s="349">
        <v>88429</v>
      </c>
      <c r="B5591" s="348" t="s">
        <v>32518</v>
      </c>
      <c r="C5591" s="348" t="s">
        <v>277</v>
      </c>
      <c r="D5591" s="350">
        <v>26.62</v>
      </c>
    </row>
    <row r="5592" spans="1:4">
      <c r="A5592" s="349">
        <v>88431</v>
      </c>
      <c r="B5592" s="348" t="s">
        <v>32519</v>
      </c>
      <c r="C5592" s="348" t="s">
        <v>277</v>
      </c>
      <c r="D5592" s="350">
        <v>18.72</v>
      </c>
    </row>
    <row r="5593" spans="1:4">
      <c r="A5593" s="349">
        <v>88432</v>
      </c>
      <c r="B5593" s="348" t="s">
        <v>32520</v>
      </c>
      <c r="C5593" s="348" t="s">
        <v>277</v>
      </c>
      <c r="D5593" s="350">
        <v>13.75</v>
      </c>
    </row>
    <row r="5594" spans="1:4">
      <c r="A5594" s="349">
        <v>88484</v>
      </c>
      <c r="B5594" s="348" t="s">
        <v>32521</v>
      </c>
      <c r="C5594" s="348" t="s">
        <v>277</v>
      </c>
      <c r="D5594" s="350">
        <v>2.2799999999999998</v>
      </c>
    </row>
    <row r="5595" spans="1:4">
      <c r="A5595" s="349">
        <v>88485</v>
      </c>
      <c r="B5595" s="348" t="s">
        <v>32522</v>
      </c>
      <c r="C5595" s="348" t="s">
        <v>277</v>
      </c>
      <c r="D5595" s="350">
        <v>1.95</v>
      </c>
    </row>
    <row r="5596" spans="1:4">
      <c r="A5596" s="349">
        <v>88488</v>
      </c>
      <c r="B5596" s="348" t="s">
        <v>32523</v>
      </c>
      <c r="C5596" s="348" t="s">
        <v>277</v>
      </c>
      <c r="D5596" s="350">
        <v>12.66</v>
      </c>
    </row>
    <row r="5597" spans="1:4">
      <c r="A5597" s="349">
        <v>88489</v>
      </c>
      <c r="B5597" s="348" t="s">
        <v>32524</v>
      </c>
      <c r="C5597" s="348" t="s">
        <v>277</v>
      </c>
      <c r="D5597" s="350">
        <v>11.16</v>
      </c>
    </row>
    <row r="5598" spans="1:4">
      <c r="A5598" s="349">
        <v>88494</v>
      </c>
      <c r="B5598" s="348" t="s">
        <v>32525</v>
      </c>
      <c r="C5598" s="348" t="s">
        <v>277</v>
      </c>
      <c r="D5598" s="350">
        <v>15.96</v>
      </c>
    </row>
    <row r="5599" spans="1:4">
      <c r="A5599" s="349">
        <v>88495</v>
      </c>
      <c r="B5599" s="348" t="s">
        <v>32526</v>
      </c>
      <c r="C5599" s="348" t="s">
        <v>277</v>
      </c>
      <c r="D5599" s="350">
        <v>8.82</v>
      </c>
    </row>
    <row r="5600" spans="1:4">
      <c r="A5600" s="349">
        <v>88496</v>
      </c>
      <c r="B5600" s="348" t="s">
        <v>32527</v>
      </c>
      <c r="C5600" s="348" t="s">
        <v>277</v>
      </c>
      <c r="D5600" s="350">
        <v>21.72</v>
      </c>
    </row>
    <row r="5601" spans="1:4">
      <c r="A5601" s="349">
        <v>88497</v>
      </c>
      <c r="B5601" s="348" t="s">
        <v>32528</v>
      </c>
      <c r="C5601" s="348" t="s">
        <v>277</v>
      </c>
      <c r="D5601" s="350">
        <v>12.16</v>
      </c>
    </row>
    <row r="5602" spans="1:4">
      <c r="A5602" s="349">
        <v>95305</v>
      </c>
      <c r="B5602" s="348" t="s">
        <v>32529</v>
      </c>
      <c r="C5602" s="348" t="s">
        <v>277</v>
      </c>
      <c r="D5602" s="350">
        <v>11.58</v>
      </c>
    </row>
    <row r="5603" spans="1:4">
      <c r="A5603" s="349">
        <v>95306</v>
      </c>
      <c r="B5603" s="348" t="s">
        <v>32530</v>
      </c>
      <c r="C5603" s="348" t="s">
        <v>277</v>
      </c>
      <c r="D5603" s="350">
        <v>13.49</v>
      </c>
    </row>
    <row r="5604" spans="1:4">
      <c r="A5604" s="349">
        <v>95622</v>
      </c>
      <c r="B5604" s="348" t="s">
        <v>32531</v>
      </c>
      <c r="C5604" s="348" t="s">
        <v>277</v>
      </c>
      <c r="D5604" s="350">
        <v>11.39</v>
      </c>
    </row>
    <row r="5605" spans="1:4">
      <c r="A5605" s="349">
        <v>95623</v>
      </c>
      <c r="B5605" s="348" t="s">
        <v>32532</v>
      </c>
      <c r="C5605" s="348" t="s">
        <v>277</v>
      </c>
      <c r="D5605" s="350">
        <v>8.7200000000000006</v>
      </c>
    </row>
    <row r="5606" spans="1:4">
      <c r="A5606" s="349">
        <v>95624</v>
      </c>
      <c r="B5606" s="348" t="s">
        <v>32533</v>
      </c>
      <c r="C5606" s="348" t="s">
        <v>277</v>
      </c>
      <c r="D5606" s="350">
        <v>16.809999999999999</v>
      </c>
    </row>
    <row r="5607" spans="1:4">
      <c r="A5607" s="349">
        <v>95625</v>
      </c>
      <c r="B5607" s="348" t="s">
        <v>32534</v>
      </c>
      <c r="C5607" s="348" t="s">
        <v>277</v>
      </c>
      <c r="D5607" s="350">
        <v>18.53</v>
      </c>
    </row>
    <row r="5608" spans="1:4">
      <c r="A5608" s="349">
        <v>95626</v>
      </c>
      <c r="B5608" s="348" t="s">
        <v>32535</v>
      </c>
      <c r="C5608" s="348" t="s">
        <v>277</v>
      </c>
      <c r="D5608" s="350">
        <v>12.26</v>
      </c>
    </row>
    <row r="5609" spans="1:4">
      <c r="A5609" s="349">
        <v>96126</v>
      </c>
      <c r="B5609" s="348" t="s">
        <v>32536</v>
      </c>
      <c r="C5609" s="348" t="s">
        <v>277</v>
      </c>
      <c r="D5609" s="350">
        <v>14.75</v>
      </c>
    </row>
    <row r="5610" spans="1:4">
      <c r="A5610" s="349">
        <v>96127</v>
      </c>
      <c r="B5610" s="348" t="s">
        <v>32537</v>
      </c>
      <c r="C5610" s="348" t="s">
        <v>277</v>
      </c>
      <c r="D5610" s="350">
        <v>11.42</v>
      </c>
    </row>
    <row r="5611" spans="1:4">
      <c r="A5611" s="349">
        <v>96128</v>
      </c>
      <c r="B5611" s="348" t="s">
        <v>32538</v>
      </c>
      <c r="C5611" s="348" t="s">
        <v>277</v>
      </c>
      <c r="D5611" s="350">
        <v>21.52</v>
      </c>
    </row>
    <row r="5612" spans="1:4">
      <c r="A5612" s="349">
        <v>96129</v>
      </c>
      <c r="B5612" s="348" t="s">
        <v>32539</v>
      </c>
      <c r="C5612" s="348" t="s">
        <v>277</v>
      </c>
      <c r="D5612" s="350">
        <v>23.67</v>
      </c>
    </row>
    <row r="5613" spans="1:4">
      <c r="A5613" s="349">
        <v>96130</v>
      </c>
      <c r="B5613" s="348" t="s">
        <v>32540</v>
      </c>
      <c r="C5613" s="348" t="s">
        <v>277</v>
      </c>
      <c r="D5613" s="350">
        <v>15.81</v>
      </c>
    </row>
    <row r="5614" spans="1:4">
      <c r="A5614" s="349">
        <v>96131</v>
      </c>
      <c r="B5614" s="348" t="s">
        <v>32541</v>
      </c>
      <c r="C5614" s="348" t="s">
        <v>277</v>
      </c>
      <c r="D5614" s="350">
        <v>20.45</v>
      </c>
    </row>
    <row r="5615" spans="1:4">
      <c r="A5615" s="349">
        <v>96132</v>
      </c>
      <c r="B5615" s="348" t="s">
        <v>32542</v>
      </c>
      <c r="C5615" s="348" t="s">
        <v>277</v>
      </c>
      <c r="D5615" s="350">
        <v>16.010000000000002</v>
      </c>
    </row>
    <row r="5616" spans="1:4">
      <c r="A5616" s="349">
        <v>96133</v>
      </c>
      <c r="B5616" s="348" t="s">
        <v>32543</v>
      </c>
      <c r="C5616" s="348" t="s">
        <v>277</v>
      </c>
      <c r="D5616" s="350">
        <v>29.44</v>
      </c>
    </row>
    <row r="5617" spans="1:4">
      <c r="A5617" s="349">
        <v>96134</v>
      </c>
      <c r="B5617" s="348" t="s">
        <v>32544</v>
      </c>
      <c r="C5617" s="348" t="s">
        <v>277</v>
      </c>
      <c r="D5617" s="350">
        <v>32.299999999999997</v>
      </c>
    </row>
    <row r="5618" spans="1:4">
      <c r="A5618" s="349">
        <v>96135</v>
      </c>
      <c r="B5618" s="348" t="s">
        <v>32545</v>
      </c>
      <c r="C5618" s="348" t="s">
        <v>277</v>
      </c>
      <c r="D5618" s="350">
        <v>21.87</v>
      </c>
    </row>
    <row r="5619" spans="1:4">
      <c r="A5619" s="349">
        <v>102193</v>
      </c>
      <c r="B5619" s="348" t="s">
        <v>32546</v>
      </c>
      <c r="C5619" s="348" t="s">
        <v>277</v>
      </c>
      <c r="D5619" s="350">
        <v>1.39</v>
      </c>
    </row>
    <row r="5620" spans="1:4">
      <c r="A5620" s="349">
        <v>102194</v>
      </c>
      <c r="B5620" s="348" t="s">
        <v>32547</v>
      </c>
      <c r="C5620" s="348" t="s">
        <v>277</v>
      </c>
      <c r="D5620" s="350">
        <v>5.77</v>
      </c>
    </row>
    <row r="5621" spans="1:4">
      <c r="A5621" s="349">
        <v>102197</v>
      </c>
      <c r="B5621" s="348" t="s">
        <v>32548</v>
      </c>
      <c r="C5621" s="348" t="s">
        <v>277</v>
      </c>
      <c r="D5621" s="350">
        <v>17.46</v>
      </c>
    </row>
    <row r="5622" spans="1:4">
      <c r="A5622" s="349">
        <v>102200</v>
      </c>
      <c r="B5622" s="348" t="s">
        <v>32549</v>
      </c>
      <c r="C5622" s="348" t="s">
        <v>277</v>
      </c>
      <c r="D5622" s="350">
        <v>14.28</v>
      </c>
    </row>
    <row r="5623" spans="1:4">
      <c r="A5623" s="349">
        <v>102202</v>
      </c>
      <c r="B5623" s="348" t="s">
        <v>32550</v>
      </c>
      <c r="C5623" s="348" t="s">
        <v>277</v>
      </c>
      <c r="D5623" s="350">
        <v>35.270000000000003</v>
      </c>
    </row>
    <row r="5624" spans="1:4">
      <c r="A5624" s="349">
        <v>102203</v>
      </c>
      <c r="B5624" s="348" t="s">
        <v>32551</v>
      </c>
      <c r="C5624" s="348" t="s">
        <v>277</v>
      </c>
      <c r="D5624" s="350">
        <v>8</v>
      </c>
    </row>
    <row r="5625" spans="1:4">
      <c r="A5625" s="349">
        <v>102204</v>
      </c>
      <c r="B5625" s="348" t="s">
        <v>32552</v>
      </c>
      <c r="C5625" s="348" t="s">
        <v>277</v>
      </c>
      <c r="D5625" s="350">
        <v>8.1300000000000008</v>
      </c>
    </row>
    <row r="5626" spans="1:4">
      <c r="A5626" s="349">
        <v>102205</v>
      </c>
      <c r="B5626" s="348" t="s">
        <v>32553</v>
      </c>
      <c r="C5626" s="348" t="s">
        <v>277</v>
      </c>
      <c r="D5626" s="350">
        <v>7.2</v>
      </c>
    </row>
    <row r="5627" spans="1:4">
      <c r="A5627" s="349">
        <v>102207</v>
      </c>
      <c r="B5627" s="348" t="s">
        <v>32554</v>
      </c>
      <c r="C5627" s="348" t="s">
        <v>277</v>
      </c>
      <c r="D5627" s="350">
        <v>6.13</v>
      </c>
    </row>
    <row r="5628" spans="1:4">
      <c r="A5628" s="349">
        <v>102208</v>
      </c>
      <c r="B5628" s="348" t="s">
        <v>32555</v>
      </c>
      <c r="C5628" s="348" t="s">
        <v>277</v>
      </c>
      <c r="D5628" s="350">
        <v>5.83</v>
      </c>
    </row>
    <row r="5629" spans="1:4">
      <c r="A5629" s="349">
        <v>102209</v>
      </c>
      <c r="B5629" s="348" t="s">
        <v>32556</v>
      </c>
      <c r="C5629" s="348" t="s">
        <v>277</v>
      </c>
      <c r="D5629" s="350">
        <v>6.01</v>
      </c>
    </row>
    <row r="5630" spans="1:4">
      <c r="A5630" s="349">
        <v>102210</v>
      </c>
      <c r="B5630" s="348" t="s">
        <v>32557</v>
      </c>
      <c r="C5630" s="348" t="s">
        <v>277</v>
      </c>
      <c r="D5630" s="350">
        <v>5.73</v>
      </c>
    </row>
    <row r="5631" spans="1:4">
      <c r="A5631" s="349">
        <v>102213</v>
      </c>
      <c r="B5631" s="348" t="s">
        <v>32558</v>
      </c>
      <c r="C5631" s="348" t="s">
        <v>277</v>
      </c>
      <c r="D5631" s="350">
        <v>16.02</v>
      </c>
    </row>
    <row r="5632" spans="1:4">
      <c r="A5632" s="349">
        <v>102214</v>
      </c>
      <c r="B5632" s="348" t="s">
        <v>32559</v>
      </c>
      <c r="C5632" s="348" t="s">
        <v>277</v>
      </c>
      <c r="D5632" s="350">
        <v>16.28</v>
      </c>
    </row>
    <row r="5633" spans="1:4">
      <c r="A5633" s="349">
        <v>102215</v>
      </c>
      <c r="B5633" s="348" t="s">
        <v>32560</v>
      </c>
      <c r="C5633" s="348" t="s">
        <v>277</v>
      </c>
      <c r="D5633" s="350">
        <v>14.42</v>
      </c>
    </row>
    <row r="5634" spans="1:4">
      <c r="A5634" s="349">
        <v>102217</v>
      </c>
      <c r="B5634" s="348" t="s">
        <v>32561</v>
      </c>
      <c r="C5634" s="348" t="s">
        <v>277</v>
      </c>
      <c r="D5634" s="350">
        <v>12.28</v>
      </c>
    </row>
    <row r="5635" spans="1:4">
      <c r="A5635" s="349">
        <v>102218</v>
      </c>
      <c r="B5635" s="348" t="s">
        <v>32562</v>
      </c>
      <c r="C5635" s="348" t="s">
        <v>277</v>
      </c>
      <c r="D5635" s="350">
        <v>11.66</v>
      </c>
    </row>
    <row r="5636" spans="1:4">
      <c r="A5636" s="349">
        <v>102219</v>
      </c>
      <c r="B5636" s="348" t="s">
        <v>32563</v>
      </c>
      <c r="C5636" s="348" t="s">
        <v>277</v>
      </c>
      <c r="D5636" s="350">
        <v>12.03</v>
      </c>
    </row>
    <row r="5637" spans="1:4">
      <c r="A5637" s="349">
        <v>102220</v>
      </c>
      <c r="B5637" s="348" t="s">
        <v>32564</v>
      </c>
      <c r="C5637" s="348" t="s">
        <v>277</v>
      </c>
      <c r="D5637" s="350">
        <v>11.48</v>
      </c>
    </row>
    <row r="5638" spans="1:4">
      <c r="A5638" s="349">
        <v>102223</v>
      </c>
      <c r="B5638" s="348" t="s">
        <v>32565</v>
      </c>
      <c r="C5638" s="348" t="s">
        <v>277</v>
      </c>
      <c r="D5638" s="350">
        <v>24.05</v>
      </c>
    </row>
    <row r="5639" spans="1:4">
      <c r="A5639" s="349">
        <v>102224</v>
      </c>
      <c r="B5639" s="348" t="s">
        <v>32566</v>
      </c>
      <c r="C5639" s="348" t="s">
        <v>277</v>
      </c>
      <c r="D5639" s="350">
        <v>24.43</v>
      </c>
    </row>
    <row r="5640" spans="1:4">
      <c r="A5640" s="349">
        <v>102225</v>
      </c>
      <c r="B5640" s="348" t="s">
        <v>32567</v>
      </c>
      <c r="C5640" s="348" t="s">
        <v>277</v>
      </c>
      <c r="D5640" s="350">
        <v>21.64</v>
      </c>
    </row>
    <row r="5641" spans="1:4">
      <c r="A5641" s="349">
        <v>102227</v>
      </c>
      <c r="B5641" s="348" t="s">
        <v>32568</v>
      </c>
      <c r="C5641" s="348" t="s">
        <v>277</v>
      </c>
      <c r="D5641" s="350">
        <v>18.420000000000002</v>
      </c>
    </row>
    <row r="5642" spans="1:4">
      <c r="A5642" s="349">
        <v>102228</v>
      </c>
      <c r="B5642" s="348" t="s">
        <v>32569</v>
      </c>
      <c r="C5642" s="348" t="s">
        <v>277</v>
      </c>
      <c r="D5642" s="350">
        <v>17.510000000000002</v>
      </c>
    </row>
    <row r="5643" spans="1:4">
      <c r="A5643" s="349">
        <v>102229</v>
      </c>
      <c r="B5643" s="348" t="s">
        <v>32570</v>
      </c>
      <c r="C5643" s="348" t="s">
        <v>277</v>
      </c>
      <c r="D5643" s="350">
        <v>18.05</v>
      </c>
    </row>
    <row r="5644" spans="1:4">
      <c r="A5644" s="349">
        <v>102230</v>
      </c>
      <c r="B5644" s="348" t="s">
        <v>32571</v>
      </c>
      <c r="C5644" s="348" t="s">
        <v>277</v>
      </c>
      <c r="D5644" s="350">
        <v>17.23</v>
      </c>
    </row>
    <row r="5645" spans="1:4">
      <c r="A5645" s="349">
        <v>102233</v>
      </c>
      <c r="B5645" s="348" t="s">
        <v>32572</v>
      </c>
      <c r="C5645" s="348" t="s">
        <v>277</v>
      </c>
      <c r="D5645" s="350">
        <v>9.89</v>
      </c>
    </row>
    <row r="5646" spans="1:4">
      <c r="A5646" s="349">
        <v>102234</v>
      </c>
      <c r="B5646" s="348" t="s">
        <v>32573</v>
      </c>
      <c r="C5646" s="348" t="s">
        <v>277</v>
      </c>
      <c r="D5646" s="350">
        <v>19.78</v>
      </c>
    </row>
    <row r="5647" spans="1:4">
      <c r="A5647" s="349">
        <v>100716</v>
      </c>
      <c r="B5647" s="348" t="s">
        <v>32574</v>
      </c>
      <c r="C5647" s="348" t="s">
        <v>277</v>
      </c>
      <c r="D5647" s="350">
        <v>25.05</v>
      </c>
    </row>
    <row r="5648" spans="1:4">
      <c r="A5648" s="349">
        <v>100717</v>
      </c>
      <c r="B5648" s="348" t="s">
        <v>32575</v>
      </c>
      <c r="C5648" s="348" t="s">
        <v>277</v>
      </c>
      <c r="D5648" s="350">
        <v>7.09</v>
      </c>
    </row>
    <row r="5649" spans="1:4">
      <c r="A5649" s="349">
        <v>100718</v>
      </c>
      <c r="B5649" s="348" t="s">
        <v>32576</v>
      </c>
      <c r="C5649" s="348" t="s">
        <v>40</v>
      </c>
      <c r="D5649" s="350">
        <v>1.01</v>
      </c>
    </row>
    <row r="5650" spans="1:4">
      <c r="A5650" s="349">
        <v>100719</v>
      </c>
      <c r="B5650" s="348" t="s">
        <v>32577</v>
      </c>
      <c r="C5650" s="348" t="s">
        <v>277</v>
      </c>
      <c r="D5650" s="350">
        <v>7.95</v>
      </c>
    </row>
    <row r="5651" spans="1:4">
      <c r="A5651" s="349">
        <v>100720</v>
      </c>
      <c r="B5651" s="348" t="s">
        <v>32578</v>
      </c>
      <c r="C5651" s="348" t="s">
        <v>277</v>
      </c>
      <c r="D5651" s="350">
        <v>7.71</v>
      </c>
    </row>
    <row r="5652" spans="1:4">
      <c r="A5652" s="349">
        <v>100721</v>
      </c>
      <c r="B5652" s="348" t="s">
        <v>32579</v>
      </c>
      <c r="C5652" s="348" t="s">
        <v>277</v>
      </c>
      <c r="D5652" s="350">
        <v>18.16</v>
      </c>
    </row>
    <row r="5653" spans="1:4">
      <c r="A5653" s="349">
        <v>100722</v>
      </c>
      <c r="B5653" s="348" t="s">
        <v>32580</v>
      </c>
      <c r="C5653" s="348" t="s">
        <v>277</v>
      </c>
      <c r="D5653" s="350">
        <v>17.46</v>
      </c>
    </row>
    <row r="5654" spans="1:4">
      <c r="A5654" s="349">
        <v>100723</v>
      </c>
      <c r="B5654" s="348" t="s">
        <v>32581</v>
      </c>
      <c r="C5654" s="348" t="s">
        <v>277</v>
      </c>
      <c r="D5654" s="350">
        <v>8.5299999999999994</v>
      </c>
    </row>
    <row r="5655" spans="1:4">
      <c r="A5655" s="349">
        <v>100724</v>
      </c>
      <c r="B5655" s="348" t="s">
        <v>32582</v>
      </c>
      <c r="C5655" s="348" t="s">
        <v>277</v>
      </c>
      <c r="D5655" s="350">
        <v>9.9700000000000006</v>
      </c>
    </row>
    <row r="5656" spans="1:4">
      <c r="A5656" s="349">
        <v>100725</v>
      </c>
      <c r="B5656" s="348" t="s">
        <v>32583</v>
      </c>
      <c r="C5656" s="348" t="s">
        <v>277</v>
      </c>
      <c r="D5656" s="350">
        <v>18.350000000000001</v>
      </c>
    </row>
    <row r="5657" spans="1:4">
      <c r="A5657" s="349">
        <v>100726</v>
      </c>
      <c r="B5657" s="348" t="s">
        <v>32584</v>
      </c>
      <c r="C5657" s="348" t="s">
        <v>277</v>
      </c>
      <c r="D5657" s="350">
        <v>19.66</v>
      </c>
    </row>
    <row r="5658" spans="1:4">
      <c r="A5658" s="349">
        <v>100727</v>
      </c>
      <c r="B5658" s="348" t="s">
        <v>32585</v>
      </c>
      <c r="C5658" s="348" t="s">
        <v>277</v>
      </c>
      <c r="D5658" s="350">
        <v>20.12</v>
      </c>
    </row>
    <row r="5659" spans="1:4">
      <c r="A5659" s="349">
        <v>100728</v>
      </c>
      <c r="B5659" s="348" t="s">
        <v>32586</v>
      </c>
      <c r="C5659" s="348" t="s">
        <v>277</v>
      </c>
      <c r="D5659" s="350">
        <v>18.12</v>
      </c>
    </row>
    <row r="5660" spans="1:4">
      <c r="A5660" s="349">
        <v>100729</v>
      </c>
      <c r="B5660" s="348" t="s">
        <v>32587</v>
      </c>
      <c r="C5660" s="348" t="s">
        <v>277</v>
      </c>
      <c r="D5660" s="350">
        <v>15.28</v>
      </c>
    </row>
    <row r="5661" spans="1:4">
      <c r="A5661" s="349">
        <v>100730</v>
      </c>
      <c r="B5661" s="348" t="s">
        <v>32588</v>
      </c>
      <c r="C5661" s="348" t="s">
        <v>277</v>
      </c>
      <c r="D5661" s="350">
        <v>17.59</v>
      </c>
    </row>
    <row r="5662" spans="1:4">
      <c r="A5662" s="349">
        <v>100733</v>
      </c>
      <c r="B5662" s="348" t="s">
        <v>32589</v>
      </c>
      <c r="C5662" s="348" t="s">
        <v>277</v>
      </c>
      <c r="D5662" s="350">
        <v>8.49</v>
      </c>
    </row>
    <row r="5663" spans="1:4">
      <c r="A5663" s="349">
        <v>100734</v>
      </c>
      <c r="B5663" s="348" t="s">
        <v>32590</v>
      </c>
      <c r="C5663" s="348" t="s">
        <v>277</v>
      </c>
      <c r="D5663" s="350">
        <v>11.1</v>
      </c>
    </row>
    <row r="5664" spans="1:4">
      <c r="A5664" s="349">
        <v>100735</v>
      </c>
      <c r="B5664" s="348" t="s">
        <v>32591</v>
      </c>
      <c r="C5664" s="348" t="s">
        <v>277</v>
      </c>
      <c r="D5664" s="350">
        <v>7.93</v>
      </c>
    </row>
    <row r="5665" spans="1:4">
      <c r="A5665" s="349">
        <v>100736</v>
      </c>
      <c r="B5665" s="348" t="s">
        <v>32592</v>
      </c>
      <c r="C5665" s="348" t="s">
        <v>277</v>
      </c>
      <c r="D5665" s="350">
        <v>10.58</v>
      </c>
    </row>
    <row r="5666" spans="1:4">
      <c r="A5666" s="349">
        <v>100739</v>
      </c>
      <c r="B5666" s="348" t="s">
        <v>32593</v>
      </c>
      <c r="C5666" s="348" t="s">
        <v>277</v>
      </c>
      <c r="D5666" s="350">
        <v>7.85</v>
      </c>
    </row>
    <row r="5667" spans="1:4">
      <c r="A5667" s="349">
        <v>100740</v>
      </c>
      <c r="B5667" s="348" t="s">
        <v>32594</v>
      </c>
      <c r="C5667" s="348" t="s">
        <v>277</v>
      </c>
      <c r="D5667" s="350">
        <v>8.1</v>
      </c>
    </row>
    <row r="5668" spans="1:4">
      <c r="A5668" s="349">
        <v>100741</v>
      </c>
      <c r="B5668" s="348" t="s">
        <v>32595</v>
      </c>
      <c r="C5668" s="348" t="s">
        <v>277</v>
      </c>
      <c r="D5668" s="350">
        <v>17.91</v>
      </c>
    </row>
    <row r="5669" spans="1:4">
      <c r="A5669" s="349">
        <v>100742</v>
      </c>
      <c r="B5669" s="348" t="s">
        <v>32596</v>
      </c>
      <c r="C5669" s="348" t="s">
        <v>277</v>
      </c>
      <c r="D5669" s="350">
        <v>17.850000000000001</v>
      </c>
    </row>
    <row r="5670" spans="1:4">
      <c r="A5670" s="349">
        <v>100743</v>
      </c>
      <c r="B5670" s="348" t="s">
        <v>32597</v>
      </c>
      <c r="C5670" s="348" t="s">
        <v>277</v>
      </c>
      <c r="D5670" s="350">
        <v>7.68</v>
      </c>
    </row>
    <row r="5671" spans="1:4">
      <c r="A5671" s="349">
        <v>100744</v>
      </c>
      <c r="B5671" s="348" t="s">
        <v>32598</v>
      </c>
      <c r="C5671" s="348" t="s">
        <v>277</v>
      </c>
      <c r="D5671" s="350">
        <v>7.99</v>
      </c>
    </row>
    <row r="5672" spans="1:4">
      <c r="A5672" s="349">
        <v>100745</v>
      </c>
      <c r="B5672" s="348" t="s">
        <v>32599</v>
      </c>
      <c r="C5672" s="348" t="s">
        <v>277</v>
      </c>
      <c r="D5672" s="350">
        <v>17.73</v>
      </c>
    </row>
    <row r="5673" spans="1:4">
      <c r="A5673" s="349">
        <v>100746</v>
      </c>
      <c r="B5673" s="348" t="s">
        <v>32600</v>
      </c>
      <c r="C5673" s="348" t="s">
        <v>277</v>
      </c>
      <c r="D5673" s="350">
        <v>17.739999999999998</v>
      </c>
    </row>
    <row r="5674" spans="1:4">
      <c r="A5674" s="349">
        <v>100747</v>
      </c>
      <c r="B5674" s="348" t="s">
        <v>32601</v>
      </c>
      <c r="C5674" s="348" t="s">
        <v>277</v>
      </c>
      <c r="D5674" s="350">
        <v>7.75</v>
      </c>
    </row>
    <row r="5675" spans="1:4">
      <c r="A5675" s="349">
        <v>100748</v>
      </c>
      <c r="B5675" s="348" t="s">
        <v>32602</v>
      </c>
      <c r="C5675" s="348" t="s">
        <v>277</v>
      </c>
      <c r="D5675" s="350">
        <v>8.0399999999999991</v>
      </c>
    </row>
    <row r="5676" spans="1:4">
      <c r="A5676" s="349">
        <v>100749</v>
      </c>
      <c r="B5676" s="348" t="s">
        <v>32603</v>
      </c>
      <c r="C5676" s="348" t="s">
        <v>277</v>
      </c>
      <c r="D5676" s="350">
        <v>17.8</v>
      </c>
    </row>
    <row r="5677" spans="1:4">
      <c r="A5677" s="349">
        <v>100750</v>
      </c>
      <c r="B5677" s="348" t="s">
        <v>32604</v>
      </c>
      <c r="C5677" s="348" t="s">
        <v>277</v>
      </c>
      <c r="D5677" s="350">
        <v>17.78</v>
      </c>
    </row>
    <row r="5678" spans="1:4">
      <c r="A5678" s="349">
        <v>100751</v>
      </c>
      <c r="B5678" s="348" t="s">
        <v>32605</v>
      </c>
      <c r="C5678" s="348" t="s">
        <v>277</v>
      </c>
      <c r="D5678" s="350">
        <v>30.57</v>
      </c>
    </row>
    <row r="5679" spans="1:4">
      <c r="A5679" s="349">
        <v>100752</v>
      </c>
      <c r="B5679" s="348" t="s">
        <v>32606</v>
      </c>
      <c r="C5679" s="348" t="s">
        <v>277</v>
      </c>
      <c r="D5679" s="350">
        <v>35.19</v>
      </c>
    </row>
    <row r="5680" spans="1:4">
      <c r="A5680" s="349">
        <v>100753</v>
      </c>
      <c r="B5680" s="348" t="s">
        <v>32607</v>
      </c>
      <c r="C5680" s="348" t="s">
        <v>277</v>
      </c>
      <c r="D5680" s="350">
        <v>15.87</v>
      </c>
    </row>
    <row r="5681" spans="1:4">
      <c r="A5681" s="349">
        <v>100754</v>
      </c>
      <c r="B5681" s="348" t="s">
        <v>32608</v>
      </c>
      <c r="C5681" s="348" t="s">
        <v>277</v>
      </c>
      <c r="D5681" s="350">
        <v>21.17</v>
      </c>
    </row>
    <row r="5682" spans="1:4">
      <c r="A5682" s="349">
        <v>100757</v>
      </c>
      <c r="B5682" s="348" t="s">
        <v>32609</v>
      </c>
      <c r="C5682" s="348" t="s">
        <v>277</v>
      </c>
      <c r="D5682" s="350">
        <v>35.840000000000003</v>
      </c>
    </row>
    <row r="5683" spans="1:4">
      <c r="A5683" s="349">
        <v>100758</v>
      </c>
      <c r="B5683" s="348" t="s">
        <v>32610</v>
      </c>
      <c r="C5683" s="348" t="s">
        <v>277</v>
      </c>
      <c r="D5683" s="350">
        <v>35.72</v>
      </c>
    </row>
    <row r="5684" spans="1:4">
      <c r="A5684" s="349">
        <v>100759</v>
      </c>
      <c r="B5684" s="348" t="s">
        <v>32611</v>
      </c>
      <c r="C5684" s="348" t="s">
        <v>277</v>
      </c>
      <c r="D5684" s="350">
        <v>35.479999999999997</v>
      </c>
    </row>
    <row r="5685" spans="1:4">
      <c r="A5685" s="349">
        <v>100760</v>
      </c>
      <c r="B5685" s="348" t="s">
        <v>32612</v>
      </c>
      <c r="C5685" s="348" t="s">
        <v>277</v>
      </c>
      <c r="D5685" s="350">
        <v>35.5</v>
      </c>
    </row>
    <row r="5686" spans="1:4">
      <c r="A5686" s="349">
        <v>100761</v>
      </c>
      <c r="B5686" s="348" t="s">
        <v>32613</v>
      </c>
      <c r="C5686" s="348" t="s">
        <v>277</v>
      </c>
      <c r="D5686" s="350">
        <v>35.630000000000003</v>
      </c>
    </row>
    <row r="5687" spans="1:4">
      <c r="A5687" s="349">
        <v>100762</v>
      </c>
      <c r="B5687" s="348" t="s">
        <v>32614</v>
      </c>
      <c r="C5687" s="348" t="s">
        <v>277</v>
      </c>
      <c r="D5687" s="350">
        <v>35.6</v>
      </c>
    </row>
    <row r="5688" spans="1:4">
      <c r="A5688" s="349">
        <v>102488</v>
      </c>
      <c r="B5688" s="348" t="s">
        <v>32615</v>
      </c>
      <c r="C5688" s="348" t="s">
        <v>277</v>
      </c>
      <c r="D5688" s="350">
        <v>2.57</v>
      </c>
    </row>
    <row r="5689" spans="1:4">
      <c r="A5689" s="349">
        <v>102489</v>
      </c>
      <c r="B5689" s="348" t="s">
        <v>32616</v>
      </c>
      <c r="C5689" s="348" t="s">
        <v>277</v>
      </c>
      <c r="D5689" s="350">
        <v>26.16</v>
      </c>
    </row>
    <row r="5690" spans="1:4">
      <c r="A5690" s="349">
        <v>102491</v>
      </c>
      <c r="B5690" s="348" t="s">
        <v>32617</v>
      </c>
      <c r="C5690" s="348" t="s">
        <v>277</v>
      </c>
      <c r="D5690" s="350">
        <v>13.87</v>
      </c>
    </row>
    <row r="5691" spans="1:4">
      <c r="A5691" s="349">
        <v>102492</v>
      </c>
      <c r="B5691" s="348" t="s">
        <v>32618</v>
      </c>
      <c r="C5691" s="348" t="s">
        <v>277</v>
      </c>
      <c r="D5691" s="350">
        <v>16.32</v>
      </c>
    </row>
    <row r="5692" spans="1:4">
      <c r="A5692" s="349">
        <v>102494</v>
      </c>
      <c r="B5692" s="348" t="s">
        <v>32619</v>
      </c>
      <c r="C5692" s="348" t="s">
        <v>277</v>
      </c>
      <c r="D5692" s="350">
        <v>46.3</v>
      </c>
    </row>
    <row r="5693" spans="1:4">
      <c r="A5693" s="349">
        <v>102496</v>
      </c>
      <c r="B5693" s="348" t="s">
        <v>32620</v>
      </c>
      <c r="C5693" s="348" t="s">
        <v>40</v>
      </c>
      <c r="D5693" s="350">
        <v>9.6999999999999993</v>
      </c>
    </row>
    <row r="5694" spans="1:4">
      <c r="A5694" s="349">
        <v>102497</v>
      </c>
      <c r="B5694" s="348" t="s">
        <v>32621</v>
      </c>
      <c r="C5694" s="348" t="s">
        <v>40</v>
      </c>
      <c r="D5694" s="350">
        <v>3.73</v>
      </c>
    </row>
    <row r="5695" spans="1:4">
      <c r="A5695" s="349">
        <v>102498</v>
      </c>
      <c r="B5695" s="348" t="s">
        <v>32622</v>
      </c>
      <c r="C5695" s="348" t="s">
        <v>40</v>
      </c>
      <c r="D5695" s="350">
        <v>1.19</v>
      </c>
    </row>
    <row r="5696" spans="1:4">
      <c r="A5696" s="349">
        <v>102499</v>
      </c>
      <c r="B5696" s="348" t="s">
        <v>32623</v>
      </c>
      <c r="C5696" s="348" t="s">
        <v>277</v>
      </c>
      <c r="D5696" s="350">
        <v>2.08</v>
      </c>
    </row>
    <row r="5697" spans="1:4">
      <c r="A5697" s="349">
        <v>102500</v>
      </c>
      <c r="B5697" s="348" t="s">
        <v>32624</v>
      </c>
      <c r="C5697" s="348" t="s">
        <v>40</v>
      </c>
      <c r="D5697" s="350">
        <v>3.13</v>
      </c>
    </row>
    <row r="5698" spans="1:4">
      <c r="A5698" s="349">
        <v>102501</v>
      </c>
      <c r="B5698" s="348" t="s">
        <v>32625</v>
      </c>
      <c r="C5698" s="348" t="s">
        <v>277</v>
      </c>
      <c r="D5698" s="350">
        <v>17.23</v>
      </c>
    </row>
    <row r="5699" spans="1:4">
      <c r="A5699" s="349">
        <v>102504</v>
      </c>
      <c r="B5699" s="348" t="s">
        <v>32626</v>
      </c>
      <c r="C5699" s="348" t="s">
        <v>40</v>
      </c>
      <c r="D5699" s="350">
        <v>7.1</v>
      </c>
    </row>
    <row r="5700" spans="1:4">
      <c r="A5700" s="349">
        <v>102505</v>
      </c>
      <c r="B5700" s="348" t="s">
        <v>32627</v>
      </c>
      <c r="C5700" s="348" t="s">
        <v>40</v>
      </c>
      <c r="D5700" s="350">
        <v>7.35</v>
      </c>
    </row>
    <row r="5701" spans="1:4">
      <c r="A5701" s="349">
        <v>102506</v>
      </c>
      <c r="B5701" s="348" t="s">
        <v>32628</v>
      </c>
      <c r="C5701" s="348" t="s">
        <v>40</v>
      </c>
      <c r="D5701" s="350">
        <v>7.89</v>
      </c>
    </row>
    <row r="5702" spans="1:4">
      <c r="A5702" s="349">
        <v>102507</v>
      </c>
      <c r="B5702" s="348" t="s">
        <v>32629</v>
      </c>
      <c r="C5702" s="348" t="s">
        <v>40</v>
      </c>
      <c r="D5702" s="350">
        <v>4.7</v>
      </c>
    </row>
    <row r="5703" spans="1:4">
      <c r="A5703" s="349">
        <v>102508</v>
      </c>
      <c r="B5703" s="348" t="s">
        <v>32630</v>
      </c>
      <c r="C5703" s="348" t="s">
        <v>277</v>
      </c>
      <c r="D5703" s="350">
        <v>33.39</v>
      </c>
    </row>
    <row r="5704" spans="1:4">
      <c r="A5704" s="349">
        <v>102509</v>
      </c>
      <c r="B5704" s="348" t="s">
        <v>32631</v>
      </c>
      <c r="C5704" s="348" t="s">
        <v>277</v>
      </c>
      <c r="D5704" s="350">
        <v>19.32</v>
      </c>
    </row>
    <row r="5705" spans="1:4">
      <c r="A5705" s="349">
        <v>102512</v>
      </c>
      <c r="B5705" s="348" t="s">
        <v>32632</v>
      </c>
      <c r="C5705" s="348" t="s">
        <v>40</v>
      </c>
      <c r="D5705" s="350">
        <v>3.82</v>
      </c>
    </row>
    <row r="5706" spans="1:4">
      <c r="A5706" s="349">
        <v>102513</v>
      </c>
      <c r="B5706" s="348" t="s">
        <v>32633</v>
      </c>
      <c r="C5706" s="348" t="s">
        <v>277</v>
      </c>
      <c r="D5706" s="350">
        <v>33.46</v>
      </c>
    </row>
    <row r="5707" spans="1:4">
      <c r="A5707" s="349">
        <v>102520</v>
      </c>
      <c r="B5707" s="348" t="s">
        <v>32634</v>
      </c>
      <c r="C5707" s="348" t="s">
        <v>277</v>
      </c>
      <c r="D5707" s="350">
        <v>57.58</v>
      </c>
    </row>
    <row r="5708" spans="1:4">
      <c r="A5708" s="349">
        <v>101749</v>
      </c>
      <c r="B5708" s="348" t="s">
        <v>32635</v>
      </c>
      <c r="C5708" s="348" t="s">
        <v>277</v>
      </c>
      <c r="D5708" s="350">
        <v>43.52</v>
      </c>
    </row>
    <row r="5709" spans="1:4">
      <c r="A5709" s="349">
        <v>101750</v>
      </c>
      <c r="B5709" s="348" t="s">
        <v>32636</v>
      </c>
      <c r="C5709" s="348" t="s">
        <v>277</v>
      </c>
      <c r="D5709" s="350">
        <v>41.63</v>
      </c>
    </row>
    <row r="5710" spans="1:4">
      <c r="A5710" s="349">
        <v>101729</v>
      </c>
      <c r="B5710" s="348" t="s">
        <v>32637</v>
      </c>
      <c r="C5710" s="348" t="s">
        <v>277</v>
      </c>
      <c r="D5710" s="350">
        <v>165.96</v>
      </c>
    </row>
    <row r="5711" spans="1:4">
      <c r="A5711" s="349">
        <v>101746</v>
      </c>
      <c r="B5711" s="348" t="s">
        <v>32638</v>
      </c>
      <c r="C5711" s="348" t="s">
        <v>277</v>
      </c>
      <c r="D5711" s="350">
        <v>257.74</v>
      </c>
    </row>
    <row r="5712" spans="1:4">
      <c r="A5712" s="349">
        <v>101751</v>
      </c>
      <c r="B5712" s="348" t="s">
        <v>32639</v>
      </c>
      <c r="C5712" s="348" t="s">
        <v>277</v>
      </c>
      <c r="D5712" s="350">
        <v>171.24</v>
      </c>
    </row>
    <row r="5713" spans="1:4">
      <c r="A5713" s="349">
        <v>87246</v>
      </c>
      <c r="B5713" s="348" t="s">
        <v>32640</v>
      </c>
      <c r="C5713" s="348" t="s">
        <v>277</v>
      </c>
      <c r="D5713" s="350">
        <v>68.89</v>
      </c>
    </row>
    <row r="5714" spans="1:4">
      <c r="A5714" s="349">
        <v>87247</v>
      </c>
      <c r="B5714" s="348" t="s">
        <v>32641</v>
      </c>
      <c r="C5714" s="348" t="s">
        <v>277</v>
      </c>
      <c r="D5714" s="350">
        <v>62.24</v>
      </c>
    </row>
    <row r="5715" spans="1:4">
      <c r="A5715" s="349">
        <v>87248</v>
      </c>
      <c r="B5715" s="348" t="s">
        <v>32642</v>
      </c>
      <c r="C5715" s="348" t="s">
        <v>277</v>
      </c>
      <c r="D5715" s="350">
        <v>57.05</v>
      </c>
    </row>
    <row r="5716" spans="1:4">
      <c r="A5716" s="349">
        <v>87249</v>
      </c>
      <c r="B5716" s="348" t="s">
        <v>32643</v>
      </c>
      <c r="C5716" s="348" t="s">
        <v>277</v>
      </c>
      <c r="D5716" s="350">
        <v>75.36</v>
      </c>
    </row>
    <row r="5717" spans="1:4">
      <c r="A5717" s="349">
        <v>87250</v>
      </c>
      <c r="B5717" s="348" t="s">
        <v>32644</v>
      </c>
      <c r="C5717" s="348" t="s">
        <v>277</v>
      </c>
      <c r="D5717" s="350">
        <v>64.88</v>
      </c>
    </row>
    <row r="5718" spans="1:4">
      <c r="A5718" s="349">
        <v>87251</v>
      </c>
      <c r="B5718" s="348" t="s">
        <v>32645</v>
      </c>
      <c r="C5718" s="348" t="s">
        <v>277</v>
      </c>
      <c r="D5718" s="350">
        <v>58.18</v>
      </c>
    </row>
    <row r="5719" spans="1:4">
      <c r="A5719" s="349">
        <v>87255</v>
      </c>
      <c r="B5719" s="348" t="s">
        <v>32646</v>
      </c>
      <c r="C5719" s="348" t="s">
        <v>277</v>
      </c>
      <c r="D5719" s="350">
        <v>129.96</v>
      </c>
    </row>
    <row r="5720" spans="1:4">
      <c r="A5720" s="349">
        <v>87256</v>
      </c>
      <c r="B5720" s="348" t="s">
        <v>32647</v>
      </c>
      <c r="C5720" s="348" t="s">
        <v>277</v>
      </c>
      <c r="D5720" s="350">
        <v>116.6</v>
      </c>
    </row>
    <row r="5721" spans="1:4">
      <c r="A5721" s="349">
        <v>87257</v>
      </c>
      <c r="B5721" s="348" t="s">
        <v>32648</v>
      </c>
      <c r="C5721" s="348" t="s">
        <v>277</v>
      </c>
      <c r="D5721" s="350">
        <v>108.61</v>
      </c>
    </row>
    <row r="5722" spans="1:4">
      <c r="A5722" s="349">
        <v>87258</v>
      </c>
      <c r="B5722" s="348" t="s">
        <v>32649</v>
      </c>
      <c r="C5722" s="348" t="s">
        <v>277</v>
      </c>
      <c r="D5722" s="350">
        <v>173.01</v>
      </c>
    </row>
    <row r="5723" spans="1:4">
      <c r="A5723" s="349">
        <v>87259</v>
      </c>
      <c r="B5723" s="348" t="s">
        <v>32650</v>
      </c>
      <c r="C5723" s="348" t="s">
        <v>277</v>
      </c>
      <c r="D5723" s="350">
        <v>160.27000000000001</v>
      </c>
    </row>
    <row r="5724" spans="1:4">
      <c r="A5724" s="349">
        <v>87260</v>
      </c>
      <c r="B5724" s="348" t="s">
        <v>32651</v>
      </c>
      <c r="C5724" s="348" t="s">
        <v>277</v>
      </c>
      <c r="D5724" s="350">
        <v>153.09</v>
      </c>
    </row>
    <row r="5725" spans="1:4">
      <c r="A5725" s="349">
        <v>87261</v>
      </c>
      <c r="B5725" s="348" t="s">
        <v>32652</v>
      </c>
      <c r="C5725" s="348" t="s">
        <v>277</v>
      </c>
      <c r="D5725" s="350">
        <v>201.24</v>
      </c>
    </row>
    <row r="5726" spans="1:4">
      <c r="A5726" s="349">
        <v>87262</v>
      </c>
      <c r="B5726" s="348" t="s">
        <v>32653</v>
      </c>
      <c r="C5726" s="348" t="s">
        <v>277</v>
      </c>
      <c r="D5726" s="350">
        <v>185.91</v>
      </c>
    </row>
    <row r="5727" spans="1:4">
      <c r="A5727" s="349">
        <v>87263</v>
      </c>
      <c r="B5727" s="348" t="s">
        <v>32654</v>
      </c>
      <c r="C5727" s="348" t="s">
        <v>277</v>
      </c>
      <c r="D5727" s="350">
        <v>177.43</v>
      </c>
    </row>
    <row r="5728" spans="1:4">
      <c r="A5728" s="349">
        <v>89046</v>
      </c>
      <c r="B5728" s="348" t="s">
        <v>32655</v>
      </c>
      <c r="C5728" s="348" t="s">
        <v>277</v>
      </c>
      <c r="D5728" s="350">
        <v>62.02</v>
      </c>
    </row>
    <row r="5729" spans="1:4">
      <c r="A5729" s="349">
        <v>89171</v>
      </c>
      <c r="B5729" s="348" t="s">
        <v>32656</v>
      </c>
      <c r="C5729" s="348" t="s">
        <v>277</v>
      </c>
      <c r="D5729" s="350">
        <v>59.43</v>
      </c>
    </row>
    <row r="5730" spans="1:4">
      <c r="A5730" s="349">
        <v>93389</v>
      </c>
      <c r="B5730" s="348" t="s">
        <v>32657</v>
      </c>
      <c r="C5730" s="348" t="s">
        <v>277</v>
      </c>
      <c r="D5730" s="350">
        <v>61.09</v>
      </c>
    </row>
    <row r="5731" spans="1:4">
      <c r="A5731" s="349">
        <v>93390</v>
      </c>
      <c r="B5731" s="348" t="s">
        <v>32658</v>
      </c>
      <c r="C5731" s="348" t="s">
        <v>277</v>
      </c>
      <c r="D5731" s="350">
        <v>54.59</v>
      </c>
    </row>
    <row r="5732" spans="1:4">
      <c r="A5732" s="349">
        <v>93391</v>
      </c>
      <c r="B5732" s="348" t="s">
        <v>32659</v>
      </c>
      <c r="C5732" s="348" t="s">
        <v>277</v>
      </c>
      <c r="D5732" s="350">
        <v>49.4</v>
      </c>
    </row>
    <row r="5733" spans="1:4">
      <c r="A5733" s="349">
        <v>98671</v>
      </c>
      <c r="B5733" s="348" t="s">
        <v>32660</v>
      </c>
      <c r="C5733" s="348" t="s">
        <v>277</v>
      </c>
      <c r="D5733" s="350">
        <v>299.27</v>
      </c>
    </row>
    <row r="5734" spans="1:4">
      <c r="A5734" s="349">
        <v>98672</v>
      </c>
      <c r="B5734" s="348" t="s">
        <v>32661</v>
      </c>
      <c r="C5734" s="348" t="s">
        <v>277</v>
      </c>
      <c r="D5734" s="350">
        <v>532.05999999999995</v>
      </c>
    </row>
    <row r="5735" spans="1:4">
      <c r="A5735" s="349">
        <v>98678</v>
      </c>
      <c r="B5735" s="348" t="s">
        <v>32662</v>
      </c>
      <c r="C5735" s="348" t="s">
        <v>277</v>
      </c>
      <c r="D5735" s="350">
        <v>547.30999999999995</v>
      </c>
    </row>
    <row r="5736" spans="1:4">
      <c r="A5736" s="349">
        <v>98679</v>
      </c>
      <c r="B5736" s="348" t="s">
        <v>32663</v>
      </c>
      <c r="C5736" s="348" t="s">
        <v>277</v>
      </c>
      <c r="D5736" s="350">
        <v>29.34</v>
      </c>
    </row>
    <row r="5737" spans="1:4">
      <c r="A5737" s="349">
        <v>98680</v>
      </c>
      <c r="B5737" s="348" t="s">
        <v>32664</v>
      </c>
      <c r="C5737" s="348" t="s">
        <v>277</v>
      </c>
      <c r="D5737" s="350">
        <v>37.15</v>
      </c>
    </row>
    <row r="5738" spans="1:4">
      <c r="A5738" s="349">
        <v>98681</v>
      </c>
      <c r="B5738" s="348" t="s">
        <v>32665</v>
      </c>
      <c r="C5738" s="348" t="s">
        <v>277</v>
      </c>
      <c r="D5738" s="350">
        <v>27.45</v>
      </c>
    </row>
    <row r="5739" spans="1:4">
      <c r="A5739" s="349">
        <v>98682</v>
      </c>
      <c r="B5739" s="348" t="s">
        <v>32666</v>
      </c>
      <c r="C5739" s="348" t="s">
        <v>277</v>
      </c>
      <c r="D5739" s="350">
        <v>35.26</v>
      </c>
    </row>
    <row r="5740" spans="1:4">
      <c r="A5740" s="349">
        <v>98685</v>
      </c>
      <c r="B5740" s="348" t="s">
        <v>32667</v>
      </c>
      <c r="C5740" s="348" t="s">
        <v>40</v>
      </c>
      <c r="D5740" s="350">
        <v>54.52</v>
      </c>
    </row>
    <row r="5741" spans="1:4">
      <c r="A5741" s="349">
        <v>98686</v>
      </c>
      <c r="B5741" s="348" t="s">
        <v>32668</v>
      </c>
      <c r="C5741" s="348" t="s">
        <v>40</v>
      </c>
      <c r="D5741" s="350">
        <v>34.42</v>
      </c>
    </row>
    <row r="5742" spans="1:4">
      <c r="A5742" s="349">
        <v>98688</v>
      </c>
      <c r="B5742" s="348" t="s">
        <v>32669</v>
      </c>
      <c r="C5742" s="348" t="s">
        <v>40</v>
      </c>
      <c r="D5742" s="350">
        <v>47.96</v>
      </c>
    </row>
    <row r="5743" spans="1:4">
      <c r="A5743" s="349">
        <v>98689</v>
      </c>
      <c r="B5743" s="348" t="s">
        <v>32670</v>
      </c>
      <c r="C5743" s="348" t="s">
        <v>40</v>
      </c>
      <c r="D5743" s="350">
        <v>77.97</v>
      </c>
    </row>
    <row r="5744" spans="1:4">
      <c r="A5744" s="349">
        <v>101090</v>
      </c>
      <c r="B5744" s="348" t="s">
        <v>32671</v>
      </c>
      <c r="C5744" s="348" t="s">
        <v>277</v>
      </c>
      <c r="D5744" s="350">
        <v>167.36</v>
      </c>
    </row>
    <row r="5745" spans="1:4">
      <c r="A5745" s="349">
        <v>101091</v>
      </c>
      <c r="B5745" s="348" t="s">
        <v>32672</v>
      </c>
      <c r="C5745" s="348" t="s">
        <v>277</v>
      </c>
      <c r="D5745" s="350">
        <v>117.37</v>
      </c>
    </row>
    <row r="5746" spans="1:4">
      <c r="A5746" s="349">
        <v>101725</v>
      </c>
      <c r="B5746" s="348" t="s">
        <v>32673</v>
      </c>
      <c r="C5746" s="348" t="s">
        <v>277</v>
      </c>
      <c r="D5746" s="350">
        <v>224.68</v>
      </c>
    </row>
    <row r="5747" spans="1:4">
      <c r="A5747" s="349">
        <v>101726</v>
      </c>
      <c r="B5747" s="348" t="s">
        <v>32674</v>
      </c>
      <c r="C5747" s="348" t="s">
        <v>277</v>
      </c>
      <c r="D5747" s="350">
        <v>150.6</v>
      </c>
    </row>
    <row r="5748" spans="1:4">
      <c r="A5748" s="349">
        <v>101731</v>
      </c>
      <c r="B5748" s="348" t="s">
        <v>32675</v>
      </c>
      <c r="C5748" s="348" t="s">
        <v>277</v>
      </c>
      <c r="D5748" s="350">
        <v>243.97</v>
      </c>
    </row>
    <row r="5749" spans="1:4">
      <c r="A5749" s="349">
        <v>101732</v>
      </c>
      <c r="B5749" s="348" t="s">
        <v>32676</v>
      </c>
      <c r="C5749" s="348" t="s">
        <v>277</v>
      </c>
      <c r="D5749" s="350">
        <v>74.69</v>
      </c>
    </row>
    <row r="5750" spans="1:4">
      <c r="A5750" s="349">
        <v>101094</v>
      </c>
      <c r="B5750" s="348" t="s">
        <v>32677</v>
      </c>
      <c r="C5750" s="348" t="s">
        <v>40</v>
      </c>
      <c r="D5750" s="350">
        <v>131.86000000000001</v>
      </c>
    </row>
    <row r="5751" spans="1:4">
      <c r="A5751" s="349">
        <v>101727</v>
      </c>
      <c r="B5751" s="348" t="s">
        <v>32678</v>
      </c>
      <c r="C5751" s="348" t="s">
        <v>277</v>
      </c>
      <c r="D5751" s="350">
        <v>154.78</v>
      </c>
    </row>
    <row r="5752" spans="1:4">
      <c r="A5752" s="349">
        <v>101733</v>
      </c>
      <c r="B5752" s="348" t="s">
        <v>32679</v>
      </c>
      <c r="C5752" s="348" t="s">
        <v>277</v>
      </c>
      <c r="D5752" s="350">
        <v>210.48</v>
      </c>
    </row>
    <row r="5753" spans="1:4">
      <c r="A5753" s="349">
        <v>101734</v>
      </c>
      <c r="B5753" s="348" t="s">
        <v>32680</v>
      </c>
      <c r="C5753" s="348" t="s">
        <v>277</v>
      </c>
      <c r="D5753" s="350">
        <v>320.45999999999998</v>
      </c>
    </row>
    <row r="5754" spans="1:4">
      <c r="A5754" s="349">
        <v>101735</v>
      </c>
      <c r="B5754" s="348" t="s">
        <v>32681</v>
      </c>
      <c r="C5754" s="348" t="s">
        <v>277</v>
      </c>
      <c r="D5754" s="350">
        <v>328.44</v>
      </c>
    </row>
    <row r="5755" spans="1:4">
      <c r="A5755" s="349">
        <v>101736</v>
      </c>
      <c r="B5755" s="348" t="s">
        <v>32682</v>
      </c>
      <c r="C5755" s="348" t="s">
        <v>277</v>
      </c>
      <c r="D5755" s="350">
        <v>77.11</v>
      </c>
    </row>
    <row r="5756" spans="1:4">
      <c r="A5756" s="349">
        <v>101737</v>
      </c>
      <c r="B5756" s="348" t="s">
        <v>32683</v>
      </c>
      <c r="C5756" s="348" t="s">
        <v>277</v>
      </c>
      <c r="D5756" s="350">
        <v>92.89</v>
      </c>
    </row>
    <row r="5757" spans="1:4">
      <c r="A5757" s="349">
        <v>101748</v>
      </c>
      <c r="B5757" s="348" t="s">
        <v>32684</v>
      </c>
      <c r="C5757" s="348" t="s">
        <v>277</v>
      </c>
      <c r="D5757" s="350">
        <v>2.59</v>
      </c>
    </row>
    <row r="5758" spans="1:4">
      <c r="A5758" s="349">
        <v>101092</v>
      </c>
      <c r="B5758" s="348" t="s">
        <v>32685</v>
      </c>
      <c r="C5758" s="348" t="s">
        <v>277</v>
      </c>
      <c r="D5758" s="350">
        <v>307.81</v>
      </c>
    </row>
    <row r="5759" spans="1:4">
      <c r="A5759" s="349">
        <v>101093</v>
      </c>
      <c r="B5759" s="348" t="s">
        <v>32686</v>
      </c>
      <c r="C5759" s="348" t="s">
        <v>277</v>
      </c>
      <c r="D5759" s="350">
        <v>540.6</v>
      </c>
    </row>
    <row r="5760" spans="1:4">
      <c r="A5760" s="349">
        <v>98695</v>
      </c>
      <c r="B5760" s="348" t="s">
        <v>32687</v>
      </c>
      <c r="C5760" s="348" t="s">
        <v>40</v>
      </c>
      <c r="D5760" s="350">
        <v>92.19</v>
      </c>
    </row>
    <row r="5761" spans="1:4">
      <c r="A5761" s="349">
        <v>98697</v>
      </c>
      <c r="B5761" s="348" t="s">
        <v>32688</v>
      </c>
      <c r="C5761" s="348" t="s">
        <v>40</v>
      </c>
      <c r="D5761" s="350">
        <v>61.51</v>
      </c>
    </row>
    <row r="5762" spans="1:4">
      <c r="A5762" s="349">
        <v>101738</v>
      </c>
      <c r="B5762" s="348" t="s">
        <v>32689</v>
      </c>
      <c r="C5762" s="348" t="s">
        <v>40</v>
      </c>
      <c r="D5762" s="350">
        <v>24.92</v>
      </c>
    </row>
    <row r="5763" spans="1:4">
      <c r="A5763" s="349">
        <v>101739</v>
      </c>
      <c r="B5763" s="348" t="s">
        <v>32690</v>
      </c>
      <c r="C5763" s="348" t="s">
        <v>40</v>
      </c>
      <c r="D5763" s="350">
        <v>27.25</v>
      </c>
    </row>
    <row r="5764" spans="1:4">
      <c r="A5764" s="349">
        <v>88648</v>
      </c>
      <c r="B5764" s="348" t="s">
        <v>32691</v>
      </c>
      <c r="C5764" s="348" t="s">
        <v>40</v>
      </c>
      <c r="D5764" s="350">
        <v>8.0399999999999991</v>
      </c>
    </row>
    <row r="5765" spans="1:4">
      <c r="A5765" s="349">
        <v>88649</v>
      </c>
      <c r="B5765" s="348" t="s">
        <v>32692</v>
      </c>
      <c r="C5765" s="348" t="s">
        <v>40</v>
      </c>
      <c r="D5765" s="350">
        <v>9.2799999999999994</v>
      </c>
    </row>
    <row r="5766" spans="1:4">
      <c r="A5766" s="349">
        <v>88650</v>
      </c>
      <c r="B5766" s="348" t="s">
        <v>32693</v>
      </c>
      <c r="C5766" s="348" t="s">
        <v>40</v>
      </c>
      <c r="D5766" s="350">
        <v>19.399999999999999</v>
      </c>
    </row>
    <row r="5767" spans="1:4">
      <c r="A5767" s="349">
        <v>96467</v>
      </c>
      <c r="B5767" s="348" t="s">
        <v>32694</v>
      </c>
      <c r="C5767" s="348" t="s">
        <v>40</v>
      </c>
      <c r="D5767" s="350">
        <v>7.15</v>
      </c>
    </row>
    <row r="5768" spans="1:4">
      <c r="A5768" s="349">
        <v>101740</v>
      </c>
      <c r="B5768" s="348" t="s">
        <v>32695</v>
      </c>
      <c r="C5768" s="348" t="s">
        <v>40</v>
      </c>
      <c r="D5768" s="350">
        <v>36.340000000000003</v>
      </c>
    </row>
    <row r="5769" spans="1:4">
      <c r="A5769" s="349">
        <v>101741</v>
      </c>
      <c r="B5769" s="348" t="s">
        <v>32696</v>
      </c>
      <c r="C5769" s="348" t="s">
        <v>40</v>
      </c>
      <c r="D5769" s="350">
        <v>17.59</v>
      </c>
    </row>
    <row r="5770" spans="1:4">
      <c r="A5770" s="349">
        <v>94990</v>
      </c>
      <c r="B5770" s="348" t="s">
        <v>32697</v>
      </c>
      <c r="C5770" s="348" t="s">
        <v>279</v>
      </c>
      <c r="D5770" s="350">
        <v>670.89</v>
      </c>
    </row>
    <row r="5771" spans="1:4">
      <c r="A5771" s="349">
        <v>94991</v>
      </c>
      <c r="B5771" s="348" t="s">
        <v>32698</v>
      </c>
      <c r="C5771" s="348" t="s">
        <v>279</v>
      </c>
      <c r="D5771" s="350">
        <v>558.87</v>
      </c>
    </row>
    <row r="5772" spans="1:4">
      <c r="A5772" s="349">
        <v>94992</v>
      </c>
      <c r="B5772" s="348" t="s">
        <v>32699</v>
      </c>
      <c r="C5772" s="348" t="s">
        <v>277</v>
      </c>
      <c r="D5772" s="350">
        <v>93.81</v>
      </c>
    </row>
    <row r="5773" spans="1:4">
      <c r="A5773" s="349">
        <v>94993</v>
      </c>
      <c r="B5773" s="348" t="s">
        <v>32700</v>
      </c>
      <c r="C5773" s="348" t="s">
        <v>277</v>
      </c>
      <c r="D5773" s="350">
        <v>87.09</v>
      </c>
    </row>
    <row r="5774" spans="1:4">
      <c r="A5774" s="349">
        <v>94994</v>
      </c>
      <c r="B5774" s="348" t="s">
        <v>32701</v>
      </c>
      <c r="C5774" s="348" t="s">
        <v>277</v>
      </c>
      <c r="D5774" s="350">
        <v>108.32</v>
      </c>
    </row>
    <row r="5775" spans="1:4">
      <c r="A5775" s="349">
        <v>94995</v>
      </c>
      <c r="B5775" s="348" t="s">
        <v>32702</v>
      </c>
      <c r="C5775" s="348" t="s">
        <v>277</v>
      </c>
      <c r="D5775" s="350">
        <v>99.37</v>
      </c>
    </row>
    <row r="5776" spans="1:4">
      <c r="A5776" s="349">
        <v>94996</v>
      </c>
      <c r="B5776" s="348" t="s">
        <v>32703</v>
      </c>
      <c r="C5776" s="348" t="s">
        <v>277</v>
      </c>
      <c r="D5776" s="350">
        <v>121.86</v>
      </c>
    </row>
    <row r="5777" spans="1:4">
      <c r="A5777" s="349">
        <v>94997</v>
      </c>
      <c r="B5777" s="348" t="s">
        <v>32704</v>
      </c>
      <c r="C5777" s="348" t="s">
        <v>277</v>
      </c>
      <c r="D5777" s="350">
        <v>110.66</v>
      </c>
    </row>
    <row r="5778" spans="1:4">
      <c r="A5778" s="349">
        <v>94998</v>
      </c>
      <c r="B5778" s="348" t="s">
        <v>32705</v>
      </c>
      <c r="C5778" s="348" t="s">
        <v>277</v>
      </c>
      <c r="D5778" s="350">
        <v>136.12</v>
      </c>
    </row>
    <row r="5779" spans="1:4">
      <c r="A5779" s="349">
        <v>94999</v>
      </c>
      <c r="B5779" s="348" t="s">
        <v>32706</v>
      </c>
      <c r="C5779" s="348" t="s">
        <v>277</v>
      </c>
      <c r="D5779" s="350">
        <v>122.68</v>
      </c>
    </row>
    <row r="5780" spans="1:4">
      <c r="A5780" s="349">
        <v>101747</v>
      </c>
      <c r="B5780" s="348" t="s">
        <v>32707</v>
      </c>
      <c r="C5780" s="348" t="s">
        <v>277</v>
      </c>
      <c r="D5780" s="350">
        <v>74.34</v>
      </c>
    </row>
    <row r="5781" spans="1:4">
      <c r="A5781" s="349">
        <v>101743</v>
      </c>
      <c r="B5781" s="348" t="s">
        <v>32708</v>
      </c>
      <c r="C5781" s="348" t="s">
        <v>277</v>
      </c>
      <c r="D5781" s="350">
        <v>156.81</v>
      </c>
    </row>
    <row r="5782" spans="1:4">
      <c r="A5782" s="349">
        <v>101744</v>
      </c>
      <c r="B5782" s="348" t="s">
        <v>32709</v>
      </c>
      <c r="C5782" s="348" t="s">
        <v>277</v>
      </c>
      <c r="D5782" s="350">
        <v>125</v>
      </c>
    </row>
    <row r="5783" spans="1:4">
      <c r="A5783" s="349">
        <v>101745</v>
      </c>
      <c r="B5783" s="348" t="s">
        <v>32710</v>
      </c>
      <c r="C5783" s="348" t="s">
        <v>277</v>
      </c>
      <c r="D5783" s="350">
        <v>153.57</v>
      </c>
    </row>
    <row r="5784" spans="1:4">
      <c r="A5784" s="349">
        <v>87620</v>
      </c>
      <c r="B5784" s="348" t="s">
        <v>32711</v>
      </c>
      <c r="C5784" s="348" t="s">
        <v>277</v>
      </c>
      <c r="D5784" s="350">
        <v>25.24</v>
      </c>
    </row>
    <row r="5785" spans="1:4">
      <c r="A5785" s="349">
        <v>87622</v>
      </c>
      <c r="B5785" s="348" t="s">
        <v>32712</v>
      </c>
      <c r="C5785" s="348" t="s">
        <v>277</v>
      </c>
      <c r="D5785" s="350">
        <v>27.41</v>
      </c>
    </row>
    <row r="5786" spans="1:4">
      <c r="A5786" s="349">
        <v>87623</v>
      </c>
      <c r="B5786" s="348" t="s">
        <v>32713</v>
      </c>
      <c r="C5786" s="348" t="s">
        <v>277</v>
      </c>
      <c r="D5786" s="350">
        <v>62.48</v>
      </c>
    </row>
    <row r="5787" spans="1:4">
      <c r="A5787" s="349">
        <v>87624</v>
      </c>
      <c r="B5787" s="348" t="s">
        <v>32713</v>
      </c>
      <c r="C5787" s="348" t="s">
        <v>277</v>
      </c>
      <c r="D5787" s="350">
        <v>67.08</v>
      </c>
    </row>
    <row r="5788" spans="1:4">
      <c r="A5788" s="349">
        <v>87630</v>
      </c>
      <c r="B5788" s="348" t="s">
        <v>32714</v>
      </c>
      <c r="C5788" s="348" t="s">
        <v>277</v>
      </c>
      <c r="D5788" s="350">
        <v>32.130000000000003</v>
      </c>
    </row>
    <row r="5789" spans="1:4">
      <c r="A5789" s="349">
        <v>87632</v>
      </c>
      <c r="B5789" s="348" t="s">
        <v>32715</v>
      </c>
      <c r="C5789" s="348" t="s">
        <v>277</v>
      </c>
      <c r="D5789" s="350">
        <v>35.15</v>
      </c>
    </row>
    <row r="5790" spans="1:4">
      <c r="A5790" s="349">
        <v>87633</v>
      </c>
      <c r="B5790" s="348" t="s">
        <v>32716</v>
      </c>
      <c r="C5790" s="348" t="s">
        <v>277</v>
      </c>
      <c r="D5790" s="350">
        <v>83.91</v>
      </c>
    </row>
    <row r="5791" spans="1:4">
      <c r="A5791" s="349">
        <v>87634</v>
      </c>
      <c r="B5791" s="348" t="s">
        <v>32717</v>
      </c>
      <c r="C5791" s="348" t="s">
        <v>277</v>
      </c>
      <c r="D5791" s="350">
        <v>90.29</v>
      </c>
    </row>
    <row r="5792" spans="1:4">
      <c r="A5792" s="349">
        <v>87640</v>
      </c>
      <c r="B5792" s="348" t="s">
        <v>32718</v>
      </c>
      <c r="C5792" s="348" t="s">
        <v>277</v>
      </c>
      <c r="D5792" s="350">
        <v>37.78</v>
      </c>
    </row>
    <row r="5793" spans="1:4">
      <c r="A5793" s="349">
        <v>87642</v>
      </c>
      <c r="B5793" s="348" t="s">
        <v>32719</v>
      </c>
      <c r="C5793" s="348" t="s">
        <v>277</v>
      </c>
      <c r="D5793" s="350">
        <v>41.49</v>
      </c>
    </row>
    <row r="5794" spans="1:4">
      <c r="A5794" s="349">
        <v>87643</v>
      </c>
      <c r="B5794" s="348" t="s">
        <v>32720</v>
      </c>
      <c r="C5794" s="348" t="s">
        <v>277</v>
      </c>
      <c r="D5794" s="350">
        <v>101.44</v>
      </c>
    </row>
    <row r="5795" spans="1:4">
      <c r="A5795" s="349">
        <v>87644</v>
      </c>
      <c r="B5795" s="348" t="s">
        <v>32721</v>
      </c>
      <c r="C5795" s="348" t="s">
        <v>277</v>
      </c>
      <c r="D5795" s="350">
        <v>109.3</v>
      </c>
    </row>
    <row r="5796" spans="1:4">
      <c r="A5796" s="349">
        <v>87680</v>
      </c>
      <c r="B5796" s="348" t="s">
        <v>32722</v>
      </c>
      <c r="C5796" s="348" t="s">
        <v>277</v>
      </c>
      <c r="D5796" s="350">
        <v>33.229999999999997</v>
      </c>
    </row>
    <row r="5797" spans="1:4">
      <c r="A5797" s="349">
        <v>87682</v>
      </c>
      <c r="B5797" s="348" t="s">
        <v>32723</v>
      </c>
      <c r="C5797" s="348" t="s">
        <v>277</v>
      </c>
      <c r="D5797" s="350">
        <v>36.94</v>
      </c>
    </row>
    <row r="5798" spans="1:4">
      <c r="A5798" s="349">
        <v>87683</v>
      </c>
      <c r="B5798" s="348" t="s">
        <v>32724</v>
      </c>
      <c r="C5798" s="348" t="s">
        <v>277</v>
      </c>
      <c r="D5798" s="350">
        <v>96.89</v>
      </c>
    </row>
    <row r="5799" spans="1:4">
      <c r="A5799" s="349">
        <v>87684</v>
      </c>
      <c r="B5799" s="348" t="s">
        <v>32725</v>
      </c>
      <c r="C5799" s="348" t="s">
        <v>277</v>
      </c>
      <c r="D5799" s="350">
        <v>104.75</v>
      </c>
    </row>
    <row r="5800" spans="1:4">
      <c r="A5800" s="349">
        <v>87690</v>
      </c>
      <c r="B5800" s="348" t="s">
        <v>32726</v>
      </c>
      <c r="C5800" s="348" t="s">
        <v>277</v>
      </c>
      <c r="D5800" s="350">
        <v>38.07</v>
      </c>
    </row>
    <row r="5801" spans="1:4">
      <c r="A5801" s="349">
        <v>87692</v>
      </c>
      <c r="B5801" s="348" t="s">
        <v>32727</v>
      </c>
      <c r="C5801" s="348" t="s">
        <v>277</v>
      </c>
      <c r="D5801" s="350">
        <v>42.31</v>
      </c>
    </row>
    <row r="5802" spans="1:4">
      <c r="A5802" s="349">
        <v>87693</v>
      </c>
      <c r="B5802" s="348" t="s">
        <v>32728</v>
      </c>
      <c r="C5802" s="348" t="s">
        <v>277</v>
      </c>
      <c r="D5802" s="350">
        <v>110.98</v>
      </c>
    </row>
    <row r="5803" spans="1:4">
      <c r="A5803" s="349">
        <v>87694</v>
      </c>
      <c r="B5803" s="348" t="s">
        <v>32729</v>
      </c>
      <c r="C5803" s="348" t="s">
        <v>277</v>
      </c>
      <c r="D5803" s="350">
        <v>119.98</v>
      </c>
    </row>
    <row r="5804" spans="1:4">
      <c r="A5804" s="349">
        <v>87700</v>
      </c>
      <c r="B5804" s="348" t="s">
        <v>32730</v>
      </c>
      <c r="C5804" s="348" t="s">
        <v>277</v>
      </c>
      <c r="D5804" s="350">
        <v>41.15</v>
      </c>
    </row>
    <row r="5805" spans="1:4">
      <c r="A5805" s="349">
        <v>87702</v>
      </c>
      <c r="B5805" s="348" t="s">
        <v>32731</v>
      </c>
      <c r="C5805" s="348" t="s">
        <v>277</v>
      </c>
      <c r="D5805" s="350">
        <v>45.77</v>
      </c>
    </row>
    <row r="5806" spans="1:4">
      <c r="A5806" s="349">
        <v>87703</v>
      </c>
      <c r="B5806" s="348" t="s">
        <v>32732</v>
      </c>
      <c r="C5806" s="348" t="s">
        <v>277</v>
      </c>
      <c r="D5806" s="350">
        <v>120.54</v>
      </c>
    </row>
    <row r="5807" spans="1:4">
      <c r="A5807" s="349">
        <v>87704</v>
      </c>
      <c r="B5807" s="348" t="s">
        <v>32733</v>
      </c>
      <c r="C5807" s="348" t="s">
        <v>277</v>
      </c>
      <c r="D5807" s="350">
        <v>130.34</v>
      </c>
    </row>
    <row r="5808" spans="1:4">
      <c r="A5808" s="349">
        <v>87735</v>
      </c>
      <c r="B5808" s="348" t="s">
        <v>32734</v>
      </c>
      <c r="C5808" s="348" t="s">
        <v>277</v>
      </c>
      <c r="D5808" s="350">
        <v>33.92</v>
      </c>
    </row>
    <row r="5809" spans="1:4">
      <c r="A5809" s="349">
        <v>87737</v>
      </c>
      <c r="B5809" s="348" t="s">
        <v>32735</v>
      </c>
      <c r="C5809" s="348" t="s">
        <v>277</v>
      </c>
      <c r="D5809" s="350">
        <v>36.090000000000003</v>
      </c>
    </row>
    <row r="5810" spans="1:4">
      <c r="A5810" s="349">
        <v>87738</v>
      </c>
      <c r="B5810" s="348" t="s">
        <v>32736</v>
      </c>
      <c r="C5810" s="348" t="s">
        <v>277</v>
      </c>
      <c r="D5810" s="350">
        <v>71.16</v>
      </c>
    </row>
    <row r="5811" spans="1:4">
      <c r="A5811" s="349">
        <v>87739</v>
      </c>
      <c r="B5811" s="348" t="s">
        <v>32737</v>
      </c>
      <c r="C5811" s="348" t="s">
        <v>277</v>
      </c>
      <c r="D5811" s="350">
        <v>75.760000000000005</v>
      </c>
    </row>
    <row r="5812" spans="1:4">
      <c r="A5812" s="349">
        <v>87745</v>
      </c>
      <c r="B5812" s="348" t="s">
        <v>32738</v>
      </c>
      <c r="C5812" s="348" t="s">
        <v>277</v>
      </c>
      <c r="D5812" s="350">
        <v>40.81</v>
      </c>
    </row>
    <row r="5813" spans="1:4">
      <c r="A5813" s="349">
        <v>87747</v>
      </c>
      <c r="B5813" s="348" t="s">
        <v>32739</v>
      </c>
      <c r="C5813" s="348" t="s">
        <v>277</v>
      </c>
      <c r="D5813" s="350">
        <v>43.83</v>
      </c>
    </row>
    <row r="5814" spans="1:4">
      <c r="A5814" s="349">
        <v>87748</v>
      </c>
      <c r="B5814" s="348" t="s">
        <v>32740</v>
      </c>
      <c r="C5814" s="348" t="s">
        <v>277</v>
      </c>
      <c r="D5814" s="350">
        <v>92.59</v>
      </c>
    </row>
    <row r="5815" spans="1:4">
      <c r="A5815" s="349">
        <v>87749</v>
      </c>
      <c r="B5815" s="348" t="s">
        <v>32741</v>
      </c>
      <c r="C5815" s="348" t="s">
        <v>277</v>
      </c>
      <c r="D5815" s="350">
        <v>98.97</v>
      </c>
    </row>
    <row r="5816" spans="1:4">
      <c r="A5816" s="349">
        <v>87755</v>
      </c>
      <c r="B5816" s="348" t="s">
        <v>32742</v>
      </c>
      <c r="C5816" s="348" t="s">
        <v>277</v>
      </c>
      <c r="D5816" s="350">
        <v>38.020000000000003</v>
      </c>
    </row>
    <row r="5817" spans="1:4">
      <c r="A5817" s="349">
        <v>87757</v>
      </c>
      <c r="B5817" s="348" t="s">
        <v>32743</v>
      </c>
      <c r="C5817" s="348" t="s">
        <v>277</v>
      </c>
      <c r="D5817" s="350">
        <v>41.04</v>
      </c>
    </row>
    <row r="5818" spans="1:4">
      <c r="A5818" s="349">
        <v>87758</v>
      </c>
      <c r="B5818" s="348" t="s">
        <v>32744</v>
      </c>
      <c r="C5818" s="348" t="s">
        <v>277</v>
      </c>
      <c r="D5818" s="350">
        <v>89.8</v>
      </c>
    </row>
    <row r="5819" spans="1:4">
      <c r="A5819" s="349">
        <v>87759</v>
      </c>
      <c r="B5819" s="348" t="s">
        <v>32745</v>
      </c>
      <c r="C5819" s="348" t="s">
        <v>277</v>
      </c>
      <c r="D5819" s="350">
        <v>96.18</v>
      </c>
    </row>
    <row r="5820" spans="1:4">
      <c r="A5820" s="349">
        <v>87765</v>
      </c>
      <c r="B5820" s="348" t="s">
        <v>32746</v>
      </c>
      <c r="C5820" s="348" t="s">
        <v>277</v>
      </c>
      <c r="D5820" s="350">
        <v>43.7</v>
      </c>
    </row>
    <row r="5821" spans="1:4">
      <c r="A5821" s="349">
        <v>87767</v>
      </c>
      <c r="B5821" s="348" t="s">
        <v>32747</v>
      </c>
      <c r="C5821" s="348" t="s">
        <v>277</v>
      </c>
      <c r="D5821" s="350">
        <v>47.41</v>
      </c>
    </row>
    <row r="5822" spans="1:4">
      <c r="A5822" s="349">
        <v>87768</v>
      </c>
      <c r="B5822" s="348" t="s">
        <v>32748</v>
      </c>
      <c r="C5822" s="348" t="s">
        <v>277</v>
      </c>
      <c r="D5822" s="350">
        <v>107.36</v>
      </c>
    </row>
    <row r="5823" spans="1:4">
      <c r="A5823" s="349">
        <v>87769</v>
      </c>
      <c r="B5823" s="348" t="s">
        <v>32749</v>
      </c>
      <c r="C5823" s="348" t="s">
        <v>277</v>
      </c>
      <c r="D5823" s="350">
        <v>115.22</v>
      </c>
    </row>
    <row r="5824" spans="1:4">
      <c r="A5824" s="349">
        <v>88470</v>
      </c>
      <c r="B5824" s="348" t="s">
        <v>32750</v>
      </c>
      <c r="C5824" s="348" t="s">
        <v>277</v>
      </c>
      <c r="D5824" s="350">
        <v>19.63</v>
      </c>
    </row>
    <row r="5825" spans="1:4">
      <c r="A5825" s="349">
        <v>88471</v>
      </c>
      <c r="B5825" s="348" t="s">
        <v>32751</v>
      </c>
      <c r="C5825" s="348" t="s">
        <v>277</v>
      </c>
      <c r="D5825" s="350">
        <v>24.56</v>
      </c>
    </row>
    <row r="5826" spans="1:4">
      <c r="A5826" s="349">
        <v>88472</v>
      </c>
      <c r="B5826" s="348" t="s">
        <v>32752</v>
      </c>
      <c r="C5826" s="348" t="s">
        <v>277</v>
      </c>
      <c r="D5826" s="350">
        <v>28.46</v>
      </c>
    </row>
    <row r="5827" spans="1:4">
      <c r="A5827" s="349">
        <v>88476</v>
      </c>
      <c r="B5827" s="348" t="s">
        <v>32753</v>
      </c>
      <c r="C5827" s="348" t="s">
        <v>277</v>
      </c>
      <c r="D5827" s="350">
        <v>17.52</v>
      </c>
    </row>
    <row r="5828" spans="1:4">
      <c r="A5828" s="349">
        <v>88477</v>
      </c>
      <c r="B5828" s="348" t="s">
        <v>32754</v>
      </c>
      <c r="C5828" s="348" t="s">
        <v>277</v>
      </c>
      <c r="D5828" s="350">
        <v>23.66</v>
      </c>
    </row>
    <row r="5829" spans="1:4">
      <c r="A5829" s="349">
        <v>88478</v>
      </c>
      <c r="B5829" s="348" t="s">
        <v>32755</v>
      </c>
      <c r="C5829" s="348" t="s">
        <v>277</v>
      </c>
      <c r="D5829" s="350">
        <v>28.74</v>
      </c>
    </row>
    <row r="5830" spans="1:4">
      <c r="A5830" s="349">
        <v>90930</v>
      </c>
      <c r="B5830" s="348" t="s">
        <v>32756</v>
      </c>
      <c r="C5830" s="348" t="s">
        <v>277</v>
      </c>
      <c r="D5830" s="350">
        <v>65.41</v>
      </c>
    </row>
    <row r="5831" spans="1:4">
      <c r="A5831" s="349">
        <v>90932</v>
      </c>
      <c r="B5831" s="348" t="s">
        <v>32757</v>
      </c>
      <c r="C5831" s="348" t="s">
        <v>277</v>
      </c>
      <c r="D5831" s="350">
        <v>69.650000000000006</v>
      </c>
    </row>
    <row r="5832" spans="1:4">
      <c r="A5832" s="349">
        <v>90933</v>
      </c>
      <c r="B5832" s="348" t="s">
        <v>32758</v>
      </c>
      <c r="C5832" s="348" t="s">
        <v>277</v>
      </c>
      <c r="D5832" s="350">
        <v>138.32</v>
      </c>
    </row>
    <row r="5833" spans="1:4">
      <c r="A5833" s="349">
        <v>90934</v>
      </c>
      <c r="B5833" s="348" t="s">
        <v>32759</v>
      </c>
      <c r="C5833" s="348" t="s">
        <v>277</v>
      </c>
      <c r="D5833" s="350">
        <v>147.32</v>
      </c>
    </row>
    <row r="5834" spans="1:4">
      <c r="A5834" s="349">
        <v>90940</v>
      </c>
      <c r="B5834" s="348" t="s">
        <v>32760</v>
      </c>
      <c r="C5834" s="348" t="s">
        <v>277</v>
      </c>
      <c r="D5834" s="350">
        <v>69.42</v>
      </c>
    </row>
    <row r="5835" spans="1:4">
      <c r="A5835" s="349">
        <v>90942</v>
      </c>
      <c r="B5835" s="348" t="s">
        <v>32761</v>
      </c>
      <c r="C5835" s="348" t="s">
        <v>277</v>
      </c>
      <c r="D5835" s="350">
        <v>74.040000000000006</v>
      </c>
    </row>
    <row r="5836" spans="1:4">
      <c r="A5836" s="349">
        <v>90943</v>
      </c>
      <c r="B5836" s="348" t="s">
        <v>32762</v>
      </c>
      <c r="C5836" s="348" t="s">
        <v>277</v>
      </c>
      <c r="D5836" s="350">
        <v>148.81</v>
      </c>
    </row>
    <row r="5837" spans="1:4">
      <c r="A5837" s="349">
        <v>90944</v>
      </c>
      <c r="B5837" s="348" t="s">
        <v>32763</v>
      </c>
      <c r="C5837" s="348" t="s">
        <v>277</v>
      </c>
      <c r="D5837" s="350">
        <v>158.61000000000001</v>
      </c>
    </row>
    <row r="5838" spans="1:4">
      <c r="A5838" s="349">
        <v>90950</v>
      </c>
      <c r="B5838" s="348" t="s">
        <v>32764</v>
      </c>
      <c r="C5838" s="348" t="s">
        <v>277</v>
      </c>
      <c r="D5838" s="350">
        <v>76.75</v>
      </c>
    </row>
    <row r="5839" spans="1:4">
      <c r="A5839" s="349">
        <v>90952</v>
      </c>
      <c r="B5839" s="348" t="s">
        <v>32765</v>
      </c>
      <c r="C5839" s="348" t="s">
        <v>277</v>
      </c>
      <c r="D5839" s="350">
        <v>82.07</v>
      </c>
    </row>
    <row r="5840" spans="1:4">
      <c r="A5840" s="349">
        <v>90953</v>
      </c>
      <c r="B5840" s="348" t="s">
        <v>32766</v>
      </c>
      <c r="C5840" s="348" t="s">
        <v>277</v>
      </c>
      <c r="D5840" s="350">
        <v>168.04</v>
      </c>
    </row>
    <row r="5841" spans="1:4">
      <c r="A5841" s="349">
        <v>90954</v>
      </c>
      <c r="B5841" s="348" t="s">
        <v>32767</v>
      </c>
      <c r="C5841" s="348" t="s">
        <v>277</v>
      </c>
      <c r="D5841" s="350">
        <v>179.31</v>
      </c>
    </row>
    <row r="5842" spans="1:4">
      <c r="A5842" s="349">
        <v>94438</v>
      </c>
      <c r="B5842" s="348" t="s">
        <v>32768</v>
      </c>
      <c r="C5842" s="348" t="s">
        <v>277</v>
      </c>
      <c r="D5842" s="350">
        <v>34.81</v>
      </c>
    </row>
    <row r="5843" spans="1:4">
      <c r="A5843" s="349">
        <v>94439</v>
      </c>
      <c r="B5843" s="348" t="s">
        <v>32769</v>
      </c>
      <c r="C5843" s="348" t="s">
        <v>277</v>
      </c>
      <c r="D5843" s="350">
        <v>39.33</v>
      </c>
    </row>
    <row r="5844" spans="1:4">
      <c r="A5844" s="349">
        <v>94779</v>
      </c>
      <c r="B5844" s="348" t="s">
        <v>32770</v>
      </c>
      <c r="C5844" s="348" t="s">
        <v>277</v>
      </c>
      <c r="D5844" s="350">
        <v>33.76</v>
      </c>
    </row>
    <row r="5845" spans="1:4">
      <c r="A5845" s="349">
        <v>94782</v>
      </c>
      <c r="B5845" s="348" t="s">
        <v>32771</v>
      </c>
      <c r="C5845" s="348" t="s">
        <v>277</v>
      </c>
      <c r="D5845" s="350">
        <v>38.770000000000003</v>
      </c>
    </row>
    <row r="5846" spans="1:4">
      <c r="A5846" s="349">
        <v>102803</v>
      </c>
      <c r="B5846" s="348" t="s">
        <v>32772</v>
      </c>
      <c r="C5846" s="348" t="s">
        <v>277</v>
      </c>
      <c r="D5846" s="350">
        <v>1.77</v>
      </c>
    </row>
    <row r="5847" spans="1:4">
      <c r="A5847" s="349">
        <v>101742</v>
      </c>
      <c r="B5847" s="348" t="s">
        <v>32773</v>
      </c>
      <c r="C5847" s="348" t="s">
        <v>40</v>
      </c>
      <c r="D5847" s="350">
        <v>45.56</v>
      </c>
    </row>
    <row r="5848" spans="1:4">
      <c r="A5848" s="349">
        <v>87871</v>
      </c>
      <c r="B5848" s="348" t="s">
        <v>32774</v>
      </c>
      <c r="C5848" s="348" t="s">
        <v>277</v>
      </c>
      <c r="D5848" s="350">
        <v>12.77</v>
      </c>
    </row>
    <row r="5849" spans="1:4">
      <c r="A5849" s="349">
        <v>87872</v>
      </c>
      <c r="B5849" s="348" t="s">
        <v>32775</v>
      </c>
      <c r="C5849" s="348" t="s">
        <v>277</v>
      </c>
      <c r="D5849" s="350">
        <v>12.25</v>
      </c>
    </row>
    <row r="5850" spans="1:4">
      <c r="A5850" s="349">
        <v>87873</v>
      </c>
      <c r="B5850" s="348" t="s">
        <v>32776</v>
      </c>
      <c r="C5850" s="348" t="s">
        <v>277</v>
      </c>
      <c r="D5850" s="350">
        <v>6.29</v>
      </c>
    </row>
    <row r="5851" spans="1:4">
      <c r="A5851" s="349">
        <v>87874</v>
      </c>
      <c r="B5851" s="348" t="s">
        <v>32777</v>
      </c>
      <c r="C5851" s="348" t="s">
        <v>277</v>
      </c>
      <c r="D5851" s="350">
        <v>6.2</v>
      </c>
    </row>
    <row r="5852" spans="1:4">
      <c r="A5852" s="349">
        <v>87876</v>
      </c>
      <c r="B5852" s="348" t="s">
        <v>32778</v>
      </c>
      <c r="C5852" s="348" t="s">
        <v>277</v>
      </c>
      <c r="D5852" s="350">
        <v>8.01</v>
      </c>
    </row>
    <row r="5853" spans="1:4">
      <c r="A5853" s="349">
        <v>87877</v>
      </c>
      <c r="B5853" s="348" t="s">
        <v>32779</v>
      </c>
      <c r="C5853" s="348" t="s">
        <v>277</v>
      </c>
      <c r="D5853" s="350">
        <v>7.75</v>
      </c>
    </row>
    <row r="5854" spans="1:4">
      <c r="A5854" s="349">
        <v>87878</v>
      </c>
      <c r="B5854" s="348" t="s">
        <v>32780</v>
      </c>
      <c r="C5854" s="348" t="s">
        <v>277</v>
      </c>
      <c r="D5854" s="350">
        <v>3.64</v>
      </c>
    </row>
    <row r="5855" spans="1:4">
      <c r="A5855" s="349">
        <v>87879</v>
      </c>
      <c r="B5855" s="348" t="s">
        <v>32781</v>
      </c>
      <c r="C5855" s="348" t="s">
        <v>277</v>
      </c>
      <c r="D5855" s="350">
        <v>3.3</v>
      </c>
    </row>
    <row r="5856" spans="1:4">
      <c r="A5856" s="349">
        <v>87881</v>
      </c>
      <c r="B5856" s="348" t="s">
        <v>32782</v>
      </c>
      <c r="C5856" s="348" t="s">
        <v>277</v>
      </c>
      <c r="D5856" s="350">
        <v>6.2</v>
      </c>
    </row>
    <row r="5857" spans="1:4">
      <c r="A5857" s="349">
        <v>87882</v>
      </c>
      <c r="B5857" s="348" t="s">
        <v>32783</v>
      </c>
      <c r="C5857" s="348" t="s">
        <v>277</v>
      </c>
      <c r="D5857" s="350">
        <v>6.11</v>
      </c>
    </row>
    <row r="5858" spans="1:4">
      <c r="A5858" s="349">
        <v>87884</v>
      </c>
      <c r="B5858" s="348" t="s">
        <v>32784</v>
      </c>
      <c r="C5858" s="348" t="s">
        <v>277</v>
      </c>
      <c r="D5858" s="350">
        <v>7.92</v>
      </c>
    </row>
    <row r="5859" spans="1:4">
      <c r="A5859" s="349">
        <v>87885</v>
      </c>
      <c r="B5859" s="348" t="s">
        <v>32785</v>
      </c>
      <c r="C5859" s="348" t="s">
        <v>277</v>
      </c>
      <c r="D5859" s="350">
        <v>7.66</v>
      </c>
    </row>
    <row r="5860" spans="1:4">
      <c r="A5860" s="349">
        <v>87886</v>
      </c>
      <c r="B5860" s="348" t="s">
        <v>32786</v>
      </c>
      <c r="C5860" s="348" t="s">
        <v>277</v>
      </c>
      <c r="D5860" s="350">
        <v>17.97</v>
      </c>
    </row>
    <row r="5861" spans="1:4">
      <c r="A5861" s="349">
        <v>87887</v>
      </c>
      <c r="B5861" s="348" t="s">
        <v>32787</v>
      </c>
      <c r="C5861" s="348" t="s">
        <v>277</v>
      </c>
      <c r="D5861" s="350">
        <v>17.45</v>
      </c>
    </row>
    <row r="5862" spans="1:4">
      <c r="A5862" s="349">
        <v>87888</v>
      </c>
      <c r="B5862" s="348" t="s">
        <v>32788</v>
      </c>
      <c r="C5862" s="348" t="s">
        <v>277</v>
      </c>
      <c r="D5862" s="350">
        <v>7.39</v>
      </c>
    </row>
    <row r="5863" spans="1:4">
      <c r="A5863" s="349">
        <v>87889</v>
      </c>
      <c r="B5863" s="348" t="s">
        <v>32789</v>
      </c>
      <c r="C5863" s="348" t="s">
        <v>277</v>
      </c>
      <c r="D5863" s="350">
        <v>7.3</v>
      </c>
    </row>
    <row r="5864" spans="1:4">
      <c r="A5864" s="349">
        <v>87891</v>
      </c>
      <c r="B5864" s="348" t="s">
        <v>32790</v>
      </c>
      <c r="C5864" s="348" t="s">
        <v>277</v>
      </c>
      <c r="D5864" s="350">
        <v>9.11</v>
      </c>
    </row>
    <row r="5865" spans="1:4">
      <c r="A5865" s="349">
        <v>87892</v>
      </c>
      <c r="B5865" s="348" t="s">
        <v>32791</v>
      </c>
      <c r="C5865" s="348" t="s">
        <v>277</v>
      </c>
      <c r="D5865" s="350">
        <v>8.85</v>
      </c>
    </row>
    <row r="5866" spans="1:4">
      <c r="A5866" s="349">
        <v>87893</v>
      </c>
      <c r="B5866" s="348" t="s">
        <v>32792</v>
      </c>
      <c r="C5866" s="348" t="s">
        <v>277</v>
      </c>
      <c r="D5866" s="350">
        <v>5.57</v>
      </c>
    </row>
    <row r="5867" spans="1:4">
      <c r="A5867" s="349">
        <v>87894</v>
      </c>
      <c r="B5867" s="348" t="s">
        <v>32793</v>
      </c>
      <c r="C5867" s="348" t="s">
        <v>277</v>
      </c>
      <c r="D5867" s="350">
        <v>5.23</v>
      </c>
    </row>
    <row r="5868" spans="1:4">
      <c r="A5868" s="349">
        <v>87896</v>
      </c>
      <c r="B5868" s="348" t="s">
        <v>32794</v>
      </c>
      <c r="C5868" s="348" t="s">
        <v>277</v>
      </c>
      <c r="D5868" s="350">
        <v>5.21</v>
      </c>
    </row>
    <row r="5869" spans="1:4">
      <c r="A5869" s="349">
        <v>87897</v>
      </c>
      <c r="B5869" s="348" t="s">
        <v>32795</v>
      </c>
      <c r="C5869" s="348" t="s">
        <v>277</v>
      </c>
      <c r="D5869" s="350">
        <v>4.87</v>
      </c>
    </row>
    <row r="5870" spans="1:4">
      <c r="A5870" s="349">
        <v>87899</v>
      </c>
      <c r="B5870" s="348" t="s">
        <v>32796</v>
      </c>
      <c r="C5870" s="348" t="s">
        <v>277</v>
      </c>
      <c r="D5870" s="350">
        <v>8.36</v>
      </c>
    </row>
    <row r="5871" spans="1:4">
      <c r="A5871" s="349">
        <v>87900</v>
      </c>
      <c r="B5871" s="348" t="s">
        <v>32797</v>
      </c>
      <c r="C5871" s="348" t="s">
        <v>277</v>
      </c>
      <c r="D5871" s="350">
        <v>8.27</v>
      </c>
    </row>
    <row r="5872" spans="1:4">
      <c r="A5872" s="349">
        <v>87902</v>
      </c>
      <c r="B5872" s="348" t="s">
        <v>32798</v>
      </c>
      <c r="C5872" s="348" t="s">
        <v>277</v>
      </c>
      <c r="D5872" s="350">
        <v>10.08</v>
      </c>
    </row>
    <row r="5873" spans="1:4">
      <c r="A5873" s="349">
        <v>87903</v>
      </c>
      <c r="B5873" s="348" t="s">
        <v>32799</v>
      </c>
      <c r="C5873" s="348" t="s">
        <v>277</v>
      </c>
      <c r="D5873" s="350">
        <v>9.82</v>
      </c>
    </row>
    <row r="5874" spans="1:4">
      <c r="A5874" s="349">
        <v>87904</v>
      </c>
      <c r="B5874" s="348" t="s">
        <v>32800</v>
      </c>
      <c r="C5874" s="348" t="s">
        <v>277</v>
      </c>
      <c r="D5874" s="350">
        <v>7.18</v>
      </c>
    </row>
    <row r="5875" spans="1:4">
      <c r="A5875" s="349">
        <v>87905</v>
      </c>
      <c r="B5875" s="348" t="s">
        <v>32801</v>
      </c>
      <c r="C5875" s="348" t="s">
        <v>277</v>
      </c>
      <c r="D5875" s="350">
        <v>6.84</v>
      </c>
    </row>
    <row r="5876" spans="1:4">
      <c r="A5876" s="349">
        <v>87907</v>
      </c>
      <c r="B5876" s="348" t="s">
        <v>32802</v>
      </c>
      <c r="C5876" s="348" t="s">
        <v>277</v>
      </c>
      <c r="D5876" s="350">
        <v>6.69</v>
      </c>
    </row>
    <row r="5877" spans="1:4">
      <c r="A5877" s="349">
        <v>87908</v>
      </c>
      <c r="B5877" s="348" t="s">
        <v>32803</v>
      </c>
      <c r="C5877" s="348" t="s">
        <v>277</v>
      </c>
      <c r="D5877" s="350">
        <v>6.35</v>
      </c>
    </row>
    <row r="5878" spans="1:4">
      <c r="A5878" s="349">
        <v>87910</v>
      </c>
      <c r="B5878" s="348" t="s">
        <v>32804</v>
      </c>
      <c r="C5878" s="348" t="s">
        <v>277</v>
      </c>
      <c r="D5878" s="350">
        <v>17.8</v>
      </c>
    </row>
    <row r="5879" spans="1:4">
      <c r="A5879" s="349">
        <v>87911</v>
      </c>
      <c r="B5879" s="348" t="s">
        <v>32805</v>
      </c>
      <c r="C5879" s="348" t="s">
        <v>277</v>
      </c>
      <c r="D5879" s="350">
        <v>17.28</v>
      </c>
    </row>
    <row r="5880" spans="1:4">
      <c r="A5880" s="349">
        <v>87411</v>
      </c>
      <c r="B5880" s="348" t="s">
        <v>32806</v>
      </c>
      <c r="C5880" s="348" t="s">
        <v>277</v>
      </c>
      <c r="D5880" s="350">
        <v>10.31</v>
      </c>
    </row>
    <row r="5881" spans="1:4">
      <c r="A5881" s="349">
        <v>87412</v>
      </c>
      <c r="B5881" s="348" t="s">
        <v>32807</v>
      </c>
      <c r="C5881" s="348" t="s">
        <v>277</v>
      </c>
      <c r="D5881" s="350">
        <v>15.61</v>
      </c>
    </row>
    <row r="5882" spans="1:4">
      <c r="A5882" s="349">
        <v>87413</v>
      </c>
      <c r="B5882" s="348" t="s">
        <v>32808</v>
      </c>
      <c r="C5882" s="348" t="s">
        <v>277</v>
      </c>
      <c r="D5882" s="350">
        <v>18.64</v>
      </c>
    </row>
    <row r="5883" spans="1:4">
      <c r="A5883" s="349">
        <v>87414</v>
      </c>
      <c r="B5883" s="348" t="s">
        <v>32809</v>
      </c>
      <c r="C5883" s="348" t="s">
        <v>277</v>
      </c>
      <c r="D5883" s="350">
        <v>14.68</v>
      </c>
    </row>
    <row r="5884" spans="1:4">
      <c r="A5884" s="349">
        <v>87415</v>
      </c>
      <c r="B5884" s="348" t="s">
        <v>32810</v>
      </c>
      <c r="C5884" s="348" t="s">
        <v>277</v>
      </c>
      <c r="D5884" s="350">
        <v>19.850000000000001</v>
      </c>
    </row>
    <row r="5885" spans="1:4">
      <c r="A5885" s="349">
        <v>87416</v>
      </c>
      <c r="B5885" s="348" t="s">
        <v>32811</v>
      </c>
      <c r="C5885" s="348" t="s">
        <v>277</v>
      </c>
      <c r="D5885" s="350">
        <v>23.07</v>
      </c>
    </row>
    <row r="5886" spans="1:4">
      <c r="A5886" s="349">
        <v>87417</v>
      </c>
      <c r="B5886" s="348" t="s">
        <v>32812</v>
      </c>
      <c r="C5886" s="348" t="s">
        <v>277</v>
      </c>
      <c r="D5886" s="350">
        <v>11.05</v>
      </c>
    </row>
    <row r="5887" spans="1:4">
      <c r="A5887" s="349">
        <v>87418</v>
      </c>
      <c r="B5887" s="348" t="s">
        <v>32813</v>
      </c>
      <c r="C5887" s="348" t="s">
        <v>277</v>
      </c>
      <c r="D5887" s="350">
        <v>11.45</v>
      </c>
    </row>
    <row r="5888" spans="1:4">
      <c r="A5888" s="349">
        <v>87419</v>
      </c>
      <c r="B5888" s="348" t="s">
        <v>32814</v>
      </c>
      <c r="C5888" s="348" t="s">
        <v>277</v>
      </c>
      <c r="D5888" s="350">
        <v>12.59</v>
      </c>
    </row>
    <row r="5889" spans="1:4">
      <c r="A5889" s="349">
        <v>87420</v>
      </c>
      <c r="B5889" s="348" t="s">
        <v>32815</v>
      </c>
      <c r="C5889" s="348" t="s">
        <v>277</v>
      </c>
      <c r="D5889" s="350">
        <v>16.03</v>
      </c>
    </row>
    <row r="5890" spans="1:4">
      <c r="A5890" s="349">
        <v>87421</v>
      </c>
      <c r="B5890" s="348" t="s">
        <v>32816</v>
      </c>
      <c r="C5890" s="348" t="s">
        <v>277</v>
      </c>
      <c r="D5890" s="350">
        <v>16.420000000000002</v>
      </c>
    </row>
    <row r="5891" spans="1:4">
      <c r="A5891" s="349">
        <v>87422</v>
      </c>
      <c r="B5891" s="348" t="s">
        <v>32817</v>
      </c>
      <c r="C5891" s="348" t="s">
        <v>277</v>
      </c>
      <c r="D5891" s="350">
        <v>17.559999999999999</v>
      </c>
    </row>
    <row r="5892" spans="1:4">
      <c r="A5892" s="349">
        <v>87423</v>
      </c>
      <c r="B5892" s="348" t="s">
        <v>32818</v>
      </c>
      <c r="C5892" s="348" t="s">
        <v>277</v>
      </c>
      <c r="D5892" s="350">
        <v>22.48</v>
      </c>
    </row>
    <row r="5893" spans="1:4">
      <c r="A5893" s="349">
        <v>87424</v>
      </c>
      <c r="B5893" s="348" t="s">
        <v>32819</v>
      </c>
      <c r="C5893" s="348" t="s">
        <v>277</v>
      </c>
      <c r="D5893" s="350">
        <v>23.07</v>
      </c>
    </row>
    <row r="5894" spans="1:4">
      <c r="A5894" s="349">
        <v>87425</v>
      </c>
      <c r="B5894" s="348" t="s">
        <v>32820</v>
      </c>
      <c r="C5894" s="348" t="s">
        <v>277</v>
      </c>
      <c r="D5894" s="350">
        <v>24.01</v>
      </c>
    </row>
    <row r="5895" spans="1:4">
      <c r="A5895" s="349">
        <v>87426</v>
      </c>
      <c r="B5895" s="348" t="s">
        <v>32821</v>
      </c>
      <c r="C5895" s="348" t="s">
        <v>277</v>
      </c>
      <c r="D5895" s="350">
        <v>25.92</v>
      </c>
    </row>
    <row r="5896" spans="1:4">
      <c r="A5896" s="349">
        <v>87427</v>
      </c>
      <c r="B5896" s="348" t="s">
        <v>32822</v>
      </c>
      <c r="C5896" s="348" t="s">
        <v>277</v>
      </c>
      <c r="D5896" s="350">
        <v>26.51</v>
      </c>
    </row>
    <row r="5897" spans="1:4">
      <c r="A5897" s="349">
        <v>87428</v>
      </c>
      <c r="B5897" s="348" t="s">
        <v>32823</v>
      </c>
      <c r="C5897" s="348" t="s">
        <v>277</v>
      </c>
      <c r="D5897" s="350">
        <v>27.45</v>
      </c>
    </row>
    <row r="5898" spans="1:4">
      <c r="A5898" s="349">
        <v>87429</v>
      </c>
      <c r="B5898" s="348" t="s">
        <v>32824</v>
      </c>
      <c r="C5898" s="348" t="s">
        <v>277</v>
      </c>
      <c r="D5898" s="350">
        <v>14.85</v>
      </c>
    </row>
    <row r="5899" spans="1:4">
      <c r="A5899" s="349">
        <v>87430</v>
      </c>
      <c r="B5899" s="348" t="s">
        <v>32825</v>
      </c>
      <c r="C5899" s="348" t="s">
        <v>277</v>
      </c>
      <c r="D5899" s="350">
        <v>15.25</v>
      </c>
    </row>
    <row r="5900" spans="1:4">
      <c r="A5900" s="349">
        <v>87431</v>
      </c>
      <c r="B5900" s="348" t="s">
        <v>32826</v>
      </c>
      <c r="C5900" s="348" t="s">
        <v>277</v>
      </c>
      <c r="D5900" s="350">
        <v>15.45</v>
      </c>
    </row>
    <row r="5901" spans="1:4">
      <c r="A5901" s="349">
        <v>87432</v>
      </c>
      <c r="B5901" s="348" t="s">
        <v>32827</v>
      </c>
      <c r="C5901" s="348" t="s">
        <v>277</v>
      </c>
      <c r="D5901" s="350">
        <v>21.42</v>
      </c>
    </row>
    <row r="5902" spans="1:4">
      <c r="A5902" s="349">
        <v>87433</v>
      </c>
      <c r="B5902" s="348" t="s">
        <v>32828</v>
      </c>
      <c r="C5902" s="348" t="s">
        <v>277</v>
      </c>
      <c r="D5902" s="350">
        <v>22.21</v>
      </c>
    </row>
    <row r="5903" spans="1:4">
      <c r="A5903" s="349">
        <v>87434</v>
      </c>
      <c r="B5903" s="348" t="s">
        <v>32829</v>
      </c>
      <c r="C5903" s="348" t="s">
        <v>277</v>
      </c>
      <c r="D5903" s="350">
        <v>22.77</v>
      </c>
    </row>
    <row r="5904" spans="1:4">
      <c r="A5904" s="349">
        <v>87435</v>
      </c>
      <c r="B5904" s="348" t="s">
        <v>32830</v>
      </c>
      <c r="C5904" s="348" t="s">
        <v>277</v>
      </c>
      <c r="D5904" s="350">
        <v>23.91</v>
      </c>
    </row>
    <row r="5905" spans="1:4">
      <c r="A5905" s="349">
        <v>87436</v>
      </c>
      <c r="B5905" s="348" t="s">
        <v>32831</v>
      </c>
      <c r="C5905" s="348" t="s">
        <v>277</v>
      </c>
      <c r="D5905" s="350">
        <v>25.24</v>
      </c>
    </row>
    <row r="5906" spans="1:4">
      <c r="A5906" s="349">
        <v>87437</v>
      </c>
      <c r="B5906" s="348" t="s">
        <v>32832</v>
      </c>
      <c r="C5906" s="348" t="s">
        <v>277</v>
      </c>
      <c r="D5906" s="350">
        <v>26.19</v>
      </c>
    </row>
    <row r="5907" spans="1:4">
      <c r="A5907" s="349">
        <v>87438</v>
      </c>
      <c r="B5907" s="348" t="s">
        <v>32833</v>
      </c>
      <c r="C5907" s="348" t="s">
        <v>277</v>
      </c>
      <c r="D5907" s="350">
        <v>29.49</v>
      </c>
    </row>
    <row r="5908" spans="1:4">
      <c r="A5908" s="349">
        <v>87439</v>
      </c>
      <c r="B5908" s="348" t="s">
        <v>32834</v>
      </c>
      <c r="C5908" s="348" t="s">
        <v>277</v>
      </c>
      <c r="D5908" s="350">
        <v>31.18</v>
      </c>
    </row>
    <row r="5909" spans="1:4">
      <c r="A5909" s="349">
        <v>87440</v>
      </c>
      <c r="B5909" s="348" t="s">
        <v>32835</v>
      </c>
      <c r="C5909" s="348" t="s">
        <v>277</v>
      </c>
      <c r="D5909" s="350">
        <v>31.97</v>
      </c>
    </row>
    <row r="5910" spans="1:4">
      <c r="A5910" s="349">
        <v>87527</v>
      </c>
      <c r="B5910" s="348" t="s">
        <v>32836</v>
      </c>
      <c r="C5910" s="348" t="s">
        <v>277</v>
      </c>
      <c r="D5910" s="350">
        <v>32.49</v>
      </c>
    </row>
    <row r="5911" spans="1:4">
      <c r="A5911" s="349">
        <v>87528</v>
      </c>
      <c r="B5911" s="348" t="s">
        <v>32837</v>
      </c>
      <c r="C5911" s="348" t="s">
        <v>277</v>
      </c>
      <c r="D5911" s="350">
        <v>35.340000000000003</v>
      </c>
    </row>
    <row r="5912" spans="1:4">
      <c r="A5912" s="349">
        <v>87529</v>
      </c>
      <c r="B5912" s="348" t="s">
        <v>32838</v>
      </c>
      <c r="C5912" s="348" t="s">
        <v>277</v>
      </c>
      <c r="D5912" s="350">
        <v>29.69</v>
      </c>
    </row>
    <row r="5913" spans="1:4">
      <c r="A5913" s="349">
        <v>87530</v>
      </c>
      <c r="B5913" s="348" t="s">
        <v>32839</v>
      </c>
      <c r="C5913" s="348" t="s">
        <v>277</v>
      </c>
      <c r="D5913" s="350">
        <v>32.54</v>
      </c>
    </row>
    <row r="5914" spans="1:4">
      <c r="A5914" s="349">
        <v>87531</v>
      </c>
      <c r="B5914" s="348" t="s">
        <v>32840</v>
      </c>
      <c r="C5914" s="348" t="s">
        <v>277</v>
      </c>
      <c r="D5914" s="350">
        <v>28.7</v>
      </c>
    </row>
    <row r="5915" spans="1:4">
      <c r="A5915" s="349">
        <v>87532</v>
      </c>
      <c r="B5915" s="348" t="s">
        <v>32841</v>
      </c>
      <c r="C5915" s="348" t="s">
        <v>277</v>
      </c>
      <c r="D5915" s="350">
        <v>31.55</v>
      </c>
    </row>
    <row r="5916" spans="1:4">
      <c r="A5916" s="349">
        <v>87535</v>
      </c>
      <c r="B5916" s="348" t="s">
        <v>32842</v>
      </c>
      <c r="C5916" s="348" t="s">
        <v>277</v>
      </c>
      <c r="D5916" s="350">
        <v>25.91</v>
      </c>
    </row>
    <row r="5917" spans="1:4">
      <c r="A5917" s="349">
        <v>87536</v>
      </c>
      <c r="B5917" s="348" t="s">
        <v>32843</v>
      </c>
      <c r="C5917" s="348" t="s">
        <v>277</v>
      </c>
      <c r="D5917" s="350">
        <v>28.76</v>
      </c>
    </row>
    <row r="5918" spans="1:4">
      <c r="A5918" s="349">
        <v>87537</v>
      </c>
      <c r="B5918" s="348" t="s">
        <v>32844</v>
      </c>
      <c r="C5918" s="348" t="s">
        <v>277</v>
      </c>
      <c r="D5918" s="350">
        <v>68.459999999999994</v>
      </c>
    </row>
    <row r="5919" spans="1:4">
      <c r="A5919" s="349">
        <v>87538</v>
      </c>
      <c r="B5919" s="348" t="s">
        <v>32845</v>
      </c>
      <c r="C5919" s="348" t="s">
        <v>277</v>
      </c>
      <c r="D5919" s="350">
        <v>66.069999999999993</v>
      </c>
    </row>
    <row r="5920" spans="1:4">
      <c r="A5920" s="349">
        <v>87539</v>
      </c>
      <c r="B5920" s="348" t="s">
        <v>32846</v>
      </c>
      <c r="C5920" s="348" t="s">
        <v>277</v>
      </c>
      <c r="D5920" s="350">
        <v>65.22</v>
      </c>
    </row>
    <row r="5921" spans="1:4">
      <c r="A5921" s="349">
        <v>87541</v>
      </c>
      <c r="B5921" s="348" t="s">
        <v>32847</v>
      </c>
      <c r="C5921" s="348" t="s">
        <v>277</v>
      </c>
      <c r="D5921" s="350">
        <v>62.81</v>
      </c>
    </row>
    <row r="5922" spans="1:4">
      <c r="A5922" s="349">
        <v>87543</v>
      </c>
      <c r="B5922" s="348" t="s">
        <v>32848</v>
      </c>
      <c r="C5922" s="348" t="s">
        <v>277</v>
      </c>
      <c r="D5922" s="350">
        <v>21.4</v>
      </c>
    </row>
    <row r="5923" spans="1:4">
      <c r="A5923" s="349">
        <v>87545</v>
      </c>
      <c r="B5923" s="348" t="s">
        <v>32849</v>
      </c>
      <c r="C5923" s="348" t="s">
        <v>277</v>
      </c>
      <c r="D5923" s="350">
        <v>21.74</v>
      </c>
    </row>
    <row r="5924" spans="1:4">
      <c r="A5924" s="349">
        <v>87546</v>
      </c>
      <c r="B5924" s="348" t="s">
        <v>32850</v>
      </c>
      <c r="C5924" s="348" t="s">
        <v>277</v>
      </c>
      <c r="D5924" s="350">
        <v>23.36</v>
      </c>
    </row>
    <row r="5925" spans="1:4">
      <c r="A5925" s="349">
        <v>87547</v>
      </c>
      <c r="B5925" s="348" t="s">
        <v>32851</v>
      </c>
      <c r="C5925" s="348" t="s">
        <v>277</v>
      </c>
      <c r="D5925" s="350">
        <v>18.95</v>
      </c>
    </row>
    <row r="5926" spans="1:4">
      <c r="A5926" s="349">
        <v>87548</v>
      </c>
      <c r="B5926" s="348" t="s">
        <v>32852</v>
      </c>
      <c r="C5926" s="348" t="s">
        <v>277</v>
      </c>
      <c r="D5926" s="350">
        <v>20.57</v>
      </c>
    </row>
    <row r="5927" spans="1:4">
      <c r="A5927" s="349">
        <v>87549</v>
      </c>
      <c r="B5927" s="348" t="s">
        <v>32853</v>
      </c>
      <c r="C5927" s="348" t="s">
        <v>277</v>
      </c>
      <c r="D5927" s="350">
        <v>17.940000000000001</v>
      </c>
    </row>
    <row r="5928" spans="1:4">
      <c r="A5928" s="349">
        <v>87550</v>
      </c>
      <c r="B5928" s="348" t="s">
        <v>32854</v>
      </c>
      <c r="C5928" s="348" t="s">
        <v>277</v>
      </c>
      <c r="D5928" s="350">
        <v>19.559999999999999</v>
      </c>
    </row>
    <row r="5929" spans="1:4">
      <c r="A5929" s="349">
        <v>87553</v>
      </c>
      <c r="B5929" s="348" t="s">
        <v>32855</v>
      </c>
      <c r="C5929" s="348" t="s">
        <v>277</v>
      </c>
      <c r="D5929" s="350">
        <v>15.15</v>
      </c>
    </row>
    <row r="5930" spans="1:4">
      <c r="A5930" s="349">
        <v>87554</v>
      </c>
      <c r="B5930" s="348" t="s">
        <v>32856</v>
      </c>
      <c r="C5930" s="348" t="s">
        <v>277</v>
      </c>
      <c r="D5930" s="350">
        <v>16.77</v>
      </c>
    </row>
    <row r="5931" spans="1:4">
      <c r="A5931" s="349">
        <v>87555</v>
      </c>
      <c r="B5931" s="348" t="s">
        <v>32857</v>
      </c>
      <c r="C5931" s="348" t="s">
        <v>277</v>
      </c>
      <c r="D5931" s="350">
        <v>41.26</v>
      </c>
    </row>
    <row r="5932" spans="1:4">
      <c r="A5932" s="349">
        <v>87556</v>
      </c>
      <c r="B5932" s="348" t="s">
        <v>32858</v>
      </c>
      <c r="C5932" s="348" t="s">
        <v>277</v>
      </c>
      <c r="D5932" s="350">
        <v>38.880000000000003</v>
      </c>
    </row>
    <row r="5933" spans="1:4">
      <c r="A5933" s="349">
        <v>87557</v>
      </c>
      <c r="B5933" s="348" t="s">
        <v>32859</v>
      </c>
      <c r="C5933" s="348" t="s">
        <v>277</v>
      </c>
      <c r="D5933" s="350">
        <v>38.01</v>
      </c>
    </row>
    <row r="5934" spans="1:4">
      <c r="A5934" s="349">
        <v>87559</v>
      </c>
      <c r="B5934" s="348" t="s">
        <v>32860</v>
      </c>
      <c r="C5934" s="348" t="s">
        <v>277</v>
      </c>
      <c r="D5934" s="350">
        <v>35.61</v>
      </c>
    </row>
    <row r="5935" spans="1:4">
      <c r="A5935" s="349">
        <v>87561</v>
      </c>
      <c r="B5935" s="348" t="s">
        <v>32861</v>
      </c>
      <c r="C5935" s="348" t="s">
        <v>277</v>
      </c>
      <c r="D5935" s="350">
        <v>38.22</v>
      </c>
    </row>
    <row r="5936" spans="1:4">
      <c r="A5936" s="349">
        <v>87775</v>
      </c>
      <c r="B5936" s="348" t="s">
        <v>32862</v>
      </c>
      <c r="C5936" s="348" t="s">
        <v>277</v>
      </c>
      <c r="D5936" s="350">
        <v>46.17</v>
      </c>
    </row>
    <row r="5937" spans="1:4">
      <c r="A5937" s="349">
        <v>87777</v>
      </c>
      <c r="B5937" s="348" t="s">
        <v>32863</v>
      </c>
      <c r="C5937" s="348" t="s">
        <v>277</v>
      </c>
      <c r="D5937" s="350">
        <v>48.55</v>
      </c>
    </row>
    <row r="5938" spans="1:4">
      <c r="A5938" s="349">
        <v>87778</v>
      </c>
      <c r="B5938" s="348" t="s">
        <v>32864</v>
      </c>
      <c r="C5938" s="348" t="s">
        <v>277</v>
      </c>
      <c r="D5938" s="350">
        <v>74.14</v>
      </c>
    </row>
    <row r="5939" spans="1:4">
      <c r="A5939" s="349">
        <v>87779</v>
      </c>
      <c r="B5939" s="348" t="s">
        <v>32865</v>
      </c>
      <c r="C5939" s="348" t="s">
        <v>277</v>
      </c>
      <c r="D5939" s="350">
        <v>54.04</v>
      </c>
    </row>
    <row r="5940" spans="1:4">
      <c r="A5940" s="349">
        <v>87781</v>
      </c>
      <c r="B5940" s="348" t="s">
        <v>32866</v>
      </c>
      <c r="C5940" s="348" t="s">
        <v>277</v>
      </c>
      <c r="D5940" s="350">
        <v>57.23</v>
      </c>
    </row>
    <row r="5941" spans="1:4">
      <c r="A5941" s="349">
        <v>87783</v>
      </c>
      <c r="B5941" s="348" t="s">
        <v>32867</v>
      </c>
      <c r="C5941" s="348" t="s">
        <v>277</v>
      </c>
      <c r="D5941" s="350">
        <v>93.1</v>
      </c>
    </row>
    <row r="5942" spans="1:4">
      <c r="A5942" s="349">
        <v>87784</v>
      </c>
      <c r="B5942" s="348" t="s">
        <v>32868</v>
      </c>
      <c r="C5942" s="348" t="s">
        <v>277</v>
      </c>
      <c r="D5942" s="350">
        <v>61.89</v>
      </c>
    </row>
    <row r="5943" spans="1:4">
      <c r="A5943" s="349">
        <v>87786</v>
      </c>
      <c r="B5943" s="348" t="s">
        <v>32869</v>
      </c>
      <c r="C5943" s="348" t="s">
        <v>277</v>
      </c>
      <c r="D5943" s="350">
        <v>65.89</v>
      </c>
    </row>
    <row r="5944" spans="1:4">
      <c r="A5944" s="349">
        <v>87787</v>
      </c>
      <c r="B5944" s="348" t="s">
        <v>32870</v>
      </c>
      <c r="C5944" s="348" t="s">
        <v>277</v>
      </c>
      <c r="D5944" s="350">
        <v>112.06</v>
      </c>
    </row>
    <row r="5945" spans="1:4">
      <c r="A5945" s="349">
        <v>87788</v>
      </c>
      <c r="B5945" s="348" t="s">
        <v>32871</v>
      </c>
      <c r="C5945" s="348" t="s">
        <v>277</v>
      </c>
      <c r="D5945" s="350">
        <v>78.14</v>
      </c>
    </row>
    <row r="5946" spans="1:4">
      <c r="A5946" s="349">
        <v>87790</v>
      </c>
      <c r="B5946" s="348" t="s">
        <v>32872</v>
      </c>
      <c r="C5946" s="348" t="s">
        <v>277</v>
      </c>
      <c r="D5946" s="350">
        <v>82.54</v>
      </c>
    </row>
    <row r="5947" spans="1:4">
      <c r="A5947" s="349">
        <v>87791</v>
      </c>
      <c r="B5947" s="348" t="s">
        <v>32873</v>
      </c>
      <c r="C5947" s="348" t="s">
        <v>277</v>
      </c>
      <c r="D5947" s="350">
        <v>130.62</v>
      </c>
    </row>
    <row r="5948" spans="1:4">
      <c r="A5948" s="349">
        <v>87792</v>
      </c>
      <c r="B5948" s="348" t="s">
        <v>32874</v>
      </c>
      <c r="C5948" s="348" t="s">
        <v>277</v>
      </c>
      <c r="D5948" s="350">
        <v>32.340000000000003</v>
      </c>
    </row>
    <row r="5949" spans="1:4">
      <c r="A5949" s="349">
        <v>87794</v>
      </c>
      <c r="B5949" s="348" t="s">
        <v>32875</v>
      </c>
      <c r="C5949" s="348" t="s">
        <v>277</v>
      </c>
      <c r="D5949" s="350">
        <v>34.56</v>
      </c>
    </row>
    <row r="5950" spans="1:4">
      <c r="A5950" s="349">
        <v>87795</v>
      </c>
      <c r="B5950" s="348" t="s">
        <v>32876</v>
      </c>
      <c r="C5950" s="348" t="s">
        <v>277</v>
      </c>
      <c r="D5950" s="350">
        <v>58.13</v>
      </c>
    </row>
    <row r="5951" spans="1:4">
      <c r="A5951" s="349">
        <v>87797</v>
      </c>
      <c r="B5951" s="348" t="s">
        <v>32877</v>
      </c>
      <c r="C5951" s="348" t="s">
        <v>277</v>
      </c>
      <c r="D5951" s="350">
        <v>39.869999999999997</v>
      </c>
    </row>
    <row r="5952" spans="1:4">
      <c r="A5952" s="349">
        <v>87799</v>
      </c>
      <c r="B5952" s="348" t="s">
        <v>32878</v>
      </c>
      <c r="C5952" s="348" t="s">
        <v>277</v>
      </c>
      <c r="D5952" s="350">
        <v>42.84</v>
      </c>
    </row>
    <row r="5953" spans="1:4">
      <c r="A5953" s="349">
        <v>87800</v>
      </c>
      <c r="B5953" s="348" t="s">
        <v>32879</v>
      </c>
      <c r="C5953" s="348" t="s">
        <v>277</v>
      </c>
      <c r="D5953" s="350">
        <v>76.040000000000006</v>
      </c>
    </row>
    <row r="5954" spans="1:4">
      <c r="A5954" s="349">
        <v>87801</v>
      </c>
      <c r="B5954" s="348" t="s">
        <v>32880</v>
      </c>
      <c r="C5954" s="348" t="s">
        <v>277</v>
      </c>
      <c r="D5954" s="350">
        <v>47.41</v>
      </c>
    </row>
    <row r="5955" spans="1:4">
      <c r="A5955" s="349">
        <v>87803</v>
      </c>
      <c r="B5955" s="348" t="s">
        <v>32881</v>
      </c>
      <c r="C5955" s="348" t="s">
        <v>277</v>
      </c>
      <c r="D5955" s="350">
        <v>51.15</v>
      </c>
    </row>
    <row r="5956" spans="1:4">
      <c r="A5956" s="349">
        <v>87804</v>
      </c>
      <c r="B5956" s="348" t="s">
        <v>32882</v>
      </c>
      <c r="C5956" s="348" t="s">
        <v>277</v>
      </c>
      <c r="D5956" s="350">
        <v>93.95</v>
      </c>
    </row>
    <row r="5957" spans="1:4">
      <c r="A5957" s="349">
        <v>87805</v>
      </c>
      <c r="B5957" s="348" t="s">
        <v>32883</v>
      </c>
      <c r="C5957" s="348" t="s">
        <v>277</v>
      </c>
      <c r="D5957" s="350">
        <v>53.99</v>
      </c>
    </row>
    <row r="5958" spans="1:4">
      <c r="A5958" s="349">
        <v>87807</v>
      </c>
      <c r="B5958" s="348" t="s">
        <v>32884</v>
      </c>
      <c r="C5958" s="348" t="s">
        <v>277</v>
      </c>
      <c r="D5958" s="350">
        <v>58.11</v>
      </c>
    </row>
    <row r="5959" spans="1:4">
      <c r="A5959" s="349">
        <v>87808</v>
      </c>
      <c r="B5959" s="348" t="s">
        <v>32885</v>
      </c>
      <c r="C5959" s="348" t="s">
        <v>277</v>
      </c>
      <c r="D5959" s="350">
        <v>102.55</v>
      </c>
    </row>
    <row r="5960" spans="1:4">
      <c r="A5960" s="349">
        <v>87809</v>
      </c>
      <c r="B5960" s="348" t="s">
        <v>32886</v>
      </c>
      <c r="C5960" s="348" t="s">
        <v>277</v>
      </c>
      <c r="D5960" s="350">
        <v>68.38</v>
      </c>
    </row>
    <row r="5961" spans="1:4">
      <c r="A5961" s="349">
        <v>87811</v>
      </c>
      <c r="B5961" s="348" t="s">
        <v>32887</v>
      </c>
      <c r="C5961" s="348" t="s">
        <v>277</v>
      </c>
      <c r="D5961" s="350">
        <v>70.599999999999994</v>
      </c>
    </row>
    <row r="5962" spans="1:4">
      <c r="A5962" s="349">
        <v>87812</v>
      </c>
      <c r="B5962" s="348" t="s">
        <v>32888</v>
      </c>
      <c r="C5962" s="348" t="s">
        <v>277</v>
      </c>
      <c r="D5962" s="350">
        <v>93.83</v>
      </c>
    </row>
    <row r="5963" spans="1:4">
      <c r="A5963" s="349">
        <v>87813</v>
      </c>
      <c r="B5963" s="348" t="s">
        <v>32889</v>
      </c>
      <c r="C5963" s="348" t="s">
        <v>277</v>
      </c>
      <c r="D5963" s="350">
        <v>75.930000000000007</v>
      </c>
    </row>
    <row r="5964" spans="1:4">
      <c r="A5964" s="349">
        <v>87815</v>
      </c>
      <c r="B5964" s="348" t="s">
        <v>32890</v>
      </c>
      <c r="C5964" s="348" t="s">
        <v>277</v>
      </c>
      <c r="D5964" s="350">
        <v>78.900000000000006</v>
      </c>
    </row>
    <row r="5965" spans="1:4">
      <c r="A5965" s="349">
        <v>87816</v>
      </c>
      <c r="B5965" s="348" t="s">
        <v>32891</v>
      </c>
      <c r="C5965" s="348" t="s">
        <v>277</v>
      </c>
      <c r="D5965" s="350">
        <v>111.74</v>
      </c>
    </row>
    <row r="5966" spans="1:4">
      <c r="A5966" s="349">
        <v>87817</v>
      </c>
      <c r="B5966" s="348" t="s">
        <v>32892</v>
      </c>
      <c r="C5966" s="348" t="s">
        <v>277</v>
      </c>
      <c r="D5966" s="350">
        <v>83.11</v>
      </c>
    </row>
    <row r="5967" spans="1:4">
      <c r="A5967" s="349">
        <v>87819</v>
      </c>
      <c r="B5967" s="348" t="s">
        <v>32893</v>
      </c>
      <c r="C5967" s="348" t="s">
        <v>277</v>
      </c>
      <c r="D5967" s="350">
        <v>86.85</v>
      </c>
    </row>
    <row r="5968" spans="1:4">
      <c r="A5968" s="349">
        <v>87820</v>
      </c>
      <c r="B5968" s="348" t="s">
        <v>32894</v>
      </c>
      <c r="C5968" s="348" t="s">
        <v>277</v>
      </c>
      <c r="D5968" s="350">
        <v>129.63999999999999</v>
      </c>
    </row>
    <row r="5969" spans="1:4">
      <c r="A5969" s="349">
        <v>87821</v>
      </c>
      <c r="B5969" s="348" t="s">
        <v>32895</v>
      </c>
      <c r="C5969" s="348" t="s">
        <v>277</v>
      </c>
      <c r="D5969" s="350">
        <v>118.21</v>
      </c>
    </row>
    <row r="5970" spans="1:4">
      <c r="A5970" s="349">
        <v>87823</v>
      </c>
      <c r="B5970" s="348" t="s">
        <v>32896</v>
      </c>
      <c r="C5970" s="348" t="s">
        <v>277</v>
      </c>
      <c r="D5970" s="350">
        <v>122.33</v>
      </c>
    </row>
    <row r="5971" spans="1:4">
      <c r="A5971" s="349">
        <v>87824</v>
      </c>
      <c r="B5971" s="348" t="s">
        <v>32897</v>
      </c>
      <c r="C5971" s="348" t="s">
        <v>277</v>
      </c>
      <c r="D5971" s="350">
        <v>166.41</v>
      </c>
    </row>
    <row r="5972" spans="1:4">
      <c r="A5972" s="349">
        <v>87825</v>
      </c>
      <c r="B5972" s="348" t="s">
        <v>32898</v>
      </c>
      <c r="C5972" s="348" t="s">
        <v>277</v>
      </c>
      <c r="D5972" s="350">
        <v>55.31</v>
      </c>
    </row>
    <row r="5973" spans="1:4">
      <c r="A5973" s="349">
        <v>87827</v>
      </c>
      <c r="B5973" s="348" t="s">
        <v>32899</v>
      </c>
      <c r="C5973" s="348" t="s">
        <v>277</v>
      </c>
      <c r="D5973" s="350">
        <v>58.03</v>
      </c>
    </row>
    <row r="5974" spans="1:4">
      <c r="A5974" s="349">
        <v>87828</v>
      </c>
      <c r="B5974" s="348" t="s">
        <v>32900</v>
      </c>
      <c r="C5974" s="348" t="s">
        <v>277</v>
      </c>
      <c r="D5974" s="350">
        <v>87.95</v>
      </c>
    </row>
    <row r="5975" spans="1:4">
      <c r="A5975" s="349">
        <v>87829</v>
      </c>
      <c r="B5975" s="348" t="s">
        <v>32901</v>
      </c>
      <c r="C5975" s="348" t="s">
        <v>277</v>
      </c>
      <c r="D5975" s="350">
        <v>63.88</v>
      </c>
    </row>
    <row r="5976" spans="1:4">
      <c r="A5976" s="349">
        <v>87831</v>
      </c>
      <c r="B5976" s="348" t="s">
        <v>32902</v>
      </c>
      <c r="C5976" s="348" t="s">
        <v>277</v>
      </c>
      <c r="D5976" s="350">
        <v>67.53</v>
      </c>
    </row>
    <row r="5977" spans="1:4">
      <c r="A5977" s="349">
        <v>87832</v>
      </c>
      <c r="B5977" s="348" t="s">
        <v>32903</v>
      </c>
      <c r="C5977" s="348" t="s">
        <v>277</v>
      </c>
      <c r="D5977" s="350">
        <v>109.18</v>
      </c>
    </row>
    <row r="5978" spans="1:4">
      <c r="A5978" s="349">
        <v>87834</v>
      </c>
      <c r="B5978" s="348" t="s">
        <v>32904</v>
      </c>
      <c r="C5978" s="348" t="s">
        <v>277</v>
      </c>
      <c r="D5978" s="350">
        <v>162.28</v>
      </c>
    </row>
    <row r="5979" spans="1:4">
      <c r="A5979" s="349">
        <v>87835</v>
      </c>
      <c r="B5979" s="348" t="s">
        <v>32905</v>
      </c>
      <c r="C5979" s="348" t="s">
        <v>277</v>
      </c>
      <c r="D5979" s="350">
        <v>113.07</v>
      </c>
    </row>
    <row r="5980" spans="1:4">
      <c r="A5980" s="349">
        <v>87836</v>
      </c>
      <c r="B5980" s="348" t="s">
        <v>32906</v>
      </c>
      <c r="C5980" s="348" t="s">
        <v>277</v>
      </c>
      <c r="D5980" s="350">
        <v>156.91</v>
      </c>
    </row>
    <row r="5981" spans="1:4">
      <c r="A5981" s="349">
        <v>87837</v>
      </c>
      <c r="B5981" s="348" t="s">
        <v>32907</v>
      </c>
      <c r="C5981" s="348" t="s">
        <v>277</v>
      </c>
      <c r="D5981" s="350">
        <v>108.21</v>
      </c>
    </row>
    <row r="5982" spans="1:4">
      <c r="A5982" s="349">
        <v>87838</v>
      </c>
      <c r="B5982" s="348" t="s">
        <v>32908</v>
      </c>
      <c r="C5982" s="348" t="s">
        <v>277</v>
      </c>
      <c r="D5982" s="350">
        <v>167.62</v>
      </c>
    </row>
    <row r="5983" spans="1:4">
      <c r="A5983" s="349">
        <v>87839</v>
      </c>
      <c r="B5983" s="348" t="s">
        <v>32909</v>
      </c>
      <c r="C5983" s="348" t="s">
        <v>277</v>
      </c>
      <c r="D5983" s="350">
        <v>117.27</v>
      </c>
    </row>
    <row r="5984" spans="1:4">
      <c r="A5984" s="349">
        <v>87840</v>
      </c>
      <c r="B5984" s="348" t="s">
        <v>32910</v>
      </c>
      <c r="C5984" s="348" t="s">
        <v>277</v>
      </c>
      <c r="D5984" s="350">
        <v>160.83000000000001</v>
      </c>
    </row>
    <row r="5985" spans="1:4">
      <c r="A5985" s="349">
        <v>87841</v>
      </c>
      <c r="B5985" s="348" t="s">
        <v>32911</v>
      </c>
      <c r="C5985" s="348" t="s">
        <v>277</v>
      </c>
      <c r="D5985" s="350">
        <v>110.99</v>
      </c>
    </row>
    <row r="5986" spans="1:4">
      <c r="A5986" s="349">
        <v>87842</v>
      </c>
      <c r="B5986" s="348" t="s">
        <v>32912</v>
      </c>
      <c r="C5986" s="348" t="s">
        <v>277</v>
      </c>
      <c r="D5986" s="350">
        <v>171.22</v>
      </c>
    </row>
    <row r="5987" spans="1:4">
      <c r="A5987" s="349">
        <v>87843</v>
      </c>
      <c r="B5987" s="348" t="s">
        <v>32913</v>
      </c>
      <c r="C5987" s="348" t="s">
        <v>277</v>
      </c>
      <c r="D5987" s="350">
        <v>125.63</v>
      </c>
    </row>
    <row r="5988" spans="1:4">
      <c r="A5988" s="349">
        <v>87844</v>
      </c>
      <c r="B5988" s="348" t="s">
        <v>32914</v>
      </c>
      <c r="C5988" s="348" t="s">
        <v>277</v>
      </c>
      <c r="D5988" s="350">
        <v>160.69999999999999</v>
      </c>
    </row>
    <row r="5989" spans="1:4">
      <c r="A5989" s="349">
        <v>87845</v>
      </c>
      <c r="B5989" s="348" t="s">
        <v>32915</v>
      </c>
      <c r="C5989" s="348" t="s">
        <v>277</v>
      </c>
      <c r="D5989" s="350">
        <v>115.65</v>
      </c>
    </row>
    <row r="5990" spans="1:4">
      <c r="A5990" s="349">
        <v>87846</v>
      </c>
      <c r="B5990" s="348" t="s">
        <v>32916</v>
      </c>
      <c r="C5990" s="348" t="s">
        <v>277</v>
      </c>
      <c r="D5990" s="350">
        <v>175.8</v>
      </c>
    </row>
    <row r="5991" spans="1:4">
      <c r="A5991" s="349">
        <v>87847</v>
      </c>
      <c r="B5991" s="348" t="s">
        <v>32917</v>
      </c>
      <c r="C5991" s="348" t="s">
        <v>277</v>
      </c>
      <c r="D5991" s="350">
        <v>126.59</v>
      </c>
    </row>
    <row r="5992" spans="1:4">
      <c r="A5992" s="349">
        <v>87848</v>
      </c>
      <c r="B5992" s="348" t="s">
        <v>32918</v>
      </c>
      <c r="C5992" s="348" t="s">
        <v>277</v>
      </c>
      <c r="D5992" s="350">
        <v>169.48</v>
      </c>
    </row>
    <row r="5993" spans="1:4">
      <c r="A5993" s="349">
        <v>87849</v>
      </c>
      <c r="B5993" s="348" t="s">
        <v>32919</v>
      </c>
      <c r="C5993" s="348" t="s">
        <v>277</v>
      </c>
      <c r="D5993" s="350">
        <v>120.78</v>
      </c>
    </row>
    <row r="5994" spans="1:4">
      <c r="A5994" s="349">
        <v>87850</v>
      </c>
      <c r="B5994" s="348" t="s">
        <v>32920</v>
      </c>
      <c r="C5994" s="348" t="s">
        <v>277</v>
      </c>
      <c r="D5994" s="350">
        <v>181.15</v>
      </c>
    </row>
    <row r="5995" spans="1:4">
      <c r="A5995" s="349">
        <v>87851</v>
      </c>
      <c r="B5995" s="348" t="s">
        <v>32921</v>
      </c>
      <c r="C5995" s="348" t="s">
        <v>277</v>
      </c>
      <c r="D5995" s="350">
        <v>130.81</v>
      </c>
    </row>
    <row r="5996" spans="1:4">
      <c r="A5996" s="349">
        <v>87852</v>
      </c>
      <c r="B5996" s="348" t="s">
        <v>32922</v>
      </c>
      <c r="C5996" s="348" t="s">
        <v>277</v>
      </c>
      <c r="D5996" s="350">
        <v>173.38</v>
      </c>
    </row>
    <row r="5997" spans="1:4">
      <c r="A5997" s="349">
        <v>87853</v>
      </c>
      <c r="B5997" s="348" t="s">
        <v>32923</v>
      </c>
      <c r="C5997" s="348" t="s">
        <v>277</v>
      </c>
      <c r="D5997" s="350">
        <v>123.54</v>
      </c>
    </row>
    <row r="5998" spans="1:4">
      <c r="A5998" s="349">
        <v>87854</v>
      </c>
      <c r="B5998" s="348" t="s">
        <v>32924</v>
      </c>
      <c r="C5998" s="348" t="s">
        <v>277</v>
      </c>
      <c r="D5998" s="350">
        <v>184.73</v>
      </c>
    </row>
    <row r="5999" spans="1:4">
      <c r="A5999" s="349">
        <v>87855</v>
      </c>
      <c r="B5999" s="348" t="s">
        <v>32925</v>
      </c>
      <c r="C5999" s="348" t="s">
        <v>277</v>
      </c>
      <c r="D5999" s="350">
        <v>139.16999999999999</v>
      </c>
    </row>
    <row r="6000" spans="1:4">
      <c r="A6000" s="349">
        <v>87856</v>
      </c>
      <c r="B6000" s="348" t="s">
        <v>32926</v>
      </c>
      <c r="C6000" s="348" t="s">
        <v>277</v>
      </c>
      <c r="D6000" s="350">
        <v>173.27</v>
      </c>
    </row>
    <row r="6001" spans="1:4">
      <c r="A6001" s="349">
        <v>87857</v>
      </c>
      <c r="B6001" s="348" t="s">
        <v>32927</v>
      </c>
      <c r="C6001" s="348" t="s">
        <v>277</v>
      </c>
      <c r="D6001" s="350">
        <v>128.19999999999999</v>
      </c>
    </row>
    <row r="6002" spans="1:4">
      <c r="A6002" s="349">
        <v>87858</v>
      </c>
      <c r="B6002" s="348" t="s">
        <v>32928</v>
      </c>
      <c r="C6002" s="348" t="s">
        <v>277</v>
      </c>
      <c r="D6002" s="350">
        <v>121.2</v>
      </c>
    </row>
    <row r="6003" spans="1:4">
      <c r="A6003" s="349">
        <v>87859</v>
      </c>
      <c r="B6003" s="348" t="s">
        <v>32929</v>
      </c>
      <c r="C6003" s="348" t="s">
        <v>277</v>
      </c>
      <c r="D6003" s="350">
        <v>139.33000000000001</v>
      </c>
    </row>
    <row r="6004" spans="1:4">
      <c r="A6004" s="349">
        <v>89048</v>
      </c>
      <c r="B6004" s="348" t="s">
        <v>32930</v>
      </c>
      <c r="C6004" s="348" t="s">
        <v>277</v>
      </c>
      <c r="D6004" s="350">
        <v>30.28</v>
      </c>
    </row>
    <row r="6005" spans="1:4">
      <c r="A6005" s="349">
        <v>89049</v>
      </c>
      <c r="B6005" s="348" t="s">
        <v>32931</v>
      </c>
      <c r="C6005" s="348" t="s">
        <v>277</v>
      </c>
      <c r="D6005" s="350">
        <v>15.15</v>
      </c>
    </row>
    <row r="6006" spans="1:4">
      <c r="A6006" s="349">
        <v>89173</v>
      </c>
      <c r="B6006" s="348" t="s">
        <v>32932</v>
      </c>
      <c r="C6006" s="348" t="s">
        <v>277</v>
      </c>
      <c r="D6006" s="350">
        <v>29.83</v>
      </c>
    </row>
    <row r="6007" spans="1:4">
      <c r="A6007" s="349">
        <v>90406</v>
      </c>
      <c r="B6007" s="348" t="s">
        <v>32933</v>
      </c>
      <c r="C6007" s="348" t="s">
        <v>277</v>
      </c>
      <c r="D6007" s="350">
        <v>37.86</v>
      </c>
    </row>
    <row r="6008" spans="1:4">
      <c r="A6008" s="349">
        <v>90407</v>
      </c>
      <c r="B6008" s="348" t="s">
        <v>32934</v>
      </c>
      <c r="C6008" s="348" t="s">
        <v>277</v>
      </c>
      <c r="D6008" s="350">
        <v>40.71</v>
      </c>
    </row>
    <row r="6009" spans="1:4">
      <c r="A6009" s="349">
        <v>90408</v>
      </c>
      <c r="B6009" s="348" t="s">
        <v>32935</v>
      </c>
      <c r="C6009" s="348" t="s">
        <v>277</v>
      </c>
      <c r="D6009" s="350">
        <v>26.88</v>
      </c>
    </row>
    <row r="6010" spans="1:4">
      <c r="A6010" s="349">
        <v>90409</v>
      </c>
      <c r="B6010" s="348" t="s">
        <v>32936</v>
      </c>
      <c r="C6010" s="348" t="s">
        <v>277</v>
      </c>
      <c r="D6010" s="350">
        <v>28.5</v>
      </c>
    </row>
    <row r="6011" spans="1:4">
      <c r="A6011" s="349">
        <v>87242</v>
      </c>
      <c r="B6011" s="348" t="s">
        <v>32937</v>
      </c>
      <c r="C6011" s="348" t="s">
        <v>277</v>
      </c>
      <c r="D6011" s="350">
        <v>250.06</v>
      </c>
    </row>
    <row r="6012" spans="1:4">
      <c r="A6012" s="349">
        <v>87243</v>
      </c>
      <c r="B6012" s="348" t="s">
        <v>32938</v>
      </c>
      <c r="C6012" s="348" t="s">
        <v>277</v>
      </c>
      <c r="D6012" s="350">
        <v>230.31</v>
      </c>
    </row>
    <row r="6013" spans="1:4">
      <c r="A6013" s="349">
        <v>87244</v>
      </c>
      <c r="B6013" s="348" t="s">
        <v>32939</v>
      </c>
      <c r="C6013" s="348" t="s">
        <v>277</v>
      </c>
      <c r="D6013" s="350">
        <v>241.22</v>
      </c>
    </row>
    <row r="6014" spans="1:4">
      <c r="A6014" s="349">
        <v>87245</v>
      </c>
      <c r="B6014" s="348" t="s">
        <v>32940</v>
      </c>
      <c r="C6014" s="348" t="s">
        <v>277</v>
      </c>
      <c r="D6014" s="350">
        <v>290.72000000000003</v>
      </c>
    </row>
    <row r="6015" spans="1:4">
      <c r="A6015" s="349">
        <v>87264</v>
      </c>
      <c r="B6015" s="348" t="s">
        <v>32941</v>
      </c>
      <c r="C6015" s="348" t="s">
        <v>277</v>
      </c>
      <c r="D6015" s="350">
        <v>71.819999999999993</v>
      </c>
    </row>
    <row r="6016" spans="1:4">
      <c r="A6016" s="349">
        <v>87265</v>
      </c>
      <c r="B6016" s="348" t="s">
        <v>32942</v>
      </c>
      <c r="C6016" s="348" t="s">
        <v>277</v>
      </c>
      <c r="D6016" s="350">
        <v>64.67</v>
      </c>
    </row>
    <row r="6017" spans="1:4">
      <c r="A6017" s="349">
        <v>87266</v>
      </c>
      <c r="B6017" s="348" t="s">
        <v>32943</v>
      </c>
      <c r="C6017" s="348" t="s">
        <v>277</v>
      </c>
      <c r="D6017" s="350">
        <v>74.290000000000006</v>
      </c>
    </row>
    <row r="6018" spans="1:4">
      <c r="A6018" s="349">
        <v>87267</v>
      </c>
      <c r="B6018" s="348" t="s">
        <v>32944</v>
      </c>
      <c r="C6018" s="348" t="s">
        <v>277</v>
      </c>
      <c r="D6018" s="350">
        <v>71.2</v>
      </c>
    </row>
    <row r="6019" spans="1:4">
      <c r="A6019" s="349">
        <v>87268</v>
      </c>
      <c r="B6019" s="348" t="s">
        <v>32945</v>
      </c>
      <c r="C6019" s="348" t="s">
        <v>277</v>
      </c>
      <c r="D6019" s="350">
        <v>76.3</v>
      </c>
    </row>
    <row r="6020" spans="1:4">
      <c r="A6020" s="349">
        <v>87269</v>
      </c>
      <c r="B6020" s="348" t="s">
        <v>32946</v>
      </c>
      <c r="C6020" s="348" t="s">
        <v>277</v>
      </c>
      <c r="D6020" s="350">
        <v>68.52</v>
      </c>
    </row>
    <row r="6021" spans="1:4">
      <c r="A6021" s="349">
        <v>87270</v>
      </c>
      <c r="B6021" s="348" t="s">
        <v>32947</v>
      </c>
      <c r="C6021" s="348" t="s">
        <v>277</v>
      </c>
      <c r="D6021" s="350">
        <v>78.39</v>
      </c>
    </row>
    <row r="6022" spans="1:4">
      <c r="A6022" s="349">
        <v>87271</v>
      </c>
      <c r="B6022" s="348" t="s">
        <v>32948</v>
      </c>
      <c r="C6022" s="348" t="s">
        <v>277</v>
      </c>
      <c r="D6022" s="350">
        <v>74.64</v>
      </c>
    </row>
    <row r="6023" spans="1:4">
      <c r="A6023" s="349">
        <v>87272</v>
      </c>
      <c r="B6023" s="348" t="s">
        <v>32949</v>
      </c>
      <c r="C6023" s="348" t="s">
        <v>277</v>
      </c>
      <c r="D6023" s="350">
        <v>80.489999999999995</v>
      </c>
    </row>
    <row r="6024" spans="1:4">
      <c r="A6024" s="349">
        <v>87273</v>
      </c>
      <c r="B6024" s="348" t="s">
        <v>32950</v>
      </c>
      <c r="C6024" s="348" t="s">
        <v>277</v>
      </c>
      <c r="D6024" s="350">
        <v>71.02</v>
      </c>
    </row>
    <row r="6025" spans="1:4">
      <c r="A6025" s="349">
        <v>87274</v>
      </c>
      <c r="B6025" s="348" t="s">
        <v>32951</v>
      </c>
      <c r="C6025" s="348" t="s">
        <v>277</v>
      </c>
      <c r="D6025" s="350">
        <v>81.96</v>
      </c>
    </row>
    <row r="6026" spans="1:4">
      <c r="A6026" s="349">
        <v>87275</v>
      </c>
      <c r="B6026" s="348" t="s">
        <v>32952</v>
      </c>
      <c r="C6026" s="348" t="s">
        <v>277</v>
      </c>
      <c r="D6026" s="350">
        <v>78.790000000000006</v>
      </c>
    </row>
    <row r="6027" spans="1:4">
      <c r="A6027" s="349">
        <v>88786</v>
      </c>
      <c r="B6027" s="348" t="s">
        <v>32953</v>
      </c>
      <c r="C6027" s="348" t="s">
        <v>277</v>
      </c>
      <c r="D6027" s="350">
        <v>361.09</v>
      </c>
    </row>
    <row r="6028" spans="1:4">
      <c r="A6028" s="349">
        <v>88787</v>
      </c>
      <c r="B6028" s="348" t="s">
        <v>32954</v>
      </c>
      <c r="C6028" s="348" t="s">
        <v>277</v>
      </c>
      <c r="D6028" s="350">
        <v>334.95</v>
      </c>
    </row>
    <row r="6029" spans="1:4">
      <c r="A6029" s="349">
        <v>88788</v>
      </c>
      <c r="B6029" s="348" t="s">
        <v>32955</v>
      </c>
      <c r="C6029" s="348" t="s">
        <v>277</v>
      </c>
      <c r="D6029" s="350">
        <v>345.86</v>
      </c>
    </row>
    <row r="6030" spans="1:4">
      <c r="A6030" s="349">
        <v>88789</v>
      </c>
      <c r="B6030" s="348" t="s">
        <v>32956</v>
      </c>
      <c r="C6030" s="348" t="s">
        <v>277</v>
      </c>
      <c r="D6030" s="350">
        <v>417.26</v>
      </c>
    </row>
    <row r="6031" spans="1:4">
      <c r="A6031" s="349">
        <v>89045</v>
      </c>
      <c r="B6031" s="348" t="s">
        <v>32957</v>
      </c>
      <c r="C6031" s="348" t="s">
        <v>277</v>
      </c>
      <c r="D6031" s="350">
        <v>71.63</v>
      </c>
    </row>
    <row r="6032" spans="1:4">
      <c r="A6032" s="349">
        <v>89170</v>
      </c>
      <c r="B6032" s="348" t="s">
        <v>32958</v>
      </c>
      <c r="C6032" s="348" t="s">
        <v>277</v>
      </c>
      <c r="D6032" s="350">
        <v>69.83</v>
      </c>
    </row>
    <row r="6033" spans="1:4">
      <c r="A6033" s="349">
        <v>93392</v>
      </c>
      <c r="B6033" s="348" t="s">
        <v>32959</v>
      </c>
      <c r="C6033" s="348" t="s">
        <v>277</v>
      </c>
      <c r="D6033" s="350">
        <v>60</v>
      </c>
    </row>
    <row r="6034" spans="1:4">
      <c r="A6034" s="349">
        <v>93393</v>
      </c>
      <c r="B6034" s="348" t="s">
        <v>32960</v>
      </c>
      <c r="C6034" s="348" t="s">
        <v>277</v>
      </c>
      <c r="D6034" s="350">
        <v>52.96</v>
      </c>
    </row>
    <row r="6035" spans="1:4">
      <c r="A6035" s="349">
        <v>93394</v>
      </c>
      <c r="B6035" s="348" t="s">
        <v>32961</v>
      </c>
      <c r="C6035" s="348" t="s">
        <v>277</v>
      </c>
      <c r="D6035" s="350">
        <v>62.47</v>
      </c>
    </row>
    <row r="6036" spans="1:4">
      <c r="A6036" s="349">
        <v>93395</v>
      </c>
      <c r="B6036" s="348" t="s">
        <v>32962</v>
      </c>
      <c r="C6036" s="348" t="s">
        <v>277</v>
      </c>
      <c r="D6036" s="350">
        <v>59.38</v>
      </c>
    </row>
    <row r="6037" spans="1:4">
      <c r="A6037" s="349">
        <v>99194</v>
      </c>
      <c r="B6037" s="348" t="s">
        <v>32963</v>
      </c>
      <c r="C6037" s="348" t="s">
        <v>277</v>
      </c>
      <c r="D6037" s="350">
        <v>66.95</v>
      </c>
    </row>
    <row r="6038" spans="1:4">
      <c r="A6038" s="349">
        <v>99195</v>
      </c>
      <c r="B6038" s="348" t="s">
        <v>32964</v>
      </c>
      <c r="C6038" s="348" t="s">
        <v>277</v>
      </c>
      <c r="D6038" s="350">
        <v>59.91</v>
      </c>
    </row>
    <row r="6039" spans="1:4">
      <c r="A6039" s="349">
        <v>99196</v>
      </c>
      <c r="B6039" s="348" t="s">
        <v>32965</v>
      </c>
      <c r="C6039" s="348" t="s">
        <v>277</v>
      </c>
      <c r="D6039" s="350">
        <v>69.42</v>
      </c>
    </row>
    <row r="6040" spans="1:4">
      <c r="A6040" s="349">
        <v>99198</v>
      </c>
      <c r="B6040" s="348" t="s">
        <v>32966</v>
      </c>
      <c r="C6040" s="348" t="s">
        <v>277</v>
      </c>
      <c r="D6040" s="350">
        <v>66.33</v>
      </c>
    </row>
    <row r="6041" spans="1:4">
      <c r="A6041" s="349">
        <v>101965</v>
      </c>
      <c r="B6041" s="348" t="s">
        <v>32967</v>
      </c>
      <c r="C6041" s="348" t="s">
        <v>40</v>
      </c>
      <c r="D6041" s="350">
        <v>125.83</v>
      </c>
    </row>
    <row r="6042" spans="1:4">
      <c r="A6042" s="349">
        <v>101966</v>
      </c>
      <c r="B6042" s="348" t="s">
        <v>32968</v>
      </c>
      <c r="C6042" s="348" t="s">
        <v>40</v>
      </c>
      <c r="D6042" s="350">
        <v>162.86000000000001</v>
      </c>
    </row>
    <row r="6043" spans="1:4">
      <c r="A6043" s="349">
        <v>101979</v>
      </c>
      <c r="B6043" s="348" t="s">
        <v>32969</v>
      </c>
      <c r="C6043" s="348" t="s">
        <v>40</v>
      </c>
      <c r="D6043" s="350">
        <v>43.65</v>
      </c>
    </row>
    <row r="6044" spans="1:4">
      <c r="A6044" s="349">
        <v>96112</v>
      </c>
      <c r="B6044" s="348" t="s">
        <v>32970</v>
      </c>
      <c r="C6044" s="348" t="s">
        <v>277</v>
      </c>
      <c r="D6044" s="350">
        <v>109.67</v>
      </c>
    </row>
    <row r="6045" spans="1:4">
      <c r="A6045" s="349">
        <v>96117</v>
      </c>
      <c r="B6045" s="348" t="s">
        <v>32971</v>
      </c>
      <c r="C6045" s="348" t="s">
        <v>277</v>
      </c>
      <c r="D6045" s="350">
        <v>135.71</v>
      </c>
    </row>
    <row r="6046" spans="1:4">
      <c r="A6046" s="349">
        <v>96122</v>
      </c>
      <c r="B6046" s="348" t="s">
        <v>32972</v>
      </c>
      <c r="C6046" s="348" t="s">
        <v>40</v>
      </c>
      <c r="D6046" s="350">
        <v>31.71</v>
      </c>
    </row>
    <row r="6047" spans="1:4">
      <c r="A6047" s="349">
        <v>96109</v>
      </c>
      <c r="B6047" s="348" t="s">
        <v>32973</v>
      </c>
      <c r="C6047" s="348" t="s">
        <v>277</v>
      </c>
      <c r="D6047" s="350">
        <v>32.380000000000003</v>
      </c>
    </row>
    <row r="6048" spans="1:4">
      <c r="A6048" s="349">
        <v>96110</v>
      </c>
      <c r="B6048" s="348" t="s">
        <v>32974</v>
      </c>
      <c r="C6048" s="348" t="s">
        <v>277</v>
      </c>
      <c r="D6048" s="350">
        <v>63.09</v>
      </c>
    </row>
    <row r="6049" spans="1:4">
      <c r="A6049" s="349">
        <v>96113</v>
      </c>
      <c r="B6049" s="348" t="s">
        <v>32975</v>
      </c>
      <c r="C6049" s="348" t="s">
        <v>277</v>
      </c>
      <c r="D6049" s="350">
        <v>28.19</v>
      </c>
    </row>
    <row r="6050" spans="1:4">
      <c r="A6050" s="349">
        <v>96114</v>
      </c>
      <c r="B6050" s="348" t="s">
        <v>32976</v>
      </c>
      <c r="C6050" s="348" t="s">
        <v>277</v>
      </c>
      <c r="D6050" s="350">
        <v>68.760000000000005</v>
      </c>
    </row>
    <row r="6051" spans="1:4">
      <c r="A6051" s="349">
        <v>96120</v>
      </c>
      <c r="B6051" s="348" t="s">
        <v>32977</v>
      </c>
      <c r="C6051" s="348" t="s">
        <v>40</v>
      </c>
      <c r="D6051" s="350">
        <v>2.12</v>
      </c>
    </row>
    <row r="6052" spans="1:4">
      <c r="A6052" s="349">
        <v>96123</v>
      </c>
      <c r="B6052" s="348" t="s">
        <v>32978</v>
      </c>
      <c r="C6052" s="348" t="s">
        <v>40</v>
      </c>
      <c r="D6052" s="350">
        <v>33.97</v>
      </c>
    </row>
    <row r="6053" spans="1:4">
      <c r="A6053" s="349">
        <v>99054</v>
      </c>
      <c r="B6053" s="348" t="s">
        <v>32979</v>
      </c>
      <c r="C6053" s="348" t="s">
        <v>277</v>
      </c>
      <c r="D6053" s="350">
        <v>40.43</v>
      </c>
    </row>
    <row r="6054" spans="1:4">
      <c r="A6054" s="349">
        <v>96111</v>
      </c>
      <c r="B6054" s="348" t="s">
        <v>32980</v>
      </c>
      <c r="C6054" s="348" t="s">
        <v>277</v>
      </c>
      <c r="D6054" s="350">
        <v>75.59</v>
      </c>
    </row>
    <row r="6055" spans="1:4">
      <c r="A6055" s="349">
        <v>96116</v>
      </c>
      <c r="B6055" s="348" t="s">
        <v>32981</v>
      </c>
      <c r="C6055" s="348" t="s">
        <v>277</v>
      </c>
      <c r="D6055" s="350">
        <v>84.91</v>
      </c>
    </row>
    <row r="6056" spans="1:4">
      <c r="A6056" s="349">
        <v>96121</v>
      </c>
      <c r="B6056" s="348" t="s">
        <v>32982</v>
      </c>
      <c r="C6056" s="348" t="s">
        <v>40</v>
      </c>
      <c r="D6056" s="350">
        <v>11.92</v>
      </c>
    </row>
    <row r="6057" spans="1:4">
      <c r="A6057" s="349">
        <v>96485</v>
      </c>
      <c r="B6057" s="348" t="s">
        <v>32983</v>
      </c>
      <c r="C6057" s="348" t="s">
        <v>277</v>
      </c>
      <c r="D6057" s="350">
        <v>89.12</v>
      </c>
    </row>
    <row r="6058" spans="1:4">
      <c r="A6058" s="349">
        <v>96486</v>
      </c>
      <c r="B6058" s="348" t="s">
        <v>32984</v>
      </c>
      <c r="C6058" s="348" t="s">
        <v>277</v>
      </c>
      <c r="D6058" s="350">
        <v>99.27</v>
      </c>
    </row>
    <row r="6059" spans="1:4">
      <c r="A6059" s="349">
        <v>91514</v>
      </c>
      <c r="B6059" s="348" t="s">
        <v>32985</v>
      </c>
      <c r="C6059" s="348" t="s">
        <v>277</v>
      </c>
      <c r="D6059" s="350">
        <v>5.2</v>
      </c>
    </row>
    <row r="6060" spans="1:4">
      <c r="A6060" s="349">
        <v>91515</v>
      </c>
      <c r="B6060" s="348" t="s">
        <v>32986</v>
      </c>
      <c r="C6060" s="348" t="s">
        <v>277</v>
      </c>
      <c r="D6060" s="350">
        <v>6.87</v>
      </c>
    </row>
    <row r="6061" spans="1:4">
      <c r="A6061" s="349">
        <v>91516</v>
      </c>
      <c r="B6061" s="348" t="s">
        <v>32987</v>
      </c>
      <c r="C6061" s="348" t="s">
        <v>277</v>
      </c>
      <c r="D6061" s="350">
        <v>10.029999999999999</v>
      </c>
    </row>
    <row r="6062" spans="1:4">
      <c r="A6062" s="349">
        <v>91517</v>
      </c>
      <c r="B6062" s="348" t="s">
        <v>32988</v>
      </c>
      <c r="C6062" s="348" t="s">
        <v>277</v>
      </c>
      <c r="D6062" s="350">
        <v>11.17</v>
      </c>
    </row>
    <row r="6063" spans="1:4">
      <c r="A6063" s="349">
        <v>91519</v>
      </c>
      <c r="B6063" s="348" t="s">
        <v>32989</v>
      </c>
      <c r="C6063" s="348" t="s">
        <v>277</v>
      </c>
      <c r="D6063" s="350">
        <v>12.83</v>
      </c>
    </row>
    <row r="6064" spans="1:4">
      <c r="A6064" s="349">
        <v>91520</v>
      </c>
      <c r="B6064" s="348" t="s">
        <v>32990</v>
      </c>
      <c r="C6064" s="348" t="s">
        <v>277</v>
      </c>
      <c r="D6064" s="350">
        <v>1.89</v>
      </c>
    </row>
    <row r="6065" spans="1:4">
      <c r="A6065" s="349">
        <v>91522</v>
      </c>
      <c r="B6065" s="348" t="s">
        <v>32991</v>
      </c>
      <c r="C6065" s="348" t="s">
        <v>277</v>
      </c>
      <c r="D6065" s="350">
        <v>2.27</v>
      </c>
    </row>
    <row r="6066" spans="1:4">
      <c r="A6066" s="349">
        <v>91525</v>
      </c>
      <c r="B6066" s="348" t="s">
        <v>32992</v>
      </c>
      <c r="C6066" s="348" t="s">
        <v>277</v>
      </c>
      <c r="D6066" s="350">
        <v>4.24</v>
      </c>
    </row>
    <row r="6067" spans="1:4">
      <c r="A6067" s="349">
        <v>87280</v>
      </c>
      <c r="B6067" s="348" t="s">
        <v>32993</v>
      </c>
      <c r="C6067" s="348" t="s">
        <v>279</v>
      </c>
      <c r="D6067" s="350">
        <v>345.88</v>
      </c>
    </row>
    <row r="6068" spans="1:4">
      <c r="A6068" s="349">
        <v>87281</v>
      </c>
      <c r="B6068" s="348" t="s">
        <v>32994</v>
      </c>
      <c r="C6068" s="348" t="s">
        <v>279</v>
      </c>
      <c r="D6068" s="350">
        <v>338.66</v>
      </c>
    </row>
    <row r="6069" spans="1:4">
      <c r="A6069" s="349">
        <v>87283</v>
      </c>
      <c r="B6069" s="348" t="s">
        <v>32995</v>
      </c>
      <c r="C6069" s="348" t="s">
        <v>279</v>
      </c>
      <c r="D6069" s="350">
        <v>361.57</v>
      </c>
    </row>
    <row r="6070" spans="1:4">
      <c r="A6070" s="349">
        <v>87284</v>
      </c>
      <c r="B6070" s="348" t="s">
        <v>32996</v>
      </c>
      <c r="C6070" s="348" t="s">
        <v>279</v>
      </c>
      <c r="D6070" s="350">
        <v>353.4</v>
      </c>
    </row>
    <row r="6071" spans="1:4">
      <c r="A6071" s="349">
        <v>87286</v>
      </c>
      <c r="B6071" s="348" t="s">
        <v>32997</v>
      </c>
      <c r="C6071" s="348" t="s">
        <v>279</v>
      </c>
      <c r="D6071" s="350">
        <v>475.3</v>
      </c>
    </row>
    <row r="6072" spans="1:4">
      <c r="A6072" s="349">
        <v>87287</v>
      </c>
      <c r="B6072" s="348" t="s">
        <v>32998</v>
      </c>
      <c r="C6072" s="348" t="s">
        <v>279</v>
      </c>
      <c r="D6072" s="350">
        <v>457.8</v>
      </c>
    </row>
    <row r="6073" spans="1:4">
      <c r="A6073" s="349">
        <v>87289</v>
      </c>
      <c r="B6073" s="348" t="s">
        <v>32999</v>
      </c>
      <c r="C6073" s="348" t="s">
        <v>279</v>
      </c>
      <c r="D6073" s="350">
        <v>458.07</v>
      </c>
    </row>
    <row r="6074" spans="1:4">
      <c r="A6074" s="349">
        <v>87290</v>
      </c>
      <c r="B6074" s="348" t="s">
        <v>33000</v>
      </c>
      <c r="C6074" s="348" t="s">
        <v>279</v>
      </c>
      <c r="D6074" s="350">
        <v>448.39</v>
      </c>
    </row>
    <row r="6075" spans="1:4">
      <c r="A6075" s="349">
        <v>87292</v>
      </c>
      <c r="B6075" s="348" t="s">
        <v>33001</v>
      </c>
      <c r="C6075" s="348" t="s">
        <v>279</v>
      </c>
      <c r="D6075" s="350">
        <v>472.3</v>
      </c>
    </row>
    <row r="6076" spans="1:4">
      <c r="A6076" s="349">
        <v>87294</v>
      </c>
      <c r="B6076" s="348" t="s">
        <v>33002</v>
      </c>
      <c r="C6076" s="348" t="s">
        <v>279</v>
      </c>
      <c r="D6076" s="350">
        <v>445.35</v>
      </c>
    </row>
    <row r="6077" spans="1:4">
      <c r="A6077" s="349">
        <v>87295</v>
      </c>
      <c r="B6077" s="348" t="s">
        <v>33003</v>
      </c>
      <c r="C6077" s="348" t="s">
        <v>279</v>
      </c>
      <c r="D6077" s="350">
        <v>457.78</v>
      </c>
    </row>
    <row r="6078" spans="1:4">
      <c r="A6078" s="349">
        <v>87296</v>
      </c>
      <c r="B6078" s="348" t="s">
        <v>33004</v>
      </c>
      <c r="C6078" s="348" t="s">
        <v>279</v>
      </c>
      <c r="D6078" s="350">
        <v>431.82</v>
      </c>
    </row>
    <row r="6079" spans="1:4">
      <c r="A6079" s="349">
        <v>87298</v>
      </c>
      <c r="B6079" s="348" t="s">
        <v>33005</v>
      </c>
      <c r="C6079" s="348" t="s">
        <v>279</v>
      </c>
      <c r="D6079" s="350">
        <v>564.17999999999995</v>
      </c>
    </row>
    <row r="6080" spans="1:4">
      <c r="A6080" s="349">
        <v>87299</v>
      </c>
      <c r="B6080" s="348" t="s">
        <v>33006</v>
      </c>
      <c r="C6080" s="348" t="s">
        <v>279</v>
      </c>
      <c r="D6080" s="350">
        <v>350.13</v>
      </c>
    </row>
    <row r="6081" spans="1:4">
      <c r="A6081" s="349">
        <v>87301</v>
      </c>
      <c r="B6081" s="348" t="s">
        <v>33007</v>
      </c>
      <c r="C6081" s="348" t="s">
        <v>279</v>
      </c>
      <c r="D6081" s="350">
        <v>498.36</v>
      </c>
    </row>
    <row r="6082" spans="1:4">
      <c r="A6082" s="349">
        <v>87302</v>
      </c>
      <c r="B6082" s="348" t="s">
        <v>33008</v>
      </c>
      <c r="C6082" s="348" t="s">
        <v>279</v>
      </c>
      <c r="D6082" s="350">
        <v>488.32</v>
      </c>
    </row>
    <row r="6083" spans="1:4">
      <c r="A6083" s="349">
        <v>87304</v>
      </c>
      <c r="B6083" s="348" t="s">
        <v>33009</v>
      </c>
      <c r="C6083" s="348" t="s">
        <v>279</v>
      </c>
      <c r="D6083" s="350">
        <v>442.91</v>
      </c>
    </row>
    <row r="6084" spans="1:4">
      <c r="A6084" s="349">
        <v>87305</v>
      </c>
      <c r="B6084" s="348" t="s">
        <v>33010</v>
      </c>
      <c r="C6084" s="348" t="s">
        <v>279</v>
      </c>
      <c r="D6084" s="350">
        <v>443.08</v>
      </c>
    </row>
    <row r="6085" spans="1:4">
      <c r="A6085" s="349">
        <v>87307</v>
      </c>
      <c r="B6085" s="348" t="s">
        <v>33011</v>
      </c>
      <c r="C6085" s="348" t="s">
        <v>279</v>
      </c>
      <c r="D6085" s="350">
        <v>416.34</v>
      </c>
    </row>
    <row r="6086" spans="1:4">
      <c r="A6086" s="349">
        <v>87308</v>
      </c>
      <c r="B6086" s="348" t="s">
        <v>33012</v>
      </c>
      <c r="C6086" s="348" t="s">
        <v>279</v>
      </c>
      <c r="D6086" s="350">
        <v>406.29</v>
      </c>
    </row>
    <row r="6087" spans="1:4">
      <c r="A6087" s="349">
        <v>87310</v>
      </c>
      <c r="B6087" s="348" t="s">
        <v>33013</v>
      </c>
      <c r="C6087" s="348" t="s">
        <v>279</v>
      </c>
      <c r="D6087" s="350">
        <v>343.71</v>
      </c>
    </row>
    <row r="6088" spans="1:4">
      <c r="A6088" s="349">
        <v>87311</v>
      </c>
      <c r="B6088" s="348" t="s">
        <v>33014</v>
      </c>
      <c r="C6088" s="348" t="s">
        <v>279</v>
      </c>
      <c r="D6088" s="350">
        <v>333.53</v>
      </c>
    </row>
    <row r="6089" spans="1:4">
      <c r="A6089" s="349">
        <v>87313</v>
      </c>
      <c r="B6089" s="348" t="s">
        <v>33015</v>
      </c>
      <c r="C6089" s="348" t="s">
        <v>279</v>
      </c>
      <c r="D6089" s="350">
        <v>433.71</v>
      </c>
    </row>
    <row r="6090" spans="1:4">
      <c r="A6090" s="349">
        <v>87314</v>
      </c>
      <c r="B6090" s="348" t="s">
        <v>33016</v>
      </c>
      <c r="C6090" s="348" t="s">
        <v>279</v>
      </c>
      <c r="D6090" s="350">
        <v>425.2</v>
      </c>
    </row>
    <row r="6091" spans="1:4">
      <c r="A6091" s="349">
        <v>87316</v>
      </c>
      <c r="B6091" s="348" t="s">
        <v>33017</v>
      </c>
      <c r="C6091" s="348" t="s">
        <v>279</v>
      </c>
      <c r="D6091" s="350">
        <v>385.61</v>
      </c>
    </row>
    <row r="6092" spans="1:4">
      <c r="A6092" s="349">
        <v>87317</v>
      </c>
      <c r="B6092" s="348" t="s">
        <v>33018</v>
      </c>
      <c r="C6092" s="348" t="s">
        <v>279</v>
      </c>
      <c r="D6092" s="350">
        <v>371.02</v>
      </c>
    </row>
    <row r="6093" spans="1:4">
      <c r="A6093" s="349">
        <v>87319</v>
      </c>
      <c r="B6093" s="348" t="s">
        <v>33019</v>
      </c>
      <c r="C6093" s="348" t="s">
        <v>279</v>
      </c>
      <c r="D6093" s="351">
        <v>3514.13</v>
      </c>
    </row>
    <row r="6094" spans="1:4">
      <c r="A6094" s="349">
        <v>87320</v>
      </c>
      <c r="B6094" s="348" t="s">
        <v>33020</v>
      </c>
      <c r="C6094" s="348" t="s">
        <v>279</v>
      </c>
      <c r="D6094" s="351">
        <v>3518.86</v>
      </c>
    </row>
    <row r="6095" spans="1:4">
      <c r="A6095" s="349">
        <v>87322</v>
      </c>
      <c r="B6095" s="348" t="s">
        <v>33021</v>
      </c>
      <c r="C6095" s="348" t="s">
        <v>279</v>
      </c>
      <c r="D6095" s="351">
        <v>3620.92</v>
      </c>
    </row>
    <row r="6096" spans="1:4">
      <c r="A6096" s="349">
        <v>87323</v>
      </c>
      <c r="B6096" s="348" t="s">
        <v>33022</v>
      </c>
      <c r="C6096" s="348" t="s">
        <v>279</v>
      </c>
      <c r="D6096" s="351">
        <v>3620.58</v>
      </c>
    </row>
    <row r="6097" spans="1:4">
      <c r="A6097" s="349">
        <v>87325</v>
      </c>
      <c r="B6097" s="348" t="s">
        <v>33023</v>
      </c>
      <c r="C6097" s="348" t="s">
        <v>279</v>
      </c>
      <c r="D6097" s="351">
        <v>3540.11</v>
      </c>
    </row>
    <row r="6098" spans="1:4">
      <c r="A6098" s="349">
        <v>87326</v>
      </c>
      <c r="B6098" s="348" t="s">
        <v>33024</v>
      </c>
      <c r="C6098" s="348" t="s">
        <v>279</v>
      </c>
      <c r="D6098" s="351">
        <v>3550.7</v>
      </c>
    </row>
    <row r="6099" spans="1:4">
      <c r="A6099" s="349">
        <v>87327</v>
      </c>
      <c r="B6099" s="348" t="s">
        <v>33025</v>
      </c>
      <c r="C6099" s="348" t="s">
        <v>279</v>
      </c>
      <c r="D6099" s="350">
        <v>367.53</v>
      </c>
    </row>
    <row r="6100" spans="1:4">
      <c r="A6100" s="349">
        <v>87328</v>
      </c>
      <c r="B6100" s="348" t="s">
        <v>33026</v>
      </c>
      <c r="C6100" s="348" t="s">
        <v>279</v>
      </c>
      <c r="D6100" s="350">
        <v>314.37</v>
      </c>
    </row>
    <row r="6101" spans="1:4">
      <c r="A6101" s="349">
        <v>87329</v>
      </c>
      <c r="B6101" s="348" t="s">
        <v>33027</v>
      </c>
      <c r="C6101" s="348" t="s">
        <v>279</v>
      </c>
      <c r="D6101" s="350">
        <v>399.15</v>
      </c>
    </row>
    <row r="6102" spans="1:4">
      <c r="A6102" s="349">
        <v>87330</v>
      </c>
      <c r="B6102" s="348" t="s">
        <v>33028</v>
      </c>
      <c r="C6102" s="348" t="s">
        <v>279</v>
      </c>
      <c r="D6102" s="350">
        <v>339.17</v>
      </c>
    </row>
    <row r="6103" spans="1:4">
      <c r="A6103" s="349">
        <v>87331</v>
      </c>
      <c r="B6103" s="348" t="s">
        <v>33029</v>
      </c>
      <c r="C6103" s="348" t="s">
        <v>279</v>
      </c>
      <c r="D6103" s="350">
        <v>495.51</v>
      </c>
    </row>
    <row r="6104" spans="1:4">
      <c r="A6104" s="349">
        <v>87332</v>
      </c>
      <c r="B6104" s="348" t="s">
        <v>33030</v>
      </c>
      <c r="C6104" s="348" t="s">
        <v>279</v>
      </c>
      <c r="D6104" s="350">
        <v>440.44</v>
      </c>
    </row>
    <row r="6105" spans="1:4">
      <c r="A6105" s="349">
        <v>87333</v>
      </c>
      <c r="B6105" s="348" t="s">
        <v>33031</v>
      </c>
      <c r="C6105" s="348" t="s">
        <v>279</v>
      </c>
      <c r="D6105" s="350">
        <v>463.49</v>
      </c>
    </row>
    <row r="6106" spans="1:4">
      <c r="A6106" s="349">
        <v>87334</v>
      </c>
      <c r="B6106" s="348" t="s">
        <v>33032</v>
      </c>
      <c r="C6106" s="348" t="s">
        <v>279</v>
      </c>
      <c r="D6106" s="350">
        <v>429.06</v>
      </c>
    </row>
    <row r="6107" spans="1:4">
      <c r="A6107" s="349">
        <v>87335</v>
      </c>
      <c r="B6107" s="348" t="s">
        <v>33033</v>
      </c>
      <c r="C6107" s="348" t="s">
        <v>279</v>
      </c>
      <c r="D6107" s="350">
        <v>456.98</v>
      </c>
    </row>
    <row r="6108" spans="1:4">
      <c r="A6108" s="349">
        <v>87336</v>
      </c>
      <c r="B6108" s="348" t="s">
        <v>33034</v>
      </c>
      <c r="C6108" s="348" t="s">
        <v>279</v>
      </c>
      <c r="D6108" s="350">
        <v>447.21</v>
      </c>
    </row>
    <row r="6109" spans="1:4">
      <c r="A6109" s="349">
        <v>87337</v>
      </c>
      <c r="B6109" s="348" t="s">
        <v>33035</v>
      </c>
      <c r="C6109" s="348" t="s">
        <v>279</v>
      </c>
      <c r="D6109" s="350">
        <v>450.24</v>
      </c>
    </row>
    <row r="6110" spans="1:4">
      <c r="A6110" s="349">
        <v>87338</v>
      </c>
      <c r="B6110" s="348" t="s">
        <v>33036</v>
      </c>
      <c r="C6110" s="348" t="s">
        <v>279</v>
      </c>
      <c r="D6110" s="350">
        <v>431.06</v>
      </c>
    </row>
    <row r="6111" spans="1:4">
      <c r="A6111" s="349">
        <v>87339</v>
      </c>
      <c r="B6111" s="348" t="s">
        <v>33037</v>
      </c>
      <c r="C6111" s="348" t="s">
        <v>279</v>
      </c>
      <c r="D6111" s="350">
        <v>671.22</v>
      </c>
    </row>
    <row r="6112" spans="1:4">
      <c r="A6112" s="349">
        <v>87340</v>
      </c>
      <c r="B6112" s="348" t="s">
        <v>33038</v>
      </c>
      <c r="C6112" s="348" t="s">
        <v>279</v>
      </c>
      <c r="D6112" s="350">
        <v>563.48</v>
      </c>
    </row>
    <row r="6113" spans="1:4">
      <c r="A6113" s="349">
        <v>87341</v>
      </c>
      <c r="B6113" s="348" t="s">
        <v>33039</v>
      </c>
      <c r="C6113" s="348" t="s">
        <v>279</v>
      </c>
      <c r="D6113" s="350">
        <v>534.80999999999995</v>
      </c>
    </row>
    <row r="6114" spans="1:4">
      <c r="A6114" s="349">
        <v>87342</v>
      </c>
      <c r="B6114" s="348" t="s">
        <v>33040</v>
      </c>
      <c r="C6114" s="348" t="s">
        <v>279</v>
      </c>
      <c r="D6114" s="350">
        <v>561.6</v>
      </c>
    </row>
    <row r="6115" spans="1:4">
      <c r="A6115" s="349">
        <v>87343</v>
      </c>
      <c r="B6115" s="348" t="s">
        <v>33041</v>
      </c>
      <c r="C6115" s="348" t="s">
        <v>279</v>
      </c>
      <c r="D6115" s="350">
        <v>500.64</v>
      </c>
    </row>
    <row r="6116" spans="1:4">
      <c r="A6116" s="349">
        <v>87344</v>
      </c>
      <c r="B6116" s="348" t="s">
        <v>33042</v>
      </c>
      <c r="C6116" s="348" t="s">
        <v>279</v>
      </c>
      <c r="D6116" s="350">
        <v>465.11</v>
      </c>
    </row>
    <row r="6117" spans="1:4">
      <c r="A6117" s="349">
        <v>87345</v>
      </c>
      <c r="B6117" s="348" t="s">
        <v>33043</v>
      </c>
      <c r="C6117" s="348" t="s">
        <v>279</v>
      </c>
      <c r="D6117" s="350">
        <v>496.55</v>
      </c>
    </row>
    <row r="6118" spans="1:4">
      <c r="A6118" s="349">
        <v>87346</v>
      </c>
      <c r="B6118" s="348" t="s">
        <v>33044</v>
      </c>
      <c r="C6118" s="348" t="s">
        <v>279</v>
      </c>
      <c r="D6118" s="350">
        <v>446.25</v>
      </c>
    </row>
    <row r="6119" spans="1:4">
      <c r="A6119" s="349">
        <v>87347</v>
      </c>
      <c r="B6119" s="348" t="s">
        <v>33045</v>
      </c>
      <c r="C6119" s="348" t="s">
        <v>279</v>
      </c>
      <c r="D6119" s="350">
        <v>417.47</v>
      </c>
    </row>
    <row r="6120" spans="1:4">
      <c r="A6120" s="349">
        <v>87348</v>
      </c>
      <c r="B6120" s="348" t="s">
        <v>33046</v>
      </c>
      <c r="C6120" s="348" t="s">
        <v>279</v>
      </c>
      <c r="D6120" s="350">
        <v>447.92</v>
      </c>
    </row>
    <row r="6121" spans="1:4">
      <c r="A6121" s="349">
        <v>87349</v>
      </c>
      <c r="B6121" s="348" t="s">
        <v>33047</v>
      </c>
      <c r="C6121" s="348" t="s">
        <v>279</v>
      </c>
      <c r="D6121" s="350">
        <v>380.05</v>
      </c>
    </row>
    <row r="6122" spans="1:4">
      <c r="A6122" s="349">
        <v>87350</v>
      </c>
      <c r="B6122" s="348" t="s">
        <v>33048</v>
      </c>
      <c r="C6122" s="348" t="s">
        <v>279</v>
      </c>
      <c r="D6122" s="350">
        <v>384.98</v>
      </c>
    </row>
    <row r="6123" spans="1:4">
      <c r="A6123" s="349">
        <v>87351</v>
      </c>
      <c r="B6123" s="348" t="s">
        <v>33049</v>
      </c>
      <c r="C6123" s="348" t="s">
        <v>279</v>
      </c>
      <c r="D6123" s="350">
        <v>320.7</v>
      </c>
    </row>
    <row r="6124" spans="1:4">
      <c r="A6124" s="349">
        <v>87352</v>
      </c>
      <c r="B6124" s="348" t="s">
        <v>33050</v>
      </c>
      <c r="C6124" s="348" t="s">
        <v>279</v>
      </c>
      <c r="D6124" s="350">
        <v>505.46</v>
      </c>
    </row>
    <row r="6125" spans="1:4">
      <c r="A6125" s="349">
        <v>87353</v>
      </c>
      <c r="B6125" s="348" t="s">
        <v>33051</v>
      </c>
      <c r="C6125" s="348" t="s">
        <v>279</v>
      </c>
      <c r="D6125" s="350">
        <v>439.03</v>
      </c>
    </row>
    <row r="6126" spans="1:4">
      <c r="A6126" s="349">
        <v>87354</v>
      </c>
      <c r="B6126" s="348" t="s">
        <v>33052</v>
      </c>
      <c r="C6126" s="348" t="s">
        <v>279</v>
      </c>
      <c r="D6126" s="350">
        <v>407.37</v>
      </c>
    </row>
    <row r="6127" spans="1:4">
      <c r="A6127" s="349">
        <v>87355</v>
      </c>
      <c r="B6127" s="348" t="s">
        <v>33053</v>
      </c>
      <c r="C6127" s="348" t="s">
        <v>279</v>
      </c>
      <c r="D6127" s="350">
        <v>420.44</v>
      </c>
    </row>
    <row r="6128" spans="1:4">
      <c r="A6128" s="349">
        <v>87356</v>
      </c>
      <c r="B6128" s="348" t="s">
        <v>33054</v>
      </c>
      <c r="C6128" s="348" t="s">
        <v>279</v>
      </c>
      <c r="D6128" s="350">
        <v>375.34</v>
      </c>
    </row>
    <row r="6129" spans="1:4">
      <c r="A6129" s="349">
        <v>87357</v>
      </c>
      <c r="B6129" s="348" t="s">
        <v>33055</v>
      </c>
      <c r="C6129" s="348" t="s">
        <v>279</v>
      </c>
      <c r="D6129" s="350">
        <v>352.01</v>
      </c>
    </row>
    <row r="6130" spans="1:4">
      <c r="A6130" s="349">
        <v>87358</v>
      </c>
      <c r="B6130" s="348" t="s">
        <v>33056</v>
      </c>
      <c r="C6130" s="348" t="s">
        <v>279</v>
      </c>
      <c r="D6130" s="351">
        <v>3471.58</v>
      </c>
    </row>
    <row r="6131" spans="1:4">
      <c r="A6131" s="349">
        <v>87359</v>
      </c>
      <c r="B6131" s="348" t="s">
        <v>33057</v>
      </c>
      <c r="C6131" s="348" t="s">
        <v>279</v>
      </c>
      <c r="D6131" s="351">
        <v>3447.51</v>
      </c>
    </row>
    <row r="6132" spans="1:4">
      <c r="A6132" s="349">
        <v>87360</v>
      </c>
      <c r="B6132" s="348" t="s">
        <v>33058</v>
      </c>
      <c r="C6132" s="348" t="s">
        <v>279</v>
      </c>
      <c r="D6132" s="351">
        <v>3571.94</v>
      </c>
    </row>
    <row r="6133" spans="1:4">
      <c r="A6133" s="349">
        <v>87361</v>
      </c>
      <c r="B6133" s="348" t="s">
        <v>33059</v>
      </c>
      <c r="C6133" s="348" t="s">
        <v>279</v>
      </c>
      <c r="D6133" s="351">
        <v>3536.69</v>
      </c>
    </row>
    <row r="6134" spans="1:4">
      <c r="A6134" s="349">
        <v>87362</v>
      </c>
      <c r="B6134" s="348" t="s">
        <v>33060</v>
      </c>
      <c r="C6134" s="348" t="s">
        <v>279</v>
      </c>
      <c r="D6134" s="351">
        <v>3538.03</v>
      </c>
    </row>
    <row r="6135" spans="1:4">
      <c r="A6135" s="349">
        <v>87363</v>
      </c>
      <c r="B6135" s="348" t="s">
        <v>33061</v>
      </c>
      <c r="C6135" s="348" t="s">
        <v>279</v>
      </c>
      <c r="D6135" s="351">
        <v>3506.75</v>
      </c>
    </row>
    <row r="6136" spans="1:4">
      <c r="A6136" s="349">
        <v>87364</v>
      </c>
      <c r="B6136" s="348" t="s">
        <v>33062</v>
      </c>
      <c r="C6136" s="348" t="s">
        <v>279</v>
      </c>
      <c r="D6136" s="351">
        <v>3486.13</v>
      </c>
    </row>
    <row r="6137" spans="1:4">
      <c r="A6137" s="349">
        <v>87365</v>
      </c>
      <c r="B6137" s="348" t="s">
        <v>33063</v>
      </c>
      <c r="C6137" s="348" t="s">
        <v>279</v>
      </c>
      <c r="D6137" s="350">
        <v>415.64</v>
      </c>
    </row>
    <row r="6138" spans="1:4">
      <c r="A6138" s="349">
        <v>87366</v>
      </c>
      <c r="B6138" s="348" t="s">
        <v>33064</v>
      </c>
      <c r="C6138" s="348" t="s">
        <v>279</v>
      </c>
      <c r="D6138" s="350">
        <v>443.17</v>
      </c>
    </row>
    <row r="6139" spans="1:4">
      <c r="A6139" s="349">
        <v>87367</v>
      </c>
      <c r="B6139" s="348" t="s">
        <v>33065</v>
      </c>
      <c r="C6139" s="348" t="s">
        <v>279</v>
      </c>
      <c r="D6139" s="350">
        <v>544.02</v>
      </c>
    </row>
    <row r="6140" spans="1:4">
      <c r="A6140" s="349">
        <v>87368</v>
      </c>
      <c r="B6140" s="348" t="s">
        <v>33066</v>
      </c>
      <c r="C6140" s="348" t="s">
        <v>279</v>
      </c>
      <c r="D6140" s="350">
        <v>530.4</v>
      </c>
    </row>
    <row r="6141" spans="1:4">
      <c r="A6141" s="349">
        <v>87369</v>
      </c>
      <c r="B6141" s="348" t="s">
        <v>33067</v>
      </c>
      <c r="C6141" s="348" t="s">
        <v>279</v>
      </c>
      <c r="D6141" s="350">
        <v>548.09</v>
      </c>
    </row>
    <row r="6142" spans="1:4">
      <c r="A6142" s="349">
        <v>87370</v>
      </c>
      <c r="B6142" s="348" t="s">
        <v>33068</v>
      </c>
      <c r="C6142" s="348" t="s">
        <v>279</v>
      </c>
      <c r="D6142" s="350">
        <v>523.35</v>
      </c>
    </row>
    <row r="6143" spans="1:4">
      <c r="A6143" s="349">
        <v>87371</v>
      </c>
      <c r="B6143" s="348" t="s">
        <v>33069</v>
      </c>
      <c r="C6143" s="348" t="s">
        <v>279</v>
      </c>
      <c r="D6143" s="350">
        <v>513.27</v>
      </c>
    </row>
    <row r="6144" spans="1:4">
      <c r="A6144" s="349">
        <v>87372</v>
      </c>
      <c r="B6144" s="348" t="s">
        <v>33070</v>
      </c>
      <c r="C6144" s="348" t="s">
        <v>279</v>
      </c>
      <c r="D6144" s="350">
        <v>648.33000000000004</v>
      </c>
    </row>
    <row r="6145" spans="1:4">
      <c r="A6145" s="349">
        <v>87373</v>
      </c>
      <c r="B6145" s="348" t="s">
        <v>33071</v>
      </c>
      <c r="C6145" s="348" t="s">
        <v>279</v>
      </c>
      <c r="D6145" s="350">
        <v>568.35</v>
      </c>
    </row>
    <row r="6146" spans="1:4">
      <c r="A6146" s="349">
        <v>87374</v>
      </c>
      <c r="B6146" s="348" t="s">
        <v>33072</v>
      </c>
      <c r="C6146" s="348" t="s">
        <v>279</v>
      </c>
      <c r="D6146" s="350">
        <v>521.61</v>
      </c>
    </row>
    <row r="6147" spans="1:4">
      <c r="A6147" s="349">
        <v>87375</v>
      </c>
      <c r="B6147" s="348" t="s">
        <v>33073</v>
      </c>
      <c r="C6147" s="348" t="s">
        <v>279</v>
      </c>
      <c r="D6147" s="350">
        <v>490.64</v>
      </c>
    </row>
    <row r="6148" spans="1:4">
      <c r="A6148" s="349">
        <v>87376</v>
      </c>
      <c r="B6148" s="348" t="s">
        <v>33074</v>
      </c>
      <c r="C6148" s="348" t="s">
        <v>279</v>
      </c>
      <c r="D6148" s="350">
        <v>421.79</v>
      </c>
    </row>
    <row r="6149" spans="1:4">
      <c r="A6149" s="349">
        <v>87377</v>
      </c>
      <c r="B6149" s="348" t="s">
        <v>33075</v>
      </c>
      <c r="C6149" s="348" t="s">
        <v>279</v>
      </c>
      <c r="D6149" s="350">
        <v>515.12</v>
      </c>
    </row>
    <row r="6150" spans="1:4">
      <c r="A6150" s="349">
        <v>87378</v>
      </c>
      <c r="B6150" s="348" t="s">
        <v>33076</v>
      </c>
      <c r="C6150" s="348" t="s">
        <v>279</v>
      </c>
      <c r="D6150" s="350">
        <v>455.78</v>
      </c>
    </row>
    <row r="6151" spans="1:4">
      <c r="A6151" s="349">
        <v>87379</v>
      </c>
      <c r="B6151" s="348" t="s">
        <v>33077</v>
      </c>
      <c r="C6151" s="348" t="s">
        <v>279</v>
      </c>
      <c r="D6151" s="351">
        <v>3570.64</v>
      </c>
    </row>
    <row r="6152" spans="1:4">
      <c r="A6152" s="349">
        <v>87380</v>
      </c>
      <c r="B6152" s="348" t="s">
        <v>33078</v>
      </c>
      <c r="C6152" s="348" t="s">
        <v>279</v>
      </c>
      <c r="D6152" s="351">
        <v>3662.14</v>
      </c>
    </row>
    <row r="6153" spans="1:4">
      <c r="A6153" s="349">
        <v>87381</v>
      </c>
      <c r="B6153" s="348" t="s">
        <v>33079</v>
      </c>
      <c r="C6153" s="348" t="s">
        <v>279</v>
      </c>
      <c r="D6153" s="351">
        <v>3603.77</v>
      </c>
    </row>
    <row r="6154" spans="1:4">
      <c r="A6154" s="349">
        <v>87382</v>
      </c>
      <c r="B6154" s="348" t="s">
        <v>33080</v>
      </c>
      <c r="C6154" s="348" t="s">
        <v>279</v>
      </c>
      <c r="D6154" s="351">
        <v>1471.18</v>
      </c>
    </row>
    <row r="6155" spans="1:4">
      <c r="A6155" s="349">
        <v>87383</v>
      </c>
      <c r="B6155" s="348" t="s">
        <v>33081</v>
      </c>
      <c r="C6155" s="348" t="s">
        <v>279</v>
      </c>
      <c r="D6155" s="351">
        <v>1466.5</v>
      </c>
    </row>
    <row r="6156" spans="1:4">
      <c r="A6156" s="349">
        <v>87384</v>
      </c>
      <c r="B6156" s="348" t="s">
        <v>33082</v>
      </c>
      <c r="C6156" s="348" t="s">
        <v>279</v>
      </c>
      <c r="D6156" s="351">
        <v>1457.12</v>
      </c>
    </row>
    <row r="6157" spans="1:4">
      <c r="A6157" s="349">
        <v>87385</v>
      </c>
      <c r="B6157" s="348" t="s">
        <v>33083</v>
      </c>
      <c r="C6157" s="348" t="s">
        <v>279</v>
      </c>
      <c r="D6157" s="351">
        <v>1708.86</v>
      </c>
    </row>
    <row r="6158" spans="1:4">
      <c r="A6158" s="349">
        <v>87386</v>
      </c>
      <c r="B6158" s="348" t="s">
        <v>33084</v>
      </c>
      <c r="C6158" s="348" t="s">
        <v>279</v>
      </c>
      <c r="D6158" s="351">
        <v>1699.54</v>
      </c>
    </row>
    <row r="6159" spans="1:4">
      <c r="A6159" s="349">
        <v>87387</v>
      </c>
      <c r="B6159" s="348" t="s">
        <v>33085</v>
      </c>
      <c r="C6159" s="348" t="s">
        <v>279</v>
      </c>
      <c r="D6159" s="351">
        <v>1691.5</v>
      </c>
    </row>
    <row r="6160" spans="1:4">
      <c r="A6160" s="349">
        <v>87388</v>
      </c>
      <c r="B6160" s="348" t="s">
        <v>33086</v>
      </c>
      <c r="C6160" s="348" t="s">
        <v>279</v>
      </c>
      <c r="D6160" s="351">
        <v>4088.19</v>
      </c>
    </row>
    <row r="6161" spans="1:4">
      <c r="A6161" s="349">
        <v>87389</v>
      </c>
      <c r="B6161" s="348" t="s">
        <v>33087</v>
      </c>
      <c r="C6161" s="348" t="s">
        <v>279</v>
      </c>
      <c r="D6161" s="351">
        <v>4102.0200000000004</v>
      </c>
    </row>
    <row r="6162" spans="1:4">
      <c r="A6162" s="349">
        <v>87390</v>
      </c>
      <c r="B6162" s="348" t="s">
        <v>33088</v>
      </c>
      <c r="C6162" s="348" t="s">
        <v>279</v>
      </c>
      <c r="D6162" s="351">
        <v>4119.71</v>
      </c>
    </row>
    <row r="6163" spans="1:4">
      <c r="A6163" s="349">
        <v>87391</v>
      </c>
      <c r="B6163" s="348" t="s">
        <v>33089</v>
      </c>
      <c r="C6163" s="348" t="s">
        <v>279</v>
      </c>
      <c r="D6163" s="351">
        <v>4537.58</v>
      </c>
    </row>
    <row r="6164" spans="1:4">
      <c r="A6164" s="349">
        <v>87393</v>
      </c>
      <c r="B6164" s="348" t="s">
        <v>33090</v>
      </c>
      <c r="C6164" s="348" t="s">
        <v>279</v>
      </c>
      <c r="D6164" s="351">
        <v>4575.7</v>
      </c>
    </row>
    <row r="6165" spans="1:4">
      <c r="A6165" s="349">
        <v>87394</v>
      </c>
      <c r="B6165" s="348" t="s">
        <v>33091</v>
      </c>
      <c r="C6165" s="348" t="s">
        <v>279</v>
      </c>
      <c r="D6165" s="351">
        <v>4611.29</v>
      </c>
    </row>
    <row r="6166" spans="1:4">
      <c r="A6166" s="349">
        <v>87395</v>
      </c>
      <c r="B6166" s="348" t="s">
        <v>33092</v>
      </c>
      <c r="C6166" s="348" t="s">
        <v>279</v>
      </c>
      <c r="D6166" s="351">
        <v>2875.85</v>
      </c>
    </row>
    <row r="6167" spans="1:4">
      <c r="A6167" s="349">
        <v>87396</v>
      </c>
      <c r="B6167" s="348" t="s">
        <v>33093</v>
      </c>
      <c r="C6167" s="348" t="s">
        <v>279</v>
      </c>
      <c r="D6167" s="351">
        <v>2891.66</v>
      </c>
    </row>
    <row r="6168" spans="1:4">
      <c r="A6168" s="349">
        <v>87397</v>
      </c>
      <c r="B6168" s="348" t="s">
        <v>33094</v>
      </c>
      <c r="C6168" s="348" t="s">
        <v>279</v>
      </c>
      <c r="D6168" s="351">
        <v>2905.92</v>
      </c>
    </row>
    <row r="6169" spans="1:4">
      <c r="A6169" s="349">
        <v>87398</v>
      </c>
      <c r="B6169" s="348" t="s">
        <v>33095</v>
      </c>
      <c r="C6169" s="348" t="s">
        <v>279</v>
      </c>
      <c r="D6169" s="351">
        <v>1610.75</v>
      </c>
    </row>
    <row r="6170" spans="1:4">
      <c r="A6170" s="349">
        <v>87399</v>
      </c>
      <c r="B6170" s="348" t="s">
        <v>33096</v>
      </c>
      <c r="C6170" s="348" t="s">
        <v>279</v>
      </c>
      <c r="D6170" s="351">
        <v>1847.78</v>
      </c>
    </row>
    <row r="6171" spans="1:4">
      <c r="A6171" s="349">
        <v>87401</v>
      </c>
      <c r="B6171" s="348" t="s">
        <v>33097</v>
      </c>
      <c r="C6171" s="348" t="s">
        <v>279</v>
      </c>
      <c r="D6171" s="351">
        <v>4750.92</v>
      </c>
    </row>
    <row r="6172" spans="1:4">
      <c r="A6172" s="349">
        <v>87402</v>
      </c>
      <c r="B6172" s="348" t="s">
        <v>33098</v>
      </c>
      <c r="C6172" s="348" t="s">
        <v>279</v>
      </c>
      <c r="D6172" s="351">
        <v>3055.17</v>
      </c>
    </row>
    <row r="6173" spans="1:4">
      <c r="A6173" s="349">
        <v>87404</v>
      </c>
      <c r="B6173" s="348" t="s">
        <v>33099</v>
      </c>
      <c r="C6173" s="348" t="s">
        <v>279</v>
      </c>
      <c r="D6173" s="351">
        <v>4262.62</v>
      </c>
    </row>
    <row r="6174" spans="1:4">
      <c r="A6174" s="349">
        <v>87405</v>
      </c>
      <c r="B6174" s="348" t="s">
        <v>33100</v>
      </c>
      <c r="C6174" s="348" t="s">
        <v>279</v>
      </c>
      <c r="D6174" s="351">
        <v>4269.6899999999996</v>
      </c>
    </row>
    <row r="6175" spans="1:4">
      <c r="A6175" s="349">
        <v>87407</v>
      </c>
      <c r="B6175" s="348" t="s">
        <v>33101</v>
      </c>
      <c r="C6175" s="348" t="s">
        <v>279</v>
      </c>
      <c r="D6175" s="351">
        <v>1508.96</v>
      </c>
    </row>
    <row r="6176" spans="1:4">
      <c r="A6176" s="349">
        <v>87408</v>
      </c>
      <c r="B6176" s="348" t="s">
        <v>33102</v>
      </c>
      <c r="C6176" s="348" t="s">
        <v>279</v>
      </c>
      <c r="D6176" s="351">
        <v>1496.93</v>
      </c>
    </row>
    <row r="6177" spans="1:4">
      <c r="A6177" s="349">
        <v>87410</v>
      </c>
      <c r="B6177" s="348" t="s">
        <v>33103</v>
      </c>
      <c r="C6177" s="348" t="s">
        <v>279</v>
      </c>
      <c r="D6177" s="350">
        <v>750.24</v>
      </c>
    </row>
    <row r="6178" spans="1:4">
      <c r="A6178" s="349">
        <v>88626</v>
      </c>
      <c r="B6178" s="348" t="s">
        <v>33104</v>
      </c>
      <c r="C6178" s="348" t="s">
        <v>279</v>
      </c>
      <c r="D6178" s="350">
        <v>458.37</v>
      </c>
    </row>
    <row r="6179" spans="1:4">
      <c r="A6179" s="349">
        <v>88627</v>
      </c>
      <c r="B6179" s="348" t="s">
        <v>33105</v>
      </c>
      <c r="C6179" s="348" t="s">
        <v>279</v>
      </c>
      <c r="D6179" s="350">
        <v>517.27</v>
      </c>
    </row>
    <row r="6180" spans="1:4">
      <c r="A6180" s="349">
        <v>88628</v>
      </c>
      <c r="B6180" s="348" t="s">
        <v>33106</v>
      </c>
      <c r="C6180" s="348" t="s">
        <v>279</v>
      </c>
      <c r="D6180" s="350">
        <v>469.69</v>
      </c>
    </row>
    <row r="6181" spans="1:4">
      <c r="A6181" s="349">
        <v>88629</v>
      </c>
      <c r="B6181" s="348" t="s">
        <v>33107</v>
      </c>
      <c r="C6181" s="348" t="s">
        <v>279</v>
      </c>
      <c r="D6181" s="350">
        <v>533.80999999999995</v>
      </c>
    </row>
    <row r="6182" spans="1:4">
      <c r="A6182" s="349">
        <v>88630</v>
      </c>
      <c r="B6182" s="348" t="s">
        <v>33108</v>
      </c>
      <c r="C6182" s="348" t="s">
        <v>279</v>
      </c>
      <c r="D6182" s="350">
        <v>388.04</v>
      </c>
    </row>
    <row r="6183" spans="1:4">
      <c r="A6183" s="349">
        <v>88631</v>
      </c>
      <c r="B6183" s="348" t="s">
        <v>33109</v>
      </c>
      <c r="C6183" s="348" t="s">
        <v>279</v>
      </c>
      <c r="D6183" s="350">
        <v>468.92</v>
      </c>
    </row>
    <row r="6184" spans="1:4">
      <c r="A6184" s="349">
        <v>88715</v>
      </c>
      <c r="B6184" s="348" t="s">
        <v>33110</v>
      </c>
      <c r="C6184" s="348" t="s">
        <v>279</v>
      </c>
      <c r="D6184" s="350">
        <v>442.01</v>
      </c>
    </row>
    <row r="6185" spans="1:4">
      <c r="A6185" s="349">
        <v>95563</v>
      </c>
      <c r="B6185" s="348" t="s">
        <v>33111</v>
      </c>
      <c r="C6185" s="348" t="s">
        <v>279</v>
      </c>
      <c r="D6185" s="350">
        <v>695.1</v>
      </c>
    </row>
    <row r="6186" spans="1:4">
      <c r="A6186" s="349">
        <v>100464</v>
      </c>
      <c r="B6186" s="348" t="s">
        <v>33112</v>
      </c>
      <c r="C6186" s="348" t="s">
        <v>279</v>
      </c>
      <c r="D6186" s="350">
        <v>481.66</v>
      </c>
    </row>
    <row r="6187" spans="1:4">
      <c r="A6187" s="349">
        <v>100465</v>
      </c>
      <c r="B6187" s="348" t="s">
        <v>33113</v>
      </c>
      <c r="C6187" s="348" t="s">
        <v>279</v>
      </c>
      <c r="D6187" s="350">
        <v>448.31</v>
      </c>
    </row>
    <row r="6188" spans="1:4">
      <c r="A6188" s="349">
        <v>100466</v>
      </c>
      <c r="B6188" s="348" t="s">
        <v>33114</v>
      </c>
      <c r="C6188" s="348" t="s">
        <v>279</v>
      </c>
      <c r="D6188" s="350">
        <v>429.86</v>
      </c>
    </row>
    <row r="6189" spans="1:4">
      <c r="A6189" s="349">
        <v>100468</v>
      </c>
      <c r="B6189" s="348" t="s">
        <v>33115</v>
      </c>
      <c r="C6189" s="348" t="s">
        <v>279</v>
      </c>
      <c r="D6189" s="350">
        <v>579.9</v>
      </c>
    </row>
    <row r="6190" spans="1:4">
      <c r="A6190" s="349">
        <v>100469</v>
      </c>
      <c r="B6190" s="348" t="s">
        <v>33116</v>
      </c>
      <c r="C6190" s="348" t="s">
        <v>279</v>
      </c>
      <c r="D6190" s="350">
        <v>462.03</v>
      </c>
    </row>
    <row r="6191" spans="1:4">
      <c r="A6191" s="349">
        <v>100470</v>
      </c>
      <c r="B6191" s="348" t="s">
        <v>33117</v>
      </c>
      <c r="C6191" s="348" t="s">
        <v>279</v>
      </c>
      <c r="D6191" s="350">
        <v>404.89</v>
      </c>
    </row>
    <row r="6192" spans="1:4">
      <c r="A6192" s="349">
        <v>100472</v>
      </c>
      <c r="B6192" s="348" t="s">
        <v>33118</v>
      </c>
      <c r="C6192" s="348" t="s">
        <v>279</v>
      </c>
      <c r="D6192" s="350">
        <v>450.18</v>
      </c>
    </row>
    <row r="6193" spans="1:4">
      <c r="A6193" s="349">
        <v>100473</v>
      </c>
      <c r="B6193" s="348" t="s">
        <v>33119</v>
      </c>
      <c r="C6193" s="348" t="s">
        <v>279</v>
      </c>
      <c r="D6193" s="350">
        <v>407.73</v>
      </c>
    </row>
    <row r="6194" spans="1:4">
      <c r="A6194" s="349">
        <v>100474</v>
      </c>
      <c r="B6194" s="348" t="s">
        <v>33120</v>
      </c>
      <c r="C6194" s="348" t="s">
        <v>279</v>
      </c>
      <c r="D6194" s="350">
        <v>387.42</v>
      </c>
    </row>
    <row r="6195" spans="1:4">
      <c r="A6195" s="349">
        <v>100475</v>
      </c>
      <c r="B6195" s="348" t="s">
        <v>33121</v>
      </c>
      <c r="C6195" s="348" t="s">
        <v>279</v>
      </c>
      <c r="D6195" s="350">
        <v>641.24</v>
      </c>
    </row>
    <row r="6196" spans="1:4">
      <c r="A6196" s="349">
        <v>100477</v>
      </c>
      <c r="B6196" s="348" t="s">
        <v>33122</v>
      </c>
      <c r="C6196" s="348" t="s">
        <v>279</v>
      </c>
      <c r="D6196" s="350">
        <v>694.76</v>
      </c>
    </row>
    <row r="6197" spans="1:4">
      <c r="A6197" s="349">
        <v>100478</v>
      </c>
      <c r="B6197" s="348" t="s">
        <v>33123</v>
      </c>
      <c r="C6197" s="348" t="s">
        <v>279</v>
      </c>
      <c r="D6197" s="350">
        <v>629.54</v>
      </c>
    </row>
    <row r="6198" spans="1:4">
      <c r="A6198" s="349">
        <v>100479</v>
      </c>
      <c r="B6198" s="348" t="s">
        <v>33124</v>
      </c>
      <c r="C6198" s="348" t="s">
        <v>279</v>
      </c>
      <c r="D6198" s="350">
        <v>614.01</v>
      </c>
    </row>
    <row r="6199" spans="1:4">
      <c r="A6199" s="349">
        <v>100480</v>
      </c>
      <c r="B6199" s="348" t="s">
        <v>33125</v>
      </c>
      <c r="C6199" s="348" t="s">
        <v>279</v>
      </c>
      <c r="D6199" s="350">
        <v>703.15</v>
      </c>
    </row>
    <row r="6200" spans="1:4">
      <c r="A6200" s="349">
        <v>100481</v>
      </c>
      <c r="B6200" s="348" t="s">
        <v>33126</v>
      </c>
      <c r="C6200" s="348" t="s">
        <v>279</v>
      </c>
      <c r="D6200" s="350">
        <v>542.49</v>
      </c>
    </row>
    <row r="6201" spans="1:4">
      <c r="A6201" s="349">
        <v>100483</v>
      </c>
      <c r="B6201" s="348" t="s">
        <v>33127</v>
      </c>
      <c r="C6201" s="348" t="s">
        <v>279</v>
      </c>
      <c r="D6201" s="350">
        <v>583.08000000000004</v>
      </c>
    </row>
    <row r="6202" spans="1:4">
      <c r="A6202" s="349">
        <v>100484</v>
      </c>
      <c r="B6202" s="348" t="s">
        <v>33128</v>
      </c>
      <c r="C6202" s="348" t="s">
        <v>279</v>
      </c>
      <c r="D6202" s="350">
        <v>541.77</v>
      </c>
    </row>
    <row r="6203" spans="1:4">
      <c r="A6203" s="349">
        <v>100485</v>
      </c>
      <c r="B6203" s="348" t="s">
        <v>33129</v>
      </c>
      <c r="C6203" s="348" t="s">
        <v>279</v>
      </c>
      <c r="D6203" s="350">
        <v>523.27</v>
      </c>
    </row>
    <row r="6204" spans="1:4">
      <c r="A6204" s="349">
        <v>100486</v>
      </c>
      <c r="B6204" s="348" t="s">
        <v>33130</v>
      </c>
      <c r="C6204" s="348" t="s">
        <v>279</v>
      </c>
      <c r="D6204" s="350">
        <v>610.08000000000004</v>
      </c>
    </row>
    <row r="6205" spans="1:4">
      <c r="A6205" s="349">
        <v>100487</v>
      </c>
      <c r="B6205" s="348" t="s">
        <v>33131</v>
      </c>
      <c r="C6205" s="348" t="s">
        <v>279</v>
      </c>
      <c r="D6205" s="350">
        <v>419.38</v>
      </c>
    </row>
    <row r="6206" spans="1:4">
      <c r="A6206" s="349">
        <v>100488</v>
      </c>
      <c r="B6206" s="348" t="s">
        <v>33132</v>
      </c>
      <c r="C6206" s="348" t="s">
        <v>279</v>
      </c>
      <c r="D6206" s="350">
        <v>448.98</v>
      </c>
    </row>
    <row r="6207" spans="1:4">
      <c r="A6207" s="349">
        <v>100489</v>
      </c>
      <c r="B6207" s="348" t="s">
        <v>33133</v>
      </c>
      <c r="C6207" s="348" t="s">
        <v>279</v>
      </c>
      <c r="D6207" s="350">
        <v>466.36</v>
      </c>
    </row>
    <row r="6208" spans="1:4">
      <c r="A6208" s="349">
        <v>100490</v>
      </c>
      <c r="B6208" s="348" t="s">
        <v>33134</v>
      </c>
      <c r="C6208" s="348" t="s">
        <v>279</v>
      </c>
      <c r="D6208" s="350">
        <v>402.68</v>
      </c>
    </row>
    <row r="6209" spans="1:4">
      <c r="A6209" s="349">
        <v>100491</v>
      </c>
      <c r="B6209" s="348" t="s">
        <v>33135</v>
      </c>
      <c r="C6209" s="348" t="s">
        <v>279</v>
      </c>
      <c r="D6209" s="350">
        <v>638.55999999999995</v>
      </c>
    </row>
    <row r="6210" spans="1:4">
      <c r="A6210" s="349">
        <v>100492</v>
      </c>
      <c r="B6210" s="348" t="s">
        <v>33136</v>
      </c>
      <c r="C6210" s="348" t="s">
        <v>279</v>
      </c>
      <c r="D6210" s="350">
        <v>540.59</v>
      </c>
    </row>
    <row r="6211" spans="1:4">
      <c r="A6211" s="349">
        <v>92121</v>
      </c>
      <c r="B6211" s="348" t="s">
        <v>33137</v>
      </c>
      <c r="C6211" s="348" t="s">
        <v>279</v>
      </c>
      <c r="D6211" s="350">
        <v>22.66</v>
      </c>
    </row>
    <row r="6212" spans="1:4">
      <c r="A6212" s="349">
        <v>92122</v>
      </c>
      <c r="B6212" s="348" t="s">
        <v>33138</v>
      </c>
      <c r="C6212" s="348" t="s">
        <v>279</v>
      </c>
      <c r="D6212" s="350">
        <v>36.799999999999997</v>
      </c>
    </row>
    <row r="6213" spans="1:4">
      <c r="A6213" s="349">
        <v>92123</v>
      </c>
      <c r="B6213" s="348" t="s">
        <v>33139</v>
      </c>
      <c r="C6213" s="348" t="s">
        <v>279</v>
      </c>
      <c r="D6213" s="350">
        <v>44.47</v>
      </c>
    </row>
    <row r="6214" spans="1:4">
      <c r="A6214" s="349">
        <v>100195</v>
      </c>
      <c r="B6214" s="348" t="s">
        <v>33140</v>
      </c>
      <c r="C6214" s="348" t="s">
        <v>33141</v>
      </c>
      <c r="D6214" s="350">
        <v>0.56000000000000005</v>
      </c>
    </row>
    <row r="6215" spans="1:4">
      <c r="A6215" s="349">
        <v>100196</v>
      </c>
      <c r="B6215" s="348" t="s">
        <v>33142</v>
      </c>
      <c r="C6215" s="348" t="s">
        <v>33141</v>
      </c>
      <c r="D6215" s="350">
        <v>0.93</v>
      </c>
    </row>
    <row r="6216" spans="1:4">
      <c r="A6216" s="349">
        <v>100197</v>
      </c>
      <c r="B6216" s="348" t="s">
        <v>33143</v>
      </c>
      <c r="C6216" s="348" t="s">
        <v>33141</v>
      </c>
      <c r="D6216" s="350">
        <v>1.4</v>
      </c>
    </row>
    <row r="6217" spans="1:4">
      <c r="A6217" s="349">
        <v>100198</v>
      </c>
      <c r="B6217" s="348" t="s">
        <v>33144</v>
      </c>
      <c r="C6217" s="348" t="s">
        <v>33141</v>
      </c>
      <c r="D6217" s="350">
        <v>0.19</v>
      </c>
    </row>
    <row r="6218" spans="1:4">
      <c r="A6218" s="349">
        <v>100199</v>
      </c>
      <c r="B6218" s="348" t="s">
        <v>33145</v>
      </c>
      <c r="C6218" s="348" t="s">
        <v>33141</v>
      </c>
      <c r="D6218" s="350">
        <v>0.23</v>
      </c>
    </row>
    <row r="6219" spans="1:4">
      <c r="A6219" s="349">
        <v>100200</v>
      </c>
      <c r="B6219" s="348" t="s">
        <v>33146</v>
      </c>
      <c r="C6219" s="348" t="s">
        <v>33141</v>
      </c>
      <c r="D6219" s="350">
        <v>0.28000000000000003</v>
      </c>
    </row>
    <row r="6220" spans="1:4">
      <c r="A6220" s="349">
        <v>100201</v>
      </c>
      <c r="B6220" s="348" t="s">
        <v>33147</v>
      </c>
      <c r="C6220" s="348" t="s">
        <v>33141</v>
      </c>
      <c r="D6220" s="350">
        <v>0.56999999999999995</v>
      </c>
    </row>
    <row r="6221" spans="1:4">
      <c r="A6221" s="349">
        <v>100202</v>
      </c>
      <c r="B6221" s="348" t="s">
        <v>33148</v>
      </c>
      <c r="C6221" s="348" t="s">
        <v>33141</v>
      </c>
      <c r="D6221" s="350">
        <v>0.66</v>
      </c>
    </row>
    <row r="6222" spans="1:4">
      <c r="A6222" s="349">
        <v>100203</v>
      </c>
      <c r="B6222" s="348" t="s">
        <v>33149</v>
      </c>
      <c r="C6222" s="348" t="s">
        <v>33141</v>
      </c>
      <c r="D6222" s="350">
        <v>0.79</v>
      </c>
    </row>
    <row r="6223" spans="1:4">
      <c r="A6223" s="349">
        <v>100204</v>
      </c>
      <c r="B6223" s="348" t="s">
        <v>33150</v>
      </c>
      <c r="C6223" s="348" t="s">
        <v>33141</v>
      </c>
      <c r="D6223" s="350">
        <v>0.09</v>
      </c>
    </row>
    <row r="6224" spans="1:4">
      <c r="A6224" s="349">
        <v>100205</v>
      </c>
      <c r="B6224" s="348" t="s">
        <v>33151</v>
      </c>
      <c r="C6224" s="348" t="s">
        <v>33152</v>
      </c>
      <c r="D6224" s="351">
        <v>1048.5</v>
      </c>
    </row>
    <row r="6225" spans="1:4">
      <c r="A6225" s="349">
        <v>100206</v>
      </c>
      <c r="B6225" s="348" t="s">
        <v>33153</v>
      </c>
      <c r="C6225" s="348" t="s">
        <v>33152</v>
      </c>
      <c r="D6225" s="350">
        <v>757.89</v>
      </c>
    </row>
    <row r="6226" spans="1:4">
      <c r="A6226" s="349">
        <v>100207</v>
      </c>
      <c r="B6226" s="348" t="s">
        <v>33154</v>
      </c>
      <c r="C6226" s="348" t="s">
        <v>33152</v>
      </c>
      <c r="D6226" s="350">
        <v>359.84</v>
      </c>
    </row>
    <row r="6227" spans="1:4">
      <c r="A6227" s="349">
        <v>100208</v>
      </c>
      <c r="B6227" s="348" t="s">
        <v>33155</v>
      </c>
      <c r="C6227" s="348" t="s">
        <v>33156</v>
      </c>
      <c r="D6227" s="350">
        <v>13.87</v>
      </c>
    </row>
    <row r="6228" spans="1:4">
      <c r="A6228" s="349">
        <v>100209</v>
      </c>
      <c r="B6228" s="348" t="s">
        <v>33157</v>
      </c>
      <c r="C6228" s="348" t="s">
        <v>33156</v>
      </c>
      <c r="D6228" s="350">
        <v>6.93</v>
      </c>
    </row>
    <row r="6229" spans="1:4">
      <c r="A6229" s="349">
        <v>100210</v>
      </c>
      <c r="B6229" s="348" t="s">
        <v>33158</v>
      </c>
      <c r="C6229" s="348" t="s">
        <v>33156</v>
      </c>
      <c r="D6229" s="350">
        <v>12.78</v>
      </c>
    </row>
    <row r="6230" spans="1:4">
      <c r="A6230" s="349">
        <v>100211</v>
      </c>
      <c r="B6230" s="348" t="s">
        <v>33159</v>
      </c>
      <c r="C6230" s="348" t="s">
        <v>33156</v>
      </c>
      <c r="D6230" s="350">
        <v>4.93</v>
      </c>
    </row>
    <row r="6231" spans="1:4">
      <c r="A6231" s="349">
        <v>100212</v>
      </c>
      <c r="B6231" s="348" t="s">
        <v>33160</v>
      </c>
      <c r="C6231" s="348" t="s">
        <v>33156</v>
      </c>
      <c r="D6231" s="350">
        <v>5.44</v>
      </c>
    </row>
    <row r="6232" spans="1:4">
      <c r="A6232" s="349">
        <v>100213</v>
      </c>
      <c r="B6232" s="348" t="s">
        <v>33161</v>
      </c>
      <c r="C6232" s="348" t="s">
        <v>33156</v>
      </c>
      <c r="D6232" s="350">
        <v>1.95</v>
      </c>
    </row>
    <row r="6233" spans="1:4">
      <c r="A6233" s="349">
        <v>100214</v>
      </c>
      <c r="B6233" s="348" t="s">
        <v>33162</v>
      </c>
      <c r="C6233" s="348" t="s">
        <v>33156</v>
      </c>
      <c r="D6233" s="350">
        <v>3</v>
      </c>
    </row>
    <row r="6234" spans="1:4">
      <c r="A6234" s="349">
        <v>100215</v>
      </c>
      <c r="B6234" s="348" t="s">
        <v>33163</v>
      </c>
      <c r="C6234" s="348" t="s">
        <v>33156</v>
      </c>
      <c r="D6234" s="350">
        <v>2.57</v>
      </c>
    </row>
    <row r="6235" spans="1:4">
      <c r="A6235" s="349">
        <v>100216</v>
      </c>
      <c r="B6235" s="348" t="s">
        <v>33164</v>
      </c>
      <c r="C6235" s="348" t="s">
        <v>33156</v>
      </c>
      <c r="D6235" s="350">
        <v>0.69</v>
      </c>
    </row>
    <row r="6236" spans="1:4">
      <c r="A6236" s="349">
        <v>100217</v>
      </c>
      <c r="B6236" s="348" t="s">
        <v>33165</v>
      </c>
      <c r="C6236" s="348" t="s">
        <v>33156</v>
      </c>
      <c r="D6236" s="350">
        <v>2.5</v>
      </c>
    </row>
    <row r="6237" spans="1:4">
      <c r="A6237" s="349">
        <v>100218</v>
      </c>
      <c r="B6237" s="348" t="s">
        <v>33166</v>
      </c>
      <c r="C6237" s="348" t="s">
        <v>33156</v>
      </c>
      <c r="D6237" s="350">
        <v>1.7</v>
      </c>
    </row>
    <row r="6238" spans="1:4">
      <c r="A6238" s="349">
        <v>100219</v>
      </c>
      <c r="B6238" s="348" t="s">
        <v>33167</v>
      </c>
      <c r="C6238" s="348" t="s">
        <v>33156</v>
      </c>
      <c r="D6238" s="350">
        <v>0.38</v>
      </c>
    </row>
    <row r="6239" spans="1:4">
      <c r="A6239" s="349">
        <v>100220</v>
      </c>
      <c r="B6239" s="348" t="s">
        <v>33168</v>
      </c>
      <c r="C6239" s="348" t="s">
        <v>33169</v>
      </c>
      <c r="D6239" s="350">
        <v>19.920000000000002</v>
      </c>
    </row>
    <row r="6240" spans="1:4">
      <c r="A6240" s="349">
        <v>100221</v>
      </c>
      <c r="B6240" s="348" t="s">
        <v>33170</v>
      </c>
      <c r="C6240" s="348" t="s">
        <v>33169</v>
      </c>
      <c r="D6240" s="350">
        <v>22.58</v>
      </c>
    </row>
    <row r="6241" spans="1:4">
      <c r="A6241" s="349">
        <v>100222</v>
      </c>
      <c r="B6241" s="348" t="s">
        <v>33171</v>
      </c>
      <c r="C6241" s="348" t="s">
        <v>33169</v>
      </c>
      <c r="D6241" s="350">
        <v>8.5500000000000007</v>
      </c>
    </row>
    <row r="6242" spans="1:4">
      <c r="A6242" s="349">
        <v>100223</v>
      </c>
      <c r="B6242" s="348" t="s">
        <v>33172</v>
      </c>
      <c r="C6242" s="348" t="s">
        <v>33169</v>
      </c>
      <c r="D6242" s="350">
        <v>4</v>
      </c>
    </row>
    <row r="6243" spans="1:4">
      <c r="A6243" s="349">
        <v>100224</v>
      </c>
      <c r="B6243" s="348" t="s">
        <v>33173</v>
      </c>
      <c r="C6243" s="348" t="s">
        <v>33169</v>
      </c>
      <c r="D6243" s="350">
        <v>2.5</v>
      </c>
    </row>
    <row r="6244" spans="1:4">
      <c r="A6244" s="349">
        <v>100225</v>
      </c>
      <c r="B6244" s="348" t="s">
        <v>33174</v>
      </c>
      <c r="C6244" s="348" t="s">
        <v>33175</v>
      </c>
      <c r="D6244" s="350">
        <v>1.56</v>
      </c>
    </row>
    <row r="6245" spans="1:4">
      <c r="A6245" s="349">
        <v>100226</v>
      </c>
      <c r="B6245" s="348" t="s">
        <v>33176</v>
      </c>
      <c r="C6245" s="348" t="s">
        <v>33175</v>
      </c>
      <c r="D6245" s="350">
        <v>0.49</v>
      </c>
    </row>
    <row r="6246" spans="1:4">
      <c r="A6246" s="349">
        <v>100227</v>
      </c>
      <c r="B6246" s="348" t="s">
        <v>33177</v>
      </c>
      <c r="C6246" s="348" t="s">
        <v>33175</v>
      </c>
      <c r="D6246" s="350">
        <v>0.72</v>
      </c>
    </row>
    <row r="6247" spans="1:4">
      <c r="A6247" s="349">
        <v>100228</v>
      </c>
      <c r="B6247" s="348" t="s">
        <v>33178</v>
      </c>
      <c r="C6247" s="348" t="s">
        <v>33175</v>
      </c>
      <c r="D6247" s="350">
        <v>0.24</v>
      </c>
    </row>
    <row r="6248" spans="1:4">
      <c r="A6248" s="349">
        <v>100229</v>
      </c>
      <c r="B6248" s="348" t="s">
        <v>33179</v>
      </c>
      <c r="C6248" s="348" t="s">
        <v>278</v>
      </c>
      <c r="D6248" s="350">
        <v>0.01</v>
      </c>
    </row>
    <row r="6249" spans="1:4">
      <c r="A6249" s="349">
        <v>100230</v>
      </c>
      <c r="B6249" s="348" t="s">
        <v>33180</v>
      </c>
      <c r="C6249" s="348" t="s">
        <v>278</v>
      </c>
      <c r="D6249" s="350">
        <v>0.01</v>
      </c>
    </row>
    <row r="6250" spans="1:4">
      <c r="A6250" s="349">
        <v>100231</v>
      </c>
      <c r="B6250" s="348" t="s">
        <v>33181</v>
      </c>
      <c r="C6250" s="348" t="s">
        <v>278</v>
      </c>
      <c r="D6250" s="350">
        <v>0.02</v>
      </c>
    </row>
    <row r="6251" spans="1:4">
      <c r="A6251" s="349">
        <v>100232</v>
      </c>
      <c r="B6251" s="348" t="s">
        <v>33182</v>
      </c>
      <c r="C6251" s="348" t="s">
        <v>5</v>
      </c>
      <c r="D6251" s="350">
        <v>0.26</v>
      </c>
    </row>
    <row r="6252" spans="1:4">
      <c r="A6252" s="349">
        <v>100233</v>
      </c>
      <c r="B6252" s="348" t="s">
        <v>33183</v>
      </c>
      <c r="C6252" s="348" t="s">
        <v>5</v>
      </c>
      <c r="D6252" s="350">
        <v>0.13</v>
      </c>
    </row>
    <row r="6253" spans="1:4">
      <c r="A6253" s="349">
        <v>100234</v>
      </c>
      <c r="B6253" s="348" t="s">
        <v>33184</v>
      </c>
      <c r="C6253" s="348" t="s">
        <v>277</v>
      </c>
      <c r="D6253" s="350">
        <v>0.39</v>
      </c>
    </row>
    <row r="6254" spans="1:4">
      <c r="A6254" s="349">
        <v>100235</v>
      </c>
      <c r="B6254" s="348" t="s">
        <v>33185</v>
      </c>
      <c r="C6254" s="348" t="s">
        <v>282</v>
      </c>
      <c r="D6254" s="350">
        <v>0.03</v>
      </c>
    </row>
    <row r="6255" spans="1:4">
      <c r="A6255" s="349">
        <v>100236</v>
      </c>
      <c r="B6255" s="348" t="s">
        <v>33186</v>
      </c>
      <c r="C6255" s="348" t="s">
        <v>33187</v>
      </c>
      <c r="D6255" s="350">
        <v>1.98</v>
      </c>
    </row>
    <row r="6256" spans="1:4">
      <c r="A6256" s="349">
        <v>100237</v>
      </c>
      <c r="B6256" s="348" t="s">
        <v>33188</v>
      </c>
      <c r="C6256" s="348" t="s">
        <v>33187</v>
      </c>
      <c r="D6256" s="350">
        <v>2.38</v>
      </c>
    </row>
    <row r="6257" spans="1:4">
      <c r="A6257" s="349">
        <v>100238</v>
      </c>
      <c r="B6257" s="348" t="s">
        <v>33189</v>
      </c>
      <c r="C6257" s="348" t="s">
        <v>33187</v>
      </c>
      <c r="D6257" s="350">
        <v>3.81</v>
      </c>
    </row>
    <row r="6258" spans="1:4">
      <c r="A6258" s="349">
        <v>100239</v>
      </c>
      <c r="B6258" s="348" t="s">
        <v>33190</v>
      </c>
      <c r="C6258" s="348" t="s">
        <v>33187</v>
      </c>
      <c r="D6258" s="350">
        <v>4.76</v>
      </c>
    </row>
    <row r="6259" spans="1:4">
      <c r="A6259" s="349">
        <v>100240</v>
      </c>
      <c r="B6259" s="348" t="s">
        <v>33191</v>
      </c>
      <c r="C6259" s="348" t="s">
        <v>33187</v>
      </c>
      <c r="D6259" s="350">
        <v>2.85</v>
      </c>
    </row>
    <row r="6260" spans="1:4">
      <c r="A6260" s="349">
        <v>100241</v>
      </c>
      <c r="B6260" s="348" t="s">
        <v>33192</v>
      </c>
      <c r="C6260" s="348" t="s">
        <v>33187</v>
      </c>
      <c r="D6260" s="350">
        <v>4.76</v>
      </c>
    </row>
    <row r="6261" spans="1:4">
      <c r="A6261" s="349">
        <v>100242</v>
      </c>
      <c r="B6261" s="348" t="s">
        <v>33193</v>
      </c>
      <c r="C6261" s="348" t="s">
        <v>33187</v>
      </c>
      <c r="D6261" s="350">
        <v>14.08</v>
      </c>
    </row>
    <row r="6262" spans="1:4">
      <c r="A6262" s="349">
        <v>100243</v>
      </c>
      <c r="B6262" s="348" t="s">
        <v>33194</v>
      </c>
      <c r="C6262" s="348" t="s">
        <v>33187</v>
      </c>
      <c r="D6262" s="350">
        <v>2.2799999999999998</v>
      </c>
    </row>
    <row r="6263" spans="1:4">
      <c r="A6263" s="349">
        <v>100244</v>
      </c>
      <c r="B6263" s="348" t="s">
        <v>33195</v>
      </c>
      <c r="C6263" s="348" t="s">
        <v>33187</v>
      </c>
      <c r="D6263" s="350">
        <v>2.85</v>
      </c>
    </row>
    <row r="6264" spans="1:4">
      <c r="A6264" s="349">
        <v>100245</v>
      </c>
      <c r="B6264" s="348" t="s">
        <v>33196</v>
      </c>
      <c r="C6264" s="348" t="s">
        <v>33187</v>
      </c>
      <c r="D6264" s="350">
        <v>5.72</v>
      </c>
    </row>
    <row r="6265" spans="1:4">
      <c r="A6265" s="349">
        <v>100246</v>
      </c>
      <c r="B6265" s="348" t="s">
        <v>33197</v>
      </c>
      <c r="C6265" s="348" t="s">
        <v>33187</v>
      </c>
      <c r="D6265" s="350">
        <v>1.9</v>
      </c>
    </row>
    <row r="6266" spans="1:4">
      <c r="A6266" s="349">
        <v>100247</v>
      </c>
      <c r="B6266" s="348" t="s">
        <v>33198</v>
      </c>
      <c r="C6266" s="348" t="s">
        <v>33187</v>
      </c>
      <c r="D6266" s="350">
        <v>2.38</v>
      </c>
    </row>
    <row r="6267" spans="1:4">
      <c r="A6267" s="349">
        <v>100248</v>
      </c>
      <c r="B6267" s="348" t="s">
        <v>33199</v>
      </c>
      <c r="C6267" s="348" t="s">
        <v>33187</v>
      </c>
      <c r="D6267" s="350">
        <v>9.39</v>
      </c>
    </row>
    <row r="6268" spans="1:4">
      <c r="A6268" s="349">
        <v>100249</v>
      </c>
      <c r="B6268" s="348" t="s">
        <v>33200</v>
      </c>
      <c r="C6268" s="348" t="s">
        <v>33187</v>
      </c>
      <c r="D6268" s="350">
        <v>1.9</v>
      </c>
    </row>
    <row r="6269" spans="1:4">
      <c r="A6269" s="349">
        <v>100250</v>
      </c>
      <c r="B6269" s="348" t="s">
        <v>33201</v>
      </c>
      <c r="C6269" s="348" t="s">
        <v>33187</v>
      </c>
      <c r="D6269" s="350">
        <v>3.17</v>
      </c>
    </row>
    <row r="6270" spans="1:4">
      <c r="A6270" s="349">
        <v>100251</v>
      </c>
      <c r="B6270" s="348" t="s">
        <v>33202</v>
      </c>
      <c r="C6270" s="348" t="s">
        <v>33187</v>
      </c>
      <c r="D6270" s="350">
        <v>9.39</v>
      </c>
    </row>
    <row r="6271" spans="1:4">
      <c r="A6271" s="349">
        <v>100252</v>
      </c>
      <c r="B6271" s="348" t="s">
        <v>33203</v>
      </c>
      <c r="C6271" s="348" t="s">
        <v>33187</v>
      </c>
      <c r="D6271" s="350">
        <v>14.08</v>
      </c>
    </row>
    <row r="6272" spans="1:4">
      <c r="A6272" s="349">
        <v>100253</v>
      </c>
      <c r="B6272" s="348" t="s">
        <v>33204</v>
      </c>
      <c r="C6272" s="348" t="s">
        <v>33187</v>
      </c>
      <c r="D6272" s="350">
        <v>18.78</v>
      </c>
    </row>
    <row r="6273" spans="1:4">
      <c r="A6273" s="349">
        <v>100254</v>
      </c>
      <c r="B6273" s="348" t="s">
        <v>33205</v>
      </c>
      <c r="C6273" s="348" t="s">
        <v>33187</v>
      </c>
      <c r="D6273" s="350">
        <v>28.17</v>
      </c>
    </row>
    <row r="6274" spans="1:4">
      <c r="A6274" s="349">
        <v>100255</v>
      </c>
      <c r="B6274" s="348" t="s">
        <v>33206</v>
      </c>
      <c r="C6274" s="348" t="s">
        <v>33187</v>
      </c>
      <c r="D6274" s="350">
        <v>9.5299999999999994</v>
      </c>
    </row>
    <row r="6275" spans="1:4">
      <c r="A6275" s="349">
        <v>100256</v>
      </c>
      <c r="B6275" s="348" t="s">
        <v>33207</v>
      </c>
      <c r="C6275" s="348" t="s">
        <v>33187</v>
      </c>
      <c r="D6275" s="350">
        <v>6.35</v>
      </c>
    </row>
    <row r="6276" spans="1:4">
      <c r="A6276" s="349">
        <v>100257</v>
      </c>
      <c r="B6276" s="348" t="s">
        <v>33208</v>
      </c>
      <c r="C6276" s="348" t="s">
        <v>33187</v>
      </c>
      <c r="D6276" s="350">
        <v>3.81</v>
      </c>
    </row>
    <row r="6277" spans="1:4">
      <c r="A6277" s="349">
        <v>100258</v>
      </c>
      <c r="B6277" s="348" t="s">
        <v>33209</v>
      </c>
      <c r="C6277" s="348" t="s">
        <v>33187</v>
      </c>
      <c r="D6277" s="350">
        <v>9.5299999999999994</v>
      </c>
    </row>
    <row r="6278" spans="1:4">
      <c r="A6278" s="349">
        <v>100259</v>
      </c>
      <c r="B6278" s="348" t="s">
        <v>33210</v>
      </c>
      <c r="C6278" s="348" t="s">
        <v>33187</v>
      </c>
      <c r="D6278" s="350">
        <v>18.78</v>
      </c>
    </row>
    <row r="6279" spans="1:4">
      <c r="A6279" s="349">
        <v>100260</v>
      </c>
      <c r="B6279" s="348" t="s">
        <v>33211</v>
      </c>
      <c r="C6279" s="348" t="s">
        <v>33141</v>
      </c>
      <c r="D6279" s="350">
        <v>6.19</v>
      </c>
    </row>
    <row r="6280" spans="1:4">
      <c r="A6280" s="349">
        <v>100261</v>
      </c>
      <c r="B6280" s="348" t="s">
        <v>33212</v>
      </c>
      <c r="C6280" s="348" t="s">
        <v>33141</v>
      </c>
      <c r="D6280" s="350">
        <v>3.89</v>
      </c>
    </row>
    <row r="6281" spans="1:4">
      <c r="A6281" s="349">
        <v>100262</v>
      </c>
      <c r="B6281" s="348" t="s">
        <v>33213</v>
      </c>
      <c r="C6281" s="348" t="s">
        <v>33141</v>
      </c>
      <c r="D6281" s="350">
        <v>2.41</v>
      </c>
    </row>
    <row r="6282" spans="1:4">
      <c r="A6282" s="349">
        <v>100263</v>
      </c>
      <c r="B6282" s="348" t="s">
        <v>33214</v>
      </c>
      <c r="C6282" s="348" t="s">
        <v>33141</v>
      </c>
      <c r="D6282" s="350">
        <v>1.54</v>
      </c>
    </row>
    <row r="6283" spans="1:4">
      <c r="A6283" s="349">
        <v>100264</v>
      </c>
      <c r="B6283" s="348" t="s">
        <v>33215</v>
      </c>
      <c r="C6283" s="348" t="s">
        <v>33169</v>
      </c>
      <c r="D6283" s="350">
        <v>28.13</v>
      </c>
    </row>
    <row r="6284" spans="1:4">
      <c r="A6284" s="349">
        <v>100265</v>
      </c>
      <c r="B6284" s="348" t="s">
        <v>33216</v>
      </c>
      <c r="C6284" s="348" t="s">
        <v>277</v>
      </c>
      <c r="D6284" s="350">
        <v>0.59</v>
      </c>
    </row>
    <row r="6285" spans="1:4">
      <c r="A6285" s="349">
        <v>100266</v>
      </c>
      <c r="B6285" s="348" t="s">
        <v>33217</v>
      </c>
      <c r="C6285" s="348" t="s">
        <v>33156</v>
      </c>
      <c r="D6285" s="350">
        <v>59.78</v>
      </c>
    </row>
    <row r="6286" spans="1:4">
      <c r="A6286" s="349">
        <v>100267</v>
      </c>
      <c r="B6286" s="348" t="s">
        <v>33218</v>
      </c>
      <c r="C6286" s="348" t="s">
        <v>5</v>
      </c>
      <c r="D6286" s="350">
        <v>1.18</v>
      </c>
    </row>
    <row r="6287" spans="1:4">
      <c r="A6287" s="349">
        <v>100268</v>
      </c>
      <c r="B6287" s="348" t="s">
        <v>33219</v>
      </c>
      <c r="C6287" s="348" t="s">
        <v>33156</v>
      </c>
      <c r="D6287" s="350">
        <v>59.78</v>
      </c>
    </row>
    <row r="6288" spans="1:4">
      <c r="A6288" s="349">
        <v>100269</v>
      </c>
      <c r="B6288" s="348" t="s">
        <v>33220</v>
      </c>
      <c r="C6288" s="348" t="s">
        <v>5</v>
      </c>
      <c r="D6288" s="350">
        <v>1.18</v>
      </c>
    </row>
    <row r="6289" spans="1:4">
      <c r="A6289" s="349">
        <v>100270</v>
      </c>
      <c r="B6289" s="348" t="s">
        <v>33221</v>
      </c>
      <c r="C6289" s="348" t="s">
        <v>33156</v>
      </c>
      <c r="D6289" s="350">
        <v>44.81</v>
      </c>
    </row>
    <row r="6290" spans="1:4">
      <c r="A6290" s="349">
        <v>100271</v>
      </c>
      <c r="B6290" s="348" t="s">
        <v>33222</v>
      </c>
      <c r="C6290" s="348" t="s">
        <v>33169</v>
      </c>
      <c r="D6290" s="350">
        <v>44.83</v>
      </c>
    </row>
    <row r="6291" spans="1:4">
      <c r="A6291" s="349">
        <v>100272</v>
      </c>
      <c r="B6291" s="348" t="s">
        <v>33223</v>
      </c>
      <c r="C6291" s="348" t="s">
        <v>277</v>
      </c>
      <c r="D6291" s="350">
        <v>0.88</v>
      </c>
    </row>
    <row r="6292" spans="1:4">
      <c r="A6292" s="349">
        <v>100273</v>
      </c>
      <c r="B6292" s="348" t="s">
        <v>33224</v>
      </c>
      <c r="C6292" s="348" t="s">
        <v>33141</v>
      </c>
      <c r="D6292" s="350">
        <v>2.33</v>
      </c>
    </row>
    <row r="6293" spans="1:4">
      <c r="A6293" s="349">
        <v>100274</v>
      </c>
      <c r="B6293" s="348" t="s">
        <v>33225</v>
      </c>
      <c r="C6293" s="348" t="s">
        <v>33169</v>
      </c>
      <c r="D6293" s="350">
        <v>19.93</v>
      </c>
    </row>
    <row r="6294" spans="1:4">
      <c r="A6294" s="349">
        <v>100275</v>
      </c>
      <c r="B6294" s="348" t="s">
        <v>33226</v>
      </c>
      <c r="C6294" s="348" t="s">
        <v>33169</v>
      </c>
      <c r="D6294" s="350">
        <v>12.89</v>
      </c>
    </row>
    <row r="6295" spans="1:4">
      <c r="A6295" s="349">
        <v>100276</v>
      </c>
      <c r="B6295" s="348" t="s">
        <v>33227</v>
      </c>
      <c r="C6295" s="348" t="s">
        <v>33169</v>
      </c>
      <c r="D6295" s="350">
        <v>23.52</v>
      </c>
    </row>
    <row r="6296" spans="1:4">
      <c r="A6296" s="349">
        <v>100277</v>
      </c>
      <c r="B6296" s="348" t="s">
        <v>33228</v>
      </c>
      <c r="C6296" s="348" t="s">
        <v>33169</v>
      </c>
      <c r="D6296" s="350">
        <v>1.59</v>
      </c>
    </row>
    <row r="6297" spans="1:4">
      <c r="A6297" s="349">
        <v>100278</v>
      </c>
      <c r="B6297" s="348" t="s">
        <v>33229</v>
      </c>
      <c r="C6297" s="348" t="s">
        <v>33156</v>
      </c>
      <c r="D6297" s="350">
        <v>28.6</v>
      </c>
    </row>
    <row r="6298" spans="1:4">
      <c r="A6298" s="349">
        <v>100279</v>
      </c>
      <c r="B6298" s="348" t="s">
        <v>33230</v>
      </c>
      <c r="C6298" s="348" t="s">
        <v>5</v>
      </c>
      <c r="D6298" s="350">
        <v>0.55000000000000004</v>
      </c>
    </row>
    <row r="6299" spans="1:4">
      <c r="A6299" s="349">
        <v>100280</v>
      </c>
      <c r="B6299" s="348" t="s">
        <v>33231</v>
      </c>
      <c r="C6299" s="348" t="s">
        <v>33156</v>
      </c>
      <c r="D6299" s="350">
        <v>13.13</v>
      </c>
    </row>
    <row r="6300" spans="1:4">
      <c r="A6300" s="349">
        <v>100281</v>
      </c>
      <c r="B6300" s="348" t="s">
        <v>33232</v>
      </c>
      <c r="C6300" s="348" t="s">
        <v>33156</v>
      </c>
      <c r="D6300" s="350">
        <v>3.06</v>
      </c>
    </row>
    <row r="6301" spans="1:4">
      <c r="A6301" s="349">
        <v>100282</v>
      </c>
      <c r="B6301" s="348" t="s">
        <v>33233</v>
      </c>
      <c r="C6301" s="348" t="s">
        <v>33169</v>
      </c>
      <c r="D6301" s="350">
        <v>112</v>
      </c>
    </row>
    <row r="6302" spans="1:4">
      <c r="A6302" s="349">
        <v>100283</v>
      </c>
      <c r="B6302" s="348" t="s">
        <v>33234</v>
      </c>
      <c r="C6302" s="348" t="s">
        <v>33169</v>
      </c>
      <c r="D6302" s="350">
        <v>18.09</v>
      </c>
    </row>
    <row r="6303" spans="1:4">
      <c r="A6303" s="349">
        <v>100284</v>
      </c>
      <c r="B6303" s="348" t="s">
        <v>33235</v>
      </c>
      <c r="C6303" s="348" t="s">
        <v>33169</v>
      </c>
      <c r="D6303" s="350">
        <v>8.94</v>
      </c>
    </row>
    <row r="6304" spans="1:4">
      <c r="A6304" s="349">
        <v>100285</v>
      </c>
      <c r="B6304" s="348" t="s">
        <v>33236</v>
      </c>
      <c r="C6304" s="348" t="s">
        <v>33187</v>
      </c>
      <c r="D6304" s="350">
        <v>30.09</v>
      </c>
    </row>
    <row r="6305" spans="1:4">
      <c r="A6305" s="349">
        <v>100286</v>
      </c>
      <c r="B6305" s="348" t="s">
        <v>33237</v>
      </c>
      <c r="C6305" s="348" t="s">
        <v>33187</v>
      </c>
      <c r="D6305" s="350">
        <v>9.8000000000000007</v>
      </c>
    </row>
    <row r="6306" spans="1:4">
      <c r="A6306" s="349">
        <v>100287</v>
      </c>
      <c r="B6306" s="348" t="s">
        <v>33238</v>
      </c>
      <c r="C6306" s="348" t="s">
        <v>33187</v>
      </c>
      <c r="D6306" s="350">
        <v>9.39</v>
      </c>
    </row>
    <row r="6307" spans="1:4">
      <c r="A6307" s="349">
        <v>99802</v>
      </c>
      <c r="B6307" s="348" t="s">
        <v>33239</v>
      </c>
      <c r="C6307" s="348" t="s">
        <v>277</v>
      </c>
      <c r="D6307" s="350">
        <v>0.38</v>
      </c>
    </row>
    <row r="6308" spans="1:4">
      <c r="A6308" s="349">
        <v>99803</v>
      </c>
      <c r="B6308" s="348" t="s">
        <v>33240</v>
      </c>
      <c r="C6308" s="348" t="s">
        <v>277</v>
      </c>
      <c r="D6308" s="350">
        <v>1.48</v>
      </c>
    </row>
    <row r="6309" spans="1:4">
      <c r="A6309" s="349">
        <v>99805</v>
      </c>
      <c r="B6309" s="348" t="s">
        <v>33241</v>
      </c>
      <c r="C6309" s="348" t="s">
        <v>277</v>
      </c>
      <c r="D6309" s="350">
        <v>7.94</v>
      </c>
    </row>
    <row r="6310" spans="1:4">
      <c r="A6310" s="349">
        <v>99806</v>
      </c>
      <c r="B6310" s="348" t="s">
        <v>33242</v>
      </c>
      <c r="C6310" s="348" t="s">
        <v>277</v>
      </c>
      <c r="D6310" s="350">
        <v>0.61</v>
      </c>
    </row>
    <row r="6311" spans="1:4">
      <c r="A6311" s="349">
        <v>99808</v>
      </c>
      <c r="B6311" s="348" t="s">
        <v>33243</v>
      </c>
      <c r="C6311" s="348" t="s">
        <v>277</v>
      </c>
      <c r="D6311" s="350">
        <v>2.72</v>
      </c>
    </row>
    <row r="6312" spans="1:4">
      <c r="A6312" s="349">
        <v>99809</v>
      </c>
      <c r="B6312" s="348" t="s">
        <v>33244</v>
      </c>
      <c r="C6312" s="348" t="s">
        <v>277</v>
      </c>
      <c r="D6312" s="350">
        <v>4.2300000000000004</v>
      </c>
    </row>
    <row r="6313" spans="1:4">
      <c r="A6313" s="349">
        <v>99811</v>
      </c>
      <c r="B6313" s="348" t="s">
        <v>33245</v>
      </c>
      <c r="C6313" s="348" t="s">
        <v>277</v>
      </c>
      <c r="D6313" s="350">
        <v>2.5299999999999998</v>
      </c>
    </row>
    <row r="6314" spans="1:4">
      <c r="A6314" s="349">
        <v>99812</v>
      </c>
      <c r="B6314" s="348" t="s">
        <v>33246</v>
      </c>
      <c r="C6314" s="348" t="s">
        <v>277</v>
      </c>
      <c r="D6314" s="350">
        <v>0.81</v>
      </c>
    </row>
    <row r="6315" spans="1:4">
      <c r="A6315" s="349">
        <v>99814</v>
      </c>
      <c r="B6315" s="348" t="s">
        <v>33247</v>
      </c>
      <c r="C6315" s="348" t="s">
        <v>277</v>
      </c>
      <c r="D6315" s="350">
        <v>1.38</v>
      </c>
    </row>
    <row r="6316" spans="1:4">
      <c r="A6316" s="349">
        <v>99822</v>
      </c>
      <c r="B6316" s="348" t="s">
        <v>33248</v>
      </c>
      <c r="C6316" s="348" t="s">
        <v>277</v>
      </c>
      <c r="D6316" s="350">
        <v>0.72</v>
      </c>
    </row>
    <row r="6317" spans="1:4">
      <c r="A6317" s="349">
        <v>99826</v>
      </c>
      <c r="B6317" s="348" t="s">
        <v>33249</v>
      </c>
      <c r="C6317" s="348" t="s">
        <v>277</v>
      </c>
      <c r="D6317" s="350">
        <v>1.1000000000000001</v>
      </c>
    </row>
    <row r="6318" spans="1:4">
      <c r="A6318" s="349">
        <v>97010</v>
      </c>
      <c r="B6318" s="348" t="s">
        <v>33250</v>
      </c>
      <c r="C6318" s="348" t="s">
        <v>40</v>
      </c>
      <c r="D6318" s="350">
        <v>47.95</v>
      </c>
    </row>
    <row r="6319" spans="1:4">
      <c r="A6319" s="349">
        <v>97011</v>
      </c>
      <c r="B6319" s="348" t="s">
        <v>33251</v>
      </c>
      <c r="C6319" s="348" t="s">
        <v>40</v>
      </c>
      <c r="D6319" s="350">
        <v>36.97</v>
      </c>
    </row>
    <row r="6320" spans="1:4">
      <c r="A6320" s="349">
        <v>97012</v>
      </c>
      <c r="B6320" s="348" t="s">
        <v>33252</v>
      </c>
      <c r="C6320" s="348" t="s">
        <v>40</v>
      </c>
      <c r="D6320" s="350">
        <v>31.47</v>
      </c>
    </row>
    <row r="6321" spans="1:4">
      <c r="A6321" s="349">
        <v>97013</v>
      </c>
      <c r="B6321" s="348" t="s">
        <v>33253</v>
      </c>
      <c r="C6321" s="348" t="s">
        <v>40</v>
      </c>
      <c r="D6321" s="350">
        <v>72.42</v>
      </c>
    </row>
    <row r="6322" spans="1:4">
      <c r="A6322" s="349">
        <v>97014</v>
      </c>
      <c r="B6322" s="348" t="s">
        <v>33254</v>
      </c>
      <c r="C6322" s="348" t="s">
        <v>40</v>
      </c>
      <c r="D6322" s="350">
        <v>53.48</v>
      </c>
    </row>
    <row r="6323" spans="1:4">
      <c r="A6323" s="349">
        <v>97015</v>
      </c>
      <c r="B6323" s="348" t="s">
        <v>33255</v>
      </c>
      <c r="C6323" s="348" t="s">
        <v>40</v>
      </c>
      <c r="D6323" s="350">
        <v>43.92</v>
      </c>
    </row>
    <row r="6324" spans="1:4">
      <c r="A6324" s="349">
        <v>97016</v>
      </c>
      <c r="B6324" s="348" t="s">
        <v>33256</v>
      </c>
      <c r="C6324" s="348" t="s">
        <v>40</v>
      </c>
      <c r="D6324" s="350">
        <v>42.41</v>
      </c>
    </row>
    <row r="6325" spans="1:4">
      <c r="A6325" s="349">
        <v>97017</v>
      </c>
      <c r="B6325" s="348" t="s">
        <v>33257</v>
      </c>
      <c r="C6325" s="348" t="s">
        <v>40</v>
      </c>
      <c r="D6325" s="350">
        <v>31.94</v>
      </c>
    </row>
    <row r="6326" spans="1:4">
      <c r="A6326" s="349">
        <v>97018</v>
      </c>
      <c r="B6326" s="348" t="s">
        <v>33258</v>
      </c>
      <c r="C6326" s="348" t="s">
        <v>40</v>
      </c>
      <c r="D6326" s="350">
        <v>26.5</v>
      </c>
    </row>
    <row r="6327" spans="1:4">
      <c r="A6327" s="349">
        <v>97031</v>
      </c>
      <c r="B6327" s="348" t="s">
        <v>33259</v>
      </c>
      <c r="C6327" s="348" t="s">
        <v>40</v>
      </c>
      <c r="D6327" s="350">
        <v>70.819999999999993</v>
      </c>
    </row>
    <row r="6328" spans="1:4">
      <c r="A6328" s="349">
        <v>97032</v>
      </c>
      <c r="B6328" s="348" t="s">
        <v>33260</v>
      </c>
      <c r="C6328" s="348" t="s">
        <v>40</v>
      </c>
      <c r="D6328" s="350">
        <v>43.49</v>
      </c>
    </row>
    <row r="6329" spans="1:4">
      <c r="A6329" s="349">
        <v>97033</v>
      </c>
      <c r="B6329" s="348" t="s">
        <v>33261</v>
      </c>
      <c r="C6329" s="348" t="s">
        <v>40</v>
      </c>
      <c r="D6329" s="350">
        <v>62.42</v>
      </c>
    </row>
    <row r="6330" spans="1:4">
      <c r="A6330" s="349">
        <v>97034</v>
      </c>
      <c r="B6330" s="348" t="s">
        <v>33262</v>
      </c>
      <c r="C6330" s="348" t="s">
        <v>40</v>
      </c>
      <c r="D6330" s="350">
        <v>38.26</v>
      </c>
    </row>
    <row r="6331" spans="1:4">
      <c r="A6331" s="349">
        <v>97039</v>
      </c>
      <c r="B6331" s="348" t="s">
        <v>33263</v>
      </c>
      <c r="C6331" s="348" t="s">
        <v>277</v>
      </c>
      <c r="D6331" s="350">
        <v>37.700000000000003</v>
      </c>
    </row>
    <row r="6332" spans="1:4">
      <c r="A6332" s="349">
        <v>97040</v>
      </c>
      <c r="B6332" s="348" t="s">
        <v>33264</v>
      </c>
      <c r="C6332" s="348" t="s">
        <v>277</v>
      </c>
      <c r="D6332" s="350">
        <v>13.93</v>
      </c>
    </row>
    <row r="6333" spans="1:4">
      <c r="A6333" s="349">
        <v>97041</v>
      </c>
      <c r="B6333" s="348" t="s">
        <v>33265</v>
      </c>
      <c r="C6333" s="348" t="s">
        <v>277</v>
      </c>
      <c r="D6333" s="350">
        <v>191.01</v>
      </c>
    </row>
    <row r="6334" spans="1:4">
      <c r="A6334" s="349">
        <v>97046</v>
      </c>
      <c r="B6334" s="348" t="s">
        <v>33266</v>
      </c>
      <c r="C6334" s="348" t="s">
        <v>277</v>
      </c>
      <c r="D6334" s="350">
        <v>0.34</v>
      </c>
    </row>
    <row r="6335" spans="1:4">
      <c r="A6335" s="349">
        <v>97047</v>
      </c>
      <c r="B6335" s="348" t="s">
        <v>33267</v>
      </c>
      <c r="C6335" s="348" t="s">
        <v>277</v>
      </c>
      <c r="D6335" s="350">
        <v>0.13</v>
      </c>
    </row>
    <row r="6336" spans="1:4">
      <c r="A6336" s="349">
        <v>97048</v>
      </c>
      <c r="B6336" s="348" t="s">
        <v>33268</v>
      </c>
      <c r="C6336" s="348" t="s">
        <v>277</v>
      </c>
      <c r="D6336" s="350">
        <v>0.09</v>
      </c>
    </row>
    <row r="6337" spans="1:4">
      <c r="A6337" s="349">
        <v>97054</v>
      </c>
      <c r="B6337" s="348" t="s">
        <v>33269</v>
      </c>
      <c r="C6337" s="348" t="s">
        <v>5</v>
      </c>
      <c r="D6337" s="350">
        <v>22.92</v>
      </c>
    </row>
    <row r="6338" spans="1:4">
      <c r="A6338" s="349">
        <v>97062</v>
      </c>
      <c r="B6338" s="348" t="s">
        <v>33270</v>
      </c>
      <c r="C6338" s="348" t="s">
        <v>277</v>
      </c>
      <c r="D6338" s="350">
        <v>4.9400000000000004</v>
      </c>
    </row>
    <row r="6339" spans="1:4">
      <c r="A6339" s="349">
        <v>97063</v>
      </c>
      <c r="B6339" s="348" t="s">
        <v>33271</v>
      </c>
      <c r="C6339" s="348" t="s">
        <v>277</v>
      </c>
      <c r="D6339" s="350">
        <v>8.2899999999999991</v>
      </c>
    </row>
    <row r="6340" spans="1:4">
      <c r="A6340" s="349">
        <v>97064</v>
      </c>
      <c r="B6340" s="348" t="s">
        <v>33272</v>
      </c>
      <c r="C6340" s="348" t="s">
        <v>40</v>
      </c>
      <c r="D6340" s="350">
        <v>15.17</v>
      </c>
    </row>
    <row r="6341" spans="1:4">
      <c r="A6341" s="349">
        <v>97065</v>
      </c>
      <c r="B6341" s="348" t="s">
        <v>33273</v>
      </c>
      <c r="C6341" s="348" t="s">
        <v>279</v>
      </c>
      <c r="D6341" s="350">
        <v>5.16</v>
      </c>
    </row>
    <row r="6342" spans="1:4">
      <c r="A6342" s="349">
        <v>97066</v>
      </c>
      <c r="B6342" s="348" t="s">
        <v>33274</v>
      </c>
      <c r="C6342" s="348" t="s">
        <v>277</v>
      </c>
      <c r="D6342" s="350">
        <v>79.03</v>
      </c>
    </row>
    <row r="6343" spans="1:4">
      <c r="A6343" s="349">
        <v>97067</v>
      </c>
      <c r="B6343" s="348" t="s">
        <v>33275</v>
      </c>
      <c r="C6343" s="348" t="s">
        <v>40</v>
      </c>
      <c r="D6343" s="350">
        <v>517.44000000000005</v>
      </c>
    </row>
    <row r="6344" spans="1:4">
      <c r="A6344" s="349">
        <v>97621</v>
      </c>
      <c r="B6344" s="348" t="s">
        <v>33276</v>
      </c>
      <c r="C6344" s="348" t="s">
        <v>279</v>
      </c>
      <c r="D6344" s="350">
        <v>82.37</v>
      </c>
    </row>
    <row r="6345" spans="1:4">
      <c r="A6345" s="349">
        <v>97622</v>
      </c>
      <c r="B6345" s="348" t="s">
        <v>33277</v>
      </c>
      <c r="C6345" s="348" t="s">
        <v>279</v>
      </c>
      <c r="D6345" s="350">
        <v>40.14</v>
      </c>
    </row>
    <row r="6346" spans="1:4">
      <c r="A6346" s="349">
        <v>97623</v>
      </c>
      <c r="B6346" s="348" t="s">
        <v>33278</v>
      </c>
      <c r="C6346" s="348" t="s">
        <v>279</v>
      </c>
      <c r="D6346" s="350">
        <v>122.97</v>
      </c>
    </row>
    <row r="6347" spans="1:4">
      <c r="A6347" s="349">
        <v>97624</v>
      </c>
      <c r="B6347" s="348" t="s">
        <v>33279</v>
      </c>
      <c r="C6347" s="348" t="s">
        <v>279</v>
      </c>
      <c r="D6347" s="350">
        <v>75.47</v>
      </c>
    </row>
    <row r="6348" spans="1:4">
      <c r="A6348" s="349">
        <v>97625</v>
      </c>
      <c r="B6348" s="348" t="s">
        <v>33280</v>
      </c>
      <c r="C6348" s="348" t="s">
        <v>279</v>
      </c>
      <c r="D6348" s="350">
        <v>48.49</v>
      </c>
    </row>
    <row r="6349" spans="1:4">
      <c r="A6349" s="349">
        <v>97626</v>
      </c>
      <c r="B6349" s="348" t="s">
        <v>33281</v>
      </c>
      <c r="C6349" s="348" t="s">
        <v>279</v>
      </c>
      <c r="D6349" s="350">
        <v>434.69</v>
      </c>
    </row>
    <row r="6350" spans="1:4">
      <c r="A6350" s="349">
        <v>97627</v>
      </c>
      <c r="B6350" s="348" t="s">
        <v>33282</v>
      </c>
      <c r="C6350" s="348" t="s">
        <v>279</v>
      </c>
      <c r="D6350" s="350">
        <v>237.29</v>
      </c>
    </row>
    <row r="6351" spans="1:4">
      <c r="A6351" s="349">
        <v>97628</v>
      </c>
      <c r="B6351" s="348" t="s">
        <v>33283</v>
      </c>
      <c r="C6351" s="348" t="s">
        <v>279</v>
      </c>
      <c r="D6351" s="350">
        <v>198.4</v>
      </c>
    </row>
    <row r="6352" spans="1:4">
      <c r="A6352" s="349">
        <v>97629</v>
      </c>
      <c r="B6352" s="348" t="s">
        <v>33284</v>
      </c>
      <c r="C6352" s="348" t="s">
        <v>279</v>
      </c>
      <c r="D6352" s="350">
        <v>103.78</v>
      </c>
    </row>
    <row r="6353" spans="1:4">
      <c r="A6353" s="349">
        <v>97631</v>
      </c>
      <c r="B6353" s="348" t="s">
        <v>33285</v>
      </c>
      <c r="C6353" s="348" t="s">
        <v>277</v>
      </c>
      <c r="D6353" s="350">
        <v>2.35</v>
      </c>
    </row>
    <row r="6354" spans="1:4">
      <c r="A6354" s="349">
        <v>97632</v>
      </c>
      <c r="B6354" s="348" t="s">
        <v>33286</v>
      </c>
      <c r="C6354" s="348" t="s">
        <v>40</v>
      </c>
      <c r="D6354" s="350">
        <v>1.94</v>
      </c>
    </row>
    <row r="6355" spans="1:4">
      <c r="A6355" s="349">
        <v>97633</v>
      </c>
      <c r="B6355" s="348" t="s">
        <v>33287</v>
      </c>
      <c r="C6355" s="348" t="s">
        <v>277</v>
      </c>
      <c r="D6355" s="350">
        <v>16.97</v>
      </c>
    </row>
    <row r="6356" spans="1:4">
      <c r="A6356" s="349">
        <v>97634</v>
      </c>
      <c r="B6356" s="348" t="s">
        <v>33288</v>
      </c>
      <c r="C6356" s="348" t="s">
        <v>277</v>
      </c>
      <c r="D6356" s="350">
        <v>9.8800000000000008</v>
      </c>
    </row>
    <row r="6357" spans="1:4">
      <c r="A6357" s="349">
        <v>97635</v>
      </c>
      <c r="B6357" s="348" t="s">
        <v>33289</v>
      </c>
      <c r="C6357" s="348" t="s">
        <v>277</v>
      </c>
      <c r="D6357" s="350">
        <v>11.48</v>
      </c>
    </row>
    <row r="6358" spans="1:4">
      <c r="A6358" s="349">
        <v>97636</v>
      </c>
      <c r="B6358" s="348" t="s">
        <v>33290</v>
      </c>
      <c r="C6358" s="348" t="s">
        <v>277</v>
      </c>
      <c r="D6358" s="350">
        <v>15.29</v>
      </c>
    </row>
    <row r="6359" spans="1:4">
      <c r="A6359" s="349">
        <v>97637</v>
      </c>
      <c r="B6359" s="348" t="s">
        <v>33291</v>
      </c>
      <c r="C6359" s="348" t="s">
        <v>277</v>
      </c>
      <c r="D6359" s="350">
        <v>2.02</v>
      </c>
    </row>
    <row r="6360" spans="1:4">
      <c r="A6360" s="349">
        <v>97638</v>
      </c>
      <c r="B6360" s="348" t="s">
        <v>33292</v>
      </c>
      <c r="C6360" s="348" t="s">
        <v>277</v>
      </c>
      <c r="D6360" s="350">
        <v>5.91</v>
      </c>
    </row>
    <row r="6361" spans="1:4">
      <c r="A6361" s="349">
        <v>97639</v>
      </c>
      <c r="B6361" s="348" t="s">
        <v>33293</v>
      </c>
      <c r="C6361" s="348" t="s">
        <v>277</v>
      </c>
      <c r="D6361" s="350">
        <v>14.21</v>
      </c>
    </row>
    <row r="6362" spans="1:4">
      <c r="A6362" s="349">
        <v>97640</v>
      </c>
      <c r="B6362" s="348" t="s">
        <v>33294</v>
      </c>
      <c r="C6362" s="348" t="s">
        <v>277</v>
      </c>
      <c r="D6362" s="350">
        <v>1.27</v>
      </c>
    </row>
    <row r="6363" spans="1:4">
      <c r="A6363" s="349">
        <v>97641</v>
      </c>
      <c r="B6363" s="348" t="s">
        <v>33295</v>
      </c>
      <c r="C6363" s="348" t="s">
        <v>277</v>
      </c>
      <c r="D6363" s="350">
        <v>3.55</v>
      </c>
    </row>
    <row r="6364" spans="1:4">
      <c r="A6364" s="349">
        <v>97642</v>
      </c>
      <c r="B6364" s="348" t="s">
        <v>33296</v>
      </c>
      <c r="C6364" s="348" t="s">
        <v>277</v>
      </c>
      <c r="D6364" s="350">
        <v>2.29</v>
      </c>
    </row>
    <row r="6365" spans="1:4">
      <c r="A6365" s="349">
        <v>97643</v>
      </c>
      <c r="B6365" s="348" t="s">
        <v>33297</v>
      </c>
      <c r="C6365" s="348" t="s">
        <v>277</v>
      </c>
      <c r="D6365" s="350">
        <v>17.43</v>
      </c>
    </row>
    <row r="6366" spans="1:4">
      <c r="A6366" s="349">
        <v>97644</v>
      </c>
      <c r="B6366" s="348" t="s">
        <v>33298</v>
      </c>
      <c r="C6366" s="348" t="s">
        <v>277</v>
      </c>
      <c r="D6366" s="350">
        <v>6.57</v>
      </c>
    </row>
    <row r="6367" spans="1:4">
      <c r="A6367" s="349">
        <v>97645</v>
      </c>
      <c r="B6367" s="348" t="s">
        <v>33299</v>
      </c>
      <c r="C6367" s="348" t="s">
        <v>277</v>
      </c>
      <c r="D6367" s="350">
        <v>25.4</v>
      </c>
    </row>
    <row r="6368" spans="1:4">
      <c r="A6368" s="349">
        <v>97647</v>
      </c>
      <c r="B6368" s="348" t="s">
        <v>33300</v>
      </c>
      <c r="C6368" s="348" t="s">
        <v>277</v>
      </c>
      <c r="D6368" s="350">
        <v>2.6</v>
      </c>
    </row>
    <row r="6369" spans="1:4">
      <c r="A6369" s="349">
        <v>97648</v>
      </c>
      <c r="B6369" s="348" t="s">
        <v>33301</v>
      </c>
      <c r="C6369" s="348" t="s">
        <v>277</v>
      </c>
      <c r="D6369" s="350">
        <v>1.49</v>
      </c>
    </row>
    <row r="6370" spans="1:4">
      <c r="A6370" s="349">
        <v>97649</v>
      </c>
      <c r="B6370" s="348" t="s">
        <v>33302</v>
      </c>
      <c r="C6370" s="348" t="s">
        <v>277</v>
      </c>
      <c r="D6370" s="350">
        <v>3.38</v>
      </c>
    </row>
    <row r="6371" spans="1:4">
      <c r="A6371" s="349">
        <v>97650</v>
      </c>
      <c r="B6371" s="348" t="s">
        <v>33303</v>
      </c>
      <c r="C6371" s="348" t="s">
        <v>277</v>
      </c>
      <c r="D6371" s="350">
        <v>5.59</v>
      </c>
    </row>
    <row r="6372" spans="1:4">
      <c r="A6372" s="349">
        <v>97651</v>
      </c>
      <c r="B6372" s="348" t="s">
        <v>33304</v>
      </c>
      <c r="C6372" s="348" t="s">
        <v>5</v>
      </c>
      <c r="D6372" s="350">
        <v>61.89</v>
      </c>
    </row>
    <row r="6373" spans="1:4">
      <c r="A6373" s="349">
        <v>97652</v>
      </c>
      <c r="B6373" s="348" t="s">
        <v>33305</v>
      </c>
      <c r="C6373" s="348" t="s">
        <v>5</v>
      </c>
      <c r="D6373" s="350">
        <v>140.32</v>
      </c>
    </row>
    <row r="6374" spans="1:4">
      <c r="A6374" s="349">
        <v>97653</v>
      </c>
      <c r="B6374" s="348" t="s">
        <v>33306</v>
      </c>
      <c r="C6374" s="348" t="s">
        <v>5</v>
      </c>
      <c r="D6374" s="350">
        <v>113.65</v>
      </c>
    </row>
    <row r="6375" spans="1:4">
      <c r="A6375" s="349">
        <v>97654</v>
      </c>
      <c r="B6375" s="348" t="s">
        <v>33307</v>
      </c>
      <c r="C6375" s="348" t="s">
        <v>5</v>
      </c>
      <c r="D6375" s="350">
        <v>135.12</v>
      </c>
    </row>
    <row r="6376" spans="1:4">
      <c r="A6376" s="349">
        <v>97655</v>
      </c>
      <c r="B6376" s="348" t="s">
        <v>33308</v>
      </c>
      <c r="C6376" s="348" t="s">
        <v>277</v>
      </c>
      <c r="D6376" s="350">
        <v>17.13</v>
      </c>
    </row>
    <row r="6377" spans="1:4">
      <c r="A6377" s="349">
        <v>97656</v>
      </c>
      <c r="B6377" s="348" t="s">
        <v>33309</v>
      </c>
      <c r="C6377" s="348" t="s">
        <v>5</v>
      </c>
      <c r="D6377" s="350">
        <v>169.64</v>
      </c>
    </row>
    <row r="6378" spans="1:4">
      <c r="A6378" s="349">
        <v>97657</v>
      </c>
      <c r="B6378" s="348" t="s">
        <v>33310</v>
      </c>
      <c r="C6378" s="348" t="s">
        <v>5</v>
      </c>
      <c r="D6378" s="350">
        <v>336.25</v>
      </c>
    </row>
    <row r="6379" spans="1:4">
      <c r="A6379" s="349">
        <v>97658</v>
      </c>
      <c r="B6379" s="348" t="s">
        <v>33311</v>
      </c>
      <c r="C6379" s="348" t="s">
        <v>5</v>
      </c>
      <c r="D6379" s="350">
        <v>154.87</v>
      </c>
    </row>
    <row r="6380" spans="1:4">
      <c r="A6380" s="349">
        <v>97659</v>
      </c>
      <c r="B6380" s="348" t="s">
        <v>33312</v>
      </c>
      <c r="C6380" s="348" t="s">
        <v>5</v>
      </c>
      <c r="D6380" s="350">
        <v>202.09</v>
      </c>
    </row>
    <row r="6381" spans="1:4">
      <c r="A6381" s="349">
        <v>97660</v>
      </c>
      <c r="B6381" s="348" t="s">
        <v>33313</v>
      </c>
      <c r="C6381" s="348" t="s">
        <v>5</v>
      </c>
      <c r="D6381" s="350">
        <v>0.47</v>
      </c>
    </row>
    <row r="6382" spans="1:4">
      <c r="A6382" s="349">
        <v>97661</v>
      </c>
      <c r="B6382" s="348" t="s">
        <v>33314</v>
      </c>
      <c r="C6382" s="348" t="s">
        <v>40</v>
      </c>
      <c r="D6382" s="350">
        <v>0.47</v>
      </c>
    </row>
    <row r="6383" spans="1:4">
      <c r="A6383" s="349">
        <v>97662</v>
      </c>
      <c r="B6383" s="348" t="s">
        <v>33315</v>
      </c>
      <c r="C6383" s="348" t="s">
        <v>40</v>
      </c>
      <c r="D6383" s="350">
        <v>0.34</v>
      </c>
    </row>
    <row r="6384" spans="1:4">
      <c r="A6384" s="349">
        <v>97663</v>
      </c>
      <c r="B6384" s="348" t="s">
        <v>33316</v>
      </c>
      <c r="C6384" s="348" t="s">
        <v>5</v>
      </c>
      <c r="D6384" s="350">
        <v>8.68</v>
      </c>
    </row>
    <row r="6385" spans="1:4">
      <c r="A6385" s="349">
        <v>97664</v>
      </c>
      <c r="B6385" s="348" t="s">
        <v>33317</v>
      </c>
      <c r="C6385" s="348" t="s">
        <v>5</v>
      </c>
      <c r="D6385" s="350">
        <v>1.08</v>
      </c>
    </row>
    <row r="6386" spans="1:4">
      <c r="A6386" s="349">
        <v>97665</v>
      </c>
      <c r="B6386" s="348" t="s">
        <v>33318</v>
      </c>
      <c r="C6386" s="348" t="s">
        <v>5</v>
      </c>
      <c r="D6386" s="350">
        <v>0.91</v>
      </c>
    </row>
    <row r="6387" spans="1:4">
      <c r="A6387" s="349">
        <v>97666</v>
      </c>
      <c r="B6387" s="348" t="s">
        <v>33319</v>
      </c>
      <c r="C6387" s="348" t="s">
        <v>5</v>
      </c>
      <c r="D6387" s="350">
        <v>6.32</v>
      </c>
    </row>
    <row r="6388" spans="1:4">
      <c r="A6388" s="349">
        <v>95967</v>
      </c>
      <c r="B6388" s="348" t="s">
        <v>33320</v>
      </c>
      <c r="C6388" s="348" t="s">
        <v>226</v>
      </c>
      <c r="D6388" s="350">
        <v>130.19999999999999</v>
      </c>
    </row>
    <row r="6389" spans="1:4">
      <c r="A6389" s="349">
        <v>99058</v>
      </c>
      <c r="B6389" s="348" t="s">
        <v>33321</v>
      </c>
      <c r="C6389" s="348" t="s">
        <v>5</v>
      </c>
      <c r="D6389" s="350">
        <v>11.8</v>
      </c>
    </row>
    <row r="6390" spans="1:4">
      <c r="A6390" s="349">
        <v>99059</v>
      </c>
      <c r="B6390" s="348" t="s">
        <v>33322</v>
      </c>
      <c r="C6390" s="348" t="s">
        <v>40</v>
      </c>
      <c r="D6390" s="350">
        <v>43.65</v>
      </c>
    </row>
    <row r="6391" spans="1:4">
      <c r="A6391" s="349">
        <v>99060</v>
      </c>
      <c r="B6391" s="348" t="s">
        <v>33323</v>
      </c>
      <c r="C6391" s="348" t="s">
        <v>5</v>
      </c>
      <c r="D6391" s="350">
        <v>114.09</v>
      </c>
    </row>
    <row r="6392" spans="1:4">
      <c r="A6392" s="349">
        <v>99061</v>
      </c>
      <c r="B6392" s="348" t="s">
        <v>33324</v>
      </c>
      <c r="C6392" s="348" t="s">
        <v>5</v>
      </c>
      <c r="D6392" s="350">
        <v>76.69</v>
      </c>
    </row>
    <row r="6393" spans="1:4">
      <c r="A6393" s="349">
        <v>99062</v>
      </c>
      <c r="B6393" s="348" t="s">
        <v>33325</v>
      </c>
      <c r="C6393" s="348" t="s">
        <v>5</v>
      </c>
      <c r="D6393" s="350">
        <v>1.85</v>
      </c>
    </row>
    <row r="6394" spans="1:4">
      <c r="A6394" s="349">
        <v>99063</v>
      </c>
      <c r="B6394" s="348" t="s">
        <v>33326</v>
      </c>
      <c r="C6394" s="348" t="s">
        <v>40</v>
      </c>
      <c r="D6394" s="350">
        <v>3.83</v>
      </c>
    </row>
    <row r="6395" spans="1:4">
      <c r="A6395" s="349">
        <v>99064</v>
      </c>
      <c r="B6395" s="348" t="s">
        <v>33327</v>
      </c>
      <c r="C6395" s="348" t="s">
        <v>40</v>
      </c>
      <c r="D6395" s="350">
        <v>0.59</v>
      </c>
    </row>
    <row r="6396" spans="1:4">
      <c r="A6396" s="349">
        <v>93588</v>
      </c>
      <c r="B6396" s="348" t="s">
        <v>33328</v>
      </c>
      <c r="C6396" s="348" t="s">
        <v>33152</v>
      </c>
      <c r="D6396" s="350">
        <v>2.2799999999999998</v>
      </c>
    </row>
    <row r="6397" spans="1:4">
      <c r="A6397" s="349">
        <v>93589</v>
      </c>
      <c r="B6397" s="348" t="s">
        <v>33329</v>
      </c>
      <c r="C6397" s="348" t="s">
        <v>33152</v>
      </c>
      <c r="D6397" s="350">
        <v>1.95</v>
      </c>
    </row>
    <row r="6398" spans="1:4">
      <c r="A6398" s="349">
        <v>93590</v>
      </c>
      <c r="B6398" s="348" t="s">
        <v>33330</v>
      </c>
      <c r="C6398" s="348" t="s">
        <v>33152</v>
      </c>
      <c r="D6398" s="350">
        <v>0.71</v>
      </c>
    </row>
    <row r="6399" spans="1:4">
      <c r="A6399" s="349">
        <v>93591</v>
      </c>
      <c r="B6399" s="348" t="s">
        <v>33331</v>
      </c>
      <c r="C6399" s="348" t="s">
        <v>33152</v>
      </c>
      <c r="D6399" s="350">
        <v>2.08</v>
      </c>
    </row>
    <row r="6400" spans="1:4">
      <c r="A6400" s="349">
        <v>93592</v>
      </c>
      <c r="B6400" s="348" t="s">
        <v>33332</v>
      </c>
      <c r="C6400" s="348" t="s">
        <v>33152</v>
      </c>
      <c r="D6400" s="350">
        <v>1.8</v>
      </c>
    </row>
    <row r="6401" spans="1:4">
      <c r="A6401" s="349">
        <v>93593</v>
      </c>
      <c r="B6401" s="348" t="s">
        <v>33333</v>
      </c>
      <c r="C6401" s="348" t="s">
        <v>33152</v>
      </c>
      <c r="D6401" s="350">
        <v>0.66</v>
      </c>
    </row>
    <row r="6402" spans="1:4">
      <c r="A6402" s="349">
        <v>93594</v>
      </c>
      <c r="B6402" s="348" t="s">
        <v>33334</v>
      </c>
      <c r="C6402" s="348" t="s">
        <v>32149</v>
      </c>
      <c r="D6402" s="350">
        <v>1.52</v>
      </c>
    </row>
    <row r="6403" spans="1:4">
      <c r="A6403" s="349">
        <v>93595</v>
      </c>
      <c r="B6403" s="348" t="s">
        <v>33335</v>
      </c>
      <c r="C6403" s="348" t="s">
        <v>32149</v>
      </c>
      <c r="D6403" s="350">
        <v>1.32</v>
      </c>
    </row>
    <row r="6404" spans="1:4">
      <c r="A6404" s="349">
        <v>93596</v>
      </c>
      <c r="B6404" s="348" t="s">
        <v>33336</v>
      </c>
      <c r="C6404" s="348" t="s">
        <v>32149</v>
      </c>
      <c r="D6404" s="350">
        <v>0.47</v>
      </c>
    </row>
    <row r="6405" spans="1:4">
      <c r="A6405" s="349">
        <v>93597</v>
      </c>
      <c r="B6405" s="348" t="s">
        <v>33337</v>
      </c>
      <c r="C6405" s="348" t="s">
        <v>32149</v>
      </c>
      <c r="D6405" s="350">
        <v>1.38</v>
      </c>
    </row>
    <row r="6406" spans="1:4">
      <c r="A6406" s="349">
        <v>93598</v>
      </c>
      <c r="B6406" s="348" t="s">
        <v>33338</v>
      </c>
      <c r="C6406" s="348" t="s">
        <v>32149</v>
      </c>
      <c r="D6406" s="350">
        <v>1.19</v>
      </c>
    </row>
    <row r="6407" spans="1:4">
      <c r="A6407" s="349">
        <v>93599</v>
      </c>
      <c r="B6407" s="348" t="s">
        <v>33339</v>
      </c>
      <c r="C6407" s="348" t="s">
        <v>32149</v>
      </c>
      <c r="D6407" s="350">
        <v>0.43</v>
      </c>
    </row>
    <row r="6408" spans="1:4">
      <c r="A6408" s="349">
        <v>95425</v>
      </c>
      <c r="B6408" s="348" t="s">
        <v>33340</v>
      </c>
      <c r="C6408" s="348" t="s">
        <v>33152</v>
      </c>
      <c r="D6408" s="350">
        <v>1.77</v>
      </c>
    </row>
    <row r="6409" spans="1:4">
      <c r="A6409" s="349">
        <v>95426</v>
      </c>
      <c r="B6409" s="348" t="s">
        <v>33341</v>
      </c>
      <c r="C6409" s="348" t="s">
        <v>33152</v>
      </c>
      <c r="D6409" s="350">
        <v>1.53</v>
      </c>
    </row>
    <row r="6410" spans="1:4">
      <c r="A6410" s="349">
        <v>95427</v>
      </c>
      <c r="B6410" s="348" t="s">
        <v>33342</v>
      </c>
      <c r="C6410" s="348" t="s">
        <v>33152</v>
      </c>
      <c r="D6410" s="350">
        <v>0.56999999999999995</v>
      </c>
    </row>
    <row r="6411" spans="1:4">
      <c r="A6411" s="349">
        <v>95428</v>
      </c>
      <c r="B6411" s="348" t="s">
        <v>33343</v>
      </c>
      <c r="C6411" s="348" t="s">
        <v>32149</v>
      </c>
      <c r="D6411" s="350">
        <v>1.2</v>
      </c>
    </row>
    <row r="6412" spans="1:4">
      <c r="A6412" s="349">
        <v>95429</v>
      </c>
      <c r="B6412" s="348" t="s">
        <v>33344</v>
      </c>
      <c r="C6412" s="348" t="s">
        <v>32149</v>
      </c>
      <c r="D6412" s="350">
        <v>1.04</v>
      </c>
    </row>
    <row r="6413" spans="1:4">
      <c r="A6413" s="349">
        <v>95430</v>
      </c>
      <c r="B6413" s="348" t="s">
        <v>33345</v>
      </c>
      <c r="C6413" s="348" t="s">
        <v>32149</v>
      </c>
      <c r="D6413" s="350">
        <v>0.35</v>
      </c>
    </row>
    <row r="6414" spans="1:4">
      <c r="A6414" s="349">
        <v>95875</v>
      </c>
      <c r="B6414" s="348" t="s">
        <v>33346</v>
      </c>
      <c r="C6414" s="348" t="s">
        <v>33152</v>
      </c>
      <c r="D6414" s="350">
        <v>1.81</v>
      </c>
    </row>
    <row r="6415" spans="1:4">
      <c r="A6415" s="349">
        <v>95876</v>
      </c>
      <c r="B6415" s="348" t="s">
        <v>33347</v>
      </c>
      <c r="C6415" s="348" t="s">
        <v>33152</v>
      </c>
      <c r="D6415" s="350">
        <v>1.64</v>
      </c>
    </row>
    <row r="6416" spans="1:4">
      <c r="A6416" s="349">
        <v>95877</v>
      </c>
      <c r="B6416" s="348" t="s">
        <v>33348</v>
      </c>
      <c r="C6416" s="348" t="s">
        <v>33152</v>
      </c>
      <c r="D6416" s="350">
        <v>1.4</v>
      </c>
    </row>
    <row r="6417" spans="1:4">
      <c r="A6417" s="349">
        <v>95878</v>
      </c>
      <c r="B6417" s="348" t="s">
        <v>33349</v>
      </c>
      <c r="C6417" s="348" t="s">
        <v>32149</v>
      </c>
      <c r="D6417" s="350">
        <v>1.21</v>
      </c>
    </row>
    <row r="6418" spans="1:4">
      <c r="A6418" s="349">
        <v>95879</v>
      </c>
      <c r="B6418" s="348" t="s">
        <v>33350</v>
      </c>
      <c r="C6418" s="348" t="s">
        <v>32149</v>
      </c>
      <c r="D6418" s="350">
        <v>1.1000000000000001</v>
      </c>
    </row>
    <row r="6419" spans="1:4">
      <c r="A6419" s="349">
        <v>95880</v>
      </c>
      <c r="B6419" s="348" t="s">
        <v>33351</v>
      </c>
      <c r="C6419" s="348" t="s">
        <v>32149</v>
      </c>
      <c r="D6419" s="350">
        <v>0.94</v>
      </c>
    </row>
    <row r="6420" spans="1:4">
      <c r="A6420" s="349">
        <v>97912</v>
      </c>
      <c r="B6420" s="348" t="s">
        <v>33352</v>
      </c>
      <c r="C6420" s="348" t="s">
        <v>33152</v>
      </c>
      <c r="D6420" s="350">
        <v>2.75</v>
      </c>
    </row>
    <row r="6421" spans="1:4">
      <c r="A6421" s="349">
        <v>97913</v>
      </c>
      <c r="B6421" s="348" t="s">
        <v>33353</v>
      </c>
      <c r="C6421" s="348" t="s">
        <v>33152</v>
      </c>
      <c r="D6421" s="350">
        <v>2.39</v>
      </c>
    </row>
    <row r="6422" spans="1:4">
      <c r="A6422" s="349">
        <v>97914</v>
      </c>
      <c r="B6422" s="348" t="s">
        <v>33354</v>
      </c>
      <c r="C6422" s="348" t="s">
        <v>33152</v>
      </c>
      <c r="D6422" s="350">
        <v>2.1800000000000002</v>
      </c>
    </row>
    <row r="6423" spans="1:4">
      <c r="A6423" s="349">
        <v>97915</v>
      </c>
      <c r="B6423" s="348" t="s">
        <v>33355</v>
      </c>
      <c r="C6423" s="348" t="s">
        <v>33152</v>
      </c>
      <c r="D6423" s="350">
        <v>0.87</v>
      </c>
    </row>
    <row r="6424" spans="1:4">
      <c r="A6424" s="349">
        <v>100937</v>
      </c>
      <c r="B6424" s="348" t="s">
        <v>33356</v>
      </c>
      <c r="C6424" s="348" t="s">
        <v>33152</v>
      </c>
      <c r="D6424" s="350">
        <v>6.56</v>
      </c>
    </row>
    <row r="6425" spans="1:4">
      <c r="A6425" s="349">
        <v>100938</v>
      </c>
      <c r="B6425" s="348" t="s">
        <v>33357</v>
      </c>
      <c r="C6425" s="348" t="s">
        <v>33152</v>
      </c>
      <c r="D6425" s="350">
        <v>5.45</v>
      </c>
    </row>
    <row r="6426" spans="1:4">
      <c r="A6426" s="349">
        <v>100939</v>
      </c>
      <c r="B6426" s="348" t="s">
        <v>33358</v>
      </c>
      <c r="C6426" s="348" t="s">
        <v>33152</v>
      </c>
      <c r="D6426" s="350">
        <v>4.9800000000000004</v>
      </c>
    </row>
    <row r="6427" spans="1:4">
      <c r="A6427" s="349">
        <v>100940</v>
      </c>
      <c r="B6427" s="348" t="s">
        <v>33359</v>
      </c>
      <c r="C6427" s="348" t="s">
        <v>33152</v>
      </c>
      <c r="D6427" s="350">
        <v>4.2699999999999996</v>
      </c>
    </row>
    <row r="6428" spans="1:4">
      <c r="A6428" s="349">
        <v>100941</v>
      </c>
      <c r="B6428" s="348" t="s">
        <v>33360</v>
      </c>
      <c r="C6428" s="348" t="s">
        <v>32149</v>
      </c>
      <c r="D6428" s="350">
        <v>4.37</v>
      </c>
    </row>
    <row r="6429" spans="1:4">
      <c r="A6429" s="349">
        <v>100942</v>
      </c>
      <c r="B6429" s="348" t="s">
        <v>33361</v>
      </c>
      <c r="C6429" s="348" t="s">
        <v>32149</v>
      </c>
      <c r="D6429" s="350">
        <v>3.64</v>
      </c>
    </row>
    <row r="6430" spans="1:4">
      <c r="A6430" s="349">
        <v>100943</v>
      </c>
      <c r="B6430" s="348" t="s">
        <v>33362</v>
      </c>
      <c r="C6430" s="348" t="s">
        <v>32149</v>
      </c>
      <c r="D6430" s="350">
        <v>3.31</v>
      </c>
    </row>
    <row r="6431" spans="1:4">
      <c r="A6431" s="349">
        <v>100944</v>
      </c>
      <c r="B6431" s="348" t="s">
        <v>33363</v>
      </c>
      <c r="C6431" s="348" t="s">
        <v>32149</v>
      </c>
      <c r="D6431" s="350">
        <v>2.85</v>
      </c>
    </row>
    <row r="6432" spans="1:4">
      <c r="A6432" s="349">
        <v>100945</v>
      </c>
      <c r="B6432" s="348" t="s">
        <v>33364</v>
      </c>
      <c r="C6432" s="348" t="s">
        <v>32149</v>
      </c>
      <c r="D6432" s="350">
        <v>1.93</v>
      </c>
    </row>
    <row r="6433" spans="1:4">
      <c r="A6433" s="349">
        <v>100946</v>
      </c>
      <c r="B6433" s="348" t="s">
        <v>33365</v>
      </c>
      <c r="C6433" s="348" t="s">
        <v>32149</v>
      </c>
      <c r="D6433" s="350">
        <v>1.67</v>
      </c>
    </row>
    <row r="6434" spans="1:4">
      <c r="A6434" s="349">
        <v>100947</v>
      </c>
      <c r="B6434" s="348" t="s">
        <v>33366</v>
      </c>
      <c r="C6434" s="348" t="s">
        <v>32149</v>
      </c>
      <c r="D6434" s="350">
        <v>1.54</v>
      </c>
    </row>
    <row r="6435" spans="1:4">
      <c r="A6435" s="349">
        <v>100948</v>
      </c>
      <c r="B6435" s="348" t="s">
        <v>33367</v>
      </c>
      <c r="C6435" s="348" t="s">
        <v>32149</v>
      </c>
      <c r="D6435" s="350">
        <v>0.6</v>
      </c>
    </row>
    <row r="6436" spans="1:4">
      <c r="A6436" s="349">
        <v>100949</v>
      </c>
      <c r="B6436" s="348" t="s">
        <v>33368</v>
      </c>
      <c r="C6436" s="348" t="s">
        <v>32149</v>
      </c>
      <c r="D6436" s="350">
        <v>4.5999999999999996</v>
      </c>
    </row>
    <row r="6437" spans="1:4">
      <c r="A6437" s="349">
        <v>100950</v>
      </c>
      <c r="B6437" s="348" t="s">
        <v>33369</v>
      </c>
      <c r="C6437" s="348" t="s">
        <v>32149</v>
      </c>
      <c r="D6437" s="350">
        <v>2.5</v>
      </c>
    </row>
    <row r="6438" spans="1:4">
      <c r="A6438" s="349">
        <v>100951</v>
      </c>
      <c r="B6438" s="348" t="s">
        <v>33370</v>
      </c>
      <c r="C6438" s="348" t="s">
        <v>32149</v>
      </c>
      <c r="D6438" s="350">
        <v>2.16</v>
      </c>
    </row>
    <row r="6439" spans="1:4">
      <c r="A6439" s="349">
        <v>100952</v>
      </c>
      <c r="B6439" s="348" t="s">
        <v>33371</v>
      </c>
      <c r="C6439" s="348" t="s">
        <v>32149</v>
      </c>
      <c r="D6439" s="350">
        <v>1.98</v>
      </c>
    </row>
    <row r="6440" spans="1:4">
      <c r="A6440" s="349">
        <v>100953</v>
      </c>
      <c r="B6440" s="348" t="s">
        <v>33372</v>
      </c>
      <c r="C6440" s="348" t="s">
        <v>32149</v>
      </c>
      <c r="D6440" s="350">
        <v>0.78</v>
      </c>
    </row>
    <row r="6441" spans="1:4">
      <c r="A6441" s="349">
        <v>100954</v>
      </c>
      <c r="B6441" s="348" t="s">
        <v>33373</v>
      </c>
      <c r="C6441" s="348" t="s">
        <v>32149</v>
      </c>
      <c r="D6441" s="350">
        <v>5.95</v>
      </c>
    </row>
    <row r="6442" spans="1:4">
      <c r="A6442" s="349">
        <v>100955</v>
      </c>
      <c r="B6442" s="348" t="s">
        <v>33374</v>
      </c>
      <c r="C6442" s="348" t="s">
        <v>33152</v>
      </c>
      <c r="D6442" s="350">
        <v>3.67</v>
      </c>
    </row>
    <row r="6443" spans="1:4">
      <c r="A6443" s="349">
        <v>100956</v>
      </c>
      <c r="B6443" s="348" t="s">
        <v>33375</v>
      </c>
      <c r="C6443" s="348" t="s">
        <v>33152</v>
      </c>
      <c r="D6443" s="350">
        <v>3.18</v>
      </c>
    </row>
    <row r="6444" spans="1:4">
      <c r="A6444" s="349">
        <v>100957</v>
      </c>
      <c r="B6444" s="348" t="s">
        <v>33376</v>
      </c>
      <c r="C6444" s="348" t="s">
        <v>33152</v>
      </c>
      <c r="D6444" s="350">
        <v>2.91</v>
      </c>
    </row>
    <row r="6445" spans="1:4">
      <c r="A6445" s="349">
        <v>100958</v>
      </c>
      <c r="B6445" s="348" t="s">
        <v>33377</v>
      </c>
      <c r="C6445" s="348" t="s">
        <v>33152</v>
      </c>
      <c r="D6445" s="350">
        <v>1.17</v>
      </c>
    </row>
    <row r="6446" spans="1:4">
      <c r="A6446" s="349">
        <v>100959</v>
      </c>
      <c r="B6446" s="348" t="s">
        <v>33378</v>
      </c>
      <c r="C6446" s="348" t="s">
        <v>33152</v>
      </c>
      <c r="D6446" s="350">
        <v>8.74</v>
      </c>
    </row>
    <row r="6447" spans="1:4">
      <c r="A6447" s="349">
        <v>100960</v>
      </c>
      <c r="B6447" s="348" t="s">
        <v>33379</v>
      </c>
      <c r="C6447" s="348" t="s">
        <v>33152</v>
      </c>
      <c r="D6447" s="350">
        <v>2.64</v>
      </c>
    </row>
    <row r="6448" spans="1:4">
      <c r="A6448" s="349">
        <v>100961</v>
      </c>
      <c r="B6448" s="348" t="s">
        <v>33380</v>
      </c>
      <c r="C6448" s="348" t="s">
        <v>33152</v>
      </c>
      <c r="D6448" s="350">
        <v>2.29</v>
      </c>
    </row>
    <row r="6449" spans="1:4">
      <c r="A6449" s="349">
        <v>100962</v>
      </c>
      <c r="B6449" s="348" t="s">
        <v>33381</v>
      </c>
      <c r="C6449" s="348" t="s">
        <v>33152</v>
      </c>
      <c r="D6449" s="350">
        <v>2.08</v>
      </c>
    </row>
    <row r="6450" spans="1:4">
      <c r="A6450" s="349">
        <v>100963</v>
      </c>
      <c r="B6450" s="348" t="s">
        <v>33382</v>
      </c>
      <c r="C6450" s="348" t="s">
        <v>33152</v>
      </c>
      <c r="D6450" s="350">
        <v>0.83</v>
      </c>
    </row>
    <row r="6451" spans="1:4">
      <c r="A6451" s="349">
        <v>100964</v>
      </c>
      <c r="B6451" s="348" t="s">
        <v>33383</v>
      </c>
      <c r="C6451" s="348" t="s">
        <v>33152</v>
      </c>
      <c r="D6451" s="350">
        <v>6.34</v>
      </c>
    </row>
    <row r="6452" spans="1:4">
      <c r="A6452" s="349">
        <v>100973</v>
      </c>
      <c r="B6452" s="348" t="s">
        <v>33384</v>
      </c>
      <c r="C6452" s="348" t="s">
        <v>279</v>
      </c>
      <c r="D6452" s="350">
        <v>6.87</v>
      </c>
    </row>
    <row r="6453" spans="1:4">
      <c r="A6453" s="349">
        <v>100974</v>
      </c>
      <c r="B6453" s="348" t="s">
        <v>33385</v>
      </c>
      <c r="C6453" s="348" t="s">
        <v>279</v>
      </c>
      <c r="D6453" s="350">
        <v>6.57</v>
      </c>
    </row>
    <row r="6454" spans="1:4">
      <c r="A6454" s="349">
        <v>100975</v>
      </c>
      <c r="B6454" s="348" t="s">
        <v>33386</v>
      </c>
      <c r="C6454" s="348" t="s">
        <v>279</v>
      </c>
      <c r="D6454" s="350">
        <v>6.81</v>
      </c>
    </row>
    <row r="6455" spans="1:4">
      <c r="A6455" s="349">
        <v>100965</v>
      </c>
      <c r="B6455" s="348" t="s">
        <v>33387</v>
      </c>
      <c r="C6455" s="348" t="s">
        <v>32149</v>
      </c>
      <c r="D6455" s="350">
        <v>1.36</v>
      </c>
    </row>
    <row r="6456" spans="1:4">
      <c r="A6456" s="349">
        <v>100966</v>
      </c>
      <c r="B6456" s="348" t="s">
        <v>33388</v>
      </c>
      <c r="C6456" s="348" t="s">
        <v>32149</v>
      </c>
      <c r="D6456" s="350">
        <v>1.17</v>
      </c>
    </row>
    <row r="6457" spans="1:4">
      <c r="A6457" s="349">
        <v>100969</v>
      </c>
      <c r="B6457" s="348" t="s">
        <v>33389</v>
      </c>
      <c r="C6457" s="348" t="s">
        <v>32149</v>
      </c>
      <c r="D6457" s="350">
        <v>1.81</v>
      </c>
    </row>
    <row r="6458" spans="1:4">
      <c r="A6458" s="349">
        <v>100970</v>
      </c>
      <c r="B6458" s="348" t="s">
        <v>33390</v>
      </c>
      <c r="C6458" s="348" t="s">
        <v>32149</v>
      </c>
      <c r="D6458" s="350">
        <v>1.53</v>
      </c>
    </row>
    <row r="6459" spans="1:4">
      <c r="A6459" s="349">
        <v>102330</v>
      </c>
      <c r="B6459" s="348" t="s">
        <v>33391</v>
      </c>
      <c r="C6459" s="348" t="s">
        <v>32149</v>
      </c>
      <c r="D6459" s="350">
        <v>1.0900000000000001</v>
      </c>
    </row>
    <row r="6460" spans="1:4">
      <c r="A6460" s="349">
        <v>102331</v>
      </c>
      <c r="B6460" s="348" t="s">
        <v>33392</v>
      </c>
      <c r="C6460" s="348" t="s">
        <v>32149</v>
      </c>
      <c r="D6460" s="350">
        <v>0.43</v>
      </c>
    </row>
    <row r="6461" spans="1:4">
      <c r="A6461" s="349">
        <v>102332</v>
      </c>
      <c r="B6461" s="348" t="s">
        <v>33393</v>
      </c>
      <c r="C6461" s="348" t="s">
        <v>32149</v>
      </c>
      <c r="D6461" s="350">
        <v>1.43</v>
      </c>
    </row>
    <row r="6462" spans="1:4">
      <c r="A6462" s="349">
        <v>102333</v>
      </c>
      <c r="B6462" s="348" t="s">
        <v>33394</v>
      </c>
      <c r="C6462" s="348" t="s">
        <v>32149</v>
      </c>
      <c r="D6462" s="350">
        <v>0.56999999999999995</v>
      </c>
    </row>
    <row r="6463" spans="1:4">
      <c r="A6463" s="349">
        <v>101019</v>
      </c>
      <c r="B6463" s="348" t="s">
        <v>33395</v>
      </c>
      <c r="C6463" s="348" t="s">
        <v>280</v>
      </c>
      <c r="D6463" s="350">
        <v>397.32</v>
      </c>
    </row>
    <row r="6464" spans="1:4">
      <c r="A6464" s="349">
        <v>101479</v>
      </c>
      <c r="B6464" s="348" t="s">
        <v>33396</v>
      </c>
      <c r="C6464" s="348" t="s">
        <v>280</v>
      </c>
      <c r="D6464" s="350">
        <v>115.76</v>
      </c>
    </row>
    <row r="6465" spans="1:4">
      <c r="A6465" s="349">
        <v>102568</v>
      </c>
      <c r="B6465" s="348" t="s">
        <v>33397</v>
      </c>
      <c r="C6465" s="348" t="s">
        <v>280</v>
      </c>
      <c r="D6465" s="350">
        <v>197.2</v>
      </c>
    </row>
    <row r="6466" spans="1:4">
      <c r="A6466" s="349">
        <v>100976</v>
      </c>
      <c r="B6466" s="348" t="s">
        <v>33398</v>
      </c>
      <c r="C6466" s="348" t="s">
        <v>279</v>
      </c>
      <c r="D6466" s="350">
        <v>6.7</v>
      </c>
    </row>
    <row r="6467" spans="1:4">
      <c r="A6467" s="349">
        <v>100977</v>
      </c>
      <c r="B6467" s="348" t="s">
        <v>33399</v>
      </c>
      <c r="C6467" s="348" t="s">
        <v>279</v>
      </c>
      <c r="D6467" s="350">
        <v>5.57</v>
      </c>
    </row>
    <row r="6468" spans="1:4">
      <c r="A6468" s="349">
        <v>100978</v>
      </c>
      <c r="B6468" s="348" t="s">
        <v>33400</v>
      </c>
      <c r="C6468" s="348" t="s">
        <v>279</v>
      </c>
      <c r="D6468" s="350">
        <v>5.0199999999999996</v>
      </c>
    </row>
    <row r="6469" spans="1:4">
      <c r="A6469" s="349">
        <v>100979</v>
      </c>
      <c r="B6469" s="348" t="s">
        <v>33401</v>
      </c>
      <c r="C6469" s="348" t="s">
        <v>279</v>
      </c>
      <c r="D6469" s="350">
        <v>4.9800000000000004</v>
      </c>
    </row>
    <row r="6470" spans="1:4">
      <c r="A6470" s="349">
        <v>100980</v>
      </c>
      <c r="B6470" s="348" t="s">
        <v>33402</v>
      </c>
      <c r="C6470" s="348" t="s">
        <v>279</v>
      </c>
      <c r="D6470" s="350">
        <v>4.7300000000000004</v>
      </c>
    </row>
    <row r="6471" spans="1:4">
      <c r="A6471" s="349">
        <v>100981</v>
      </c>
      <c r="B6471" s="348" t="s">
        <v>33403</v>
      </c>
      <c r="C6471" s="348" t="s">
        <v>279</v>
      </c>
      <c r="D6471" s="350">
        <v>6.82</v>
      </c>
    </row>
    <row r="6472" spans="1:4">
      <c r="A6472" s="349">
        <v>100982</v>
      </c>
      <c r="B6472" s="348" t="s">
        <v>33404</v>
      </c>
      <c r="C6472" s="348" t="s">
        <v>279</v>
      </c>
      <c r="D6472" s="350">
        <v>6.51</v>
      </c>
    </row>
    <row r="6473" spans="1:4">
      <c r="A6473" s="349">
        <v>100983</v>
      </c>
      <c r="B6473" s="348" t="s">
        <v>33405</v>
      </c>
      <c r="C6473" s="348" t="s">
        <v>279</v>
      </c>
      <c r="D6473" s="350">
        <v>6.75</v>
      </c>
    </row>
    <row r="6474" spans="1:4">
      <c r="A6474" s="349">
        <v>100984</v>
      </c>
      <c r="B6474" s="348" t="s">
        <v>33406</v>
      </c>
      <c r="C6474" s="348" t="s">
        <v>279</v>
      </c>
      <c r="D6474" s="350">
        <v>6.64</v>
      </c>
    </row>
    <row r="6475" spans="1:4">
      <c r="A6475" s="349">
        <v>100985</v>
      </c>
      <c r="B6475" s="348" t="s">
        <v>33407</v>
      </c>
      <c r="C6475" s="348" t="s">
        <v>279</v>
      </c>
      <c r="D6475" s="350">
        <v>5.48</v>
      </c>
    </row>
    <row r="6476" spans="1:4">
      <c r="A6476" s="349">
        <v>100986</v>
      </c>
      <c r="B6476" s="348" t="s">
        <v>33408</v>
      </c>
      <c r="C6476" s="348" t="s">
        <v>279</v>
      </c>
      <c r="D6476" s="350">
        <v>6.56</v>
      </c>
    </row>
    <row r="6477" spans="1:4">
      <c r="A6477" s="349">
        <v>100987</v>
      </c>
      <c r="B6477" s="348" t="s">
        <v>33409</v>
      </c>
      <c r="C6477" s="348" t="s">
        <v>279</v>
      </c>
      <c r="D6477" s="350">
        <v>7.88</v>
      </c>
    </row>
    <row r="6478" spans="1:4">
      <c r="A6478" s="349">
        <v>100988</v>
      </c>
      <c r="B6478" s="348" t="s">
        <v>33410</v>
      </c>
      <c r="C6478" s="348" t="s">
        <v>279</v>
      </c>
      <c r="D6478" s="350">
        <v>8.3699999999999992</v>
      </c>
    </row>
    <row r="6479" spans="1:4">
      <c r="A6479" s="349">
        <v>100989</v>
      </c>
      <c r="B6479" s="348" t="s">
        <v>33411</v>
      </c>
      <c r="C6479" s="348" t="s">
        <v>280</v>
      </c>
      <c r="D6479" s="350">
        <v>4.58</v>
      </c>
    </row>
    <row r="6480" spans="1:4">
      <c r="A6480" s="349">
        <v>100990</v>
      </c>
      <c r="B6480" s="348" t="s">
        <v>33412</v>
      </c>
      <c r="C6480" s="348" t="s">
        <v>280</v>
      </c>
      <c r="D6480" s="350">
        <v>4.3899999999999997</v>
      </c>
    </row>
    <row r="6481" spans="1:4">
      <c r="A6481" s="349">
        <v>100991</v>
      </c>
      <c r="B6481" s="348" t="s">
        <v>33413</v>
      </c>
      <c r="C6481" s="348" t="s">
        <v>280</v>
      </c>
      <c r="D6481" s="350">
        <v>4.5599999999999996</v>
      </c>
    </row>
    <row r="6482" spans="1:4">
      <c r="A6482" s="349">
        <v>100992</v>
      </c>
      <c r="B6482" s="348" t="s">
        <v>33414</v>
      </c>
      <c r="C6482" s="348" t="s">
        <v>280</v>
      </c>
      <c r="D6482" s="350">
        <v>4.4800000000000004</v>
      </c>
    </row>
    <row r="6483" spans="1:4">
      <c r="A6483" s="349">
        <v>100993</v>
      </c>
      <c r="B6483" s="348" t="s">
        <v>33415</v>
      </c>
      <c r="C6483" s="348" t="s">
        <v>280</v>
      </c>
      <c r="D6483" s="350">
        <v>3.71</v>
      </c>
    </row>
    <row r="6484" spans="1:4">
      <c r="A6484" s="349">
        <v>100994</v>
      </c>
      <c r="B6484" s="348" t="s">
        <v>33416</v>
      </c>
      <c r="C6484" s="348" t="s">
        <v>280</v>
      </c>
      <c r="D6484" s="350">
        <v>3.33</v>
      </c>
    </row>
    <row r="6485" spans="1:4">
      <c r="A6485" s="349">
        <v>100995</v>
      </c>
      <c r="B6485" s="348" t="s">
        <v>33417</v>
      </c>
      <c r="C6485" s="348" t="s">
        <v>280</v>
      </c>
      <c r="D6485" s="350">
        <v>3.33</v>
      </c>
    </row>
    <row r="6486" spans="1:4">
      <c r="A6486" s="349">
        <v>100996</v>
      </c>
      <c r="B6486" s="348" t="s">
        <v>33418</v>
      </c>
      <c r="C6486" s="348" t="s">
        <v>280</v>
      </c>
      <c r="D6486" s="350">
        <v>3.14</v>
      </c>
    </row>
    <row r="6487" spans="1:4">
      <c r="A6487" s="349">
        <v>100997</v>
      </c>
      <c r="B6487" s="348" t="s">
        <v>33419</v>
      </c>
      <c r="C6487" s="348" t="s">
        <v>280</v>
      </c>
      <c r="D6487" s="350">
        <v>4.55</v>
      </c>
    </row>
    <row r="6488" spans="1:4">
      <c r="A6488" s="349">
        <v>100998</v>
      </c>
      <c r="B6488" s="348" t="s">
        <v>33420</v>
      </c>
      <c r="C6488" s="348" t="s">
        <v>280</v>
      </c>
      <c r="D6488" s="350">
        <v>4.3499999999999996</v>
      </c>
    </row>
    <row r="6489" spans="1:4">
      <c r="A6489" s="349">
        <v>100999</v>
      </c>
      <c r="B6489" s="348" t="s">
        <v>33421</v>
      </c>
      <c r="C6489" s="348" t="s">
        <v>280</v>
      </c>
      <c r="D6489" s="350">
        <v>4.51</v>
      </c>
    </row>
    <row r="6490" spans="1:4">
      <c r="A6490" s="349">
        <v>101000</v>
      </c>
      <c r="B6490" s="348" t="s">
        <v>33422</v>
      </c>
      <c r="C6490" s="348" t="s">
        <v>280</v>
      </c>
      <c r="D6490" s="350">
        <v>4.43</v>
      </c>
    </row>
    <row r="6491" spans="1:4">
      <c r="A6491" s="349">
        <v>101001</v>
      </c>
      <c r="B6491" s="348" t="s">
        <v>33423</v>
      </c>
      <c r="C6491" s="348" t="s">
        <v>280</v>
      </c>
      <c r="D6491" s="350">
        <v>3.66</v>
      </c>
    </row>
    <row r="6492" spans="1:4">
      <c r="A6492" s="349">
        <v>101002</v>
      </c>
      <c r="B6492" s="348" t="s">
        <v>33424</v>
      </c>
      <c r="C6492" s="348" t="s">
        <v>280</v>
      </c>
      <c r="D6492" s="350">
        <v>4.3600000000000003</v>
      </c>
    </row>
    <row r="6493" spans="1:4">
      <c r="A6493" s="349">
        <v>101003</v>
      </c>
      <c r="B6493" s="348" t="s">
        <v>33425</v>
      </c>
      <c r="C6493" s="348" t="s">
        <v>280</v>
      </c>
      <c r="D6493" s="350">
        <v>5.24</v>
      </c>
    </row>
    <row r="6494" spans="1:4">
      <c r="A6494" s="349">
        <v>101004</v>
      </c>
      <c r="B6494" s="348" t="s">
        <v>33426</v>
      </c>
      <c r="C6494" s="348" t="s">
        <v>280</v>
      </c>
      <c r="D6494" s="350">
        <v>5.58</v>
      </c>
    </row>
    <row r="6495" spans="1:4">
      <c r="A6495" s="349">
        <v>101005</v>
      </c>
      <c r="B6495" s="348" t="s">
        <v>33427</v>
      </c>
      <c r="C6495" s="348" t="s">
        <v>279</v>
      </c>
      <c r="D6495" s="350">
        <v>13.95</v>
      </c>
    </row>
    <row r="6496" spans="1:4">
      <c r="A6496" s="349">
        <v>101006</v>
      </c>
      <c r="B6496" s="348" t="s">
        <v>33428</v>
      </c>
      <c r="C6496" s="348" t="s">
        <v>279</v>
      </c>
      <c r="D6496" s="350">
        <v>15.05</v>
      </c>
    </row>
    <row r="6497" spans="1:4">
      <c r="A6497" s="349">
        <v>101007</v>
      </c>
      <c r="B6497" s="348" t="s">
        <v>33429</v>
      </c>
      <c r="C6497" s="348" t="s">
        <v>279</v>
      </c>
      <c r="D6497" s="350">
        <v>4.04</v>
      </c>
    </row>
    <row r="6498" spans="1:4">
      <c r="A6498" s="349">
        <v>101008</v>
      </c>
      <c r="B6498" s="348" t="s">
        <v>33430</v>
      </c>
      <c r="C6498" s="348" t="s">
        <v>279</v>
      </c>
      <c r="D6498" s="350">
        <v>3.97</v>
      </c>
    </row>
    <row r="6499" spans="1:4">
      <c r="A6499" s="349">
        <v>101009</v>
      </c>
      <c r="B6499" s="348" t="s">
        <v>33431</v>
      </c>
      <c r="C6499" s="348" t="s">
        <v>280</v>
      </c>
      <c r="D6499" s="350">
        <v>30.2</v>
      </c>
    </row>
    <row r="6500" spans="1:4">
      <c r="A6500" s="349">
        <v>101010</v>
      </c>
      <c r="B6500" s="348" t="s">
        <v>33432</v>
      </c>
      <c r="C6500" s="348" t="s">
        <v>280</v>
      </c>
      <c r="D6500" s="350">
        <v>19.02</v>
      </c>
    </row>
    <row r="6501" spans="1:4">
      <c r="A6501" s="349">
        <v>101013</v>
      </c>
      <c r="B6501" s="348" t="s">
        <v>33433</v>
      </c>
      <c r="C6501" s="348" t="s">
        <v>280</v>
      </c>
      <c r="D6501" s="350">
        <v>31.77</v>
      </c>
    </row>
    <row r="6502" spans="1:4">
      <c r="A6502" s="349">
        <v>101014</v>
      </c>
      <c r="B6502" s="348" t="s">
        <v>33434</v>
      </c>
      <c r="C6502" s="348" t="s">
        <v>280</v>
      </c>
      <c r="D6502" s="350">
        <v>29.1</v>
      </c>
    </row>
    <row r="6503" spans="1:4">
      <c r="A6503" s="349">
        <v>101015</v>
      </c>
      <c r="B6503" s="348" t="s">
        <v>33435</v>
      </c>
      <c r="C6503" s="348" t="s">
        <v>280</v>
      </c>
      <c r="D6503" s="350">
        <v>23.9</v>
      </c>
    </row>
    <row r="6504" spans="1:4">
      <c r="A6504" s="349">
        <v>101016</v>
      </c>
      <c r="B6504" s="348" t="s">
        <v>33436</v>
      </c>
      <c r="C6504" s="348" t="s">
        <v>280</v>
      </c>
      <c r="D6504" s="350">
        <v>27.67</v>
      </c>
    </row>
    <row r="6505" spans="1:4">
      <c r="A6505" s="349">
        <v>101017</v>
      </c>
      <c r="B6505" s="348" t="s">
        <v>33437</v>
      </c>
      <c r="C6505" s="348" t="s">
        <v>280</v>
      </c>
      <c r="D6505" s="350">
        <v>20.99</v>
      </c>
    </row>
    <row r="6506" spans="1:4">
      <c r="A6506" s="349">
        <v>101018</v>
      </c>
      <c r="B6506" s="348" t="s">
        <v>33438</v>
      </c>
      <c r="C6506" s="348" t="s">
        <v>280</v>
      </c>
      <c r="D6506" s="350">
        <v>17.239999999999998</v>
      </c>
    </row>
    <row r="6507" spans="1:4">
      <c r="A6507" s="349">
        <v>101463</v>
      </c>
      <c r="B6507" s="348" t="s">
        <v>33439</v>
      </c>
      <c r="C6507" s="348" t="s">
        <v>280</v>
      </c>
      <c r="D6507" s="350">
        <v>31.86</v>
      </c>
    </row>
    <row r="6508" spans="1:4">
      <c r="A6508" s="349">
        <v>101464</v>
      </c>
      <c r="B6508" s="348" t="s">
        <v>33440</v>
      </c>
      <c r="C6508" s="348" t="s">
        <v>280</v>
      </c>
      <c r="D6508" s="350">
        <v>24.48</v>
      </c>
    </row>
    <row r="6509" spans="1:4">
      <c r="A6509" s="349">
        <v>101465</v>
      </c>
      <c r="B6509" s="348" t="s">
        <v>33441</v>
      </c>
      <c r="C6509" s="348" t="s">
        <v>280</v>
      </c>
      <c r="D6509" s="350">
        <v>18.71</v>
      </c>
    </row>
    <row r="6510" spans="1:4">
      <c r="A6510" s="349">
        <v>101466</v>
      </c>
      <c r="B6510" s="348" t="s">
        <v>33442</v>
      </c>
      <c r="C6510" s="348" t="s">
        <v>280</v>
      </c>
      <c r="D6510" s="350">
        <v>15.22</v>
      </c>
    </row>
    <row r="6511" spans="1:4">
      <c r="A6511" s="349">
        <v>101467</v>
      </c>
      <c r="B6511" s="348" t="s">
        <v>33443</v>
      </c>
      <c r="C6511" s="348" t="s">
        <v>280</v>
      </c>
      <c r="D6511" s="350">
        <v>12.73</v>
      </c>
    </row>
    <row r="6512" spans="1:4">
      <c r="A6512" s="349">
        <v>101468</v>
      </c>
      <c r="B6512" s="348" t="s">
        <v>33444</v>
      </c>
      <c r="C6512" s="348" t="s">
        <v>280</v>
      </c>
      <c r="D6512" s="350">
        <v>11.65</v>
      </c>
    </row>
    <row r="6513" spans="1:4">
      <c r="A6513" s="349">
        <v>101469</v>
      </c>
      <c r="B6513" s="348" t="s">
        <v>33445</v>
      </c>
      <c r="C6513" s="348" t="s">
        <v>280</v>
      </c>
      <c r="D6513" s="350">
        <v>26.08</v>
      </c>
    </row>
    <row r="6514" spans="1:4">
      <c r="A6514" s="349">
        <v>101470</v>
      </c>
      <c r="B6514" s="348" t="s">
        <v>33446</v>
      </c>
      <c r="C6514" s="348" t="s">
        <v>280</v>
      </c>
      <c r="D6514" s="350">
        <v>20.69</v>
      </c>
    </row>
    <row r="6515" spans="1:4">
      <c r="A6515" s="349">
        <v>101471</v>
      </c>
      <c r="B6515" s="348" t="s">
        <v>33447</v>
      </c>
      <c r="C6515" s="348" t="s">
        <v>280</v>
      </c>
      <c r="D6515" s="350">
        <v>17.75</v>
      </c>
    </row>
    <row r="6516" spans="1:4">
      <c r="A6516" s="349">
        <v>101472</v>
      </c>
      <c r="B6516" s="348" t="s">
        <v>33448</v>
      </c>
      <c r="C6516" s="348" t="s">
        <v>280</v>
      </c>
      <c r="D6516" s="350">
        <v>13.82</v>
      </c>
    </row>
    <row r="6517" spans="1:4">
      <c r="A6517" s="349">
        <v>101473</v>
      </c>
      <c r="B6517" s="348" t="s">
        <v>33449</v>
      </c>
      <c r="C6517" s="348" t="s">
        <v>280</v>
      </c>
      <c r="D6517" s="350">
        <v>19.89</v>
      </c>
    </row>
    <row r="6518" spans="1:4">
      <c r="A6518" s="349">
        <v>101474</v>
      </c>
      <c r="B6518" s="348" t="s">
        <v>33450</v>
      </c>
      <c r="C6518" s="348" t="s">
        <v>280</v>
      </c>
      <c r="D6518" s="350">
        <v>14.23</v>
      </c>
    </row>
    <row r="6519" spans="1:4">
      <c r="A6519" s="349">
        <v>101475</v>
      </c>
      <c r="B6519" s="348" t="s">
        <v>33451</v>
      </c>
      <c r="C6519" s="348" t="s">
        <v>280</v>
      </c>
      <c r="D6519" s="350">
        <v>12.63</v>
      </c>
    </row>
    <row r="6520" spans="1:4">
      <c r="A6520" s="349">
        <v>101476</v>
      </c>
      <c r="B6520" s="348" t="s">
        <v>33452</v>
      </c>
      <c r="C6520" s="348" t="s">
        <v>280</v>
      </c>
      <c r="D6520" s="350">
        <v>11.26</v>
      </c>
    </row>
    <row r="6521" spans="1:4">
      <c r="A6521" s="349">
        <v>101477</v>
      </c>
      <c r="B6521" s="348" t="s">
        <v>33453</v>
      </c>
      <c r="C6521" s="348" t="s">
        <v>280</v>
      </c>
      <c r="D6521" s="350">
        <v>9.2200000000000006</v>
      </c>
    </row>
    <row r="6522" spans="1:4">
      <c r="A6522" s="349">
        <v>101478</v>
      </c>
      <c r="B6522" s="348" t="s">
        <v>33454</v>
      </c>
      <c r="C6522" s="348" t="s">
        <v>280</v>
      </c>
      <c r="D6522" s="350">
        <v>7.85</v>
      </c>
    </row>
    <row r="6523" spans="1:4">
      <c r="A6523" s="349">
        <v>101480</v>
      </c>
      <c r="B6523" s="348" t="s">
        <v>33455</v>
      </c>
      <c r="C6523" s="348" t="s">
        <v>280</v>
      </c>
      <c r="D6523" s="350">
        <v>46.64</v>
      </c>
    </row>
    <row r="6524" spans="1:4">
      <c r="A6524" s="349">
        <v>101481</v>
      </c>
      <c r="B6524" s="348" t="s">
        <v>33456</v>
      </c>
      <c r="C6524" s="348" t="s">
        <v>280</v>
      </c>
      <c r="D6524" s="350">
        <v>33.68</v>
      </c>
    </row>
    <row r="6525" spans="1:4">
      <c r="A6525" s="349">
        <v>101482</v>
      </c>
      <c r="B6525" s="348" t="s">
        <v>39124</v>
      </c>
      <c r="C6525" s="348" t="s">
        <v>280</v>
      </c>
      <c r="D6525" s="350">
        <v>25.18</v>
      </c>
    </row>
    <row r="6526" spans="1:4">
      <c r="A6526" s="349">
        <v>101483</v>
      </c>
      <c r="B6526" s="348" t="s">
        <v>33457</v>
      </c>
      <c r="C6526" s="348" t="s">
        <v>280</v>
      </c>
      <c r="D6526" s="350">
        <v>26.12</v>
      </c>
    </row>
    <row r="6527" spans="1:4">
      <c r="A6527" s="349">
        <v>101484</v>
      </c>
      <c r="B6527" s="348" t="s">
        <v>33458</v>
      </c>
      <c r="C6527" s="348" t="s">
        <v>280</v>
      </c>
      <c r="D6527" s="350">
        <v>135.43</v>
      </c>
    </row>
    <row r="6528" spans="1:4">
      <c r="A6528" s="349">
        <v>101485</v>
      </c>
      <c r="B6528" s="348" t="s">
        <v>33459</v>
      </c>
      <c r="C6528" s="348" t="s">
        <v>280</v>
      </c>
      <c r="D6528" s="350">
        <v>103.96</v>
      </c>
    </row>
    <row r="6529" spans="1:4">
      <c r="A6529" s="349">
        <v>101486</v>
      </c>
      <c r="B6529" s="348" t="s">
        <v>33460</v>
      </c>
      <c r="C6529" s="348" t="s">
        <v>280</v>
      </c>
      <c r="D6529" s="350">
        <v>93.64</v>
      </c>
    </row>
    <row r="6530" spans="1:4">
      <c r="A6530" s="349">
        <v>101487</v>
      </c>
      <c r="B6530" s="348" t="s">
        <v>33461</v>
      </c>
      <c r="C6530" s="348" t="s">
        <v>280</v>
      </c>
      <c r="D6530" s="350">
        <v>68.569999999999993</v>
      </c>
    </row>
    <row r="6531" spans="1:4">
      <c r="A6531" s="349">
        <v>101488</v>
      </c>
      <c r="B6531" s="348" t="s">
        <v>33462</v>
      </c>
      <c r="C6531" s="348" t="s">
        <v>280</v>
      </c>
      <c r="D6531" s="350">
        <v>59.32</v>
      </c>
    </row>
    <row r="6532" spans="1:4">
      <c r="A6532" s="349">
        <v>101188</v>
      </c>
      <c r="B6532" s="348" t="s">
        <v>33463</v>
      </c>
      <c r="C6532" s="348" t="s">
        <v>40</v>
      </c>
      <c r="D6532" s="350">
        <v>4.82</v>
      </c>
    </row>
    <row r="6533" spans="1:4">
      <c r="A6533" s="349">
        <v>101189</v>
      </c>
      <c r="B6533" s="348" t="s">
        <v>33464</v>
      </c>
      <c r="C6533" s="348" t="s">
        <v>40</v>
      </c>
      <c r="D6533" s="350">
        <v>54.27</v>
      </c>
    </row>
    <row r="6534" spans="1:4">
      <c r="A6534" s="349">
        <v>101190</v>
      </c>
      <c r="B6534" s="348" t="s">
        <v>33465</v>
      </c>
      <c r="C6534" s="348" t="s">
        <v>40</v>
      </c>
      <c r="D6534" s="350">
        <v>53.56</v>
      </c>
    </row>
    <row r="6535" spans="1:4">
      <c r="A6535" s="349">
        <v>101191</v>
      </c>
      <c r="B6535" s="348" t="s">
        <v>33466</v>
      </c>
      <c r="C6535" s="348" t="s">
        <v>40</v>
      </c>
      <c r="D6535" s="350">
        <v>53.91</v>
      </c>
    </row>
    <row r="6536" spans="1:4">
      <c r="A6536" s="349">
        <v>101192</v>
      </c>
      <c r="B6536" s="348" t="s">
        <v>33467</v>
      </c>
      <c r="C6536" s="348" t="s">
        <v>40</v>
      </c>
      <c r="D6536" s="350">
        <v>55.46</v>
      </c>
    </row>
    <row r="6537" spans="1:4">
      <c r="A6537" s="349">
        <v>101193</v>
      </c>
      <c r="B6537" s="348" t="s">
        <v>33468</v>
      </c>
      <c r="C6537" s="348" t="s">
        <v>40</v>
      </c>
      <c r="D6537" s="350">
        <v>48.78</v>
      </c>
    </row>
    <row r="6538" spans="1:4">
      <c r="A6538" s="349">
        <v>101194</v>
      </c>
      <c r="B6538" s="348" t="s">
        <v>33469</v>
      </c>
      <c r="C6538" s="348" t="s">
        <v>40</v>
      </c>
      <c r="D6538" s="350">
        <v>49.13</v>
      </c>
    </row>
    <row r="6539" spans="1:4">
      <c r="A6539" s="349">
        <v>101197</v>
      </c>
      <c r="B6539" s="348" t="s">
        <v>33470</v>
      </c>
      <c r="C6539" s="348" t="s">
        <v>40</v>
      </c>
      <c r="D6539" s="350">
        <v>102.99</v>
      </c>
    </row>
    <row r="6540" spans="1:4">
      <c r="A6540" s="349">
        <v>101198</v>
      </c>
      <c r="B6540" s="348" t="s">
        <v>33471</v>
      </c>
      <c r="C6540" s="348" t="s">
        <v>40</v>
      </c>
      <c r="D6540" s="350">
        <v>74.099999999999994</v>
      </c>
    </row>
    <row r="6541" spans="1:4">
      <c r="A6541" s="349">
        <v>101199</v>
      </c>
      <c r="B6541" s="348" t="s">
        <v>33472</v>
      </c>
      <c r="C6541" s="348" t="s">
        <v>40</v>
      </c>
      <c r="D6541" s="350">
        <v>74.989999999999995</v>
      </c>
    </row>
    <row r="6542" spans="1:4">
      <c r="A6542" s="349">
        <v>101200</v>
      </c>
      <c r="B6542" s="348" t="s">
        <v>33473</v>
      </c>
      <c r="C6542" s="348" t="s">
        <v>40</v>
      </c>
      <c r="D6542" s="350">
        <v>42.23</v>
      </c>
    </row>
    <row r="6543" spans="1:4">
      <c r="A6543" s="349">
        <v>101201</v>
      </c>
      <c r="B6543" s="348" t="s">
        <v>33474</v>
      </c>
      <c r="C6543" s="348" t="s">
        <v>40</v>
      </c>
      <c r="D6543" s="350">
        <v>53.37</v>
      </c>
    </row>
    <row r="6544" spans="1:4">
      <c r="A6544" s="349">
        <v>101202</v>
      </c>
      <c r="B6544" s="348" t="s">
        <v>33475</v>
      </c>
      <c r="C6544" s="348" t="s">
        <v>40</v>
      </c>
      <c r="D6544" s="350">
        <v>32.369999999999997</v>
      </c>
    </row>
    <row r="6545" spans="1:4">
      <c r="A6545" s="349">
        <v>101203</v>
      </c>
      <c r="B6545" s="348" t="s">
        <v>33476</v>
      </c>
      <c r="C6545" s="348" t="s">
        <v>40</v>
      </c>
      <c r="D6545" s="350">
        <v>31.48</v>
      </c>
    </row>
    <row r="6546" spans="1:4">
      <c r="A6546" s="349">
        <v>101204</v>
      </c>
      <c r="B6546" s="348" t="s">
        <v>33477</v>
      </c>
      <c r="C6546" s="348" t="s">
        <v>40</v>
      </c>
      <c r="D6546" s="350">
        <v>31.83</v>
      </c>
    </row>
    <row r="6547" spans="1:4">
      <c r="A6547" s="349">
        <v>101205</v>
      </c>
      <c r="B6547" s="348" t="s">
        <v>33478</v>
      </c>
      <c r="C6547" s="348" t="s">
        <v>40</v>
      </c>
      <c r="D6547" s="350">
        <v>32.369999999999997</v>
      </c>
    </row>
    <row r="6548" spans="1:4">
      <c r="A6548" s="349">
        <v>102362</v>
      </c>
      <c r="B6548" s="348" t="s">
        <v>33479</v>
      </c>
      <c r="C6548" s="348" t="s">
        <v>277</v>
      </c>
      <c r="D6548" s="350">
        <v>179.42</v>
      </c>
    </row>
    <row r="6549" spans="1:4">
      <c r="A6549" s="349">
        <v>102363</v>
      </c>
      <c r="B6549" s="348" t="s">
        <v>33480</v>
      </c>
      <c r="C6549" s="348" t="s">
        <v>277</v>
      </c>
      <c r="D6549" s="350">
        <v>190.27</v>
      </c>
    </row>
    <row r="6550" spans="1:4">
      <c r="A6550" s="349">
        <v>102364</v>
      </c>
      <c r="B6550" s="348" t="s">
        <v>33481</v>
      </c>
      <c r="C6550" s="348" t="s">
        <v>277</v>
      </c>
      <c r="D6550" s="350">
        <v>209.99</v>
      </c>
    </row>
    <row r="6551" spans="1:4">
      <c r="A6551" s="349">
        <v>98509</v>
      </c>
      <c r="B6551" s="348" t="s">
        <v>33482</v>
      </c>
      <c r="C6551" s="348" t="s">
        <v>5</v>
      </c>
      <c r="D6551" s="350">
        <v>55.48</v>
      </c>
    </row>
    <row r="6552" spans="1:4">
      <c r="A6552" s="349">
        <v>98510</v>
      </c>
      <c r="B6552" s="348" t="s">
        <v>33483</v>
      </c>
      <c r="C6552" s="348" t="s">
        <v>5</v>
      </c>
      <c r="D6552" s="350">
        <v>78.430000000000007</v>
      </c>
    </row>
    <row r="6553" spans="1:4">
      <c r="A6553" s="349">
        <v>98511</v>
      </c>
      <c r="B6553" s="348" t="s">
        <v>33484</v>
      </c>
      <c r="C6553" s="348" t="s">
        <v>5</v>
      </c>
      <c r="D6553" s="350">
        <v>151.97</v>
      </c>
    </row>
    <row r="6554" spans="1:4">
      <c r="A6554" s="349">
        <v>98516</v>
      </c>
      <c r="B6554" s="348" t="s">
        <v>33485</v>
      </c>
      <c r="C6554" s="348" t="s">
        <v>5</v>
      </c>
      <c r="D6554" s="350">
        <v>318.73</v>
      </c>
    </row>
    <row r="6555" spans="1:4">
      <c r="A6555" s="349">
        <v>98519</v>
      </c>
      <c r="B6555" s="348" t="s">
        <v>33486</v>
      </c>
      <c r="C6555" s="348" t="s">
        <v>277</v>
      </c>
      <c r="D6555" s="350">
        <v>1.52</v>
      </c>
    </row>
    <row r="6556" spans="1:4">
      <c r="A6556" s="349">
        <v>98520</v>
      </c>
      <c r="B6556" s="348" t="s">
        <v>33487</v>
      </c>
      <c r="C6556" s="348" t="s">
        <v>277</v>
      </c>
      <c r="D6556" s="350">
        <v>4.6399999999999997</v>
      </c>
    </row>
    <row r="6557" spans="1:4">
      <c r="A6557" s="349">
        <v>98521</v>
      </c>
      <c r="B6557" s="348" t="s">
        <v>33488</v>
      </c>
      <c r="C6557" s="348" t="s">
        <v>277</v>
      </c>
      <c r="D6557" s="350">
        <v>0.28000000000000003</v>
      </c>
    </row>
    <row r="6558" spans="1:4">
      <c r="A6558" s="349">
        <v>98522</v>
      </c>
      <c r="B6558" s="348" t="s">
        <v>33489</v>
      </c>
      <c r="C6558" s="348" t="s">
        <v>40</v>
      </c>
      <c r="D6558" s="350">
        <v>128.26</v>
      </c>
    </row>
    <row r="6559" spans="1:4">
      <c r="A6559" s="349">
        <v>98524</v>
      </c>
      <c r="B6559" s="348" t="s">
        <v>33490</v>
      </c>
      <c r="C6559" s="348" t="s">
        <v>277</v>
      </c>
      <c r="D6559" s="350">
        <v>2.4700000000000002</v>
      </c>
    </row>
    <row r="6560" spans="1:4">
      <c r="A6560" s="349">
        <v>98503</v>
      </c>
      <c r="B6560" s="348" t="s">
        <v>33491</v>
      </c>
      <c r="C6560" s="348" t="s">
        <v>277</v>
      </c>
      <c r="D6560" s="350">
        <v>19.12</v>
      </c>
    </row>
    <row r="6561" spans="1:4">
      <c r="A6561" s="349">
        <v>98504</v>
      </c>
      <c r="B6561" s="348" t="s">
        <v>33492</v>
      </c>
      <c r="C6561" s="348" t="s">
        <v>277</v>
      </c>
      <c r="D6561" s="350">
        <v>12.43</v>
      </c>
    </row>
    <row r="6562" spans="1:4">
      <c r="A6562" s="349">
        <v>98505</v>
      </c>
      <c r="B6562" s="348" t="s">
        <v>33493</v>
      </c>
      <c r="C6562" s="348" t="s">
        <v>277</v>
      </c>
      <c r="D6562" s="350">
        <v>79.239999999999995</v>
      </c>
    </row>
    <row r="6563" spans="1:4">
      <c r="A6563" s="349">
        <v>98525</v>
      </c>
      <c r="B6563" s="348" t="s">
        <v>33494</v>
      </c>
      <c r="C6563" s="348" t="s">
        <v>277</v>
      </c>
      <c r="D6563" s="350">
        <v>0.28999999999999998</v>
      </c>
    </row>
    <row r="6564" spans="1:4">
      <c r="A6564" s="349">
        <v>98526</v>
      </c>
      <c r="B6564" s="348" t="s">
        <v>33495</v>
      </c>
      <c r="C6564" s="348" t="s">
        <v>5</v>
      </c>
      <c r="D6564" s="350">
        <v>61.86</v>
      </c>
    </row>
    <row r="6565" spans="1:4">
      <c r="A6565" s="349">
        <v>98527</v>
      </c>
      <c r="B6565" s="348" t="s">
        <v>33496</v>
      </c>
      <c r="C6565" s="348" t="s">
        <v>5</v>
      </c>
      <c r="D6565" s="350">
        <v>133.19</v>
      </c>
    </row>
    <row r="6566" spans="1:4">
      <c r="A6566" s="349">
        <v>98528</v>
      </c>
      <c r="B6566" s="348" t="s">
        <v>33497</v>
      </c>
      <c r="C6566" s="348" t="s">
        <v>5</v>
      </c>
      <c r="D6566" s="350">
        <v>194.75</v>
      </c>
    </row>
    <row r="6567" spans="1:4">
      <c r="A6567" s="349">
        <v>98529</v>
      </c>
      <c r="B6567" s="348" t="s">
        <v>33498</v>
      </c>
      <c r="C6567" s="348" t="s">
        <v>5</v>
      </c>
      <c r="D6567" s="350">
        <v>53.33</v>
      </c>
    </row>
    <row r="6568" spans="1:4">
      <c r="A6568" s="349">
        <v>98530</v>
      </c>
      <c r="B6568" s="348" t="s">
        <v>33499</v>
      </c>
      <c r="C6568" s="348" t="s">
        <v>5</v>
      </c>
      <c r="D6568" s="350">
        <v>95.01</v>
      </c>
    </row>
    <row r="6569" spans="1:4">
      <c r="A6569" s="349">
        <v>98531</v>
      </c>
      <c r="B6569" s="348" t="s">
        <v>33500</v>
      </c>
      <c r="C6569" s="348" t="s">
        <v>5</v>
      </c>
      <c r="D6569" s="350">
        <v>218.83</v>
      </c>
    </row>
    <row r="6570" spans="1:4">
      <c r="A6570" s="349">
        <v>98532</v>
      </c>
      <c r="B6570" s="348" t="s">
        <v>33501</v>
      </c>
      <c r="C6570" s="348" t="s">
        <v>5</v>
      </c>
      <c r="D6570" s="350">
        <v>84.64</v>
      </c>
    </row>
    <row r="6571" spans="1:4">
      <c r="A6571" s="349">
        <v>98533</v>
      </c>
      <c r="B6571" s="348" t="s">
        <v>33502</v>
      </c>
      <c r="C6571" s="348" t="s">
        <v>5</v>
      </c>
      <c r="D6571" s="350">
        <v>228.62</v>
      </c>
    </row>
    <row r="6572" spans="1:4">
      <c r="A6572" s="349">
        <v>98534</v>
      </c>
      <c r="B6572" s="348" t="s">
        <v>33503</v>
      </c>
      <c r="C6572" s="348" t="s">
        <v>5</v>
      </c>
      <c r="D6572" s="350">
        <v>589.46</v>
      </c>
    </row>
    <row r="6573" spans="1:4">
      <c r="A6573" s="349">
        <v>98535</v>
      </c>
      <c r="B6573" s="348" t="s">
        <v>33504</v>
      </c>
      <c r="C6573" s="348" t="s">
        <v>5</v>
      </c>
      <c r="D6573" s="350">
        <v>926.56</v>
      </c>
    </row>
    <row r="6574" spans="1:4">
      <c r="A6574" s="349">
        <v>88238</v>
      </c>
      <c r="B6574" s="348" t="s">
        <v>33505</v>
      </c>
      <c r="C6574" s="348" t="s">
        <v>226</v>
      </c>
      <c r="D6574" s="350">
        <v>15.19</v>
      </c>
    </row>
    <row r="6575" spans="1:4">
      <c r="A6575" s="349">
        <v>88239</v>
      </c>
      <c r="B6575" s="348" t="s">
        <v>33506</v>
      </c>
      <c r="C6575" s="348" t="s">
        <v>226</v>
      </c>
      <c r="D6575" s="350">
        <v>16.47</v>
      </c>
    </row>
    <row r="6576" spans="1:4">
      <c r="A6576" s="349">
        <v>88240</v>
      </c>
      <c r="B6576" s="348" t="s">
        <v>33507</v>
      </c>
      <c r="C6576" s="348" t="s">
        <v>226</v>
      </c>
      <c r="D6576" s="350">
        <v>16.420000000000002</v>
      </c>
    </row>
    <row r="6577" spans="1:4">
      <c r="A6577" s="349">
        <v>88241</v>
      </c>
      <c r="B6577" s="348" t="s">
        <v>33508</v>
      </c>
      <c r="C6577" s="348" t="s">
        <v>226</v>
      </c>
      <c r="D6577" s="350">
        <v>15.55</v>
      </c>
    </row>
    <row r="6578" spans="1:4">
      <c r="A6578" s="349">
        <v>88242</v>
      </c>
      <c r="B6578" s="348" t="s">
        <v>33509</v>
      </c>
      <c r="C6578" s="348" t="s">
        <v>226</v>
      </c>
      <c r="D6578" s="350">
        <v>15.39</v>
      </c>
    </row>
    <row r="6579" spans="1:4">
      <c r="A6579" s="349">
        <v>88243</v>
      </c>
      <c r="B6579" s="348" t="s">
        <v>33510</v>
      </c>
      <c r="C6579" s="348" t="s">
        <v>226</v>
      </c>
      <c r="D6579" s="350">
        <v>18.440000000000001</v>
      </c>
    </row>
    <row r="6580" spans="1:4">
      <c r="A6580" s="349">
        <v>88245</v>
      </c>
      <c r="B6580" s="348" t="s">
        <v>33511</v>
      </c>
      <c r="C6580" s="348" t="s">
        <v>226</v>
      </c>
      <c r="D6580" s="350">
        <v>19.75</v>
      </c>
    </row>
    <row r="6581" spans="1:4">
      <c r="A6581" s="349">
        <v>88246</v>
      </c>
      <c r="B6581" s="348" t="s">
        <v>33512</v>
      </c>
      <c r="C6581" s="348" t="s">
        <v>226</v>
      </c>
      <c r="D6581" s="350">
        <v>22.47</v>
      </c>
    </row>
    <row r="6582" spans="1:4">
      <c r="A6582" s="349">
        <v>88247</v>
      </c>
      <c r="B6582" s="348" t="s">
        <v>33513</v>
      </c>
      <c r="C6582" s="348" t="s">
        <v>226</v>
      </c>
      <c r="D6582" s="350">
        <v>15.47</v>
      </c>
    </row>
    <row r="6583" spans="1:4">
      <c r="A6583" s="349">
        <v>88248</v>
      </c>
      <c r="B6583" s="348" t="s">
        <v>33514</v>
      </c>
      <c r="C6583" s="348" t="s">
        <v>226</v>
      </c>
      <c r="D6583" s="350">
        <v>14.96</v>
      </c>
    </row>
    <row r="6584" spans="1:4">
      <c r="A6584" s="349">
        <v>88249</v>
      </c>
      <c r="B6584" s="348" t="s">
        <v>33515</v>
      </c>
      <c r="C6584" s="348" t="s">
        <v>226</v>
      </c>
      <c r="D6584" s="350">
        <v>26.44</v>
      </c>
    </row>
    <row r="6585" spans="1:4">
      <c r="A6585" s="349">
        <v>88250</v>
      </c>
      <c r="B6585" s="348" t="s">
        <v>33516</v>
      </c>
      <c r="C6585" s="348" t="s">
        <v>226</v>
      </c>
      <c r="D6585" s="350">
        <v>17.47</v>
      </c>
    </row>
    <row r="6586" spans="1:4">
      <c r="A6586" s="349">
        <v>88251</v>
      </c>
      <c r="B6586" s="348" t="s">
        <v>33517</v>
      </c>
      <c r="C6586" s="348" t="s">
        <v>226</v>
      </c>
      <c r="D6586" s="350">
        <v>15.94</v>
      </c>
    </row>
    <row r="6587" spans="1:4">
      <c r="A6587" s="349">
        <v>88252</v>
      </c>
      <c r="B6587" s="348" t="s">
        <v>33518</v>
      </c>
      <c r="C6587" s="348" t="s">
        <v>226</v>
      </c>
      <c r="D6587" s="350">
        <v>16.09</v>
      </c>
    </row>
    <row r="6588" spans="1:4">
      <c r="A6588" s="349">
        <v>88253</v>
      </c>
      <c r="B6588" s="348" t="s">
        <v>33519</v>
      </c>
      <c r="C6588" s="348" t="s">
        <v>226</v>
      </c>
      <c r="D6588" s="350">
        <v>15.84</v>
      </c>
    </row>
    <row r="6589" spans="1:4">
      <c r="A6589" s="349">
        <v>88255</v>
      </c>
      <c r="B6589" s="348" t="s">
        <v>33520</v>
      </c>
      <c r="C6589" s="348" t="s">
        <v>226</v>
      </c>
      <c r="D6589" s="350">
        <v>23.53</v>
      </c>
    </row>
    <row r="6590" spans="1:4">
      <c r="A6590" s="349">
        <v>88256</v>
      </c>
      <c r="B6590" s="348" t="s">
        <v>33521</v>
      </c>
      <c r="C6590" s="348" t="s">
        <v>226</v>
      </c>
      <c r="D6590" s="350">
        <v>23.26</v>
      </c>
    </row>
    <row r="6591" spans="1:4">
      <c r="A6591" s="349">
        <v>88257</v>
      </c>
      <c r="B6591" s="348" t="s">
        <v>33522</v>
      </c>
      <c r="C6591" s="348" t="s">
        <v>226</v>
      </c>
      <c r="D6591" s="350">
        <v>22.51</v>
      </c>
    </row>
    <row r="6592" spans="1:4">
      <c r="A6592" s="349">
        <v>88258</v>
      </c>
      <c r="B6592" s="348" t="s">
        <v>33523</v>
      </c>
      <c r="C6592" s="348" t="s">
        <v>226</v>
      </c>
      <c r="D6592" s="350">
        <v>12.1</v>
      </c>
    </row>
    <row r="6593" spans="1:4">
      <c r="A6593" s="349">
        <v>88260</v>
      </c>
      <c r="B6593" s="348" t="s">
        <v>33524</v>
      </c>
      <c r="C6593" s="348" t="s">
        <v>226</v>
      </c>
      <c r="D6593" s="350">
        <v>19.75</v>
      </c>
    </row>
    <row r="6594" spans="1:4">
      <c r="A6594" s="349">
        <v>88261</v>
      </c>
      <c r="B6594" s="348" t="s">
        <v>33525</v>
      </c>
      <c r="C6594" s="348" t="s">
        <v>226</v>
      </c>
      <c r="D6594" s="350">
        <v>18.760000000000002</v>
      </c>
    </row>
    <row r="6595" spans="1:4">
      <c r="A6595" s="349">
        <v>88262</v>
      </c>
      <c r="B6595" s="348" t="s">
        <v>33526</v>
      </c>
      <c r="C6595" s="348" t="s">
        <v>226</v>
      </c>
      <c r="D6595" s="350">
        <v>19.649999999999999</v>
      </c>
    </row>
    <row r="6596" spans="1:4">
      <c r="A6596" s="349">
        <v>88263</v>
      </c>
      <c r="B6596" s="348" t="s">
        <v>33527</v>
      </c>
      <c r="C6596" s="348" t="s">
        <v>226</v>
      </c>
      <c r="D6596" s="350">
        <v>20.12</v>
      </c>
    </row>
    <row r="6597" spans="1:4">
      <c r="A6597" s="349">
        <v>88264</v>
      </c>
      <c r="B6597" s="348" t="s">
        <v>33528</v>
      </c>
      <c r="C6597" s="348" t="s">
        <v>226</v>
      </c>
      <c r="D6597" s="350">
        <v>20.02</v>
      </c>
    </row>
    <row r="6598" spans="1:4">
      <c r="A6598" s="349">
        <v>88265</v>
      </c>
      <c r="B6598" s="348" t="s">
        <v>33529</v>
      </c>
      <c r="C6598" s="348" t="s">
        <v>226</v>
      </c>
      <c r="D6598" s="350">
        <v>20.02</v>
      </c>
    </row>
    <row r="6599" spans="1:4">
      <c r="A6599" s="349">
        <v>88266</v>
      </c>
      <c r="B6599" s="348" t="s">
        <v>33530</v>
      </c>
      <c r="C6599" s="348" t="s">
        <v>226</v>
      </c>
      <c r="D6599" s="350">
        <v>34.22</v>
      </c>
    </row>
    <row r="6600" spans="1:4">
      <c r="A6600" s="349">
        <v>88267</v>
      </c>
      <c r="B6600" s="348" t="s">
        <v>33531</v>
      </c>
      <c r="C6600" s="348" t="s">
        <v>226</v>
      </c>
      <c r="D6600" s="350">
        <v>19.37</v>
      </c>
    </row>
    <row r="6601" spans="1:4">
      <c r="A6601" s="349">
        <v>88269</v>
      </c>
      <c r="B6601" s="348" t="s">
        <v>33532</v>
      </c>
      <c r="C6601" s="348" t="s">
        <v>226</v>
      </c>
      <c r="D6601" s="350">
        <v>19.75</v>
      </c>
    </row>
    <row r="6602" spans="1:4">
      <c r="A6602" s="349">
        <v>88270</v>
      </c>
      <c r="B6602" s="348" t="s">
        <v>33533</v>
      </c>
      <c r="C6602" s="348" t="s">
        <v>226</v>
      </c>
      <c r="D6602" s="350">
        <v>19.850000000000001</v>
      </c>
    </row>
    <row r="6603" spans="1:4">
      <c r="A6603" s="349">
        <v>88272</v>
      </c>
      <c r="B6603" s="348" t="s">
        <v>33534</v>
      </c>
      <c r="C6603" s="348" t="s">
        <v>226</v>
      </c>
      <c r="D6603" s="350">
        <v>22.2</v>
      </c>
    </row>
    <row r="6604" spans="1:4">
      <c r="A6604" s="349">
        <v>88273</v>
      </c>
      <c r="B6604" s="348" t="s">
        <v>33535</v>
      </c>
      <c r="C6604" s="348" t="s">
        <v>226</v>
      </c>
      <c r="D6604" s="350">
        <v>20.010000000000002</v>
      </c>
    </row>
    <row r="6605" spans="1:4">
      <c r="A6605" s="349">
        <v>88274</v>
      </c>
      <c r="B6605" s="348" t="s">
        <v>33536</v>
      </c>
      <c r="C6605" s="348" t="s">
        <v>226</v>
      </c>
      <c r="D6605" s="350">
        <v>22.06</v>
      </c>
    </row>
    <row r="6606" spans="1:4">
      <c r="A6606" s="349">
        <v>88275</v>
      </c>
      <c r="B6606" s="348" t="s">
        <v>33537</v>
      </c>
      <c r="C6606" s="348" t="s">
        <v>226</v>
      </c>
      <c r="D6606" s="350">
        <v>27.63</v>
      </c>
    </row>
    <row r="6607" spans="1:4">
      <c r="A6607" s="349">
        <v>88277</v>
      </c>
      <c r="B6607" s="348" t="s">
        <v>33538</v>
      </c>
      <c r="C6607" s="348" t="s">
        <v>226</v>
      </c>
      <c r="D6607" s="350">
        <v>24.04</v>
      </c>
    </row>
    <row r="6608" spans="1:4">
      <c r="A6608" s="349">
        <v>88278</v>
      </c>
      <c r="B6608" s="348" t="s">
        <v>33539</v>
      </c>
      <c r="C6608" s="348" t="s">
        <v>226</v>
      </c>
      <c r="D6608" s="350">
        <v>19.75</v>
      </c>
    </row>
    <row r="6609" spans="1:4">
      <c r="A6609" s="349">
        <v>88279</v>
      </c>
      <c r="B6609" s="348" t="s">
        <v>33540</v>
      </c>
      <c r="C6609" s="348" t="s">
        <v>226</v>
      </c>
      <c r="D6609" s="350">
        <v>29.04</v>
      </c>
    </row>
    <row r="6610" spans="1:4">
      <c r="A6610" s="349">
        <v>88281</v>
      </c>
      <c r="B6610" s="348" t="s">
        <v>33541</v>
      </c>
      <c r="C6610" s="348" t="s">
        <v>226</v>
      </c>
      <c r="D6610" s="350">
        <v>20.079999999999998</v>
      </c>
    </row>
    <row r="6611" spans="1:4">
      <c r="A6611" s="349">
        <v>88282</v>
      </c>
      <c r="B6611" s="348" t="s">
        <v>33542</v>
      </c>
      <c r="C6611" s="348" t="s">
        <v>226</v>
      </c>
      <c r="D6611" s="350">
        <v>21.07</v>
      </c>
    </row>
    <row r="6612" spans="1:4">
      <c r="A6612" s="349">
        <v>88283</v>
      </c>
      <c r="B6612" s="348" t="s">
        <v>33543</v>
      </c>
      <c r="C6612" s="348" t="s">
        <v>226</v>
      </c>
      <c r="D6612" s="350">
        <v>26.86</v>
      </c>
    </row>
    <row r="6613" spans="1:4">
      <c r="A6613" s="349">
        <v>88284</v>
      </c>
      <c r="B6613" s="348" t="s">
        <v>33544</v>
      </c>
      <c r="C6613" s="348" t="s">
        <v>226</v>
      </c>
      <c r="D6613" s="350">
        <v>21.79</v>
      </c>
    </row>
    <row r="6614" spans="1:4">
      <c r="A6614" s="349">
        <v>88285</v>
      </c>
      <c r="B6614" s="348" t="s">
        <v>33545</v>
      </c>
      <c r="C6614" s="348" t="s">
        <v>226</v>
      </c>
      <c r="D6614" s="350">
        <v>28.71</v>
      </c>
    </row>
    <row r="6615" spans="1:4">
      <c r="A6615" s="349">
        <v>88286</v>
      </c>
      <c r="B6615" s="348" t="s">
        <v>33546</v>
      </c>
      <c r="C6615" s="348" t="s">
        <v>226</v>
      </c>
      <c r="D6615" s="350">
        <v>23.87</v>
      </c>
    </row>
    <row r="6616" spans="1:4">
      <c r="A6616" s="349">
        <v>88288</v>
      </c>
      <c r="B6616" s="348" t="s">
        <v>33547</v>
      </c>
      <c r="C6616" s="348" t="s">
        <v>226</v>
      </c>
      <c r="D6616" s="350">
        <v>19.66</v>
      </c>
    </row>
    <row r="6617" spans="1:4">
      <c r="A6617" s="349">
        <v>88291</v>
      </c>
      <c r="B6617" s="348" t="s">
        <v>33548</v>
      </c>
      <c r="C6617" s="348" t="s">
        <v>226</v>
      </c>
      <c r="D6617" s="350">
        <v>19.399999999999999</v>
      </c>
    </row>
    <row r="6618" spans="1:4">
      <c r="A6618" s="349">
        <v>88292</v>
      </c>
      <c r="B6618" s="348" t="s">
        <v>33549</v>
      </c>
      <c r="C6618" s="348" t="s">
        <v>226</v>
      </c>
      <c r="D6618" s="350">
        <v>24.44</v>
      </c>
    </row>
    <row r="6619" spans="1:4">
      <c r="A6619" s="349">
        <v>88293</v>
      </c>
      <c r="B6619" s="348" t="s">
        <v>33550</v>
      </c>
      <c r="C6619" s="348" t="s">
        <v>226</v>
      </c>
      <c r="D6619" s="350">
        <v>23.01</v>
      </c>
    </row>
    <row r="6620" spans="1:4">
      <c r="A6620" s="349">
        <v>88294</v>
      </c>
      <c r="B6620" s="348" t="s">
        <v>33551</v>
      </c>
      <c r="C6620" s="348" t="s">
        <v>226</v>
      </c>
      <c r="D6620" s="350">
        <v>24.89</v>
      </c>
    </row>
    <row r="6621" spans="1:4">
      <c r="A6621" s="349">
        <v>88295</v>
      </c>
      <c r="B6621" s="348" t="s">
        <v>33552</v>
      </c>
      <c r="C6621" s="348" t="s">
        <v>226</v>
      </c>
      <c r="D6621" s="350">
        <v>21.93</v>
      </c>
    </row>
    <row r="6622" spans="1:4">
      <c r="A6622" s="349">
        <v>88296</v>
      </c>
      <c r="B6622" s="348" t="s">
        <v>33553</v>
      </c>
      <c r="C6622" s="348" t="s">
        <v>226</v>
      </c>
      <c r="D6622" s="350">
        <v>22.49</v>
      </c>
    </row>
    <row r="6623" spans="1:4">
      <c r="A6623" s="349">
        <v>88297</v>
      </c>
      <c r="B6623" s="348" t="s">
        <v>33554</v>
      </c>
      <c r="C6623" s="348" t="s">
        <v>226</v>
      </c>
      <c r="D6623" s="350">
        <v>23.78</v>
      </c>
    </row>
    <row r="6624" spans="1:4">
      <c r="A6624" s="349">
        <v>88298</v>
      </c>
      <c r="B6624" s="348" t="s">
        <v>33555</v>
      </c>
      <c r="C6624" s="348" t="s">
        <v>226</v>
      </c>
      <c r="D6624" s="350">
        <v>21.83</v>
      </c>
    </row>
    <row r="6625" spans="1:4">
      <c r="A6625" s="349">
        <v>88299</v>
      </c>
      <c r="B6625" s="348" t="s">
        <v>33556</v>
      </c>
      <c r="C6625" s="348" t="s">
        <v>226</v>
      </c>
      <c r="D6625" s="350">
        <v>23.33</v>
      </c>
    </row>
    <row r="6626" spans="1:4">
      <c r="A6626" s="349">
        <v>88300</v>
      </c>
      <c r="B6626" s="348" t="s">
        <v>33557</v>
      </c>
      <c r="C6626" s="348" t="s">
        <v>226</v>
      </c>
      <c r="D6626" s="350">
        <v>27.77</v>
      </c>
    </row>
    <row r="6627" spans="1:4">
      <c r="A6627" s="349">
        <v>88301</v>
      </c>
      <c r="B6627" s="348" t="s">
        <v>33558</v>
      </c>
      <c r="C6627" s="348" t="s">
        <v>226</v>
      </c>
      <c r="D6627" s="350">
        <v>26.34</v>
      </c>
    </row>
    <row r="6628" spans="1:4">
      <c r="A6628" s="349">
        <v>88302</v>
      </c>
      <c r="B6628" s="348" t="s">
        <v>33559</v>
      </c>
      <c r="C6628" s="348" t="s">
        <v>226</v>
      </c>
      <c r="D6628" s="350">
        <v>23.96</v>
      </c>
    </row>
    <row r="6629" spans="1:4">
      <c r="A6629" s="349">
        <v>88303</v>
      </c>
      <c r="B6629" s="348" t="s">
        <v>33560</v>
      </c>
      <c r="C6629" s="348" t="s">
        <v>226</v>
      </c>
      <c r="D6629" s="350">
        <v>21.83</v>
      </c>
    </row>
    <row r="6630" spans="1:4">
      <c r="A6630" s="349">
        <v>88304</v>
      </c>
      <c r="B6630" s="348" t="s">
        <v>33561</v>
      </c>
      <c r="C6630" s="348" t="s">
        <v>226</v>
      </c>
      <c r="D6630" s="350">
        <v>21.11</v>
      </c>
    </row>
    <row r="6631" spans="1:4">
      <c r="A6631" s="349">
        <v>88306</v>
      </c>
      <c r="B6631" s="348" t="s">
        <v>33562</v>
      </c>
      <c r="C6631" s="348" t="s">
        <v>226</v>
      </c>
      <c r="D6631" s="350">
        <v>22.67</v>
      </c>
    </row>
    <row r="6632" spans="1:4">
      <c r="A6632" s="349">
        <v>88307</v>
      </c>
      <c r="B6632" s="348" t="s">
        <v>33563</v>
      </c>
      <c r="C6632" s="348" t="s">
        <v>226</v>
      </c>
      <c r="D6632" s="350">
        <v>26.7</v>
      </c>
    </row>
    <row r="6633" spans="1:4">
      <c r="A6633" s="349">
        <v>88308</v>
      </c>
      <c r="B6633" s="348" t="s">
        <v>33564</v>
      </c>
      <c r="C6633" s="348" t="s">
        <v>226</v>
      </c>
      <c r="D6633" s="350">
        <v>23.26</v>
      </c>
    </row>
    <row r="6634" spans="1:4">
      <c r="A6634" s="349">
        <v>88309</v>
      </c>
      <c r="B6634" s="348" t="s">
        <v>33565</v>
      </c>
      <c r="C6634" s="348" t="s">
        <v>226</v>
      </c>
      <c r="D6634" s="350">
        <v>19.850000000000001</v>
      </c>
    </row>
    <row r="6635" spans="1:4">
      <c r="A6635" s="349">
        <v>88310</v>
      </c>
      <c r="B6635" s="348" t="s">
        <v>33566</v>
      </c>
      <c r="C6635" s="348" t="s">
        <v>226</v>
      </c>
      <c r="D6635" s="350">
        <v>20.85</v>
      </c>
    </row>
    <row r="6636" spans="1:4">
      <c r="A6636" s="349">
        <v>88311</v>
      </c>
      <c r="B6636" s="348" t="s">
        <v>33567</v>
      </c>
      <c r="C6636" s="348" t="s">
        <v>226</v>
      </c>
      <c r="D6636" s="350">
        <v>24.12</v>
      </c>
    </row>
    <row r="6637" spans="1:4">
      <c r="A6637" s="349">
        <v>88312</v>
      </c>
      <c r="B6637" s="348" t="s">
        <v>33568</v>
      </c>
      <c r="C6637" s="348" t="s">
        <v>226</v>
      </c>
      <c r="D6637" s="350">
        <v>21.98</v>
      </c>
    </row>
    <row r="6638" spans="1:4">
      <c r="A6638" s="349">
        <v>88313</v>
      </c>
      <c r="B6638" s="348" t="s">
        <v>33569</v>
      </c>
      <c r="C6638" s="348" t="s">
        <v>226</v>
      </c>
      <c r="D6638" s="350">
        <v>16.77</v>
      </c>
    </row>
    <row r="6639" spans="1:4">
      <c r="A6639" s="349">
        <v>88314</v>
      </c>
      <c r="B6639" s="348" t="s">
        <v>33570</v>
      </c>
      <c r="C6639" s="348" t="s">
        <v>226</v>
      </c>
      <c r="D6639" s="350">
        <v>17.399999999999999</v>
      </c>
    </row>
    <row r="6640" spans="1:4">
      <c r="A6640" s="349">
        <v>88315</v>
      </c>
      <c r="B6640" s="348" t="s">
        <v>33571</v>
      </c>
      <c r="C6640" s="348" t="s">
        <v>226</v>
      </c>
      <c r="D6640" s="350">
        <v>19.75</v>
      </c>
    </row>
    <row r="6641" spans="1:4">
      <c r="A6641" s="349">
        <v>88316</v>
      </c>
      <c r="B6641" s="348" t="s">
        <v>33572</v>
      </c>
      <c r="C6641" s="348" t="s">
        <v>226</v>
      </c>
      <c r="D6641" s="350">
        <v>15.35</v>
      </c>
    </row>
    <row r="6642" spans="1:4">
      <c r="A6642" s="349">
        <v>88317</v>
      </c>
      <c r="B6642" s="348" t="s">
        <v>33573</v>
      </c>
      <c r="C6642" s="348" t="s">
        <v>226</v>
      </c>
      <c r="D6642" s="350">
        <v>20.41</v>
      </c>
    </row>
    <row r="6643" spans="1:4">
      <c r="A6643" s="349">
        <v>88318</v>
      </c>
      <c r="B6643" s="348" t="s">
        <v>33574</v>
      </c>
      <c r="C6643" s="348" t="s">
        <v>226</v>
      </c>
      <c r="D6643" s="350">
        <v>28.07</v>
      </c>
    </row>
    <row r="6644" spans="1:4">
      <c r="A6644" s="349">
        <v>88320</v>
      </c>
      <c r="B6644" s="348" t="s">
        <v>33575</v>
      </c>
      <c r="C6644" s="348" t="s">
        <v>226</v>
      </c>
      <c r="D6644" s="350">
        <v>23.05</v>
      </c>
    </row>
    <row r="6645" spans="1:4">
      <c r="A6645" s="349">
        <v>88321</v>
      </c>
      <c r="B6645" s="348" t="s">
        <v>33576</v>
      </c>
      <c r="C6645" s="348" t="s">
        <v>226</v>
      </c>
      <c r="D6645" s="350">
        <v>22.98</v>
      </c>
    </row>
    <row r="6646" spans="1:4">
      <c r="A6646" s="349">
        <v>88322</v>
      </c>
      <c r="B6646" s="348" t="s">
        <v>33577</v>
      </c>
      <c r="C6646" s="348" t="s">
        <v>226</v>
      </c>
      <c r="D6646" s="350">
        <v>24.51</v>
      </c>
    </row>
    <row r="6647" spans="1:4">
      <c r="A6647" s="349">
        <v>88323</v>
      </c>
      <c r="B6647" s="348" t="s">
        <v>33578</v>
      </c>
      <c r="C6647" s="348" t="s">
        <v>226</v>
      </c>
      <c r="D6647" s="350">
        <v>22.56</v>
      </c>
    </row>
    <row r="6648" spans="1:4">
      <c r="A6648" s="349">
        <v>88324</v>
      </c>
      <c r="B6648" s="348" t="s">
        <v>33579</v>
      </c>
      <c r="C6648" s="348" t="s">
        <v>226</v>
      </c>
      <c r="D6648" s="350">
        <v>25.87</v>
      </c>
    </row>
    <row r="6649" spans="1:4">
      <c r="A6649" s="349">
        <v>88325</v>
      </c>
      <c r="B6649" s="348" t="s">
        <v>33580</v>
      </c>
      <c r="C6649" s="348" t="s">
        <v>226</v>
      </c>
      <c r="D6649" s="350">
        <v>16.55</v>
      </c>
    </row>
    <row r="6650" spans="1:4">
      <c r="A6650" s="349">
        <v>88326</v>
      </c>
      <c r="B6650" s="348" t="s">
        <v>33581</v>
      </c>
      <c r="C6650" s="348" t="s">
        <v>226</v>
      </c>
      <c r="D6650" s="350">
        <v>19.78</v>
      </c>
    </row>
    <row r="6651" spans="1:4">
      <c r="A6651" s="349">
        <v>88377</v>
      </c>
      <c r="B6651" s="348" t="s">
        <v>33582</v>
      </c>
      <c r="C6651" s="348" t="s">
        <v>226</v>
      </c>
      <c r="D6651" s="350">
        <v>18.84</v>
      </c>
    </row>
    <row r="6652" spans="1:4">
      <c r="A6652" s="349">
        <v>88441</v>
      </c>
      <c r="B6652" s="348" t="s">
        <v>33583</v>
      </c>
      <c r="C6652" s="348" t="s">
        <v>226</v>
      </c>
      <c r="D6652" s="350">
        <v>19.190000000000001</v>
      </c>
    </row>
    <row r="6653" spans="1:4">
      <c r="A6653" s="349">
        <v>88597</v>
      </c>
      <c r="B6653" s="348" t="s">
        <v>33584</v>
      </c>
      <c r="C6653" s="348" t="s">
        <v>226</v>
      </c>
      <c r="D6653" s="350">
        <v>36.33</v>
      </c>
    </row>
    <row r="6654" spans="1:4">
      <c r="A6654" s="349">
        <v>90766</v>
      </c>
      <c r="B6654" s="348" t="s">
        <v>33585</v>
      </c>
      <c r="C6654" s="348" t="s">
        <v>226</v>
      </c>
      <c r="D6654" s="350">
        <v>16.21</v>
      </c>
    </row>
    <row r="6655" spans="1:4">
      <c r="A6655" s="349">
        <v>90767</v>
      </c>
      <c r="B6655" s="348" t="s">
        <v>33586</v>
      </c>
      <c r="C6655" s="348" t="s">
        <v>226</v>
      </c>
      <c r="D6655" s="350">
        <v>16.38</v>
      </c>
    </row>
    <row r="6656" spans="1:4">
      <c r="A6656" s="349">
        <v>90768</v>
      </c>
      <c r="B6656" s="348" t="s">
        <v>33587</v>
      </c>
      <c r="C6656" s="348" t="s">
        <v>226</v>
      </c>
      <c r="D6656" s="350">
        <v>68</v>
      </c>
    </row>
    <row r="6657" spans="1:4">
      <c r="A6657" s="349">
        <v>90769</v>
      </c>
      <c r="B6657" s="348" t="s">
        <v>33588</v>
      </c>
      <c r="C6657" s="348" t="s">
        <v>226</v>
      </c>
      <c r="D6657" s="350">
        <v>96.1</v>
      </c>
    </row>
    <row r="6658" spans="1:4">
      <c r="A6658" s="349">
        <v>90770</v>
      </c>
      <c r="B6658" s="348" t="s">
        <v>33589</v>
      </c>
      <c r="C6658" s="348" t="s">
        <v>226</v>
      </c>
      <c r="D6658" s="350">
        <v>126.68</v>
      </c>
    </row>
    <row r="6659" spans="1:4">
      <c r="A6659" s="349">
        <v>90771</v>
      </c>
      <c r="B6659" s="348" t="s">
        <v>33590</v>
      </c>
      <c r="C6659" s="348" t="s">
        <v>226</v>
      </c>
      <c r="D6659" s="350">
        <v>26.35</v>
      </c>
    </row>
    <row r="6660" spans="1:4">
      <c r="A6660" s="349">
        <v>90772</v>
      </c>
      <c r="B6660" s="348" t="s">
        <v>33591</v>
      </c>
      <c r="C6660" s="348" t="s">
        <v>226</v>
      </c>
      <c r="D6660" s="350">
        <v>15.01</v>
      </c>
    </row>
    <row r="6661" spans="1:4">
      <c r="A6661" s="349">
        <v>90773</v>
      </c>
      <c r="B6661" s="348" t="s">
        <v>33592</v>
      </c>
      <c r="C6661" s="348" t="s">
        <v>226</v>
      </c>
      <c r="D6661" s="350">
        <v>15.7</v>
      </c>
    </row>
    <row r="6662" spans="1:4">
      <c r="A6662" s="349">
        <v>90775</v>
      </c>
      <c r="B6662" s="348" t="s">
        <v>33593</v>
      </c>
      <c r="C6662" s="348" t="s">
        <v>226</v>
      </c>
      <c r="D6662" s="350">
        <v>31.37</v>
      </c>
    </row>
    <row r="6663" spans="1:4">
      <c r="A6663" s="349">
        <v>90776</v>
      </c>
      <c r="B6663" s="348" t="s">
        <v>33594</v>
      </c>
      <c r="C6663" s="348" t="s">
        <v>226</v>
      </c>
      <c r="D6663" s="350">
        <v>25.35</v>
      </c>
    </row>
    <row r="6664" spans="1:4">
      <c r="A6664" s="349">
        <v>90777</v>
      </c>
      <c r="B6664" s="348" t="s">
        <v>33595</v>
      </c>
      <c r="C6664" s="348" t="s">
        <v>226</v>
      </c>
      <c r="D6664" s="350">
        <v>92.27</v>
      </c>
    </row>
    <row r="6665" spans="1:4">
      <c r="A6665" s="349">
        <v>90778</v>
      </c>
      <c r="B6665" s="348" t="s">
        <v>33596</v>
      </c>
      <c r="C6665" s="348" t="s">
        <v>226</v>
      </c>
      <c r="D6665" s="350">
        <v>104.85</v>
      </c>
    </row>
    <row r="6666" spans="1:4">
      <c r="A6666" s="349">
        <v>90779</v>
      </c>
      <c r="B6666" s="348" t="s">
        <v>33597</v>
      </c>
      <c r="C6666" s="348" t="s">
        <v>226</v>
      </c>
      <c r="D6666" s="350">
        <v>142.91</v>
      </c>
    </row>
    <row r="6667" spans="1:4">
      <c r="A6667" s="349">
        <v>90780</v>
      </c>
      <c r="B6667" s="348" t="s">
        <v>33598</v>
      </c>
      <c r="C6667" s="348" t="s">
        <v>226</v>
      </c>
      <c r="D6667" s="350">
        <v>37.630000000000003</v>
      </c>
    </row>
    <row r="6668" spans="1:4">
      <c r="A6668" s="349">
        <v>90781</v>
      </c>
      <c r="B6668" s="348" t="s">
        <v>33599</v>
      </c>
      <c r="C6668" s="348" t="s">
        <v>226</v>
      </c>
      <c r="D6668" s="350">
        <v>37.1</v>
      </c>
    </row>
    <row r="6669" spans="1:4">
      <c r="A6669" s="349">
        <v>91677</v>
      </c>
      <c r="B6669" s="348" t="s">
        <v>33600</v>
      </c>
      <c r="C6669" s="348" t="s">
        <v>226</v>
      </c>
      <c r="D6669" s="350">
        <v>90.45</v>
      </c>
    </row>
    <row r="6670" spans="1:4">
      <c r="A6670" s="349">
        <v>91678</v>
      </c>
      <c r="B6670" s="348" t="s">
        <v>33601</v>
      </c>
      <c r="C6670" s="348" t="s">
        <v>226</v>
      </c>
      <c r="D6670" s="350">
        <v>86.6</v>
      </c>
    </row>
    <row r="6671" spans="1:4">
      <c r="A6671" s="349">
        <v>93558</v>
      </c>
      <c r="B6671" s="348" t="s">
        <v>33602</v>
      </c>
      <c r="C6671" s="348" t="s">
        <v>33603</v>
      </c>
      <c r="D6671" s="351">
        <v>3774.12</v>
      </c>
    </row>
    <row r="6672" spans="1:4">
      <c r="A6672" s="349">
        <v>93559</v>
      </c>
      <c r="B6672" s="348" t="s">
        <v>33584</v>
      </c>
      <c r="C6672" s="348" t="s">
        <v>33603</v>
      </c>
      <c r="D6672" s="351">
        <v>6448.75</v>
      </c>
    </row>
    <row r="6673" spans="1:4">
      <c r="A6673" s="349">
        <v>93560</v>
      </c>
      <c r="B6673" s="348" t="s">
        <v>33592</v>
      </c>
      <c r="C6673" s="348" t="s">
        <v>33603</v>
      </c>
      <c r="D6673" s="351">
        <v>2796.17</v>
      </c>
    </row>
    <row r="6674" spans="1:4">
      <c r="A6674" s="349">
        <v>93561</v>
      </c>
      <c r="B6674" s="348" t="s">
        <v>33593</v>
      </c>
      <c r="C6674" s="348" t="s">
        <v>33603</v>
      </c>
      <c r="D6674" s="351">
        <v>5569.05</v>
      </c>
    </row>
    <row r="6675" spans="1:4">
      <c r="A6675" s="349">
        <v>93562</v>
      </c>
      <c r="B6675" s="348" t="s">
        <v>33590</v>
      </c>
      <c r="C6675" s="348" t="s">
        <v>33603</v>
      </c>
      <c r="D6675" s="351">
        <v>4682.33</v>
      </c>
    </row>
    <row r="6676" spans="1:4">
      <c r="A6676" s="349">
        <v>93563</v>
      </c>
      <c r="B6676" s="348" t="s">
        <v>33585</v>
      </c>
      <c r="C6676" s="348" t="s">
        <v>33603</v>
      </c>
      <c r="D6676" s="351">
        <v>2885.37</v>
      </c>
    </row>
    <row r="6677" spans="1:4">
      <c r="A6677" s="349">
        <v>93564</v>
      </c>
      <c r="B6677" s="348" t="s">
        <v>33586</v>
      </c>
      <c r="C6677" s="348" t="s">
        <v>33603</v>
      </c>
      <c r="D6677" s="351">
        <v>2908.65</v>
      </c>
    </row>
    <row r="6678" spans="1:4">
      <c r="A6678" s="349">
        <v>93565</v>
      </c>
      <c r="B6678" s="348" t="s">
        <v>33595</v>
      </c>
      <c r="C6678" s="348" t="s">
        <v>33603</v>
      </c>
      <c r="D6678" s="351">
        <v>16325.39</v>
      </c>
    </row>
    <row r="6679" spans="1:4">
      <c r="A6679" s="349">
        <v>93566</v>
      </c>
      <c r="B6679" s="348" t="s">
        <v>33591</v>
      </c>
      <c r="C6679" s="348" t="s">
        <v>33603</v>
      </c>
      <c r="D6679" s="351">
        <v>2677.45</v>
      </c>
    </row>
    <row r="6680" spans="1:4">
      <c r="A6680" s="349">
        <v>93567</v>
      </c>
      <c r="B6680" s="348" t="s">
        <v>33596</v>
      </c>
      <c r="C6680" s="348" t="s">
        <v>33603</v>
      </c>
      <c r="D6680" s="351">
        <v>18551.3</v>
      </c>
    </row>
    <row r="6681" spans="1:4">
      <c r="A6681" s="349">
        <v>93568</v>
      </c>
      <c r="B6681" s="348" t="s">
        <v>33597</v>
      </c>
      <c r="C6681" s="348" t="s">
        <v>33603</v>
      </c>
      <c r="D6681" s="351">
        <v>25278.52</v>
      </c>
    </row>
    <row r="6682" spans="1:4">
      <c r="A6682" s="349">
        <v>93569</v>
      </c>
      <c r="B6682" s="348" t="s">
        <v>33604</v>
      </c>
      <c r="C6682" s="348" t="s">
        <v>33603</v>
      </c>
      <c r="D6682" s="351">
        <v>12049.99</v>
      </c>
    </row>
    <row r="6683" spans="1:4">
      <c r="A6683" s="349">
        <v>93570</v>
      </c>
      <c r="B6683" s="348" t="s">
        <v>33605</v>
      </c>
      <c r="C6683" s="348" t="s">
        <v>33603</v>
      </c>
      <c r="D6683" s="351">
        <v>17023.650000000001</v>
      </c>
    </row>
    <row r="6684" spans="1:4">
      <c r="A6684" s="349">
        <v>93571</v>
      </c>
      <c r="B6684" s="348" t="s">
        <v>33606</v>
      </c>
      <c r="C6684" s="348" t="s">
        <v>33603</v>
      </c>
      <c r="D6684" s="351">
        <v>22436.03</v>
      </c>
    </row>
    <row r="6685" spans="1:4">
      <c r="A6685" s="349">
        <v>93572</v>
      </c>
      <c r="B6685" s="348" t="s">
        <v>33607</v>
      </c>
      <c r="C6685" s="348" t="s">
        <v>33603</v>
      </c>
      <c r="D6685" s="351">
        <v>4497.66</v>
      </c>
    </row>
    <row r="6686" spans="1:4">
      <c r="A6686" s="349">
        <v>94295</v>
      </c>
      <c r="B6686" s="348" t="s">
        <v>33598</v>
      </c>
      <c r="C6686" s="348" t="s">
        <v>33603</v>
      </c>
      <c r="D6686" s="351">
        <v>6667.33</v>
      </c>
    </row>
    <row r="6687" spans="1:4">
      <c r="A6687" s="349">
        <v>94296</v>
      </c>
      <c r="B6687" s="348" t="s">
        <v>33599</v>
      </c>
      <c r="C6687" s="348" t="s">
        <v>33603</v>
      </c>
      <c r="D6687" s="351">
        <v>6579.35</v>
      </c>
    </row>
    <row r="6688" spans="1:4">
      <c r="A6688" s="349">
        <v>95308</v>
      </c>
      <c r="B6688" s="348" t="s">
        <v>33608</v>
      </c>
      <c r="C6688" s="348" t="s">
        <v>226</v>
      </c>
      <c r="D6688" s="350">
        <v>0.08</v>
      </c>
    </row>
    <row r="6689" spans="1:4">
      <c r="A6689" s="349">
        <v>95309</v>
      </c>
      <c r="B6689" s="348" t="s">
        <v>33609</v>
      </c>
      <c r="C6689" s="348" t="s">
        <v>226</v>
      </c>
      <c r="D6689" s="350">
        <v>0.12</v>
      </c>
    </row>
    <row r="6690" spans="1:4">
      <c r="A6690" s="349">
        <v>95310</v>
      </c>
      <c r="B6690" s="348" t="s">
        <v>33610</v>
      </c>
      <c r="C6690" s="348" t="s">
        <v>226</v>
      </c>
      <c r="D6690" s="350">
        <v>0.1</v>
      </c>
    </row>
    <row r="6691" spans="1:4">
      <c r="A6691" s="349">
        <v>95311</v>
      </c>
      <c r="B6691" s="348" t="s">
        <v>33611</v>
      </c>
      <c r="C6691" s="348" t="s">
        <v>226</v>
      </c>
      <c r="D6691" s="350">
        <v>0.08</v>
      </c>
    </row>
    <row r="6692" spans="1:4">
      <c r="A6692" s="349">
        <v>95312</v>
      </c>
      <c r="B6692" s="348" t="s">
        <v>33612</v>
      </c>
      <c r="C6692" s="348" t="s">
        <v>226</v>
      </c>
      <c r="D6692" s="350">
        <v>0.11</v>
      </c>
    </row>
    <row r="6693" spans="1:4">
      <c r="A6693" s="349">
        <v>95313</v>
      </c>
      <c r="B6693" s="348" t="s">
        <v>33613</v>
      </c>
      <c r="C6693" s="348" t="s">
        <v>226</v>
      </c>
      <c r="D6693" s="350">
        <v>0.11</v>
      </c>
    </row>
    <row r="6694" spans="1:4">
      <c r="A6694" s="349">
        <v>95314</v>
      </c>
      <c r="B6694" s="348" t="s">
        <v>33614</v>
      </c>
      <c r="C6694" s="348" t="s">
        <v>226</v>
      </c>
      <c r="D6694" s="350">
        <v>0.12</v>
      </c>
    </row>
    <row r="6695" spans="1:4">
      <c r="A6695" s="349">
        <v>95315</v>
      </c>
      <c r="B6695" s="348" t="s">
        <v>33615</v>
      </c>
      <c r="C6695" s="348" t="s">
        <v>226</v>
      </c>
      <c r="D6695" s="350">
        <v>0.19</v>
      </c>
    </row>
    <row r="6696" spans="1:4">
      <c r="A6696" s="349">
        <v>95316</v>
      </c>
      <c r="B6696" s="348" t="s">
        <v>33616</v>
      </c>
      <c r="C6696" s="348" t="s">
        <v>226</v>
      </c>
      <c r="D6696" s="350">
        <v>0.27</v>
      </c>
    </row>
    <row r="6697" spans="1:4">
      <c r="A6697" s="349">
        <v>95317</v>
      </c>
      <c r="B6697" s="348" t="s">
        <v>33617</v>
      </c>
      <c r="C6697" s="348" t="s">
        <v>226</v>
      </c>
      <c r="D6697" s="350">
        <v>0.13</v>
      </c>
    </row>
    <row r="6698" spans="1:4">
      <c r="A6698" s="349">
        <v>95318</v>
      </c>
      <c r="B6698" s="348" t="s">
        <v>33618</v>
      </c>
      <c r="C6698" s="348" t="s">
        <v>226</v>
      </c>
      <c r="D6698" s="350">
        <v>0.14000000000000001</v>
      </c>
    </row>
    <row r="6699" spans="1:4">
      <c r="A6699" s="349">
        <v>95319</v>
      </c>
      <c r="B6699" s="348" t="s">
        <v>33619</v>
      </c>
      <c r="C6699" s="348" t="s">
        <v>226</v>
      </c>
      <c r="D6699" s="350">
        <v>0.11</v>
      </c>
    </row>
    <row r="6700" spans="1:4">
      <c r="A6700" s="349">
        <v>95320</v>
      </c>
      <c r="B6700" s="348" t="s">
        <v>33620</v>
      </c>
      <c r="C6700" s="348" t="s">
        <v>226</v>
      </c>
      <c r="D6700" s="350">
        <v>0.09</v>
      </c>
    </row>
    <row r="6701" spans="1:4">
      <c r="A6701" s="349">
        <v>95321</v>
      </c>
      <c r="B6701" s="348" t="s">
        <v>33621</v>
      </c>
      <c r="C6701" s="348" t="s">
        <v>226</v>
      </c>
      <c r="D6701" s="350">
        <v>0.09</v>
      </c>
    </row>
    <row r="6702" spans="1:4">
      <c r="A6702" s="349">
        <v>95322</v>
      </c>
      <c r="B6702" s="348" t="s">
        <v>33622</v>
      </c>
      <c r="C6702" s="348" t="s">
        <v>226</v>
      </c>
      <c r="D6702" s="350">
        <v>0.08</v>
      </c>
    </row>
    <row r="6703" spans="1:4">
      <c r="A6703" s="349">
        <v>95323</v>
      </c>
      <c r="B6703" s="348" t="s">
        <v>33623</v>
      </c>
      <c r="C6703" s="348" t="s">
        <v>226</v>
      </c>
      <c r="D6703" s="350">
        <v>0.13</v>
      </c>
    </row>
    <row r="6704" spans="1:4">
      <c r="A6704" s="349">
        <v>95324</v>
      </c>
      <c r="B6704" s="348" t="s">
        <v>33624</v>
      </c>
      <c r="C6704" s="348" t="s">
        <v>226</v>
      </c>
      <c r="D6704" s="350">
        <v>0.19</v>
      </c>
    </row>
    <row r="6705" spans="1:4">
      <c r="A6705" s="349">
        <v>95325</v>
      </c>
      <c r="B6705" s="348" t="s">
        <v>33625</v>
      </c>
      <c r="C6705" s="348" t="s">
        <v>226</v>
      </c>
      <c r="D6705" s="350">
        <v>0.23</v>
      </c>
    </row>
    <row r="6706" spans="1:4">
      <c r="A6706" s="349">
        <v>95326</v>
      </c>
      <c r="B6706" s="348" t="s">
        <v>33626</v>
      </c>
      <c r="C6706" s="348" t="s">
        <v>226</v>
      </c>
      <c r="D6706" s="350">
        <v>0.03</v>
      </c>
    </row>
    <row r="6707" spans="1:4">
      <c r="A6707" s="349">
        <v>95328</v>
      </c>
      <c r="B6707" s="348" t="s">
        <v>33627</v>
      </c>
      <c r="C6707" s="348" t="s">
        <v>226</v>
      </c>
      <c r="D6707" s="350">
        <v>0.12</v>
      </c>
    </row>
    <row r="6708" spans="1:4">
      <c r="A6708" s="349">
        <v>95329</v>
      </c>
      <c r="B6708" s="348" t="s">
        <v>33628</v>
      </c>
      <c r="C6708" s="348" t="s">
        <v>226</v>
      </c>
      <c r="D6708" s="350">
        <v>0.14000000000000001</v>
      </c>
    </row>
    <row r="6709" spans="1:4">
      <c r="A6709" s="349">
        <v>95330</v>
      </c>
      <c r="B6709" s="348" t="s">
        <v>33629</v>
      </c>
      <c r="C6709" s="348" t="s">
        <v>226</v>
      </c>
      <c r="D6709" s="350">
        <v>0.12</v>
      </c>
    </row>
    <row r="6710" spans="1:4">
      <c r="A6710" s="349">
        <v>95331</v>
      </c>
      <c r="B6710" s="348" t="s">
        <v>33630</v>
      </c>
      <c r="C6710" s="348" t="s">
        <v>226</v>
      </c>
      <c r="D6710" s="350">
        <v>0.13</v>
      </c>
    </row>
    <row r="6711" spans="1:4">
      <c r="A6711" s="349">
        <v>95332</v>
      </c>
      <c r="B6711" s="348" t="s">
        <v>33631</v>
      </c>
      <c r="C6711" s="348" t="s">
        <v>226</v>
      </c>
      <c r="D6711" s="350">
        <v>0.39</v>
      </c>
    </row>
    <row r="6712" spans="1:4">
      <c r="A6712" s="349">
        <v>95333</v>
      </c>
      <c r="B6712" s="348" t="s">
        <v>33632</v>
      </c>
      <c r="C6712" s="348" t="s">
        <v>226</v>
      </c>
      <c r="D6712" s="350">
        <v>0.39</v>
      </c>
    </row>
    <row r="6713" spans="1:4">
      <c r="A6713" s="349">
        <v>95334</v>
      </c>
      <c r="B6713" s="348" t="s">
        <v>33633</v>
      </c>
      <c r="C6713" s="348" t="s">
        <v>226</v>
      </c>
      <c r="D6713" s="350">
        <v>0.63</v>
      </c>
    </row>
    <row r="6714" spans="1:4">
      <c r="A6714" s="349">
        <v>95335</v>
      </c>
      <c r="B6714" s="348" t="s">
        <v>33634</v>
      </c>
      <c r="C6714" s="348" t="s">
        <v>226</v>
      </c>
      <c r="D6714" s="350">
        <v>0.19</v>
      </c>
    </row>
    <row r="6715" spans="1:4">
      <c r="A6715" s="349">
        <v>95337</v>
      </c>
      <c r="B6715" s="348" t="s">
        <v>33635</v>
      </c>
      <c r="C6715" s="348" t="s">
        <v>226</v>
      </c>
      <c r="D6715" s="350">
        <v>0.12</v>
      </c>
    </row>
    <row r="6716" spans="1:4">
      <c r="A6716" s="349">
        <v>95338</v>
      </c>
      <c r="B6716" s="348" t="s">
        <v>33636</v>
      </c>
      <c r="C6716" s="348" t="s">
        <v>226</v>
      </c>
      <c r="D6716" s="350">
        <v>0.22</v>
      </c>
    </row>
    <row r="6717" spans="1:4">
      <c r="A6717" s="349">
        <v>95339</v>
      </c>
      <c r="B6717" s="348" t="s">
        <v>33637</v>
      </c>
      <c r="C6717" s="348" t="s">
        <v>226</v>
      </c>
      <c r="D6717" s="350">
        <v>0.21</v>
      </c>
    </row>
    <row r="6718" spans="1:4">
      <c r="A6718" s="349">
        <v>95340</v>
      </c>
      <c r="B6718" s="348" t="s">
        <v>33638</v>
      </c>
      <c r="C6718" s="348" t="s">
        <v>226</v>
      </c>
      <c r="D6718" s="350">
        <v>0.16</v>
      </c>
    </row>
    <row r="6719" spans="1:4">
      <c r="A6719" s="349">
        <v>95341</v>
      </c>
      <c r="B6719" s="348" t="s">
        <v>33639</v>
      </c>
      <c r="C6719" s="348" t="s">
        <v>226</v>
      </c>
      <c r="D6719" s="350">
        <v>0.18</v>
      </c>
    </row>
    <row r="6720" spans="1:4">
      <c r="A6720" s="349">
        <v>95342</v>
      </c>
      <c r="B6720" s="348" t="s">
        <v>33640</v>
      </c>
      <c r="C6720" s="348" t="s">
        <v>226</v>
      </c>
      <c r="D6720" s="350">
        <v>0.13</v>
      </c>
    </row>
    <row r="6721" spans="1:4">
      <c r="A6721" s="349">
        <v>95343</v>
      </c>
      <c r="B6721" s="348" t="s">
        <v>33641</v>
      </c>
      <c r="C6721" s="348" t="s">
        <v>226</v>
      </c>
      <c r="D6721" s="350">
        <v>0.21</v>
      </c>
    </row>
    <row r="6722" spans="1:4">
      <c r="A6722" s="349">
        <v>95344</v>
      </c>
      <c r="B6722" s="348" t="s">
        <v>33642</v>
      </c>
      <c r="C6722" s="348" t="s">
        <v>226</v>
      </c>
      <c r="D6722" s="350">
        <v>0.12</v>
      </c>
    </row>
    <row r="6723" spans="1:4">
      <c r="A6723" s="349">
        <v>95345</v>
      </c>
      <c r="B6723" s="348" t="s">
        <v>33643</v>
      </c>
      <c r="C6723" s="348" t="s">
        <v>226</v>
      </c>
      <c r="D6723" s="350">
        <v>0.52</v>
      </c>
    </row>
    <row r="6724" spans="1:4">
      <c r="A6724" s="349">
        <v>95346</v>
      </c>
      <c r="B6724" s="348" t="s">
        <v>33644</v>
      </c>
      <c r="C6724" s="348" t="s">
        <v>226</v>
      </c>
      <c r="D6724" s="350">
        <v>0.05</v>
      </c>
    </row>
    <row r="6725" spans="1:4">
      <c r="A6725" s="349">
        <v>95347</v>
      </c>
      <c r="B6725" s="348" t="s">
        <v>33645</v>
      </c>
      <c r="C6725" s="348" t="s">
        <v>226</v>
      </c>
      <c r="D6725" s="350">
        <v>0.06</v>
      </c>
    </row>
    <row r="6726" spans="1:4">
      <c r="A6726" s="349">
        <v>95348</v>
      </c>
      <c r="B6726" s="348" t="s">
        <v>33646</v>
      </c>
      <c r="C6726" s="348" t="s">
        <v>226</v>
      </c>
      <c r="D6726" s="350">
        <v>0.08</v>
      </c>
    </row>
    <row r="6727" spans="1:4">
      <c r="A6727" s="349">
        <v>95349</v>
      </c>
      <c r="B6727" s="348" t="s">
        <v>33647</v>
      </c>
      <c r="C6727" s="348" t="s">
        <v>226</v>
      </c>
      <c r="D6727" s="350">
        <v>0.06</v>
      </c>
    </row>
    <row r="6728" spans="1:4">
      <c r="A6728" s="349">
        <v>95350</v>
      </c>
      <c r="B6728" s="348" t="s">
        <v>33648</v>
      </c>
      <c r="C6728" s="348" t="s">
        <v>226</v>
      </c>
      <c r="D6728" s="350">
        <v>0.08</v>
      </c>
    </row>
    <row r="6729" spans="1:4">
      <c r="A6729" s="349">
        <v>95351</v>
      </c>
      <c r="B6729" s="348" t="s">
        <v>33649</v>
      </c>
      <c r="C6729" s="348" t="s">
        <v>226</v>
      </c>
      <c r="D6729" s="350">
        <v>0.23</v>
      </c>
    </row>
    <row r="6730" spans="1:4">
      <c r="A6730" s="349">
        <v>95352</v>
      </c>
      <c r="B6730" s="348" t="s">
        <v>33650</v>
      </c>
      <c r="C6730" s="348" t="s">
        <v>226</v>
      </c>
      <c r="D6730" s="350">
        <v>0.1</v>
      </c>
    </row>
    <row r="6731" spans="1:4">
      <c r="A6731" s="349">
        <v>95354</v>
      </c>
      <c r="B6731" s="348" t="s">
        <v>33651</v>
      </c>
      <c r="C6731" s="348" t="s">
        <v>226</v>
      </c>
      <c r="D6731" s="350">
        <v>0.09</v>
      </c>
    </row>
    <row r="6732" spans="1:4">
      <c r="A6732" s="349">
        <v>95355</v>
      </c>
      <c r="B6732" s="348" t="s">
        <v>33652</v>
      </c>
      <c r="C6732" s="348" t="s">
        <v>226</v>
      </c>
      <c r="D6732" s="350">
        <v>0.12</v>
      </c>
    </row>
    <row r="6733" spans="1:4">
      <c r="A6733" s="349">
        <v>95356</v>
      </c>
      <c r="B6733" s="348" t="s">
        <v>33653</v>
      </c>
      <c r="C6733" s="348" t="s">
        <v>226</v>
      </c>
      <c r="D6733" s="350">
        <v>0.11</v>
      </c>
    </row>
    <row r="6734" spans="1:4">
      <c r="A6734" s="349">
        <v>95357</v>
      </c>
      <c r="B6734" s="348" t="s">
        <v>33654</v>
      </c>
      <c r="C6734" s="348" t="s">
        <v>226</v>
      </c>
      <c r="D6734" s="350">
        <v>0.17</v>
      </c>
    </row>
    <row r="6735" spans="1:4">
      <c r="A6735" s="349">
        <v>95358</v>
      </c>
      <c r="B6735" s="348" t="s">
        <v>33655</v>
      </c>
      <c r="C6735" s="348" t="s">
        <v>226</v>
      </c>
      <c r="D6735" s="350">
        <v>0.2</v>
      </c>
    </row>
    <row r="6736" spans="1:4">
      <c r="A6736" s="349">
        <v>95359</v>
      </c>
      <c r="B6736" s="348" t="s">
        <v>33656</v>
      </c>
      <c r="C6736" s="348" t="s">
        <v>226</v>
      </c>
      <c r="D6736" s="350">
        <v>0.21</v>
      </c>
    </row>
    <row r="6737" spans="1:4">
      <c r="A6737" s="349">
        <v>95360</v>
      </c>
      <c r="B6737" s="348" t="s">
        <v>33657</v>
      </c>
      <c r="C6737" s="348" t="s">
        <v>226</v>
      </c>
      <c r="D6737" s="350">
        <v>0.16</v>
      </c>
    </row>
    <row r="6738" spans="1:4">
      <c r="A6738" s="349">
        <v>95361</v>
      </c>
      <c r="B6738" s="348" t="s">
        <v>33658</v>
      </c>
      <c r="C6738" s="348" t="s">
        <v>226</v>
      </c>
      <c r="D6738" s="350">
        <v>0.1</v>
      </c>
    </row>
    <row r="6739" spans="1:4">
      <c r="A6739" s="349">
        <v>95362</v>
      </c>
      <c r="B6739" s="348" t="s">
        <v>33659</v>
      </c>
      <c r="C6739" s="348" t="s">
        <v>226</v>
      </c>
      <c r="D6739" s="350">
        <v>0.11</v>
      </c>
    </row>
    <row r="6740" spans="1:4">
      <c r="A6740" s="349">
        <v>95363</v>
      </c>
      <c r="B6740" s="348" t="s">
        <v>33660</v>
      </c>
      <c r="C6740" s="348" t="s">
        <v>226</v>
      </c>
      <c r="D6740" s="350">
        <v>0.14000000000000001</v>
      </c>
    </row>
    <row r="6741" spans="1:4">
      <c r="A6741" s="349">
        <v>95364</v>
      </c>
      <c r="B6741" s="348" t="s">
        <v>33661</v>
      </c>
      <c r="C6741" s="348" t="s">
        <v>226</v>
      </c>
      <c r="D6741" s="350">
        <v>0.13</v>
      </c>
    </row>
    <row r="6742" spans="1:4">
      <c r="A6742" s="349">
        <v>95365</v>
      </c>
      <c r="B6742" s="348" t="s">
        <v>33662</v>
      </c>
      <c r="C6742" s="348" t="s">
        <v>226</v>
      </c>
      <c r="D6742" s="350">
        <v>0.11</v>
      </c>
    </row>
    <row r="6743" spans="1:4">
      <c r="A6743" s="349">
        <v>95366</v>
      </c>
      <c r="B6743" s="348" t="s">
        <v>33663</v>
      </c>
      <c r="C6743" s="348" t="s">
        <v>226</v>
      </c>
      <c r="D6743" s="350">
        <v>0.1</v>
      </c>
    </row>
    <row r="6744" spans="1:4">
      <c r="A6744" s="349">
        <v>95367</v>
      </c>
      <c r="B6744" s="348" t="s">
        <v>33664</v>
      </c>
      <c r="C6744" s="348" t="s">
        <v>226</v>
      </c>
      <c r="D6744" s="350">
        <v>0.1</v>
      </c>
    </row>
    <row r="6745" spans="1:4">
      <c r="A6745" s="349">
        <v>95368</v>
      </c>
      <c r="B6745" s="348" t="s">
        <v>33665</v>
      </c>
      <c r="C6745" s="348" t="s">
        <v>226</v>
      </c>
      <c r="D6745" s="350">
        <v>0.15</v>
      </c>
    </row>
    <row r="6746" spans="1:4">
      <c r="A6746" s="349">
        <v>95369</v>
      </c>
      <c r="B6746" s="348" t="s">
        <v>33666</v>
      </c>
      <c r="C6746" s="348" t="s">
        <v>226</v>
      </c>
      <c r="D6746" s="350">
        <v>0.13</v>
      </c>
    </row>
    <row r="6747" spans="1:4">
      <c r="A6747" s="349">
        <v>95370</v>
      </c>
      <c r="B6747" s="348" t="s">
        <v>33667</v>
      </c>
      <c r="C6747" s="348" t="s">
        <v>226</v>
      </c>
      <c r="D6747" s="350">
        <v>0.19</v>
      </c>
    </row>
    <row r="6748" spans="1:4">
      <c r="A6748" s="349">
        <v>95371</v>
      </c>
      <c r="B6748" s="348" t="s">
        <v>33668</v>
      </c>
      <c r="C6748" s="348" t="s">
        <v>226</v>
      </c>
      <c r="D6748" s="350">
        <v>0.22</v>
      </c>
    </row>
    <row r="6749" spans="1:4">
      <c r="A6749" s="349">
        <v>95372</v>
      </c>
      <c r="B6749" s="348" t="s">
        <v>33669</v>
      </c>
      <c r="C6749" s="348" t="s">
        <v>226</v>
      </c>
      <c r="D6749" s="350">
        <v>0.15</v>
      </c>
    </row>
    <row r="6750" spans="1:4">
      <c r="A6750" s="349">
        <v>95373</v>
      </c>
      <c r="B6750" s="348" t="s">
        <v>33670</v>
      </c>
      <c r="C6750" s="348" t="s">
        <v>226</v>
      </c>
      <c r="D6750" s="350">
        <v>0.19</v>
      </c>
    </row>
    <row r="6751" spans="1:4">
      <c r="A6751" s="349">
        <v>95374</v>
      </c>
      <c r="B6751" s="348" t="s">
        <v>33671</v>
      </c>
      <c r="C6751" s="348" t="s">
        <v>226</v>
      </c>
      <c r="D6751" s="350">
        <v>0.16</v>
      </c>
    </row>
    <row r="6752" spans="1:4">
      <c r="A6752" s="349">
        <v>95375</v>
      </c>
      <c r="B6752" s="348" t="s">
        <v>33672</v>
      </c>
      <c r="C6752" s="348" t="s">
        <v>226</v>
      </c>
      <c r="D6752" s="350">
        <v>0.19</v>
      </c>
    </row>
    <row r="6753" spans="1:4">
      <c r="A6753" s="349">
        <v>95376</v>
      </c>
      <c r="B6753" s="348" t="s">
        <v>33673</v>
      </c>
      <c r="C6753" s="348" t="s">
        <v>226</v>
      </c>
      <c r="D6753" s="350">
        <v>0.04</v>
      </c>
    </row>
    <row r="6754" spans="1:4">
      <c r="A6754" s="349">
        <v>95377</v>
      </c>
      <c r="B6754" s="348" t="s">
        <v>33674</v>
      </c>
      <c r="C6754" s="348" t="s">
        <v>226</v>
      </c>
      <c r="D6754" s="350">
        <v>0.12</v>
      </c>
    </row>
    <row r="6755" spans="1:4">
      <c r="A6755" s="349">
        <v>95378</v>
      </c>
      <c r="B6755" s="348" t="s">
        <v>33675</v>
      </c>
      <c r="C6755" s="348" t="s">
        <v>226</v>
      </c>
      <c r="D6755" s="350">
        <v>0.16</v>
      </c>
    </row>
    <row r="6756" spans="1:4">
      <c r="A6756" s="349">
        <v>95379</v>
      </c>
      <c r="B6756" s="348" t="s">
        <v>33676</v>
      </c>
      <c r="C6756" s="348" t="s">
        <v>226</v>
      </c>
      <c r="D6756" s="350">
        <v>0.12</v>
      </c>
    </row>
    <row r="6757" spans="1:4">
      <c r="A6757" s="349">
        <v>95380</v>
      </c>
      <c r="B6757" s="348" t="s">
        <v>33677</v>
      </c>
      <c r="C6757" s="348" t="s">
        <v>226</v>
      </c>
      <c r="D6757" s="350">
        <v>0.18</v>
      </c>
    </row>
    <row r="6758" spans="1:4">
      <c r="A6758" s="349">
        <v>95382</v>
      </c>
      <c r="B6758" s="348" t="s">
        <v>33678</v>
      </c>
      <c r="C6758" s="348" t="s">
        <v>226</v>
      </c>
      <c r="D6758" s="350">
        <v>0.15</v>
      </c>
    </row>
    <row r="6759" spans="1:4">
      <c r="A6759" s="349">
        <v>95383</v>
      </c>
      <c r="B6759" s="348" t="s">
        <v>33679</v>
      </c>
      <c r="C6759" s="348" t="s">
        <v>226</v>
      </c>
      <c r="D6759" s="350">
        <v>0.12</v>
      </c>
    </row>
    <row r="6760" spans="1:4">
      <c r="A6760" s="349">
        <v>95384</v>
      </c>
      <c r="B6760" s="348" t="s">
        <v>33680</v>
      </c>
      <c r="C6760" s="348" t="s">
        <v>226</v>
      </c>
      <c r="D6760" s="350">
        <v>0.18</v>
      </c>
    </row>
    <row r="6761" spans="1:4">
      <c r="A6761" s="349">
        <v>95385</v>
      </c>
      <c r="B6761" s="348" t="s">
        <v>33681</v>
      </c>
      <c r="C6761" s="348" t="s">
        <v>226</v>
      </c>
      <c r="D6761" s="350">
        <v>0.14000000000000001</v>
      </c>
    </row>
    <row r="6762" spans="1:4">
      <c r="A6762" s="349">
        <v>95386</v>
      </c>
      <c r="B6762" s="348" t="s">
        <v>33682</v>
      </c>
      <c r="C6762" s="348" t="s">
        <v>226</v>
      </c>
      <c r="D6762" s="350">
        <v>0.17</v>
      </c>
    </row>
    <row r="6763" spans="1:4">
      <c r="A6763" s="349">
        <v>95387</v>
      </c>
      <c r="B6763" s="348" t="s">
        <v>33683</v>
      </c>
      <c r="C6763" s="348" t="s">
        <v>226</v>
      </c>
      <c r="D6763" s="350">
        <v>0.12</v>
      </c>
    </row>
    <row r="6764" spans="1:4">
      <c r="A6764" s="349">
        <v>95388</v>
      </c>
      <c r="B6764" s="348" t="s">
        <v>33684</v>
      </c>
      <c r="C6764" s="348" t="s">
        <v>226</v>
      </c>
      <c r="D6764" s="350">
        <v>0.05</v>
      </c>
    </row>
    <row r="6765" spans="1:4">
      <c r="A6765" s="349">
        <v>95389</v>
      </c>
      <c r="B6765" s="348" t="s">
        <v>33685</v>
      </c>
      <c r="C6765" s="348" t="s">
        <v>226</v>
      </c>
      <c r="D6765" s="350">
        <v>0.08</v>
      </c>
    </row>
    <row r="6766" spans="1:4">
      <c r="A6766" s="349">
        <v>95390</v>
      </c>
      <c r="B6766" s="348" t="s">
        <v>33686</v>
      </c>
      <c r="C6766" s="348" t="s">
        <v>226</v>
      </c>
      <c r="D6766" s="350">
        <v>0.05</v>
      </c>
    </row>
    <row r="6767" spans="1:4">
      <c r="A6767" s="349">
        <v>95391</v>
      </c>
      <c r="B6767" s="348" t="s">
        <v>33687</v>
      </c>
      <c r="C6767" s="348" t="s">
        <v>226</v>
      </c>
      <c r="D6767" s="350">
        <v>0.12</v>
      </c>
    </row>
    <row r="6768" spans="1:4">
      <c r="A6768" s="349">
        <v>95392</v>
      </c>
      <c r="B6768" s="348" t="s">
        <v>33688</v>
      </c>
      <c r="C6768" s="348" t="s">
        <v>226</v>
      </c>
      <c r="D6768" s="350">
        <v>0.05</v>
      </c>
    </row>
    <row r="6769" spans="1:4">
      <c r="A6769" s="349">
        <v>95393</v>
      </c>
      <c r="B6769" s="348" t="s">
        <v>33689</v>
      </c>
      <c r="C6769" s="348" t="s">
        <v>226</v>
      </c>
      <c r="D6769" s="350">
        <v>0.22</v>
      </c>
    </row>
    <row r="6770" spans="1:4">
      <c r="A6770" s="349">
        <v>95394</v>
      </c>
      <c r="B6770" s="348" t="s">
        <v>33690</v>
      </c>
      <c r="C6770" s="348" t="s">
        <v>226</v>
      </c>
      <c r="D6770" s="350">
        <v>0.39</v>
      </c>
    </row>
    <row r="6771" spans="1:4">
      <c r="A6771" s="349">
        <v>95395</v>
      </c>
      <c r="B6771" s="348" t="s">
        <v>33691</v>
      </c>
      <c r="C6771" s="348" t="s">
        <v>226</v>
      </c>
      <c r="D6771" s="350">
        <v>0.55000000000000004</v>
      </c>
    </row>
    <row r="6772" spans="1:4">
      <c r="A6772" s="349">
        <v>95396</v>
      </c>
      <c r="B6772" s="348" t="s">
        <v>33692</v>
      </c>
      <c r="C6772" s="348" t="s">
        <v>226</v>
      </c>
      <c r="D6772" s="350">
        <v>0.73</v>
      </c>
    </row>
    <row r="6773" spans="1:4">
      <c r="A6773" s="349">
        <v>95397</v>
      </c>
      <c r="B6773" s="348" t="s">
        <v>33693</v>
      </c>
      <c r="C6773" s="348" t="s">
        <v>226</v>
      </c>
      <c r="D6773" s="350">
        <v>0.09</v>
      </c>
    </row>
    <row r="6774" spans="1:4">
      <c r="A6774" s="349">
        <v>95398</v>
      </c>
      <c r="B6774" s="348" t="s">
        <v>33694</v>
      </c>
      <c r="C6774" s="348" t="s">
        <v>226</v>
      </c>
      <c r="D6774" s="350">
        <v>0.04</v>
      </c>
    </row>
    <row r="6775" spans="1:4">
      <c r="A6775" s="349">
        <v>95399</v>
      </c>
      <c r="B6775" s="348" t="s">
        <v>33695</v>
      </c>
      <c r="C6775" s="348" t="s">
        <v>226</v>
      </c>
      <c r="D6775" s="350">
        <v>0.05</v>
      </c>
    </row>
    <row r="6776" spans="1:4">
      <c r="A6776" s="349">
        <v>95400</v>
      </c>
      <c r="B6776" s="348" t="s">
        <v>33696</v>
      </c>
      <c r="C6776" s="348" t="s">
        <v>226</v>
      </c>
      <c r="D6776" s="350">
        <v>0.1</v>
      </c>
    </row>
    <row r="6777" spans="1:4">
      <c r="A6777" s="349">
        <v>95401</v>
      </c>
      <c r="B6777" s="348" t="s">
        <v>33697</v>
      </c>
      <c r="C6777" s="348" t="s">
        <v>226</v>
      </c>
      <c r="D6777" s="350">
        <v>0.35</v>
      </c>
    </row>
    <row r="6778" spans="1:4">
      <c r="A6778" s="349">
        <v>95402</v>
      </c>
      <c r="B6778" s="348" t="s">
        <v>33698</v>
      </c>
      <c r="C6778" s="348" t="s">
        <v>226</v>
      </c>
      <c r="D6778" s="350">
        <v>0.94</v>
      </c>
    </row>
    <row r="6779" spans="1:4">
      <c r="A6779" s="349">
        <v>95403</v>
      </c>
      <c r="B6779" s="348" t="s">
        <v>33699</v>
      </c>
      <c r="C6779" s="348" t="s">
        <v>226</v>
      </c>
      <c r="D6779" s="350">
        <v>1.07</v>
      </c>
    </row>
    <row r="6780" spans="1:4">
      <c r="A6780" s="349">
        <v>95404</v>
      </c>
      <c r="B6780" s="348" t="s">
        <v>33700</v>
      </c>
      <c r="C6780" s="348" t="s">
        <v>226</v>
      </c>
      <c r="D6780" s="350">
        <v>1.47</v>
      </c>
    </row>
    <row r="6781" spans="1:4">
      <c r="A6781" s="349">
        <v>95405</v>
      </c>
      <c r="B6781" s="348" t="s">
        <v>33701</v>
      </c>
      <c r="C6781" s="348" t="s">
        <v>226</v>
      </c>
      <c r="D6781" s="350">
        <v>0.53</v>
      </c>
    </row>
    <row r="6782" spans="1:4">
      <c r="A6782" s="349">
        <v>95406</v>
      </c>
      <c r="B6782" s="348" t="s">
        <v>33702</v>
      </c>
      <c r="C6782" s="348" t="s">
        <v>226</v>
      </c>
      <c r="D6782" s="350">
        <v>0.21</v>
      </c>
    </row>
    <row r="6783" spans="1:4">
      <c r="A6783" s="349">
        <v>95407</v>
      </c>
      <c r="B6783" s="348" t="s">
        <v>33703</v>
      </c>
      <c r="C6783" s="348" t="s">
        <v>226</v>
      </c>
      <c r="D6783" s="350">
        <v>2.11</v>
      </c>
    </row>
    <row r="6784" spans="1:4">
      <c r="A6784" s="349">
        <v>95408</v>
      </c>
      <c r="B6784" s="348" t="s">
        <v>33704</v>
      </c>
      <c r="C6784" s="348" t="s">
        <v>33603</v>
      </c>
      <c r="D6784" s="350">
        <v>8.5299999999999994</v>
      </c>
    </row>
    <row r="6785" spans="1:4">
      <c r="A6785" s="349">
        <v>95409</v>
      </c>
      <c r="B6785" s="348" t="s">
        <v>33705</v>
      </c>
      <c r="C6785" s="348" t="s">
        <v>33603</v>
      </c>
      <c r="D6785" s="350">
        <v>17.38</v>
      </c>
    </row>
    <row r="6786" spans="1:4">
      <c r="A6786" s="349">
        <v>95410</v>
      </c>
      <c r="B6786" s="348" t="s">
        <v>33706</v>
      </c>
      <c r="C6786" s="348" t="s">
        <v>33603</v>
      </c>
      <c r="D6786" s="350">
        <v>7.18</v>
      </c>
    </row>
    <row r="6787" spans="1:4">
      <c r="A6787" s="349">
        <v>95411</v>
      </c>
      <c r="B6787" s="348" t="s">
        <v>33707</v>
      </c>
      <c r="C6787" s="348" t="s">
        <v>33603</v>
      </c>
      <c r="D6787" s="350">
        <v>14.92</v>
      </c>
    </row>
    <row r="6788" spans="1:4">
      <c r="A6788" s="349">
        <v>95412</v>
      </c>
      <c r="B6788" s="348" t="s">
        <v>33708</v>
      </c>
      <c r="C6788" s="348" t="s">
        <v>33603</v>
      </c>
      <c r="D6788" s="350">
        <v>12.44</v>
      </c>
    </row>
    <row r="6789" spans="1:4">
      <c r="A6789" s="349">
        <v>95413</v>
      </c>
      <c r="B6789" s="348" t="s">
        <v>33709</v>
      </c>
      <c r="C6789" s="348" t="s">
        <v>33603</v>
      </c>
      <c r="D6789" s="350">
        <v>7.41</v>
      </c>
    </row>
    <row r="6790" spans="1:4">
      <c r="A6790" s="349">
        <v>95414</v>
      </c>
      <c r="B6790" s="348" t="s">
        <v>33710</v>
      </c>
      <c r="C6790" s="348" t="s">
        <v>33603</v>
      </c>
      <c r="D6790" s="350">
        <v>30.69</v>
      </c>
    </row>
    <row r="6791" spans="1:4">
      <c r="A6791" s="349">
        <v>95415</v>
      </c>
      <c r="B6791" s="348" t="s">
        <v>33711</v>
      </c>
      <c r="C6791" s="348" t="s">
        <v>33603</v>
      </c>
      <c r="D6791" s="350">
        <v>129.4</v>
      </c>
    </row>
    <row r="6792" spans="1:4">
      <c r="A6792" s="349">
        <v>95416</v>
      </c>
      <c r="B6792" s="348" t="s">
        <v>33712</v>
      </c>
      <c r="C6792" s="348" t="s">
        <v>33603</v>
      </c>
      <c r="D6792" s="350">
        <v>6.82</v>
      </c>
    </row>
    <row r="6793" spans="1:4">
      <c r="A6793" s="349">
        <v>95417</v>
      </c>
      <c r="B6793" s="348" t="s">
        <v>33713</v>
      </c>
      <c r="C6793" s="348" t="s">
        <v>33603</v>
      </c>
      <c r="D6793" s="350">
        <v>147.29</v>
      </c>
    </row>
    <row r="6794" spans="1:4">
      <c r="A6794" s="349">
        <v>95418</v>
      </c>
      <c r="B6794" s="348" t="s">
        <v>33714</v>
      </c>
      <c r="C6794" s="348" t="s">
        <v>33603</v>
      </c>
      <c r="D6794" s="350">
        <v>201.34</v>
      </c>
    </row>
    <row r="6795" spans="1:4">
      <c r="A6795" s="349">
        <v>95419</v>
      </c>
      <c r="B6795" s="348" t="s">
        <v>33715</v>
      </c>
      <c r="C6795" s="348" t="s">
        <v>33603</v>
      </c>
      <c r="D6795" s="350">
        <v>54.17</v>
      </c>
    </row>
    <row r="6796" spans="1:4">
      <c r="A6796" s="349">
        <v>95420</v>
      </c>
      <c r="B6796" s="348" t="s">
        <v>33716</v>
      </c>
      <c r="C6796" s="348" t="s">
        <v>33603</v>
      </c>
      <c r="D6796" s="350">
        <v>76.94</v>
      </c>
    </row>
    <row r="6797" spans="1:4">
      <c r="A6797" s="349">
        <v>95421</v>
      </c>
      <c r="B6797" s="348" t="s">
        <v>33717</v>
      </c>
      <c r="C6797" s="348" t="s">
        <v>33603</v>
      </c>
      <c r="D6797" s="350">
        <v>101.72</v>
      </c>
    </row>
    <row r="6798" spans="1:4">
      <c r="A6798" s="349">
        <v>95422</v>
      </c>
      <c r="B6798" s="348" t="s">
        <v>33718</v>
      </c>
      <c r="C6798" s="348" t="s">
        <v>33603</v>
      </c>
      <c r="D6798" s="350">
        <v>48.05</v>
      </c>
    </row>
    <row r="6799" spans="1:4">
      <c r="A6799" s="349">
        <v>95423</v>
      </c>
      <c r="B6799" s="348" t="s">
        <v>33719</v>
      </c>
      <c r="C6799" s="348" t="s">
        <v>33603</v>
      </c>
      <c r="D6799" s="350">
        <v>72.930000000000007</v>
      </c>
    </row>
    <row r="6800" spans="1:4">
      <c r="A6800" s="349">
        <v>95424</v>
      </c>
      <c r="B6800" s="348" t="s">
        <v>33720</v>
      </c>
      <c r="C6800" s="348" t="s">
        <v>33603</v>
      </c>
      <c r="D6800" s="350">
        <v>29.1</v>
      </c>
    </row>
    <row r="6801" spans="1:4">
      <c r="A6801" s="349">
        <v>100288</v>
      </c>
      <c r="B6801" s="348" t="s">
        <v>33721</v>
      </c>
      <c r="C6801" s="348" t="s">
        <v>226</v>
      </c>
      <c r="D6801" s="350">
        <v>0.03</v>
      </c>
    </row>
    <row r="6802" spans="1:4">
      <c r="A6802" s="349">
        <v>100289</v>
      </c>
      <c r="B6802" s="348" t="s">
        <v>33722</v>
      </c>
      <c r="C6802" s="348" t="s">
        <v>226</v>
      </c>
      <c r="D6802" s="350">
        <v>15.67</v>
      </c>
    </row>
    <row r="6803" spans="1:4">
      <c r="A6803" s="349">
        <v>100290</v>
      </c>
      <c r="B6803" s="348" t="s">
        <v>33723</v>
      </c>
      <c r="C6803" s="348" t="s">
        <v>226</v>
      </c>
      <c r="D6803" s="350">
        <v>0.04</v>
      </c>
    </row>
    <row r="6804" spans="1:4">
      <c r="A6804" s="349">
        <v>100291</v>
      </c>
      <c r="B6804" s="348" t="s">
        <v>33724</v>
      </c>
      <c r="C6804" s="348" t="s">
        <v>226</v>
      </c>
      <c r="D6804" s="350">
        <v>0.11</v>
      </c>
    </row>
    <row r="6805" spans="1:4">
      <c r="A6805" s="349">
        <v>100292</v>
      </c>
      <c r="B6805" s="348" t="s">
        <v>33725</v>
      </c>
      <c r="C6805" s="348" t="s">
        <v>226</v>
      </c>
      <c r="D6805" s="350">
        <v>0.47</v>
      </c>
    </row>
    <row r="6806" spans="1:4">
      <c r="A6806" s="349">
        <v>100293</v>
      </c>
      <c r="B6806" s="348" t="s">
        <v>33726</v>
      </c>
      <c r="C6806" s="348" t="s">
        <v>226</v>
      </c>
      <c r="D6806" s="350">
        <v>0.11</v>
      </c>
    </row>
    <row r="6807" spans="1:4">
      <c r="A6807" s="349">
        <v>100294</v>
      </c>
      <c r="B6807" s="348" t="s">
        <v>33727</v>
      </c>
      <c r="C6807" s="348" t="s">
        <v>226</v>
      </c>
      <c r="D6807" s="350">
        <v>0.22</v>
      </c>
    </row>
    <row r="6808" spans="1:4">
      <c r="A6808" s="349">
        <v>100295</v>
      </c>
      <c r="B6808" s="348" t="s">
        <v>33728</v>
      </c>
      <c r="C6808" s="348" t="s">
        <v>226</v>
      </c>
      <c r="D6808" s="350">
        <v>0.35</v>
      </c>
    </row>
    <row r="6809" spans="1:4">
      <c r="A6809" s="349">
        <v>100296</v>
      </c>
      <c r="B6809" s="348" t="s">
        <v>33729</v>
      </c>
      <c r="C6809" s="348" t="s">
        <v>226</v>
      </c>
      <c r="D6809" s="350">
        <v>0.75</v>
      </c>
    </row>
    <row r="6810" spans="1:4">
      <c r="A6810" s="349">
        <v>100297</v>
      </c>
      <c r="B6810" s="348" t="s">
        <v>33730</v>
      </c>
      <c r="C6810" s="348" t="s">
        <v>226</v>
      </c>
      <c r="D6810" s="350">
        <v>0.84</v>
      </c>
    </row>
    <row r="6811" spans="1:4">
      <c r="A6811" s="349">
        <v>100298</v>
      </c>
      <c r="B6811" s="348" t="s">
        <v>33731</v>
      </c>
      <c r="C6811" s="348" t="s">
        <v>226</v>
      </c>
      <c r="D6811" s="350">
        <v>0.28999999999999998</v>
      </c>
    </row>
    <row r="6812" spans="1:4">
      <c r="A6812" s="349">
        <v>100299</v>
      </c>
      <c r="B6812" s="348" t="s">
        <v>33732</v>
      </c>
      <c r="C6812" s="348" t="s">
        <v>226</v>
      </c>
      <c r="D6812" s="350">
        <v>0.24</v>
      </c>
    </row>
    <row r="6813" spans="1:4">
      <c r="A6813" s="349">
        <v>100300</v>
      </c>
      <c r="B6813" s="348" t="s">
        <v>33733</v>
      </c>
      <c r="C6813" s="348" t="s">
        <v>226</v>
      </c>
      <c r="D6813" s="350">
        <v>12.7</v>
      </c>
    </row>
    <row r="6814" spans="1:4">
      <c r="A6814" s="349">
        <v>100301</v>
      </c>
      <c r="B6814" s="348" t="s">
        <v>33734</v>
      </c>
      <c r="C6814" s="348" t="s">
        <v>226</v>
      </c>
      <c r="D6814" s="350">
        <v>16.649999999999999</v>
      </c>
    </row>
    <row r="6815" spans="1:4">
      <c r="A6815" s="349">
        <v>100302</v>
      </c>
      <c r="B6815" s="348" t="s">
        <v>33735</v>
      </c>
      <c r="C6815" s="348" t="s">
        <v>226</v>
      </c>
      <c r="D6815" s="350">
        <v>133.80000000000001</v>
      </c>
    </row>
    <row r="6816" spans="1:4">
      <c r="A6816" s="349">
        <v>100303</v>
      </c>
      <c r="B6816" s="348" t="s">
        <v>33736</v>
      </c>
      <c r="C6816" s="348" t="s">
        <v>226</v>
      </c>
      <c r="D6816" s="350">
        <v>15.69</v>
      </c>
    </row>
    <row r="6817" spans="1:4">
      <c r="A6817" s="349">
        <v>100304</v>
      </c>
      <c r="B6817" s="348" t="s">
        <v>33737</v>
      </c>
      <c r="C6817" s="348" t="s">
        <v>226</v>
      </c>
      <c r="D6817" s="350">
        <v>64.14</v>
      </c>
    </row>
    <row r="6818" spans="1:4">
      <c r="A6818" s="349">
        <v>100305</v>
      </c>
      <c r="B6818" s="348" t="s">
        <v>33738</v>
      </c>
      <c r="C6818" s="348" t="s">
        <v>226</v>
      </c>
      <c r="D6818" s="350">
        <v>93.39</v>
      </c>
    </row>
    <row r="6819" spans="1:4">
      <c r="A6819" s="349">
        <v>100306</v>
      </c>
      <c r="B6819" s="348" t="s">
        <v>33739</v>
      </c>
      <c r="C6819" s="348" t="s">
        <v>226</v>
      </c>
      <c r="D6819" s="350">
        <v>105.19</v>
      </c>
    </row>
    <row r="6820" spans="1:4">
      <c r="A6820" s="349">
        <v>100307</v>
      </c>
      <c r="B6820" s="348" t="s">
        <v>33740</v>
      </c>
      <c r="C6820" s="348" t="s">
        <v>226</v>
      </c>
      <c r="D6820" s="350">
        <v>20.96</v>
      </c>
    </row>
    <row r="6821" spans="1:4">
      <c r="A6821" s="349">
        <v>100308</v>
      </c>
      <c r="B6821" s="348" t="s">
        <v>33741</v>
      </c>
      <c r="C6821" s="348" t="s">
        <v>226</v>
      </c>
      <c r="D6821" s="350">
        <v>19.77</v>
      </c>
    </row>
    <row r="6822" spans="1:4">
      <c r="A6822" s="349">
        <v>100309</v>
      </c>
      <c r="B6822" s="348" t="s">
        <v>33742</v>
      </c>
      <c r="C6822" s="348" t="s">
        <v>226</v>
      </c>
      <c r="D6822" s="350">
        <v>20.64</v>
      </c>
    </row>
    <row r="6823" spans="1:4">
      <c r="A6823" s="349">
        <v>100310</v>
      </c>
      <c r="B6823" s="348" t="s">
        <v>33743</v>
      </c>
      <c r="C6823" s="348" t="s">
        <v>33603</v>
      </c>
      <c r="D6823" s="350">
        <v>5.67</v>
      </c>
    </row>
    <row r="6824" spans="1:4">
      <c r="A6824" s="349">
        <v>100311</v>
      </c>
      <c r="B6824" s="348" t="s">
        <v>33744</v>
      </c>
      <c r="C6824" s="348" t="s">
        <v>33603</v>
      </c>
      <c r="D6824" s="350">
        <v>65.569999999999993</v>
      </c>
    </row>
    <row r="6825" spans="1:4">
      <c r="A6825" s="349">
        <v>100312</v>
      </c>
      <c r="B6825" s="348" t="s">
        <v>33745</v>
      </c>
      <c r="C6825" s="348" t="s">
        <v>33603</v>
      </c>
      <c r="D6825" s="350">
        <v>80.06</v>
      </c>
    </row>
    <row r="6826" spans="1:4">
      <c r="A6826" s="349">
        <v>100313</v>
      </c>
      <c r="B6826" s="348" t="s">
        <v>33746</v>
      </c>
      <c r="C6826" s="348" t="s">
        <v>33603</v>
      </c>
      <c r="D6826" s="350">
        <v>102.11</v>
      </c>
    </row>
    <row r="6827" spans="1:4">
      <c r="A6827" s="349">
        <v>100314</v>
      </c>
      <c r="B6827" s="348" t="s">
        <v>33747</v>
      </c>
      <c r="C6827" s="348" t="s">
        <v>33603</v>
      </c>
      <c r="D6827" s="350">
        <v>115.21</v>
      </c>
    </row>
    <row r="6828" spans="1:4">
      <c r="A6828" s="349">
        <v>100315</v>
      </c>
      <c r="B6828" s="348" t="s">
        <v>33748</v>
      </c>
      <c r="C6828" s="348" t="s">
        <v>33603</v>
      </c>
      <c r="D6828" s="350">
        <v>33.31</v>
      </c>
    </row>
    <row r="6829" spans="1:4">
      <c r="A6829" s="349">
        <v>100316</v>
      </c>
      <c r="B6829" s="348" t="s">
        <v>33733</v>
      </c>
      <c r="C6829" s="348" t="s">
        <v>33603</v>
      </c>
      <c r="D6829" s="351">
        <v>2265.0100000000002</v>
      </c>
    </row>
    <row r="6830" spans="1:4">
      <c r="A6830" s="349">
        <v>100317</v>
      </c>
      <c r="B6830" s="348" t="s">
        <v>33749</v>
      </c>
      <c r="C6830" s="348" t="s">
        <v>33603</v>
      </c>
      <c r="D6830" s="351">
        <v>23705.08</v>
      </c>
    </row>
    <row r="6831" spans="1:4">
      <c r="A6831" s="349">
        <v>100318</v>
      </c>
      <c r="B6831" s="348" t="s">
        <v>33737</v>
      </c>
      <c r="C6831" s="348" t="s">
        <v>33603</v>
      </c>
      <c r="D6831" s="351">
        <v>11419.28</v>
      </c>
    </row>
    <row r="6832" spans="1:4">
      <c r="A6832" s="349">
        <v>100319</v>
      </c>
      <c r="B6832" s="348" t="s">
        <v>33738</v>
      </c>
      <c r="C6832" s="348" t="s">
        <v>33603</v>
      </c>
      <c r="D6832" s="351">
        <v>16531.169999999998</v>
      </c>
    </row>
    <row r="6833" spans="1:4">
      <c r="A6833" s="349">
        <v>100320</v>
      </c>
      <c r="B6833" s="348" t="s">
        <v>33739</v>
      </c>
      <c r="C6833" s="348" t="s">
        <v>33603</v>
      </c>
      <c r="D6833" s="351">
        <v>18622.27</v>
      </c>
    </row>
    <row r="6834" spans="1:4">
      <c r="A6834" s="349">
        <v>100321</v>
      </c>
      <c r="B6834" s="348" t="s">
        <v>33742</v>
      </c>
      <c r="C6834" s="348" t="s">
        <v>33603</v>
      </c>
      <c r="D6834" s="351">
        <v>3664.4</v>
      </c>
    </row>
    <row r="6835" spans="1:4">
      <c r="A6835" s="349">
        <v>100533</v>
      </c>
      <c r="B6835" s="348" t="s">
        <v>33750</v>
      </c>
      <c r="C6835" s="348" t="s">
        <v>226</v>
      </c>
      <c r="D6835" s="350">
        <v>35.67</v>
      </c>
    </row>
    <row r="6836" spans="1:4">
      <c r="A6836" s="349">
        <v>100534</v>
      </c>
      <c r="B6836" s="348" t="s">
        <v>33750</v>
      </c>
      <c r="C6836" s="348" t="s">
        <v>33603</v>
      </c>
      <c r="D6836" s="351">
        <v>6325.71</v>
      </c>
    </row>
    <row r="6837" spans="1:4">
      <c r="A6837" s="349">
        <v>100535</v>
      </c>
      <c r="B6837" s="348" t="s">
        <v>33751</v>
      </c>
      <c r="C6837" s="348" t="s">
        <v>226</v>
      </c>
      <c r="D6837" s="350">
        <v>0.43</v>
      </c>
    </row>
    <row r="6838" spans="1:4">
      <c r="A6838" s="349">
        <v>100536</v>
      </c>
      <c r="B6838" s="348" t="s">
        <v>33752</v>
      </c>
      <c r="C6838" s="348" t="s">
        <v>33603</v>
      </c>
      <c r="D6838" s="350">
        <v>59.14</v>
      </c>
    </row>
    <row r="6839" spans="1:4">
      <c r="A6839" s="349">
        <v>101284</v>
      </c>
      <c r="B6839" s="348" t="s">
        <v>33753</v>
      </c>
      <c r="C6839" s="348" t="s">
        <v>226</v>
      </c>
      <c r="D6839" s="350">
        <v>1.1499999999999999</v>
      </c>
    </row>
    <row r="6840" spans="1:4">
      <c r="A6840" s="349">
        <v>101285</v>
      </c>
      <c r="B6840" s="348" t="s">
        <v>33754</v>
      </c>
      <c r="C6840" s="348" t="s">
        <v>226</v>
      </c>
      <c r="D6840" s="350">
        <v>0.3</v>
      </c>
    </row>
    <row r="6841" spans="1:4">
      <c r="A6841" s="349">
        <v>101286</v>
      </c>
      <c r="B6841" s="348" t="s">
        <v>33755</v>
      </c>
      <c r="C6841" s="348" t="s">
        <v>33603</v>
      </c>
      <c r="D6841" s="350">
        <v>11.63</v>
      </c>
    </row>
    <row r="6842" spans="1:4">
      <c r="A6842" s="349">
        <v>101287</v>
      </c>
      <c r="B6842" s="348" t="s">
        <v>33756</v>
      </c>
      <c r="C6842" s="348" t="s">
        <v>33603</v>
      </c>
      <c r="D6842" s="350">
        <v>37.97</v>
      </c>
    </row>
    <row r="6843" spans="1:4">
      <c r="A6843" s="349">
        <v>101288</v>
      </c>
      <c r="B6843" s="348" t="s">
        <v>33757</v>
      </c>
      <c r="C6843" s="348" t="s">
        <v>33603</v>
      </c>
      <c r="D6843" s="350">
        <v>13.98</v>
      </c>
    </row>
    <row r="6844" spans="1:4">
      <c r="A6844" s="349">
        <v>101289</v>
      </c>
      <c r="B6844" s="348" t="s">
        <v>33758</v>
      </c>
      <c r="C6844" s="348" t="s">
        <v>33603</v>
      </c>
      <c r="D6844" s="350">
        <v>12.03</v>
      </c>
    </row>
    <row r="6845" spans="1:4">
      <c r="A6845" s="349">
        <v>101290</v>
      </c>
      <c r="B6845" s="348" t="s">
        <v>33759</v>
      </c>
      <c r="C6845" s="348" t="s">
        <v>33603</v>
      </c>
      <c r="D6845" s="350">
        <v>15.47</v>
      </c>
    </row>
    <row r="6846" spans="1:4">
      <c r="A6846" s="349">
        <v>101291</v>
      </c>
      <c r="B6846" s="348" t="s">
        <v>33760</v>
      </c>
      <c r="C6846" s="348" t="s">
        <v>33603</v>
      </c>
      <c r="D6846" s="350">
        <v>12.47</v>
      </c>
    </row>
    <row r="6847" spans="1:4">
      <c r="A6847" s="349">
        <v>101292</v>
      </c>
      <c r="B6847" s="348" t="s">
        <v>33761</v>
      </c>
      <c r="C6847" s="348" t="s">
        <v>33603</v>
      </c>
      <c r="D6847" s="350">
        <v>15.36</v>
      </c>
    </row>
    <row r="6848" spans="1:4">
      <c r="A6848" s="349">
        <v>101293</v>
      </c>
      <c r="B6848" s="348" t="s">
        <v>33762</v>
      </c>
      <c r="C6848" s="348" t="s">
        <v>33603</v>
      </c>
      <c r="D6848" s="350">
        <v>16.670000000000002</v>
      </c>
    </row>
    <row r="6849" spans="1:4">
      <c r="A6849" s="349">
        <v>101294</v>
      </c>
      <c r="B6849" s="348" t="s">
        <v>33763</v>
      </c>
      <c r="C6849" s="348" t="s">
        <v>33603</v>
      </c>
      <c r="D6849" s="350">
        <v>26.54</v>
      </c>
    </row>
    <row r="6850" spans="1:4">
      <c r="A6850" s="349">
        <v>101295</v>
      </c>
      <c r="B6850" s="348" t="s">
        <v>33764</v>
      </c>
      <c r="C6850" s="348" t="s">
        <v>33603</v>
      </c>
      <c r="D6850" s="350">
        <v>15.62</v>
      </c>
    </row>
    <row r="6851" spans="1:4">
      <c r="A6851" s="349">
        <v>101296</v>
      </c>
      <c r="B6851" s="348" t="s">
        <v>33765</v>
      </c>
      <c r="C6851" s="348" t="s">
        <v>33603</v>
      </c>
      <c r="D6851" s="350">
        <v>18.38</v>
      </c>
    </row>
    <row r="6852" spans="1:4">
      <c r="A6852" s="349">
        <v>101297</v>
      </c>
      <c r="B6852" s="348" t="s">
        <v>33766</v>
      </c>
      <c r="C6852" s="348" t="s">
        <v>33603</v>
      </c>
      <c r="D6852" s="350">
        <v>20.440000000000001</v>
      </c>
    </row>
    <row r="6853" spans="1:4">
      <c r="A6853" s="349">
        <v>101298</v>
      </c>
      <c r="B6853" s="348" t="s">
        <v>33767</v>
      </c>
      <c r="C6853" s="348" t="s">
        <v>33603</v>
      </c>
      <c r="D6853" s="350">
        <v>15.13</v>
      </c>
    </row>
    <row r="6854" spans="1:4">
      <c r="A6854" s="349">
        <v>101299</v>
      </c>
      <c r="B6854" s="348" t="s">
        <v>33768</v>
      </c>
      <c r="C6854" s="348" t="s">
        <v>33603</v>
      </c>
      <c r="D6854" s="350">
        <v>15.22</v>
      </c>
    </row>
    <row r="6855" spans="1:4">
      <c r="A6855" s="349">
        <v>101300</v>
      </c>
      <c r="B6855" s="348" t="s">
        <v>33769</v>
      </c>
      <c r="C6855" s="348" t="s">
        <v>33603</v>
      </c>
      <c r="D6855" s="350">
        <v>12.74</v>
      </c>
    </row>
    <row r="6856" spans="1:4">
      <c r="A6856" s="349">
        <v>101301</v>
      </c>
      <c r="B6856" s="348" t="s">
        <v>33770</v>
      </c>
      <c r="C6856" s="348" t="s">
        <v>33603</v>
      </c>
      <c r="D6856" s="350">
        <v>11.88</v>
      </c>
    </row>
    <row r="6857" spans="1:4">
      <c r="A6857" s="349">
        <v>101302</v>
      </c>
      <c r="B6857" s="348" t="s">
        <v>33771</v>
      </c>
      <c r="C6857" s="348" t="s">
        <v>33603</v>
      </c>
      <c r="D6857" s="350">
        <v>18.12</v>
      </c>
    </row>
    <row r="6858" spans="1:4">
      <c r="A6858" s="349">
        <v>101303</v>
      </c>
      <c r="B6858" s="348" t="s">
        <v>33772</v>
      </c>
      <c r="C6858" s="348" t="s">
        <v>33603</v>
      </c>
      <c r="D6858" s="350">
        <v>47.66</v>
      </c>
    </row>
    <row r="6859" spans="1:4">
      <c r="A6859" s="349">
        <v>101304</v>
      </c>
      <c r="B6859" s="348" t="s">
        <v>33773</v>
      </c>
      <c r="C6859" s="348" t="s">
        <v>33603</v>
      </c>
      <c r="D6859" s="350">
        <v>26.38</v>
      </c>
    </row>
    <row r="6860" spans="1:4">
      <c r="A6860" s="349">
        <v>101305</v>
      </c>
      <c r="B6860" s="348" t="s">
        <v>33774</v>
      </c>
      <c r="C6860" s="348" t="s">
        <v>33603</v>
      </c>
      <c r="D6860" s="350">
        <v>32.11</v>
      </c>
    </row>
    <row r="6861" spans="1:4">
      <c r="A6861" s="349">
        <v>101307</v>
      </c>
      <c r="B6861" s="348" t="s">
        <v>33775</v>
      </c>
      <c r="C6861" s="348" t="s">
        <v>33603</v>
      </c>
      <c r="D6861" s="350">
        <v>16.670000000000002</v>
      </c>
    </row>
    <row r="6862" spans="1:4">
      <c r="A6862" s="349">
        <v>101308</v>
      </c>
      <c r="B6862" s="348" t="s">
        <v>33776</v>
      </c>
      <c r="C6862" s="348" t="s">
        <v>33603</v>
      </c>
      <c r="D6862" s="350">
        <v>17.66</v>
      </c>
    </row>
    <row r="6863" spans="1:4">
      <c r="A6863" s="349">
        <v>101309</v>
      </c>
      <c r="B6863" s="348" t="s">
        <v>33777</v>
      </c>
      <c r="C6863" s="348" t="s">
        <v>33603</v>
      </c>
      <c r="D6863" s="350">
        <v>16.88</v>
      </c>
    </row>
    <row r="6864" spans="1:4">
      <c r="A6864" s="349">
        <v>101310</v>
      </c>
      <c r="B6864" s="348" t="s">
        <v>33778</v>
      </c>
      <c r="C6864" s="348" t="s">
        <v>33603</v>
      </c>
      <c r="D6864" s="350">
        <v>20.12</v>
      </c>
    </row>
    <row r="6865" spans="1:4">
      <c r="A6865" s="349">
        <v>101311</v>
      </c>
      <c r="B6865" s="348" t="s">
        <v>33779</v>
      </c>
      <c r="C6865" s="348" t="s">
        <v>33603</v>
      </c>
      <c r="D6865" s="350">
        <v>16.670000000000002</v>
      </c>
    </row>
    <row r="6866" spans="1:4">
      <c r="A6866" s="349">
        <v>101312</v>
      </c>
      <c r="B6866" s="348" t="s">
        <v>33780</v>
      </c>
      <c r="C6866" s="348" t="s">
        <v>33603</v>
      </c>
      <c r="D6866" s="350">
        <v>18.079999999999998</v>
      </c>
    </row>
    <row r="6867" spans="1:4">
      <c r="A6867" s="349">
        <v>101313</v>
      </c>
      <c r="B6867" s="348" t="s">
        <v>33781</v>
      </c>
      <c r="C6867" s="348" t="s">
        <v>33603</v>
      </c>
      <c r="D6867" s="350">
        <v>53.98</v>
      </c>
    </row>
    <row r="6868" spans="1:4">
      <c r="A6868" s="349">
        <v>101314</v>
      </c>
      <c r="B6868" s="348" t="s">
        <v>33782</v>
      </c>
      <c r="C6868" s="348" t="s">
        <v>33603</v>
      </c>
      <c r="D6868" s="350">
        <v>53.98</v>
      </c>
    </row>
    <row r="6869" spans="1:4">
      <c r="A6869" s="349">
        <v>101315</v>
      </c>
      <c r="B6869" s="348" t="s">
        <v>33783</v>
      </c>
      <c r="C6869" s="348" t="s">
        <v>33603</v>
      </c>
      <c r="D6869" s="350">
        <v>86.56</v>
      </c>
    </row>
    <row r="6870" spans="1:4">
      <c r="A6870" s="349">
        <v>101316</v>
      </c>
      <c r="B6870" s="348" t="s">
        <v>33784</v>
      </c>
      <c r="C6870" s="348" t="s">
        <v>33603</v>
      </c>
      <c r="D6870" s="350">
        <v>25.93</v>
      </c>
    </row>
    <row r="6871" spans="1:4">
      <c r="A6871" s="349">
        <v>101317</v>
      </c>
      <c r="B6871" s="348" t="s">
        <v>33785</v>
      </c>
      <c r="C6871" s="348" t="s">
        <v>33603</v>
      </c>
      <c r="D6871" s="350">
        <v>157.88</v>
      </c>
    </row>
    <row r="6872" spans="1:4">
      <c r="A6872" s="349">
        <v>101318</v>
      </c>
      <c r="B6872" s="348" t="s">
        <v>33786</v>
      </c>
      <c r="C6872" s="348" t="s">
        <v>33603</v>
      </c>
      <c r="D6872" s="350">
        <v>288.87</v>
      </c>
    </row>
    <row r="6873" spans="1:4">
      <c r="A6873" s="349">
        <v>101319</v>
      </c>
      <c r="B6873" s="348" t="s">
        <v>33787</v>
      </c>
      <c r="C6873" s="348" t="s">
        <v>33603</v>
      </c>
      <c r="D6873" s="350">
        <v>42.24</v>
      </c>
    </row>
    <row r="6874" spans="1:4">
      <c r="A6874" s="349">
        <v>101320</v>
      </c>
      <c r="B6874" s="348" t="s">
        <v>33788</v>
      </c>
      <c r="C6874" s="348" t="s">
        <v>33603</v>
      </c>
      <c r="D6874" s="350">
        <v>19.420000000000002</v>
      </c>
    </row>
    <row r="6875" spans="1:4">
      <c r="A6875" s="349">
        <v>101322</v>
      </c>
      <c r="B6875" s="348" t="s">
        <v>33789</v>
      </c>
      <c r="C6875" s="348" t="s">
        <v>33603</v>
      </c>
      <c r="D6875" s="350">
        <v>16.670000000000002</v>
      </c>
    </row>
    <row r="6876" spans="1:4">
      <c r="A6876" s="349">
        <v>101323</v>
      </c>
      <c r="B6876" s="348" t="s">
        <v>33790</v>
      </c>
      <c r="C6876" s="348" t="s">
        <v>33603</v>
      </c>
      <c r="D6876" s="350">
        <v>30.69</v>
      </c>
    </row>
    <row r="6877" spans="1:4">
      <c r="A6877" s="349">
        <v>101324</v>
      </c>
      <c r="B6877" s="348" t="s">
        <v>33791</v>
      </c>
      <c r="C6877" s="348" t="s">
        <v>33603</v>
      </c>
      <c r="D6877" s="350">
        <v>8.0500000000000007</v>
      </c>
    </row>
    <row r="6878" spans="1:4">
      <c r="A6878" s="349">
        <v>101325</v>
      </c>
      <c r="B6878" s="348" t="s">
        <v>33792</v>
      </c>
      <c r="C6878" s="348" t="s">
        <v>33603</v>
      </c>
      <c r="D6878" s="350">
        <v>28.77</v>
      </c>
    </row>
    <row r="6879" spans="1:4">
      <c r="A6879" s="349">
        <v>101326</v>
      </c>
      <c r="B6879" s="348" t="s">
        <v>33793</v>
      </c>
      <c r="C6879" s="348" t="s">
        <v>33603</v>
      </c>
      <c r="D6879" s="350">
        <v>7.17</v>
      </c>
    </row>
    <row r="6880" spans="1:4">
      <c r="A6880" s="349">
        <v>101327</v>
      </c>
      <c r="B6880" s="348" t="s">
        <v>33794</v>
      </c>
      <c r="C6880" s="348" t="s">
        <v>33603</v>
      </c>
      <c r="D6880" s="350">
        <v>5.38</v>
      </c>
    </row>
    <row r="6881" spans="1:4">
      <c r="A6881" s="349">
        <v>101328</v>
      </c>
      <c r="B6881" s="348" t="s">
        <v>33795</v>
      </c>
      <c r="C6881" s="348" t="s">
        <v>33603</v>
      </c>
      <c r="D6881" s="350">
        <v>11.4</v>
      </c>
    </row>
    <row r="6882" spans="1:4">
      <c r="A6882" s="349">
        <v>101329</v>
      </c>
      <c r="B6882" s="348" t="s">
        <v>33796</v>
      </c>
      <c r="C6882" s="348" t="s">
        <v>33603</v>
      </c>
      <c r="D6882" s="350">
        <v>28.88</v>
      </c>
    </row>
    <row r="6883" spans="1:4">
      <c r="A6883" s="349">
        <v>101330</v>
      </c>
      <c r="B6883" s="348" t="s">
        <v>33797</v>
      </c>
      <c r="C6883" s="348" t="s">
        <v>33603</v>
      </c>
      <c r="D6883" s="350">
        <v>21.91</v>
      </c>
    </row>
    <row r="6884" spans="1:4">
      <c r="A6884" s="349">
        <v>101331</v>
      </c>
      <c r="B6884" s="348" t="s">
        <v>33798</v>
      </c>
      <c r="C6884" s="348" t="s">
        <v>33603</v>
      </c>
      <c r="D6884" s="350">
        <v>23.75</v>
      </c>
    </row>
    <row r="6885" spans="1:4">
      <c r="A6885" s="349">
        <v>101332</v>
      </c>
      <c r="B6885" s="348" t="s">
        <v>33799</v>
      </c>
      <c r="C6885" s="348" t="s">
        <v>33603</v>
      </c>
      <c r="D6885" s="350">
        <v>8.9</v>
      </c>
    </row>
    <row r="6886" spans="1:4">
      <c r="A6886" s="349">
        <v>101333</v>
      </c>
      <c r="B6886" s="348" t="s">
        <v>33800</v>
      </c>
      <c r="C6886" s="348" t="s">
        <v>33603</v>
      </c>
      <c r="D6886" s="350">
        <v>19.32</v>
      </c>
    </row>
    <row r="6887" spans="1:4">
      <c r="A6887" s="349">
        <v>101334</v>
      </c>
      <c r="B6887" s="348" t="s">
        <v>33801</v>
      </c>
      <c r="C6887" s="348" t="s">
        <v>33603</v>
      </c>
      <c r="D6887" s="350">
        <v>39.590000000000003</v>
      </c>
    </row>
    <row r="6888" spans="1:4">
      <c r="A6888" s="349">
        <v>101335</v>
      </c>
      <c r="B6888" s="348" t="s">
        <v>33802</v>
      </c>
      <c r="C6888" s="348" t="s">
        <v>33603</v>
      </c>
      <c r="D6888" s="350">
        <v>12.31</v>
      </c>
    </row>
    <row r="6889" spans="1:4">
      <c r="A6889" s="349">
        <v>101336</v>
      </c>
      <c r="B6889" s="348" t="s">
        <v>33803</v>
      </c>
      <c r="C6889" s="348" t="s">
        <v>33603</v>
      </c>
      <c r="D6889" s="350">
        <v>31.63</v>
      </c>
    </row>
    <row r="6890" spans="1:4">
      <c r="A6890" s="349">
        <v>101337</v>
      </c>
      <c r="B6890" s="348" t="s">
        <v>33804</v>
      </c>
      <c r="C6890" s="348" t="s">
        <v>33603</v>
      </c>
      <c r="D6890" s="350">
        <v>14.97</v>
      </c>
    </row>
    <row r="6891" spans="1:4">
      <c r="A6891" s="349">
        <v>101338</v>
      </c>
      <c r="B6891" s="348" t="s">
        <v>33805</v>
      </c>
      <c r="C6891" s="348" t="s">
        <v>33603</v>
      </c>
      <c r="D6891" s="350">
        <v>18.55</v>
      </c>
    </row>
    <row r="6892" spans="1:4">
      <c r="A6892" s="349">
        <v>101339</v>
      </c>
      <c r="B6892" s="348" t="s">
        <v>33806</v>
      </c>
      <c r="C6892" s="348" t="s">
        <v>33603</v>
      </c>
      <c r="D6892" s="350">
        <v>12.64</v>
      </c>
    </row>
    <row r="6893" spans="1:4">
      <c r="A6893" s="349">
        <v>101340</v>
      </c>
      <c r="B6893" s="348" t="s">
        <v>33807</v>
      </c>
      <c r="C6893" s="348" t="s">
        <v>33603</v>
      </c>
      <c r="D6893" s="350">
        <v>12.2</v>
      </c>
    </row>
    <row r="6894" spans="1:4">
      <c r="A6894" s="349">
        <v>101341</v>
      </c>
      <c r="B6894" s="348" t="s">
        <v>33808</v>
      </c>
      <c r="C6894" s="348" t="s">
        <v>33603</v>
      </c>
      <c r="D6894" s="350">
        <v>16.73</v>
      </c>
    </row>
    <row r="6895" spans="1:4">
      <c r="A6895" s="349">
        <v>101342</v>
      </c>
      <c r="B6895" s="348" t="s">
        <v>33809</v>
      </c>
      <c r="C6895" s="348" t="s">
        <v>33603</v>
      </c>
      <c r="D6895" s="350">
        <v>15.56</v>
      </c>
    </row>
    <row r="6896" spans="1:4">
      <c r="A6896" s="349">
        <v>101343</v>
      </c>
      <c r="B6896" s="348" t="s">
        <v>33810</v>
      </c>
      <c r="C6896" s="348" t="s">
        <v>33603</v>
      </c>
      <c r="D6896" s="350">
        <v>23.35</v>
      </c>
    </row>
    <row r="6897" spans="1:4">
      <c r="A6897" s="349">
        <v>101344</v>
      </c>
      <c r="B6897" s="348" t="s">
        <v>33811</v>
      </c>
      <c r="C6897" s="348" t="s">
        <v>33603</v>
      </c>
      <c r="D6897" s="350">
        <v>28.61</v>
      </c>
    </row>
    <row r="6898" spans="1:4">
      <c r="A6898" s="349">
        <v>101345</v>
      </c>
      <c r="B6898" s="348" t="s">
        <v>33812</v>
      </c>
      <c r="C6898" s="348" t="s">
        <v>33603</v>
      </c>
      <c r="D6898" s="350">
        <v>29.49</v>
      </c>
    </row>
    <row r="6899" spans="1:4">
      <c r="A6899" s="349">
        <v>101346</v>
      </c>
      <c r="B6899" s="348" t="s">
        <v>33813</v>
      </c>
      <c r="C6899" s="348" t="s">
        <v>33603</v>
      </c>
      <c r="D6899" s="350">
        <v>20.9</v>
      </c>
    </row>
    <row r="6900" spans="1:4">
      <c r="A6900" s="349">
        <v>101347</v>
      </c>
      <c r="B6900" s="348" t="s">
        <v>33814</v>
      </c>
      <c r="C6900" s="348" t="s">
        <v>33603</v>
      </c>
      <c r="D6900" s="350">
        <v>22.13</v>
      </c>
    </row>
    <row r="6901" spans="1:4">
      <c r="A6901" s="349">
        <v>101348</v>
      </c>
      <c r="B6901" s="348" t="s">
        <v>33815</v>
      </c>
      <c r="C6901" s="348" t="s">
        <v>33603</v>
      </c>
      <c r="D6901" s="350">
        <v>14.62</v>
      </c>
    </row>
    <row r="6902" spans="1:4">
      <c r="A6902" s="349">
        <v>101349</v>
      </c>
      <c r="B6902" s="348" t="s">
        <v>33816</v>
      </c>
      <c r="C6902" s="348" t="s">
        <v>33603</v>
      </c>
      <c r="D6902" s="350">
        <v>15.82</v>
      </c>
    </row>
    <row r="6903" spans="1:4">
      <c r="A6903" s="349">
        <v>101350</v>
      </c>
      <c r="B6903" s="348" t="s">
        <v>33817</v>
      </c>
      <c r="C6903" s="348" t="s">
        <v>33603</v>
      </c>
      <c r="D6903" s="350">
        <v>19.41</v>
      </c>
    </row>
    <row r="6904" spans="1:4">
      <c r="A6904" s="349">
        <v>101351</v>
      </c>
      <c r="B6904" s="348" t="s">
        <v>33818</v>
      </c>
      <c r="C6904" s="348" t="s">
        <v>33603</v>
      </c>
      <c r="D6904" s="350">
        <v>18.260000000000002</v>
      </c>
    </row>
    <row r="6905" spans="1:4">
      <c r="A6905" s="349">
        <v>101352</v>
      </c>
      <c r="B6905" s="348" t="s">
        <v>33819</v>
      </c>
      <c r="C6905" s="348" t="s">
        <v>33603</v>
      </c>
      <c r="D6905" s="350">
        <v>16.34</v>
      </c>
    </row>
    <row r="6906" spans="1:4">
      <c r="A6906" s="349">
        <v>101353</v>
      </c>
      <c r="B6906" s="348" t="s">
        <v>33820</v>
      </c>
      <c r="C6906" s="348" t="s">
        <v>33603</v>
      </c>
      <c r="D6906" s="350">
        <v>14.62</v>
      </c>
    </row>
    <row r="6907" spans="1:4">
      <c r="A6907" s="349">
        <v>101354</v>
      </c>
      <c r="B6907" s="348" t="s">
        <v>33821</v>
      </c>
      <c r="C6907" s="348" t="s">
        <v>33603</v>
      </c>
      <c r="D6907" s="350">
        <v>24.44</v>
      </c>
    </row>
    <row r="6908" spans="1:4">
      <c r="A6908" s="349">
        <v>101355</v>
      </c>
      <c r="B6908" s="348" t="s">
        <v>33822</v>
      </c>
      <c r="C6908" s="348" t="s">
        <v>33603</v>
      </c>
      <c r="D6908" s="350">
        <v>14.03</v>
      </c>
    </row>
    <row r="6909" spans="1:4">
      <c r="A6909" s="349">
        <v>101356</v>
      </c>
      <c r="B6909" s="348" t="s">
        <v>33823</v>
      </c>
      <c r="C6909" s="348" t="s">
        <v>33603</v>
      </c>
      <c r="D6909" s="350">
        <v>26.38</v>
      </c>
    </row>
    <row r="6910" spans="1:4">
      <c r="A6910" s="349">
        <v>101357</v>
      </c>
      <c r="B6910" s="348" t="s">
        <v>33824</v>
      </c>
      <c r="C6910" s="348" t="s">
        <v>33603</v>
      </c>
      <c r="D6910" s="350">
        <v>30.69</v>
      </c>
    </row>
    <row r="6911" spans="1:4">
      <c r="A6911" s="349">
        <v>101358</v>
      </c>
      <c r="B6911" s="348" t="s">
        <v>33825</v>
      </c>
      <c r="C6911" s="348" t="s">
        <v>33603</v>
      </c>
      <c r="D6911" s="350">
        <v>21.43</v>
      </c>
    </row>
    <row r="6912" spans="1:4">
      <c r="A6912" s="349">
        <v>101359</v>
      </c>
      <c r="B6912" s="348" t="s">
        <v>33826</v>
      </c>
      <c r="C6912" s="348" t="s">
        <v>33603</v>
      </c>
      <c r="D6912" s="350">
        <v>26.07</v>
      </c>
    </row>
    <row r="6913" spans="1:4">
      <c r="A6913" s="349">
        <v>101360</v>
      </c>
      <c r="B6913" s="348" t="s">
        <v>33827</v>
      </c>
      <c r="C6913" s="348" t="s">
        <v>33603</v>
      </c>
      <c r="D6913" s="350">
        <v>23.05</v>
      </c>
    </row>
    <row r="6914" spans="1:4">
      <c r="A6914" s="349">
        <v>101361</v>
      </c>
      <c r="B6914" s="348" t="s">
        <v>33828</v>
      </c>
      <c r="C6914" s="348" t="s">
        <v>33603</v>
      </c>
      <c r="D6914" s="350">
        <v>26.27</v>
      </c>
    </row>
    <row r="6915" spans="1:4">
      <c r="A6915" s="349">
        <v>101362</v>
      </c>
      <c r="B6915" s="348" t="s">
        <v>33829</v>
      </c>
      <c r="C6915" s="348" t="s">
        <v>33603</v>
      </c>
      <c r="D6915" s="350">
        <v>6.72</v>
      </c>
    </row>
    <row r="6916" spans="1:4">
      <c r="A6916" s="349">
        <v>101363</v>
      </c>
      <c r="B6916" s="348" t="s">
        <v>33830</v>
      </c>
      <c r="C6916" s="348" t="s">
        <v>33603</v>
      </c>
      <c r="D6916" s="350">
        <v>16.670000000000002</v>
      </c>
    </row>
    <row r="6917" spans="1:4">
      <c r="A6917" s="349">
        <v>101364</v>
      </c>
      <c r="B6917" s="348" t="s">
        <v>33831</v>
      </c>
      <c r="C6917" s="348" t="s">
        <v>33603</v>
      </c>
      <c r="D6917" s="350">
        <v>21.8</v>
      </c>
    </row>
    <row r="6918" spans="1:4">
      <c r="A6918" s="349">
        <v>101365</v>
      </c>
      <c r="B6918" s="348" t="s">
        <v>33832</v>
      </c>
      <c r="C6918" s="348" t="s">
        <v>33603</v>
      </c>
      <c r="D6918" s="350">
        <v>16.670000000000002</v>
      </c>
    </row>
    <row r="6919" spans="1:4">
      <c r="A6919" s="349">
        <v>101366</v>
      </c>
      <c r="B6919" s="348" t="s">
        <v>33833</v>
      </c>
      <c r="C6919" s="348" t="s">
        <v>33603</v>
      </c>
      <c r="D6919" s="350">
        <v>25.16</v>
      </c>
    </row>
    <row r="6920" spans="1:4">
      <c r="A6920" s="349">
        <v>101367</v>
      </c>
      <c r="B6920" s="348" t="s">
        <v>33834</v>
      </c>
      <c r="C6920" s="348" t="s">
        <v>33603</v>
      </c>
      <c r="D6920" s="350">
        <v>20.45</v>
      </c>
    </row>
    <row r="6921" spans="1:4">
      <c r="A6921" s="349">
        <v>101368</v>
      </c>
      <c r="B6921" s="348" t="s">
        <v>33835</v>
      </c>
      <c r="C6921" s="348" t="s">
        <v>33603</v>
      </c>
      <c r="D6921" s="350">
        <v>17.649999999999999</v>
      </c>
    </row>
    <row r="6922" spans="1:4">
      <c r="A6922" s="349">
        <v>101369</v>
      </c>
      <c r="B6922" s="348" t="s">
        <v>33836</v>
      </c>
      <c r="C6922" s="348" t="s">
        <v>33603</v>
      </c>
      <c r="D6922" s="350">
        <v>25.78</v>
      </c>
    </row>
    <row r="6923" spans="1:4">
      <c r="A6923" s="349">
        <v>101370</v>
      </c>
      <c r="B6923" s="348" t="s">
        <v>33837</v>
      </c>
      <c r="C6923" s="348" t="s">
        <v>33603</v>
      </c>
      <c r="D6923" s="350">
        <v>19.899999999999999</v>
      </c>
    </row>
    <row r="6924" spans="1:4">
      <c r="A6924" s="349">
        <v>101371</v>
      </c>
      <c r="B6924" s="348" t="s">
        <v>33838</v>
      </c>
      <c r="C6924" s="348" t="s">
        <v>33603</v>
      </c>
      <c r="D6924" s="350">
        <v>16.84</v>
      </c>
    </row>
    <row r="6925" spans="1:4">
      <c r="A6925" s="349">
        <v>101372</v>
      </c>
      <c r="B6925" s="348" t="s">
        <v>33839</v>
      </c>
      <c r="C6925" s="348" t="s">
        <v>33603</v>
      </c>
      <c r="D6925" s="350">
        <v>5.48</v>
      </c>
    </row>
    <row r="6926" spans="1:4">
      <c r="A6926" s="349">
        <v>101373</v>
      </c>
      <c r="B6926" s="348" t="s">
        <v>33840</v>
      </c>
      <c r="C6926" s="348" t="s">
        <v>226</v>
      </c>
      <c r="D6926" s="350">
        <v>143.72999999999999</v>
      </c>
    </row>
    <row r="6927" spans="1:4">
      <c r="A6927" s="349">
        <v>101374</v>
      </c>
      <c r="B6927" s="348" t="s">
        <v>33505</v>
      </c>
      <c r="C6927" s="348" t="s">
        <v>33603</v>
      </c>
      <c r="D6927" s="351">
        <v>2743.43</v>
      </c>
    </row>
    <row r="6928" spans="1:4">
      <c r="A6928" s="349">
        <v>101375</v>
      </c>
      <c r="B6928" s="348" t="s">
        <v>33841</v>
      </c>
      <c r="C6928" s="348" t="s">
        <v>33603</v>
      </c>
      <c r="D6928" s="351">
        <v>2785.91</v>
      </c>
    </row>
    <row r="6929" spans="1:4">
      <c r="A6929" s="349">
        <v>101376</v>
      </c>
      <c r="B6929" s="348" t="s">
        <v>33842</v>
      </c>
      <c r="C6929" s="348" t="s">
        <v>33603</v>
      </c>
      <c r="D6929" s="351">
        <v>2949.72</v>
      </c>
    </row>
    <row r="6930" spans="1:4">
      <c r="A6930" s="349">
        <v>101377</v>
      </c>
      <c r="B6930" s="348" t="s">
        <v>33508</v>
      </c>
      <c r="C6930" s="348" t="s">
        <v>33603</v>
      </c>
      <c r="D6930" s="351">
        <v>2808.01</v>
      </c>
    </row>
    <row r="6931" spans="1:4">
      <c r="A6931" s="349">
        <v>101378</v>
      </c>
      <c r="B6931" s="348" t="s">
        <v>33734</v>
      </c>
      <c r="C6931" s="348" t="s">
        <v>33603</v>
      </c>
      <c r="D6931" s="351">
        <v>3013.15</v>
      </c>
    </row>
    <row r="6932" spans="1:4">
      <c r="A6932" s="349">
        <v>101379</v>
      </c>
      <c r="B6932" s="348" t="s">
        <v>33843</v>
      </c>
      <c r="C6932" s="348" t="s">
        <v>33603</v>
      </c>
      <c r="D6932" s="351">
        <v>2878.29</v>
      </c>
    </row>
    <row r="6933" spans="1:4">
      <c r="A6933" s="349">
        <v>101380</v>
      </c>
      <c r="B6933" s="348" t="s">
        <v>33510</v>
      </c>
      <c r="C6933" s="348" t="s">
        <v>33603</v>
      </c>
      <c r="D6933" s="351">
        <v>3320.07</v>
      </c>
    </row>
    <row r="6934" spans="1:4">
      <c r="A6934" s="349">
        <v>101381</v>
      </c>
      <c r="B6934" s="348" t="s">
        <v>33511</v>
      </c>
      <c r="C6934" s="348" t="s">
        <v>33603</v>
      </c>
      <c r="D6934" s="351">
        <v>3548.83</v>
      </c>
    </row>
    <row r="6935" spans="1:4">
      <c r="A6935" s="349">
        <v>101382</v>
      </c>
      <c r="B6935" s="348" t="s">
        <v>33844</v>
      </c>
      <c r="C6935" s="348" t="s">
        <v>33603</v>
      </c>
      <c r="D6935" s="351">
        <v>4020.41</v>
      </c>
    </row>
    <row r="6936" spans="1:4">
      <c r="A6936" s="349">
        <v>101383</v>
      </c>
      <c r="B6936" s="348" t="s">
        <v>33736</v>
      </c>
      <c r="C6936" s="348" t="s">
        <v>33603</v>
      </c>
      <c r="D6936" s="351">
        <v>2830.48</v>
      </c>
    </row>
    <row r="6937" spans="1:4">
      <c r="A6937" s="349">
        <v>101384</v>
      </c>
      <c r="B6937" s="348" t="s">
        <v>33514</v>
      </c>
      <c r="C6937" s="348" t="s">
        <v>33603</v>
      </c>
      <c r="D6937" s="351">
        <v>2696.37</v>
      </c>
    </row>
    <row r="6938" spans="1:4">
      <c r="A6938" s="349">
        <v>101385</v>
      </c>
      <c r="B6938" s="348" t="s">
        <v>33845</v>
      </c>
      <c r="C6938" s="348" t="s">
        <v>33603</v>
      </c>
      <c r="D6938" s="351">
        <v>4696.6000000000004</v>
      </c>
    </row>
    <row r="6939" spans="1:4">
      <c r="A6939" s="349">
        <v>101386</v>
      </c>
      <c r="B6939" s="348" t="s">
        <v>33516</v>
      </c>
      <c r="C6939" s="348" t="s">
        <v>33603</v>
      </c>
      <c r="D6939" s="351">
        <v>3134.76</v>
      </c>
    </row>
    <row r="6940" spans="1:4">
      <c r="A6940" s="349">
        <v>101387</v>
      </c>
      <c r="B6940" s="348" t="s">
        <v>33846</v>
      </c>
      <c r="C6940" s="348" t="s">
        <v>33603</v>
      </c>
      <c r="D6940" s="351">
        <v>2780.5</v>
      </c>
    </row>
    <row r="6941" spans="1:4">
      <c r="A6941" s="349">
        <v>101388</v>
      </c>
      <c r="B6941" s="348" t="s">
        <v>33518</v>
      </c>
      <c r="C6941" s="348" t="s">
        <v>33603</v>
      </c>
      <c r="D6941" s="351">
        <v>2901.55</v>
      </c>
    </row>
    <row r="6942" spans="1:4">
      <c r="A6942" s="349">
        <v>101389</v>
      </c>
      <c r="B6942" s="348" t="s">
        <v>33519</v>
      </c>
      <c r="C6942" s="348" t="s">
        <v>33603</v>
      </c>
      <c r="D6942" s="351">
        <v>2819.84</v>
      </c>
    </row>
    <row r="6943" spans="1:4">
      <c r="A6943" s="349">
        <v>101390</v>
      </c>
      <c r="B6943" s="348" t="s">
        <v>33847</v>
      </c>
      <c r="C6943" s="348" t="s">
        <v>33603</v>
      </c>
      <c r="D6943" s="351">
        <v>4177.38</v>
      </c>
    </row>
    <row r="6944" spans="1:4">
      <c r="A6944" s="349">
        <v>101391</v>
      </c>
      <c r="B6944" s="348" t="s">
        <v>33848</v>
      </c>
      <c r="C6944" s="348" t="s">
        <v>33603</v>
      </c>
      <c r="D6944" s="351">
        <v>4169.33</v>
      </c>
    </row>
    <row r="6945" spans="1:4">
      <c r="A6945" s="349">
        <v>101392</v>
      </c>
      <c r="B6945" s="348" t="s">
        <v>33849</v>
      </c>
      <c r="C6945" s="348" t="s">
        <v>33603</v>
      </c>
      <c r="D6945" s="351">
        <v>4025.98</v>
      </c>
    </row>
    <row r="6946" spans="1:4">
      <c r="A6946" s="349">
        <v>101394</v>
      </c>
      <c r="B6946" s="348" t="s">
        <v>33524</v>
      </c>
      <c r="C6946" s="348" t="s">
        <v>33603</v>
      </c>
      <c r="D6946" s="351">
        <v>3548.83</v>
      </c>
    </row>
    <row r="6947" spans="1:4">
      <c r="A6947" s="349">
        <v>101395</v>
      </c>
      <c r="B6947" s="348" t="s">
        <v>33850</v>
      </c>
      <c r="C6947" s="348" t="s">
        <v>33603</v>
      </c>
      <c r="D6947" s="351">
        <v>2967.53</v>
      </c>
    </row>
    <row r="6948" spans="1:4">
      <c r="A6948" s="349">
        <v>101396</v>
      </c>
      <c r="B6948" s="348" t="s">
        <v>33851</v>
      </c>
      <c r="C6948" s="348" t="s">
        <v>33603</v>
      </c>
      <c r="D6948" s="351">
        <v>3370.73</v>
      </c>
    </row>
    <row r="6949" spans="1:4">
      <c r="A6949" s="349">
        <v>101397</v>
      </c>
      <c r="B6949" s="348" t="s">
        <v>33526</v>
      </c>
      <c r="C6949" s="348" t="s">
        <v>33603</v>
      </c>
      <c r="D6949" s="351">
        <v>3528.75</v>
      </c>
    </row>
    <row r="6950" spans="1:4">
      <c r="A6950" s="349">
        <v>101398</v>
      </c>
      <c r="B6950" s="348" t="s">
        <v>33852</v>
      </c>
      <c r="C6950" s="348" t="s">
        <v>33603</v>
      </c>
      <c r="D6950" s="351">
        <v>3605.36</v>
      </c>
    </row>
    <row r="6951" spans="1:4">
      <c r="A6951" s="349">
        <v>101399</v>
      </c>
      <c r="B6951" s="348" t="s">
        <v>33528</v>
      </c>
      <c r="C6951" s="348" t="s">
        <v>33603</v>
      </c>
      <c r="D6951" s="351">
        <v>3586.73</v>
      </c>
    </row>
    <row r="6952" spans="1:4">
      <c r="A6952" s="349">
        <v>101400</v>
      </c>
      <c r="B6952" s="348" t="s">
        <v>33853</v>
      </c>
      <c r="C6952" s="348" t="s">
        <v>33603</v>
      </c>
      <c r="D6952" s="351">
        <v>3586.73</v>
      </c>
    </row>
    <row r="6953" spans="1:4">
      <c r="A6953" s="349">
        <v>101401</v>
      </c>
      <c r="B6953" s="348" t="s">
        <v>33530</v>
      </c>
      <c r="C6953" s="348" t="s">
        <v>33603</v>
      </c>
      <c r="D6953" s="351">
        <v>6094.87</v>
      </c>
    </row>
    <row r="6954" spans="1:4">
      <c r="A6954" s="349">
        <v>101402</v>
      </c>
      <c r="B6954" s="348" t="s">
        <v>33531</v>
      </c>
      <c r="C6954" s="348" t="s">
        <v>33603</v>
      </c>
      <c r="D6954" s="351">
        <v>3474.08</v>
      </c>
    </row>
    <row r="6955" spans="1:4">
      <c r="A6955" s="349">
        <v>101403</v>
      </c>
      <c r="B6955" s="348" t="s">
        <v>33840</v>
      </c>
      <c r="C6955" s="348" t="s">
        <v>33603</v>
      </c>
      <c r="D6955" s="351">
        <v>25438.69</v>
      </c>
    </row>
    <row r="6956" spans="1:4">
      <c r="A6956" s="349">
        <v>101404</v>
      </c>
      <c r="B6956" s="348" t="s">
        <v>33600</v>
      </c>
      <c r="C6956" s="348" t="s">
        <v>33603</v>
      </c>
      <c r="D6956" s="351">
        <v>15956.34</v>
      </c>
    </row>
    <row r="6957" spans="1:4">
      <c r="A6957" s="349">
        <v>101405</v>
      </c>
      <c r="B6957" s="348" t="s">
        <v>33601</v>
      </c>
      <c r="C6957" s="348" t="s">
        <v>33603</v>
      </c>
      <c r="D6957" s="351">
        <v>15350.65</v>
      </c>
    </row>
    <row r="6958" spans="1:4">
      <c r="A6958" s="349">
        <v>101407</v>
      </c>
      <c r="B6958" s="348" t="s">
        <v>33532</v>
      </c>
      <c r="C6958" s="348" t="s">
        <v>33603</v>
      </c>
      <c r="D6958" s="351">
        <v>3548.83</v>
      </c>
    </row>
    <row r="6959" spans="1:4">
      <c r="A6959" s="349">
        <v>101408</v>
      </c>
      <c r="B6959" s="348" t="s">
        <v>33533</v>
      </c>
      <c r="C6959" s="348" t="s">
        <v>33603</v>
      </c>
      <c r="D6959" s="351">
        <v>3562.85</v>
      </c>
    </row>
    <row r="6960" spans="1:4">
      <c r="A6960" s="349">
        <v>101409</v>
      </c>
      <c r="B6960" s="348" t="s">
        <v>33854</v>
      </c>
      <c r="C6960" s="348" t="s">
        <v>33603</v>
      </c>
      <c r="D6960" s="351">
        <v>4297.4799999999996</v>
      </c>
    </row>
    <row r="6961" spans="1:4">
      <c r="A6961" s="349">
        <v>101410</v>
      </c>
      <c r="B6961" s="348" t="s">
        <v>33583</v>
      </c>
      <c r="C6961" s="348" t="s">
        <v>33603</v>
      </c>
      <c r="D6961" s="351">
        <v>3454.37</v>
      </c>
    </row>
    <row r="6962" spans="1:4">
      <c r="A6962" s="349">
        <v>101411</v>
      </c>
      <c r="B6962" s="348" t="s">
        <v>33855</v>
      </c>
      <c r="C6962" s="348" t="s">
        <v>33603</v>
      </c>
      <c r="D6962" s="351">
        <v>2160.92</v>
      </c>
    </row>
    <row r="6963" spans="1:4">
      <c r="A6963" s="349">
        <v>101412</v>
      </c>
      <c r="B6963" s="348" t="s">
        <v>33856</v>
      </c>
      <c r="C6963" s="348" t="s">
        <v>33603</v>
      </c>
      <c r="D6963" s="351">
        <v>3985.43</v>
      </c>
    </row>
    <row r="6964" spans="1:4">
      <c r="A6964" s="349">
        <v>101413</v>
      </c>
      <c r="B6964" s="348" t="s">
        <v>33535</v>
      </c>
      <c r="C6964" s="348" t="s">
        <v>33603</v>
      </c>
      <c r="D6964" s="351">
        <v>3592.58</v>
      </c>
    </row>
    <row r="6965" spans="1:4">
      <c r="A6965" s="349">
        <v>101414</v>
      </c>
      <c r="B6965" s="348" t="s">
        <v>33857</v>
      </c>
      <c r="C6965" s="348" t="s">
        <v>33603</v>
      </c>
      <c r="D6965" s="351">
        <v>3955.39</v>
      </c>
    </row>
    <row r="6966" spans="1:4">
      <c r="A6966" s="349">
        <v>101415</v>
      </c>
      <c r="B6966" s="348" t="s">
        <v>33858</v>
      </c>
      <c r="C6966" s="348" t="s">
        <v>33603</v>
      </c>
      <c r="D6966" s="351">
        <v>4936.47</v>
      </c>
    </row>
    <row r="6967" spans="1:4">
      <c r="A6967" s="349">
        <v>101416</v>
      </c>
      <c r="B6967" s="348" t="s">
        <v>33741</v>
      </c>
      <c r="C6967" s="348" t="s">
        <v>33603</v>
      </c>
      <c r="D6967" s="351">
        <v>3548.25</v>
      </c>
    </row>
    <row r="6968" spans="1:4">
      <c r="A6968" s="349">
        <v>101417</v>
      </c>
      <c r="B6968" s="348" t="s">
        <v>33859</v>
      </c>
      <c r="C6968" s="348" t="s">
        <v>33603</v>
      </c>
      <c r="D6968" s="351">
        <v>3754.66</v>
      </c>
    </row>
    <row r="6969" spans="1:4">
      <c r="A6969" s="349">
        <v>101418</v>
      </c>
      <c r="B6969" s="348" t="s">
        <v>33860</v>
      </c>
      <c r="C6969" s="348" t="s">
        <v>33603</v>
      </c>
      <c r="D6969" s="351">
        <v>3538.89</v>
      </c>
    </row>
    <row r="6970" spans="1:4">
      <c r="A6970" s="349">
        <v>101419</v>
      </c>
      <c r="B6970" s="348" t="s">
        <v>33861</v>
      </c>
      <c r="C6970" s="348" t="s">
        <v>33603</v>
      </c>
      <c r="D6970" s="351">
        <v>5129.54</v>
      </c>
    </row>
    <row r="6971" spans="1:4">
      <c r="A6971" s="349">
        <v>101420</v>
      </c>
      <c r="B6971" s="348" t="s">
        <v>33862</v>
      </c>
      <c r="C6971" s="348" t="s">
        <v>33603</v>
      </c>
      <c r="D6971" s="351">
        <v>3600.61</v>
      </c>
    </row>
    <row r="6972" spans="1:4">
      <c r="A6972" s="349">
        <v>101421</v>
      </c>
      <c r="B6972" s="348" t="s">
        <v>33863</v>
      </c>
      <c r="C6972" s="348" t="s">
        <v>33603</v>
      </c>
      <c r="D6972" s="351">
        <v>4799.7299999999996</v>
      </c>
    </row>
    <row r="6973" spans="1:4">
      <c r="A6973" s="349">
        <v>101422</v>
      </c>
      <c r="B6973" s="348" t="s">
        <v>33864</v>
      </c>
      <c r="C6973" s="348" t="s">
        <v>33603</v>
      </c>
      <c r="D6973" s="351">
        <v>3904.83</v>
      </c>
    </row>
    <row r="6974" spans="1:4">
      <c r="A6974" s="349">
        <v>101423</v>
      </c>
      <c r="B6974" s="348" t="s">
        <v>33865</v>
      </c>
      <c r="C6974" s="348" t="s">
        <v>33603</v>
      </c>
      <c r="D6974" s="351">
        <v>5128.04</v>
      </c>
    </row>
    <row r="6975" spans="1:4">
      <c r="A6975" s="349">
        <v>101424</v>
      </c>
      <c r="B6975" s="348" t="s">
        <v>33866</v>
      </c>
      <c r="C6975" s="348" t="s">
        <v>33603</v>
      </c>
      <c r="D6975" s="351">
        <v>4263.2299999999996</v>
      </c>
    </row>
    <row r="6976" spans="1:4">
      <c r="A6976" s="349">
        <v>101425</v>
      </c>
      <c r="B6976" s="348" t="s">
        <v>33867</v>
      </c>
      <c r="C6976" s="348" t="s">
        <v>33603</v>
      </c>
      <c r="D6976" s="351">
        <v>3494.19</v>
      </c>
    </row>
    <row r="6977" spans="1:4">
      <c r="A6977" s="349">
        <v>101426</v>
      </c>
      <c r="B6977" s="348" t="s">
        <v>33868</v>
      </c>
      <c r="C6977" s="348" t="s">
        <v>33603</v>
      </c>
      <c r="D6977" s="351">
        <v>4769.17</v>
      </c>
    </row>
    <row r="6978" spans="1:4">
      <c r="A6978" s="349">
        <v>101427</v>
      </c>
      <c r="B6978" s="348" t="s">
        <v>33548</v>
      </c>
      <c r="C6978" s="348" t="s">
        <v>33603</v>
      </c>
      <c r="D6978" s="351">
        <v>3478.32</v>
      </c>
    </row>
    <row r="6979" spans="1:4">
      <c r="A6979" s="349">
        <v>101428</v>
      </c>
      <c r="B6979" s="348" t="s">
        <v>33869</v>
      </c>
      <c r="C6979" s="348" t="s">
        <v>33603</v>
      </c>
      <c r="D6979" s="351">
        <v>3381.76</v>
      </c>
    </row>
    <row r="6980" spans="1:4">
      <c r="A6980" s="349">
        <v>101429</v>
      </c>
      <c r="B6980" s="348" t="s">
        <v>33870</v>
      </c>
      <c r="C6980" s="348" t="s">
        <v>33603</v>
      </c>
      <c r="D6980" s="351">
        <v>4371.99</v>
      </c>
    </row>
    <row r="6981" spans="1:4">
      <c r="A6981" s="349">
        <v>101430</v>
      </c>
      <c r="B6981" s="348" t="s">
        <v>33871</v>
      </c>
      <c r="C6981" s="348" t="s">
        <v>33603</v>
      </c>
      <c r="D6981" s="351">
        <v>4115.66</v>
      </c>
    </row>
    <row r="6982" spans="1:4">
      <c r="A6982" s="349">
        <v>101431</v>
      </c>
      <c r="B6982" s="348" t="s">
        <v>33551</v>
      </c>
      <c r="C6982" s="348" t="s">
        <v>33603</v>
      </c>
      <c r="D6982" s="351">
        <v>4446.43</v>
      </c>
    </row>
    <row r="6983" spans="1:4">
      <c r="A6983" s="349">
        <v>101432</v>
      </c>
      <c r="B6983" s="348" t="s">
        <v>33872</v>
      </c>
      <c r="C6983" s="348" t="s">
        <v>33603</v>
      </c>
      <c r="D6983" s="351">
        <v>3924.54</v>
      </c>
    </row>
    <row r="6984" spans="1:4">
      <c r="A6984" s="349">
        <v>101433</v>
      </c>
      <c r="B6984" s="348" t="s">
        <v>33553</v>
      </c>
      <c r="C6984" s="348" t="s">
        <v>33603</v>
      </c>
      <c r="D6984" s="351">
        <v>4023.36</v>
      </c>
    </row>
    <row r="6985" spans="1:4">
      <c r="A6985" s="349">
        <v>101434</v>
      </c>
      <c r="B6985" s="348" t="s">
        <v>33873</v>
      </c>
      <c r="C6985" s="348" t="s">
        <v>33603</v>
      </c>
      <c r="D6985" s="351">
        <v>4055.62</v>
      </c>
    </row>
    <row r="6986" spans="1:4">
      <c r="A6986" s="349">
        <v>101435</v>
      </c>
      <c r="B6986" s="348" t="s">
        <v>33874</v>
      </c>
      <c r="C6986" s="348" t="s">
        <v>33603</v>
      </c>
      <c r="D6986" s="351">
        <v>4252.24</v>
      </c>
    </row>
    <row r="6987" spans="1:4">
      <c r="A6987" s="349">
        <v>101436</v>
      </c>
      <c r="B6987" s="348" t="s">
        <v>33555</v>
      </c>
      <c r="C6987" s="348" t="s">
        <v>33603</v>
      </c>
      <c r="D6987" s="351">
        <v>3910.55</v>
      </c>
    </row>
    <row r="6988" spans="1:4">
      <c r="A6988" s="349">
        <v>101437</v>
      </c>
      <c r="B6988" s="348" t="s">
        <v>33875</v>
      </c>
      <c r="C6988" s="348" t="s">
        <v>33603</v>
      </c>
      <c r="D6988" s="351">
        <v>4173.59</v>
      </c>
    </row>
    <row r="6989" spans="1:4">
      <c r="A6989" s="349">
        <v>101438</v>
      </c>
      <c r="B6989" s="348" t="s">
        <v>33557</v>
      </c>
      <c r="C6989" s="348" t="s">
        <v>33603</v>
      </c>
      <c r="D6989" s="351">
        <v>4957.6899999999996</v>
      </c>
    </row>
    <row r="6990" spans="1:4">
      <c r="A6990" s="349">
        <v>101439</v>
      </c>
      <c r="B6990" s="348" t="s">
        <v>33558</v>
      </c>
      <c r="C6990" s="348" t="s">
        <v>33603</v>
      </c>
      <c r="D6990" s="351">
        <v>4705.74</v>
      </c>
    </row>
    <row r="6991" spans="1:4">
      <c r="A6991" s="349">
        <v>101440</v>
      </c>
      <c r="B6991" s="348" t="s">
        <v>33876</v>
      </c>
      <c r="C6991" s="348" t="s">
        <v>33603</v>
      </c>
      <c r="D6991" s="351">
        <v>4285.62</v>
      </c>
    </row>
    <row r="6992" spans="1:4">
      <c r="A6992" s="349">
        <v>101441</v>
      </c>
      <c r="B6992" s="348" t="s">
        <v>33560</v>
      </c>
      <c r="C6992" s="348" t="s">
        <v>33603</v>
      </c>
      <c r="D6992" s="351">
        <v>3910.56</v>
      </c>
    </row>
    <row r="6993" spans="1:4">
      <c r="A6993" s="349">
        <v>101442</v>
      </c>
      <c r="B6993" s="348" t="s">
        <v>33877</v>
      </c>
      <c r="C6993" s="348" t="s">
        <v>33603</v>
      </c>
      <c r="D6993" s="351">
        <v>4620.8</v>
      </c>
    </row>
    <row r="6994" spans="1:4">
      <c r="A6994" s="349">
        <v>101443</v>
      </c>
      <c r="B6994" s="348" t="s">
        <v>33561</v>
      </c>
      <c r="C6994" s="348" t="s">
        <v>33603</v>
      </c>
      <c r="D6994" s="351">
        <v>3781.53</v>
      </c>
    </row>
    <row r="6995" spans="1:4">
      <c r="A6995" s="349">
        <v>101444</v>
      </c>
      <c r="B6995" s="348" t="s">
        <v>33564</v>
      </c>
      <c r="C6995" s="348" t="s">
        <v>33603</v>
      </c>
      <c r="D6995" s="351">
        <v>4169.33</v>
      </c>
    </row>
    <row r="6996" spans="1:4">
      <c r="A6996" s="349">
        <v>101445</v>
      </c>
      <c r="B6996" s="348" t="s">
        <v>33565</v>
      </c>
      <c r="C6996" s="348" t="s">
        <v>33603</v>
      </c>
      <c r="D6996" s="351">
        <v>3562.85</v>
      </c>
    </row>
    <row r="6997" spans="1:4">
      <c r="A6997" s="349">
        <v>101446</v>
      </c>
      <c r="B6997" s="348" t="s">
        <v>33566</v>
      </c>
      <c r="C6997" s="348" t="s">
        <v>33603</v>
      </c>
      <c r="D6997" s="351">
        <v>3755.29</v>
      </c>
    </row>
    <row r="6998" spans="1:4">
      <c r="A6998" s="349">
        <v>101447</v>
      </c>
      <c r="B6998" s="348" t="s">
        <v>33567</v>
      </c>
      <c r="C6998" s="348" t="s">
        <v>33603</v>
      </c>
      <c r="D6998" s="351">
        <v>4332.99</v>
      </c>
    </row>
    <row r="6999" spans="1:4">
      <c r="A6999" s="349">
        <v>101448</v>
      </c>
      <c r="B6999" s="348" t="s">
        <v>33568</v>
      </c>
      <c r="C6999" s="348" t="s">
        <v>33603</v>
      </c>
      <c r="D6999" s="351">
        <v>3956.98</v>
      </c>
    </row>
    <row r="7000" spans="1:4">
      <c r="A7000" s="349">
        <v>101449</v>
      </c>
      <c r="B7000" s="348" t="s">
        <v>33878</v>
      </c>
      <c r="C7000" s="348" t="s">
        <v>33603</v>
      </c>
      <c r="D7000" s="351">
        <v>3007.92</v>
      </c>
    </row>
    <row r="7001" spans="1:4">
      <c r="A7001" s="349">
        <v>101450</v>
      </c>
      <c r="B7001" s="348" t="s">
        <v>33570</v>
      </c>
      <c r="C7001" s="348" t="s">
        <v>33603</v>
      </c>
      <c r="D7001" s="351">
        <v>3126.35</v>
      </c>
    </row>
    <row r="7002" spans="1:4">
      <c r="A7002" s="349">
        <v>101451</v>
      </c>
      <c r="B7002" s="348" t="s">
        <v>33571</v>
      </c>
      <c r="C7002" s="348" t="s">
        <v>33603</v>
      </c>
      <c r="D7002" s="351">
        <v>3548.83</v>
      </c>
    </row>
    <row r="7003" spans="1:4">
      <c r="A7003" s="349">
        <v>101452</v>
      </c>
      <c r="B7003" s="348" t="s">
        <v>33879</v>
      </c>
      <c r="C7003" s="348" t="s">
        <v>33603</v>
      </c>
      <c r="D7003" s="351">
        <v>2766.66</v>
      </c>
    </row>
    <row r="7004" spans="1:4">
      <c r="A7004" s="349">
        <v>101453</v>
      </c>
      <c r="B7004" s="348" t="s">
        <v>33573</v>
      </c>
      <c r="C7004" s="348" t="s">
        <v>33603</v>
      </c>
      <c r="D7004" s="351">
        <v>3671.99</v>
      </c>
    </row>
    <row r="7005" spans="1:4">
      <c r="A7005" s="349">
        <v>101454</v>
      </c>
      <c r="B7005" s="348" t="s">
        <v>33880</v>
      </c>
      <c r="C7005" s="348" t="s">
        <v>33603</v>
      </c>
      <c r="D7005" s="351">
        <v>5028.5200000000004</v>
      </c>
    </row>
    <row r="7006" spans="1:4">
      <c r="A7006" s="349">
        <v>101455</v>
      </c>
      <c r="B7006" s="348" t="s">
        <v>33575</v>
      </c>
      <c r="C7006" s="348" t="s">
        <v>33603</v>
      </c>
      <c r="D7006" s="351">
        <v>4133.63</v>
      </c>
    </row>
    <row r="7007" spans="1:4">
      <c r="A7007" s="349">
        <v>101456</v>
      </c>
      <c r="B7007" s="348" t="s">
        <v>33881</v>
      </c>
      <c r="C7007" s="348" t="s">
        <v>33603</v>
      </c>
      <c r="D7007" s="351">
        <v>4087.03</v>
      </c>
    </row>
    <row r="7008" spans="1:4">
      <c r="A7008" s="349">
        <v>101457</v>
      </c>
      <c r="B7008" s="348" t="s">
        <v>33882</v>
      </c>
      <c r="C7008" s="348" t="s">
        <v>33603</v>
      </c>
      <c r="D7008" s="351">
        <v>4835.6000000000004</v>
      </c>
    </row>
    <row r="7009" spans="1:4">
      <c r="A7009" s="349">
        <v>101458</v>
      </c>
      <c r="B7009" s="348" t="s">
        <v>33883</v>
      </c>
      <c r="C7009" s="348" t="s">
        <v>33603</v>
      </c>
      <c r="D7009" s="351">
        <v>4045.41</v>
      </c>
    </row>
    <row r="7010" spans="1:4">
      <c r="A7010" s="349">
        <v>101459</v>
      </c>
      <c r="B7010" s="348" t="s">
        <v>33580</v>
      </c>
      <c r="C7010" s="348" t="s">
        <v>33603</v>
      </c>
      <c r="D7010" s="351">
        <v>2981.64</v>
      </c>
    </row>
    <row r="7011" spans="1:4">
      <c r="A7011" s="349">
        <v>101460</v>
      </c>
      <c r="B7011" s="348" t="s">
        <v>33722</v>
      </c>
      <c r="C7011" s="348" t="s">
        <v>33603</v>
      </c>
      <c r="D7011" s="351">
        <v>2830.3</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211"/>
  <sheetViews>
    <sheetView topLeftCell="A5183" workbookViewId="0">
      <selection activeCell="D8" sqref="D8:D5209"/>
    </sheetView>
  </sheetViews>
  <sheetFormatPr defaultRowHeight="12.75"/>
  <cols>
    <col min="1" max="1" width="10.5703125" style="347" customWidth="1"/>
    <col min="2" max="2" width="78.140625" style="347" customWidth="1"/>
    <col min="3" max="3" width="21.140625" style="347" customWidth="1"/>
    <col min="4" max="4" width="22.28515625" style="347" customWidth="1"/>
    <col min="5" max="256" width="9.140625" style="347"/>
    <col min="257" max="257" width="10.5703125" style="347" customWidth="1"/>
    <col min="258" max="258" width="78.140625" style="347" customWidth="1"/>
    <col min="259" max="259" width="21.140625" style="347" customWidth="1"/>
    <col min="260" max="260" width="22.28515625" style="347" customWidth="1"/>
    <col min="261" max="512" width="9.140625" style="347"/>
    <col min="513" max="513" width="10.5703125" style="347" customWidth="1"/>
    <col min="514" max="514" width="78.140625" style="347" customWidth="1"/>
    <col min="515" max="515" width="21.140625" style="347" customWidth="1"/>
    <col min="516" max="516" width="22.28515625" style="347" customWidth="1"/>
    <col min="517" max="768" width="9.140625" style="347"/>
    <col min="769" max="769" width="10.5703125" style="347" customWidth="1"/>
    <col min="770" max="770" width="78.140625" style="347" customWidth="1"/>
    <col min="771" max="771" width="21.140625" style="347" customWidth="1"/>
    <col min="772" max="772" width="22.28515625" style="347" customWidth="1"/>
    <col min="773" max="1024" width="9.140625" style="347"/>
    <col min="1025" max="1025" width="10.5703125" style="347" customWidth="1"/>
    <col min="1026" max="1026" width="78.140625" style="347" customWidth="1"/>
    <col min="1027" max="1027" width="21.140625" style="347" customWidth="1"/>
    <col min="1028" max="1028" width="22.28515625" style="347" customWidth="1"/>
    <col min="1029" max="1280" width="9.140625" style="347"/>
    <col min="1281" max="1281" width="10.5703125" style="347" customWidth="1"/>
    <col min="1282" max="1282" width="78.140625" style="347" customWidth="1"/>
    <col min="1283" max="1283" width="21.140625" style="347" customWidth="1"/>
    <col min="1284" max="1284" width="22.28515625" style="347" customWidth="1"/>
    <col min="1285" max="1536" width="9.140625" style="347"/>
    <col min="1537" max="1537" width="10.5703125" style="347" customWidth="1"/>
    <col min="1538" max="1538" width="78.140625" style="347" customWidth="1"/>
    <col min="1539" max="1539" width="21.140625" style="347" customWidth="1"/>
    <col min="1540" max="1540" width="22.28515625" style="347" customWidth="1"/>
    <col min="1541" max="1792" width="9.140625" style="347"/>
    <col min="1793" max="1793" width="10.5703125" style="347" customWidth="1"/>
    <col min="1794" max="1794" width="78.140625" style="347" customWidth="1"/>
    <col min="1795" max="1795" width="21.140625" style="347" customWidth="1"/>
    <col min="1796" max="1796" width="22.28515625" style="347" customWidth="1"/>
    <col min="1797" max="2048" width="9.140625" style="347"/>
    <col min="2049" max="2049" width="10.5703125" style="347" customWidth="1"/>
    <col min="2050" max="2050" width="78.140625" style="347" customWidth="1"/>
    <col min="2051" max="2051" width="21.140625" style="347" customWidth="1"/>
    <col min="2052" max="2052" width="22.28515625" style="347" customWidth="1"/>
    <col min="2053" max="2304" width="9.140625" style="347"/>
    <col min="2305" max="2305" width="10.5703125" style="347" customWidth="1"/>
    <col min="2306" max="2306" width="78.140625" style="347" customWidth="1"/>
    <col min="2307" max="2307" width="21.140625" style="347" customWidth="1"/>
    <col min="2308" max="2308" width="22.28515625" style="347" customWidth="1"/>
    <col min="2309" max="2560" width="9.140625" style="347"/>
    <col min="2561" max="2561" width="10.5703125" style="347" customWidth="1"/>
    <col min="2562" max="2562" width="78.140625" style="347" customWidth="1"/>
    <col min="2563" max="2563" width="21.140625" style="347" customWidth="1"/>
    <col min="2564" max="2564" width="22.28515625" style="347" customWidth="1"/>
    <col min="2565" max="2816" width="9.140625" style="347"/>
    <col min="2817" max="2817" width="10.5703125" style="347" customWidth="1"/>
    <col min="2818" max="2818" width="78.140625" style="347" customWidth="1"/>
    <col min="2819" max="2819" width="21.140625" style="347" customWidth="1"/>
    <col min="2820" max="2820" width="22.28515625" style="347" customWidth="1"/>
    <col min="2821" max="3072" width="9.140625" style="347"/>
    <col min="3073" max="3073" width="10.5703125" style="347" customWidth="1"/>
    <col min="3074" max="3074" width="78.140625" style="347" customWidth="1"/>
    <col min="3075" max="3075" width="21.140625" style="347" customWidth="1"/>
    <col min="3076" max="3076" width="22.28515625" style="347" customWidth="1"/>
    <col min="3077" max="3328" width="9.140625" style="347"/>
    <col min="3329" max="3329" width="10.5703125" style="347" customWidth="1"/>
    <col min="3330" max="3330" width="78.140625" style="347" customWidth="1"/>
    <col min="3331" max="3331" width="21.140625" style="347" customWidth="1"/>
    <col min="3332" max="3332" width="22.28515625" style="347" customWidth="1"/>
    <col min="3333" max="3584" width="9.140625" style="347"/>
    <col min="3585" max="3585" width="10.5703125" style="347" customWidth="1"/>
    <col min="3586" max="3586" width="78.140625" style="347" customWidth="1"/>
    <col min="3587" max="3587" width="21.140625" style="347" customWidth="1"/>
    <col min="3588" max="3588" width="22.28515625" style="347" customWidth="1"/>
    <col min="3589" max="3840" width="9.140625" style="347"/>
    <col min="3841" max="3841" width="10.5703125" style="347" customWidth="1"/>
    <col min="3842" max="3842" width="78.140625" style="347" customWidth="1"/>
    <col min="3843" max="3843" width="21.140625" style="347" customWidth="1"/>
    <col min="3844" max="3844" width="22.28515625" style="347" customWidth="1"/>
    <col min="3845" max="4096" width="9.140625" style="347"/>
    <col min="4097" max="4097" width="10.5703125" style="347" customWidth="1"/>
    <col min="4098" max="4098" width="78.140625" style="347" customWidth="1"/>
    <col min="4099" max="4099" width="21.140625" style="347" customWidth="1"/>
    <col min="4100" max="4100" width="22.28515625" style="347" customWidth="1"/>
    <col min="4101" max="4352" width="9.140625" style="347"/>
    <col min="4353" max="4353" width="10.5703125" style="347" customWidth="1"/>
    <col min="4354" max="4354" width="78.140625" style="347" customWidth="1"/>
    <col min="4355" max="4355" width="21.140625" style="347" customWidth="1"/>
    <col min="4356" max="4356" width="22.28515625" style="347" customWidth="1"/>
    <col min="4357" max="4608" width="9.140625" style="347"/>
    <col min="4609" max="4609" width="10.5703125" style="347" customWidth="1"/>
    <col min="4610" max="4610" width="78.140625" style="347" customWidth="1"/>
    <col min="4611" max="4611" width="21.140625" style="347" customWidth="1"/>
    <col min="4612" max="4612" width="22.28515625" style="347" customWidth="1"/>
    <col min="4613" max="4864" width="9.140625" style="347"/>
    <col min="4865" max="4865" width="10.5703125" style="347" customWidth="1"/>
    <col min="4866" max="4866" width="78.140625" style="347" customWidth="1"/>
    <col min="4867" max="4867" width="21.140625" style="347" customWidth="1"/>
    <col min="4868" max="4868" width="22.28515625" style="347" customWidth="1"/>
    <col min="4869" max="5120" width="9.140625" style="347"/>
    <col min="5121" max="5121" width="10.5703125" style="347" customWidth="1"/>
    <col min="5122" max="5122" width="78.140625" style="347" customWidth="1"/>
    <col min="5123" max="5123" width="21.140625" style="347" customWidth="1"/>
    <col min="5124" max="5124" width="22.28515625" style="347" customWidth="1"/>
    <col min="5125" max="5376" width="9.140625" style="347"/>
    <col min="5377" max="5377" width="10.5703125" style="347" customWidth="1"/>
    <col min="5378" max="5378" width="78.140625" style="347" customWidth="1"/>
    <col min="5379" max="5379" width="21.140625" style="347" customWidth="1"/>
    <col min="5380" max="5380" width="22.28515625" style="347" customWidth="1"/>
    <col min="5381" max="5632" width="9.140625" style="347"/>
    <col min="5633" max="5633" width="10.5703125" style="347" customWidth="1"/>
    <col min="5634" max="5634" width="78.140625" style="347" customWidth="1"/>
    <col min="5635" max="5635" width="21.140625" style="347" customWidth="1"/>
    <col min="5636" max="5636" width="22.28515625" style="347" customWidth="1"/>
    <col min="5637" max="5888" width="9.140625" style="347"/>
    <col min="5889" max="5889" width="10.5703125" style="347" customWidth="1"/>
    <col min="5890" max="5890" width="78.140625" style="347" customWidth="1"/>
    <col min="5891" max="5891" width="21.140625" style="347" customWidth="1"/>
    <col min="5892" max="5892" width="22.28515625" style="347" customWidth="1"/>
    <col min="5893" max="6144" width="9.140625" style="347"/>
    <col min="6145" max="6145" width="10.5703125" style="347" customWidth="1"/>
    <col min="6146" max="6146" width="78.140625" style="347" customWidth="1"/>
    <col min="6147" max="6147" width="21.140625" style="347" customWidth="1"/>
    <col min="6148" max="6148" width="22.28515625" style="347" customWidth="1"/>
    <col min="6149" max="6400" width="9.140625" style="347"/>
    <col min="6401" max="6401" width="10.5703125" style="347" customWidth="1"/>
    <col min="6402" max="6402" width="78.140625" style="347" customWidth="1"/>
    <col min="6403" max="6403" width="21.140625" style="347" customWidth="1"/>
    <col min="6404" max="6404" width="22.28515625" style="347" customWidth="1"/>
    <col min="6405" max="6656" width="9.140625" style="347"/>
    <col min="6657" max="6657" width="10.5703125" style="347" customWidth="1"/>
    <col min="6658" max="6658" width="78.140625" style="347" customWidth="1"/>
    <col min="6659" max="6659" width="21.140625" style="347" customWidth="1"/>
    <col min="6660" max="6660" width="22.28515625" style="347" customWidth="1"/>
    <col min="6661" max="6912" width="9.140625" style="347"/>
    <col min="6913" max="6913" width="10.5703125" style="347" customWidth="1"/>
    <col min="6914" max="6914" width="78.140625" style="347" customWidth="1"/>
    <col min="6915" max="6915" width="21.140625" style="347" customWidth="1"/>
    <col min="6916" max="6916" width="22.28515625" style="347" customWidth="1"/>
    <col min="6917" max="7168" width="9.140625" style="347"/>
    <col min="7169" max="7169" width="10.5703125" style="347" customWidth="1"/>
    <col min="7170" max="7170" width="78.140625" style="347" customWidth="1"/>
    <col min="7171" max="7171" width="21.140625" style="347" customWidth="1"/>
    <col min="7172" max="7172" width="22.28515625" style="347" customWidth="1"/>
    <col min="7173" max="7424" width="9.140625" style="347"/>
    <col min="7425" max="7425" width="10.5703125" style="347" customWidth="1"/>
    <col min="7426" max="7426" width="78.140625" style="347" customWidth="1"/>
    <col min="7427" max="7427" width="21.140625" style="347" customWidth="1"/>
    <col min="7428" max="7428" width="22.28515625" style="347" customWidth="1"/>
    <col min="7429" max="7680" width="9.140625" style="347"/>
    <col min="7681" max="7681" width="10.5703125" style="347" customWidth="1"/>
    <col min="7682" max="7682" width="78.140625" style="347" customWidth="1"/>
    <col min="7683" max="7683" width="21.140625" style="347" customWidth="1"/>
    <col min="7684" max="7684" width="22.28515625" style="347" customWidth="1"/>
    <col min="7685" max="7936" width="9.140625" style="347"/>
    <col min="7937" max="7937" width="10.5703125" style="347" customWidth="1"/>
    <col min="7938" max="7938" width="78.140625" style="347" customWidth="1"/>
    <col min="7939" max="7939" width="21.140625" style="347" customWidth="1"/>
    <col min="7940" max="7940" width="22.28515625" style="347" customWidth="1"/>
    <col min="7941" max="8192" width="9.140625" style="347"/>
    <col min="8193" max="8193" width="10.5703125" style="347" customWidth="1"/>
    <col min="8194" max="8194" width="78.140625" style="347" customWidth="1"/>
    <col min="8195" max="8195" width="21.140625" style="347" customWidth="1"/>
    <col min="8196" max="8196" width="22.28515625" style="347" customWidth="1"/>
    <col min="8197" max="8448" width="9.140625" style="347"/>
    <col min="8449" max="8449" width="10.5703125" style="347" customWidth="1"/>
    <col min="8450" max="8450" width="78.140625" style="347" customWidth="1"/>
    <col min="8451" max="8451" width="21.140625" style="347" customWidth="1"/>
    <col min="8452" max="8452" width="22.28515625" style="347" customWidth="1"/>
    <col min="8453" max="8704" width="9.140625" style="347"/>
    <col min="8705" max="8705" width="10.5703125" style="347" customWidth="1"/>
    <col min="8706" max="8706" width="78.140625" style="347" customWidth="1"/>
    <col min="8707" max="8707" width="21.140625" style="347" customWidth="1"/>
    <col min="8708" max="8708" width="22.28515625" style="347" customWidth="1"/>
    <col min="8709" max="8960" width="9.140625" style="347"/>
    <col min="8961" max="8961" width="10.5703125" style="347" customWidth="1"/>
    <col min="8962" max="8962" width="78.140625" style="347" customWidth="1"/>
    <col min="8963" max="8963" width="21.140625" style="347" customWidth="1"/>
    <col min="8964" max="8964" width="22.28515625" style="347" customWidth="1"/>
    <col min="8965" max="9216" width="9.140625" style="347"/>
    <col min="9217" max="9217" width="10.5703125" style="347" customWidth="1"/>
    <col min="9218" max="9218" width="78.140625" style="347" customWidth="1"/>
    <col min="9219" max="9219" width="21.140625" style="347" customWidth="1"/>
    <col min="9220" max="9220" width="22.28515625" style="347" customWidth="1"/>
    <col min="9221" max="9472" width="9.140625" style="347"/>
    <col min="9473" max="9473" width="10.5703125" style="347" customWidth="1"/>
    <col min="9474" max="9474" width="78.140625" style="347" customWidth="1"/>
    <col min="9475" max="9475" width="21.140625" style="347" customWidth="1"/>
    <col min="9476" max="9476" width="22.28515625" style="347" customWidth="1"/>
    <col min="9477" max="9728" width="9.140625" style="347"/>
    <col min="9729" max="9729" width="10.5703125" style="347" customWidth="1"/>
    <col min="9730" max="9730" width="78.140625" style="347" customWidth="1"/>
    <col min="9731" max="9731" width="21.140625" style="347" customWidth="1"/>
    <col min="9732" max="9732" width="22.28515625" style="347" customWidth="1"/>
    <col min="9733" max="9984" width="9.140625" style="347"/>
    <col min="9985" max="9985" width="10.5703125" style="347" customWidth="1"/>
    <col min="9986" max="9986" width="78.140625" style="347" customWidth="1"/>
    <col min="9987" max="9987" width="21.140625" style="347" customWidth="1"/>
    <col min="9988" max="9988" width="22.28515625" style="347" customWidth="1"/>
    <col min="9989" max="10240" width="9.140625" style="347"/>
    <col min="10241" max="10241" width="10.5703125" style="347" customWidth="1"/>
    <col min="10242" max="10242" width="78.140625" style="347" customWidth="1"/>
    <col min="10243" max="10243" width="21.140625" style="347" customWidth="1"/>
    <col min="10244" max="10244" width="22.28515625" style="347" customWidth="1"/>
    <col min="10245" max="10496" width="9.140625" style="347"/>
    <col min="10497" max="10497" width="10.5703125" style="347" customWidth="1"/>
    <col min="10498" max="10498" width="78.140625" style="347" customWidth="1"/>
    <col min="10499" max="10499" width="21.140625" style="347" customWidth="1"/>
    <col min="10500" max="10500" width="22.28515625" style="347" customWidth="1"/>
    <col min="10501" max="10752" width="9.140625" style="347"/>
    <col min="10753" max="10753" width="10.5703125" style="347" customWidth="1"/>
    <col min="10754" max="10754" width="78.140625" style="347" customWidth="1"/>
    <col min="10755" max="10755" width="21.140625" style="347" customWidth="1"/>
    <col min="10756" max="10756" width="22.28515625" style="347" customWidth="1"/>
    <col min="10757" max="11008" width="9.140625" style="347"/>
    <col min="11009" max="11009" width="10.5703125" style="347" customWidth="1"/>
    <col min="11010" max="11010" width="78.140625" style="347" customWidth="1"/>
    <col min="11011" max="11011" width="21.140625" style="347" customWidth="1"/>
    <col min="11012" max="11012" width="22.28515625" style="347" customWidth="1"/>
    <col min="11013" max="11264" width="9.140625" style="347"/>
    <col min="11265" max="11265" width="10.5703125" style="347" customWidth="1"/>
    <col min="11266" max="11266" width="78.140625" style="347" customWidth="1"/>
    <col min="11267" max="11267" width="21.140625" style="347" customWidth="1"/>
    <col min="11268" max="11268" width="22.28515625" style="347" customWidth="1"/>
    <col min="11269" max="11520" width="9.140625" style="347"/>
    <col min="11521" max="11521" width="10.5703125" style="347" customWidth="1"/>
    <col min="11522" max="11522" width="78.140625" style="347" customWidth="1"/>
    <col min="11523" max="11523" width="21.140625" style="347" customWidth="1"/>
    <col min="11524" max="11524" width="22.28515625" style="347" customWidth="1"/>
    <col min="11525" max="11776" width="9.140625" style="347"/>
    <col min="11777" max="11777" width="10.5703125" style="347" customWidth="1"/>
    <col min="11778" max="11778" width="78.140625" style="347" customWidth="1"/>
    <col min="11779" max="11779" width="21.140625" style="347" customWidth="1"/>
    <col min="11780" max="11780" width="22.28515625" style="347" customWidth="1"/>
    <col min="11781" max="12032" width="9.140625" style="347"/>
    <col min="12033" max="12033" width="10.5703125" style="347" customWidth="1"/>
    <col min="12034" max="12034" width="78.140625" style="347" customWidth="1"/>
    <col min="12035" max="12035" width="21.140625" style="347" customWidth="1"/>
    <col min="12036" max="12036" width="22.28515625" style="347" customWidth="1"/>
    <col min="12037" max="12288" width="9.140625" style="347"/>
    <col min="12289" max="12289" width="10.5703125" style="347" customWidth="1"/>
    <col min="12290" max="12290" width="78.140625" style="347" customWidth="1"/>
    <col min="12291" max="12291" width="21.140625" style="347" customWidth="1"/>
    <col min="12292" max="12292" width="22.28515625" style="347" customWidth="1"/>
    <col min="12293" max="12544" width="9.140625" style="347"/>
    <col min="12545" max="12545" width="10.5703125" style="347" customWidth="1"/>
    <col min="12546" max="12546" width="78.140625" style="347" customWidth="1"/>
    <col min="12547" max="12547" width="21.140625" style="347" customWidth="1"/>
    <col min="12548" max="12548" width="22.28515625" style="347" customWidth="1"/>
    <col min="12549" max="12800" width="9.140625" style="347"/>
    <col min="12801" max="12801" width="10.5703125" style="347" customWidth="1"/>
    <col min="12802" max="12802" width="78.140625" style="347" customWidth="1"/>
    <col min="12803" max="12803" width="21.140625" style="347" customWidth="1"/>
    <col min="12804" max="12804" width="22.28515625" style="347" customWidth="1"/>
    <col min="12805" max="13056" width="9.140625" style="347"/>
    <col min="13057" max="13057" width="10.5703125" style="347" customWidth="1"/>
    <col min="13058" max="13058" width="78.140625" style="347" customWidth="1"/>
    <col min="13059" max="13059" width="21.140625" style="347" customWidth="1"/>
    <col min="13060" max="13060" width="22.28515625" style="347" customWidth="1"/>
    <col min="13061" max="13312" width="9.140625" style="347"/>
    <col min="13313" max="13313" width="10.5703125" style="347" customWidth="1"/>
    <col min="13314" max="13314" width="78.140625" style="347" customWidth="1"/>
    <col min="13315" max="13315" width="21.140625" style="347" customWidth="1"/>
    <col min="13316" max="13316" width="22.28515625" style="347" customWidth="1"/>
    <col min="13317" max="13568" width="9.140625" style="347"/>
    <col min="13569" max="13569" width="10.5703125" style="347" customWidth="1"/>
    <col min="13570" max="13570" width="78.140625" style="347" customWidth="1"/>
    <col min="13571" max="13571" width="21.140625" style="347" customWidth="1"/>
    <col min="13572" max="13572" width="22.28515625" style="347" customWidth="1"/>
    <col min="13573" max="13824" width="9.140625" style="347"/>
    <col min="13825" max="13825" width="10.5703125" style="347" customWidth="1"/>
    <col min="13826" max="13826" width="78.140625" style="347" customWidth="1"/>
    <col min="13827" max="13827" width="21.140625" style="347" customWidth="1"/>
    <col min="13828" max="13828" width="22.28515625" style="347" customWidth="1"/>
    <col min="13829" max="14080" width="9.140625" style="347"/>
    <col min="14081" max="14081" width="10.5703125" style="347" customWidth="1"/>
    <col min="14082" max="14082" width="78.140625" style="347" customWidth="1"/>
    <col min="14083" max="14083" width="21.140625" style="347" customWidth="1"/>
    <col min="14084" max="14084" width="22.28515625" style="347" customWidth="1"/>
    <col min="14085" max="14336" width="9.140625" style="347"/>
    <col min="14337" max="14337" width="10.5703125" style="347" customWidth="1"/>
    <col min="14338" max="14338" width="78.140625" style="347" customWidth="1"/>
    <col min="14339" max="14339" width="21.140625" style="347" customWidth="1"/>
    <col min="14340" max="14340" width="22.28515625" style="347" customWidth="1"/>
    <col min="14341" max="14592" width="9.140625" style="347"/>
    <col min="14593" max="14593" width="10.5703125" style="347" customWidth="1"/>
    <col min="14594" max="14594" width="78.140625" style="347" customWidth="1"/>
    <col min="14595" max="14595" width="21.140625" style="347" customWidth="1"/>
    <col min="14596" max="14596" width="22.28515625" style="347" customWidth="1"/>
    <col min="14597" max="14848" width="9.140625" style="347"/>
    <col min="14849" max="14849" width="10.5703125" style="347" customWidth="1"/>
    <col min="14850" max="14850" width="78.140625" style="347" customWidth="1"/>
    <col min="14851" max="14851" width="21.140625" style="347" customWidth="1"/>
    <col min="14852" max="14852" width="22.28515625" style="347" customWidth="1"/>
    <col min="14853" max="15104" width="9.140625" style="347"/>
    <col min="15105" max="15105" width="10.5703125" style="347" customWidth="1"/>
    <col min="15106" max="15106" width="78.140625" style="347" customWidth="1"/>
    <col min="15107" max="15107" width="21.140625" style="347" customWidth="1"/>
    <col min="15108" max="15108" width="22.28515625" style="347" customWidth="1"/>
    <col min="15109" max="15360" width="9.140625" style="347"/>
    <col min="15361" max="15361" width="10.5703125" style="347" customWidth="1"/>
    <col min="15362" max="15362" width="78.140625" style="347" customWidth="1"/>
    <col min="15363" max="15363" width="21.140625" style="347" customWidth="1"/>
    <col min="15364" max="15364" width="22.28515625" style="347" customWidth="1"/>
    <col min="15365" max="15616" width="9.140625" style="347"/>
    <col min="15617" max="15617" width="10.5703125" style="347" customWidth="1"/>
    <col min="15618" max="15618" width="78.140625" style="347" customWidth="1"/>
    <col min="15619" max="15619" width="21.140625" style="347" customWidth="1"/>
    <col min="15620" max="15620" width="22.28515625" style="347" customWidth="1"/>
    <col min="15621" max="15872" width="9.140625" style="347"/>
    <col min="15873" max="15873" width="10.5703125" style="347" customWidth="1"/>
    <col min="15874" max="15874" width="78.140625" style="347" customWidth="1"/>
    <col min="15875" max="15875" width="21.140625" style="347" customWidth="1"/>
    <col min="15876" max="15876" width="22.28515625" style="347" customWidth="1"/>
    <col min="15877" max="16128" width="9.140625" style="347"/>
    <col min="16129" max="16129" width="10.5703125" style="347" customWidth="1"/>
    <col min="16130" max="16130" width="78.140625" style="347" customWidth="1"/>
    <col min="16131" max="16131" width="21.140625" style="347" customWidth="1"/>
    <col min="16132" max="16132" width="22.28515625" style="347" customWidth="1"/>
    <col min="16133" max="16384" width="9.140625" style="347"/>
  </cols>
  <sheetData>
    <row r="1" spans="1:4">
      <c r="A1" s="347" t="s">
        <v>33884</v>
      </c>
    </row>
    <row r="2" spans="1:4">
      <c r="A2" s="347" t="s">
        <v>24810</v>
      </c>
    </row>
    <row r="3" spans="1:4">
      <c r="A3" s="347" t="s">
        <v>39125</v>
      </c>
    </row>
    <row r="4" spans="1:4">
      <c r="A4" s="347" t="s">
        <v>26912</v>
      </c>
    </row>
    <row r="5" spans="1:4">
      <c r="A5" s="347" t="s">
        <v>26913</v>
      </c>
    </row>
    <row r="6" spans="1:4">
      <c r="A6" s="347" t="s">
        <v>24810</v>
      </c>
    </row>
    <row r="7" spans="1:4">
      <c r="A7" s="347" t="s">
        <v>286</v>
      </c>
      <c r="B7" s="347" t="s">
        <v>287</v>
      </c>
      <c r="C7" s="347" t="s">
        <v>33885</v>
      </c>
      <c r="D7" s="347" t="s">
        <v>33886</v>
      </c>
    </row>
    <row r="8" spans="1:4">
      <c r="A8" s="347">
        <v>1363</v>
      </c>
      <c r="B8" s="347" t="s">
        <v>33887</v>
      </c>
      <c r="C8" s="347" t="s">
        <v>289</v>
      </c>
      <c r="D8" s="298">
        <v>26.14</v>
      </c>
    </row>
    <row r="9" spans="1:4">
      <c r="A9" s="347">
        <v>1344</v>
      </c>
      <c r="B9" s="347" t="s">
        <v>33888</v>
      </c>
      <c r="C9" s="347" t="s">
        <v>290</v>
      </c>
      <c r="D9" s="298">
        <v>73.510000000000005</v>
      </c>
    </row>
    <row r="10" spans="1:4">
      <c r="A10" s="347">
        <v>1342</v>
      </c>
      <c r="B10" s="347" t="s">
        <v>33889</v>
      </c>
      <c r="C10" s="347" t="s">
        <v>290</v>
      </c>
      <c r="D10" s="298">
        <v>129.94</v>
      </c>
    </row>
    <row r="11" spans="1:4">
      <c r="A11" s="347">
        <v>1349</v>
      </c>
      <c r="B11" s="347" t="s">
        <v>33890</v>
      </c>
      <c r="C11" s="347" t="s">
        <v>290</v>
      </c>
      <c r="D11" s="298">
        <v>185.32</v>
      </c>
    </row>
    <row r="12" spans="1:4">
      <c r="A12" s="347">
        <v>1350</v>
      </c>
      <c r="B12" s="347" t="s">
        <v>33891</v>
      </c>
      <c r="C12" s="347" t="s">
        <v>290</v>
      </c>
      <c r="D12" s="298">
        <v>50</v>
      </c>
    </row>
    <row r="13" spans="1:4">
      <c r="A13" s="347">
        <v>1359</v>
      </c>
      <c r="B13" s="347" t="s">
        <v>33892</v>
      </c>
      <c r="C13" s="347" t="s">
        <v>290</v>
      </c>
      <c r="D13" s="298">
        <v>98.4</v>
      </c>
    </row>
    <row r="14" spans="1:4">
      <c r="A14" s="347">
        <v>1351</v>
      </c>
      <c r="B14" s="347" t="s">
        <v>33893</v>
      </c>
      <c r="C14" s="347" t="s">
        <v>290</v>
      </c>
      <c r="D14" s="298">
        <v>31.71</v>
      </c>
    </row>
    <row r="15" spans="1:4">
      <c r="A15" s="347">
        <v>2418</v>
      </c>
      <c r="B15" s="347" t="s">
        <v>33894</v>
      </c>
      <c r="C15" s="347" t="s">
        <v>290</v>
      </c>
      <c r="D15" s="298">
        <v>8.33</v>
      </c>
    </row>
    <row r="16" spans="1:4">
      <c r="A16" s="347">
        <v>6086</v>
      </c>
      <c r="B16" s="347" t="s">
        <v>33895</v>
      </c>
      <c r="C16" s="347" t="s">
        <v>292</v>
      </c>
      <c r="D16" s="298">
        <v>78.08</v>
      </c>
    </row>
    <row r="17" spans="1:4">
      <c r="A17" s="347">
        <v>3378</v>
      </c>
      <c r="B17" s="347" t="s">
        <v>33896</v>
      </c>
      <c r="C17" s="347" t="s">
        <v>290</v>
      </c>
      <c r="D17" s="298">
        <v>91.98</v>
      </c>
    </row>
    <row r="18" spans="1:4">
      <c r="A18" s="347">
        <v>3380</v>
      </c>
      <c r="B18" s="347" t="s">
        <v>33897</v>
      </c>
      <c r="C18" s="347" t="s">
        <v>290</v>
      </c>
      <c r="D18" s="298">
        <v>64.39</v>
      </c>
    </row>
    <row r="19" spans="1:4">
      <c r="A19" s="347">
        <v>3379</v>
      </c>
      <c r="B19" s="347" t="s">
        <v>33898</v>
      </c>
      <c r="C19" s="347" t="s">
        <v>290</v>
      </c>
      <c r="D19" s="298">
        <v>62.16</v>
      </c>
    </row>
    <row r="20" spans="1:4">
      <c r="A20" s="347">
        <v>615</v>
      </c>
      <c r="B20" s="347" t="s">
        <v>33899</v>
      </c>
      <c r="C20" s="347" t="s">
        <v>289</v>
      </c>
      <c r="D20" s="298">
        <v>498.48</v>
      </c>
    </row>
    <row r="21" spans="1:4">
      <c r="A21" s="347">
        <v>606</v>
      </c>
      <c r="B21" s="347" t="s">
        <v>33900</v>
      </c>
      <c r="C21" s="347" t="s">
        <v>289</v>
      </c>
      <c r="D21" s="298">
        <v>783.05</v>
      </c>
    </row>
    <row r="22" spans="1:4">
      <c r="A22" s="347">
        <v>13382</v>
      </c>
      <c r="B22" s="347" t="s">
        <v>33901</v>
      </c>
      <c r="C22" s="347" t="s">
        <v>290</v>
      </c>
      <c r="D22" s="298">
        <v>265.68</v>
      </c>
    </row>
    <row r="23" spans="1:4">
      <c r="A23" s="347">
        <v>4047</v>
      </c>
      <c r="B23" s="347" t="s">
        <v>33902</v>
      </c>
      <c r="C23" s="347" t="s">
        <v>292</v>
      </c>
      <c r="D23" s="298">
        <v>15.8</v>
      </c>
    </row>
    <row r="24" spans="1:4">
      <c r="A24" s="347">
        <v>7344</v>
      </c>
      <c r="B24" s="347" t="s">
        <v>33903</v>
      </c>
      <c r="C24" s="347" t="s">
        <v>292</v>
      </c>
      <c r="D24" s="298">
        <v>58.74</v>
      </c>
    </row>
    <row r="25" spans="1:4">
      <c r="A25" s="347">
        <v>40514</v>
      </c>
      <c r="B25" s="347" t="s">
        <v>33904</v>
      </c>
      <c r="C25" s="347" t="s">
        <v>288</v>
      </c>
      <c r="D25" s="298">
        <v>28.75</v>
      </c>
    </row>
    <row r="26" spans="1:4">
      <c r="A26" s="347">
        <v>11199</v>
      </c>
      <c r="B26" s="347" t="s">
        <v>33905</v>
      </c>
      <c r="C26" s="347" t="s">
        <v>290</v>
      </c>
      <c r="D26" s="299">
        <v>1123.6099999999999</v>
      </c>
    </row>
    <row r="27" spans="1:4">
      <c r="A27" s="347">
        <v>4053</v>
      </c>
      <c r="B27" s="347" t="s">
        <v>33906</v>
      </c>
      <c r="C27" s="347" t="s">
        <v>292</v>
      </c>
      <c r="D27" s="298">
        <v>60.19</v>
      </c>
    </row>
    <row r="28" spans="1:4">
      <c r="A28" s="347">
        <v>4056</v>
      </c>
      <c r="B28" s="347" t="s">
        <v>33907</v>
      </c>
      <c r="C28" s="347" t="s">
        <v>292</v>
      </c>
      <c r="D28" s="298">
        <v>31.65</v>
      </c>
    </row>
    <row r="29" spans="1:4">
      <c r="A29" s="347">
        <v>21136</v>
      </c>
      <c r="B29" s="347" t="s">
        <v>33908</v>
      </c>
      <c r="C29" s="347" t="s">
        <v>294</v>
      </c>
      <c r="D29" s="298">
        <v>11.41</v>
      </c>
    </row>
    <row r="30" spans="1:4">
      <c r="A30" s="347">
        <v>21128</v>
      </c>
      <c r="B30" s="347" t="s">
        <v>33909</v>
      </c>
      <c r="C30" s="347" t="s">
        <v>294</v>
      </c>
      <c r="D30" s="298">
        <v>8.83</v>
      </c>
    </row>
    <row r="31" spans="1:4">
      <c r="A31" s="347">
        <v>21130</v>
      </c>
      <c r="B31" s="347" t="s">
        <v>33910</v>
      </c>
      <c r="C31" s="347" t="s">
        <v>294</v>
      </c>
      <c r="D31" s="298">
        <v>22.3</v>
      </c>
    </row>
    <row r="32" spans="1:4">
      <c r="A32" s="347">
        <v>21135</v>
      </c>
      <c r="B32" s="347" t="s">
        <v>33911</v>
      </c>
      <c r="C32" s="347" t="s">
        <v>294</v>
      </c>
      <c r="D32" s="298">
        <v>21.95</v>
      </c>
    </row>
    <row r="33" spans="1:4">
      <c r="A33" s="347">
        <v>38605</v>
      </c>
      <c r="B33" s="347" t="s">
        <v>33912</v>
      </c>
      <c r="C33" s="347" t="s">
        <v>290</v>
      </c>
      <c r="D33" s="298">
        <v>146.41999999999999</v>
      </c>
    </row>
    <row r="34" spans="1:4">
      <c r="A34" s="347">
        <v>11270</v>
      </c>
      <c r="B34" s="347" t="s">
        <v>33913</v>
      </c>
      <c r="C34" s="347" t="s">
        <v>290</v>
      </c>
      <c r="D34" s="298">
        <v>1.86</v>
      </c>
    </row>
    <row r="35" spans="1:4">
      <c r="A35" s="347">
        <v>412</v>
      </c>
      <c r="B35" s="347" t="s">
        <v>33914</v>
      </c>
      <c r="C35" s="347" t="s">
        <v>290</v>
      </c>
      <c r="D35" s="298">
        <v>1.18</v>
      </c>
    </row>
    <row r="36" spans="1:4">
      <c r="A36" s="347">
        <v>414</v>
      </c>
      <c r="B36" s="347" t="s">
        <v>33915</v>
      </c>
      <c r="C36" s="347" t="s">
        <v>290</v>
      </c>
      <c r="D36" s="298">
        <v>7.0000000000000007E-2</v>
      </c>
    </row>
    <row r="37" spans="1:4">
      <c r="A37" s="347">
        <v>410</v>
      </c>
      <c r="B37" s="347" t="s">
        <v>33916</v>
      </c>
      <c r="C37" s="347" t="s">
        <v>290</v>
      </c>
      <c r="D37" s="298">
        <v>0.18</v>
      </c>
    </row>
    <row r="38" spans="1:4">
      <c r="A38" s="347">
        <v>411</v>
      </c>
      <c r="B38" s="347" t="s">
        <v>33917</v>
      </c>
      <c r="C38" s="347" t="s">
        <v>290</v>
      </c>
      <c r="D38" s="298">
        <v>0.23</v>
      </c>
    </row>
    <row r="39" spans="1:4">
      <c r="A39" s="347">
        <v>408</v>
      </c>
      <c r="B39" s="347" t="s">
        <v>33918</v>
      </c>
      <c r="C39" s="347" t="s">
        <v>290</v>
      </c>
      <c r="D39" s="298">
        <v>1.1399999999999999</v>
      </c>
    </row>
    <row r="40" spans="1:4">
      <c r="A40" s="347">
        <v>39131</v>
      </c>
      <c r="B40" s="347" t="s">
        <v>33919</v>
      </c>
      <c r="C40" s="347" t="s">
        <v>290</v>
      </c>
      <c r="D40" s="298">
        <v>2.5499999999999998</v>
      </c>
    </row>
    <row r="41" spans="1:4">
      <c r="A41" s="347">
        <v>394</v>
      </c>
      <c r="B41" s="347" t="s">
        <v>33920</v>
      </c>
      <c r="C41" s="347" t="s">
        <v>290</v>
      </c>
      <c r="D41" s="298">
        <v>2.58</v>
      </c>
    </row>
    <row r="42" spans="1:4">
      <c r="A42" s="347">
        <v>39130</v>
      </c>
      <c r="B42" s="347" t="s">
        <v>33921</v>
      </c>
      <c r="C42" s="347" t="s">
        <v>290</v>
      </c>
      <c r="D42" s="298">
        <v>2.3199999999999998</v>
      </c>
    </row>
    <row r="43" spans="1:4">
      <c r="A43" s="347">
        <v>395</v>
      </c>
      <c r="B43" s="347" t="s">
        <v>33922</v>
      </c>
      <c r="C43" s="347" t="s">
        <v>290</v>
      </c>
      <c r="D43" s="298">
        <v>2.48</v>
      </c>
    </row>
    <row r="44" spans="1:4">
      <c r="A44" s="347">
        <v>39127</v>
      </c>
      <c r="B44" s="347" t="s">
        <v>33923</v>
      </c>
      <c r="C44" s="347" t="s">
        <v>290</v>
      </c>
      <c r="D44" s="298">
        <v>1.22</v>
      </c>
    </row>
    <row r="45" spans="1:4">
      <c r="A45" s="347">
        <v>392</v>
      </c>
      <c r="B45" s="347" t="s">
        <v>33924</v>
      </c>
      <c r="C45" s="347" t="s">
        <v>290</v>
      </c>
      <c r="D45" s="298">
        <v>1.26</v>
      </c>
    </row>
    <row r="46" spans="1:4">
      <c r="A46" s="347">
        <v>39129</v>
      </c>
      <c r="B46" s="347" t="s">
        <v>33925</v>
      </c>
      <c r="C46" s="347" t="s">
        <v>290</v>
      </c>
      <c r="D46" s="298">
        <v>1.43</v>
      </c>
    </row>
    <row r="47" spans="1:4">
      <c r="A47" s="347">
        <v>393</v>
      </c>
      <c r="B47" s="347" t="s">
        <v>33926</v>
      </c>
      <c r="C47" s="347" t="s">
        <v>290</v>
      </c>
      <c r="D47" s="298">
        <v>1.5</v>
      </c>
    </row>
    <row r="48" spans="1:4">
      <c r="A48" s="347">
        <v>39133</v>
      </c>
      <c r="B48" s="347" t="s">
        <v>33927</v>
      </c>
      <c r="C48" s="347" t="s">
        <v>290</v>
      </c>
      <c r="D48" s="298">
        <v>3.35</v>
      </c>
    </row>
    <row r="49" spans="1:4">
      <c r="A49" s="347">
        <v>397</v>
      </c>
      <c r="B49" s="347" t="s">
        <v>33928</v>
      </c>
      <c r="C49" s="347" t="s">
        <v>290</v>
      </c>
      <c r="D49" s="298">
        <v>3.7</v>
      </c>
    </row>
    <row r="50" spans="1:4">
      <c r="A50" s="347">
        <v>39132</v>
      </c>
      <c r="B50" s="347" t="s">
        <v>33929</v>
      </c>
      <c r="C50" s="347" t="s">
        <v>290</v>
      </c>
      <c r="D50" s="298">
        <v>2.68</v>
      </c>
    </row>
    <row r="51" spans="1:4">
      <c r="A51" s="347">
        <v>396</v>
      </c>
      <c r="B51" s="347" t="s">
        <v>33930</v>
      </c>
      <c r="C51" s="347" t="s">
        <v>290</v>
      </c>
      <c r="D51" s="298">
        <v>2.87</v>
      </c>
    </row>
    <row r="52" spans="1:4">
      <c r="A52" s="347">
        <v>39135</v>
      </c>
      <c r="B52" s="347" t="s">
        <v>33931</v>
      </c>
      <c r="C52" s="347" t="s">
        <v>290</v>
      </c>
      <c r="D52" s="298">
        <v>5.36</v>
      </c>
    </row>
    <row r="53" spans="1:4">
      <c r="A53" s="347">
        <v>39128</v>
      </c>
      <c r="B53" s="347" t="s">
        <v>33932</v>
      </c>
      <c r="C53" s="347" t="s">
        <v>290</v>
      </c>
      <c r="D53" s="298">
        <v>1.34</v>
      </c>
    </row>
    <row r="54" spans="1:4">
      <c r="A54" s="347">
        <v>400</v>
      </c>
      <c r="B54" s="347" t="s">
        <v>33933</v>
      </c>
      <c r="C54" s="347" t="s">
        <v>290</v>
      </c>
      <c r="D54" s="298">
        <v>1.3</v>
      </c>
    </row>
    <row r="55" spans="1:4">
      <c r="A55" s="347">
        <v>39125</v>
      </c>
      <c r="B55" s="347" t="s">
        <v>33934</v>
      </c>
      <c r="C55" s="347" t="s">
        <v>290</v>
      </c>
      <c r="D55" s="298">
        <v>1.34</v>
      </c>
    </row>
    <row r="56" spans="1:4">
      <c r="A56" s="347">
        <v>39134</v>
      </c>
      <c r="B56" s="347" t="s">
        <v>33935</v>
      </c>
      <c r="C56" s="347" t="s">
        <v>290</v>
      </c>
      <c r="D56" s="298">
        <v>4.46</v>
      </c>
    </row>
    <row r="57" spans="1:4">
      <c r="A57" s="347">
        <v>398</v>
      </c>
      <c r="B57" s="347" t="s">
        <v>33936</v>
      </c>
      <c r="C57" s="347" t="s">
        <v>290</v>
      </c>
      <c r="D57" s="298">
        <v>4.1100000000000003</v>
      </c>
    </row>
    <row r="58" spans="1:4">
      <c r="A58" s="347">
        <v>39126</v>
      </c>
      <c r="B58" s="347" t="s">
        <v>33937</v>
      </c>
      <c r="C58" s="347" t="s">
        <v>290</v>
      </c>
      <c r="D58" s="298">
        <v>6.03</v>
      </c>
    </row>
    <row r="59" spans="1:4">
      <c r="A59" s="347">
        <v>399</v>
      </c>
      <c r="B59" s="347" t="s">
        <v>33938</v>
      </c>
      <c r="C59" s="347" t="s">
        <v>290</v>
      </c>
      <c r="D59" s="298">
        <v>5.31</v>
      </c>
    </row>
    <row r="60" spans="1:4">
      <c r="A60" s="347">
        <v>39158</v>
      </c>
      <c r="B60" s="347" t="s">
        <v>33939</v>
      </c>
      <c r="C60" s="347" t="s">
        <v>290</v>
      </c>
      <c r="D60" s="298">
        <v>14.26</v>
      </c>
    </row>
    <row r="61" spans="1:4">
      <c r="A61" s="347">
        <v>39141</v>
      </c>
      <c r="B61" s="347" t="s">
        <v>33940</v>
      </c>
      <c r="C61" s="347" t="s">
        <v>290</v>
      </c>
      <c r="D61" s="298">
        <v>1.03</v>
      </c>
    </row>
    <row r="62" spans="1:4">
      <c r="A62" s="347">
        <v>39140</v>
      </c>
      <c r="B62" s="347" t="s">
        <v>33941</v>
      </c>
      <c r="C62" s="347" t="s">
        <v>290</v>
      </c>
      <c r="D62" s="298">
        <v>0.94</v>
      </c>
    </row>
    <row r="63" spans="1:4">
      <c r="A63" s="347">
        <v>39137</v>
      </c>
      <c r="B63" s="347" t="s">
        <v>33942</v>
      </c>
      <c r="C63" s="347" t="s">
        <v>290</v>
      </c>
      <c r="D63" s="298">
        <v>0.54</v>
      </c>
    </row>
    <row r="64" spans="1:4">
      <c r="A64" s="347">
        <v>39139</v>
      </c>
      <c r="B64" s="347" t="s">
        <v>33943</v>
      </c>
      <c r="C64" s="347" t="s">
        <v>290</v>
      </c>
      <c r="D64" s="298">
        <v>0.78</v>
      </c>
    </row>
    <row r="65" spans="1:4">
      <c r="A65" s="347">
        <v>39143</v>
      </c>
      <c r="B65" s="347" t="s">
        <v>33944</v>
      </c>
      <c r="C65" s="347" t="s">
        <v>290</v>
      </c>
      <c r="D65" s="298">
        <v>2.13</v>
      </c>
    </row>
    <row r="66" spans="1:4">
      <c r="A66" s="347">
        <v>39142</v>
      </c>
      <c r="B66" s="347" t="s">
        <v>33945</v>
      </c>
      <c r="C66" s="347" t="s">
        <v>290</v>
      </c>
      <c r="D66" s="298">
        <v>1.53</v>
      </c>
    </row>
    <row r="67" spans="1:4">
      <c r="A67" s="347">
        <v>39138</v>
      </c>
      <c r="B67" s="347" t="s">
        <v>33946</v>
      </c>
      <c r="C67" s="347" t="s">
        <v>290</v>
      </c>
      <c r="D67" s="298">
        <v>0.56999999999999995</v>
      </c>
    </row>
    <row r="68" spans="1:4">
      <c r="A68" s="347">
        <v>39136</v>
      </c>
      <c r="B68" s="347" t="s">
        <v>33947</v>
      </c>
      <c r="C68" s="347" t="s">
        <v>290</v>
      </c>
      <c r="D68" s="298">
        <v>0.38</v>
      </c>
    </row>
    <row r="69" spans="1:4">
      <c r="A69" s="347">
        <v>39144</v>
      </c>
      <c r="B69" s="347" t="s">
        <v>33948</v>
      </c>
      <c r="C69" s="347" t="s">
        <v>290</v>
      </c>
      <c r="D69" s="298">
        <v>2.48</v>
      </c>
    </row>
    <row r="70" spans="1:4">
      <c r="A70" s="347">
        <v>39145</v>
      </c>
      <c r="B70" s="347" t="s">
        <v>33949</v>
      </c>
      <c r="C70" s="347" t="s">
        <v>290</v>
      </c>
      <c r="D70" s="298">
        <v>4.0999999999999996</v>
      </c>
    </row>
    <row r="71" spans="1:4">
      <c r="A71" s="347">
        <v>12615</v>
      </c>
      <c r="B71" s="347" t="s">
        <v>33950</v>
      </c>
      <c r="C71" s="347" t="s">
        <v>290</v>
      </c>
      <c r="D71" s="298">
        <v>4.26</v>
      </c>
    </row>
    <row r="72" spans="1:4">
      <c r="A72" s="347">
        <v>11927</v>
      </c>
      <c r="B72" s="347" t="s">
        <v>33951</v>
      </c>
      <c r="C72" s="347" t="s">
        <v>290</v>
      </c>
      <c r="D72" s="298">
        <v>5.55</v>
      </c>
    </row>
    <row r="73" spans="1:4">
      <c r="A73" s="347">
        <v>11928</v>
      </c>
      <c r="B73" s="347" t="s">
        <v>33952</v>
      </c>
      <c r="C73" s="347" t="s">
        <v>290</v>
      </c>
      <c r="D73" s="298">
        <v>6.36</v>
      </c>
    </row>
    <row r="74" spans="1:4">
      <c r="A74" s="347">
        <v>11929</v>
      </c>
      <c r="B74" s="347" t="s">
        <v>33953</v>
      </c>
      <c r="C74" s="347" t="s">
        <v>290</v>
      </c>
      <c r="D74" s="298">
        <v>9.83</v>
      </c>
    </row>
    <row r="75" spans="1:4">
      <c r="A75" s="347">
        <v>36801</v>
      </c>
      <c r="B75" s="347" t="s">
        <v>33954</v>
      </c>
      <c r="C75" s="347" t="s">
        <v>290</v>
      </c>
      <c r="D75" s="298">
        <v>26.96</v>
      </c>
    </row>
    <row r="76" spans="1:4">
      <c r="A76" s="347">
        <v>36246</v>
      </c>
      <c r="B76" s="347" t="s">
        <v>33955</v>
      </c>
      <c r="C76" s="347" t="s">
        <v>294</v>
      </c>
      <c r="D76" s="298">
        <v>5.59</v>
      </c>
    </row>
    <row r="77" spans="1:4">
      <c r="A77" s="347">
        <v>37600</v>
      </c>
      <c r="B77" s="347" t="s">
        <v>33956</v>
      </c>
      <c r="C77" s="347" t="s">
        <v>290</v>
      </c>
      <c r="D77" s="298">
        <v>93.16</v>
      </c>
    </row>
    <row r="78" spans="1:4">
      <c r="A78" s="347">
        <v>37599</v>
      </c>
      <c r="B78" s="347" t="s">
        <v>33957</v>
      </c>
      <c r="C78" s="347" t="s">
        <v>290</v>
      </c>
      <c r="D78" s="298">
        <v>86.71</v>
      </c>
    </row>
    <row r="79" spans="1:4">
      <c r="A79" s="347">
        <v>1</v>
      </c>
      <c r="B79" s="347" t="s">
        <v>33958</v>
      </c>
      <c r="C79" s="347" t="s">
        <v>293</v>
      </c>
      <c r="D79" s="298">
        <v>60</v>
      </c>
    </row>
    <row r="80" spans="1:4">
      <c r="A80" s="347">
        <v>3</v>
      </c>
      <c r="B80" s="347" t="s">
        <v>33959</v>
      </c>
      <c r="C80" s="347" t="s">
        <v>288</v>
      </c>
      <c r="D80" s="298">
        <v>8.75</v>
      </c>
    </row>
    <row r="81" spans="1:4">
      <c r="A81" s="347">
        <v>43054</v>
      </c>
      <c r="B81" s="347" t="s">
        <v>33960</v>
      </c>
      <c r="C81" s="347" t="s">
        <v>293</v>
      </c>
      <c r="D81" s="298">
        <v>12.18</v>
      </c>
    </row>
    <row r="82" spans="1:4">
      <c r="A82" s="347">
        <v>42402</v>
      </c>
      <c r="B82" s="347" t="s">
        <v>33961</v>
      </c>
      <c r="C82" s="347" t="s">
        <v>293</v>
      </c>
      <c r="D82" s="298">
        <v>11.64</v>
      </c>
    </row>
    <row r="83" spans="1:4">
      <c r="A83" s="347">
        <v>42403</v>
      </c>
      <c r="B83" s="347" t="s">
        <v>33962</v>
      </c>
      <c r="C83" s="347" t="s">
        <v>293</v>
      </c>
      <c r="D83" s="298">
        <v>14.93</v>
      </c>
    </row>
    <row r="84" spans="1:4">
      <c r="A84" s="347">
        <v>42404</v>
      </c>
      <c r="B84" s="347" t="s">
        <v>33963</v>
      </c>
      <c r="C84" s="347" t="s">
        <v>293</v>
      </c>
      <c r="D84" s="298">
        <v>14.85</v>
      </c>
    </row>
    <row r="85" spans="1:4">
      <c r="A85" s="347">
        <v>42405</v>
      </c>
      <c r="B85" s="347" t="s">
        <v>33964</v>
      </c>
      <c r="C85" s="347" t="s">
        <v>293</v>
      </c>
      <c r="D85" s="298">
        <v>15.82</v>
      </c>
    </row>
    <row r="86" spans="1:4">
      <c r="A86" s="347">
        <v>34341</v>
      </c>
      <c r="B86" s="347" t="s">
        <v>33965</v>
      </c>
      <c r="C86" s="347" t="s">
        <v>293</v>
      </c>
      <c r="D86" s="298">
        <v>13.73</v>
      </c>
    </row>
    <row r="87" spans="1:4">
      <c r="A87" s="347">
        <v>43053</v>
      </c>
      <c r="B87" s="347" t="s">
        <v>33966</v>
      </c>
      <c r="C87" s="347" t="s">
        <v>293</v>
      </c>
      <c r="D87" s="298">
        <v>10.88</v>
      </c>
    </row>
    <row r="88" spans="1:4">
      <c r="A88" s="347">
        <v>43058</v>
      </c>
      <c r="B88" s="347" t="s">
        <v>33967</v>
      </c>
      <c r="C88" s="347" t="s">
        <v>293</v>
      </c>
      <c r="D88" s="298">
        <v>11.28</v>
      </c>
    </row>
    <row r="89" spans="1:4">
      <c r="A89" s="347">
        <v>34</v>
      </c>
      <c r="B89" s="347" t="s">
        <v>33968</v>
      </c>
      <c r="C89" s="347" t="s">
        <v>293</v>
      </c>
      <c r="D89" s="298">
        <v>11.34</v>
      </c>
    </row>
    <row r="90" spans="1:4">
      <c r="A90" s="347">
        <v>43055</v>
      </c>
      <c r="B90" s="347" t="s">
        <v>33969</v>
      </c>
      <c r="C90" s="347" t="s">
        <v>293</v>
      </c>
      <c r="D90" s="298">
        <v>9.82</v>
      </c>
    </row>
    <row r="91" spans="1:4">
      <c r="A91" s="347">
        <v>43056</v>
      </c>
      <c r="B91" s="347" t="s">
        <v>33970</v>
      </c>
      <c r="C91" s="347" t="s">
        <v>293</v>
      </c>
      <c r="D91" s="298">
        <v>11.32</v>
      </c>
    </row>
    <row r="92" spans="1:4">
      <c r="A92" s="347">
        <v>43057</v>
      </c>
      <c r="B92" s="347" t="s">
        <v>33971</v>
      </c>
      <c r="C92" s="347" t="s">
        <v>293</v>
      </c>
      <c r="D92" s="298">
        <v>12.44</v>
      </c>
    </row>
    <row r="93" spans="1:4">
      <c r="A93" s="347">
        <v>34449</v>
      </c>
      <c r="B93" s="347" t="s">
        <v>33972</v>
      </c>
      <c r="C93" s="347" t="s">
        <v>293</v>
      </c>
      <c r="D93" s="298">
        <v>13.3</v>
      </c>
    </row>
    <row r="94" spans="1:4">
      <c r="A94" s="347">
        <v>32</v>
      </c>
      <c r="B94" s="347" t="s">
        <v>33973</v>
      </c>
      <c r="C94" s="347" t="s">
        <v>293</v>
      </c>
      <c r="D94" s="298">
        <v>11.96</v>
      </c>
    </row>
    <row r="95" spans="1:4">
      <c r="A95" s="347">
        <v>33</v>
      </c>
      <c r="B95" s="347" t="s">
        <v>33974</v>
      </c>
      <c r="C95" s="347" t="s">
        <v>293</v>
      </c>
      <c r="D95" s="298">
        <v>12.03</v>
      </c>
    </row>
    <row r="96" spans="1:4">
      <c r="A96" s="347">
        <v>43061</v>
      </c>
      <c r="B96" s="347" t="s">
        <v>33975</v>
      </c>
      <c r="C96" s="347" t="s">
        <v>293</v>
      </c>
      <c r="D96" s="298">
        <v>11.24</v>
      </c>
    </row>
    <row r="97" spans="1:4">
      <c r="A97" s="347">
        <v>43059</v>
      </c>
      <c r="B97" s="347" t="s">
        <v>33976</v>
      </c>
      <c r="C97" s="347" t="s">
        <v>293</v>
      </c>
      <c r="D97" s="298">
        <v>10.73</v>
      </c>
    </row>
    <row r="98" spans="1:4">
      <c r="A98" s="347">
        <v>43062</v>
      </c>
      <c r="B98" s="347" t="s">
        <v>33977</v>
      </c>
      <c r="C98" s="347" t="s">
        <v>293</v>
      </c>
      <c r="D98" s="298">
        <v>11.89</v>
      </c>
    </row>
    <row r="99" spans="1:4">
      <c r="A99" s="347">
        <v>43060</v>
      </c>
      <c r="B99" s="347" t="s">
        <v>33978</v>
      </c>
      <c r="C99" s="347" t="s">
        <v>293</v>
      </c>
      <c r="D99" s="298">
        <v>9.34</v>
      </c>
    </row>
    <row r="100" spans="1:4">
      <c r="A100" s="347">
        <v>20063</v>
      </c>
      <c r="B100" s="347" t="s">
        <v>33979</v>
      </c>
      <c r="C100" s="347" t="s">
        <v>290</v>
      </c>
      <c r="D100" s="298">
        <v>4.2300000000000004</v>
      </c>
    </row>
    <row r="101" spans="1:4">
      <c r="A101" s="347">
        <v>40410</v>
      </c>
      <c r="B101" s="347" t="s">
        <v>33980</v>
      </c>
      <c r="C101" s="347" t="s">
        <v>290</v>
      </c>
      <c r="D101" s="298">
        <v>24.22</v>
      </c>
    </row>
    <row r="102" spans="1:4">
      <c r="A102" s="347">
        <v>40411</v>
      </c>
      <c r="B102" s="347" t="s">
        <v>33981</v>
      </c>
      <c r="C102" s="347" t="s">
        <v>290</v>
      </c>
      <c r="D102" s="298">
        <v>26.28</v>
      </c>
    </row>
    <row r="103" spans="1:4">
      <c r="A103" s="347">
        <v>40412</v>
      </c>
      <c r="B103" s="347" t="s">
        <v>33982</v>
      </c>
      <c r="C103" s="347" t="s">
        <v>290</v>
      </c>
      <c r="D103" s="298">
        <v>29.5</v>
      </c>
    </row>
    <row r="104" spans="1:4">
      <c r="A104" s="347">
        <v>38838</v>
      </c>
      <c r="B104" s="347" t="s">
        <v>33983</v>
      </c>
      <c r="C104" s="347" t="s">
        <v>290</v>
      </c>
      <c r="D104" s="298">
        <v>11.73</v>
      </c>
    </row>
    <row r="105" spans="1:4">
      <c r="A105" s="347">
        <v>38839</v>
      </c>
      <c r="B105" s="347" t="s">
        <v>33984</v>
      </c>
      <c r="C105" s="347" t="s">
        <v>290</v>
      </c>
      <c r="D105" s="298">
        <v>13.81</v>
      </c>
    </row>
    <row r="106" spans="1:4">
      <c r="A106" s="347">
        <v>55</v>
      </c>
      <c r="B106" s="347" t="s">
        <v>33985</v>
      </c>
      <c r="C106" s="347" t="s">
        <v>290</v>
      </c>
      <c r="D106" s="298">
        <v>4.88</v>
      </c>
    </row>
    <row r="107" spans="1:4">
      <c r="A107" s="347">
        <v>61</v>
      </c>
      <c r="B107" s="347" t="s">
        <v>33986</v>
      </c>
      <c r="C107" s="347" t="s">
        <v>290</v>
      </c>
      <c r="D107" s="298">
        <v>4.6100000000000003</v>
      </c>
    </row>
    <row r="108" spans="1:4">
      <c r="A108" s="347">
        <v>62</v>
      </c>
      <c r="B108" s="347" t="s">
        <v>33987</v>
      </c>
      <c r="C108" s="347" t="s">
        <v>290</v>
      </c>
      <c r="D108" s="298">
        <v>9.56</v>
      </c>
    </row>
    <row r="109" spans="1:4">
      <c r="A109" s="347">
        <v>77</v>
      </c>
      <c r="B109" s="347" t="s">
        <v>33988</v>
      </c>
      <c r="C109" s="347" t="s">
        <v>290</v>
      </c>
      <c r="D109" s="298">
        <v>1.23</v>
      </c>
    </row>
    <row r="110" spans="1:4">
      <c r="A110" s="347">
        <v>76</v>
      </c>
      <c r="B110" s="347" t="s">
        <v>33989</v>
      </c>
      <c r="C110" s="347" t="s">
        <v>290</v>
      </c>
      <c r="D110" s="298">
        <v>1.26</v>
      </c>
    </row>
    <row r="111" spans="1:4">
      <c r="A111" s="347">
        <v>67</v>
      </c>
      <c r="B111" s="347" t="s">
        <v>33990</v>
      </c>
      <c r="C111" s="347" t="s">
        <v>290</v>
      </c>
      <c r="D111" s="298">
        <v>12.12</v>
      </c>
    </row>
    <row r="112" spans="1:4">
      <c r="A112" s="347">
        <v>71</v>
      </c>
      <c r="B112" s="347" t="s">
        <v>33991</v>
      </c>
      <c r="C112" s="347" t="s">
        <v>290</v>
      </c>
      <c r="D112" s="298">
        <v>22.28</v>
      </c>
    </row>
    <row r="113" spans="1:4">
      <c r="A113" s="347">
        <v>73</v>
      </c>
      <c r="B113" s="347" t="s">
        <v>33992</v>
      </c>
      <c r="C113" s="347" t="s">
        <v>290</v>
      </c>
      <c r="D113" s="298">
        <v>16.64</v>
      </c>
    </row>
    <row r="114" spans="1:4">
      <c r="A114" s="347">
        <v>103</v>
      </c>
      <c r="B114" s="347" t="s">
        <v>33993</v>
      </c>
      <c r="C114" s="347" t="s">
        <v>290</v>
      </c>
      <c r="D114" s="298">
        <v>49.48</v>
      </c>
    </row>
    <row r="115" spans="1:4">
      <c r="A115" s="347">
        <v>107</v>
      </c>
      <c r="B115" s="347" t="s">
        <v>33994</v>
      </c>
      <c r="C115" s="347" t="s">
        <v>290</v>
      </c>
      <c r="D115" s="298">
        <v>0.77</v>
      </c>
    </row>
    <row r="116" spans="1:4">
      <c r="A116" s="347">
        <v>65</v>
      </c>
      <c r="B116" s="347" t="s">
        <v>33995</v>
      </c>
      <c r="C116" s="347" t="s">
        <v>290</v>
      </c>
      <c r="D116" s="298">
        <v>0.95</v>
      </c>
    </row>
    <row r="117" spans="1:4">
      <c r="A117" s="347">
        <v>108</v>
      </c>
      <c r="B117" s="347" t="s">
        <v>33996</v>
      </c>
      <c r="C117" s="347" t="s">
        <v>290</v>
      </c>
      <c r="D117" s="298">
        <v>1.97</v>
      </c>
    </row>
    <row r="118" spans="1:4">
      <c r="A118" s="347">
        <v>110</v>
      </c>
      <c r="B118" s="347" t="s">
        <v>33997</v>
      </c>
      <c r="C118" s="347" t="s">
        <v>290</v>
      </c>
      <c r="D118" s="298">
        <v>7.64</v>
      </c>
    </row>
    <row r="119" spans="1:4">
      <c r="A119" s="347">
        <v>109</v>
      </c>
      <c r="B119" s="347" t="s">
        <v>33998</v>
      </c>
      <c r="C119" s="347" t="s">
        <v>290</v>
      </c>
      <c r="D119" s="298">
        <v>3.76</v>
      </c>
    </row>
    <row r="120" spans="1:4">
      <c r="A120" s="347">
        <v>111</v>
      </c>
      <c r="B120" s="347" t="s">
        <v>33999</v>
      </c>
      <c r="C120" s="347" t="s">
        <v>290</v>
      </c>
      <c r="D120" s="298">
        <v>8.81</v>
      </c>
    </row>
    <row r="121" spans="1:4">
      <c r="A121" s="347">
        <v>112</v>
      </c>
      <c r="B121" s="347" t="s">
        <v>34000</v>
      </c>
      <c r="C121" s="347" t="s">
        <v>290</v>
      </c>
      <c r="D121" s="298">
        <v>4.79</v>
      </c>
    </row>
    <row r="122" spans="1:4">
      <c r="A122" s="347">
        <v>113</v>
      </c>
      <c r="B122" s="347" t="s">
        <v>34001</v>
      </c>
      <c r="C122" s="347" t="s">
        <v>290</v>
      </c>
      <c r="D122" s="298">
        <v>13.01</v>
      </c>
    </row>
    <row r="123" spans="1:4">
      <c r="A123" s="347">
        <v>104</v>
      </c>
      <c r="B123" s="347" t="s">
        <v>34002</v>
      </c>
      <c r="C123" s="347" t="s">
        <v>290</v>
      </c>
      <c r="D123" s="298">
        <v>18.93</v>
      </c>
    </row>
    <row r="124" spans="1:4">
      <c r="A124" s="347">
        <v>102</v>
      </c>
      <c r="B124" s="347" t="s">
        <v>34003</v>
      </c>
      <c r="C124" s="347" t="s">
        <v>290</v>
      </c>
      <c r="D124" s="298">
        <v>31.08</v>
      </c>
    </row>
    <row r="125" spans="1:4">
      <c r="A125" s="347">
        <v>95</v>
      </c>
      <c r="B125" s="347" t="s">
        <v>34004</v>
      </c>
      <c r="C125" s="347" t="s">
        <v>290</v>
      </c>
      <c r="D125" s="298">
        <v>10.52</v>
      </c>
    </row>
    <row r="126" spans="1:4">
      <c r="A126" s="347">
        <v>96</v>
      </c>
      <c r="B126" s="347" t="s">
        <v>34005</v>
      </c>
      <c r="C126" s="347" t="s">
        <v>290</v>
      </c>
      <c r="D126" s="298">
        <v>12.1</v>
      </c>
    </row>
    <row r="127" spans="1:4">
      <c r="A127" s="347">
        <v>97</v>
      </c>
      <c r="B127" s="347" t="s">
        <v>34006</v>
      </c>
      <c r="C127" s="347" t="s">
        <v>290</v>
      </c>
      <c r="D127" s="298">
        <v>15.71</v>
      </c>
    </row>
    <row r="128" spans="1:4">
      <c r="A128" s="347">
        <v>98</v>
      </c>
      <c r="B128" s="347" t="s">
        <v>34007</v>
      </c>
      <c r="C128" s="347" t="s">
        <v>290</v>
      </c>
      <c r="D128" s="298">
        <v>21.17</v>
      </c>
    </row>
    <row r="129" spans="1:4">
      <c r="A129" s="347">
        <v>99</v>
      </c>
      <c r="B129" s="347" t="s">
        <v>34008</v>
      </c>
      <c r="C129" s="347" t="s">
        <v>290</v>
      </c>
      <c r="D129" s="298">
        <v>25.68</v>
      </c>
    </row>
    <row r="130" spans="1:4">
      <c r="A130" s="347">
        <v>100</v>
      </c>
      <c r="B130" s="347" t="s">
        <v>34009</v>
      </c>
      <c r="C130" s="347" t="s">
        <v>290</v>
      </c>
      <c r="D130" s="298">
        <v>35.82</v>
      </c>
    </row>
    <row r="131" spans="1:4">
      <c r="A131" s="347">
        <v>75</v>
      </c>
      <c r="B131" s="347" t="s">
        <v>34010</v>
      </c>
      <c r="C131" s="347" t="s">
        <v>290</v>
      </c>
      <c r="D131" s="298">
        <v>373.36</v>
      </c>
    </row>
    <row r="132" spans="1:4">
      <c r="A132" s="347">
        <v>114</v>
      </c>
      <c r="B132" s="347" t="s">
        <v>34011</v>
      </c>
      <c r="C132" s="347" t="s">
        <v>290</v>
      </c>
      <c r="D132" s="298">
        <v>13.61</v>
      </c>
    </row>
    <row r="133" spans="1:4">
      <c r="A133" s="347">
        <v>68</v>
      </c>
      <c r="B133" s="347" t="s">
        <v>34012</v>
      </c>
      <c r="C133" s="347" t="s">
        <v>290</v>
      </c>
      <c r="D133" s="298">
        <v>20.8</v>
      </c>
    </row>
    <row r="134" spans="1:4">
      <c r="A134" s="347">
        <v>86</v>
      </c>
      <c r="B134" s="347" t="s">
        <v>34013</v>
      </c>
      <c r="C134" s="347" t="s">
        <v>290</v>
      </c>
      <c r="D134" s="298">
        <v>38.67</v>
      </c>
    </row>
    <row r="135" spans="1:4">
      <c r="A135" s="347">
        <v>66</v>
      </c>
      <c r="B135" s="347" t="s">
        <v>34014</v>
      </c>
      <c r="C135" s="347" t="s">
        <v>290</v>
      </c>
      <c r="D135" s="298">
        <v>38.81</v>
      </c>
    </row>
    <row r="136" spans="1:4">
      <c r="A136" s="347">
        <v>69</v>
      </c>
      <c r="B136" s="347" t="s">
        <v>34015</v>
      </c>
      <c r="C136" s="347" t="s">
        <v>290</v>
      </c>
      <c r="D136" s="298">
        <v>59.33</v>
      </c>
    </row>
    <row r="137" spans="1:4">
      <c r="A137" s="347">
        <v>83</v>
      </c>
      <c r="B137" s="347" t="s">
        <v>34016</v>
      </c>
      <c r="C137" s="347" t="s">
        <v>290</v>
      </c>
      <c r="D137" s="298">
        <v>189.48</v>
      </c>
    </row>
    <row r="138" spans="1:4">
      <c r="A138" s="347">
        <v>74</v>
      </c>
      <c r="B138" s="347" t="s">
        <v>34017</v>
      </c>
      <c r="C138" s="347" t="s">
        <v>290</v>
      </c>
      <c r="D138" s="298">
        <v>264.52999999999997</v>
      </c>
    </row>
    <row r="139" spans="1:4">
      <c r="A139" s="347">
        <v>106</v>
      </c>
      <c r="B139" s="347" t="s">
        <v>34018</v>
      </c>
      <c r="C139" s="347" t="s">
        <v>290</v>
      </c>
      <c r="D139" s="298">
        <v>401.87</v>
      </c>
    </row>
    <row r="140" spans="1:4">
      <c r="A140" s="347">
        <v>87</v>
      </c>
      <c r="B140" s="347" t="s">
        <v>34019</v>
      </c>
      <c r="C140" s="347" t="s">
        <v>290</v>
      </c>
      <c r="D140" s="298">
        <v>19.100000000000001</v>
      </c>
    </row>
    <row r="141" spans="1:4">
      <c r="A141" s="347">
        <v>88</v>
      </c>
      <c r="B141" s="347" t="s">
        <v>34020</v>
      </c>
      <c r="C141" s="347" t="s">
        <v>290</v>
      </c>
      <c r="D141" s="298">
        <v>21.32</v>
      </c>
    </row>
    <row r="142" spans="1:4">
      <c r="A142" s="347">
        <v>89</v>
      </c>
      <c r="B142" s="347" t="s">
        <v>34021</v>
      </c>
      <c r="C142" s="347" t="s">
        <v>290</v>
      </c>
      <c r="D142" s="298">
        <v>31.52</v>
      </c>
    </row>
    <row r="143" spans="1:4">
      <c r="A143" s="347">
        <v>90</v>
      </c>
      <c r="B143" s="347" t="s">
        <v>34022</v>
      </c>
      <c r="C143" s="347" t="s">
        <v>290</v>
      </c>
      <c r="D143" s="298">
        <v>36.11</v>
      </c>
    </row>
    <row r="144" spans="1:4">
      <c r="A144" s="347">
        <v>81</v>
      </c>
      <c r="B144" s="347" t="s">
        <v>34023</v>
      </c>
      <c r="C144" s="347" t="s">
        <v>290</v>
      </c>
      <c r="D144" s="298">
        <v>61.77</v>
      </c>
    </row>
    <row r="145" spans="1:4">
      <c r="A145" s="347">
        <v>82</v>
      </c>
      <c r="B145" s="347" t="s">
        <v>34024</v>
      </c>
      <c r="C145" s="347" t="s">
        <v>290</v>
      </c>
      <c r="D145" s="298">
        <v>239.78</v>
      </c>
    </row>
    <row r="146" spans="1:4">
      <c r="A146" s="347">
        <v>105</v>
      </c>
      <c r="B146" s="347" t="s">
        <v>34025</v>
      </c>
      <c r="C146" s="347" t="s">
        <v>290</v>
      </c>
      <c r="D146" s="298">
        <v>280.73</v>
      </c>
    </row>
    <row r="147" spans="1:4">
      <c r="A147" s="347">
        <v>60</v>
      </c>
      <c r="B147" s="347" t="s">
        <v>34026</v>
      </c>
      <c r="C147" s="347" t="s">
        <v>290</v>
      </c>
      <c r="D147" s="298">
        <v>6.33</v>
      </c>
    </row>
    <row r="148" spans="1:4">
      <c r="A148" s="347">
        <v>72</v>
      </c>
      <c r="B148" s="347" t="s">
        <v>34027</v>
      </c>
      <c r="C148" s="347" t="s">
        <v>290</v>
      </c>
      <c r="D148" s="298">
        <v>37.76</v>
      </c>
    </row>
    <row r="149" spans="1:4">
      <c r="A149" s="347">
        <v>70</v>
      </c>
      <c r="B149" s="347" t="s">
        <v>34028</v>
      </c>
      <c r="C149" s="347" t="s">
        <v>290</v>
      </c>
      <c r="D149" s="298">
        <v>31.58</v>
      </c>
    </row>
    <row r="150" spans="1:4">
      <c r="A150" s="347">
        <v>85</v>
      </c>
      <c r="B150" s="347" t="s">
        <v>34029</v>
      </c>
      <c r="C150" s="347" t="s">
        <v>290</v>
      </c>
      <c r="D150" s="298">
        <v>45.83</v>
      </c>
    </row>
    <row r="151" spans="1:4">
      <c r="A151" s="347">
        <v>84</v>
      </c>
      <c r="B151" s="347" t="s">
        <v>34030</v>
      </c>
      <c r="C151" s="347" t="s">
        <v>290</v>
      </c>
      <c r="D151" s="298">
        <v>0.53</v>
      </c>
    </row>
    <row r="152" spans="1:4">
      <c r="A152" s="347">
        <v>37997</v>
      </c>
      <c r="B152" s="347" t="s">
        <v>34031</v>
      </c>
      <c r="C152" s="347" t="s">
        <v>290</v>
      </c>
      <c r="D152" s="298">
        <v>5.65</v>
      </c>
    </row>
    <row r="153" spans="1:4">
      <c r="A153" s="347">
        <v>37998</v>
      </c>
      <c r="B153" s="347" t="s">
        <v>34032</v>
      </c>
      <c r="C153" s="347" t="s">
        <v>290</v>
      </c>
      <c r="D153" s="298">
        <v>5.85</v>
      </c>
    </row>
    <row r="154" spans="1:4">
      <c r="A154" s="347">
        <v>10899</v>
      </c>
      <c r="B154" s="347" t="s">
        <v>34033</v>
      </c>
      <c r="C154" s="347" t="s">
        <v>290</v>
      </c>
      <c r="D154" s="298">
        <v>69.209999999999994</v>
      </c>
    </row>
    <row r="155" spans="1:4">
      <c r="A155" s="347">
        <v>10900</v>
      </c>
      <c r="B155" s="347" t="s">
        <v>34034</v>
      </c>
      <c r="C155" s="347" t="s">
        <v>290</v>
      </c>
      <c r="D155" s="298">
        <v>54.17</v>
      </c>
    </row>
    <row r="156" spans="1:4">
      <c r="A156" s="347">
        <v>46</v>
      </c>
      <c r="B156" s="347" t="s">
        <v>34035</v>
      </c>
      <c r="C156" s="347" t="s">
        <v>290</v>
      </c>
      <c r="D156" s="298">
        <v>53.07</v>
      </c>
    </row>
    <row r="157" spans="1:4">
      <c r="A157" s="347">
        <v>51</v>
      </c>
      <c r="B157" s="347" t="s">
        <v>34036</v>
      </c>
      <c r="C157" s="347" t="s">
        <v>290</v>
      </c>
      <c r="D157" s="298">
        <v>146.41</v>
      </c>
    </row>
    <row r="158" spans="1:4">
      <c r="A158" s="347">
        <v>12863</v>
      </c>
      <c r="B158" s="347" t="s">
        <v>34037</v>
      </c>
      <c r="C158" s="347" t="s">
        <v>290</v>
      </c>
      <c r="D158" s="298">
        <v>33.72</v>
      </c>
    </row>
    <row r="159" spans="1:4">
      <c r="A159" s="347">
        <v>50</v>
      </c>
      <c r="B159" s="347" t="s">
        <v>34038</v>
      </c>
      <c r="C159" s="347" t="s">
        <v>290</v>
      </c>
      <c r="D159" s="298">
        <v>76.45</v>
      </c>
    </row>
    <row r="160" spans="1:4">
      <c r="A160" s="347">
        <v>47</v>
      </c>
      <c r="B160" s="347" t="s">
        <v>34039</v>
      </c>
      <c r="C160" s="347" t="s">
        <v>290</v>
      </c>
      <c r="D160" s="298">
        <v>90.74</v>
      </c>
    </row>
    <row r="161" spans="1:4">
      <c r="A161" s="347">
        <v>48</v>
      </c>
      <c r="B161" s="347" t="s">
        <v>34040</v>
      </c>
      <c r="C161" s="347" t="s">
        <v>290</v>
      </c>
      <c r="D161" s="298">
        <v>23.67</v>
      </c>
    </row>
    <row r="162" spans="1:4">
      <c r="A162" s="347">
        <v>52</v>
      </c>
      <c r="B162" s="347" t="s">
        <v>34041</v>
      </c>
      <c r="C162" s="347" t="s">
        <v>290</v>
      </c>
      <c r="D162" s="298">
        <v>17.98</v>
      </c>
    </row>
    <row r="163" spans="1:4">
      <c r="A163" s="347">
        <v>43</v>
      </c>
      <c r="B163" s="347" t="s">
        <v>34042</v>
      </c>
      <c r="C163" s="347" t="s">
        <v>290</v>
      </c>
      <c r="D163" s="298">
        <v>60.69</v>
      </c>
    </row>
    <row r="164" spans="1:4">
      <c r="A164" s="347">
        <v>39719</v>
      </c>
      <c r="B164" s="347" t="s">
        <v>39126</v>
      </c>
      <c r="C164" s="347" t="s">
        <v>288</v>
      </c>
      <c r="D164" s="298">
        <v>149.91</v>
      </c>
    </row>
    <row r="165" spans="1:4">
      <c r="A165" s="347">
        <v>3410</v>
      </c>
      <c r="B165" s="347" t="s">
        <v>39127</v>
      </c>
      <c r="C165" s="347" t="s">
        <v>293</v>
      </c>
      <c r="D165" s="298">
        <v>33.72</v>
      </c>
    </row>
    <row r="166" spans="1:4">
      <c r="A166" s="347">
        <v>4791</v>
      </c>
      <c r="B166" s="347" t="s">
        <v>39128</v>
      </c>
      <c r="C166" s="347" t="s">
        <v>293</v>
      </c>
      <c r="D166" s="298">
        <v>25.29</v>
      </c>
    </row>
    <row r="167" spans="1:4">
      <c r="A167" s="347">
        <v>157</v>
      </c>
      <c r="B167" s="347" t="s">
        <v>34043</v>
      </c>
      <c r="C167" s="347" t="s">
        <v>293</v>
      </c>
      <c r="D167" s="298">
        <v>174.43</v>
      </c>
    </row>
    <row r="168" spans="1:4">
      <c r="A168" s="347">
        <v>156</v>
      </c>
      <c r="B168" s="347" t="s">
        <v>34044</v>
      </c>
      <c r="C168" s="347" t="s">
        <v>293</v>
      </c>
      <c r="D168" s="298">
        <v>62.11</v>
      </c>
    </row>
    <row r="169" spans="1:4">
      <c r="A169" s="347">
        <v>131</v>
      </c>
      <c r="B169" s="347" t="s">
        <v>34045</v>
      </c>
      <c r="C169" s="347" t="s">
        <v>293</v>
      </c>
      <c r="D169" s="298">
        <v>53.11</v>
      </c>
    </row>
    <row r="170" spans="1:4">
      <c r="A170" s="347">
        <v>21114</v>
      </c>
      <c r="B170" s="347" t="s">
        <v>34046</v>
      </c>
      <c r="C170" s="347" t="s">
        <v>290</v>
      </c>
      <c r="D170" s="298">
        <v>29.55</v>
      </c>
    </row>
    <row r="171" spans="1:4">
      <c r="A171" s="347">
        <v>119</v>
      </c>
      <c r="B171" s="347" t="s">
        <v>34047</v>
      </c>
      <c r="C171" s="347" t="s">
        <v>290</v>
      </c>
      <c r="D171" s="298">
        <v>7.49</v>
      </c>
    </row>
    <row r="172" spans="1:4">
      <c r="A172" s="347">
        <v>122</v>
      </c>
      <c r="B172" s="347" t="s">
        <v>39129</v>
      </c>
      <c r="C172" s="347" t="s">
        <v>290</v>
      </c>
      <c r="D172" s="298">
        <v>57.63</v>
      </c>
    </row>
    <row r="173" spans="1:4">
      <c r="A173" s="347">
        <v>20080</v>
      </c>
      <c r="B173" s="347" t="s">
        <v>34048</v>
      </c>
      <c r="C173" s="347" t="s">
        <v>290</v>
      </c>
      <c r="D173" s="298">
        <v>18.809999999999999</v>
      </c>
    </row>
    <row r="174" spans="1:4">
      <c r="A174" s="347">
        <v>124</v>
      </c>
      <c r="B174" s="347" t="s">
        <v>34049</v>
      </c>
      <c r="C174" s="347" t="s">
        <v>288</v>
      </c>
      <c r="D174" s="298">
        <v>20.48</v>
      </c>
    </row>
    <row r="175" spans="1:4">
      <c r="A175" s="347">
        <v>7334</v>
      </c>
      <c r="B175" s="347" t="s">
        <v>34050</v>
      </c>
      <c r="C175" s="347" t="s">
        <v>288</v>
      </c>
      <c r="D175" s="298">
        <v>17.010000000000002</v>
      </c>
    </row>
    <row r="176" spans="1:4">
      <c r="A176" s="347">
        <v>123</v>
      </c>
      <c r="B176" s="347" t="s">
        <v>34051</v>
      </c>
      <c r="C176" s="347" t="s">
        <v>288</v>
      </c>
      <c r="D176" s="298">
        <v>8.3800000000000008</v>
      </c>
    </row>
    <row r="177" spans="1:4">
      <c r="A177" s="347">
        <v>127</v>
      </c>
      <c r="B177" s="347" t="s">
        <v>34052</v>
      </c>
      <c r="C177" s="347" t="s">
        <v>288</v>
      </c>
      <c r="D177" s="298">
        <v>20</v>
      </c>
    </row>
    <row r="178" spans="1:4">
      <c r="A178" s="347">
        <v>41373</v>
      </c>
      <c r="B178" s="347" t="s">
        <v>34053</v>
      </c>
      <c r="C178" s="347" t="s">
        <v>288</v>
      </c>
      <c r="D178" s="298">
        <v>27.87</v>
      </c>
    </row>
    <row r="179" spans="1:4">
      <c r="A179" s="347">
        <v>133</v>
      </c>
      <c r="B179" s="347" t="s">
        <v>34054</v>
      </c>
      <c r="C179" s="347" t="s">
        <v>288</v>
      </c>
      <c r="D179" s="298">
        <v>8.31</v>
      </c>
    </row>
    <row r="180" spans="1:4">
      <c r="A180" s="347">
        <v>43617</v>
      </c>
      <c r="B180" s="347" t="s">
        <v>34055</v>
      </c>
      <c r="C180" s="347" t="s">
        <v>288</v>
      </c>
      <c r="D180" s="298">
        <v>9.2799999999999994</v>
      </c>
    </row>
    <row r="181" spans="1:4">
      <c r="A181" s="347">
        <v>132</v>
      </c>
      <c r="B181" s="347" t="s">
        <v>34056</v>
      </c>
      <c r="C181" s="347" t="s">
        <v>288</v>
      </c>
      <c r="D181" s="298">
        <v>8.61</v>
      </c>
    </row>
    <row r="182" spans="1:4">
      <c r="A182" s="347">
        <v>43618</v>
      </c>
      <c r="B182" s="347" t="s">
        <v>34057</v>
      </c>
      <c r="C182" s="347" t="s">
        <v>293</v>
      </c>
      <c r="D182" s="298">
        <v>21.68</v>
      </c>
    </row>
    <row r="183" spans="1:4">
      <c r="A183" s="347">
        <v>37476</v>
      </c>
      <c r="B183" s="347" t="s">
        <v>34058</v>
      </c>
      <c r="C183" s="347" t="s">
        <v>290</v>
      </c>
      <c r="D183" s="299">
        <v>2810.1</v>
      </c>
    </row>
    <row r="184" spans="1:4">
      <c r="A184" s="347">
        <v>37478</v>
      </c>
      <c r="B184" s="347" t="s">
        <v>34059</v>
      </c>
      <c r="C184" s="347" t="s">
        <v>290</v>
      </c>
      <c r="D184" s="299">
        <v>3519.72</v>
      </c>
    </row>
    <row r="185" spans="1:4">
      <c r="A185" s="347">
        <v>37477</v>
      </c>
      <c r="B185" s="347" t="s">
        <v>34060</v>
      </c>
      <c r="C185" s="347" t="s">
        <v>290</v>
      </c>
      <c r="D185" s="299">
        <v>4768.6499999999996</v>
      </c>
    </row>
    <row r="186" spans="1:4">
      <c r="A186" s="347">
        <v>37479</v>
      </c>
      <c r="B186" s="347" t="s">
        <v>34061</v>
      </c>
      <c r="C186" s="347" t="s">
        <v>290</v>
      </c>
      <c r="D186" s="299">
        <v>5655.68</v>
      </c>
    </row>
    <row r="187" spans="1:4">
      <c r="A187" s="347">
        <v>4319</v>
      </c>
      <c r="B187" s="347" t="s">
        <v>34062</v>
      </c>
      <c r="C187" s="347" t="s">
        <v>290</v>
      </c>
      <c r="D187" s="298">
        <v>1.5</v>
      </c>
    </row>
    <row r="188" spans="1:4">
      <c r="A188" s="347">
        <v>42409</v>
      </c>
      <c r="B188" s="347" t="s">
        <v>34063</v>
      </c>
      <c r="C188" s="347" t="s">
        <v>293</v>
      </c>
      <c r="D188" s="298">
        <v>13.65</v>
      </c>
    </row>
    <row r="189" spans="1:4">
      <c r="A189" s="347">
        <v>40553</v>
      </c>
      <c r="B189" s="347" t="s">
        <v>34064</v>
      </c>
      <c r="C189" s="347" t="s">
        <v>295</v>
      </c>
      <c r="D189" s="298">
        <v>36.4</v>
      </c>
    </row>
    <row r="190" spans="1:4">
      <c r="A190" s="347">
        <v>6114</v>
      </c>
      <c r="B190" s="347" t="s">
        <v>34065</v>
      </c>
      <c r="C190" s="347" t="s">
        <v>291</v>
      </c>
      <c r="D190" s="298">
        <v>10.41</v>
      </c>
    </row>
    <row r="191" spans="1:4">
      <c r="A191" s="347">
        <v>40912</v>
      </c>
      <c r="B191" s="347" t="s">
        <v>34066</v>
      </c>
      <c r="C191" s="347" t="s">
        <v>296</v>
      </c>
      <c r="D191" s="299">
        <v>1846.07</v>
      </c>
    </row>
    <row r="192" spans="1:4">
      <c r="A192" s="347">
        <v>247</v>
      </c>
      <c r="B192" s="347" t="s">
        <v>34067</v>
      </c>
      <c r="C192" s="347" t="s">
        <v>291</v>
      </c>
      <c r="D192" s="298">
        <v>10.5</v>
      </c>
    </row>
    <row r="193" spans="1:4">
      <c r="A193" s="347">
        <v>40919</v>
      </c>
      <c r="B193" s="347" t="s">
        <v>34068</v>
      </c>
      <c r="C193" s="347" t="s">
        <v>296</v>
      </c>
      <c r="D193" s="299">
        <v>1861.62</v>
      </c>
    </row>
    <row r="194" spans="1:4">
      <c r="A194" s="347">
        <v>25958</v>
      </c>
      <c r="B194" s="347" t="s">
        <v>34069</v>
      </c>
      <c r="C194" s="347" t="s">
        <v>291</v>
      </c>
      <c r="D194" s="298">
        <v>12.51</v>
      </c>
    </row>
    <row r="195" spans="1:4">
      <c r="A195" s="347">
        <v>40984</v>
      </c>
      <c r="B195" s="347" t="s">
        <v>34070</v>
      </c>
      <c r="C195" s="347" t="s">
        <v>296</v>
      </c>
      <c r="D195" s="299">
        <v>2219.17</v>
      </c>
    </row>
    <row r="196" spans="1:4">
      <c r="A196" s="347">
        <v>248</v>
      </c>
      <c r="B196" s="347" t="s">
        <v>34071</v>
      </c>
      <c r="C196" s="347" t="s">
        <v>291</v>
      </c>
      <c r="D196" s="298">
        <v>10.77</v>
      </c>
    </row>
    <row r="197" spans="1:4">
      <c r="A197" s="347">
        <v>41086</v>
      </c>
      <c r="B197" s="347" t="s">
        <v>34072</v>
      </c>
      <c r="C197" s="347" t="s">
        <v>296</v>
      </c>
      <c r="D197" s="299">
        <v>1910.25</v>
      </c>
    </row>
    <row r="198" spans="1:4">
      <c r="A198" s="347">
        <v>34466</v>
      </c>
      <c r="B198" s="347" t="s">
        <v>34073</v>
      </c>
      <c r="C198" s="347" t="s">
        <v>291</v>
      </c>
      <c r="D198" s="298">
        <v>10.77</v>
      </c>
    </row>
    <row r="199" spans="1:4">
      <c r="A199" s="347">
        <v>41083</v>
      </c>
      <c r="B199" s="347" t="s">
        <v>34074</v>
      </c>
      <c r="C199" s="347" t="s">
        <v>296</v>
      </c>
      <c r="D199" s="299">
        <v>1910.25</v>
      </c>
    </row>
    <row r="200" spans="1:4">
      <c r="A200" s="347">
        <v>252</v>
      </c>
      <c r="B200" s="347" t="s">
        <v>34075</v>
      </c>
      <c r="C200" s="347" t="s">
        <v>291</v>
      </c>
      <c r="D200" s="298">
        <v>11.15</v>
      </c>
    </row>
    <row r="201" spans="1:4">
      <c r="A201" s="347">
        <v>40909</v>
      </c>
      <c r="B201" s="347" t="s">
        <v>34076</v>
      </c>
      <c r="C201" s="347" t="s">
        <v>296</v>
      </c>
      <c r="D201" s="299">
        <v>1980.09</v>
      </c>
    </row>
    <row r="202" spans="1:4">
      <c r="A202" s="347">
        <v>242</v>
      </c>
      <c r="B202" s="347" t="s">
        <v>34077</v>
      </c>
      <c r="C202" s="347" t="s">
        <v>291</v>
      </c>
      <c r="D202" s="298">
        <v>13.74</v>
      </c>
    </row>
    <row r="203" spans="1:4">
      <c r="A203" s="347">
        <v>41085</v>
      </c>
      <c r="B203" s="347" t="s">
        <v>34078</v>
      </c>
      <c r="C203" s="347" t="s">
        <v>296</v>
      </c>
      <c r="D203" s="299">
        <v>2439.42</v>
      </c>
    </row>
    <row r="204" spans="1:4">
      <c r="A204" s="347">
        <v>427</v>
      </c>
      <c r="B204" s="347" t="s">
        <v>34079</v>
      </c>
      <c r="C204" s="347" t="s">
        <v>290</v>
      </c>
      <c r="D204" s="298">
        <v>5.73</v>
      </c>
    </row>
    <row r="205" spans="1:4">
      <c r="A205" s="347">
        <v>417</v>
      </c>
      <c r="B205" s="347" t="s">
        <v>34080</v>
      </c>
      <c r="C205" s="347" t="s">
        <v>290</v>
      </c>
      <c r="D205" s="298">
        <v>2.7</v>
      </c>
    </row>
    <row r="206" spans="1:4">
      <c r="A206" s="347">
        <v>11273</v>
      </c>
      <c r="B206" s="347" t="s">
        <v>34081</v>
      </c>
      <c r="C206" s="347" t="s">
        <v>290</v>
      </c>
      <c r="D206" s="298">
        <v>8.3800000000000008</v>
      </c>
    </row>
    <row r="207" spans="1:4">
      <c r="A207" s="347">
        <v>11272</v>
      </c>
      <c r="B207" s="347" t="s">
        <v>34082</v>
      </c>
      <c r="C207" s="347" t="s">
        <v>290</v>
      </c>
      <c r="D207" s="298">
        <v>5.0599999999999996</v>
      </c>
    </row>
    <row r="208" spans="1:4">
      <c r="A208" s="347">
        <v>11275</v>
      </c>
      <c r="B208" s="347" t="s">
        <v>34083</v>
      </c>
      <c r="C208" s="347" t="s">
        <v>290</v>
      </c>
      <c r="D208" s="298">
        <v>2.0299999999999998</v>
      </c>
    </row>
    <row r="209" spans="1:4">
      <c r="A209" s="347">
        <v>11274</v>
      </c>
      <c r="B209" s="347" t="s">
        <v>34084</v>
      </c>
      <c r="C209" s="347" t="s">
        <v>290</v>
      </c>
      <c r="D209" s="298">
        <v>1.54</v>
      </c>
    </row>
    <row r="210" spans="1:4">
      <c r="A210" s="347">
        <v>38470</v>
      </c>
      <c r="B210" s="347" t="s">
        <v>34085</v>
      </c>
      <c r="C210" s="347" t="s">
        <v>290</v>
      </c>
      <c r="D210" s="298">
        <v>40.1</v>
      </c>
    </row>
    <row r="211" spans="1:4">
      <c r="A211" s="347">
        <v>38547</v>
      </c>
      <c r="B211" s="347" t="s">
        <v>34086</v>
      </c>
      <c r="C211" s="347" t="s">
        <v>290</v>
      </c>
      <c r="D211" s="298">
        <v>109.42</v>
      </c>
    </row>
    <row r="212" spans="1:4">
      <c r="A212" s="347">
        <v>38469</v>
      </c>
      <c r="B212" s="347" t="s">
        <v>34087</v>
      </c>
      <c r="C212" s="347" t="s">
        <v>290</v>
      </c>
      <c r="D212" s="298">
        <v>117.66</v>
      </c>
    </row>
    <row r="213" spans="1:4">
      <c r="A213" s="347">
        <v>38467</v>
      </c>
      <c r="B213" s="347" t="s">
        <v>34088</v>
      </c>
      <c r="C213" s="347" t="s">
        <v>290</v>
      </c>
      <c r="D213" s="298">
        <v>66.2</v>
      </c>
    </row>
    <row r="214" spans="1:4">
      <c r="A214" s="347">
        <v>38468</v>
      </c>
      <c r="B214" s="347" t="s">
        <v>34089</v>
      </c>
      <c r="C214" s="347" t="s">
        <v>290</v>
      </c>
      <c r="D214" s="298">
        <v>72.849999999999994</v>
      </c>
    </row>
    <row r="215" spans="1:4">
      <c r="A215" s="347">
        <v>38471</v>
      </c>
      <c r="B215" s="347" t="s">
        <v>34090</v>
      </c>
      <c r="C215" s="347" t="s">
        <v>290</v>
      </c>
      <c r="D215" s="298">
        <v>94.61</v>
      </c>
    </row>
    <row r="216" spans="1:4">
      <c r="A216" s="347">
        <v>37370</v>
      </c>
      <c r="B216" s="347" t="s">
        <v>34091</v>
      </c>
      <c r="C216" s="347" t="s">
        <v>291</v>
      </c>
      <c r="D216" s="298">
        <v>1.86</v>
      </c>
    </row>
    <row r="217" spans="1:4">
      <c r="A217" s="347">
        <v>40862</v>
      </c>
      <c r="B217" s="347" t="s">
        <v>34092</v>
      </c>
      <c r="C217" s="347" t="s">
        <v>296</v>
      </c>
      <c r="D217" s="298">
        <v>349.87</v>
      </c>
    </row>
    <row r="218" spans="1:4">
      <c r="A218" s="347">
        <v>10658</v>
      </c>
      <c r="B218" s="347" t="s">
        <v>34093</v>
      </c>
      <c r="C218" s="347" t="s">
        <v>290</v>
      </c>
      <c r="D218" s="299">
        <v>7000</v>
      </c>
    </row>
    <row r="219" spans="1:4">
      <c r="A219" s="347">
        <v>253</v>
      </c>
      <c r="B219" s="347" t="s">
        <v>34094</v>
      </c>
      <c r="C219" s="347" t="s">
        <v>291</v>
      </c>
      <c r="D219" s="298">
        <v>14.93</v>
      </c>
    </row>
    <row r="220" spans="1:4">
      <c r="A220" s="347">
        <v>40809</v>
      </c>
      <c r="B220" s="347" t="s">
        <v>34095</v>
      </c>
      <c r="C220" s="347" t="s">
        <v>296</v>
      </c>
      <c r="D220" s="299">
        <v>2646.43</v>
      </c>
    </row>
    <row r="221" spans="1:4">
      <c r="A221" s="347">
        <v>42428</v>
      </c>
      <c r="B221" s="347" t="s">
        <v>34096</v>
      </c>
      <c r="C221" s="347" t="s">
        <v>290</v>
      </c>
      <c r="D221" s="299">
        <v>1740</v>
      </c>
    </row>
    <row r="222" spans="1:4">
      <c r="A222" s="347">
        <v>583</v>
      </c>
      <c r="B222" s="347" t="s">
        <v>34097</v>
      </c>
      <c r="C222" s="347" t="s">
        <v>293</v>
      </c>
      <c r="D222" s="298">
        <v>40.36</v>
      </c>
    </row>
    <row r="223" spans="1:4">
      <c r="A223" s="347">
        <v>299</v>
      </c>
      <c r="B223" s="347" t="s">
        <v>34098</v>
      </c>
      <c r="C223" s="347" t="s">
        <v>290</v>
      </c>
      <c r="D223" s="298">
        <v>3.36</v>
      </c>
    </row>
    <row r="224" spans="1:4">
      <c r="A224" s="347">
        <v>298</v>
      </c>
      <c r="B224" s="347" t="s">
        <v>34099</v>
      </c>
      <c r="C224" s="347" t="s">
        <v>290</v>
      </c>
      <c r="D224" s="298">
        <v>3.38</v>
      </c>
    </row>
    <row r="225" spans="1:4">
      <c r="A225" s="347">
        <v>295</v>
      </c>
      <c r="B225" s="347" t="s">
        <v>34100</v>
      </c>
      <c r="C225" s="347" t="s">
        <v>290</v>
      </c>
      <c r="D225" s="298">
        <v>2.0099999999999998</v>
      </c>
    </row>
    <row r="226" spans="1:4">
      <c r="A226" s="347">
        <v>296</v>
      </c>
      <c r="B226" s="347" t="s">
        <v>34101</v>
      </c>
      <c r="C226" s="347" t="s">
        <v>290</v>
      </c>
      <c r="D226" s="298">
        <v>2.09</v>
      </c>
    </row>
    <row r="227" spans="1:4">
      <c r="A227" s="347">
        <v>297</v>
      </c>
      <c r="B227" s="347" t="s">
        <v>34102</v>
      </c>
      <c r="C227" s="347" t="s">
        <v>290</v>
      </c>
      <c r="D227" s="298">
        <v>2.95</v>
      </c>
    </row>
    <row r="228" spans="1:4">
      <c r="A228" s="347">
        <v>301</v>
      </c>
      <c r="B228" s="347" t="s">
        <v>34103</v>
      </c>
      <c r="C228" s="347" t="s">
        <v>290</v>
      </c>
      <c r="D228" s="298">
        <v>3.7</v>
      </c>
    </row>
    <row r="229" spans="1:4">
      <c r="A229" s="347">
        <v>300</v>
      </c>
      <c r="B229" s="347" t="s">
        <v>34104</v>
      </c>
      <c r="C229" s="347" t="s">
        <v>290</v>
      </c>
      <c r="D229" s="298">
        <v>15.54</v>
      </c>
    </row>
    <row r="230" spans="1:4">
      <c r="A230" s="347">
        <v>20084</v>
      </c>
      <c r="B230" s="347" t="s">
        <v>34105</v>
      </c>
      <c r="C230" s="347" t="s">
        <v>290</v>
      </c>
      <c r="D230" s="298">
        <v>2.0099999999999998</v>
      </c>
    </row>
    <row r="231" spans="1:4">
      <c r="A231" s="347">
        <v>20085</v>
      </c>
      <c r="B231" s="347" t="s">
        <v>34106</v>
      </c>
      <c r="C231" s="347" t="s">
        <v>290</v>
      </c>
      <c r="D231" s="298">
        <v>1.86</v>
      </c>
    </row>
    <row r="232" spans="1:4">
      <c r="A232" s="347">
        <v>311</v>
      </c>
      <c r="B232" s="347" t="s">
        <v>34107</v>
      </c>
      <c r="C232" s="347" t="s">
        <v>290</v>
      </c>
      <c r="D232" s="298">
        <v>12.03</v>
      </c>
    </row>
    <row r="233" spans="1:4">
      <c r="A233" s="347">
        <v>318</v>
      </c>
      <c r="B233" s="347" t="s">
        <v>34108</v>
      </c>
      <c r="C233" s="347" t="s">
        <v>290</v>
      </c>
      <c r="D233" s="298">
        <v>21.07</v>
      </c>
    </row>
    <row r="234" spans="1:4">
      <c r="A234" s="347">
        <v>319</v>
      </c>
      <c r="B234" s="347" t="s">
        <v>34109</v>
      </c>
      <c r="C234" s="347" t="s">
        <v>290</v>
      </c>
      <c r="D234" s="298">
        <v>39.799999999999997</v>
      </c>
    </row>
    <row r="235" spans="1:4">
      <c r="A235" s="347">
        <v>320</v>
      </c>
      <c r="B235" s="347" t="s">
        <v>34110</v>
      </c>
      <c r="C235" s="347" t="s">
        <v>290</v>
      </c>
      <c r="D235" s="298">
        <v>126.52</v>
      </c>
    </row>
    <row r="236" spans="1:4">
      <c r="A236" s="347">
        <v>314</v>
      </c>
      <c r="B236" s="347" t="s">
        <v>34111</v>
      </c>
      <c r="C236" s="347" t="s">
        <v>290</v>
      </c>
      <c r="D236" s="298">
        <v>194.34</v>
      </c>
    </row>
    <row r="237" spans="1:4">
      <c r="A237" s="347">
        <v>303</v>
      </c>
      <c r="B237" s="347" t="s">
        <v>34112</v>
      </c>
      <c r="C237" s="347" t="s">
        <v>290</v>
      </c>
      <c r="D237" s="298">
        <v>5.04</v>
      </c>
    </row>
    <row r="238" spans="1:4">
      <c r="A238" s="347">
        <v>305</v>
      </c>
      <c r="B238" s="347" t="s">
        <v>34113</v>
      </c>
      <c r="C238" s="347" t="s">
        <v>290</v>
      </c>
      <c r="D238" s="298">
        <v>13.15</v>
      </c>
    </row>
    <row r="239" spans="1:4">
      <c r="A239" s="347">
        <v>306</v>
      </c>
      <c r="B239" s="347" t="s">
        <v>34114</v>
      </c>
      <c r="C239" s="347" t="s">
        <v>290</v>
      </c>
      <c r="D239" s="298">
        <v>15.8</v>
      </c>
    </row>
    <row r="240" spans="1:4">
      <c r="A240" s="347">
        <v>307</v>
      </c>
      <c r="B240" s="347" t="s">
        <v>34115</v>
      </c>
      <c r="C240" s="347" t="s">
        <v>290</v>
      </c>
      <c r="D240" s="298">
        <v>31.2</v>
      </c>
    </row>
    <row r="241" spans="1:4">
      <c r="A241" s="347">
        <v>309</v>
      </c>
      <c r="B241" s="347" t="s">
        <v>34116</v>
      </c>
      <c r="C241" s="347" t="s">
        <v>290</v>
      </c>
      <c r="D241" s="298">
        <v>63.94</v>
      </c>
    </row>
    <row r="242" spans="1:4">
      <c r="A242" s="347">
        <v>310</v>
      </c>
      <c r="B242" s="347" t="s">
        <v>34117</v>
      </c>
      <c r="C242" s="347" t="s">
        <v>290</v>
      </c>
      <c r="D242" s="298">
        <v>81.099999999999994</v>
      </c>
    </row>
    <row r="243" spans="1:4">
      <c r="A243" s="347">
        <v>328</v>
      </c>
      <c r="B243" s="347" t="s">
        <v>34118</v>
      </c>
      <c r="C243" s="347" t="s">
        <v>290</v>
      </c>
      <c r="D243" s="298">
        <v>9.67</v>
      </c>
    </row>
    <row r="244" spans="1:4">
      <c r="A244" s="347">
        <v>325</v>
      </c>
      <c r="B244" s="347" t="s">
        <v>34119</v>
      </c>
      <c r="C244" s="347" t="s">
        <v>290</v>
      </c>
      <c r="D244" s="298">
        <v>3.75</v>
      </c>
    </row>
    <row r="245" spans="1:4">
      <c r="A245" s="347">
        <v>20326</v>
      </c>
      <c r="B245" s="347" t="s">
        <v>34120</v>
      </c>
      <c r="C245" s="347" t="s">
        <v>290</v>
      </c>
      <c r="D245" s="298">
        <v>10.050000000000001</v>
      </c>
    </row>
    <row r="246" spans="1:4">
      <c r="A246" s="347">
        <v>329</v>
      </c>
      <c r="B246" s="347" t="s">
        <v>34121</v>
      </c>
      <c r="C246" s="347" t="s">
        <v>290</v>
      </c>
      <c r="D246" s="298">
        <v>12.37</v>
      </c>
    </row>
    <row r="247" spans="1:4">
      <c r="A247" s="347">
        <v>308</v>
      </c>
      <c r="B247" s="347" t="s">
        <v>34122</v>
      </c>
      <c r="C247" s="347" t="s">
        <v>290</v>
      </c>
      <c r="D247" s="298">
        <v>41.67</v>
      </c>
    </row>
    <row r="248" spans="1:4">
      <c r="A248" s="347">
        <v>39642</v>
      </c>
      <c r="B248" s="347" t="s">
        <v>34123</v>
      </c>
      <c r="C248" s="347" t="s">
        <v>290</v>
      </c>
      <c r="D248" s="298">
        <v>2.5299999999999998</v>
      </c>
    </row>
    <row r="249" spans="1:4">
      <c r="A249" s="347">
        <v>39641</v>
      </c>
      <c r="B249" s="347" t="s">
        <v>34124</v>
      </c>
      <c r="C249" s="347" t="s">
        <v>290</v>
      </c>
      <c r="D249" s="298">
        <v>1.76</v>
      </c>
    </row>
    <row r="250" spans="1:4">
      <c r="A250" s="347">
        <v>39643</v>
      </c>
      <c r="B250" s="347" t="s">
        <v>34125</v>
      </c>
      <c r="C250" s="347" t="s">
        <v>290</v>
      </c>
      <c r="D250" s="298">
        <v>7.03</v>
      </c>
    </row>
    <row r="251" spans="1:4">
      <c r="A251" s="347">
        <v>39644</v>
      </c>
      <c r="B251" s="347" t="s">
        <v>34126</v>
      </c>
      <c r="C251" s="347" t="s">
        <v>290</v>
      </c>
      <c r="D251" s="298">
        <v>9.07</v>
      </c>
    </row>
    <row r="252" spans="1:4">
      <c r="A252" s="347">
        <v>39645</v>
      </c>
      <c r="B252" s="347" t="s">
        <v>34127</v>
      </c>
      <c r="C252" s="347" t="s">
        <v>290</v>
      </c>
      <c r="D252" s="298">
        <v>11.72</v>
      </c>
    </row>
    <row r="253" spans="1:4">
      <c r="A253" s="347">
        <v>41610</v>
      </c>
      <c r="B253" s="347" t="s">
        <v>34128</v>
      </c>
      <c r="C253" s="347" t="s">
        <v>290</v>
      </c>
      <c r="D253" s="298">
        <v>521.34</v>
      </c>
    </row>
    <row r="254" spans="1:4">
      <c r="A254" s="347">
        <v>41611</v>
      </c>
      <c r="B254" s="347" t="s">
        <v>34129</v>
      </c>
      <c r="C254" s="347" t="s">
        <v>290</v>
      </c>
      <c r="D254" s="298">
        <v>821.74</v>
      </c>
    </row>
    <row r="255" spans="1:4">
      <c r="A255" s="347">
        <v>41612</v>
      </c>
      <c r="B255" s="347" t="s">
        <v>34130</v>
      </c>
      <c r="C255" s="347" t="s">
        <v>290</v>
      </c>
      <c r="D255" s="299">
        <v>1153.8399999999999</v>
      </c>
    </row>
    <row r="256" spans="1:4">
      <c r="A256" s="347">
        <v>41637</v>
      </c>
      <c r="B256" s="347" t="s">
        <v>34131</v>
      </c>
      <c r="C256" s="347" t="s">
        <v>290</v>
      </c>
      <c r="D256" s="298">
        <v>107.86</v>
      </c>
    </row>
    <row r="257" spans="1:4">
      <c r="A257" s="347">
        <v>41638</v>
      </c>
      <c r="B257" s="347" t="s">
        <v>34132</v>
      </c>
      <c r="C257" s="347" t="s">
        <v>290</v>
      </c>
      <c r="D257" s="298">
        <v>140.5</v>
      </c>
    </row>
    <row r="258" spans="1:4">
      <c r="A258" s="347">
        <v>41639</v>
      </c>
      <c r="B258" s="347" t="s">
        <v>34133</v>
      </c>
      <c r="C258" s="347" t="s">
        <v>290</v>
      </c>
      <c r="D258" s="298">
        <v>339.9</v>
      </c>
    </row>
    <row r="259" spans="1:4">
      <c r="A259" s="347">
        <v>11789</v>
      </c>
      <c r="B259" s="347" t="s">
        <v>34134</v>
      </c>
      <c r="C259" s="347" t="s">
        <v>290</v>
      </c>
      <c r="D259" s="298">
        <v>0.76</v>
      </c>
    </row>
    <row r="260" spans="1:4">
      <c r="A260" s="347">
        <v>20975</v>
      </c>
      <c r="B260" s="347" t="s">
        <v>34135</v>
      </c>
      <c r="C260" s="347" t="s">
        <v>290</v>
      </c>
      <c r="D260" s="298">
        <v>10.85</v>
      </c>
    </row>
    <row r="261" spans="1:4">
      <c r="A261" s="347">
        <v>20976</v>
      </c>
      <c r="B261" s="347" t="s">
        <v>34136</v>
      </c>
      <c r="C261" s="347" t="s">
        <v>290</v>
      </c>
      <c r="D261" s="298">
        <v>16.399999999999999</v>
      </c>
    </row>
    <row r="262" spans="1:4">
      <c r="A262" s="347">
        <v>40340</v>
      </c>
      <c r="B262" s="347" t="s">
        <v>34137</v>
      </c>
      <c r="C262" s="347" t="s">
        <v>290</v>
      </c>
      <c r="D262" s="298">
        <v>97.98</v>
      </c>
    </row>
    <row r="263" spans="1:4">
      <c r="A263" s="347">
        <v>40341</v>
      </c>
      <c r="B263" s="347" t="s">
        <v>34138</v>
      </c>
      <c r="C263" s="347" t="s">
        <v>290</v>
      </c>
      <c r="D263" s="298">
        <v>116.02</v>
      </c>
    </row>
    <row r="264" spans="1:4">
      <c r="A264" s="347">
        <v>40342</v>
      </c>
      <c r="B264" s="347" t="s">
        <v>34139</v>
      </c>
      <c r="C264" s="347" t="s">
        <v>290</v>
      </c>
      <c r="D264" s="298">
        <v>147.09</v>
      </c>
    </row>
    <row r="265" spans="1:4">
      <c r="A265" s="347">
        <v>40343</v>
      </c>
      <c r="B265" s="347" t="s">
        <v>34140</v>
      </c>
      <c r="C265" s="347" t="s">
        <v>290</v>
      </c>
      <c r="D265" s="298">
        <v>180.45</v>
      </c>
    </row>
    <row r="266" spans="1:4">
      <c r="A266" s="347">
        <v>40344</v>
      </c>
      <c r="B266" s="347" t="s">
        <v>34141</v>
      </c>
      <c r="C266" s="347" t="s">
        <v>290</v>
      </c>
      <c r="D266" s="298">
        <v>190.79</v>
      </c>
    </row>
    <row r="267" spans="1:4">
      <c r="A267" s="347">
        <v>40345</v>
      </c>
      <c r="B267" s="347" t="s">
        <v>34142</v>
      </c>
      <c r="C267" s="347" t="s">
        <v>290</v>
      </c>
      <c r="D267" s="298">
        <v>238.21</v>
      </c>
    </row>
    <row r="268" spans="1:4">
      <c r="A268" s="347">
        <v>40346</v>
      </c>
      <c r="B268" s="347" t="s">
        <v>34143</v>
      </c>
      <c r="C268" s="347" t="s">
        <v>290</v>
      </c>
      <c r="D268" s="298">
        <v>224.09</v>
      </c>
    </row>
    <row r="269" spans="1:4">
      <c r="A269" s="347">
        <v>40347</v>
      </c>
      <c r="B269" s="347" t="s">
        <v>34144</v>
      </c>
      <c r="C269" s="347" t="s">
        <v>290</v>
      </c>
      <c r="D269" s="298">
        <v>277.08</v>
      </c>
    </row>
    <row r="270" spans="1:4">
      <c r="A270" s="347">
        <v>6138</v>
      </c>
      <c r="B270" s="347" t="s">
        <v>39130</v>
      </c>
      <c r="C270" s="347" t="s">
        <v>290</v>
      </c>
      <c r="D270" s="298">
        <v>6.08</v>
      </c>
    </row>
    <row r="271" spans="1:4">
      <c r="A271" s="347">
        <v>38840</v>
      </c>
      <c r="B271" s="347" t="s">
        <v>34145</v>
      </c>
      <c r="C271" s="347" t="s">
        <v>290</v>
      </c>
      <c r="D271" s="298">
        <v>3.29</v>
      </c>
    </row>
    <row r="272" spans="1:4">
      <c r="A272" s="347">
        <v>38841</v>
      </c>
      <c r="B272" s="347" t="s">
        <v>34146</v>
      </c>
      <c r="C272" s="347" t="s">
        <v>290</v>
      </c>
      <c r="D272" s="298">
        <v>3.64</v>
      </c>
    </row>
    <row r="273" spans="1:4">
      <c r="A273" s="347">
        <v>38842</v>
      </c>
      <c r="B273" s="347" t="s">
        <v>34147</v>
      </c>
      <c r="C273" s="347" t="s">
        <v>290</v>
      </c>
      <c r="D273" s="298">
        <v>7.2</v>
      </c>
    </row>
    <row r="274" spans="1:4">
      <c r="A274" s="347">
        <v>38843</v>
      </c>
      <c r="B274" s="347" t="s">
        <v>34148</v>
      </c>
      <c r="C274" s="347" t="s">
        <v>290</v>
      </c>
      <c r="D274" s="298">
        <v>11.25</v>
      </c>
    </row>
    <row r="275" spans="1:4">
      <c r="A275" s="347">
        <v>43424</v>
      </c>
      <c r="B275" s="347" t="s">
        <v>34149</v>
      </c>
      <c r="C275" s="347" t="s">
        <v>290</v>
      </c>
      <c r="D275" s="298">
        <v>436.8</v>
      </c>
    </row>
    <row r="276" spans="1:4">
      <c r="A276" s="347">
        <v>43426</v>
      </c>
      <c r="B276" s="347" t="s">
        <v>34150</v>
      </c>
      <c r="C276" s="347" t="s">
        <v>290</v>
      </c>
      <c r="D276" s="299">
        <v>1506.52</v>
      </c>
    </row>
    <row r="277" spans="1:4">
      <c r="A277" s="347">
        <v>12565</v>
      </c>
      <c r="B277" s="347" t="s">
        <v>34151</v>
      </c>
      <c r="C277" s="347" t="s">
        <v>290</v>
      </c>
      <c r="D277" s="298">
        <v>528.32000000000005</v>
      </c>
    </row>
    <row r="278" spans="1:4">
      <c r="A278" s="347">
        <v>12567</v>
      </c>
      <c r="B278" s="347" t="s">
        <v>34152</v>
      </c>
      <c r="C278" s="347" t="s">
        <v>290</v>
      </c>
      <c r="D278" s="298">
        <v>709.62</v>
      </c>
    </row>
    <row r="279" spans="1:4">
      <c r="A279" s="347">
        <v>12568</v>
      </c>
      <c r="B279" s="347" t="s">
        <v>34153</v>
      </c>
      <c r="C279" s="347" t="s">
        <v>290</v>
      </c>
      <c r="D279" s="298">
        <v>993.47</v>
      </c>
    </row>
    <row r="280" spans="1:4">
      <c r="A280" s="347">
        <v>43441</v>
      </c>
      <c r="B280" s="347" t="s">
        <v>34154</v>
      </c>
      <c r="C280" s="347" t="s">
        <v>290</v>
      </c>
      <c r="D280" s="298">
        <v>127.73</v>
      </c>
    </row>
    <row r="281" spans="1:4">
      <c r="A281" s="347">
        <v>43423</v>
      </c>
      <c r="B281" s="347" t="s">
        <v>34155</v>
      </c>
      <c r="C281" s="347" t="s">
        <v>290</v>
      </c>
      <c r="D281" s="298">
        <v>59.6</v>
      </c>
    </row>
    <row r="282" spans="1:4">
      <c r="A282" s="347">
        <v>12532</v>
      </c>
      <c r="B282" s="347" t="s">
        <v>34156</v>
      </c>
      <c r="C282" s="347" t="s">
        <v>290</v>
      </c>
      <c r="D282" s="298">
        <v>91.93</v>
      </c>
    </row>
    <row r="283" spans="1:4">
      <c r="A283" s="347">
        <v>43444</v>
      </c>
      <c r="B283" s="347" t="s">
        <v>34157</v>
      </c>
      <c r="C283" s="347" t="s">
        <v>290</v>
      </c>
      <c r="D283" s="298">
        <v>308.68</v>
      </c>
    </row>
    <row r="284" spans="1:4">
      <c r="A284" s="347">
        <v>12551</v>
      </c>
      <c r="B284" s="347" t="s">
        <v>34158</v>
      </c>
      <c r="C284" s="347" t="s">
        <v>290</v>
      </c>
      <c r="D284" s="298">
        <v>220.23</v>
      </c>
    </row>
    <row r="285" spans="1:4">
      <c r="A285" s="347">
        <v>43442</v>
      </c>
      <c r="B285" s="347" t="s">
        <v>34159</v>
      </c>
      <c r="C285" s="347" t="s">
        <v>290</v>
      </c>
      <c r="D285" s="298">
        <v>170.3</v>
      </c>
    </row>
    <row r="286" spans="1:4">
      <c r="A286" s="347">
        <v>43443</v>
      </c>
      <c r="B286" s="347" t="s">
        <v>34160</v>
      </c>
      <c r="C286" s="347" t="s">
        <v>290</v>
      </c>
      <c r="D286" s="298">
        <v>223.53</v>
      </c>
    </row>
    <row r="287" spans="1:4">
      <c r="A287" s="347">
        <v>12544</v>
      </c>
      <c r="B287" s="347" t="s">
        <v>34161</v>
      </c>
      <c r="C287" s="347" t="s">
        <v>290</v>
      </c>
      <c r="D287" s="298">
        <v>120.63</v>
      </c>
    </row>
    <row r="288" spans="1:4">
      <c r="A288" s="347">
        <v>12547</v>
      </c>
      <c r="B288" s="347" t="s">
        <v>34162</v>
      </c>
      <c r="C288" s="347" t="s">
        <v>290</v>
      </c>
      <c r="D288" s="298">
        <v>162.24</v>
      </c>
    </row>
    <row r="289" spans="1:4">
      <c r="A289" s="347">
        <v>43445</v>
      </c>
      <c r="B289" s="347" t="s">
        <v>34163</v>
      </c>
      <c r="C289" s="347" t="s">
        <v>290</v>
      </c>
      <c r="D289" s="298">
        <v>425.77</v>
      </c>
    </row>
    <row r="290" spans="1:4">
      <c r="A290" s="347">
        <v>12563</v>
      </c>
      <c r="B290" s="347" t="s">
        <v>34164</v>
      </c>
      <c r="C290" s="347" t="s">
        <v>290</v>
      </c>
      <c r="D290" s="298">
        <v>304.62</v>
      </c>
    </row>
    <row r="291" spans="1:4">
      <c r="A291" s="347">
        <v>43425</v>
      </c>
      <c r="B291" s="347" t="s">
        <v>34165</v>
      </c>
      <c r="C291" s="347" t="s">
        <v>290</v>
      </c>
      <c r="D291" s="298">
        <v>191.59</v>
      </c>
    </row>
    <row r="292" spans="1:4">
      <c r="A292" s="347">
        <v>43446</v>
      </c>
      <c r="B292" s="347" t="s">
        <v>34166</v>
      </c>
      <c r="C292" s="347" t="s">
        <v>290</v>
      </c>
      <c r="D292" s="298">
        <v>404.48</v>
      </c>
    </row>
    <row r="293" spans="1:4">
      <c r="A293" s="347">
        <v>43447</v>
      </c>
      <c r="B293" s="347" t="s">
        <v>34167</v>
      </c>
      <c r="C293" s="347" t="s">
        <v>290</v>
      </c>
      <c r="D293" s="298">
        <v>496.73</v>
      </c>
    </row>
    <row r="294" spans="1:4">
      <c r="A294" s="347">
        <v>43448</v>
      </c>
      <c r="B294" s="347" t="s">
        <v>34168</v>
      </c>
      <c r="C294" s="347" t="s">
        <v>290</v>
      </c>
      <c r="D294" s="298">
        <v>695.42</v>
      </c>
    </row>
    <row r="295" spans="1:4">
      <c r="A295" s="347">
        <v>13761</v>
      </c>
      <c r="B295" s="347" t="s">
        <v>34169</v>
      </c>
      <c r="C295" s="347" t="s">
        <v>290</v>
      </c>
      <c r="D295" s="299">
        <v>2759.83</v>
      </c>
    </row>
    <row r="296" spans="1:4">
      <c r="A296" s="347">
        <v>12888</v>
      </c>
      <c r="B296" s="347" t="s">
        <v>34170</v>
      </c>
      <c r="C296" s="347" t="s">
        <v>301</v>
      </c>
      <c r="D296" s="298">
        <v>104.77</v>
      </c>
    </row>
    <row r="297" spans="1:4">
      <c r="A297" s="347">
        <v>12889</v>
      </c>
      <c r="B297" s="347" t="s">
        <v>34171</v>
      </c>
      <c r="C297" s="347" t="s">
        <v>301</v>
      </c>
      <c r="D297" s="298">
        <v>68.42</v>
      </c>
    </row>
    <row r="298" spans="1:4">
      <c r="A298" s="347">
        <v>4814</v>
      </c>
      <c r="B298" s="347" t="s">
        <v>34172</v>
      </c>
      <c r="C298" s="347" t="s">
        <v>290</v>
      </c>
      <c r="D298" s="298">
        <v>109.44</v>
      </c>
    </row>
    <row r="299" spans="1:4">
      <c r="A299" s="347">
        <v>25967</v>
      </c>
      <c r="B299" s="347" t="s">
        <v>34173</v>
      </c>
      <c r="C299" s="347" t="s">
        <v>290</v>
      </c>
      <c r="D299" s="299">
        <v>2539.27</v>
      </c>
    </row>
    <row r="300" spans="1:4">
      <c r="A300" s="347">
        <v>6122</v>
      </c>
      <c r="B300" s="347" t="s">
        <v>34174</v>
      </c>
      <c r="C300" s="347" t="s">
        <v>291</v>
      </c>
      <c r="D300" s="298">
        <v>14.93</v>
      </c>
    </row>
    <row r="301" spans="1:4">
      <c r="A301" s="347">
        <v>40810</v>
      </c>
      <c r="B301" s="347" t="s">
        <v>34175</v>
      </c>
      <c r="C301" s="347" t="s">
        <v>296</v>
      </c>
      <c r="D301" s="299">
        <v>2646.43</v>
      </c>
    </row>
    <row r="302" spans="1:4">
      <c r="A302" s="347">
        <v>21100</v>
      </c>
      <c r="B302" s="347" t="s">
        <v>34176</v>
      </c>
      <c r="C302" s="347" t="s">
        <v>290</v>
      </c>
      <c r="D302" s="299">
        <v>2766.6</v>
      </c>
    </row>
    <row r="303" spans="1:4">
      <c r="A303" s="347">
        <v>11816</v>
      </c>
      <c r="B303" s="347" t="s">
        <v>34177</v>
      </c>
      <c r="C303" s="347" t="s">
        <v>290</v>
      </c>
      <c r="D303" s="299">
        <v>2950</v>
      </c>
    </row>
    <row r="304" spans="1:4">
      <c r="A304" s="347">
        <v>11814</v>
      </c>
      <c r="B304" s="347" t="s">
        <v>34178</v>
      </c>
      <c r="C304" s="347" t="s">
        <v>290</v>
      </c>
      <c r="D304" s="299">
        <v>6421.41</v>
      </c>
    </row>
    <row r="305" spans="1:4">
      <c r="A305" s="347">
        <v>14186</v>
      </c>
      <c r="B305" s="347" t="s">
        <v>34179</v>
      </c>
      <c r="C305" s="347" t="s">
        <v>290</v>
      </c>
      <c r="D305" s="299">
        <v>8062.94</v>
      </c>
    </row>
    <row r="306" spans="1:4">
      <c r="A306" s="347">
        <v>14185</v>
      </c>
      <c r="B306" s="347" t="s">
        <v>34180</v>
      </c>
      <c r="C306" s="347" t="s">
        <v>290</v>
      </c>
      <c r="D306" s="299">
        <v>10444.66</v>
      </c>
    </row>
    <row r="307" spans="1:4">
      <c r="A307" s="347">
        <v>11811</v>
      </c>
      <c r="B307" s="347" t="s">
        <v>34181</v>
      </c>
      <c r="C307" s="347" t="s">
        <v>290</v>
      </c>
      <c r="D307" s="299">
        <v>3993.64</v>
      </c>
    </row>
    <row r="308" spans="1:4">
      <c r="A308" s="347">
        <v>26038</v>
      </c>
      <c r="B308" s="347" t="s">
        <v>34182</v>
      </c>
      <c r="C308" s="347" t="s">
        <v>290</v>
      </c>
      <c r="D308" s="299">
        <v>301197</v>
      </c>
    </row>
    <row r="309" spans="1:4">
      <c r="A309" s="347">
        <v>34482</v>
      </c>
      <c r="B309" s="347" t="s">
        <v>34183</v>
      </c>
      <c r="C309" s="347" t="s">
        <v>290</v>
      </c>
      <c r="D309" s="299">
        <v>5423.12</v>
      </c>
    </row>
    <row r="310" spans="1:4">
      <c r="A310" s="347">
        <v>34469</v>
      </c>
      <c r="B310" s="347" t="s">
        <v>34184</v>
      </c>
      <c r="C310" s="347" t="s">
        <v>290</v>
      </c>
      <c r="D310" s="299">
        <v>8388.89</v>
      </c>
    </row>
    <row r="311" spans="1:4">
      <c r="A311" s="347">
        <v>34472</v>
      </c>
      <c r="B311" s="347" t="s">
        <v>34185</v>
      </c>
      <c r="C311" s="347" t="s">
        <v>290</v>
      </c>
      <c r="D311" s="299">
        <v>2581</v>
      </c>
    </row>
    <row r="312" spans="1:4">
      <c r="A312" s="347">
        <v>34476</v>
      </c>
      <c r="B312" s="347" t="s">
        <v>34186</v>
      </c>
      <c r="C312" s="347" t="s">
        <v>290</v>
      </c>
      <c r="D312" s="299">
        <v>4375.16</v>
      </c>
    </row>
    <row r="313" spans="1:4">
      <c r="A313" s="347">
        <v>34477</v>
      </c>
      <c r="B313" s="347" t="s">
        <v>34187</v>
      </c>
      <c r="C313" s="347" t="s">
        <v>290</v>
      </c>
      <c r="D313" s="299">
        <v>5806.68</v>
      </c>
    </row>
    <row r="314" spans="1:4">
      <c r="A314" s="347">
        <v>42425</v>
      </c>
      <c r="B314" s="347" t="s">
        <v>34188</v>
      </c>
      <c r="C314" s="347" t="s">
        <v>290</v>
      </c>
      <c r="D314" s="299">
        <v>2287.59</v>
      </c>
    </row>
    <row r="315" spans="1:4">
      <c r="A315" s="347">
        <v>42422</v>
      </c>
      <c r="B315" s="347" t="s">
        <v>34189</v>
      </c>
      <c r="C315" s="347" t="s">
        <v>290</v>
      </c>
      <c r="D315" s="299">
        <v>3396</v>
      </c>
    </row>
    <row r="316" spans="1:4">
      <c r="A316" s="347">
        <v>43184</v>
      </c>
      <c r="B316" s="347" t="s">
        <v>34190</v>
      </c>
      <c r="C316" s="347" t="s">
        <v>290</v>
      </c>
      <c r="D316" s="299">
        <v>4693.6000000000004</v>
      </c>
    </row>
    <row r="317" spans="1:4">
      <c r="A317" s="347">
        <v>42424</v>
      </c>
      <c r="B317" s="347" t="s">
        <v>34191</v>
      </c>
      <c r="C317" s="347" t="s">
        <v>290</v>
      </c>
      <c r="D317" s="299">
        <v>2043.01</v>
      </c>
    </row>
    <row r="318" spans="1:4">
      <c r="A318" s="347">
        <v>42421</v>
      </c>
      <c r="B318" s="347" t="s">
        <v>34192</v>
      </c>
      <c r="C318" s="347" t="s">
        <v>290</v>
      </c>
      <c r="D318" s="299">
        <v>18601.419999999998</v>
      </c>
    </row>
    <row r="319" spans="1:4">
      <c r="A319" s="347">
        <v>42416</v>
      </c>
      <c r="B319" s="347" t="s">
        <v>34193</v>
      </c>
      <c r="C319" s="347" t="s">
        <v>290</v>
      </c>
      <c r="D319" s="299">
        <v>8807.2000000000007</v>
      </c>
    </row>
    <row r="320" spans="1:4">
      <c r="A320" s="347">
        <v>42417</v>
      </c>
      <c r="B320" s="347" t="s">
        <v>34194</v>
      </c>
      <c r="C320" s="347" t="s">
        <v>290</v>
      </c>
      <c r="D320" s="299">
        <v>9873.59</v>
      </c>
    </row>
    <row r="321" spans="1:4">
      <c r="A321" s="347">
        <v>42419</v>
      </c>
      <c r="B321" s="347" t="s">
        <v>34195</v>
      </c>
      <c r="C321" s="347" t="s">
        <v>290</v>
      </c>
      <c r="D321" s="299">
        <v>11155.06</v>
      </c>
    </row>
    <row r="322" spans="1:4">
      <c r="A322" s="347">
        <v>42420</v>
      </c>
      <c r="B322" s="347" t="s">
        <v>34196</v>
      </c>
      <c r="C322" s="347" t="s">
        <v>290</v>
      </c>
      <c r="D322" s="299">
        <v>15331.81</v>
      </c>
    </row>
    <row r="323" spans="1:4">
      <c r="A323" s="347">
        <v>43195</v>
      </c>
      <c r="B323" s="347" t="s">
        <v>34197</v>
      </c>
      <c r="C323" s="347" t="s">
        <v>290</v>
      </c>
      <c r="D323" s="299">
        <v>5398.55</v>
      </c>
    </row>
    <row r="324" spans="1:4">
      <c r="A324" s="347">
        <v>43196</v>
      </c>
      <c r="B324" s="347" t="s">
        <v>34198</v>
      </c>
      <c r="C324" s="347" t="s">
        <v>290</v>
      </c>
      <c r="D324" s="299">
        <v>6690.72</v>
      </c>
    </row>
    <row r="325" spans="1:4">
      <c r="A325" s="347">
        <v>43198</v>
      </c>
      <c r="B325" s="347" t="s">
        <v>34199</v>
      </c>
      <c r="C325" s="347" t="s">
        <v>290</v>
      </c>
      <c r="D325" s="299">
        <v>9942.26</v>
      </c>
    </row>
    <row r="326" spans="1:4">
      <c r="A326" s="347">
        <v>43199</v>
      </c>
      <c r="B326" s="347" t="s">
        <v>34200</v>
      </c>
      <c r="C326" s="347" t="s">
        <v>290</v>
      </c>
      <c r="D326" s="299">
        <v>10306.58</v>
      </c>
    </row>
    <row r="327" spans="1:4">
      <c r="A327" s="347">
        <v>43200</v>
      </c>
      <c r="B327" s="347" t="s">
        <v>34201</v>
      </c>
      <c r="C327" s="347" t="s">
        <v>290</v>
      </c>
      <c r="D327" s="299">
        <v>11827.55</v>
      </c>
    </row>
    <row r="328" spans="1:4">
      <c r="A328" s="347">
        <v>39556</v>
      </c>
      <c r="B328" s="347" t="s">
        <v>34202</v>
      </c>
      <c r="C328" s="347" t="s">
        <v>290</v>
      </c>
      <c r="D328" s="299">
        <v>6459.86</v>
      </c>
    </row>
    <row r="329" spans="1:4">
      <c r="A329" s="347">
        <v>39557</v>
      </c>
      <c r="B329" s="347" t="s">
        <v>34203</v>
      </c>
      <c r="C329" s="347" t="s">
        <v>290</v>
      </c>
      <c r="D329" s="299">
        <v>6955.86</v>
      </c>
    </row>
    <row r="330" spans="1:4">
      <c r="A330" s="347">
        <v>39559</v>
      </c>
      <c r="B330" s="347" t="s">
        <v>34204</v>
      </c>
      <c r="C330" s="347" t="s">
        <v>290</v>
      </c>
      <c r="D330" s="299">
        <v>10279.42</v>
      </c>
    </row>
    <row r="331" spans="1:4">
      <c r="A331" s="347">
        <v>39560</v>
      </c>
      <c r="B331" s="347" t="s">
        <v>34205</v>
      </c>
      <c r="C331" s="347" t="s">
        <v>290</v>
      </c>
      <c r="D331" s="299">
        <v>11892.28</v>
      </c>
    </row>
    <row r="332" spans="1:4">
      <c r="A332" s="347">
        <v>39561</v>
      </c>
      <c r="B332" s="347" t="s">
        <v>34206</v>
      </c>
      <c r="C332" s="347" t="s">
        <v>290</v>
      </c>
      <c r="D332" s="299">
        <v>12440.85</v>
      </c>
    </row>
    <row r="333" spans="1:4">
      <c r="A333" s="347">
        <v>43190</v>
      </c>
      <c r="B333" s="347" t="s">
        <v>34207</v>
      </c>
      <c r="C333" s="347" t="s">
        <v>290</v>
      </c>
      <c r="D333" s="299">
        <v>1835.94</v>
      </c>
    </row>
    <row r="334" spans="1:4">
      <c r="A334" s="347">
        <v>39555</v>
      </c>
      <c r="B334" s="347" t="s">
        <v>34208</v>
      </c>
      <c r="C334" s="347" t="s">
        <v>290</v>
      </c>
      <c r="D334" s="299">
        <v>1986.01</v>
      </c>
    </row>
    <row r="335" spans="1:4">
      <c r="A335" s="347">
        <v>43191</v>
      </c>
      <c r="B335" s="347" t="s">
        <v>34209</v>
      </c>
      <c r="C335" s="347" t="s">
        <v>290</v>
      </c>
      <c r="D335" s="299">
        <v>2641.67</v>
      </c>
    </row>
    <row r="336" spans="1:4">
      <c r="A336" s="347">
        <v>39548</v>
      </c>
      <c r="B336" s="347" t="s">
        <v>34210</v>
      </c>
      <c r="C336" s="347" t="s">
        <v>290</v>
      </c>
      <c r="D336" s="299">
        <v>2945.87</v>
      </c>
    </row>
    <row r="337" spans="1:4">
      <c r="A337" s="347">
        <v>43192</v>
      </c>
      <c r="B337" s="347" t="s">
        <v>34211</v>
      </c>
      <c r="C337" s="347" t="s">
        <v>290</v>
      </c>
      <c r="D337" s="299">
        <v>3460.35</v>
      </c>
    </row>
    <row r="338" spans="1:4">
      <c r="A338" s="347">
        <v>39554</v>
      </c>
      <c r="B338" s="347" t="s">
        <v>34212</v>
      </c>
      <c r="C338" s="347" t="s">
        <v>290</v>
      </c>
      <c r="D338" s="299">
        <v>3895.47</v>
      </c>
    </row>
    <row r="339" spans="1:4">
      <c r="A339" s="347">
        <v>43194</v>
      </c>
      <c r="B339" s="347" t="s">
        <v>34213</v>
      </c>
      <c r="C339" s="347" t="s">
        <v>290</v>
      </c>
      <c r="D339" s="299">
        <v>1572.79</v>
      </c>
    </row>
    <row r="340" spans="1:4">
      <c r="A340" s="347">
        <v>39551</v>
      </c>
      <c r="B340" s="347" t="s">
        <v>34214</v>
      </c>
      <c r="C340" s="347" t="s">
        <v>290</v>
      </c>
      <c r="D340" s="299">
        <v>1731.81</v>
      </c>
    </row>
    <row r="341" spans="1:4">
      <c r="A341" s="347">
        <v>43185</v>
      </c>
      <c r="B341" s="347" t="s">
        <v>34215</v>
      </c>
      <c r="C341" s="347" t="s">
        <v>290</v>
      </c>
      <c r="D341" s="299">
        <v>4921.51</v>
      </c>
    </row>
    <row r="342" spans="1:4">
      <c r="A342" s="347">
        <v>43186</v>
      </c>
      <c r="B342" s="347" t="s">
        <v>34216</v>
      </c>
      <c r="C342" s="347" t="s">
        <v>290</v>
      </c>
      <c r="D342" s="299">
        <v>5191.2</v>
      </c>
    </row>
    <row r="343" spans="1:4">
      <c r="A343" s="347">
        <v>43187</v>
      </c>
      <c r="B343" s="347" t="s">
        <v>34217</v>
      </c>
      <c r="C343" s="347" t="s">
        <v>290</v>
      </c>
      <c r="D343" s="299">
        <v>6888.77</v>
      </c>
    </row>
    <row r="344" spans="1:4">
      <c r="A344" s="347">
        <v>43188</v>
      </c>
      <c r="B344" s="347" t="s">
        <v>34218</v>
      </c>
      <c r="C344" s="347" t="s">
        <v>290</v>
      </c>
      <c r="D344" s="299">
        <v>8346.66</v>
      </c>
    </row>
    <row r="345" spans="1:4">
      <c r="A345" s="347">
        <v>43189</v>
      </c>
      <c r="B345" s="347" t="s">
        <v>34219</v>
      </c>
      <c r="C345" s="347" t="s">
        <v>290</v>
      </c>
      <c r="D345" s="299">
        <v>9388.6</v>
      </c>
    </row>
    <row r="346" spans="1:4">
      <c r="A346" s="347">
        <v>39580</v>
      </c>
      <c r="B346" s="347" t="s">
        <v>34220</v>
      </c>
      <c r="C346" s="347" t="s">
        <v>290</v>
      </c>
      <c r="D346" s="299">
        <v>73986</v>
      </c>
    </row>
    <row r="347" spans="1:4">
      <c r="A347" s="347">
        <v>39577</v>
      </c>
      <c r="B347" s="347" t="s">
        <v>34221</v>
      </c>
      <c r="C347" s="347" t="s">
        <v>290</v>
      </c>
      <c r="D347" s="299">
        <v>23157.46</v>
      </c>
    </row>
    <row r="348" spans="1:4">
      <c r="A348" s="347">
        <v>39578</v>
      </c>
      <c r="B348" s="347" t="s">
        <v>34222</v>
      </c>
      <c r="C348" s="347" t="s">
        <v>290</v>
      </c>
      <c r="D348" s="299">
        <v>29885.16</v>
      </c>
    </row>
    <row r="349" spans="1:4">
      <c r="A349" s="347">
        <v>39579</v>
      </c>
      <c r="B349" s="347" t="s">
        <v>34223</v>
      </c>
      <c r="C349" s="347" t="s">
        <v>290</v>
      </c>
      <c r="D349" s="299">
        <v>43480.57</v>
      </c>
    </row>
    <row r="350" spans="1:4">
      <c r="A350" s="347">
        <v>39826</v>
      </c>
      <c r="B350" s="347" t="s">
        <v>34224</v>
      </c>
      <c r="C350" s="347" t="s">
        <v>290</v>
      </c>
      <c r="D350" s="299">
        <v>5340.2</v>
      </c>
    </row>
    <row r="351" spans="1:4">
      <c r="A351" s="347">
        <v>10700</v>
      </c>
      <c r="B351" s="347" t="s">
        <v>34225</v>
      </c>
      <c r="C351" s="347" t="s">
        <v>290</v>
      </c>
      <c r="D351" s="299">
        <v>26388.66</v>
      </c>
    </row>
    <row r="352" spans="1:4">
      <c r="A352" s="347">
        <v>346</v>
      </c>
      <c r="B352" s="347" t="s">
        <v>34226</v>
      </c>
      <c r="C352" s="347" t="s">
        <v>293</v>
      </c>
      <c r="D352" s="298">
        <v>27.39</v>
      </c>
    </row>
    <row r="353" spans="1:4">
      <c r="A353" s="347">
        <v>3312</v>
      </c>
      <c r="B353" s="347" t="s">
        <v>34227</v>
      </c>
      <c r="C353" s="347" t="s">
        <v>293</v>
      </c>
      <c r="D353" s="298">
        <v>21.12</v>
      </c>
    </row>
    <row r="354" spans="1:4">
      <c r="A354" s="347">
        <v>339</v>
      </c>
      <c r="B354" s="347" t="s">
        <v>34228</v>
      </c>
      <c r="C354" s="347" t="s">
        <v>294</v>
      </c>
      <c r="D354" s="298">
        <v>1.41</v>
      </c>
    </row>
    <row r="355" spans="1:4">
      <c r="A355" s="347">
        <v>340</v>
      </c>
      <c r="B355" s="347" t="s">
        <v>34229</v>
      </c>
      <c r="C355" s="347" t="s">
        <v>294</v>
      </c>
      <c r="D355" s="298">
        <v>1.27</v>
      </c>
    </row>
    <row r="356" spans="1:4">
      <c r="A356" s="347">
        <v>43130</v>
      </c>
      <c r="B356" s="347" t="s">
        <v>34230</v>
      </c>
      <c r="C356" s="347" t="s">
        <v>293</v>
      </c>
      <c r="D356" s="298">
        <v>23.12</v>
      </c>
    </row>
    <row r="357" spans="1:4">
      <c r="A357" s="347">
        <v>344</v>
      </c>
      <c r="B357" s="347" t="s">
        <v>34231</v>
      </c>
      <c r="C357" s="347" t="s">
        <v>293</v>
      </c>
      <c r="D357" s="298">
        <v>30.39</v>
      </c>
    </row>
    <row r="358" spans="1:4">
      <c r="A358" s="347">
        <v>345</v>
      </c>
      <c r="B358" s="347" t="s">
        <v>34232</v>
      </c>
      <c r="C358" s="347" t="s">
        <v>293</v>
      </c>
      <c r="D358" s="298">
        <v>32.979999999999997</v>
      </c>
    </row>
    <row r="359" spans="1:4">
      <c r="A359" s="347">
        <v>43131</v>
      </c>
      <c r="B359" s="347" t="s">
        <v>34233</v>
      </c>
      <c r="C359" s="347" t="s">
        <v>293</v>
      </c>
      <c r="D359" s="298">
        <v>26.85</v>
      </c>
    </row>
    <row r="360" spans="1:4">
      <c r="A360" s="347">
        <v>3313</v>
      </c>
      <c r="B360" s="347" t="s">
        <v>34234</v>
      </c>
      <c r="C360" s="347" t="s">
        <v>293</v>
      </c>
      <c r="D360" s="298">
        <v>27.18</v>
      </c>
    </row>
    <row r="361" spans="1:4">
      <c r="A361" s="347">
        <v>43132</v>
      </c>
      <c r="B361" s="347" t="s">
        <v>34235</v>
      </c>
      <c r="C361" s="347" t="s">
        <v>293</v>
      </c>
      <c r="D361" s="298">
        <v>23.12</v>
      </c>
    </row>
    <row r="362" spans="1:4">
      <c r="A362" s="347">
        <v>366</v>
      </c>
      <c r="B362" s="347" t="s">
        <v>34236</v>
      </c>
      <c r="C362" s="347" t="s">
        <v>295</v>
      </c>
      <c r="D362" s="298">
        <v>41.67</v>
      </c>
    </row>
    <row r="363" spans="1:4">
      <c r="A363" s="347">
        <v>367</v>
      </c>
      <c r="B363" s="347" t="s">
        <v>34237</v>
      </c>
      <c r="C363" s="347" t="s">
        <v>295</v>
      </c>
      <c r="D363" s="298">
        <v>53.34</v>
      </c>
    </row>
    <row r="364" spans="1:4">
      <c r="A364" s="347">
        <v>370</v>
      </c>
      <c r="B364" s="347" t="s">
        <v>34238</v>
      </c>
      <c r="C364" s="347" t="s">
        <v>295</v>
      </c>
      <c r="D364" s="298">
        <v>60</v>
      </c>
    </row>
    <row r="365" spans="1:4">
      <c r="A365" s="347">
        <v>368</v>
      </c>
      <c r="B365" s="347" t="s">
        <v>34239</v>
      </c>
      <c r="C365" s="347" t="s">
        <v>295</v>
      </c>
      <c r="D365" s="298">
        <v>40</v>
      </c>
    </row>
    <row r="366" spans="1:4">
      <c r="A366" s="347">
        <v>11075</v>
      </c>
      <c r="B366" s="347" t="s">
        <v>34240</v>
      </c>
      <c r="C366" s="347" t="s">
        <v>295</v>
      </c>
      <c r="D366" s="298">
        <v>873.44</v>
      </c>
    </row>
    <row r="367" spans="1:4">
      <c r="A367" s="347">
        <v>1381</v>
      </c>
      <c r="B367" s="347" t="s">
        <v>34241</v>
      </c>
      <c r="C367" s="347" t="s">
        <v>293</v>
      </c>
      <c r="D367" s="298">
        <v>0.69</v>
      </c>
    </row>
    <row r="368" spans="1:4">
      <c r="A368" s="347">
        <v>34353</v>
      </c>
      <c r="B368" s="347" t="s">
        <v>34242</v>
      </c>
      <c r="C368" s="347" t="s">
        <v>293</v>
      </c>
      <c r="D368" s="298">
        <v>1.28</v>
      </c>
    </row>
    <row r="369" spans="1:4">
      <c r="A369" s="347">
        <v>37595</v>
      </c>
      <c r="B369" s="347" t="s">
        <v>34243</v>
      </c>
      <c r="C369" s="347" t="s">
        <v>293</v>
      </c>
      <c r="D369" s="298">
        <v>2.12</v>
      </c>
    </row>
    <row r="370" spans="1:4">
      <c r="A370" s="347">
        <v>37596</v>
      </c>
      <c r="B370" s="347" t="s">
        <v>34244</v>
      </c>
      <c r="C370" s="347" t="s">
        <v>293</v>
      </c>
      <c r="D370" s="298">
        <v>2.4300000000000002</v>
      </c>
    </row>
    <row r="371" spans="1:4">
      <c r="A371" s="347">
        <v>371</v>
      </c>
      <c r="B371" s="347" t="s">
        <v>34245</v>
      </c>
      <c r="C371" s="347" t="s">
        <v>293</v>
      </c>
      <c r="D371" s="298">
        <v>0.75</v>
      </c>
    </row>
    <row r="372" spans="1:4">
      <c r="A372" s="347">
        <v>37553</v>
      </c>
      <c r="B372" s="347" t="s">
        <v>34246</v>
      </c>
      <c r="C372" s="347" t="s">
        <v>293</v>
      </c>
      <c r="D372" s="298">
        <v>1.41</v>
      </c>
    </row>
    <row r="373" spans="1:4">
      <c r="A373" s="347">
        <v>37552</v>
      </c>
      <c r="B373" s="347" t="s">
        <v>34247</v>
      </c>
      <c r="C373" s="347" t="s">
        <v>293</v>
      </c>
      <c r="D373" s="298">
        <v>2.2599999999999998</v>
      </c>
    </row>
    <row r="374" spans="1:4">
      <c r="A374" s="347">
        <v>36880</v>
      </c>
      <c r="B374" s="347" t="s">
        <v>34248</v>
      </c>
      <c r="C374" s="347" t="s">
        <v>293</v>
      </c>
      <c r="D374" s="298">
        <v>2.2999999999999998</v>
      </c>
    </row>
    <row r="375" spans="1:4">
      <c r="A375" s="347">
        <v>34355</v>
      </c>
      <c r="B375" s="347" t="s">
        <v>34249</v>
      </c>
      <c r="C375" s="347" t="s">
        <v>293</v>
      </c>
      <c r="D375" s="298">
        <v>1.98</v>
      </c>
    </row>
    <row r="376" spans="1:4">
      <c r="A376" s="347">
        <v>130</v>
      </c>
      <c r="B376" s="347" t="s">
        <v>34250</v>
      </c>
      <c r="C376" s="347" t="s">
        <v>293</v>
      </c>
      <c r="D376" s="298">
        <v>4.78</v>
      </c>
    </row>
    <row r="377" spans="1:4">
      <c r="A377" s="347">
        <v>135</v>
      </c>
      <c r="B377" s="347" t="s">
        <v>34251</v>
      </c>
      <c r="C377" s="347" t="s">
        <v>293</v>
      </c>
      <c r="D377" s="298">
        <v>3.84</v>
      </c>
    </row>
    <row r="378" spans="1:4">
      <c r="A378" s="347">
        <v>36886</v>
      </c>
      <c r="B378" s="347" t="s">
        <v>34252</v>
      </c>
      <c r="C378" s="347" t="s">
        <v>293</v>
      </c>
      <c r="D378" s="298">
        <v>0.71</v>
      </c>
    </row>
    <row r="379" spans="1:4">
      <c r="A379" s="347">
        <v>38546</v>
      </c>
      <c r="B379" s="347" t="s">
        <v>34253</v>
      </c>
      <c r="C379" s="347" t="s">
        <v>295</v>
      </c>
      <c r="D379" s="298">
        <v>403.72</v>
      </c>
    </row>
    <row r="380" spans="1:4">
      <c r="A380" s="347">
        <v>34549</v>
      </c>
      <c r="B380" s="347" t="s">
        <v>34254</v>
      </c>
      <c r="C380" s="347" t="s">
        <v>295</v>
      </c>
      <c r="D380" s="298">
        <v>206.66</v>
      </c>
    </row>
    <row r="381" spans="1:4">
      <c r="A381" s="347">
        <v>6081</v>
      </c>
      <c r="B381" s="347" t="s">
        <v>34255</v>
      </c>
      <c r="C381" s="347" t="s">
        <v>295</v>
      </c>
      <c r="D381" s="298">
        <v>29.27</v>
      </c>
    </row>
    <row r="382" spans="1:4">
      <c r="A382" s="347">
        <v>6077</v>
      </c>
      <c r="B382" s="347" t="s">
        <v>34256</v>
      </c>
      <c r="C382" s="347" t="s">
        <v>295</v>
      </c>
      <c r="D382" s="298">
        <v>16.87</v>
      </c>
    </row>
    <row r="383" spans="1:4">
      <c r="A383" s="347">
        <v>6079</v>
      </c>
      <c r="B383" s="347" t="s">
        <v>34257</v>
      </c>
      <c r="C383" s="347" t="s">
        <v>295</v>
      </c>
      <c r="D383" s="298">
        <v>9.64</v>
      </c>
    </row>
    <row r="384" spans="1:4">
      <c r="A384" s="347">
        <v>1091</v>
      </c>
      <c r="B384" s="347" t="s">
        <v>34258</v>
      </c>
      <c r="C384" s="347" t="s">
        <v>290</v>
      </c>
      <c r="D384" s="298">
        <v>22.83</v>
      </c>
    </row>
    <row r="385" spans="1:4">
      <c r="A385" s="347">
        <v>1094</v>
      </c>
      <c r="B385" s="347" t="s">
        <v>34259</v>
      </c>
      <c r="C385" s="347" t="s">
        <v>290</v>
      </c>
      <c r="D385" s="298">
        <v>15.97</v>
      </c>
    </row>
    <row r="386" spans="1:4">
      <c r="A386" s="347">
        <v>1095</v>
      </c>
      <c r="B386" s="347" t="s">
        <v>34260</v>
      </c>
      <c r="C386" s="347" t="s">
        <v>290</v>
      </c>
      <c r="D386" s="298">
        <v>33.93</v>
      </c>
    </row>
    <row r="387" spans="1:4">
      <c r="A387" s="347">
        <v>1092</v>
      </c>
      <c r="B387" s="347" t="s">
        <v>34261</v>
      </c>
      <c r="C387" s="347" t="s">
        <v>290</v>
      </c>
      <c r="D387" s="298">
        <v>26.26</v>
      </c>
    </row>
    <row r="388" spans="1:4">
      <c r="A388" s="347">
        <v>1093</v>
      </c>
      <c r="B388" s="347" t="s">
        <v>34262</v>
      </c>
      <c r="C388" s="347" t="s">
        <v>290</v>
      </c>
      <c r="D388" s="298">
        <v>61.32</v>
      </c>
    </row>
    <row r="389" spans="1:4">
      <c r="A389" s="347">
        <v>1090</v>
      </c>
      <c r="B389" s="347" t="s">
        <v>34263</v>
      </c>
      <c r="C389" s="347" t="s">
        <v>290</v>
      </c>
      <c r="D389" s="298">
        <v>43.91</v>
      </c>
    </row>
    <row r="390" spans="1:4">
      <c r="A390" s="347">
        <v>1096</v>
      </c>
      <c r="B390" s="347" t="s">
        <v>34264</v>
      </c>
      <c r="C390" s="347" t="s">
        <v>290</v>
      </c>
      <c r="D390" s="298">
        <v>79.02</v>
      </c>
    </row>
    <row r="391" spans="1:4">
      <c r="A391" s="347">
        <v>1097</v>
      </c>
      <c r="B391" s="347" t="s">
        <v>34265</v>
      </c>
      <c r="C391" s="347" t="s">
        <v>290</v>
      </c>
      <c r="D391" s="298">
        <v>67.069999999999993</v>
      </c>
    </row>
    <row r="392" spans="1:4">
      <c r="A392" s="347">
        <v>378</v>
      </c>
      <c r="B392" s="347" t="s">
        <v>34266</v>
      </c>
      <c r="C392" s="347" t="s">
        <v>291</v>
      </c>
      <c r="D392" s="298">
        <v>14.93</v>
      </c>
    </row>
    <row r="393" spans="1:4">
      <c r="A393" s="347">
        <v>40911</v>
      </c>
      <c r="B393" s="347" t="s">
        <v>34267</v>
      </c>
      <c r="C393" s="347" t="s">
        <v>296</v>
      </c>
      <c r="D393" s="299">
        <v>2646.43</v>
      </c>
    </row>
    <row r="394" spans="1:4">
      <c r="A394" s="347">
        <v>33939</v>
      </c>
      <c r="B394" s="347" t="s">
        <v>34268</v>
      </c>
      <c r="C394" s="347" t="s">
        <v>291</v>
      </c>
      <c r="D394" s="298">
        <v>66.44</v>
      </c>
    </row>
    <row r="395" spans="1:4">
      <c r="A395" s="347">
        <v>40815</v>
      </c>
      <c r="B395" s="347" t="s">
        <v>34269</v>
      </c>
      <c r="C395" s="347" t="s">
        <v>296</v>
      </c>
      <c r="D395" s="299">
        <v>11776.17</v>
      </c>
    </row>
    <row r="396" spans="1:4">
      <c r="A396" s="347">
        <v>34760</v>
      </c>
      <c r="B396" s="347" t="s">
        <v>34270</v>
      </c>
      <c r="C396" s="347" t="s">
        <v>291</v>
      </c>
      <c r="D396" s="298">
        <v>62.75</v>
      </c>
    </row>
    <row r="397" spans="1:4">
      <c r="A397" s="347">
        <v>40935</v>
      </c>
      <c r="B397" s="347" t="s">
        <v>34271</v>
      </c>
      <c r="C397" s="347" t="s">
        <v>296</v>
      </c>
      <c r="D397" s="299">
        <v>11119.57</v>
      </c>
    </row>
    <row r="398" spans="1:4">
      <c r="A398" s="347">
        <v>33952</v>
      </c>
      <c r="B398" s="347" t="s">
        <v>34272</v>
      </c>
      <c r="C398" s="347" t="s">
        <v>291</v>
      </c>
      <c r="D398" s="298">
        <v>94.38</v>
      </c>
    </row>
    <row r="399" spans="1:4">
      <c r="A399" s="347">
        <v>40816</v>
      </c>
      <c r="B399" s="347" t="s">
        <v>34273</v>
      </c>
      <c r="C399" s="347" t="s">
        <v>296</v>
      </c>
      <c r="D399" s="299">
        <v>16727.060000000001</v>
      </c>
    </row>
    <row r="400" spans="1:4">
      <c r="A400" s="347">
        <v>33953</v>
      </c>
      <c r="B400" s="347" t="s">
        <v>34274</v>
      </c>
      <c r="C400" s="347" t="s">
        <v>291</v>
      </c>
      <c r="D400" s="298">
        <v>124.78</v>
      </c>
    </row>
    <row r="401" spans="1:4">
      <c r="A401" s="347">
        <v>40817</v>
      </c>
      <c r="B401" s="347" t="s">
        <v>34275</v>
      </c>
      <c r="C401" s="347" t="s">
        <v>296</v>
      </c>
      <c r="D401" s="299">
        <v>22114.66</v>
      </c>
    </row>
    <row r="402" spans="1:4">
      <c r="A402" s="347">
        <v>13348</v>
      </c>
      <c r="B402" s="347" t="s">
        <v>34276</v>
      </c>
      <c r="C402" s="347" t="s">
        <v>290</v>
      </c>
      <c r="D402" s="298">
        <v>1.03</v>
      </c>
    </row>
    <row r="403" spans="1:4">
      <c r="A403" s="347">
        <v>39211</v>
      </c>
      <c r="B403" s="347" t="s">
        <v>34277</v>
      </c>
      <c r="C403" s="347" t="s">
        <v>290</v>
      </c>
      <c r="D403" s="298">
        <v>1.42</v>
      </c>
    </row>
    <row r="404" spans="1:4">
      <c r="A404" s="347">
        <v>39212</v>
      </c>
      <c r="B404" s="347" t="s">
        <v>34278</v>
      </c>
      <c r="C404" s="347" t="s">
        <v>290</v>
      </c>
      <c r="D404" s="298">
        <v>1.58</v>
      </c>
    </row>
    <row r="405" spans="1:4">
      <c r="A405" s="347">
        <v>39208</v>
      </c>
      <c r="B405" s="347" t="s">
        <v>34279</v>
      </c>
      <c r="C405" s="347" t="s">
        <v>290</v>
      </c>
      <c r="D405" s="298">
        <v>0.43</v>
      </c>
    </row>
    <row r="406" spans="1:4">
      <c r="A406" s="347">
        <v>39210</v>
      </c>
      <c r="B406" s="347" t="s">
        <v>34280</v>
      </c>
      <c r="C406" s="347" t="s">
        <v>290</v>
      </c>
      <c r="D406" s="298">
        <v>0.79</v>
      </c>
    </row>
    <row r="407" spans="1:4">
      <c r="A407" s="347">
        <v>39214</v>
      </c>
      <c r="B407" s="347" t="s">
        <v>34281</v>
      </c>
      <c r="C407" s="347" t="s">
        <v>290</v>
      </c>
      <c r="D407" s="298">
        <v>2.94</v>
      </c>
    </row>
    <row r="408" spans="1:4">
      <c r="A408" s="347">
        <v>39213</v>
      </c>
      <c r="B408" s="347" t="s">
        <v>34282</v>
      </c>
      <c r="C408" s="347" t="s">
        <v>290</v>
      </c>
      <c r="D408" s="298">
        <v>2.08</v>
      </c>
    </row>
    <row r="409" spans="1:4">
      <c r="A409" s="347">
        <v>39209</v>
      </c>
      <c r="B409" s="347" t="s">
        <v>34283</v>
      </c>
      <c r="C409" s="347" t="s">
        <v>290</v>
      </c>
      <c r="D409" s="298">
        <v>0.51</v>
      </c>
    </row>
    <row r="410" spans="1:4">
      <c r="A410" s="347">
        <v>39207</v>
      </c>
      <c r="B410" s="347" t="s">
        <v>34284</v>
      </c>
      <c r="C410" s="347" t="s">
        <v>290</v>
      </c>
      <c r="D410" s="298">
        <v>0.79</v>
      </c>
    </row>
    <row r="411" spans="1:4">
      <c r="A411" s="347">
        <v>39215</v>
      </c>
      <c r="B411" s="347" t="s">
        <v>34285</v>
      </c>
      <c r="C411" s="347" t="s">
        <v>290</v>
      </c>
      <c r="D411" s="298">
        <v>5.35</v>
      </c>
    </row>
    <row r="412" spans="1:4">
      <c r="A412" s="347">
        <v>39216</v>
      </c>
      <c r="B412" s="347" t="s">
        <v>34286</v>
      </c>
      <c r="C412" s="347" t="s">
        <v>290</v>
      </c>
      <c r="D412" s="298">
        <v>7.47</v>
      </c>
    </row>
    <row r="413" spans="1:4">
      <c r="A413" s="347">
        <v>11267</v>
      </c>
      <c r="B413" s="347" t="s">
        <v>34287</v>
      </c>
      <c r="C413" s="347" t="s">
        <v>290</v>
      </c>
      <c r="D413" s="298">
        <v>0.9</v>
      </c>
    </row>
    <row r="414" spans="1:4">
      <c r="A414" s="347">
        <v>379</v>
      </c>
      <c r="B414" s="347" t="s">
        <v>34288</v>
      </c>
      <c r="C414" s="347" t="s">
        <v>290</v>
      </c>
      <c r="D414" s="298">
        <v>0.9</v>
      </c>
    </row>
    <row r="415" spans="1:4">
      <c r="A415" s="347">
        <v>510</v>
      </c>
      <c r="B415" s="347" t="s">
        <v>34289</v>
      </c>
      <c r="C415" s="347" t="s">
        <v>293</v>
      </c>
      <c r="D415" s="298">
        <v>8.5</v>
      </c>
    </row>
    <row r="416" spans="1:4">
      <c r="A416" s="347">
        <v>516</v>
      </c>
      <c r="B416" s="347" t="s">
        <v>34290</v>
      </c>
      <c r="C416" s="347" t="s">
        <v>293</v>
      </c>
      <c r="D416" s="298">
        <v>10.07</v>
      </c>
    </row>
    <row r="417" spans="1:4">
      <c r="A417" s="347">
        <v>509</v>
      </c>
      <c r="B417" s="347" t="s">
        <v>34291</v>
      </c>
      <c r="C417" s="347" t="s">
        <v>293</v>
      </c>
      <c r="D417" s="298">
        <v>11.31</v>
      </c>
    </row>
    <row r="418" spans="1:4">
      <c r="A418" s="347">
        <v>40331</v>
      </c>
      <c r="B418" s="347" t="s">
        <v>34292</v>
      </c>
      <c r="C418" s="347" t="s">
        <v>291</v>
      </c>
      <c r="D418" s="298">
        <v>18.47</v>
      </c>
    </row>
    <row r="419" spans="1:4">
      <c r="A419" s="347">
        <v>40930</v>
      </c>
      <c r="B419" s="347" t="s">
        <v>34293</v>
      </c>
      <c r="C419" s="347" t="s">
        <v>296</v>
      </c>
      <c r="D419" s="299">
        <v>3277.3</v>
      </c>
    </row>
    <row r="420" spans="1:4">
      <c r="A420" s="347">
        <v>11761</v>
      </c>
      <c r="B420" s="347" t="s">
        <v>34294</v>
      </c>
      <c r="C420" s="347" t="s">
        <v>290</v>
      </c>
      <c r="D420" s="298">
        <v>71.290000000000006</v>
      </c>
    </row>
    <row r="421" spans="1:4">
      <c r="A421" s="347">
        <v>377</v>
      </c>
      <c r="B421" s="347" t="s">
        <v>34295</v>
      </c>
      <c r="C421" s="347" t="s">
        <v>290</v>
      </c>
      <c r="D421" s="298">
        <v>33.5</v>
      </c>
    </row>
    <row r="422" spans="1:4">
      <c r="A422" s="347">
        <v>7588</v>
      </c>
      <c r="B422" s="347" t="s">
        <v>34296</v>
      </c>
      <c r="C422" s="347" t="s">
        <v>290</v>
      </c>
      <c r="D422" s="298">
        <v>46.46</v>
      </c>
    </row>
    <row r="423" spans="1:4">
      <c r="A423" s="347">
        <v>34392</v>
      </c>
      <c r="B423" s="347" t="s">
        <v>34297</v>
      </c>
      <c r="C423" s="347" t="s">
        <v>291</v>
      </c>
      <c r="D423" s="298">
        <v>11.43</v>
      </c>
    </row>
    <row r="424" spans="1:4">
      <c r="A424" s="347">
        <v>40908</v>
      </c>
      <c r="B424" s="347" t="s">
        <v>34298</v>
      </c>
      <c r="C424" s="347" t="s">
        <v>296</v>
      </c>
      <c r="D424" s="299">
        <v>2027.81</v>
      </c>
    </row>
    <row r="425" spans="1:4">
      <c r="A425" s="347">
        <v>34551</v>
      </c>
      <c r="B425" s="347" t="s">
        <v>34299</v>
      </c>
      <c r="C425" s="347" t="s">
        <v>291</v>
      </c>
      <c r="D425" s="298">
        <v>10.88</v>
      </c>
    </row>
    <row r="426" spans="1:4">
      <c r="A426" s="347">
        <v>41078</v>
      </c>
      <c r="B426" s="347" t="s">
        <v>34300</v>
      </c>
      <c r="C426" s="347" t="s">
        <v>296</v>
      </c>
      <c r="D426" s="299">
        <v>1929.13</v>
      </c>
    </row>
    <row r="427" spans="1:4">
      <c r="A427" s="347">
        <v>246</v>
      </c>
      <c r="B427" s="347" t="s">
        <v>34301</v>
      </c>
      <c r="C427" s="347" t="s">
        <v>291</v>
      </c>
      <c r="D427" s="298">
        <v>10.58</v>
      </c>
    </row>
    <row r="428" spans="1:4">
      <c r="A428" s="347">
        <v>40927</v>
      </c>
      <c r="B428" s="347" t="s">
        <v>34302</v>
      </c>
      <c r="C428" s="347" t="s">
        <v>296</v>
      </c>
      <c r="D428" s="299">
        <v>1876.27</v>
      </c>
    </row>
    <row r="429" spans="1:4">
      <c r="A429" s="347">
        <v>2350</v>
      </c>
      <c r="B429" s="347" t="s">
        <v>34303</v>
      </c>
      <c r="C429" s="347" t="s">
        <v>291</v>
      </c>
      <c r="D429" s="298">
        <v>13.74</v>
      </c>
    </row>
    <row r="430" spans="1:4">
      <c r="A430" s="347">
        <v>40812</v>
      </c>
      <c r="B430" s="347" t="s">
        <v>34304</v>
      </c>
      <c r="C430" s="347" t="s">
        <v>296</v>
      </c>
      <c r="D430" s="299">
        <v>2439.1</v>
      </c>
    </row>
    <row r="431" spans="1:4">
      <c r="A431" s="347">
        <v>245</v>
      </c>
      <c r="B431" s="347" t="s">
        <v>34305</v>
      </c>
      <c r="C431" s="347" t="s">
        <v>291</v>
      </c>
      <c r="D431" s="298">
        <v>25.07</v>
      </c>
    </row>
    <row r="432" spans="1:4">
      <c r="A432" s="347">
        <v>41090</v>
      </c>
      <c r="B432" s="347" t="s">
        <v>34306</v>
      </c>
      <c r="C432" s="347" t="s">
        <v>296</v>
      </c>
      <c r="D432" s="299">
        <v>4444.63</v>
      </c>
    </row>
    <row r="433" spans="1:4">
      <c r="A433" s="347">
        <v>251</v>
      </c>
      <c r="B433" s="347" t="s">
        <v>34307</v>
      </c>
      <c r="C433" s="347" t="s">
        <v>291</v>
      </c>
      <c r="D433" s="298">
        <v>13.55</v>
      </c>
    </row>
    <row r="434" spans="1:4">
      <c r="A434" s="347">
        <v>40975</v>
      </c>
      <c r="B434" s="347" t="s">
        <v>34308</v>
      </c>
      <c r="C434" s="347" t="s">
        <v>296</v>
      </c>
      <c r="D434" s="299">
        <v>2403.06</v>
      </c>
    </row>
    <row r="435" spans="1:4">
      <c r="A435" s="347">
        <v>6127</v>
      </c>
      <c r="B435" s="347" t="s">
        <v>34309</v>
      </c>
      <c r="C435" s="347" t="s">
        <v>291</v>
      </c>
      <c r="D435" s="298">
        <v>10.58</v>
      </c>
    </row>
    <row r="436" spans="1:4">
      <c r="A436" s="347">
        <v>41072</v>
      </c>
      <c r="B436" s="347" t="s">
        <v>34310</v>
      </c>
      <c r="C436" s="347" t="s">
        <v>296</v>
      </c>
      <c r="D436" s="299">
        <v>1879.55</v>
      </c>
    </row>
    <row r="437" spans="1:4">
      <c r="A437" s="347">
        <v>6121</v>
      </c>
      <c r="B437" s="347" t="s">
        <v>34311</v>
      </c>
      <c r="C437" s="347" t="s">
        <v>291</v>
      </c>
      <c r="D437" s="298">
        <v>11.41</v>
      </c>
    </row>
    <row r="438" spans="1:4">
      <c r="A438" s="347">
        <v>41071</v>
      </c>
      <c r="B438" s="347" t="s">
        <v>34312</v>
      </c>
      <c r="C438" s="347" t="s">
        <v>296</v>
      </c>
      <c r="D438" s="299">
        <v>2023.52</v>
      </c>
    </row>
    <row r="439" spans="1:4">
      <c r="A439" s="347">
        <v>244</v>
      </c>
      <c r="B439" s="347" t="s">
        <v>34313</v>
      </c>
      <c r="C439" s="347" t="s">
        <v>291</v>
      </c>
      <c r="D439" s="298">
        <v>14.57</v>
      </c>
    </row>
    <row r="440" spans="1:4">
      <c r="A440" s="347">
        <v>41093</v>
      </c>
      <c r="B440" s="347" t="s">
        <v>34314</v>
      </c>
      <c r="C440" s="347" t="s">
        <v>296</v>
      </c>
      <c r="D440" s="299">
        <v>2584.34</v>
      </c>
    </row>
    <row r="441" spans="1:4">
      <c r="A441" s="347">
        <v>532</v>
      </c>
      <c r="B441" s="347" t="s">
        <v>34315</v>
      </c>
      <c r="C441" s="347" t="s">
        <v>291</v>
      </c>
      <c r="D441" s="298">
        <v>22.23</v>
      </c>
    </row>
    <row r="442" spans="1:4">
      <c r="A442" s="347">
        <v>40931</v>
      </c>
      <c r="B442" s="347" t="s">
        <v>34316</v>
      </c>
      <c r="C442" s="347" t="s">
        <v>296</v>
      </c>
      <c r="D442" s="299">
        <v>3939.61</v>
      </c>
    </row>
    <row r="443" spans="1:4">
      <c r="A443" s="347">
        <v>36150</v>
      </c>
      <c r="B443" s="347" t="s">
        <v>34317</v>
      </c>
      <c r="C443" s="347" t="s">
        <v>290</v>
      </c>
      <c r="D443" s="298">
        <v>38.75</v>
      </c>
    </row>
    <row r="444" spans="1:4">
      <c r="A444" s="347">
        <v>4760</v>
      </c>
      <c r="B444" s="347" t="s">
        <v>34318</v>
      </c>
      <c r="C444" s="347" t="s">
        <v>291</v>
      </c>
      <c r="D444" s="298">
        <v>18.37</v>
      </c>
    </row>
    <row r="445" spans="1:4">
      <c r="A445" s="347">
        <v>41069</v>
      </c>
      <c r="B445" s="347" t="s">
        <v>34319</v>
      </c>
      <c r="C445" s="347" t="s">
        <v>296</v>
      </c>
      <c r="D445" s="299">
        <v>3257.22</v>
      </c>
    </row>
    <row r="446" spans="1:4">
      <c r="A446" s="347">
        <v>10422</v>
      </c>
      <c r="B446" s="347" t="s">
        <v>34320</v>
      </c>
      <c r="C446" s="347" t="s">
        <v>290</v>
      </c>
      <c r="D446" s="298">
        <v>268.79000000000002</v>
      </c>
    </row>
    <row r="447" spans="1:4">
      <c r="A447" s="347">
        <v>44019</v>
      </c>
      <c r="B447" s="347" t="s">
        <v>34321</v>
      </c>
      <c r="C447" s="347" t="s">
        <v>290</v>
      </c>
      <c r="D447" s="298">
        <v>372.07</v>
      </c>
    </row>
    <row r="448" spans="1:4">
      <c r="A448" s="347">
        <v>36520</v>
      </c>
      <c r="B448" s="347" t="s">
        <v>34322</v>
      </c>
      <c r="C448" s="347" t="s">
        <v>290</v>
      </c>
      <c r="D448" s="298">
        <v>452.4</v>
      </c>
    </row>
    <row r="449" spans="1:4">
      <c r="A449" s="347">
        <v>42319</v>
      </c>
      <c r="B449" s="347" t="s">
        <v>34323</v>
      </c>
      <c r="C449" s="347" t="s">
        <v>290</v>
      </c>
      <c r="D449" s="298">
        <v>405.37</v>
      </c>
    </row>
    <row r="450" spans="1:4">
      <c r="A450" s="347">
        <v>10420</v>
      </c>
      <c r="B450" s="347" t="s">
        <v>34324</v>
      </c>
      <c r="C450" s="347" t="s">
        <v>290</v>
      </c>
      <c r="D450" s="298">
        <v>143.80000000000001</v>
      </c>
    </row>
    <row r="451" spans="1:4">
      <c r="A451" s="347">
        <v>10421</v>
      </c>
      <c r="B451" s="347" t="s">
        <v>34325</v>
      </c>
      <c r="C451" s="347" t="s">
        <v>290</v>
      </c>
      <c r="D451" s="298">
        <v>158.02000000000001</v>
      </c>
    </row>
    <row r="452" spans="1:4">
      <c r="A452" s="347">
        <v>11786</v>
      </c>
      <c r="B452" s="347" t="s">
        <v>34326</v>
      </c>
      <c r="C452" s="347" t="s">
        <v>290</v>
      </c>
      <c r="D452" s="298">
        <v>318.62</v>
      </c>
    </row>
    <row r="453" spans="1:4">
      <c r="A453" s="347">
        <v>10</v>
      </c>
      <c r="B453" s="347" t="s">
        <v>34327</v>
      </c>
      <c r="C453" s="347" t="s">
        <v>290</v>
      </c>
      <c r="D453" s="298">
        <v>10.01</v>
      </c>
    </row>
    <row r="454" spans="1:4">
      <c r="A454" s="347">
        <v>4815</v>
      </c>
      <c r="B454" s="347" t="s">
        <v>34328</v>
      </c>
      <c r="C454" s="347" t="s">
        <v>290</v>
      </c>
      <c r="D454" s="298">
        <v>5.48</v>
      </c>
    </row>
    <row r="455" spans="1:4">
      <c r="A455" s="347">
        <v>541</v>
      </c>
      <c r="B455" s="347" t="s">
        <v>34329</v>
      </c>
      <c r="C455" s="347" t="s">
        <v>290</v>
      </c>
      <c r="D455" s="298">
        <v>168.9</v>
      </c>
    </row>
    <row r="456" spans="1:4">
      <c r="A456" s="347">
        <v>542</v>
      </c>
      <c r="B456" s="347" t="s">
        <v>34330</v>
      </c>
      <c r="C456" s="347" t="s">
        <v>290</v>
      </c>
      <c r="D456" s="298">
        <v>211.71</v>
      </c>
    </row>
    <row r="457" spans="1:4">
      <c r="A457" s="347">
        <v>540</v>
      </c>
      <c r="B457" s="347" t="s">
        <v>34331</v>
      </c>
      <c r="C457" s="347" t="s">
        <v>290</v>
      </c>
      <c r="D457" s="298">
        <v>477.1</v>
      </c>
    </row>
    <row r="458" spans="1:4">
      <c r="A458" s="347">
        <v>38364</v>
      </c>
      <c r="B458" s="347" t="s">
        <v>34332</v>
      </c>
      <c r="C458" s="347" t="s">
        <v>290</v>
      </c>
      <c r="D458" s="298">
        <v>587</v>
      </c>
    </row>
    <row r="459" spans="1:4">
      <c r="A459" s="347">
        <v>11692</v>
      </c>
      <c r="B459" s="347" t="s">
        <v>34333</v>
      </c>
      <c r="C459" s="347" t="s">
        <v>289</v>
      </c>
      <c r="D459" s="298">
        <v>495.57</v>
      </c>
    </row>
    <row r="460" spans="1:4">
      <c r="A460" s="347">
        <v>1746</v>
      </c>
      <c r="B460" s="347" t="s">
        <v>34334</v>
      </c>
      <c r="C460" s="347" t="s">
        <v>290</v>
      </c>
      <c r="D460" s="298">
        <v>149.4</v>
      </c>
    </row>
    <row r="461" spans="1:4">
      <c r="A461" s="347">
        <v>1748</v>
      </c>
      <c r="B461" s="347" t="s">
        <v>34335</v>
      </c>
      <c r="C461" s="347" t="s">
        <v>290</v>
      </c>
      <c r="D461" s="298">
        <v>198.66</v>
      </c>
    </row>
    <row r="462" spans="1:4">
      <c r="A462" s="347">
        <v>1749</v>
      </c>
      <c r="B462" s="347" t="s">
        <v>34336</v>
      </c>
      <c r="C462" s="347" t="s">
        <v>290</v>
      </c>
      <c r="D462" s="298">
        <v>287.83</v>
      </c>
    </row>
    <row r="463" spans="1:4">
      <c r="A463" s="347">
        <v>37412</v>
      </c>
      <c r="B463" s="347" t="s">
        <v>34337</v>
      </c>
      <c r="C463" s="347" t="s">
        <v>290</v>
      </c>
      <c r="D463" s="298">
        <v>146.04</v>
      </c>
    </row>
    <row r="464" spans="1:4">
      <c r="A464" s="347">
        <v>1745</v>
      </c>
      <c r="B464" s="347" t="s">
        <v>34338</v>
      </c>
      <c r="C464" s="347" t="s">
        <v>290</v>
      </c>
      <c r="D464" s="298">
        <v>173.65</v>
      </c>
    </row>
    <row r="465" spans="1:4">
      <c r="A465" s="347">
        <v>1750</v>
      </c>
      <c r="B465" s="347" t="s">
        <v>34339</v>
      </c>
      <c r="C465" s="347" t="s">
        <v>290</v>
      </c>
      <c r="D465" s="298">
        <v>405.81</v>
      </c>
    </row>
    <row r="466" spans="1:4">
      <c r="A466" s="347">
        <v>11687</v>
      </c>
      <c r="B466" s="347" t="s">
        <v>34340</v>
      </c>
      <c r="C466" s="347" t="s">
        <v>294</v>
      </c>
      <c r="D466" s="298">
        <v>646.58000000000004</v>
      </c>
    </row>
    <row r="467" spans="1:4">
      <c r="A467" s="347">
        <v>11689</v>
      </c>
      <c r="B467" s="347" t="s">
        <v>34341</v>
      </c>
      <c r="C467" s="347" t="s">
        <v>294</v>
      </c>
      <c r="D467" s="298">
        <v>810.13</v>
      </c>
    </row>
    <row r="468" spans="1:4">
      <c r="A468" s="347">
        <v>11693</v>
      </c>
      <c r="B468" s="347" t="s">
        <v>34342</v>
      </c>
      <c r="C468" s="347" t="s">
        <v>289</v>
      </c>
      <c r="D468" s="298">
        <v>187.27</v>
      </c>
    </row>
    <row r="469" spans="1:4">
      <c r="A469" s="347">
        <v>36215</v>
      </c>
      <c r="B469" s="347" t="s">
        <v>34343</v>
      </c>
      <c r="C469" s="347" t="s">
        <v>290</v>
      </c>
      <c r="D469" s="298">
        <v>726.21</v>
      </c>
    </row>
    <row r="470" spans="1:4">
      <c r="A470" s="347">
        <v>42439</v>
      </c>
      <c r="B470" s="347" t="s">
        <v>34344</v>
      </c>
      <c r="C470" s="347" t="s">
        <v>290</v>
      </c>
      <c r="D470" s="298">
        <v>925.43</v>
      </c>
    </row>
    <row r="471" spans="1:4">
      <c r="A471" s="347">
        <v>38381</v>
      </c>
      <c r="B471" s="347" t="s">
        <v>34345</v>
      </c>
      <c r="C471" s="347" t="s">
        <v>290</v>
      </c>
      <c r="D471" s="298">
        <v>9.43</v>
      </c>
    </row>
    <row r="472" spans="1:4">
      <c r="A472" s="347">
        <v>39621</v>
      </c>
      <c r="B472" s="347" t="s">
        <v>34346</v>
      </c>
      <c r="C472" s="347" t="s">
        <v>302</v>
      </c>
      <c r="D472" s="298">
        <v>867.71</v>
      </c>
    </row>
    <row r="473" spans="1:4">
      <c r="A473" s="347">
        <v>39624</v>
      </c>
      <c r="B473" s="347" t="s">
        <v>34347</v>
      </c>
      <c r="C473" s="347" t="s">
        <v>302</v>
      </c>
      <c r="D473" s="298">
        <v>957.18</v>
      </c>
    </row>
    <row r="474" spans="1:4">
      <c r="A474" s="347">
        <v>39615</v>
      </c>
      <c r="B474" s="347" t="s">
        <v>34348</v>
      </c>
      <c r="C474" s="347" t="s">
        <v>290</v>
      </c>
      <c r="D474" s="298">
        <v>386.79</v>
      </c>
    </row>
    <row r="475" spans="1:4">
      <c r="A475" s="347">
        <v>39620</v>
      </c>
      <c r="B475" s="347" t="s">
        <v>34349</v>
      </c>
      <c r="C475" s="347" t="s">
        <v>290</v>
      </c>
      <c r="D475" s="298">
        <v>590.73</v>
      </c>
    </row>
    <row r="476" spans="1:4">
      <c r="A476" s="347">
        <v>39623</v>
      </c>
      <c r="B476" s="347" t="s">
        <v>34350</v>
      </c>
      <c r="C476" s="347" t="s">
        <v>290</v>
      </c>
      <c r="D476" s="298">
        <v>632.72</v>
      </c>
    </row>
    <row r="477" spans="1:4">
      <c r="A477" s="347">
        <v>36207</v>
      </c>
      <c r="B477" s="347" t="s">
        <v>34351</v>
      </c>
      <c r="C477" s="347" t="s">
        <v>290</v>
      </c>
      <c r="D477" s="298">
        <v>321.66000000000003</v>
      </c>
    </row>
    <row r="478" spans="1:4">
      <c r="A478" s="347">
        <v>36209</v>
      </c>
      <c r="B478" s="347" t="s">
        <v>34352</v>
      </c>
      <c r="C478" s="347" t="s">
        <v>290</v>
      </c>
      <c r="D478" s="298">
        <v>369.16</v>
      </c>
    </row>
    <row r="479" spans="1:4">
      <c r="A479" s="347">
        <v>36210</v>
      </c>
      <c r="B479" s="347" t="s">
        <v>34353</v>
      </c>
      <c r="C479" s="347" t="s">
        <v>290</v>
      </c>
      <c r="D479" s="298">
        <v>399.42</v>
      </c>
    </row>
    <row r="480" spans="1:4">
      <c r="A480" s="347">
        <v>36204</v>
      </c>
      <c r="B480" s="347" t="s">
        <v>34354</v>
      </c>
      <c r="C480" s="347" t="s">
        <v>290</v>
      </c>
      <c r="D480" s="298">
        <v>141.62</v>
      </c>
    </row>
    <row r="481" spans="1:4">
      <c r="A481" s="347">
        <v>36205</v>
      </c>
      <c r="B481" s="347" t="s">
        <v>34355</v>
      </c>
      <c r="C481" s="347" t="s">
        <v>290</v>
      </c>
      <c r="D481" s="298">
        <v>157.28</v>
      </c>
    </row>
    <row r="482" spans="1:4">
      <c r="A482" s="347">
        <v>36081</v>
      </c>
      <c r="B482" s="347" t="s">
        <v>34356</v>
      </c>
      <c r="C482" s="347" t="s">
        <v>290</v>
      </c>
      <c r="D482" s="298">
        <v>167.7</v>
      </c>
    </row>
    <row r="483" spans="1:4">
      <c r="A483" s="347">
        <v>36206</v>
      </c>
      <c r="B483" s="347" t="s">
        <v>34357</v>
      </c>
      <c r="C483" s="347" t="s">
        <v>290</v>
      </c>
      <c r="D483" s="298">
        <v>175.69</v>
      </c>
    </row>
    <row r="484" spans="1:4">
      <c r="A484" s="347">
        <v>36218</v>
      </c>
      <c r="B484" s="347" t="s">
        <v>34358</v>
      </c>
      <c r="C484" s="347" t="s">
        <v>290</v>
      </c>
      <c r="D484" s="298">
        <v>97.84</v>
      </c>
    </row>
    <row r="485" spans="1:4">
      <c r="A485" s="347">
        <v>36220</v>
      </c>
      <c r="B485" s="347" t="s">
        <v>34359</v>
      </c>
      <c r="C485" s="347" t="s">
        <v>290</v>
      </c>
      <c r="D485" s="298">
        <v>112.2</v>
      </c>
    </row>
    <row r="486" spans="1:4">
      <c r="A486" s="347">
        <v>36080</v>
      </c>
      <c r="B486" s="347" t="s">
        <v>34360</v>
      </c>
      <c r="C486" s="347" t="s">
        <v>290</v>
      </c>
      <c r="D486" s="298">
        <v>121.36</v>
      </c>
    </row>
    <row r="487" spans="1:4">
      <c r="A487" s="347">
        <v>36223</v>
      </c>
      <c r="B487" s="347" t="s">
        <v>34361</v>
      </c>
      <c r="C487" s="347" t="s">
        <v>290</v>
      </c>
      <c r="D487" s="298">
        <v>127.08</v>
      </c>
    </row>
    <row r="488" spans="1:4">
      <c r="A488" s="347">
        <v>546</v>
      </c>
      <c r="B488" s="347" t="s">
        <v>34362</v>
      </c>
      <c r="C488" s="347" t="s">
        <v>293</v>
      </c>
      <c r="D488" s="298">
        <v>11.41</v>
      </c>
    </row>
    <row r="489" spans="1:4">
      <c r="A489" s="347">
        <v>566</v>
      </c>
      <c r="B489" s="347" t="s">
        <v>34363</v>
      </c>
      <c r="C489" s="347" t="s">
        <v>294</v>
      </c>
      <c r="D489" s="298">
        <v>5.41</v>
      </c>
    </row>
    <row r="490" spans="1:4">
      <c r="A490" s="347">
        <v>565</v>
      </c>
      <c r="B490" s="347" t="s">
        <v>34364</v>
      </c>
      <c r="C490" s="347" t="s">
        <v>294</v>
      </c>
      <c r="D490" s="298">
        <v>19.73</v>
      </c>
    </row>
    <row r="491" spans="1:4">
      <c r="A491" s="347">
        <v>555</v>
      </c>
      <c r="B491" s="347" t="s">
        <v>34365</v>
      </c>
      <c r="C491" s="347" t="s">
        <v>294</v>
      </c>
      <c r="D491" s="298">
        <v>13.99</v>
      </c>
    </row>
    <row r="492" spans="1:4">
      <c r="A492" s="347">
        <v>557</v>
      </c>
      <c r="B492" s="347" t="s">
        <v>34366</v>
      </c>
      <c r="C492" s="347" t="s">
        <v>294</v>
      </c>
      <c r="D492" s="298">
        <v>43.9</v>
      </c>
    </row>
    <row r="493" spans="1:4">
      <c r="A493" s="347">
        <v>552</v>
      </c>
      <c r="B493" s="347" t="s">
        <v>34367</v>
      </c>
      <c r="C493" s="347" t="s">
        <v>294</v>
      </c>
      <c r="D493" s="298">
        <v>21.78</v>
      </c>
    </row>
    <row r="494" spans="1:4">
      <c r="A494" s="347">
        <v>563</v>
      </c>
      <c r="B494" s="347" t="s">
        <v>34368</v>
      </c>
      <c r="C494" s="347" t="s">
        <v>294</v>
      </c>
      <c r="D494" s="298">
        <v>32.729999999999997</v>
      </c>
    </row>
    <row r="495" spans="1:4">
      <c r="A495" s="347">
        <v>549</v>
      </c>
      <c r="B495" s="347" t="s">
        <v>34369</v>
      </c>
      <c r="C495" s="347" t="s">
        <v>294</v>
      </c>
      <c r="D495" s="298">
        <v>58.91</v>
      </c>
    </row>
    <row r="496" spans="1:4">
      <c r="A496" s="347">
        <v>551</v>
      </c>
      <c r="B496" s="347" t="s">
        <v>34370</v>
      </c>
      <c r="C496" s="347" t="s">
        <v>294</v>
      </c>
      <c r="D496" s="298">
        <v>116.64</v>
      </c>
    </row>
    <row r="497" spans="1:4">
      <c r="A497" s="347">
        <v>559</v>
      </c>
      <c r="B497" s="347" t="s">
        <v>34371</v>
      </c>
      <c r="C497" s="347" t="s">
        <v>294</v>
      </c>
      <c r="D497" s="298">
        <v>29.16</v>
      </c>
    </row>
    <row r="498" spans="1:4">
      <c r="A498" s="347">
        <v>560</v>
      </c>
      <c r="B498" s="347" t="s">
        <v>34372</v>
      </c>
      <c r="C498" s="347" t="s">
        <v>294</v>
      </c>
      <c r="D498" s="298">
        <v>36.479999999999997</v>
      </c>
    </row>
    <row r="499" spans="1:4">
      <c r="A499" s="347">
        <v>547</v>
      </c>
      <c r="B499" s="347" t="s">
        <v>34373</v>
      </c>
      <c r="C499" s="347" t="s">
        <v>294</v>
      </c>
      <c r="D499" s="298">
        <v>43.68</v>
      </c>
    </row>
    <row r="500" spans="1:4">
      <c r="A500" s="347">
        <v>38127</v>
      </c>
      <c r="B500" s="347" t="s">
        <v>34374</v>
      </c>
      <c r="C500" s="347" t="s">
        <v>290</v>
      </c>
      <c r="D500" s="298">
        <v>472.21</v>
      </c>
    </row>
    <row r="501" spans="1:4">
      <c r="A501" s="347">
        <v>38060</v>
      </c>
      <c r="B501" s="347" t="s">
        <v>34375</v>
      </c>
      <c r="C501" s="347" t="s">
        <v>290</v>
      </c>
      <c r="D501" s="298">
        <v>47.92</v>
      </c>
    </row>
    <row r="502" spans="1:4">
      <c r="A502" s="347">
        <v>10956</v>
      </c>
      <c r="B502" s="347" t="s">
        <v>34376</v>
      </c>
      <c r="C502" s="347" t="s">
        <v>290</v>
      </c>
      <c r="D502" s="298">
        <v>52.56</v>
      </c>
    </row>
    <row r="503" spans="1:4">
      <c r="A503" s="347">
        <v>39380</v>
      </c>
      <c r="B503" s="347" t="s">
        <v>34377</v>
      </c>
      <c r="C503" s="347" t="s">
        <v>290</v>
      </c>
      <c r="D503" s="298">
        <v>13.82</v>
      </c>
    </row>
    <row r="504" spans="1:4">
      <c r="A504" s="347">
        <v>13374</v>
      </c>
      <c r="B504" s="347" t="s">
        <v>34378</v>
      </c>
      <c r="C504" s="347" t="s">
        <v>290</v>
      </c>
      <c r="D504" s="298">
        <v>64.84</v>
      </c>
    </row>
    <row r="505" spans="1:4">
      <c r="A505" s="347">
        <v>37597</v>
      </c>
      <c r="B505" s="347" t="s">
        <v>34379</v>
      </c>
      <c r="C505" s="347" t="s">
        <v>290</v>
      </c>
      <c r="D505" s="299">
        <v>533781.25</v>
      </c>
    </row>
    <row r="506" spans="1:4">
      <c r="A506" s="347">
        <v>183</v>
      </c>
      <c r="B506" s="347" t="s">
        <v>34380</v>
      </c>
      <c r="C506" s="347" t="s">
        <v>303</v>
      </c>
      <c r="D506" s="298">
        <v>140</v>
      </c>
    </row>
    <row r="507" spans="1:4">
      <c r="A507" s="347">
        <v>184</v>
      </c>
      <c r="B507" s="347" t="s">
        <v>34381</v>
      </c>
      <c r="C507" s="347" t="s">
        <v>303</v>
      </c>
      <c r="D507" s="298">
        <v>86.7</v>
      </c>
    </row>
    <row r="508" spans="1:4">
      <c r="A508" s="347">
        <v>181</v>
      </c>
      <c r="B508" s="347" t="s">
        <v>34382</v>
      </c>
      <c r="C508" s="347" t="s">
        <v>303</v>
      </c>
      <c r="D508" s="298">
        <v>186.96</v>
      </c>
    </row>
    <row r="509" spans="1:4">
      <c r="A509" s="347">
        <v>20001</v>
      </c>
      <c r="B509" s="347" t="s">
        <v>34383</v>
      </c>
      <c r="C509" s="347" t="s">
        <v>303</v>
      </c>
      <c r="D509" s="298">
        <v>108.38</v>
      </c>
    </row>
    <row r="510" spans="1:4">
      <c r="A510" s="347">
        <v>39837</v>
      </c>
      <c r="B510" s="347" t="s">
        <v>34384</v>
      </c>
      <c r="C510" s="347" t="s">
        <v>303</v>
      </c>
      <c r="D510" s="298">
        <v>285.39</v>
      </c>
    </row>
    <row r="511" spans="1:4">
      <c r="A511" s="347">
        <v>10535</v>
      </c>
      <c r="B511" s="347" t="s">
        <v>34385</v>
      </c>
      <c r="C511" s="347" t="s">
        <v>290</v>
      </c>
      <c r="D511" s="299">
        <v>5939.42</v>
      </c>
    </row>
    <row r="512" spans="1:4">
      <c r="A512" s="347">
        <v>10537</v>
      </c>
      <c r="B512" s="347" t="s">
        <v>34386</v>
      </c>
      <c r="C512" s="347" t="s">
        <v>290</v>
      </c>
      <c r="D512" s="299">
        <v>8099.75</v>
      </c>
    </row>
    <row r="513" spans="1:4">
      <c r="A513" s="347">
        <v>13891</v>
      </c>
      <c r="B513" s="347" t="s">
        <v>34387</v>
      </c>
      <c r="C513" s="347" t="s">
        <v>290</v>
      </c>
      <c r="D513" s="299">
        <v>7429.3</v>
      </c>
    </row>
    <row r="514" spans="1:4">
      <c r="A514" s="347">
        <v>25975</v>
      </c>
      <c r="B514" s="347" t="s">
        <v>34388</v>
      </c>
      <c r="C514" s="347" t="s">
        <v>290</v>
      </c>
      <c r="D514" s="299">
        <v>32314.47</v>
      </c>
    </row>
    <row r="515" spans="1:4">
      <c r="A515" s="347">
        <v>36396</v>
      </c>
      <c r="B515" s="347" t="s">
        <v>34389</v>
      </c>
      <c r="C515" s="347" t="s">
        <v>290</v>
      </c>
      <c r="D515" s="299">
        <v>6795.09</v>
      </c>
    </row>
    <row r="516" spans="1:4">
      <c r="A516" s="347">
        <v>36397</v>
      </c>
      <c r="B516" s="347" t="s">
        <v>34390</v>
      </c>
      <c r="C516" s="347" t="s">
        <v>290</v>
      </c>
      <c r="D516" s="299">
        <v>24160.35</v>
      </c>
    </row>
    <row r="517" spans="1:4">
      <c r="A517" s="347">
        <v>36398</v>
      </c>
      <c r="B517" s="347" t="s">
        <v>34391</v>
      </c>
      <c r="C517" s="347" t="s">
        <v>290</v>
      </c>
      <c r="D517" s="299">
        <v>29364.89</v>
      </c>
    </row>
    <row r="518" spans="1:4">
      <c r="A518" s="347">
        <v>647</v>
      </c>
      <c r="B518" s="347" t="s">
        <v>34392</v>
      </c>
      <c r="C518" s="347" t="s">
        <v>291</v>
      </c>
      <c r="D518" s="298">
        <v>18.47</v>
      </c>
    </row>
    <row r="519" spans="1:4">
      <c r="A519" s="347">
        <v>40920</v>
      </c>
      <c r="B519" s="347" t="s">
        <v>34393</v>
      </c>
      <c r="C519" s="347" t="s">
        <v>296</v>
      </c>
      <c r="D519" s="299">
        <v>3277.3</v>
      </c>
    </row>
    <row r="520" spans="1:4">
      <c r="A520" s="347">
        <v>715</v>
      </c>
      <c r="B520" s="347" t="s">
        <v>39131</v>
      </c>
      <c r="C520" s="347" t="s">
        <v>290</v>
      </c>
      <c r="D520" s="298">
        <v>22</v>
      </c>
    </row>
    <row r="521" spans="1:4">
      <c r="A521" s="347">
        <v>716</v>
      </c>
      <c r="B521" s="347" t="s">
        <v>39132</v>
      </c>
      <c r="C521" s="347" t="s">
        <v>290</v>
      </c>
      <c r="D521" s="298">
        <v>24.88</v>
      </c>
    </row>
    <row r="522" spans="1:4">
      <c r="A522" s="347">
        <v>38783</v>
      </c>
      <c r="B522" s="347" t="s">
        <v>34394</v>
      </c>
      <c r="C522" s="347" t="s">
        <v>290</v>
      </c>
      <c r="D522" s="298">
        <v>1</v>
      </c>
    </row>
    <row r="523" spans="1:4">
      <c r="A523" s="347">
        <v>37593</v>
      </c>
      <c r="B523" s="347" t="s">
        <v>34395</v>
      </c>
      <c r="C523" s="347" t="s">
        <v>290</v>
      </c>
      <c r="D523" s="298">
        <v>2.46</v>
      </c>
    </row>
    <row r="524" spans="1:4">
      <c r="A524" s="347">
        <v>37594</v>
      </c>
      <c r="B524" s="347" t="s">
        <v>34396</v>
      </c>
      <c r="C524" s="347" t="s">
        <v>290</v>
      </c>
      <c r="D524" s="298">
        <v>3.06</v>
      </c>
    </row>
    <row r="525" spans="1:4">
      <c r="A525" s="347">
        <v>37592</v>
      </c>
      <c r="B525" s="347" t="s">
        <v>34397</v>
      </c>
      <c r="C525" s="347" t="s">
        <v>290</v>
      </c>
      <c r="D525" s="298">
        <v>1.94</v>
      </c>
    </row>
    <row r="526" spans="1:4">
      <c r="A526" s="347">
        <v>7266</v>
      </c>
      <c r="B526" s="347" t="s">
        <v>34398</v>
      </c>
      <c r="C526" s="347" t="s">
        <v>304</v>
      </c>
      <c r="D526" s="298">
        <v>750</v>
      </c>
    </row>
    <row r="527" spans="1:4">
      <c r="A527" s="347">
        <v>7270</v>
      </c>
      <c r="B527" s="347" t="s">
        <v>34399</v>
      </c>
      <c r="C527" s="347" t="s">
        <v>290</v>
      </c>
      <c r="D527" s="298">
        <v>0.86</v>
      </c>
    </row>
    <row r="528" spans="1:4">
      <c r="A528" s="347">
        <v>7267</v>
      </c>
      <c r="B528" s="347" t="s">
        <v>34400</v>
      </c>
      <c r="C528" s="347" t="s">
        <v>290</v>
      </c>
      <c r="D528" s="298">
        <v>0.68</v>
      </c>
    </row>
    <row r="529" spans="1:4">
      <c r="A529" s="347">
        <v>7269</v>
      </c>
      <c r="B529" s="347" t="s">
        <v>34401</v>
      </c>
      <c r="C529" s="347" t="s">
        <v>290</v>
      </c>
      <c r="D529" s="298">
        <v>0.69</v>
      </c>
    </row>
    <row r="530" spans="1:4">
      <c r="A530" s="347">
        <v>7271</v>
      </c>
      <c r="B530" s="347" t="s">
        <v>34402</v>
      </c>
      <c r="C530" s="347" t="s">
        <v>290</v>
      </c>
      <c r="D530" s="298">
        <v>0.75</v>
      </c>
    </row>
    <row r="531" spans="1:4">
      <c r="A531" s="347">
        <v>7268</v>
      </c>
      <c r="B531" s="347" t="s">
        <v>34403</v>
      </c>
      <c r="C531" s="347" t="s">
        <v>290</v>
      </c>
      <c r="D531" s="298">
        <v>1.04</v>
      </c>
    </row>
    <row r="532" spans="1:4">
      <c r="A532" s="347">
        <v>34556</v>
      </c>
      <c r="B532" s="347" t="s">
        <v>34404</v>
      </c>
      <c r="C532" s="347" t="s">
        <v>290</v>
      </c>
      <c r="D532" s="298">
        <v>2.79</v>
      </c>
    </row>
    <row r="533" spans="1:4">
      <c r="A533" s="347">
        <v>37873</v>
      </c>
      <c r="B533" s="347" t="s">
        <v>34405</v>
      </c>
      <c r="C533" s="347" t="s">
        <v>290</v>
      </c>
      <c r="D533" s="298">
        <v>2.84</v>
      </c>
    </row>
    <row r="534" spans="1:4">
      <c r="A534" s="347">
        <v>34564</v>
      </c>
      <c r="B534" s="347" t="s">
        <v>34406</v>
      </c>
      <c r="C534" s="347" t="s">
        <v>290</v>
      </c>
      <c r="D534" s="298">
        <v>2.97</v>
      </c>
    </row>
    <row r="535" spans="1:4">
      <c r="A535" s="347">
        <v>34565</v>
      </c>
      <c r="B535" s="347" t="s">
        <v>34407</v>
      </c>
      <c r="C535" s="347" t="s">
        <v>290</v>
      </c>
      <c r="D535" s="298">
        <v>3.14</v>
      </c>
    </row>
    <row r="536" spans="1:4">
      <c r="A536" s="347">
        <v>38590</v>
      </c>
      <c r="B536" s="347" t="s">
        <v>34408</v>
      </c>
      <c r="C536" s="347" t="s">
        <v>290</v>
      </c>
      <c r="D536" s="298">
        <v>2.3199999999999998</v>
      </c>
    </row>
    <row r="537" spans="1:4">
      <c r="A537" s="347">
        <v>34566</v>
      </c>
      <c r="B537" s="347" t="s">
        <v>34409</v>
      </c>
      <c r="C537" s="347" t="s">
        <v>290</v>
      </c>
      <c r="D537" s="298">
        <v>2.44</v>
      </c>
    </row>
    <row r="538" spans="1:4">
      <c r="A538" s="347">
        <v>34567</v>
      </c>
      <c r="B538" s="347" t="s">
        <v>34410</v>
      </c>
      <c r="C538" s="347" t="s">
        <v>290</v>
      </c>
      <c r="D538" s="298">
        <v>2.58</v>
      </c>
    </row>
    <row r="539" spans="1:4">
      <c r="A539" s="347">
        <v>38591</v>
      </c>
      <c r="B539" s="347" t="s">
        <v>34411</v>
      </c>
      <c r="C539" s="347" t="s">
        <v>290</v>
      </c>
      <c r="D539" s="298">
        <v>2.35</v>
      </c>
    </row>
    <row r="540" spans="1:4">
      <c r="A540" s="347">
        <v>34568</v>
      </c>
      <c r="B540" s="347" t="s">
        <v>34412</v>
      </c>
      <c r="C540" s="347" t="s">
        <v>290</v>
      </c>
      <c r="D540" s="298">
        <v>3.06</v>
      </c>
    </row>
    <row r="541" spans="1:4">
      <c r="A541" s="347">
        <v>34569</v>
      </c>
      <c r="B541" s="347" t="s">
        <v>34413</v>
      </c>
      <c r="C541" s="347" t="s">
        <v>290</v>
      </c>
      <c r="D541" s="298">
        <v>3.14</v>
      </c>
    </row>
    <row r="542" spans="1:4">
      <c r="A542" s="347">
        <v>34570</v>
      </c>
      <c r="B542" s="347" t="s">
        <v>34414</v>
      </c>
      <c r="C542" s="347" t="s">
        <v>290</v>
      </c>
      <c r="D542" s="298">
        <v>3.41</v>
      </c>
    </row>
    <row r="543" spans="1:4">
      <c r="A543" s="347">
        <v>25070</v>
      </c>
      <c r="B543" s="347" t="s">
        <v>34415</v>
      </c>
      <c r="C543" s="347" t="s">
        <v>290</v>
      </c>
      <c r="D543" s="298">
        <v>2.57</v>
      </c>
    </row>
    <row r="544" spans="1:4">
      <c r="A544" s="347">
        <v>34571</v>
      </c>
      <c r="B544" s="347" t="s">
        <v>34416</v>
      </c>
      <c r="C544" s="347" t="s">
        <v>290</v>
      </c>
      <c r="D544" s="298">
        <v>2.59</v>
      </c>
    </row>
    <row r="545" spans="1:4">
      <c r="A545" s="347">
        <v>34573</v>
      </c>
      <c r="B545" s="347" t="s">
        <v>34417</v>
      </c>
      <c r="C545" s="347" t="s">
        <v>290</v>
      </c>
      <c r="D545" s="298">
        <v>2.73</v>
      </c>
    </row>
    <row r="546" spans="1:4">
      <c r="A546" s="347">
        <v>37107</v>
      </c>
      <c r="B546" s="347" t="s">
        <v>34418</v>
      </c>
      <c r="C546" s="347" t="s">
        <v>290</v>
      </c>
      <c r="D546" s="298">
        <v>3.6</v>
      </c>
    </row>
    <row r="547" spans="1:4">
      <c r="A547" s="347">
        <v>34576</v>
      </c>
      <c r="B547" s="347" t="s">
        <v>34419</v>
      </c>
      <c r="C547" s="347" t="s">
        <v>290</v>
      </c>
      <c r="D547" s="298">
        <v>3.97</v>
      </c>
    </row>
    <row r="548" spans="1:4">
      <c r="A548" s="347">
        <v>34577</v>
      </c>
      <c r="B548" s="347" t="s">
        <v>34420</v>
      </c>
      <c r="C548" s="347" t="s">
        <v>290</v>
      </c>
      <c r="D548" s="298">
        <v>4.1500000000000004</v>
      </c>
    </row>
    <row r="549" spans="1:4">
      <c r="A549" s="347">
        <v>34578</v>
      </c>
      <c r="B549" s="347" t="s">
        <v>34421</v>
      </c>
      <c r="C549" s="347" t="s">
        <v>290</v>
      </c>
      <c r="D549" s="298">
        <v>4.5</v>
      </c>
    </row>
    <row r="550" spans="1:4">
      <c r="A550" s="347">
        <v>34579</v>
      </c>
      <c r="B550" s="347" t="s">
        <v>34422</v>
      </c>
      <c r="C550" s="347" t="s">
        <v>290</v>
      </c>
      <c r="D550" s="298">
        <v>4.8</v>
      </c>
    </row>
    <row r="551" spans="1:4">
      <c r="A551" s="347">
        <v>25067</v>
      </c>
      <c r="B551" s="347" t="s">
        <v>34423</v>
      </c>
      <c r="C551" s="347" t="s">
        <v>290</v>
      </c>
      <c r="D551" s="298">
        <v>3.21</v>
      </c>
    </row>
    <row r="552" spans="1:4">
      <c r="A552" s="347">
        <v>34580</v>
      </c>
      <c r="B552" s="347" t="s">
        <v>34424</v>
      </c>
      <c r="C552" s="347" t="s">
        <v>290</v>
      </c>
      <c r="D552" s="298">
        <v>3.58</v>
      </c>
    </row>
    <row r="553" spans="1:4">
      <c r="A553" s="347">
        <v>25071</v>
      </c>
      <c r="B553" s="347" t="s">
        <v>34425</v>
      </c>
      <c r="C553" s="347" t="s">
        <v>290</v>
      </c>
      <c r="D553" s="298">
        <v>1.78</v>
      </c>
    </row>
    <row r="554" spans="1:4">
      <c r="A554" s="347">
        <v>38395</v>
      </c>
      <c r="B554" s="347" t="s">
        <v>34426</v>
      </c>
      <c r="C554" s="347" t="s">
        <v>290</v>
      </c>
      <c r="D554" s="298">
        <v>7.88</v>
      </c>
    </row>
    <row r="555" spans="1:4">
      <c r="A555" s="347">
        <v>34583</v>
      </c>
      <c r="B555" s="347" t="s">
        <v>34427</v>
      </c>
      <c r="C555" s="347" t="s">
        <v>289</v>
      </c>
      <c r="D555" s="298">
        <v>41.54</v>
      </c>
    </row>
    <row r="556" spans="1:4">
      <c r="A556" s="347">
        <v>34584</v>
      </c>
      <c r="B556" s="347" t="s">
        <v>34428</v>
      </c>
      <c r="C556" s="347" t="s">
        <v>289</v>
      </c>
      <c r="D556" s="298">
        <v>23.25</v>
      </c>
    </row>
    <row r="557" spans="1:4">
      <c r="A557" s="347">
        <v>709</v>
      </c>
      <c r="B557" s="347" t="s">
        <v>34429</v>
      </c>
      <c r="C557" s="347" t="s">
        <v>289</v>
      </c>
      <c r="D557" s="298">
        <v>968.66</v>
      </c>
    </row>
    <row r="558" spans="1:4">
      <c r="A558" s="347">
        <v>34599</v>
      </c>
      <c r="B558" s="347" t="s">
        <v>34430</v>
      </c>
      <c r="C558" s="347" t="s">
        <v>290</v>
      </c>
      <c r="D558" s="298">
        <v>1.83</v>
      </c>
    </row>
    <row r="559" spans="1:4">
      <c r="A559" s="347">
        <v>34592</v>
      </c>
      <c r="B559" s="347" t="s">
        <v>34431</v>
      </c>
      <c r="C559" s="347" t="s">
        <v>290</v>
      </c>
      <c r="D559" s="298">
        <v>2.04</v>
      </c>
    </row>
    <row r="560" spans="1:4">
      <c r="A560" s="347">
        <v>37103</v>
      </c>
      <c r="B560" s="347" t="s">
        <v>34432</v>
      </c>
      <c r="C560" s="347" t="s">
        <v>290</v>
      </c>
      <c r="D560" s="298">
        <v>2.33</v>
      </c>
    </row>
    <row r="561" spans="1:4">
      <c r="A561" s="347">
        <v>34555</v>
      </c>
      <c r="B561" s="347" t="s">
        <v>34433</v>
      </c>
      <c r="C561" s="347" t="s">
        <v>290</v>
      </c>
      <c r="D561" s="298">
        <v>2.96</v>
      </c>
    </row>
    <row r="562" spans="1:4">
      <c r="A562" s="347">
        <v>674</v>
      </c>
      <c r="B562" s="347" t="s">
        <v>34434</v>
      </c>
      <c r="C562" s="347" t="s">
        <v>289</v>
      </c>
      <c r="D562" s="298">
        <v>61.27</v>
      </c>
    </row>
    <row r="563" spans="1:4">
      <c r="A563" s="347">
        <v>34600</v>
      </c>
      <c r="B563" s="347" t="s">
        <v>34435</v>
      </c>
      <c r="C563" s="347" t="s">
        <v>289</v>
      </c>
      <c r="D563" s="298">
        <v>90</v>
      </c>
    </row>
    <row r="564" spans="1:4">
      <c r="A564" s="347">
        <v>652</v>
      </c>
      <c r="B564" s="347" t="s">
        <v>34436</v>
      </c>
      <c r="C564" s="347" t="s">
        <v>289</v>
      </c>
      <c r="D564" s="298">
        <v>137.87</v>
      </c>
    </row>
    <row r="565" spans="1:4">
      <c r="A565" s="347">
        <v>651</v>
      </c>
      <c r="B565" s="347" t="s">
        <v>34437</v>
      </c>
      <c r="C565" s="347" t="s">
        <v>290</v>
      </c>
      <c r="D565" s="298">
        <v>2.25</v>
      </c>
    </row>
    <row r="566" spans="1:4">
      <c r="A566" s="347">
        <v>654</v>
      </c>
      <c r="B566" s="347" t="s">
        <v>34438</v>
      </c>
      <c r="C566" s="347" t="s">
        <v>290</v>
      </c>
      <c r="D566" s="298">
        <v>2.79</v>
      </c>
    </row>
    <row r="567" spans="1:4">
      <c r="A567" s="347">
        <v>650</v>
      </c>
      <c r="B567" s="347" t="s">
        <v>34439</v>
      </c>
      <c r="C567" s="347" t="s">
        <v>290</v>
      </c>
      <c r="D567" s="298">
        <v>1.8</v>
      </c>
    </row>
    <row r="568" spans="1:4">
      <c r="A568" s="347">
        <v>718</v>
      </c>
      <c r="B568" s="347" t="s">
        <v>39133</v>
      </c>
      <c r="C568" s="347" t="s">
        <v>290</v>
      </c>
      <c r="D568" s="298">
        <v>21.74</v>
      </c>
    </row>
    <row r="569" spans="1:4">
      <c r="A569" s="347">
        <v>11981</v>
      </c>
      <c r="B569" s="347" t="s">
        <v>39134</v>
      </c>
      <c r="C569" s="347" t="s">
        <v>290</v>
      </c>
      <c r="D569" s="298">
        <v>21.12</v>
      </c>
    </row>
    <row r="570" spans="1:4">
      <c r="A570" s="347">
        <v>34586</v>
      </c>
      <c r="B570" s="347" t="s">
        <v>34440</v>
      </c>
      <c r="C570" s="347" t="s">
        <v>290</v>
      </c>
      <c r="D570" s="298">
        <v>2.1</v>
      </c>
    </row>
    <row r="571" spans="1:4">
      <c r="A571" s="347">
        <v>38603</v>
      </c>
      <c r="B571" s="347" t="s">
        <v>34441</v>
      </c>
      <c r="C571" s="347" t="s">
        <v>290</v>
      </c>
      <c r="D571" s="298">
        <v>2.5499999999999998</v>
      </c>
    </row>
    <row r="572" spans="1:4">
      <c r="A572" s="347">
        <v>34588</v>
      </c>
      <c r="B572" s="347" t="s">
        <v>34442</v>
      </c>
      <c r="C572" s="347" t="s">
        <v>290</v>
      </c>
      <c r="D572" s="298">
        <v>2.75</v>
      </c>
    </row>
    <row r="573" spans="1:4">
      <c r="A573" s="347">
        <v>34590</v>
      </c>
      <c r="B573" s="347" t="s">
        <v>34443</v>
      </c>
      <c r="C573" s="347" t="s">
        <v>290</v>
      </c>
      <c r="D573" s="298">
        <v>2.5099999999999998</v>
      </c>
    </row>
    <row r="574" spans="1:4">
      <c r="A574" s="347">
        <v>34591</v>
      </c>
      <c r="B574" s="347" t="s">
        <v>34444</v>
      </c>
      <c r="C574" s="347" t="s">
        <v>290</v>
      </c>
      <c r="D574" s="298">
        <v>3.4</v>
      </c>
    </row>
    <row r="575" spans="1:4">
      <c r="A575" s="347">
        <v>41372</v>
      </c>
      <c r="B575" s="347" t="s">
        <v>34445</v>
      </c>
      <c r="C575" s="347" t="s">
        <v>289</v>
      </c>
      <c r="D575" s="298">
        <v>85.99</v>
      </c>
    </row>
    <row r="576" spans="1:4">
      <c r="A576" s="347">
        <v>41371</v>
      </c>
      <c r="B576" s="347" t="s">
        <v>34446</v>
      </c>
      <c r="C576" s="347" t="s">
        <v>289</v>
      </c>
      <c r="D576" s="298">
        <v>50.83</v>
      </c>
    </row>
    <row r="577" spans="1:4">
      <c r="A577" s="347">
        <v>40517</v>
      </c>
      <c r="B577" s="347" t="s">
        <v>34447</v>
      </c>
      <c r="C577" s="347" t="s">
        <v>289</v>
      </c>
      <c r="D577" s="298">
        <v>33.53</v>
      </c>
    </row>
    <row r="578" spans="1:4">
      <c r="A578" s="347">
        <v>40515</v>
      </c>
      <c r="B578" s="347" t="s">
        <v>34448</v>
      </c>
      <c r="C578" s="347" t="s">
        <v>289</v>
      </c>
      <c r="D578" s="298">
        <v>75.459999999999994</v>
      </c>
    </row>
    <row r="579" spans="1:4">
      <c r="A579" s="347">
        <v>40529</v>
      </c>
      <c r="B579" s="347" t="s">
        <v>34449</v>
      </c>
      <c r="C579" s="347" t="s">
        <v>289</v>
      </c>
      <c r="D579" s="298">
        <v>48.21</v>
      </c>
    </row>
    <row r="580" spans="1:4">
      <c r="A580" s="347">
        <v>36170</v>
      </c>
      <c r="B580" s="347" t="s">
        <v>34450</v>
      </c>
      <c r="C580" s="347" t="s">
        <v>289</v>
      </c>
      <c r="D580" s="298">
        <v>40</v>
      </c>
    </row>
    <row r="581" spans="1:4">
      <c r="A581" s="347">
        <v>40524</v>
      </c>
      <c r="B581" s="347" t="s">
        <v>34451</v>
      </c>
      <c r="C581" s="347" t="s">
        <v>289</v>
      </c>
      <c r="D581" s="298">
        <v>47.16</v>
      </c>
    </row>
    <row r="582" spans="1:4">
      <c r="A582" s="347">
        <v>36156</v>
      </c>
      <c r="B582" s="347" t="s">
        <v>34452</v>
      </c>
      <c r="C582" s="347" t="s">
        <v>289</v>
      </c>
      <c r="D582" s="298">
        <v>36.68</v>
      </c>
    </row>
    <row r="583" spans="1:4">
      <c r="A583" s="347">
        <v>36155</v>
      </c>
      <c r="B583" s="347" t="s">
        <v>34453</v>
      </c>
      <c r="C583" s="347" t="s">
        <v>289</v>
      </c>
      <c r="D583" s="298">
        <v>31.66</v>
      </c>
    </row>
    <row r="584" spans="1:4">
      <c r="A584" s="347">
        <v>36154</v>
      </c>
      <c r="B584" s="347" t="s">
        <v>34454</v>
      </c>
      <c r="C584" s="347" t="s">
        <v>289</v>
      </c>
      <c r="D584" s="298">
        <v>44.01</v>
      </c>
    </row>
    <row r="585" spans="1:4">
      <c r="A585" s="347">
        <v>695</v>
      </c>
      <c r="B585" s="347" t="s">
        <v>34455</v>
      </c>
      <c r="C585" s="347" t="s">
        <v>289</v>
      </c>
      <c r="D585" s="298">
        <v>32.33</v>
      </c>
    </row>
    <row r="586" spans="1:4">
      <c r="A586" s="347">
        <v>679</v>
      </c>
      <c r="B586" s="347" t="s">
        <v>34456</v>
      </c>
      <c r="C586" s="347" t="s">
        <v>289</v>
      </c>
      <c r="D586" s="298">
        <v>48.21</v>
      </c>
    </row>
    <row r="587" spans="1:4">
      <c r="A587" s="347">
        <v>711</v>
      </c>
      <c r="B587" s="347" t="s">
        <v>34457</v>
      </c>
      <c r="C587" s="347" t="s">
        <v>289</v>
      </c>
      <c r="D587" s="298">
        <v>31.89</v>
      </c>
    </row>
    <row r="588" spans="1:4">
      <c r="A588" s="347">
        <v>712</v>
      </c>
      <c r="B588" s="347" t="s">
        <v>34458</v>
      </c>
      <c r="C588" s="347" t="s">
        <v>289</v>
      </c>
      <c r="D588" s="298">
        <v>40.17</v>
      </c>
    </row>
    <row r="589" spans="1:4">
      <c r="A589" s="347">
        <v>12614</v>
      </c>
      <c r="B589" s="347" t="s">
        <v>34459</v>
      </c>
      <c r="C589" s="347" t="s">
        <v>290</v>
      </c>
      <c r="D589" s="298">
        <v>19.79</v>
      </c>
    </row>
    <row r="590" spans="1:4">
      <c r="A590" s="347">
        <v>6140</v>
      </c>
      <c r="B590" s="347" t="s">
        <v>34460</v>
      </c>
      <c r="C590" s="347" t="s">
        <v>290</v>
      </c>
      <c r="D590" s="298">
        <v>3.3</v>
      </c>
    </row>
    <row r="591" spans="1:4">
      <c r="A591" s="347">
        <v>38399</v>
      </c>
      <c r="B591" s="347" t="s">
        <v>34461</v>
      </c>
      <c r="C591" s="347" t="s">
        <v>290</v>
      </c>
      <c r="D591" s="298">
        <v>141.97999999999999</v>
      </c>
    </row>
    <row r="592" spans="1:4">
      <c r="A592" s="347">
        <v>735</v>
      </c>
      <c r="B592" s="347" t="s">
        <v>34462</v>
      </c>
      <c r="C592" s="347" t="s">
        <v>290</v>
      </c>
      <c r="D592" s="299">
        <v>2565.17</v>
      </c>
    </row>
    <row r="593" spans="1:4">
      <c r="A593" s="347">
        <v>736</v>
      </c>
      <c r="B593" s="347" t="s">
        <v>34463</v>
      </c>
      <c r="C593" s="347" t="s">
        <v>290</v>
      </c>
      <c r="D593" s="299">
        <v>2156.85</v>
      </c>
    </row>
    <row r="594" spans="1:4">
      <c r="A594" s="347">
        <v>729</v>
      </c>
      <c r="B594" s="347" t="s">
        <v>34464</v>
      </c>
      <c r="C594" s="347" t="s">
        <v>290</v>
      </c>
      <c r="D594" s="298">
        <v>878.94</v>
      </c>
    </row>
    <row r="595" spans="1:4">
      <c r="A595" s="347">
        <v>39925</v>
      </c>
      <c r="B595" s="347" t="s">
        <v>34465</v>
      </c>
      <c r="C595" s="347" t="s">
        <v>290</v>
      </c>
      <c r="D595" s="299">
        <v>12700.6</v>
      </c>
    </row>
    <row r="596" spans="1:4">
      <c r="A596" s="347">
        <v>731</v>
      </c>
      <c r="B596" s="347" t="s">
        <v>34466</v>
      </c>
      <c r="C596" s="347" t="s">
        <v>290</v>
      </c>
      <c r="D596" s="298">
        <v>855.42</v>
      </c>
    </row>
    <row r="597" spans="1:4">
      <c r="A597" s="347">
        <v>10575</v>
      </c>
      <c r="B597" s="347" t="s">
        <v>34467</v>
      </c>
      <c r="C597" s="347" t="s">
        <v>290</v>
      </c>
      <c r="D597" s="299">
        <v>1334.95</v>
      </c>
    </row>
    <row r="598" spans="1:4">
      <c r="A598" s="347">
        <v>733</v>
      </c>
      <c r="B598" s="347" t="s">
        <v>34468</v>
      </c>
      <c r="C598" s="347" t="s">
        <v>290</v>
      </c>
      <c r="D598" s="299">
        <v>1461.61</v>
      </c>
    </row>
    <row r="599" spans="1:4">
      <c r="A599" s="347">
        <v>732</v>
      </c>
      <c r="B599" s="347" t="s">
        <v>34469</v>
      </c>
      <c r="C599" s="347" t="s">
        <v>290</v>
      </c>
      <c r="D599" s="299">
        <v>1441.96</v>
      </c>
    </row>
    <row r="600" spans="1:4">
      <c r="A600" s="347">
        <v>737</v>
      </c>
      <c r="B600" s="347" t="s">
        <v>34470</v>
      </c>
      <c r="C600" s="347" t="s">
        <v>290</v>
      </c>
      <c r="D600" s="299">
        <v>8086.1</v>
      </c>
    </row>
    <row r="601" spans="1:4">
      <c r="A601" s="347">
        <v>738</v>
      </c>
      <c r="B601" s="347" t="s">
        <v>34471</v>
      </c>
      <c r="C601" s="347" t="s">
        <v>290</v>
      </c>
      <c r="D601" s="299">
        <v>3749.47</v>
      </c>
    </row>
    <row r="602" spans="1:4">
      <c r="A602" s="347">
        <v>740</v>
      </c>
      <c r="B602" s="347" t="s">
        <v>34472</v>
      </c>
      <c r="C602" s="347" t="s">
        <v>290</v>
      </c>
      <c r="D602" s="299">
        <v>7606.89</v>
      </c>
    </row>
    <row r="603" spans="1:4">
      <c r="A603" s="347">
        <v>734</v>
      </c>
      <c r="B603" s="347" t="s">
        <v>34473</v>
      </c>
      <c r="C603" s="347" t="s">
        <v>290</v>
      </c>
      <c r="D603" s="299">
        <v>1545.78</v>
      </c>
    </row>
    <row r="604" spans="1:4">
      <c r="A604" s="347">
        <v>39008</v>
      </c>
      <c r="B604" s="347" t="s">
        <v>34474</v>
      </c>
      <c r="C604" s="347" t="s">
        <v>290</v>
      </c>
      <c r="D604" s="299">
        <v>72403.34</v>
      </c>
    </row>
    <row r="605" spans="1:4">
      <c r="A605" s="347">
        <v>39009</v>
      </c>
      <c r="B605" s="347" t="s">
        <v>34475</v>
      </c>
      <c r="C605" s="347" t="s">
        <v>290</v>
      </c>
      <c r="D605" s="299">
        <v>77571.210000000006</v>
      </c>
    </row>
    <row r="606" spans="1:4">
      <c r="A606" s="347">
        <v>10587</v>
      </c>
      <c r="B606" s="347" t="s">
        <v>34476</v>
      </c>
      <c r="C606" s="347" t="s">
        <v>290</v>
      </c>
      <c r="D606" s="299">
        <v>3493.64</v>
      </c>
    </row>
    <row r="607" spans="1:4">
      <c r="A607" s="347">
        <v>759</v>
      </c>
      <c r="B607" s="347" t="s">
        <v>34477</v>
      </c>
      <c r="C607" s="347" t="s">
        <v>290</v>
      </c>
      <c r="D607" s="299">
        <v>5023.17</v>
      </c>
    </row>
    <row r="608" spans="1:4">
      <c r="A608" s="347">
        <v>761</v>
      </c>
      <c r="B608" s="347" t="s">
        <v>34478</v>
      </c>
      <c r="C608" s="347" t="s">
        <v>290</v>
      </c>
      <c r="D608" s="299">
        <v>8514.69</v>
      </c>
    </row>
    <row r="609" spans="1:4">
      <c r="A609" s="347">
        <v>750</v>
      </c>
      <c r="B609" s="347" t="s">
        <v>34479</v>
      </c>
      <c r="C609" s="347" t="s">
        <v>290</v>
      </c>
      <c r="D609" s="299">
        <v>8084.03</v>
      </c>
    </row>
    <row r="610" spans="1:4">
      <c r="A610" s="347">
        <v>755</v>
      </c>
      <c r="B610" s="347" t="s">
        <v>34480</v>
      </c>
      <c r="C610" s="347" t="s">
        <v>290</v>
      </c>
      <c r="D610" s="299">
        <v>33172.92</v>
      </c>
    </row>
    <row r="611" spans="1:4">
      <c r="A611" s="347">
        <v>749</v>
      </c>
      <c r="B611" s="347" t="s">
        <v>34481</v>
      </c>
      <c r="C611" s="347" t="s">
        <v>290</v>
      </c>
      <c r="D611" s="299">
        <v>12200.38</v>
      </c>
    </row>
    <row r="612" spans="1:4">
      <c r="A612" s="347">
        <v>756</v>
      </c>
      <c r="B612" s="347" t="s">
        <v>34482</v>
      </c>
      <c r="C612" s="347" t="s">
        <v>290</v>
      </c>
      <c r="D612" s="299">
        <v>36179.51</v>
      </c>
    </row>
    <row r="613" spans="1:4">
      <c r="A613" s="347">
        <v>757</v>
      </c>
      <c r="B613" s="347" t="s">
        <v>34483</v>
      </c>
      <c r="C613" s="347" t="s">
        <v>290</v>
      </c>
      <c r="D613" s="299">
        <v>16427.810000000001</v>
      </c>
    </row>
    <row r="614" spans="1:4">
      <c r="A614" s="347">
        <v>10588</v>
      </c>
      <c r="B614" s="347" t="s">
        <v>34484</v>
      </c>
      <c r="C614" s="347" t="s">
        <v>290</v>
      </c>
      <c r="D614" s="299">
        <v>3626.85</v>
      </c>
    </row>
    <row r="615" spans="1:4">
      <c r="A615" s="347">
        <v>10592</v>
      </c>
      <c r="B615" s="347" t="s">
        <v>34485</v>
      </c>
      <c r="C615" s="347" t="s">
        <v>290</v>
      </c>
      <c r="D615" s="299">
        <v>4380.75</v>
      </c>
    </row>
    <row r="616" spans="1:4">
      <c r="A616" s="347">
        <v>10589</v>
      </c>
      <c r="B616" s="347" t="s">
        <v>34486</v>
      </c>
      <c r="C616" s="347" t="s">
        <v>290</v>
      </c>
      <c r="D616" s="299">
        <v>5885.26</v>
      </c>
    </row>
    <row r="617" spans="1:4">
      <c r="A617" s="347">
        <v>760</v>
      </c>
      <c r="B617" s="347" t="s">
        <v>34487</v>
      </c>
      <c r="C617" s="347" t="s">
        <v>290</v>
      </c>
      <c r="D617" s="299">
        <v>32855.620000000003</v>
      </c>
    </row>
    <row r="618" spans="1:4">
      <c r="A618" s="347">
        <v>751</v>
      </c>
      <c r="B618" s="347" t="s">
        <v>34488</v>
      </c>
      <c r="C618" s="347" t="s">
        <v>290</v>
      </c>
      <c r="D618" s="299">
        <v>5174.76</v>
      </c>
    </row>
    <row r="619" spans="1:4">
      <c r="A619" s="347">
        <v>754</v>
      </c>
      <c r="B619" s="347" t="s">
        <v>34489</v>
      </c>
      <c r="C619" s="347" t="s">
        <v>290</v>
      </c>
      <c r="D619" s="299">
        <v>8213.9</v>
      </c>
    </row>
    <row r="620" spans="1:4">
      <c r="A620" s="347">
        <v>14013</v>
      </c>
      <c r="B620" s="347" t="s">
        <v>34490</v>
      </c>
      <c r="C620" s="347" t="s">
        <v>290</v>
      </c>
      <c r="D620" s="299">
        <v>218504.09</v>
      </c>
    </row>
    <row r="621" spans="1:4">
      <c r="A621" s="347">
        <v>39917</v>
      </c>
      <c r="B621" s="347" t="s">
        <v>34491</v>
      </c>
      <c r="C621" s="347" t="s">
        <v>290</v>
      </c>
      <c r="D621" s="299">
        <v>111216.76</v>
      </c>
    </row>
    <row r="622" spans="1:4">
      <c r="A622" s="347">
        <v>38167</v>
      </c>
      <c r="B622" s="347" t="s">
        <v>34492</v>
      </c>
      <c r="C622" s="347" t="s">
        <v>302</v>
      </c>
      <c r="D622" s="298">
        <v>25.88</v>
      </c>
    </row>
    <row r="623" spans="1:4">
      <c r="A623" s="347">
        <v>36145</v>
      </c>
      <c r="B623" s="347" t="s">
        <v>34493</v>
      </c>
      <c r="C623" s="347" t="s">
        <v>302</v>
      </c>
      <c r="D623" s="298">
        <v>37.58</v>
      </c>
    </row>
    <row r="624" spans="1:4">
      <c r="A624" s="347">
        <v>12893</v>
      </c>
      <c r="B624" s="347" t="s">
        <v>34494</v>
      </c>
      <c r="C624" s="347" t="s">
        <v>302</v>
      </c>
      <c r="D624" s="298">
        <v>62.64</v>
      </c>
    </row>
    <row r="625" spans="1:4">
      <c r="A625" s="347">
        <v>11685</v>
      </c>
      <c r="B625" s="347" t="s">
        <v>34495</v>
      </c>
      <c r="C625" s="347" t="s">
        <v>290</v>
      </c>
      <c r="D625" s="298">
        <v>22.6</v>
      </c>
    </row>
    <row r="626" spans="1:4">
      <c r="A626" s="347">
        <v>11680</v>
      </c>
      <c r="B626" s="347" t="s">
        <v>34496</v>
      </c>
      <c r="C626" s="347" t="s">
        <v>290</v>
      </c>
      <c r="D626" s="298">
        <v>9.31</v>
      </c>
    </row>
    <row r="627" spans="1:4">
      <c r="A627" s="347">
        <v>11679</v>
      </c>
      <c r="B627" s="347" t="s">
        <v>39135</v>
      </c>
      <c r="C627" s="347" t="s">
        <v>290</v>
      </c>
      <c r="D627" s="298">
        <v>12.62</v>
      </c>
    </row>
    <row r="628" spans="1:4">
      <c r="A628" s="347">
        <v>2512</v>
      </c>
      <c r="B628" s="347" t="s">
        <v>34497</v>
      </c>
      <c r="C628" s="347" t="s">
        <v>290</v>
      </c>
      <c r="D628" s="298">
        <v>26.56</v>
      </c>
    </row>
    <row r="629" spans="1:4">
      <c r="A629" s="347">
        <v>4374</v>
      </c>
      <c r="B629" s="347" t="s">
        <v>34498</v>
      </c>
      <c r="C629" s="347" t="s">
        <v>290</v>
      </c>
      <c r="D629" s="298">
        <v>0.28999999999999998</v>
      </c>
    </row>
    <row r="630" spans="1:4">
      <c r="A630" s="347">
        <v>7568</v>
      </c>
      <c r="B630" s="347" t="s">
        <v>34499</v>
      </c>
      <c r="C630" s="347" t="s">
        <v>290</v>
      </c>
      <c r="D630" s="298">
        <v>0.49</v>
      </c>
    </row>
    <row r="631" spans="1:4">
      <c r="A631" s="347">
        <v>7584</v>
      </c>
      <c r="B631" s="347" t="s">
        <v>34500</v>
      </c>
      <c r="C631" s="347" t="s">
        <v>290</v>
      </c>
      <c r="D631" s="298">
        <v>0.74</v>
      </c>
    </row>
    <row r="632" spans="1:4">
      <c r="A632" s="347">
        <v>11945</v>
      </c>
      <c r="B632" s="347" t="s">
        <v>34501</v>
      </c>
      <c r="C632" s="347" t="s">
        <v>290</v>
      </c>
      <c r="D632" s="298">
        <v>0.04</v>
      </c>
    </row>
    <row r="633" spans="1:4">
      <c r="A633" s="347">
        <v>11946</v>
      </c>
      <c r="B633" s="347" t="s">
        <v>34502</v>
      </c>
      <c r="C633" s="347" t="s">
        <v>290</v>
      </c>
      <c r="D633" s="298">
        <v>0.05</v>
      </c>
    </row>
    <row r="634" spans="1:4">
      <c r="A634" s="347">
        <v>4375</v>
      </c>
      <c r="B634" s="347" t="s">
        <v>34503</v>
      </c>
      <c r="C634" s="347" t="s">
        <v>290</v>
      </c>
      <c r="D634" s="298">
        <v>0.08</v>
      </c>
    </row>
    <row r="635" spans="1:4">
      <c r="A635" s="347">
        <v>11950</v>
      </c>
      <c r="B635" s="347" t="s">
        <v>34504</v>
      </c>
      <c r="C635" s="347" t="s">
        <v>290</v>
      </c>
      <c r="D635" s="298">
        <v>0.16</v>
      </c>
    </row>
    <row r="636" spans="1:4">
      <c r="A636" s="347">
        <v>4376</v>
      </c>
      <c r="B636" s="347" t="s">
        <v>34505</v>
      </c>
      <c r="C636" s="347" t="s">
        <v>290</v>
      </c>
      <c r="D636" s="298">
        <v>0.15</v>
      </c>
    </row>
    <row r="637" spans="1:4">
      <c r="A637" s="347">
        <v>7583</v>
      </c>
      <c r="B637" s="347" t="s">
        <v>34506</v>
      </c>
      <c r="C637" s="347" t="s">
        <v>290</v>
      </c>
      <c r="D637" s="298">
        <v>0.33</v>
      </c>
    </row>
    <row r="638" spans="1:4">
      <c r="A638" s="347">
        <v>4350</v>
      </c>
      <c r="B638" s="347" t="s">
        <v>34507</v>
      </c>
      <c r="C638" s="347" t="s">
        <v>290</v>
      </c>
      <c r="D638" s="298">
        <v>0.45</v>
      </c>
    </row>
    <row r="639" spans="1:4">
      <c r="A639" s="347">
        <v>39886</v>
      </c>
      <c r="B639" s="347" t="s">
        <v>34508</v>
      </c>
      <c r="C639" s="347" t="s">
        <v>290</v>
      </c>
      <c r="D639" s="298">
        <v>6.57</v>
      </c>
    </row>
    <row r="640" spans="1:4">
      <c r="A640" s="347">
        <v>39887</v>
      </c>
      <c r="B640" s="347" t="s">
        <v>34509</v>
      </c>
      <c r="C640" s="347" t="s">
        <v>290</v>
      </c>
      <c r="D640" s="298">
        <v>9.86</v>
      </c>
    </row>
    <row r="641" spans="1:4">
      <c r="A641" s="347">
        <v>39888</v>
      </c>
      <c r="B641" s="347" t="s">
        <v>34510</v>
      </c>
      <c r="C641" s="347" t="s">
        <v>290</v>
      </c>
      <c r="D641" s="298">
        <v>22.55</v>
      </c>
    </row>
    <row r="642" spans="1:4">
      <c r="A642" s="347">
        <v>39890</v>
      </c>
      <c r="B642" s="347" t="s">
        <v>34511</v>
      </c>
      <c r="C642" s="347" t="s">
        <v>290</v>
      </c>
      <c r="D642" s="298">
        <v>38.5</v>
      </c>
    </row>
    <row r="643" spans="1:4">
      <c r="A643" s="347">
        <v>39891</v>
      </c>
      <c r="B643" s="347" t="s">
        <v>34512</v>
      </c>
      <c r="C643" s="347" t="s">
        <v>290</v>
      </c>
      <c r="D643" s="298">
        <v>54.28</v>
      </c>
    </row>
    <row r="644" spans="1:4">
      <c r="A644" s="347">
        <v>39892</v>
      </c>
      <c r="B644" s="347" t="s">
        <v>34513</v>
      </c>
      <c r="C644" s="347" t="s">
        <v>290</v>
      </c>
      <c r="D644" s="298">
        <v>169.2</v>
      </c>
    </row>
    <row r="645" spans="1:4">
      <c r="A645" s="347">
        <v>790</v>
      </c>
      <c r="B645" s="347" t="s">
        <v>34514</v>
      </c>
      <c r="C645" s="347" t="s">
        <v>290</v>
      </c>
      <c r="D645" s="298">
        <v>16.760000000000002</v>
      </c>
    </row>
    <row r="646" spans="1:4">
      <c r="A646" s="347">
        <v>766</v>
      </c>
      <c r="B646" s="347" t="s">
        <v>34515</v>
      </c>
      <c r="C646" s="347" t="s">
        <v>290</v>
      </c>
      <c r="D646" s="298">
        <v>16.760000000000002</v>
      </c>
    </row>
    <row r="647" spans="1:4">
      <c r="A647" s="347">
        <v>791</v>
      </c>
      <c r="B647" s="347" t="s">
        <v>34516</v>
      </c>
      <c r="C647" s="347" t="s">
        <v>290</v>
      </c>
      <c r="D647" s="298">
        <v>16.760000000000002</v>
      </c>
    </row>
    <row r="648" spans="1:4">
      <c r="A648" s="347">
        <v>767</v>
      </c>
      <c r="B648" s="347" t="s">
        <v>34517</v>
      </c>
      <c r="C648" s="347" t="s">
        <v>290</v>
      </c>
      <c r="D648" s="298">
        <v>16.760000000000002</v>
      </c>
    </row>
    <row r="649" spans="1:4">
      <c r="A649" s="347">
        <v>768</v>
      </c>
      <c r="B649" s="347" t="s">
        <v>34518</v>
      </c>
      <c r="C649" s="347" t="s">
        <v>290</v>
      </c>
      <c r="D649" s="298">
        <v>13.16</v>
      </c>
    </row>
    <row r="650" spans="1:4">
      <c r="A650" s="347">
        <v>789</v>
      </c>
      <c r="B650" s="347" t="s">
        <v>34519</v>
      </c>
      <c r="C650" s="347" t="s">
        <v>290</v>
      </c>
      <c r="D650" s="298">
        <v>12.88</v>
      </c>
    </row>
    <row r="651" spans="1:4">
      <c r="A651" s="347">
        <v>769</v>
      </c>
      <c r="B651" s="347" t="s">
        <v>34520</v>
      </c>
      <c r="C651" s="347" t="s">
        <v>290</v>
      </c>
      <c r="D651" s="298">
        <v>13.16</v>
      </c>
    </row>
    <row r="652" spans="1:4">
      <c r="A652" s="347">
        <v>770</v>
      </c>
      <c r="B652" s="347" t="s">
        <v>34521</v>
      </c>
      <c r="C652" s="347" t="s">
        <v>290</v>
      </c>
      <c r="D652" s="298">
        <v>4.6399999999999997</v>
      </c>
    </row>
    <row r="653" spans="1:4">
      <c r="A653" s="347">
        <v>12394</v>
      </c>
      <c r="B653" s="347" t="s">
        <v>34522</v>
      </c>
      <c r="C653" s="347" t="s">
        <v>290</v>
      </c>
      <c r="D653" s="298">
        <v>4.6399999999999997</v>
      </c>
    </row>
    <row r="654" spans="1:4">
      <c r="A654" s="347">
        <v>764</v>
      </c>
      <c r="B654" s="347" t="s">
        <v>34523</v>
      </c>
      <c r="C654" s="347" t="s">
        <v>290</v>
      </c>
      <c r="D654" s="298">
        <v>8.1</v>
      </c>
    </row>
    <row r="655" spans="1:4">
      <c r="A655" s="347">
        <v>765</v>
      </c>
      <c r="B655" s="347" t="s">
        <v>34524</v>
      </c>
      <c r="C655" s="347" t="s">
        <v>290</v>
      </c>
      <c r="D655" s="298">
        <v>8.1</v>
      </c>
    </row>
    <row r="656" spans="1:4">
      <c r="A656" s="347">
        <v>787</v>
      </c>
      <c r="B656" s="347" t="s">
        <v>34525</v>
      </c>
      <c r="C656" s="347" t="s">
        <v>290</v>
      </c>
      <c r="D656" s="298">
        <v>36.18</v>
      </c>
    </row>
    <row r="657" spans="1:4">
      <c r="A657" s="347">
        <v>774</v>
      </c>
      <c r="B657" s="347" t="s">
        <v>34526</v>
      </c>
      <c r="C657" s="347" t="s">
        <v>290</v>
      </c>
      <c r="D657" s="298">
        <v>36.18</v>
      </c>
    </row>
    <row r="658" spans="1:4">
      <c r="A658" s="347">
        <v>773</v>
      </c>
      <c r="B658" s="347" t="s">
        <v>34527</v>
      </c>
      <c r="C658" s="347" t="s">
        <v>290</v>
      </c>
      <c r="D658" s="298">
        <v>36.18</v>
      </c>
    </row>
    <row r="659" spans="1:4">
      <c r="A659" s="347">
        <v>775</v>
      </c>
      <c r="B659" s="347" t="s">
        <v>34528</v>
      </c>
      <c r="C659" s="347" t="s">
        <v>290</v>
      </c>
      <c r="D659" s="298">
        <v>36.18</v>
      </c>
    </row>
    <row r="660" spans="1:4">
      <c r="A660" s="347">
        <v>788</v>
      </c>
      <c r="B660" s="347" t="s">
        <v>34529</v>
      </c>
      <c r="C660" s="347" t="s">
        <v>290</v>
      </c>
      <c r="D660" s="298">
        <v>22.49</v>
      </c>
    </row>
    <row r="661" spans="1:4">
      <c r="A661" s="347">
        <v>772</v>
      </c>
      <c r="B661" s="347" t="s">
        <v>34530</v>
      </c>
      <c r="C661" s="347" t="s">
        <v>290</v>
      </c>
      <c r="D661" s="298">
        <v>22.49</v>
      </c>
    </row>
    <row r="662" spans="1:4">
      <c r="A662" s="347">
        <v>771</v>
      </c>
      <c r="B662" s="347" t="s">
        <v>34531</v>
      </c>
      <c r="C662" s="347" t="s">
        <v>290</v>
      </c>
      <c r="D662" s="298">
        <v>22.49</v>
      </c>
    </row>
    <row r="663" spans="1:4">
      <c r="A663" s="347">
        <v>779</v>
      </c>
      <c r="B663" s="347" t="s">
        <v>34532</v>
      </c>
      <c r="C663" s="347" t="s">
        <v>290</v>
      </c>
      <c r="D663" s="298">
        <v>5.59</v>
      </c>
    </row>
    <row r="664" spans="1:4">
      <c r="A664" s="347">
        <v>776</v>
      </c>
      <c r="B664" s="347" t="s">
        <v>34533</v>
      </c>
      <c r="C664" s="347" t="s">
        <v>290</v>
      </c>
      <c r="D664" s="298">
        <v>53.34</v>
      </c>
    </row>
    <row r="665" spans="1:4">
      <c r="A665" s="347">
        <v>777</v>
      </c>
      <c r="B665" s="347" t="s">
        <v>34534</v>
      </c>
      <c r="C665" s="347" t="s">
        <v>290</v>
      </c>
      <c r="D665" s="298">
        <v>51.85</v>
      </c>
    </row>
    <row r="666" spans="1:4">
      <c r="A666" s="347">
        <v>780</v>
      </c>
      <c r="B666" s="347" t="s">
        <v>34535</v>
      </c>
      <c r="C666" s="347" t="s">
        <v>290</v>
      </c>
      <c r="D666" s="298">
        <v>52.11</v>
      </c>
    </row>
    <row r="667" spans="1:4">
      <c r="A667" s="347">
        <v>778</v>
      </c>
      <c r="B667" s="347" t="s">
        <v>34536</v>
      </c>
      <c r="C667" s="347" t="s">
        <v>290</v>
      </c>
      <c r="D667" s="298">
        <v>53.34</v>
      </c>
    </row>
    <row r="668" spans="1:4">
      <c r="A668" s="347">
        <v>781</v>
      </c>
      <c r="B668" s="347" t="s">
        <v>34537</v>
      </c>
      <c r="C668" s="347" t="s">
        <v>290</v>
      </c>
      <c r="D668" s="298">
        <v>98.55</v>
      </c>
    </row>
    <row r="669" spans="1:4">
      <c r="A669" s="347">
        <v>786</v>
      </c>
      <c r="B669" s="347" t="s">
        <v>34538</v>
      </c>
      <c r="C669" s="347" t="s">
        <v>290</v>
      </c>
      <c r="D669" s="298">
        <v>98.55</v>
      </c>
    </row>
    <row r="670" spans="1:4">
      <c r="A670" s="347">
        <v>782</v>
      </c>
      <c r="B670" s="347" t="s">
        <v>34539</v>
      </c>
      <c r="C670" s="347" t="s">
        <v>290</v>
      </c>
      <c r="D670" s="298">
        <v>98.55</v>
      </c>
    </row>
    <row r="671" spans="1:4">
      <c r="A671" s="347">
        <v>783</v>
      </c>
      <c r="B671" s="347" t="s">
        <v>34540</v>
      </c>
      <c r="C671" s="347" t="s">
        <v>290</v>
      </c>
      <c r="D671" s="298">
        <v>269.72000000000003</v>
      </c>
    </row>
    <row r="672" spans="1:4">
      <c r="A672" s="347">
        <v>785</v>
      </c>
      <c r="B672" s="347" t="s">
        <v>34541</v>
      </c>
      <c r="C672" s="347" t="s">
        <v>290</v>
      </c>
      <c r="D672" s="298">
        <v>284.98</v>
      </c>
    </row>
    <row r="673" spans="1:4">
      <c r="A673" s="347">
        <v>784</v>
      </c>
      <c r="B673" s="347" t="s">
        <v>34542</v>
      </c>
      <c r="C673" s="347" t="s">
        <v>290</v>
      </c>
      <c r="D673" s="298">
        <v>305.72000000000003</v>
      </c>
    </row>
    <row r="674" spans="1:4">
      <c r="A674" s="347">
        <v>831</v>
      </c>
      <c r="B674" s="347" t="s">
        <v>34543</v>
      </c>
      <c r="C674" s="347" t="s">
        <v>290</v>
      </c>
      <c r="D674" s="298">
        <v>80.98</v>
      </c>
    </row>
    <row r="675" spans="1:4">
      <c r="A675" s="347">
        <v>828</v>
      </c>
      <c r="B675" s="347" t="s">
        <v>34544</v>
      </c>
      <c r="C675" s="347" t="s">
        <v>290</v>
      </c>
      <c r="D675" s="298">
        <v>0.46</v>
      </c>
    </row>
    <row r="676" spans="1:4">
      <c r="A676" s="347">
        <v>829</v>
      </c>
      <c r="B676" s="347" t="s">
        <v>34545</v>
      </c>
      <c r="C676" s="347" t="s">
        <v>290</v>
      </c>
      <c r="D676" s="298">
        <v>0.98</v>
      </c>
    </row>
    <row r="677" spans="1:4">
      <c r="A677" s="347">
        <v>812</v>
      </c>
      <c r="B677" s="347" t="s">
        <v>34546</v>
      </c>
      <c r="C677" s="347" t="s">
        <v>290</v>
      </c>
      <c r="D677" s="298">
        <v>2.12</v>
      </c>
    </row>
    <row r="678" spans="1:4">
      <c r="A678" s="347">
        <v>819</v>
      </c>
      <c r="B678" s="347" t="s">
        <v>34547</v>
      </c>
      <c r="C678" s="347" t="s">
        <v>290</v>
      </c>
      <c r="D678" s="298">
        <v>3.5</v>
      </c>
    </row>
    <row r="679" spans="1:4">
      <c r="A679" s="347">
        <v>818</v>
      </c>
      <c r="B679" s="347" t="s">
        <v>34548</v>
      </c>
      <c r="C679" s="347" t="s">
        <v>290</v>
      </c>
      <c r="D679" s="298">
        <v>5.88</v>
      </c>
    </row>
    <row r="680" spans="1:4">
      <c r="A680" s="347">
        <v>823</v>
      </c>
      <c r="B680" s="347" t="s">
        <v>34549</v>
      </c>
      <c r="C680" s="347" t="s">
        <v>290</v>
      </c>
      <c r="D680" s="298">
        <v>17.71</v>
      </c>
    </row>
    <row r="681" spans="1:4">
      <c r="A681" s="347">
        <v>830</v>
      </c>
      <c r="B681" s="347" t="s">
        <v>34550</v>
      </c>
      <c r="C681" s="347" t="s">
        <v>290</v>
      </c>
      <c r="D681" s="298">
        <v>14.59</v>
      </c>
    </row>
    <row r="682" spans="1:4">
      <c r="A682" s="347">
        <v>826</v>
      </c>
      <c r="B682" s="347" t="s">
        <v>34551</v>
      </c>
      <c r="C682" s="347" t="s">
        <v>290</v>
      </c>
      <c r="D682" s="298">
        <v>45.42</v>
      </c>
    </row>
    <row r="683" spans="1:4">
      <c r="A683" s="347">
        <v>827</v>
      </c>
      <c r="B683" s="347" t="s">
        <v>34552</v>
      </c>
      <c r="C683" s="347" t="s">
        <v>290</v>
      </c>
      <c r="D683" s="298">
        <v>38.369999999999997</v>
      </c>
    </row>
    <row r="684" spans="1:4">
      <c r="A684" s="347">
        <v>832</v>
      </c>
      <c r="B684" s="347" t="s">
        <v>34553</v>
      </c>
      <c r="C684" s="347" t="s">
        <v>290</v>
      </c>
      <c r="D684" s="298">
        <v>2.65</v>
      </c>
    </row>
    <row r="685" spans="1:4">
      <c r="A685" s="347">
        <v>833</v>
      </c>
      <c r="B685" s="347" t="s">
        <v>34554</v>
      </c>
      <c r="C685" s="347" t="s">
        <v>290</v>
      </c>
      <c r="D685" s="298">
        <v>3.76</v>
      </c>
    </row>
    <row r="686" spans="1:4">
      <c r="A686" s="347">
        <v>834</v>
      </c>
      <c r="B686" s="347" t="s">
        <v>34555</v>
      </c>
      <c r="C686" s="347" t="s">
        <v>290</v>
      </c>
      <c r="D686" s="298">
        <v>4.13</v>
      </c>
    </row>
    <row r="687" spans="1:4">
      <c r="A687" s="347">
        <v>825</v>
      </c>
      <c r="B687" s="347" t="s">
        <v>34556</v>
      </c>
      <c r="C687" s="347" t="s">
        <v>290</v>
      </c>
      <c r="D687" s="298">
        <v>4.6100000000000003</v>
      </c>
    </row>
    <row r="688" spans="1:4">
      <c r="A688" s="347">
        <v>813</v>
      </c>
      <c r="B688" s="347" t="s">
        <v>34557</v>
      </c>
      <c r="C688" s="347" t="s">
        <v>290</v>
      </c>
      <c r="D688" s="298">
        <v>4.5199999999999996</v>
      </c>
    </row>
    <row r="689" spans="1:4">
      <c r="A689" s="347">
        <v>820</v>
      </c>
      <c r="B689" s="347" t="s">
        <v>34558</v>
      </c>
      <c r="C689" s="347" t="s">
        <v>290</v>
      </c>
      <c r="D689" s="298">
        <v>5.74</v>
      </c>
    </row>
    <row r="690" spans="1:4">
      <c r="A690" s="347">
        <v>816</v>
      </c>
      <c r="B690" s="347" t="s">
        <v>34559</v>
      </c>
      <c r="C690" s="347" t="s">
        <v>290</v>
      </c>
      <c r="D690" s="298">
        <v>9.7799999999999994</v>
      </c>
    </row>
    <row r="691" spans="1:4">
      <c r="A691" s="347">
        <v>814</v>
      </c>
      <c r="B691" s="347" t="s">
        <v>34560</v>
      </c>
      <c r="C691" s="347" t="s">
        <v>290</v>
      </c>
      <c r="D691" s="298">
        <v>11.81</v>
      </c>
    </row>
    <row r="692" spans="1:4">
      <c r="A692" s="347">
        <v>815</v>
      </c>
      <c r="B692" s="347" t="s">
        <v>34561</v>
      </c>
      <c r="C692" s="347" t="s">
        <v>290</v>
      </c>
      <c r="D692" s="298">
        <v>12.76</v>
      </c>
    </row>
    <row r="693" spans="1:4">
      <c r="A693" s="347">
        <v>822</v>
      </c>
      <c r="B693" s="347" t="s">
        <v>34562</v>
      </c>
      <c r="C693" s="347" t="s">
        <v>290</v>
      </c>
      <c r="D693" s="298">
        <v>15.55</v>
      </c>
    </row>
    <row r="694" spans="1:4">
      <c r="A694" s="347">
        <v>821</v>
      </c>
      <c r="B694" s="347" t="s">
        <v>34563</v>
      </c>
      <c r="C694" s="347" t="s">
        <v>290</v>
      </c>
      <c r="D694" s="298">
        <v>18.170000000000002</v>
      </c>
    </row>
    <row r="695" spans="1:4">
      <c r="A695" s="347">
        <v>817</v>
      </c>
      <c r="B695" s="347" t="s">
        <v>34564</v>
      </c>
      <c r="C695" s="347" t="s">
        <v>290</v>
      </c>
      <c r="D695" s="298">
        <v>21.61</v>
      </c>
    </row>
    <row r="696" spans="1:4">
      <c r="A696" s="347">
        <v>20086</v>
      </c>
      <c r="B696" s="347" t="s">
        <v>34565</v>
      </c>
      <c r="C696" s="347" t="s">
        <v>290</v>
      </c>
      <c r="D696" s="298">
        <v>2.23</v>
      </c>
    </row>
    <row r="697" spans="1:4">
      <c r="A697" s="347">
        <v>39191</v>
      </c>
      <c r="B697" s="347" t="s">
        <v>34566</v>
      </c>
      <c r="C697" s="347" t="s">
        <v>290</v>
      </c>
      <c r="D697" s="298">
        <v>16.690000000000001</v>
      </c>
    </row>
    <row r="698" spans="1:4">
      <c r="A698" s="347">
        <v>39190</v>
      </c>
      <c r="B698" s="347" t="s">
        <v>34567</v>
      </c>
      <c r="C698" s="347" t="s">
        <v>290</v>
      </c>
      <c r="D698" s="298">
        <v>17.440000000000001</v>
      </c>
    </row>
    <row r="699" spans="1:4">
      <c r="A699" s="347">
        <v>39189</v>
      </c>
      <c r="B699" s="347" t="s">
        <v>34568</v>
      </c>
      <c r="C699" s="347" t="s">
        <v>290</v>
      </c>
      <c r="D699" s="298">
        <v>18.45</v>
      </c>
    </row>
    <row r="700" spans="1:4">
      <c r="A700" s="347">
        <v>39186</v>
      </c>
      <c r="B700" s="347" t="s">
        <v>34569</v>
      </c>
      <c r="C700" s="347" t="s">
        <v>290</v>
      </c>
      <c r="D700" s="298">
        <v>16.510000000000002</v>
      </c>
    </row>
    <row r="701" spans="1:4">
      <c r="A701" s="347">
        <v>39188</v>
      </c>
      <c r="B701" s="347" t="s">
        <v>34570</v>
      </c>
      <c r="C701" s="347" t="s">
        <v>290</v>
      </c>
      <c r="D701" s="298">
        <v>13.58</v>
      </c>
    </row>
    <row r="702" spans="1:4">
      <c r="A702" s="347">
        <v>39187</v>
      </c>
      <c r="B702" s="347" t="s">
        <v>34571</v>
      </c>
      <c r="C702" s="347" t="s">
        <v>290</v>
      </c>
      <c r="D702" s="298">
        <v>14.24</v>
      </c>
    </row>
    <row r="703" spans="1:4">
      <c r="A703" s="347">
        <v>39184</v>
      </c>
      <c r="B703" s="347" t="s">
        <v>34572</v>
      </c>
      <c r="C703" s="347" t="s">
        <v>290</v>
      </c>
      <c r="D703" s="298">
        <v>5.35</v>
      </c>
    </row>
    <row r="704" spans="1:4">
      <c r="A704" s="347">
        <v>39185</v>
      </c>
      <c r="B704" s="347" t="s">
        <v>34573</v>
      </c>
      <c r="C704" s="347" t="s">
        <v>290</v>
      </c>
      <c r="D704" s="298">
        <v>4.88</v>
      </c>
    </row>
    <row r="705" spans="1:4">
      <c r="A705" s="347">
        <v>39198</v>
      </c>
      <c r="B705" s="347" t="s">
        <v>34574</v>
      </c>
      <c r="C705" s="347" t="s">
        <v>290</v>
      </c>
      <c r="D705" s="298">
        <v>54.76</v>
      </c>
    </row>
    <row r="706" spans="1:4">
      <c r="A706" s="347">
        <v>39197</v>
      </c>
      <c r="B706" s="347" t="s">
        <v>34575</v>
      </c>
      <c r="C706" s="347" t="s">
        <v>290</v>
      </c>
      <c r="D706" s="298">
        <v>57.2</v>
      </c>
    </row>
    <row r="707" spans="1:4">
      <c r="A707" s="347">
        <v>39196</v>
      </c>
      <c r="B707" s="347" t="s">
        <v>34576</v>
      </c>
      <c r="C707" s="347" t="s">
        <v>290</v>
      </c>
      <c r="D707" s="298">
        <v>58.99</v>
      </c>
    </row>
    <row r="708" spans="1:4">
      <c r="A708" s="347">
        <v>39199</v>
      </c>
      <c r="B708" s="347" t="s">
        <v>34577</v>
      </c>
      <c r="C708" s="347" t="s">
        <v>290</v>
      </c>
      <c r="D708" s="298">
        <v>52.7</v>
      </c>
    </row>
    <row r="709" spans="1:4">
      <c r="A709" s="347">
        <v>39195</v>
      </c>
      <c r="B709" s="347" t="s">
        <v>34578</v>
      </c>
      <c r="C709" s="347" t="s">
        <v>290</v>
      </c>
      <c r="D709" s="298">
        <v>30.42</v>
      </c>
    </row>
    <row r="710" spans="1:4">
      <c r="A710" s="347">
        <v>39194</v>
      </c>
      <c r="B710" s="347" t="s">
        <v>34579</v>
      </c>
      <c r="C710" s="347" t="s">
        <v>290</v>
      </c>
      <c r="D710" s="298">
        <v>32.549999999999997</v>
      </c>
    </row>
    <row r="711" spans="1:4">
      <c r="A711" s="347">
        <v>39193</v>
      </c>
      <c r="B711" s="347" t="s">
        <v>34580</v>
      </c>
      <c r="C711" s="347" t="s">
        <v>290</v>
      </c>
      <c r="D711" s="298">
        <v>35.68</v>
      </c>
    </row>
    <row r="712" spans="1:4">
      <c r="A712" s="347">
        <v>39192</v>
      </c>
      <c r="B712" s="347" t="s">
        <v>34581</v>
      </c>
      <c r="C712" s="347" t="s">
        <v>290</v>
      </c>
      <c r="D712" s="298">
        <v>37.11</v>
      </c>
    </row>
    <row r="713" spans="1:4">
      <c r="A713" s="347">
        <v>39920</v>
      </c>
      <c r="B713" s="347" t="s">
        <v>34582</v>
      </c>
      <c r="C713" s="347" t="s">
        <v>290</v>
      </c>
      <c r="D713" s="298">
        <v>4.49</v>
      </c>
    </row>
    <row r="714" spans="1:4">
      <c r="A714" s="347">
        <v>39201</v>
      </c>
      <c r="B714" s="347" t="s">
        <v>34583</v>
      </c>
      <c r="C714" s="347" t="s">
        <v>290</v>
      </c>
      <c r="D714" s="298">
        <v>65.47</v>
      </c>
    </row>
    <row r="715" spans="1:4">
      <c r="A715" s="347">
        <v>39200</v>
      </c>
      <c r="B715" s="347" t="s">
        <v>34584</v>
      </c>
      <c r="C715" s="347" t="s">
        <v>290</v>
      </c>
      <c r="D715" s="298">
        <v>66</v>
      </c>
    </row>
    <row r="716" spans="1:4">
      <c r="A716" s="347">
        <v>39203</v>
      </c>
      <c r="B716" s="347" t="s">
        <v>34585</v>
      </c>
      <c r="C716" s="347" t="s">
        <v>290</v>
      </c>
      <c r="D716" s="298">
        <v>53.29</v>
      </c>
    </row>
    <row r="717" spans="1:4">
      <c r="A717" s="347">
        <v>39202</v>
      </c>
      <c r="B717" s="347" t="s">
        <v>34586</v>
      </c>
      <c r="C717" s="347" t="s">
        <v>290</v>
      </c>
      <c r="D717" s="298">
        <v>62.6</v>
      </c>
    </row>
    <row r="718" spans="1:4">
      <c r="A718" s="347">
        <v>39205</v>
      </c>
      <c r="B718" s="347" t="s">
        <v>34587</v>
      </c>
      <c r="C718" s="347" t="s">
        <v>290</v>
      </c>
      <c r="D718" s="298">
        <v>104.44</v>
      </c>
    </row>
    <row r="719" spans="1:4">
      <c r="A719" s="347">
        <v>39204</v>
      </c>
      <c r="B719" s="347" t="s">
        <v>34588</v>
      </c>
      <c r="C719" s="347" t="s">
        <v>290</v>
      </c>
      <c r="D719" s="298">
        <v>106.96</v>
      </c>
    </row>
    <row r="720" spans="1:4">
      <c r="A720" s="347">
        <v>39206</v>
      </c>
      <c r="B720" s="347" t="s">
        <v>34589</v>
      </c>
      <c r="C720" s="347" t="s">
        <v>290</v>
      </c>
      <c r="D720" s="298">
        <v>101.48</v>
      </c>
    </row>
    <row r="721" spans="1:4">
      <c r="A721" s="347">
        <v>797</v>
      </c>
      <c r="B721" s="347" t="s">
        <v>34590</v>
      </c>
      <c r="C721" s="347" t="s">
        <v>290</v>
      </c>
      <c r="D721" s="298">
        <v>8.4499999999999993</v>
      </c>
    </row>
    <row r="722" spans="1:4">
      <c r="A722" s="347">
        <v>798</v>
      </c>
      <c r="B722" s="347" t="s">
        <v>34591</v>
      </c>
      <c r="C722" s="347" t="s">
        <v>290</v>
      </c>
      <c r="D722" s="298">
        <v>1.1599999999999999</v>
      </c>
    </row>
    <row r="723" spans="1:4">
      <c r="A723" s="347">
        <v>796</v>
      </c>
      <c r="B723" s="347" t="s">
        <v>34592</v>
      </c>
      <c r="C723" s="347" t="s">
        <v>290</v>
      </c>
      <c r="D723" s="298">
        <v>8.1</v>
      </c>
    </row>
    <row r="724" spans="1:4">
      <c r="A724" s="347">
        <v>799</v>
      </c>
      <c r="B724" s="347" t="s">
        <v>34593</v>
      </c>
      <c r="C724" s="347" t="s">
        <v>290</v>
      </c>
      <c r="D724" s="298">
        <v>3.81</v>
      </c>
    </row>
    <row r="725" spans="1:4">
      <c r="A725" s="347">
        <v>792</v>
      </c>
      <c r="B725" s="347" t="s">
        <v>34594</v>
      </c>
      <c r="C725" s="347" t="s">
        <v>290</v>
      </c>
      <c r="D725" s="298">
        <v>3.87</v>
      </c>
    </row>
    <row r="726" spans="1:4">
      <c r="A726" s="347">
        <v>804</v>
      </c>
      <c r="B726" s="347" t="s">
        <v>34595</v>
      </c>
      <c r="C726" s="347" t="s">
        <v>290</v>
      </c>
      <c r="D726" s="298">
        <v>19.190000000000001</v>
      </c>
    </row>
    <row r="727" spans="1:4">
      <c r="A727" s="347">
        <v>793</v>
      </c>
      <c r="B727" s="347" t="s">
        <v>34596</v>
      </c>
      <c r="C727" s="347" t="s">
        <v>290</v>
      </c>
      <c r="D727" s="298">
        <v>8.24</v>
      </c>
    </row>
    <row r="728" spans="1:4">
      <c r="A728" s="347">
        <v>801</v>
      </c>
      <c r="B728" s="347" t="s">
        <v>34597</v>
      </c>
      <c r="C728" s="347" t="s">
        <v>290</v>
      </c>
      <c r="D728" s="298">
        <v>5.88</v>
      </c>
    </row>
    <row r="729" spans="1:4">
      <c r="A729" s="347">
        <v>794</v>
      </c>
      <c r="B729" s="347" t="s">
        <v>34598</v>
      </c>
      <c r="C729" s="347" t="s">
        <v>290</v>
      </c>
      <c r="D729" s="298">
        <v>6.07</v>
      </c>
    </row>
    <row r="730" spans="1:4">
      <c r="A730" s="347">
        <v>802</v>
      </c>
      <c r="B730" s="347" t="s">
        <v>34599</v>
      </c>
      <c r="C730" s="347" t="s">
        <v>290</v>
      </c>
      <c r="D730" s="298">
        <v>16.93</v>
      </c>
    </row>
    <row r="731" spans="1:4">
      <c r="A731" s="347">
        <v>803</v>
      </c>
      <c r="B731" s="347" t="s">
        <v>34600</v>
      </c>
      <c r="C731" s="347" t="s">
        <v>290</v>
      </c>
      <c r="D731" s="298">
        <v>14.76</v>
      </c>
    </row>
    <row r="732" spans="1:4">
      <c r="A732" s="347">
        <v>38001</v>
      </c>
      <c r="B732" s="347" t="s">
        <v>34601</v>
      </c>
      <c r="C732" s="347" t="s">
        <v>290</v>
      </c>
      <c r="D732" s="298">
        <v>0.93</v>
      </c>
    </row>
    <row r="733" spans="1:4">
      <c r="A733" s="347">
        <v>38002</v>
      </c>
      <c r="B733" s="347" t="s">
        <v>34602</v>
      </c>
      <c r="C733" s="347" t="s">
        <v>290</v>
      </c>
      <c r="D733" s="298">
        <v>1.72</v>
      </c>
    </row>
    <row r="734" spans="1:4">
      <c r="A734" s="347">
        <v>38003</v>
      </c>
      <c r="B734" s="347" t="s">
        <v>34603</v>
      </c>
      <c r="C734" s="347" t="s">
        <v>290</v>
      </c>
      <c r="D734" s="298">
        <v>20.68</v>
      </c>
    </row>
    <row r="735" spans="1:4">
      <c r="A735" s="347">
        <v>38004</v>
      </c>
      <c r="B735" s="347" t="s">
        <v>34604</v>
      </c>
      <c r="C735" s="347" t="s">
        <v>290</v>
      </c>
      <c r="D735" s="298">
        <v>27.65</v>
      </c>
    </row>
    <row r="736" spans="1:4">
      <c r="A736" s="347">
        <v>36327</v>
      </c>
      <c r="B736" s="347" t="s">
        <v>34605</v>
      </c>
      <c r="C736" s="347" t="s">
        <v>290</v>
      </c>
      <c r="D736" s="298">
        <v>2.3199999999999998</v>
      </c>
    </row>
    <row r="737" spans="1:4">
      <c r="A737" s="347">
        <v>38992</v>
      </c>
      <c r="B737" s="347" t="s">
        <v>34606</v>
      </c>
      <c r="C737" s="347" t="s">
        <v>290</v>
      </c>
      <c r="D737" s="298">
        <v>3.72</v>
      </c>
    </row>
    <row r="738" spans="1:4">
      <c r="A738" s="347">
        <v>38993</v>
      </c>
      <c r="B738" s="347" t="s">
        <v>34607</v>
      </c>
      <c r="C738" s="347" t="s">
        <v>290</v>
      </c>
      <c r="D738" s="298">
        <v>10.6</v>
      </c>
    </row>
    <row r="739" spans="1:4">
      <c r="A739" s="347">
        <v>38418</v>
      </c>
      <c r="B739" s="347" t="s">
        <v>34608</v>
      </c>
      <c r="C739" s="347" t="s">
        <v>290</v>
      </c>
      <c r="D739" s="298">
        <v>6.49</v>
      </c>
    </row>
    <row r="740" spans="1:4">
      <c r="A740" s="347">
        <v>39178</v>
      </c>
      <c r="B740" s="347" t="s">
        <v>34609</v>
      </c>
      <c r="C740" s="347" t="s">
        <v>290</v>
      </c>
      <c r="D740" s="298">
        <v>1.8</v>
      </c>
    </row>
    <row r="741" spans="1:4">
      <c r="A741" s="347">
        <v>39177</v>
      </c>
      <c r="B741" s="347" t="s">
        <v>34610</v>
      </c>
      <c r="C741" s="347" t="s">
        <v>290</v>
      </c>
      <c r="D741" s="298">
        <v>1.63</v>
      </c>
    </row>
    <row r="742" spans="1:4">
      <c r="A742" s="347">
        <v>39174</v>
      </c>
      <c r="B742" s="347" t="s">
        <v>34611</v>
      </c>
      <c r="C742" s="347" t="s">
        <v>290</v>
      </c>
      <c r="D742" s="298">
        <v>0.81</v>
      </c>
    </row>
    <row r="743" spans="1:4">
      <c r="A743" s="347">
        <v>39176</v>
      </c>
      <c r="B743" s="347" t="s">
        <v>34612</v>
      </c>
      <c r="C743" s="347" t="s">
        <v>290</v>
      </c>
      <c r="D743" s="298">
        <v>1.07</v>
      </c>
    </row>
    <row r="744" spans="1:4">
      <c r="A744" s="347">
        <v>39180</v>
      </c>
      <c r="B744" s="347" t="s">
        <v>34613</v>
      </c>
      <c r="C744" s="347" t="s">
        <v>290</v>
      </c>
      <c r="D744" s="298">
        <v>4.9000000000000004</v>
      </c>
    </row>
    <row r="745" spans="1:4">
      <c r="A745" s="347">
        <v>39179</v>
      </c>
      <c r="B745" s="347" t="s">
        <v>34614</v>
      </c>
      <c r="C745" s="347" t="s">
        <v>290</v>
      </c>
      <c r="D745" s="298">
        <v>4.34</v>
      </c>
    </row>
    <row r="746" spans="1:4">
      <c r="A746" s="347">
        <v>39175</v>
      </c>
      <c r="B746" s="347" t="s">
        <v>34615</v>
      </c>
      <c r="C746" s="347" t="s">
        <v>290</v>
      </c>
      <c r="D746" s="298">
        <v>0.99</v>
      </c>
    </row>
    <row r="747" spans="1:4">
      <c r="A747" s="347">
        <v>39217</v>
      </c>
      <c r="B747" s="347" t="s">
        <v>34616</v>
      </c>
      <c r="C747" s="347" t="s">
        <v>290</v>
      </c>
      <c r="D747" s="298">
        <v>0.77</v>
      </c>
    </row>
    <row r="748" spans="1:4">
      <c r="A748" s="347">
        <v>39181</v>
      </c>
      <c r="B748" s="347" t="s">
        <v>34617</v>
      </c>
      <c r="C748" s="347" t="s">
        <v>290</v>
      </c>
      <c r="D748" s="298">
        <v>6.57</v>
      </c>
    </row>
    <row r="749" spans="1:4">
      <c r="A749" s="347">
        <v>39182</v>
      </c>
      <c r="B749" s="347" t="s">
        <v>34618</v>
      </c>
      <c r="C749" s="347" t="s">
        <v>290</v>
      </c>
      <c r="D749" s="298">
        <v>9.24</v>
      </c>
    </row>
    <row r="750" spans="1:4">
      <c r="A750" s="347">
        <v>12616</v>
      </c>
      <c r="B750" s="347" t="s">
        <v>34619</v>
      </c>
      <c r="C750" s="347" t="s">
        <v>290</v>
      </c>
      <c r="D750" s="298">
        <v>5.87</v>
      </c>
    </row>
    <row r="751" spans="1:4">
      <c r="A751" s="347">
        <v>1049</v>
      </c>
      <c r="B751" s="347" t="s">
        <v>34620</v>
      </c>
      <c r="C751" s="347" t="s">
        <v>290</v>
      </c>
      <c r="D751" s="298">
        <v>7.73</v>
      </c>
    </row>
    <row r="752" spans="1:4">
      <c r="A752" s="347">
        <v>1099</v>
      </c>
      <c r="B752" s="347" t="s">
        <v>34621</v>
      </c>
      <c r="C752" s="347" t="s">
        <v>290</v>
      </c>
      <c r="D752" s="298">
        <v>5.92</v>
      </c>
    </row>
    <row r="753" spans="1:4">
      <c r="A753" s="347">
        <v>39678</v>
      </c>
      <c r="B753" s="347" t="s">
        <v>34622</v>
      </c>
      <c r="C753" s="347" t="s">
        <v>290</v>
      </c>
      <c r="D753" s="298">
        <v>2.38</v>
      </c>
    </row>
    <row r="754" spans="1:4">
      <c r="A754" s="347">
        <v>1050</v>
      </c>
      <c r="B754" s="347" t="s">
        <v>34623</v>
      </c>
      <c r="C754" s="347" t="s">
        <v>290</v>
      </c>
      <c r="D754" s="298">
        <v>4.05</v>
      </c>
    </row>
    <row r="755" spans="1:4">
      <c r="A755" s="347">
        <v>1101</v>
      </c>
      <c r="B755" s="347" t="s">
        <v>34624</v>
      </c>
      <c r="C755" s="347" t="s">
        <v>290</v>
      </c>
      <c r="D755" s="298">
        <v>25.52</v>
      </c>
    </row>
    <row r="756" spans="1:4">
      <c r="A756" s="347">
        <v>1100</v>
      </c>
      <c r="B756" s="347" t="s">
        <v>34625</v>
      </c>
      <c r="C756" s="347" t="s">
        <v>290</v>
      </c>
      <c r="D756" s="298">
        <v>13.17</v>
      </c>
    </row>
    <row r="757" spans="1:4">
      <c r="A757" s="347">
        <v>39679</v>
      </c>
      <c r="B757" s="347" t="s">
        <v>34626</v>
      </c>
      <c r="C757" s="347" t="s">
        <v>290</v>
      </c>
      <c r="D757" s="298">
        <v>50.86</v>
      </c>
    </row>
    <row r="758" spans="1:4">
      <c r="A758" s="347">
        <v>1098</v>
      </c>
      <c r="B758" s="347" t="s">
        <v>34627</v>
      </c>
      <c r="C758" s="347" t="s">
        <v>290</v>
      </c>
      <c r="D758" s="298">
        <v>3.16</v>
      </c>
    </row>
    <row r="759" spans="1:4">
      <c r="A759" s="347">
        <v>1102</v>
      </c>
      <c r="B759" s="347" t="s">
        <v>34628</v>
      </c>
      <c r="C759" s="347" t="s">
        <v>290</v>
      </c>
      <c r="D759" s="298">
        <v>38.06</v>
      </c>
    </row>
    <row r="760" spans="1:4">
      <c r="A760" s="347">
        <v>1051</v>
      </c>
      <c r="B760" s="347" t="s">
        <v>34629</v>
      </c>
      <c r="C760" s="347" t="s">
        <v>290</v>
      </c>
      <c r="D760" s="298">
        <v>55.31</v>
      </c>
    </row>
    <row r="761" spans="1:4">
      <c r="A761" s="347">
        <v>37399</v>
      </c>
      <c r="B761" s="347" t="s">
        <v>34630</v>
      </c>
      <c r="C761" s="347" t="s">
        <v>290</v>
      </c>
      <c r="D761" s="298">
        <v>35.25</v>
      </c>
    </row>
    <row r="762" spans="1:4">
      <c r="A762" s="347">
        <v>41955</v>
      </c>
      <c r="B762" s="347" t="s">
        <v>34631</v>
      </c>
      <c r="C762" s="347" t="s">
        <v>293</v>
      </c>
      <c r="D762" s="298">
        <v>77.38</v>
      </c>
    </row>
    <row r="763" spans="1:4">
      <c r="A763" s="347">
        <v>41953</v>
      </c>
      <c r="B763" s="347" t="s">
        <v>34632</v>
      </c>
      <c r="C763" s="347" t="s">
        <v>293</v>
      </c>
      <c r="D763" s="298">
        <v>73.84</v>
      </c>
    </row>
    <row r="764" spans="1:4">
      <c r="A764" s="347">
        <v>41954</v>
      </c>
      <c r="B764" s="347" t="s">
        <v>34633</v>
      </c>
      <c r="C764" s="347" t="s">
        <v>293</v>
      </c>
      <c r="D764" s="298">
        <v>73.14</v>
      </c>
    </row>
    <row r="765" spans="1:4">
      <c r="A765" s="347">
        <v>25004</v>
      </c>
      <c r="B765" s="347" t="s">
        <v>34634</v>
      </c>
      <c r="C765" s="347" t="s">
        <v>293</v>
      </c>
      <c r="D765" s="298">
        <v>34.17</v>
      </c>
    </row>
    <row r="766" spans="1:4">
      <c r="A766" s="347">
        <v>25002</v>
      </c>
      <c r="B766" s="347" t="s">
        <v>34635</v>
      </c>
      <c r="C766" s="347" t="s">
        <v>293</v>
      </c>
      <c r="D766" s="298">
        <v>34.450000000000003</v>
      </c>
    </row>
    <row r="767" spans="1:4">
      <c r="A767" s="347">
        <v>37409</v>
      </c>
      <c r="B767" s="347" t="s">
        <v>34636</v>
      </c>
      <c r="C767" s="347" t="s">
        <v>293</v>
      </c>
      <c r="D767" s="298">
        <v>33.880000000000003</v>
      </c>
    </row>
    <row r="768" spans="1:4">
      <c r="A768" s="347">
        <v>841</v>
      </c>
      <c r="B768" s="347" t="s">
        <v>34637</v>
      </c>
      <c r="C768" s="347" t="s">
        <v>293</v>
      </c>
      <c r="D768" s="298">
        <v>35</v>
      </c>
    </row>
    <row r="769" spans="1:4">
      <c r="A769" s="347">
        <v>25005</v>
      </c>
      <c r="B769" s="347" t="s">
        <v>34638</v>
      </c>
      <c r="C769" s="347" t="s">
        <v>293</v>
      </c>
      <c r="D769" s="298">
        <v>38.380000000000003</v>
      </c>
    </row>
    <row r="770" spans="1:4">
      <c r="A770" s="347">
        <v>25003</v>
      </c>
      <c r="B770" s="347" t="s">
        <v>34639</v>
      </c>
      <c r="C770" s="347" t="s">
        <v>293</v>
      </c>
      <c r="D770" s="298">
        <v>40.99</v>
      </c>
    </row>
    <row r="771" spans="1:4">
      <c r="A771" s="347">
        <v>37410</v>
      </c>
      <c r="B771" s="347" t="s">
        <v>34640</v>
      </c>
      <c r="C771" s="347" t="s">
        <v>293</v>
      </c>
      <c r="D771" s="298">
        <v>38.380000000000003</v>
      </c>
    </row>
    <row r="772" spans="1:4">
      <c r="A772" s="347">
        <v>842</v>
      </c>
      <c r="B772" s="347" t="s">
        <v>34641</v>
      </c>
      <c r="C772" s="347" t="s">
        <v>293</v>
      </c>
      <c r="D772" s="298">
        <v>43.17</v>
      </c>
    </row>
    <row r="773" spans="1:4">
      <c r="A773" s="347">
        <v>862</v>
      </c>
      <c r="B773" s="347" t="s">
        <v>34642</v>
      </c>
      <c r="C773" s="347" t="s">
        <v>294</v>
      </c>
      <c r="D773" s="298">
        <v>12.79</v>
      </c>
    </row>
    <row r="774" spans="1:4">
      <c r="A774" s="347">
        <v>866</v>
      </c>
      <c r="B774" s="347" t="s">
        <v>34643</v>
      </c>
      <c r="C774" s="347" t="s">
        <v>294</v>
      </c>
      <c r="D774" s="298">
        <v>157.19999999999999</v>
      </c>
    </row>
    <row r="775" spans="1:4">
      <c r="A775" s="347">
        <v>892</v>
      </c>
      <c r="B775" s="347" t="s">
        <v>34644</v>
      </c>
      <c r="C775" s="347" t="s">
        <v>294</v>
      </c>
      <c r="D775" s="298">
        <v>199.9</v>
      </c>
    </row>
    <row r="776" spans="1:4">
      <c r="A776" s="347">
        <v>857</v>
      </c>
      <c r="B776" s="347" t="s">
        <v>34645</v>
      </c>
      <c r="C776" s="347" t="s">
        <v>294</v>
      </c>
      <c r="D776" s="298">
        <v>20.350000000000001</v>
      </c>
    </row>
    <row r="777" spans="1:4">
      <c r="A777" s="347">
        <v>37404</v>
      </c>
      <c r="B777" s="347" t="s">
        <v>34646</v>
      </c>
      <c r="C777" s="347" t="s">
        <v>294</v>
      </c>
      <c r="D777" s="298">
        <v>240.38</v>
      </c>
    </row>
    <row r="778" spans="1:4">
      <c r="A778" s="347">
        <v>868</v>
      </c>
      <c r="B778" s="347" t="s">
        <v>34647</v>
      </c>
      <c r="C778" s="347" t="s">
        <v>294</v>
      </c>
      <c r="D778" s="298">
        <v>31.43</v>
      </c>
    </row>
    <row r="779" spans="1:4">
      <c r="A779" s="347">
        <v>870</v>
      </c>
      <c r="B779" s="347" t="s">
        <v>34648</v>
      </c>
      <c r="C779" s="347" t="s">
        <v>294</v>
      </c>
      <c r="D779" s="298">
        <v>414.21</v>
      </c>
    </row>
    <row r="780" spans="1:4">
      <c r="A780" s="347">
        <v>863</v>
      </c>
      <c r="B780" s="347" t="s">
        <v>34649</v>
      </c>
      <c r="C780" s="347" t="s">
        <v>294</v>
      </c>
      <c r="D780" s="298">
        <v>43.42</v>
      </c>
    </row>
    <row r="781" spans="1:4">
      <c r="A781" s="347">
        <v>867</v>
      </c>
      <c r="B781" s="347" t="s">
        <v>34650</v>
      </c>
      <c r="C781" s="347" t="s">
        <v>294</v>
      </c>
      <c r="D781" s="298">
        <v>60.47</v>
      </c>
    </row>
    <row r="782" spans="1:4">
      <c r="A782" s="347">
        <v>891</v>
      </c>
      <c r="B782" s="347" t="s">
        <v>34651</v>
      </c>
      <c r="C782" s="347" t="s">
        <v>294</v>
      </c>
      <c r="D782" s="298">
        <v>695.63</v>
      </c>
    </row>
    <row r="783" spans="1:4">
      <c r="A783" s="347">
        <v>864</v>
      </c>
      <c r="B783" s="347" t="s">
        <v>34652</v>
      </c>
      <c r="C783" s="347" t="s">
        <v>294</v>
      </c>
      <c r="D783" s="298">
        <v>85.2</v>
      </c>
    </row>
    <row r="784" spans="1:4">
      <c r="A784" s="347">
        <v>865</v>
      </c>
      <c r="B784" s="347" t="s">
        <v>34653</v>
      </c>
      <c r="C784" s="347" t="s">
        <v>294</v>
      </c>
      <c r="D784" s="298">
        <v>120</v>
      </c>
    </row>
    <row r="785" spans="1:4">
      <c r="A785" s="347">
        <v>1006</v>
      </c>
      <c r="B785" s="347" t="s">
        <v>34654</v>
      </c>
      <c r="C785" s="347" t="s">
        <v>294</v>
      </c>
      <c r="D785" s="298">
        <v>113.17</v>
      </c>
    </row>
    <row r="786" spans="1:4">
      <c r="A786" s="347">
        <v>948</v>
      </c>
      <c r="B786" s="347" t="s">
        <v>34655</v>
      </c>
      <c r="C786" s="347" t="s">
        <v>294</v>
      </c>
      <c r="D786" s="298">
        <v>58.93</v>
      </c>
    </row>
    <row r="787" spans="1:4">
      <c r="A787" s="347">
        <v>947</v>
      </c>
      <c r="B787" s="347" t="s">
        <v>34656</v>
      </c>
      <c r="C787" s="347" t="s">
        <v>294</v>
      </c>
      <c r="D787" s="298">
        <v>59.95</v>
      </c>
    </row>
    <row r="788" spans="1:4">
      <c r="A788" s="347">
        <v>911</v>
      </c>
      <c r="B788" s="347" t="s">
        <v>34657</v>
      </c>
      <c r="C788" s="347" t="s">
        <v>294</v>
      </c>
      <c r="D788" s="298">
        <v>87.18</v>
      </c>
    </row>
    <row r="789" spans="1:4">
      <c r="A789" s="347">
        <v>925</v>
      </c>
      <c r="B789" s="347" t="s">
        <v>34658</v>
      </c>
      <c r="C789" s="347" t="s">
        <v>294</v>
      </c>
      <c r="D789" s="298">
        <v>80.58</v>
      </c>
    </row>
    <row r="790" spans="1:4">
      <c r="A790" s="347">
        <v>954</v>
      </c>
      <c r="B790" s="347" t="s">
        <v>34659</v>
      </c>
      <c r="C790" s="347" t="s">
        <v>294</v>
      </c>
      <c r="D790" s="298">
        <v>89.02</v>
      </c>
    </row>
    <row r="791" spans="1:4">
      <c r="A791" s="347">
        <v>901</v>
      </c>
      <c r="B791" s="347" t="s">
        <v>34660</v>
      </c>
      <c r="C791" s="347" t="s">
        <v>294</v>
      </c>
      <c r="D791" s="298">
        <v>95.26</v>
      </c>
    </row>
    <row r="792" spans="1:4">
      <c r="A792" s="347">
        <v>926</v>
      </c>
      <c r="B792" s="347" t="s">
        <v>34661</v>
      </c>
      <c r="C792" s="347" t="s">
        <v>294</v>
      </c>
      <c r="D792" s="298">
        <v>100.68</v>
      </c>
    </row>
    <row r="793" spans="1:4">
      <c r="A793" s="347">
        <v>912</v>
      </c>
      <c r="B793" s="347" t="s">
        <v>34662</v>
      </c>
      <c r="C793" s="347" t="s">
        <v>294</v>
      </c>
      <c r="D793" s="298">
        <v>101.3</v>
      </c>
    </row>
    <row r="794" spans="1:4">
      <c r="A794" s="347">
        <v>955</v>
      </c>
      <c r="B794" s="347" t="s">
        <v>34663</v>
      </c>
      <c r="C794" s="347" t="s">
        <v>294</v>
      </c>
      <c r="D794" s="298">
        <v>120.91</v>
      </c>
    </row>
    <row r="795" spans="1:4">
      <c r="A795" s="347">
        <v>946</v>
      </c>
      <c r="B795" s="347" t="s">
        <v>34664</v>
      </c>
      <c r="C795" s="347" t="s">
        <v>294</v>
      </c>
      <c r="D795" s="298">
        <v>135.94</v>
      </c>
    </row>
    <row r="796" spans="1:4">
      <c r="A796" s="347">
        <v>953</v>
      </c>
      <c r="B796" s="347" t="s">
        <v>34665</v>
      </c>
      <c r="C796" s="347" t="s">
        <v>294</v>
      </c>
      <c r="D796" s="298">
        <v>123.7</v>
      </c>
    </row>
    <row r="797" spans="1:4">
      <c r="A797" s="347">
        <v>902</v>
      </c>
      <c r="B797" s="347" t="s">
        <v>34666</v>
      </c>
      <c r="C797" s="347" t="s">
        <v>294</v>
      </c>
      <c r="D797" s="298">
        <v>150.38</v>
      </c>
    </row>
    <row r="798" spans="1:4">
      <c r="A798" s="347">
        <v>927</v>
      </c>
      <c r="B798" s="347" t="s">
        <v>34667</v>
      </c>
      <c r="C798" s="347" t="s">
        <v>294</v>
      </c>
      <c r="D798" s="298">
        <v>145.76</v>
      </c>
    </row>
    <row r="799" spans="1:4">
      <c r="A799" s="347">
        <v>913</v>
      </c>
      <c r="B799" s="347" t="s">
        <v>34668</v>
      </c>
      <c r="C799" s="347" t="s">
        <v>294</v>
      </c>
      <c r="D799" s="298">
        <v>162.69</v>
      </c>
    </row>
    <row r="800" spans="1:4">
      <c r="A800" s="347">
        <v>903</v>
      </c>
      <c r="B800" s="347" t="s">
        <v>34669</v>
      </c>
      <c r="C800" s="347" t="s">
        <v>294</v>
      </c>
      <c r="D800" s="298">
        <v>184.12</v>
      </c>
    </row>
    <row r="801" spans="1:4">
      <c r="A801" s="347">
        <v>945</v>
      </c>
      <c r="B801" s="347" t="s">
        <v>34670</v>
      </c>
      <c r="C801" s="347" t="s">
        <v>294</v>
      </c>
      <c r="D801" s="298">
        <v>194.77</v>
      </c>
    </row>
    <row r="802" spans="1:4">
      <c r="A802" s="347">
        <v>914</v>
      </c>
      <c r="B802" s="347" t="s">
        <v>34671</v>
      </c>
      <c r="C802" s="347" t="s">
        <v>294</v>
      </c>
      <c r="D802" s="298">
        <v>199.53</v>
      </c>
    </row>
    <row r="803" spans="1:4">
      <c r="A803" s="347">
        <v>993</v>
      </c>
      <c r="B803" s="347" t="s">
        <v>34672</v>
      </c>
      <c r="C803" s="347" t="s">
        <v>294</v>
      </c>
      <c r="D803" s="298">
        <v>2.44</v>
      </c>
    </row>
    <row r="804" spans="1:4">
      <c r="A804" s="347">
        <v>1020</v>
      </c>
      <c r="B804" s="347" t="s">
        <v>34673</v>
      </c>
      <c r="C804" s="347" t="s">
        <v>294</v>
      </c>
      <c r="D804" s="298">
        <v>10.61</v>
      </c>
    </row>
    <row r="805" spans="1:4">
      <c r="A805" s="347">
        <v>1017</v>
      </c>
      <c r="B805" s="347" t="s">
        <v>34674</v>
      </c>
      <c r="C805" s="347" t="s">
        <v>294</v>
      </c>
      <c r="D805" s="298">
        <v>116.59</v>
      </c>
    </row>
    <row r="806" spans="1:4">
      <c r="A806" s="347">
        <v>999</v>
      </c>
      <c r="B806" s="347" t="s">
        <v>34675</v>
      </c>
      <c r="C806" s="347" t="s">
        <v>294</v>
      </c>
      <c r="D806" s="298">
        <v>144.46</v>
      </c>
    </row>
    <row r="807" spans="1:4">
      <c r="A807" s="347">
        <v>995</v>
      </c>
      <c r="B807" s="347" t="s">
        <v>34676</v>
      </c>
      <c r="C807" s="347" t="s">
        <v>294</v>
      </c>
      <c r="D807" s="298">
        <v>16.27</v>
      </c>
    </row>
    <row r="808" spans="1:4">
      <c r="A808" s="347">
        <v>1000</v>
      </c>
      <c r="B808" s="347" t="s">
        <v>34677</v>
      </c>
      <c r="C808" s="347" t="s">
        <v>294</v>
      </c>
      <c r="D808" s="298">
        <v>177.09</v>
      </c>
    </row>
    <row r="809" spans="1:4">
      <c r="A809" s="347">
        <v>1022</v>
      </c>
      <c r="B809" s="347" t="s">
        <v>34678</v>
      </c>
      <c r="C809" s="347" t="s">
        <v>294</v>
      </c>
      <c r="D809" s="298">
        <v>3.38</v>
      </c>
    </row>
    <row r="810" spans="1:4">
      <c r="A810" s="347">
        <v>1015</v>
      </c>
      <c r="B810" s="347" t="s">
        <v>34679</v>
      </c>
      <c r="C810" s="347" t="s">
        <v>294</v>
      </c>
      <c r="D810" s="298">
        <v>233.19</v>
      </c>
    </row>
    <row r="811" spans="1:4">
      <c r="A811" s="347">
        <v>996</v>
      </c>
      <c r="B811" s="347" t="s">
        <v>34680</v>
      </c>
      <c r="C811" s="347" t="s">
        <v>294</v>
      </c>
      <c r="D811" s="298">
        <v>24.77</v>
      </c>
    </row>
    <row r="812" spans="1:4">
      <c r="A812" s="347">
        <v>1001</v>
      </c>
      <c r="B812" s="347" t="s">
        <v>34681</v>
      </c>
      <c r="C812" s="347" t="s">
        <v>294</v>
      </c>
      <c r="D812" s="298">
        <v>291.82</v>
      </c>
    </row>
    <row r="813" spans="1:4">
      <c r="A813" s="347">
        <v>1019</v>
      </c>
      <c r="B813" s="347" t="s">
        <v>34682</v>
      </c>
      <c r="C813" s="347" t="s">
        <v>294</v>
      </c>
      <c r="D813" s="298">
        <v>34.15</v>
      </c>
    </row>
    <row r="814" spans="1:4">
      <c r="A814" s="347">
        <v>1021</v>
      </c>
      <c r="B814" s="347" t="s">
        <v>34683</v>
      </c>
      <c r="C814" s="347" t="s">
        <v>294</v>
      </c>
      <c r="D814" s="298">
        <v>4.8499999999999996</v>
      </c>
    </row>
    <row r="815" spans="1:4">
      <c r="A815" s="347">
        <v>39249</v>
      </c>
      <c r="B815" s="347" t="s">
        <v>34684</v>
      </c>
      <c r="C815" s="347" t="s">
        <v>294</v>
      </c>
      <c r="D815" s="298">
        <v>380.68</v>
      </c>
    </row>
    <row r="816" spans="1:4">
      <c r="A816" s="347">
        <v>1018</v>
      </c>
      <c r="B816" s="347" t="s">
        <v>34685</v>
      </c>
      <c r="C816" s="347" t="s">
        <v>294</v>
      </c>
      <c r="D816" s="298">
        <v>48.67</v>
      </c>
    </row>
    <row r="817" spans="1:4">
      <c r="A817" s="347">
        <v>39250</v>
      </c>
      <c r="B817" s="347" t="s">
        <v>34686</v>
      </c>
      <c r="C817" s="347" t="s">
        <v>294</v>
      </c>
      <c r="D817" s="298">
        <v>489.02</v>
      </c>
    </row>
    <row r="818" spans="1:4">
      <c r="A818" s="347">
        <v>994</v>
      </c>
      <c r="B818" s="347" t="s">
        <v>34687</v>
      </c>
      <c r="C818" s="347" t="s">
        <v>294</v>
      </c>
      <c r="D818" s="298">
        <v>6.62</v>
      </c>
    </row>
    <row r="819" spans="1:4">
      <c r="A819" s="347">
        <v>977</v>
      </c>
      <c r="B819" s="347" t="s">
        <v>34688</v>
      </c>
      <c r="C819" s="347" t="s">
        <v>294</v>
      </c>
      <c r="D819" s="298">
        <v>67.430000000000007</v>
      </c>
    </row>
    <row r="820" spans="1:4">
      <c r="A820" s="347">
        <v>998</v>
      </c>
      <c r="B820" s="347" t="s">
        <v>34689</v>
      </c>
      <c r="C820" s="347" t="s">
        <v>294</v>
      </c>
      <c r="D820" s="298">
        <v>89.57</v>
      </c>
    </row>
    <row r="821" spans="1:4">
      <c r="A821" s="347">
        <v>39251</v>
      </c>
      <c r="B821" s="347" t="s">
        <v>34690</v>
      </c>
      <c r="C821" s="347" t="s">
        <v>294</v>
      </c>
      <c r="D821" s="298">
        <v>0.65</v>
      </c>
    </row>
    <row r="822" spans="1:4">
      <c r="A822" s="347">
        <v>1011</v>
      </c>
      <c r="B822" s="347" t="s">
        <v>34691</v>
      </c>
      <c r="C822" s="347" t="s">
        <v>294</v>
      </c>
      <c r="D822" s="298">
        <v>0.9</v>
      </c>
    </row>
    <row r="823" spans="1:4">
      <c r="A823" s="347">
        <v>39252</v>
      </c>
      <c r="B823" s="347" t="s">
        <v>34692</v>
      </c>
      <c r="C823" s="347" t="s">
        <v>294</v>
      </c>
      <c r="D823" s="298">
        <v>1.07</v>
      </c>
    </row>
    <row r="824" spans="1:4">
      <c r="A824" s="347">
        <v>1013</v>
      </c>
      <c r="B824" s="347" t="s">
        <v>34693</v>
      </c>
      <c r="C824" s="347" t="s">
        <v>294</v>
      </c>
      <c r="D824" s="298">
        <v>1.43</v>
      </c>
    </row>
    <row r="825" spans="1:4">
      <c r="A825" s="347">
        <v>980</v>
      </c>
      <c r="B825" s="347" t="s">
        <v>34694</v>
      </c>
      <c r="C825" s="347" t="s">
        <v>294</v>
      </c>
      <c r="D825" s="298">
        <v>9.73</v>
      </c>
    </row>
    <row r="826" spans="1:4">
      <c r="A826" s="347">
        <v>39237</v>
      </c>
      <c r="B826" s="347" t="s">
        <v>34695</v>
      </c>
      <c r="C826" s="347" t="s">
        <v>294</v>
      </c>
      <c r="D826" s="298">
        <v>115.37</v>
      </c>
    </row>
    <row r="827" spans="1:4">
      <c r="A827" s="347">
        <v>39238</v>
      </c>
      <c r="B827" s="347" t="s">
        <v>34696</v>
      </c>
      <c r="C827" s="347" t="s">
        <v>294</v>
      </c>
      <c r="D827" s="298">
        <v>144.04</v>
      </c>
    </row>
    <row r="828" spans="1:4">
      <c r="A828" s="347">
        <v>979</v>
      </c>
      <c r="B828" s="347" t="s">
        <v>34697</v>
      </c>
      <c r="C828" s="347" t="s">
        <v>294</v>
      </c>
      <c r="D828" s="298">
        <v>14.99</v>
      </c>
    </row>
    <row r="829" spans="1:4">
      <c r="A829" s="347">
        <v>39239</v>
      </c>
      <c r="B829" s="347" t="s">
        <v>34698</v>
      </c>
      <c r="C829" s="347" t="s">
        <v>294</v>
      </c>
      <c r="D829" s="298">
        <v>175.3</v>
      </c>
    </row>
    <row r="830" spans="1:4">
      <c r="A830" s="347">
        <v>1014</v>
      </c>
      <c r="B830" s="347" t="s">
        <v>34699</v>
      </c>
      <c r="C830" s="347" t="s">
        <v>294</v>
      </c>
      <c r="D830" s="298">
        <v>2.27</v>
      </c>
    </row>
    <row r="831" spans="1:4">
      <c r="A831" s="347">
        <v>39240</v>
      </c>
      <c r="B831" s="347" t="s">
        <v>34700</v>
      </c>
      <c r="C831" s="347" t="s">
        <v>294</v>
      </c>
      <c r="D831" s="298">
        <v>231.69</v>
      </c>
    </row>
    <row r="832" spans="1:4">
      <c r="A832" s="347">
        <v>39232</v>
      </c>
      <c r="B832" s="347" t="s">
        <v>34701</v>
      </c>
      <c r="C832" s="347" t="s">
        <v>294</v>
      </c>
      <c r="D832" s="298">
        <v>24.06</v>
      </c>
    </row>
    <row r="833" spans="1:4">
      <c r="A833" s="347">
        <v>39233</v>
      </c>
      <c r="B833" s="347" t="s">
        <v>34702</v>
      </c>
      <c r="C833" s="347" t="s">
        <v>294</v>
      </c>
      <c r="D833" s="298">
        <v>33.08</v>
      </c>
    </row>
    <row r="834" spans="1:4">
      <c r="A834" s="347">
        <v>981</v>
      </c>
      <c r="B834" s="347" t="s">
        <v>34703</v>
      </c>
      <c r="C834" s="347" t="s">
        <v>294</v>
      </c>
      <c r="D834" s="298">
        <v>4.07</v>
      </c>
    </row>
    <row r="835" spans="1:4">
      <c r="A835" s="347">
        <v>39234</v>
      </c>
      <c r="B835" s="347" t="s">
        <v>34704</v>
      </c>
      <c r="C835" s="347" t="s">
        <v>294</v>
      </c>
      <c r="D835" s="298">
        <v>48.54</v>
      </c>
    </row>
    <row r="836" spans="1:4">
      <c r="A836" s="347">
        <v>982</v>
      </c>
      <c r="B836" s="347" t="s">
        <v>34705</v>
      </c>
      <c r="C836" s="347" t="s">
        <v>294</v>
      </c>
      <c r="D836" s="298">
        <v>5.69</v>
      </c>
    </row>
    <row r="837" spans="1:4">
      <c r="A837" s="347">
        <v>39235</v>
      </c>
      <c r="B837" s="347" t="s">
        <v>34706</v>
      </c>
      <c r="C837" s="347" t="s">
        <v>294</v>
      </c>
      <c r="D837" s="298">
        <v>68.27</v>
      </c>
    </row>
    <row r="838" spans="1:4">
      <c r="A838" s="347">
        <v>39236</v>
      </c>
      <c r="B838" s="347" t="s">
        <v>34707</v>
      </c>
      <c r="C838" s="347" t="s">
        <v>294</v>
      </c>
      <c r="D838" s="298">
        <v>89.5</v>
      </c>
    </row>
    <row r="839" spans="1:4">
      <c r="A839" s="347">
        <v>876</v>
      </c>
      <c r="B839" s="347" t="s">
        <v>34708</v>
      </c>
      <c r="C839" s="347" t="s">
        <v>294</v>
      </c>
      <c r="D839" s="298">
        <v>231.04</v>
      </c>
    </row>
    <row r="840" spans="1:4">
      <c r="A840" s="347">
        <v>877</v>
      </c>
      <c r="B840" s="347" t="s">
        <v>34709</v>
      </c>
      <c r="C840" s="347" t="s">
        <v>294</v>
      </c>
      <c r="D840" s="298">
        <v>271.61</v>
      </c>
    </row>
    <row r="841" spans="1:4">
      <c r="A841" s="347">
        <v>882</v>
      </c>
      <c r="B841" s="347" t="s">
        <v>34710</v>
      </c>
      <c r="C841" s="347" t="s">
        <v>294</v>
      </c>
      <c r="D841" s="298">
        <v>295.95999999999998</v>
      </c>
    </row>
    <row r="842" spans="1:4">
      <c r="A842" s="347">
        <v>878</v>
      </c>
      <c r="B842" s="347" t="s">
        <v>34711</v>
      </c>
      <c r="C842" s="347" t="s">
        <v>294</v>
      </c>
      <c r="D842" s="298">
        <v>367.95</v>
      </c>
    </row>
    <row r="843" spans="1:4">
      <c r="A843" s="347">
        <v>879</v>
      </c>
      <c r="B843" s="347" t="s">
        <v>34712</v>
      </c>
      <c r="C843" s="347" t="s">
        <v>294</v>
      </c>
      <c r="D843" s="298">
        <v>433.69</v>
      </c>
    </row>
    <row r="844" spans="1:4">
      <c r="A844" s="347">
        <v>880</v>
      </c>
      <c r="B844" s="347" t="s">
        <v>34713</v>
      </c>
      <c r="C844" s="347" t="s">
        <v>294</v>
      </c>
      <c r="D844" s="298">
        <v>510.28</v>
      </c>
    </row>
    <row r="845" spans="1:4">
      <c r="A845" s="347">
        <v>873</v>
      </c>
      <c r="B845" s="347" t="s">
        <v>34714</v>
      </c>
      <c r="C845" s="347" t="s">
        <v>294</v>
      </c>
      <c r="D845" s="298">
        <v>155.16</v>
      </c>
    </row>
    <row r="846" spans="1:4">
      <c r="A846" s="347">
        <v>881</v>
      </c>
      <c r="B846" s="347" t="s">
        <v>34715</v>
      </c>
      <c r="C846" s="347" t="s">
        <v>294</v>
      </c>
      <c r="D846" s="298">
        <v>697.47</v>
      </c>
    </row>
    <row r="847" spans="1:4">
      <c r="A847" s="347">
        <v>874</v>
      </c>
      <c r="B847" s="347" t="s">
        <v>34716</v>
      </c>
      <c r="C847" s="347" t="s">
        <v>294</v>
      </c>
      <c r="D847" s="298">
        <v>184.14</v>
      </c>
    </row>
    <row r="848" spans="1:4">
      <c r="A848" s="347">
        <v>875</v>
      </c>
      <c r="B848" s="347" t="s">
        <v>34717</v>
      </c>
      <c r="C848" s="347" t="s">
        <v>294</v>
      </c>
      <c r="D848" s="298">
        <v>219.69</v>
      </c>
    </row>
    <row r="849" spans="1:4">
      <c r="A849" s="347">
        <v>983</v>
      </c>
      <c r="B849" s="347" t="s">
        <v>34718</v>
      </c>
      <c r="C849" s="347" t="s">
        <v>294</v>
      </c>
      <c r="D849" s="298">
        <v>1.37</v>
      </c>
    </row>
    <row r="850" spans="1:4">
      <c r="A850" s="347">
        <v>985</v>
      </c>
      <c r="B850" s="347" t="s">
        <v>34719</v>
      </c>
      <c r="C850" s="347" t="s">
        <v>294</v>
      </c>
      <c r="D850" s="298">
        <v>10.32</v>
      </c>
    </row>
    <row r="851" spans="1:4">
      <c r="A851" s="347">
        <v>990</v>
      </c>
      <c r="B851" s="347" t="s">
        <v>34720</v>
      </c>
      <c r="C851" s="347" t="s">
        <v>294</v>
      </c>
      <c r="D851" s="298">
        <v>141.22999999999999</v>
      </c>
    </row>
    <row r="852" spans="1:4">
      <c r="A852" s="347">
        <v>39241</v>
      </c>
      <c r="B852" s="347" t="s">
        <v>34721</v>
      </c>
      <c r="C852" s="347" t="s">
        <v>294</v>
      </c>
      <c r="D852" s="298">
        <v>16.14</v>
      </c>
    </row>
    <row r="853" spans="1:4">
      <c r="A853" s="347">
        <v>1005</v>
      </c>
      <c r="B853" s="347" t="s">
        <v>34722</v>
      </c>
      <c r="C853" s="347" t="s">
        <v>294</v>
      </c>
      <c r="D853" s="298">
        <v>173.34</v>
      </c>
    </row>
    <row r="854" spans="1:4">
      <c r="A854" s="347">
        <v>984</v>
      </c>
      <c r="B854" s="347" t="s">
        <v>34723</v>
      </c>
      <c r="C854" s="347" t="s">
        <v>294</v>
      </c>
      <c r="D854" s="298">
        <v>3.56</v>
      </c>
    </row>
    <row r="855" spans="1:4">
      <c r="A855" s="347">
        <v>991</v>
      </c>
      <c r="B855" s="347" t="s">
        <v>34724</v>
      </c>
      <c r="C855" s="347" t="s">
        <v>294</v>
      </c>
      <c r="D855" s="298">
        <v>229.05</v>
      </c>
    </row>
    <row r="856" spans="1:4">
      <c r="A856" s="347">
        <v>986</v>
      </c>
      <c r="B856" s="347" t="s">
        <v>34725</v>
      </c>
      <c r="C856" s="347" t="s">
        <v>294</v>
      </c>
      <c r="D856" s="298">
        <v>24.68</v>
      </c>
    </row>
    <row r="857" spans="1:4">
      <c r="A857" s="347">
        <v>1024</v>
      </c>
      <c r="B857" s="347" t="s">
        <v>34726</v>
      </c>
      <c r="C857" s="347" t="s">
        <v>294</v>
      </c>
      <c r="D857" s="298">
        <v>283.49</v>
      </c>
    </row>
    <row r="858" spans="1:4">
      <c r="A858" s="347">
        <v>987</v>
      </c>
      <c r="B858" s="347" t="s">
        <v>34727</v>
      </c>
      <c r="C858" s="347" t="s">
        <v>294</v>
      </c>
      <c r="D858" s="298">
        <v>33.53</v>
      </c>
    </row>
    <row r="859" spans="1:4">
      <c r="A859" s="347">
        <v>1003</v>
      </c>
      <c r="B859" s="347" t="s">
        <v>34728</v>
      </c>
      <c r="C859" s="347" t="s">
        <v>294</v>
      </c>
      <c r="D859" s="298">
        <v>5.22</v>
      </c>
    </row>
    <row r="860" spans="1:4">
      <c r="A860" s="347">
        <v>992</v>
      </c>
      <c r="B860" s="347" t="s">
        <v>34729</v>
      </c>
      <c r="C860" s="347" t="s">
        <v>294</v>
      </c>
      <c r="D860" s="298">
        <v>366.77</v>
      </c>
    </row>
    <row r="861" spans="1:4">
      <c r="A861" s="347">
        <v>1007</v>
      </c>
      <c r="B861" s="347" t="s">
        <v>34730</v>
      </c>
      <c r="C861" s="347" t="s">
        <v>294</v>
      </c>
      <c r="D861" s="298">
        <v>47.56</v>
      </c>
    </row>
    <row r="862" spans="1:4">
      <c r="A862" s="347">
        <v>39242</v>
      </c>
      <c r="B862" s="347" t="s">
        <v>34731</v>
      </c>
      <c r="C862" s="347" t="s">
        <v>294</v>
      </c>
      <c r="D862" s="298">
        <v>454.44</v>
      </c>
    </row>
    <row r="863" spans="1:4">
      <c r="A863" s="347">
        <v>1008</v>
      </c>
      <c r="B863" s="347" t="s">
        <v>34732</v>
      </c>
      <c r="C863" s="347" t="s">
        <v>294</v>
      </c>
      <c r="D863" s="298">
        <v>5.92</v>
      </c>
    </row>
    <row r="864" spans="1:4">
      <c r="A864" s="347">
        <v>988</v>
      </c>
      <c r="B864" s="347" t="s">
        <v>34733</v>
      </c>
      <c r="C864" s="347" t="s">
        <v>294</v>
      </c>
      <c r="D864" s="298">
        <v>65.7</v>
      </c>
    </row>
    <row r="865" spans="1:4">
      <c r="A865" s="347">
        <v>989</v>
      </c>
      <c r="B865" s="347" t="s">
        <v>34734</v>
      </c>
      <c r="C865" s="347" t="s">
        <v>294</v>
      </c>
      <c r="D865" s="298">
        <v>89</v>
      </c>
    </row>
    <row r="866" spans="1:4">
      <c r="A866" s="347">
        <v>39598</v>
      </c>
      <c r="B866" s="347" t="s">
        <v>34735</v>
      </c>
      <c r="C866" s="347" t="s">
        <v>294</v>
      </c>
      <c r="D866" s="298">
        <v>1.85</v>
      </c>
    </row>
    <row r="867" spans="1:4">
      <c r="A867" s="347">
        <v>39599</v>
      </c>
      <c r="B867" s="347" t="s">
        <v>34736</v>
      </c>
      <c r="C867" s="347" t="s">
        <v>294</v>
      </c>
      <c r="D867" s="298">
        <v>2.79</v>
      </c>
    </row>
    <row r="868" spans="1:4">
      <c r="A868" s="347">
        <v>34602</v>
      </c>
      <c r="B868" s="347" t="s">
        <v>34737</v>
      </c>
      <c r="C868" s="347" t="s">
        <v>294</v>
      </c>
      <c r="D868" s="298">
        <v>5.55</v>
      </c>
    </row>
    <row r="869" spans="1:4">
      <c r="A869" s="347">
        <v>34603</v>
      </c>
      <c r="B869" s="347" t="s">
        <v>34738</v>
      </c>
      <c r="C869" s="347" t="s">
        <v>294</v>
      </c>
      <c r="D869" s="298">
        <v>26.7</v>
      </c>
    </row>
    <row r="870" spans="1:4">
      <c r="A870" s="347">
        <v>34607</v>
      </c>
      <c r="B870" s="347" t="s">
        <v>34739</v>
      </c>
      <c r="C870" s="347" t="s">
        <v>294</v>
      </c>
      <c r="D870" s="298">
        <v>11.91</v>
      </c>
    </row>
    <row r="871" spans="1:4">
      <c r="A871" s="347">
        <v>34609</v>
      </c>
      <c r="B871" s="347" t="s">
        <v>34740</v>
      </c>
      <c r="C871" s="347" t="s">
        <v>294</v>
      </c>
      <c r="D871" s="298">
        <v>17.86</v>
      </c>
    </row>
    <row r="872" spans="1:4">
      <c r="A872" s="347">
        <v>34618</v>
      </c>
      <c r="B872" s="347" t="s">
        <v>34741</v>
      </c>
      <c r="C872" s="347" t="s">
        <v>294</v>
      </c>
      <c r="D872" s="298">
        <v>7.36</v>
      </c>
    </row>
    <row r="873" spans="1:4">
      <c r="A873" s="347">
        <v>34620</v>
      </c>
      <c r="B873" s="347" t="s">
        <v>34742</v>
      </c>
      <c r="C873" s="347" t="s">
        <v>294</v>
      </c>
      <c r="D873" s="298">
        <v>36.85</v>
      </c>
    </row>
    <row r="874" spans="1:4">
      <c r="A874" s="347">
        <v>34621</v>
      </c>
      <c r="B874" s="347" t="s">
        <v>34743</v>
      </c>
      <c r="C874" s="347" t="s">
        <v>294</v>
      </c>
      <c r="D874" s="298">
        <v>17.09</v>
      </c>
    </row>
    <row r="875" spans="1:4">
      <c r="A875" s="347">
        <v>34622</v>
      </c>
      <c r="B875" s="347" t="s">
        <v>34744</v>
      </c>
      <c r="C875" s="347" t="s">
        <v>294</v>
      </c>
      <c r="D875" s="298">
        <v>24.22</v>
      </c>
    </row>
    <row r="876" spans="1:4">
      <c r="A876" s="347">
        <v>34624</v>
      </c>
      <c r="B876" s="347" t="s">
        <v>34745</v>
      </c>
      <c r="C876" s="347" t="s">
        <v>294</v>
      </c>
      <c r="D876" s="298">
        <v>9.4</v>
      </c>
    </row>
    <row r="877" spans="1:4">
      <c r="A877" s="347">
        <v>34626</v>
      </c>
      <c r="B877" s="347" t="s">
        <v>34746</v>
      </c>
      <c r="C877" s="347" t="s">
        <v>294</v>
      </c>
      <c r="D877" s="298">
        <v>50.65</v>
      </c>
    </row>
    <row r="878" spans="1:4">
      <c r="A878" s="347">
        <v>34627</v>
      </c>
      <c r="B878" s="347" t="s">
        <v>34747</v>
      </c>
      <c r="C878" s="347" t="s">
        <v>294</v>
      </c>
      <c r="D878" s="298">
        <v>21.82</v>
      </c>
    </row>
    <row r="879" spans="1:4">
      <c r="A879" s="347">
        <v>34629</v>
      </c>
      <c r="B879" s="347" t="s">
        <v>34748</v>
      </c>
      <c r="C879" s="347" t="s">
        <v>294</v>
      </c>
      <c r="D879" s="298">
        <v>31.95</v>
      </c>
    </row>
    <row r="880" spans="1:4">
      <c r="A880" s="347">
        <v>39257</v>
      </c>
      <c r="B880" s="347" t="s">
        <v>34749</v>
      </c>
      <c r="C880" s="347" t="s">
        <v>294</v>
      </c>
      <c r="D880" s="298">
        <v>6.21</v>
      </c>
    </row>
    <row r="881" spans="1:4">
      <c r="A881" s="347">
        <v>39261</v>
      </c>
      <c r="B881" s="347" t="s">
        <v>34750</v>
      </c>
      <c r="C881" s="347" t="s">
        <v>294</v>
      </c>
      <c r="D881" s="298">
        <v>33.11</v>
      </c>
    </row>
    <row r="882" spans="1:4">
      <c r="A882" s="347">
        <v>39268</v>
      </c>
      <c r="B882" s="347" t="s">
        <v>34751</v>
      </c>
      <c r="C882" s="347" t="s">
        <v>294</v>
      </c>
      <c r="D882" s="298">
        <v>381.98</v>
      </c>
    </row>
    <row r="883" spans="1:4">
      <c r="A883" s="347">
        <v>39262</v>
      </c>
      <c r="B883" s="347" t="s">
        <v>34752</v>
      </c>
      <c r="C883" s="347" t="s">
        <v>294</v>
      </c>
      <c r="D883" s="298">
        <v>51.76</v>
      </c>
    </row>
    <row r="884" spans="1:4">
      <c r="A884" s="347">
        <v>39258</v>
      </c>
      <c r="B884" s="347" t="s">
        <v>34753</v>
      </c>
      <c r="C884" s="347" t="s">
        <v>294</v>
      </c>
      <c r="D884" s="298">
        <v>9.2100000000000009</v>
      </c>
    </row>
    <row r="885" spans="1:4">
      <c r="A885" s="347">
        <v>39263</v>
      </c>
      <c r="B885" s="347" t="s">
        <v>34754</v>
      </c>
      <c r="C885" s="347" t="s">
        <v>294</v>
      </c>
      <c r="D885" s="298">
        <v>80.09</v>
      </c>
    </row>
    <row r="886" spans="1:4">
      <c r="A886" s="347">
        <v>39264</v>
      </c>
      <c r="B886" s="347" t="s">
        <v>34755</v>
      </c>
      <c r="C886" s="347" t="s">
        <v>294</v>
      </c>
      <c r="D886" s="298">
        <v>108.45</v>
      </c>
    </row>
    <row r="887" spans="1:4">
      <c r="A887" s="347">
        <v>39259</v>
      </c>
      <c r="B887" s="347" t="s">
        <v>34756</v>
      </c>
      <c r="C887" s="347" t="s">
        <v>294</v>
      </c>
      <c r="D887" s="298">
        <v>14.03</v>
      </c>
    </row>
    <row r="888" spans="1:4">
      <c r="A888" s="347">
        <v>39265</v>
      </c>
      <c r="B888" s="347" t="s">
        <v>34757</v>
      </c>
      <c r="C888" s="347" t="s">
        <v>294</v>
      </c>
      <c r="D888" s="298">
        <v>159.76</v>
      </c>
    </row>
    <row r="889" spans="1:4">
      <c r="A889" s="347">
        <v>39260</v>
      </c>
      <c r="B889" s="347" t="s">
        <v>34758</v>
      </c>
      <c r="C889" s="347" t="s">
        <v>294</v>
      </c>
      <c r="D889" s="298">
        <v>19.97</v>
      </c>
    </row>
    <row r="890" spans="1:4">
      <c r="A890" s="347">
        <v>39266</v>
      </c>
      <c r="B890" s="347" t="s">
        <v>34759</v>
      </c>
      <c r="C890" s="347" t="s">
        <v>294</v>
      </c>
      <c r="D890" s="298">
        <v>224.17</v>
      </c>
    </row>
    <row r="891" spans="1:4">
      <c r="A891" s="347">
        <v>39267</v>
      </c>
      <c r="B891" s="347" t="s">
        <v>34760</v>
      </c>
      <c r="C891" s="347" t="s">
        <v>294</v>
      </c>
      <c r="D891" s="298">
        <v>293.83999999999997</v>
      </c>
    </row>
    <row r="892" spans="1:4">
      <c r="A892" s="347">
        <v>11901</v>
      </c>
      <c r="B892" s="347" t="s">
        <v>34761</v>
      </c>
      <c r="C892" s="347" t="s">
        <v>294</v>
      </c>
      <c r="D892" s="298">
        <v>0.7</v>
      </c>
    </row>
    <row r="893" spans="1:4">
      <c r="A893" s="347">
        <v>11902</v>
      </c>
      <c r="B893" s="347" t="s">
        <v>34762</v>
      </c>
      <c r="C893" s="347" t="s">
        <v>294</v>
      </c>
      <c r="D893" s="298">
        <v>1.22</v>
      </c>
    </row>
    <row r="894" spans="1:4">
      <c r="A894" s="347">
        <v>11903</v>
      </c>
      <c r="B894" s="347" t="s">
        <v>34763</v>
      </c>
      <c r="C894" s="347" t="s">
        <v>294</v>
      </c>
      <c r="D894" s="298">
        <v>1.88</v>
      </c>
    </row>
    <row r="895" spans="1:4">
      <c r="A895" s="347">
        <v>11904</v>
      </c>
      <c r="B895" s="347" t="s">
        <v>34764</v>
      </c>
      <c r="C895" s="347" t="s">
        <v>294</v>
      </c>
      <c r="D895" s="298">
        <v>2.4</v>
      </c>
    </row>
    <row r="896" spans="1:4">
      <c r="A896" s="347">
        <v>11905</v>
      </c>
      <c r="B896" s="347" t="s">
        <v>34765</v>
      </c>
      <c r="C896" s="347" t="s">
        <v>294</v>
      </c>
      <c r="D896" s="298">
        <v>3.23</v>
      </c>
    </row>
    <row r="897" spans="1:4">
      <c r="A897" s="347">
        <v>11906</v>
      </c>
      <c r="B897" s="347" t="s">
        <v>34766</v>
      </c>
      <c r="C897" s="347" t="s">
        <v>294</v>
      </c>
      <c r="D897" s="298">
        <v>3.71</v>
      </c>
    </row>
    <row r="898" spans="1:4">
      <c r="A898" s="347">
        <v>11919</v>
      </c>
      <c r="B898" s="347" t="s">
        <v>34767</v>
      </c>
      <c r="C898" s="347" t="s">
        <v>294</v>
      </c>
      <c r="D898" s="298">
        <v>7.29</v>
      </c>
    </row>
    <row r="899" spans="1:4">
      <c r="A899" s="347">
        <v>11920</v>
      </c>
      <c r="B899" s="347" t="s">
        <v>34768</v>
      </c>
      <c r="C899" s="347" t="s">
        <v>294</v>
      </c>
      <c r="D899" s="298">
        <v>14.12</v>
      </c>
    </row>
    <row r="900" spans="1:4">
      <c r="A900" s="347">
        <v>11924</v>
      </c>
      <c r="B900" s="347" t="s">
        <v>34769</v>
      </c>
      <c r="C900" s="347" t="s">
        <v>294</v>
      </c>
      <c r="D900" s="298">
        <v>137.37</v>
      </c>
    </row>
    <row r="901" spans="1:4">
      <c r="A901" s="347">
        <v>11921</v>
      </c>
      <c r="B901" s="347" t="s">
        <v>34770</v>
      </c>
      <c r="C901" s="347" t="s">
        <v>294</v>
      </c>
      <c r="D901" s="298">
        <v>19.23</v>
      </c>
    </row>
    <row r="902" spans="1:4">
      <c r="A902" s="347">
        <v>11922</v>
      </c>
      <c r="B902" s="347" t="s">
        <v>34771</v>
      </c>
      <c r="C902" s="347" t="s">
        <v>294</v>
      </c>
      <c r="D902" s="298">
        <v>34.14</v>
      </c>
    </row>
    <row r="903" spans="1:4">
      <c r="A903" s="347">
        <v>11923</v>
      </c>
      <c r="B903" s="347" t="s">
        <v>34772</v>
      </c>
      <c r="C903" s="347" t="s">
        <v>294</v>
      </c>
      <c r="D903" s="298">
        <v>55.76</v>
      </c>
    </row>
    <row r="904" spans="1:4">
      <c r="A904" s="347">
        <v>11916</v>
      </c>
      <c r="B904" s="347" t="s">
        <v>34773</v>
      </c>
      <c r="C904" s="347" t="s">
        <v>294</v>
      </c>
      <c r="D904" s="298">
        <v>9.4600000000000009</v>
      </c>
    </row>
    <row r="905" spans="1:4">
      <c r="A905" s="347">
        <v>11914</v>
      </c>
      <c r="B905" s="347" t="s">
        <v>34774</v>
      </c>
      <c r="C905" s="347" t="s">
        <v>294</v>
      </c>
      <c r="D905" s="298">
        <v>68.709999999999994</v>
      </c>
    </row>
    <row r="906" spans="1:4">
      <c r="A906" s="347">
        <v>11917</v>
      </c>
      <c r="B906" s="347" t="s">
        <v>34775</v>
      </c>
      <c r="C906" s="347" t="s">
        <v>294</v>
      </c>
      <c r="D906" s="298">
        <v>16.47</v>
      </c>
    </row>
    <row r="907" spans="1:4">
      <c r="A907" s="347">
        <v>11918</v>
      </c>
      <c r="B907" s="347" t="s">
        <v>34776</v>
      </c>
      <c r="C907" s="347" t="s">
        <v>294</v>
      </c>
      <c r="D907" s="298">
        <v>22.34</v>
      </c>
    </row>
    <row r="908" spans="1:4">
      <c r="A908" s="347">
        <v>37734</v>
      </c>
      <c r="B908" s="347" t="s">
        <v>34777</v>
      </c>
      <c r="C908" s="347" t="s">
        <v>290</v>
      </c>
      <c r="D908" s="299">
        <v>77223.77</v>
      </c>
    </row>
    <row r="909" spans="1:4">
      <c r="A909" s="347">
        <v>42251</v>
      </c>
      <c r="B909" s="347" t="s">
        <v>34778</v>
      </c>
      <c r="C909" s="347" t="s">
        <v>290</v>
      </c>
      <c r="D909" s="299">
        <v>87692.3</v>
      </c>
    </row>
    <row r="910" spans="1:4">
      <c r="A910" s="347">
        <v>37733</v>
      </c>
      <c r="B910" s="347" t="s">
        <v>34779</v>
      </c>
      <c r="C910" s="347" t="s">
        <v>290</v>
      </c>
      <c r="D910" s="299">
        <v>57902.09</v>
      </c>
    </row>
    <row r="911" spans="1:4">
      <c r="A911" s="347">
        <v>37735</v>
      </c>
      <c r="B911" s="347" t="s">
        <v>34780</v>
      </c>
      <c r="C911" s="347" t="s">
        <v>290</v>
      </c>
      <c r="D911" s="299">
        <v>69772.02</v>
      </c>
    </row>
    <row r="912" spans="1:4">
      <c r="A912" s="347">
        <v>5090</v>
      </c>
      <c r="B912" s="347" t="s">
        <v>34781</v>
      </c>
      <c r="C912" s="347" t="s">
        <v>290</v>
      </c>
      <c r="D912" s="298">
        <v>19</v>
      </c>
    </row>
    <row r="913" spans="1:4">
      <c r="A913" s="347">
        <v>5085</v>
      </c>
      <c r="B913" s="347" t="s">
        <v>34782</v>
      </c>
      <c r="C913" s="347" t="s">
        <v>290</v>
      </c>
      <c r="D913" s="298">
        <v>28.28</v>
      </c>
    </row>
    <row r="914" spans="1:4">
      <c r="A914" s="347">
        <v>43603</v>
      </c>
      <c r="B914" s="347" t="s">
        <v>34783</v>
      </c>
      <c r="C914" s="347" t="s">
        <v>290</v>
      </c>
      <c r="D914" s="298">
        <v>40.409999999999997</v>
      </c>
    </row>
    <row r="915" spans="1:4">
      <c r="A915" s="347">
        <v>38374</v>
      </c>
      <c r="B915" s="347" t="s">
        <v>34784</v>
      </c>
      <c r="C915" s="347" t="s">
        <v>290</v>
      </c>
      <c r="D915" s="298">
        <v>942.14</v>
      </c>
    </row>
    <row r="916" spans="1:4">
      <c r="A916" s="347">
        <v>20209</v>
      </c>
      <c r="B916" s="347" t="s">
        <v>34785</v>
      </c>
      <c r="C916" s="347" t="s">
        <v>294</v>
      </c>
      <c r="D916" s="298">
        <v>19.39</v>
      </c>
    </row>
    <row r="917" spans="1:4">
      <c r="A917" s="347">
        <v>20212</v>
      </c>
      <c r="B917" s="347" t="s">
        <v>34786</v>
      </c>
      <c r="C917" s="347" t="s">
        <v>294</v>
      </c>
      <c r="D917" s="298">
        <v>16.23</v>
      </c>
    </row>
    <row r="918" spans="1:4">
      <c r="A918" s="347">
        <v>4433</v>
      </c>
      <c r="B918" s="347" t="s">
        <v>34787</v>
      </c>
      <c r="C918" s="347" t="s">
        <v>294</v>
      </c>
      <c r="D918" s="298">
        <v>18.57</v>
      </c>
    </row>
    <row r="919" spans="1:4">
      <c r="A919" s="347">
        <v>4430</v>
      </c>
      <c r="B919" s="347" t="s">
        <v>34788</v>
      </c>
      <c r="C919" s="347" t="s">
        <v>294</v>
      </c>
      <c r="D919" s="298">
        <v>9.5</v>
      </c>
    </row>
    <row r="920" spans="1:4">
      <c r="A920" s="347">
        <v>4400</v>
      </c>
      <c r="B920" s="347" t="s">
        <v>34789</v>
      </c>
      <c r="C920" s="347" t="s">
        <v>294</v>
      </c>
      <c r="D920" s="298">
        <v>15.12</v>
      </c>
    </row>
    <row r="921" spans="1:4">
      <c r="A921" s="347">
        <v>2729</v>
      </c>
      <c r="B921" s="347" t="s">
        <v>34790</v>
      </c>
      <c r="C921" s="347" t="s">
        <v>290</v>
      </c>
      <c r="D921" s="298">
        <v>19.14</v>
      </c>
    </row>
    <row r="922" spans="1:4">
      <c r="A922" s="347">
        <v>4513</v>
      </c>
      <c r="B922" s="347" t="s">
        <v>34791</v>
      </c>
      <c r="C922" s="347" t="s">
        <v>294</v>
      </c>
      <c r="D922" s="298">
        <v>5.23</v>
      </c>
    </row>
    <row r="923" spans="1:4">
      <c r="A923" s="347">
        <v>11871</v>
      </c>
      <c r="B923" s="347" t="s">
        <v>34792</v>
      </c>
      <c r="C923" s="347" t="s">
        <v>290</v>
      </c>
      <c r="D923" s="298">
        <v>376.82</v>
      </c>
    </row>
    <row r="924" spans="1:4">
      <c r="A924" s="347">
        <v>34636</v>
      </c>
      <c r="B924" s="347" t="s">
        <v>34793</v>
      </c>
      <c r="C924" s="347" t="s">
        <v>290</v>
      </c>
      <c r="D924" s="298">
        <v>438.89</v>
      </c>
    </row>
    <row r="925" spans="1:4">
      <c r="A925" s="347">
        <v>34639</v>
      </c>
      <c r="B925" s="347" t="s">
        <v>34794</v>
      </c>
      <c r="C925" s="347" t="s">
        <v>290</v>
      </c>
      <c r="D925" s="298">
        <v>891.38</v>
      </c>
    </row>
    <row r="926" spans="1:4">
      <c r="A926" s="347">
        <v>34640</v>
      </c>
      <c r="B926" s="347" t="s">
        <v>34795</v>
      </c>
      <c r="C926" s="347" t="s">
        <v>290</v>
      </c>
      <c r="D926" s="299">
        <v>1001.25</v>
      </c>
    </row>
    <row r="927" spans="1:4">
      <c r="A927" s="347">
        <v>34637</v>
      </c>
      <c r="B927" s="347" t="s">
        <v>34796</v>
      </c>
      <c r="C927" s="347" t="s">
        <v>290</v>
      </c>
      <c r="D927" s="298">
        <v>251.98</v>
      </c>
    </row>
    <row r="928" spans="1:4">
      <c r="A928" s="347">
        <v>34638</v>
      </c>
      <c r="B928" s="347" t="s">
        <v>34797</v>
      </c>
      <c r="C928" s="347" t="s">
        <v>290</v>
      </c>
      <c r="D928" s="298">
        <v>432.12</v>
      </c>
    </row>
    <row r="929" spans="1:4">
      <c r="A929" s="347">
        <v>11868</v>
      </c>
      <c r="B929" s="347" t="s">
        <v>34798</v>
      </c>
      <c r="C929" s="347" t="s">
        <v>290</v>
      </c>
      <c r="D929" s="298">
        <v>517.89</v>
      </c>
    </row>
    <row r="930" spans="1:4">
      <c r="A930" s="347">
        <v>37106</v>
      </c>
      <c r="B930" s="347" t="s">
        <v>34799</v>
      </c>
      <c r="C930" s="347" t="s">
        <v>290</v>
      </c>
      <c r="D930" s="299">
        <v>5002.2</v>
      </c>
    </row>
    <row r="931" spans="1:4">
      <c r="A931" s="347">
        <v>11869</v>
      </c>
      <c r="B931" s="347" t="s">
        <v>34800</v>
      </c>
      <c r="C931" s="347" t="s">
        <v>290</v>
      </c>
      <c r="D931" s="298">
        <v>840.26</v>
      </c>
    </row>
    <row r="932" spans="1:4">
      <c r="A932" s="347">
        <v>37104</v>
      </c>
      <c r="B932" s="347" t="s">
        <v>34801</v>
      </c>
      <c r="C932" s="347" t="s">
        <v>290</v>
      </c>
      <c r="D932" s="299">
        <v>1083.1500000000001</v>
      </c>
    </row>
    <row r="933" spans="1:4">
      <c r="A933" s="347">
        <v>37105</v>
      </c>
      <c r="B933" s="347" t="s">
        <v>34802</v>
      </c>
      <c r="C933" s="347" t="s">
        <v>290</v>
      </c>
      <c r="D933" s="299">
        <v>2412.35</v>
      </c>
    </row>
    <row r="934" spans="1:4">
      <c r="A934" s="347">
        <v>34641</v>
      </c>
      <c r="B934" s="347" t="s">
        <v>34803</v>
      </c>
      <c r="C934" s="347" t="s">
        <v>290</v>
      </c>
      <c r="D934" s="298">
        <v>78.760000000000005</v>
      </c>
    </row>
    <row r="935" spans="1:4">
      <c r="A935" s="347">
        <v>43434</v>
      </c>
      <c r="B935" s="347" t="s">
        <v>34804</v>
      </c>
      <c r="C935" s="347" t="s">
        <v>290</v>
      </c>
      <c r="D935" s="298">
        <v>85.15</v>
      </c>
    </row>
    <row r="936" spans="1:4">
      <c r="A936" s="347">
        <v>43435</v>
      </c>
      <c r="B936" s="347" t="s">
        <v>34805</v>
      </c>
      <c r="C936" s="347" t="s">
        <v>290</v>
      </c>
      <c r="D936" s="298">
        <v>156.11000000000001</v>
      </c>
    </row>
    <row r="937" spans="1:4">
      <c r="A937" s="347">
        <v>43436</v>
      </c>
      <c r="B937" s="347" t="s">
        <v>34806</v>
      </c>
      <c r="C937" s="347" t="s">
        <v>290</v>
      </c>
      <c r="D937" s="298">
        <v>273.2</v>
      </c>
    </row>
    <row r="938" spans="1:4">
      <c r="A938" s="347">
        <v>43437</v>
      </c>
      <c r="B938" s="347" t="s">
        <v>34807</v>
      </c>
      <c r="C938" s="347" t="s">
        <v>290</v>
      </c>
      <c r="D938" s="298">
        <v>495.31</v>
      </c>
    </row>
    <row r="939" spans="1:4">
      <c r="A939" s="347">
        <v>43438</v>
      </c>
      <c r="B939" s="347" t="s">
        <v>34808</v>
      </c>
      <c r="C939" s="347" t="s">
        <v>290</v>
      </c>
      <c r="D939" s="298">
        <v>887.02</v>
      </c>
    </row>
    <row r="940" spans="1:4">
      <c r="A940" s="347">
        <v>41627</v>
      </c>
      <c r="B940" s="347" t="s">
        <v>34809</v>
      </c>
      <c r="C940" s="347" t="s">
        <v>290</v>
      </c>
      <c r="D940" s="298">
        <v>131.28</v>
      </c>
    </row>
    <row r="941" spans="1:4">
      <c r="A941" s="347">
        <v>41628</v>
      </c>
      <c r="B941" s="347" t="s">
        <v>34810</v>
      </c>
      <c r="C941" s="347" t="s">
        <v>290</v>
      </c>
      <c r="D941" s="298">
        <v>241.27</v>
      </c>
    </row>
    <row r="942" spans="1:4">
      <c r="A942" s="347">
        <v>41629</v>
      </c>
      <c r="B942" s="347" t="s">
        <v>34811</v>
      </c>
      <c r="C942" s="347" t="s">
        <v>290</v>
      </c>
      <c r="D942" s="298">
        <v>306.55</v>
      </c>
    </row>
    <row r="943" spans="1:4">
      <c r="A943" s="347">
        <v>43429</v>
      </c>
      <c r="B943" s="347" t="s">
        <v>34812</v>
      </c>
      <c r="C943" s="347" t="s">
        <v>290</v>
      </c>
      <c r="D943" s="298">
        <v>67.92</v>
      </c>
    </row>
    <row r="944" spans="1:4">
      <c r="A944" s="347">
        <v>43430</v>
      </c>
      <c r="B944" s="347" t="s">
        <v>34813</v>
      </c>
      <c r="C944" s="347" t="s">
        <v>290</v>
      </c>
      <c r="D944" s="298">
        <v>112.82</v>
      </c>
    </row>
    <row r="945" spans="1:4">
      <c r="A945" s="347">
        <v>43431</v>
      </c>
      <c r="B945" s="347" t="s">
        <v>34814</v>
      </c>
      <c r="C945" s="347" t="s">
        <v>290</v>
      </c>
      <c r="D945" s="298">
        <v>218.56</v>
      </c>
    </row>
    <row r="946" spans="1:4">
      <c r="A946" s="347">
        <v>43432</v>
      </c>
      <c r="B946" s="347" t="s">
        <v>34815</v>
      </c>
      <c r="C946" s="347" t="s">
        <v>290</v>
      </c>
      <c r="D946" s="298">
        <v>454.15</v>
      </c>
    </row>
    <row r="947" spans="1:4">
      <c r="A947" s="347">
        <v>43433</v>
      </c>
      <c r="B947" s="347" t="s">
        <v>34816</v>
      </c>
      <c r="C947" s="347" t="s">
        <v>290</v>
      </c>
      <c r="D947" s="298">
        <v>716</v>
      </c>
    </row>
    <row r="948" spans="1:4">
      <c r="A948" s="347">
        <v>43094</v>
      </c>
      <c r="B948" s="347" t="s">
        <v>34817</v>
      </c>
      <c r="C948" s="347" t="s">
        <v>290</v>
      </c>
      <c r="D948" s="298">
        <v>223.12</v>
      </c>
    </row>
    <row r="949" spans="1:4">
      <c r="A949" s="347">
        <v>43093</v>
      </c>
      <c r="B949" s="347" t="s">
        <v>34818</v>
      </c>
      <c r="C949" s="347" t="s">
        <v>290</v>
      </c>
      <c r="D949" s="298">
        <v>237.11</v>
      </c>
    </row>
    <row r="950" spans="1:4">
      <c r="A950" s="347">
        <v>1030</v>
      </c>
      <c r="B950" s="347" t="s">
        <v>34819</v>
      </c>
      <c r="C950" s="347" t="s">
        <v>290</v>
      </c>
      <c r="D950" s="298">
        <v>37.9</v>
      </c>
    </row>
    <row r="951" spans="1:4">
      <c r="A951" s="347">
        <v>11694</v>
      </c>
      <c r="B951" s="347" t="s">
        <v>34820</v>
      </c>
      <c r="C951" s="347" t="s">
        <v>290</v>
      </c>
      <c r="D951" s="298">
        <v>837.78</v>
      </c>
    </row>
    <row r="952" spans="1:4">
      <c r="A952" s="347">
        <v>11881</v>
      </c>
      <c r="B952" s="347" t="s">
        <v>34821</v>
      </c>
      <c r="C952" s="347" t="s">
        <v>290</v>
      </c>
      <c r="D952" s="298">
        <v>120.63</v>
      </c>
    </row>
    <row r="953" spans="1:4">
      <c r="A953" s="347">
        <v>35277</v>
      </c>
      <c r="B953" s="347" t="s">
        <v>39136</v>
      </c>
      <c r="C953" s="347" t="s">
        <v>290</v>
      </c>
      <c r="D953" s="298">
        <v>199.66</v>
      </c>
    </row>
    <row r="954" spans="1:4">
      <c r="A954" s="347">
        <v>10521</v>
      </c>
      <c r="B954" s="347" t="s">
        <v>34822</v>
      </c>
      <c r="C954" s="347" t="s">
        <v>290</v>
      </c>
      <c r="D954" s="298">
        <v>269.27</v>
      </c>
    </row>
    <row r="955" spans="1:4">
      <c r="A955" s="347">
        <v>10885</v>
      </c>
      <c r="B955" s="347" t="s">
        <v>34823</v>
      </c>
      <c r="C955" s="347" t="s">
        <v>290</v>
      </c>
      <c r="D955" s="298">
        <v>340.6</v>
      </c>
    </row>
    <row r="956" spans="1:4">
      <c r="A956" s="347">
        <v>20962</v>
      </c>
      <c r="B956" s="347" t="s">
        <v>34824</v>
      </c>
      <c r="C956" s="347" t="s">
        <v>290</v>
      </c>
      <c r="D956" s="298">
        <v>282.10000000000002</v>
      </c>
    </row>
    <row r="957" spans="1:4">
      <c r="A957" s="347">
        <v>20963</v>
      </c>
      <c r="B957" s="347" t="s">
        <v>34825</v>
      </c>
      <c r="C957" s="347" t="s">
        <v>290</v>
      </c>
      <c r="D957" s="298">
        <v>344.61</v>
      </c>
    </row>
    <row r="958" spans="1:4">
      <c r="A958" s="347">
        <v>34643</v>
      </c>
      <c r="B958" s="347" t="s">
        <v>39137</v>
      </c>
      <c r="C958" s="347" t="s">
        <v>290</v>
      </c>
      <c r="D958" s="298">
        <v>22.99</v>
      </c>
    </row>
    <row r="959" spans="1:4">
      <c r="A959" s="347">
        <v>41480</v>
      </c>
      <c r="B959" s="347" t="s">
        <v>39138</v>
      </c>
      <c r="C959" s="347" t="s">
        <v>290</v>
      </c>
      <c r="D959" s="298">
        <v>26.66</v>
      </c>
    </row>
    <row r="960" spans="1:4">
      <c r="A960" s="347">
        <v>41474</v>
      </c>
      <c r="B960" s="347" t="s">
        <v>39139</v>
      </c>
      <c r="C960" s="347" t="s">
        <v>290</v>
      </c>
      <c r="D960" s="298">
        <v>42.59</v>
      </c>
    </row>
    <row r="961" spans="1:4">
      <c r="A961" s="347">
        <v>41475</v>
      </c>
      <c r="B961" s="347" t="s">
        <v>39140</v>
      </c>
      <c r="C961" s="347" t="s">
        <v>290</v>
      </c>
      <c r="D961" s="298">
        <v>36.33</v>
      </c>
    </row>
    <row r="962" spans="1:4">
      <c r="A962" s="347">
        <v>41476</v>
      </c>
      <c r="B962" s="347" t="s">
        <v>39141</v>
      </c>
      <c r="C962" s="347" t="s">
        <v>290</v>
      </c>
      <c r="D962" s="298">
        <v>79.56</v>
      </c>
    </row>
    <row r="963" spans="1:4">
      <c r="A963" s="347">
        <v>2555</v>
      </c>
      <c r="B963" s="347" t="s">
        <v>34826</v>
      </c>
      <c r="C963" s="347" t="s">
        <v>290</v>
      </c>
      <c r="D963" s="298">
        <v>1.6</v>
      </c>
    </row>
    <row r="964" spans="1:4">
      <c r="A964" s="347">
        <v>2556</v>
      </c>
      <c r="B964" s="347" t="s">
        <v>34827</v>
      </c>
      <c r="C964" s="347" t="s">
        <v>290</v>
      </c>
      <c r="D964" s="298">
        <v>1.66</v>
      </c>
    </row>
    <row r="965" spans="1:4">
      <c r="A965" s="347">
        <v>2557</v>
      </c>
      <c r="B965" s="347" t="s">
        <v>34828</v>
      </c>
      <c r="C965" s="347" t="s">
        <v>290</v>
      </c>
      <c r="D965" s="298">
        <v>3.51</v>
      </c>
    </row>
    <row r="966" spans="1:4">
      <c r="A966" s="347">
        <v>10569</v>
      </c>
      <c r="B966" s="347" t="s">
        <v>34829</v>
      </c>
      <c r="C966" s="347" t="s">
        <v>290</v>
      </c>
      <c r="D966" s="298">
        <v>3.51</v>
      </c>
    </row>
    <row r="967" spans="1:4">
      <c r="A967" s="347">
        <v>39810</v>
      </c>
      <c r="B967" s="347" t="s">
        <v>34830</v>
      </c>
      <c r="C967" s="347" t="s">
        <v>290</v>
      </c>
      <c r="D967" s="298">
        <v>30.11</v>
      </c>
    </row>
    <row r="968" spans="1:4">
      <c r="A968" s="347">
        <v>39811</v>
      </c>
      <c r="B968" s="347" t="s">
        <v>34831</v>
      </c>
      <c r="C968" s="347" t="s">
        <v>290</v>
      </c>
      <c r="D968" s="298">
        <v>36.83</v>
      </c>
    </row>
    <row r="969" spans="1:4">
      <c r="A969" s="347">
        <v>39812</v>
      </c>
      <c r="B969" s="347" t="s">
        <v>34832</v>
      </c>
      <c r="C969" s="347" t="s">
        <v>290</v>
      </c>
      <c r="D969" s="298">
        <v>60.56</v>
      </c>
    </row>
    <row r="970" spans="1:4">
      <c r="A970" s="347">
        <v>43096</v>
      </c>
      <c r="B970" s="347" t="s">
        <v>34833</v>
      </c>
      <c r="C970" s="347" t="s">
        <v>290</v>
      </c>
      <c r="D970" s="298">
        <v>200.74</v>
      </c>
    </row>
    <row r="971" spans="1:4">
      <c r="A971" s="347">
        <v>43102</v>
      </c>
      <c r="B971" s="347" t="s">
        <v>34834</v>
      </c>
      <c r="C971" s="347" t="s">
        <v>290</v>
      </c>
      <c r="D971" s="298">
        <v>122.06</v>
      </c>
    </row>
    <row r="972" spans="1:4">
      <c r="A972" s="347">
        <v>43103</v>
      </c>
      <c r="B972" s="347" t="s">
        <v>34835</v>
      </c>
      <c r="C972" s="347" t="s">
        <v>290</v>
      </c>
      <c r="D972" s="298">
        <v>179.73</v>
      </c>
    </row>
    <row r="973" spans="1:4">
      <c r="A973" s="347">
        <v>43098</v>
      </c>
      <c r="B973" s="347" t="s">
        <v>34836</v>
      </c>
      <c r="C973" s="347" t="s">
        <v>290</v>
      </c>
      <c r="D973" s="298">
        <v>67.989999999999995</v>
      </c>
    </row>
    <row r="974" spans="1:4">
      <c r="A974" s="347">
        <v>43097</v>
      </c>
      <c r="B974" s="347" t="s">
        <v>34837</v>
      </c>
      <c r="C974" s="347" t="s">
        <v>290</v>
      </c>
      <c r="D974" s="298">
        <v>40.28</v>
      </c>
    </row>
    <row r="975" spans="1:4">
      <c r="A975" s="347">
        <v>43104</v>
      </c>
      <c r="B975" s="347" t="s">
        <v>34838</v>
      </c>
      <c r="C975" s="347" t="s">
        <v>290</v>
      </c>
      <c r="D975" s="298">
        <v>476.52</v>
      </c>
    </row>
    <row r="976" spans="1:4">
      <c r="A976" s="347">
        <v>39771</v>
      </c>
      <c r="B976" s="347" t="s">
        <v>34839</v>
      </c>
      <c r="C976" s="347" t="s">
        <v>290</v>
      </c>
      <c r="D976" s="298">
        <v>33.74</v>
      </c>
    </row>
    <row r="977" spans="1:4">
      <c r="A977" s="347">
        <v>39772</v>
      </c>
      <c r="B977" s="347" t="s">
        <v>34840</v>
      </c>
      <c r="C977" s="347" t="s">
        <v>290</v>
      </c>
      <c r="D977" s="298">
        <v>66.319999999999993</v>
      </c>
    </row>
    <row r="978" spans="1:4">
      <c r="A978" s="347">
        <v>39773</v>
      </c>
      <c r="B978" s="347" t="s">
        <v>34841</v>
      </c>
      <c r="C978" s="347" t="s">
        <v>290</v>
      </c>
      <c r="D978" s="298">
        <v>106.59</v>
      </c>
    </row>
    <row r="979" spans="1:4">
      <c r="A979" s="347">
        <v>39774</v>
      </c>
      <c r="B979" s="347" t="s">
        <v>34842</v>
      </c>
      <c r="C979" s="347" t="s">
        <v>290</v>
      </c>
      <c r="D979" s="298">
        <v>159.44</v>
      </c>
    </row>
    <row r="980" spans="1:4">
      <c r="A980" s="347">
        <v>39775</v>
      </c>
      <c r="B980" s="347" t="s">
        <v>34843</v>
      </c>
      <c r="C980" s="347" t="s">
        <v>290</v>
      </c>
      <c r="D980" s="298">
        <v>212.79</v>
      </c>
    </row>
    <row r="981" spans="1:4">
      <c r="A981" s="347">
        <v>39776</v>
      </c>
      <c r="B981" s="347" t="s">
        <v>34844</v>
      </c>
      <c r="C981" s="347" t="s">
        <v>290</v>
      </c>
      <c r="D981" s="298">
        <v>257.16000000000003</v>
      </c>
    </row>
    <row r="982" spans="1:4">
      <c r="A982" s="347">
        <v>39777</v>
      </c>
      <c r="B982" s="347" t="s">
        <v>34845</v>
      </c>
      <c r="C982" s="347" t="s">
        <v>290</v>
      </c>
      <c r="D982" s="298">
        <v>325.95</v>
      </c>
    </row>
    <row r="983" spans="1:4">
      <c r="A983" s="347">
        <v>20254</v>
      </c>
      <c r="B983" s="347" t="s">
        <v>34846</v>
      </c>
      <c r="C983" s="347" t="s">
        <v>290</v>
      </c>
      <c r="D983" s="298">
        <v>23.66</v>
      </c>
    </row>
    <row r="984" spans="1:4">
      <c r="A984" s="347">
        <v>20253</v>
      </c>
      <c r="B984" s="347" t="s">
        <v>34847</v>
      </c>
      <c r="C984" s="347" t="s">
        <v>290</v>
      </c>
      <c r="D984" s="298">
        <v>77.69</v>
      </c>
    </row>
    <row r="985" spans="1:4">
      <c r="A985" s="347">
        <v>11247</v>
      </c>
      <c r="B985" s="347" t="s">
        <v>34848</v>
      </c>
      <c r="C985" s="347" t="s">
        <v>290</v>
      </c>
      <c r="D985" s="299">
        <v>1493.81</v>
      </c>
    </row>
    <row r="986" spans="1:4">
      <c r="A986" s="347">
        <v>11250</v>
      </c>
      <c r="B986" s="347" t="s">
        <v>34849</v>
      </c>
      <c r="C986" s="347" t="s">
        <v>290</v>
      </c>
      <c r="D986" s="298">
        <v>64.31</v>
      </c>
    </row>
    <row r="987" spans="1:4">
      <c r="A987" s="347">
        <v>11249</v>
      </c>
      <c r="B987" s="347" t="s">
        <v>34850</v>
      </c>
      <c r="C987" s="347" t="s">
        <v>290</v>
      </c>
      <c r="D987" s="299">
        <v>2917.94</v>
      </c>
    </row>
    <row r="988" spans="1:4">
      <c r="A988" s="347">
        <v>11251</v>
      </c>
      <c r="B988" s="347" t="s">
        <v>34851</v>
      </c>
      <c r="C988" s="347" t="s">
        <v>290</v>
      </c>
      <c r="D988" s="298">
        <v>142.44999999999999</v>
      </c>
    </row>
    <row r="989" spans="1:4">
      <c r="A989" s="347">
        <v>11253</v>
      </c>
      <c r="B989" s="347" t="s">
        <v>34852</v>
      </c>
      <c r="C989" s="347" t="s">
        <v>290</v>
      </c>
      <c r="D989" s="298">
        <v>236.05</v>
      </c>
    </row>
    <row r="990" spans="1:4">
      <c r="A990" s="347">
        <v>11255</v>
      </c>
      <c r="B990" s="347" t="s">
        <v>34853</v>
      </c>
      <c r="C990" s="347" t="s">
        <v>290</v>
      </c>
      <c r="D990" s="298">
        <v>352.9</v>
      </c>
    </row>
    <row r="991" spans="1:4">
      <c r="A991" s="347">
        <v>14055</v>
      </c>
      <c r="B991" s="347" t="s">
        <v>34854</v>
      </c>
      <c r="C991" s="347" t="s">
        <v>290</v>
      </c>
      <c r="D991" s="298">
        <v>709.91</v>
      </c>
    </row>
    <row r="992" spans="1:4">
      <c r="A992" s="347">
        <v>11256</v>
      </c>
      <c r="B992" s="347" t="s">
        <v>34855</v>
      </c>
      <c r="C992" s="347" t="s">
        <v>290</v>
      </c>
      <c r="D992" s="298">
        <v>442.04</v>
      </c>
    </row>
    <row r="993" spans="1:4">
      <c r="A993" s="347">
        <v>1872</v>
      </c>
      <c r="B993" s="347" t="s">
        <v>34856</v>
      </c>
      <c r="C993" s="347" t="s">
        <v>290</v>
      </c>
      <c r="D993" s="298">
        <v>2.5299999999999998</v>
      </c>
    </row>
    <row r="994" spans="1:4">
      <c r="A994" s="347">
        <v>1873</v>
      </c>
      <c r="B994" s="347" t="s">
        <v>34857</v>
      </c>
      <c r="C994" s="347" t="s">
        <v>290</v>
      </c>
      <c r="D994" s="298">
        <v>5.04</v>
      </c>
    </row>
    <row r="995" spans="1:4">
      <c r="A995" s="347">
        <v>39693</v>
      </c>
      <c r="B995" s="347" t="s">
        <v>34858</v>
      </c>
      <c r="C995" s="347" t="s">
        <v>290</v>
      </c>
      <c r="D995" s="299">
        <v>2776.25</v>
      </c>
    </row>
    <row r="996" spans="1:4">
      <c r="A996" s="347">
        <v>39692</v>
      </c>
      <c r="B996" s="347" t="s">
        <v>34859</v>
      </c>
      <c r="C996" s="347" t="s">
        <v>290</v>
      </c>
      <c r="D996" s="298">
        <v>888.34</v>
      </c>
    </row>
    <row r="997" spans="1:4">
      <c r="A997" s="347">
        <v>1062</v>
      </c>
      <c r="B997" s="347" t="s">
        <v>34860</v>
      </c>
      <c r="C997" s="347" t="s">
        <v>290</v>
      </c>
      <c r="D997" s="298">
        <v>281.52999999999997</v>
      </c>
    </row>
    <row r="998" spans="1:4">
      <c r="A998" s="347">
        <v>39686</v>
      </c>
      <c r="B998" s="347" t="s">
        <v>34861</v>
      </c>
      <c r="C998" s="347" t="s">
        <v>290</v>
      </c>
      <c r="D998" s="298">
        <v>455.85</v>
      </c>
    </row>
    <row r="999" spans="1:4">
      <c r="A999" s="347">
        <v>43095</v>
      </c>
      <c r="B999" s="347" t="s">
        <v>34862</v>
      </c>
      <c r="C999" s="347" t="s">
        <v>290</v>
      </c>
      <c r="D999" s="298">
        <v>132.28</v>
      </c>
    </row>
    <row r="1000" spans="1:4">
      <c r="A1000" s="347">
        <v>1871</v>
      </c>
      <c r="B1000" s="347" t="s">
        <v>34863</v>
      </c>
      <c r="C1000" s="347" t="s">
        <v>290</v>
      </c>
      <c r="D1000" s="298">
        <v>4.53</v>
      </c>
    </row>
    <row r="1001" spans="1:4">
      <c r="A1001" s="347">
        <v>12001</v>
      </c>
      <c r="B1001" s="347" t="s">
        <v>34864</v>
      </c>
      <c r="C1001" s="347" t="s">
        <v>290</v>
      </c>
      <c r="D1001" s="298">
        <v>6.55</v>
      </c>
    </row>
    <row r="1002" spans="1:4">
      <c r="A1002" s="347">
        <v>11882</v>
      </c>
      <c r="B1002" s="347" t="s">
        <v>34865</v>
      </c>
      <c r="C1002" s="347" t="s">
        <v>290</v>
      </c>
      <c r="D1002" s="298">
        <v>86.57</v>
      </c>
    </row>
    <row r="1003" spans="1:4">
      <c r="A1003" s="347">
        <v>1068</v>
      </c>
      <c r="B1003" s="347" t="s">
        <v>34866</v>
      </c>
      <c r="C1003" s="347" t="s">
        <v>290</v>
      </c>
      <c r="D1003" s="299">
        <v>1856.98</v>
      </c>
    </row>
    <row r="1004" spans="1:4">
      <c r="A1004" s="347">
        <v>39690</v>
      </c>
      <c r="B1004" s="347" t="s">
        <v>34867</v>
      </c>
      <c r="C1004" s="347" t="s">
        <v>290</v>
      </c>
      <c r="D1004" s="299">
        <v>3115.4</v>
      </c>
    </row>
    <row r="1005" spans="1:4">
      <c r="A1005" s="347">
        <v>39691</v>
      </c>
      <c r="B1005" s="347" t="s">
        <v>34868</v>
      </c>
      <c r="C1005" s="347" t="s">
        <v>290</v>
      </c>
      <c r="D1005" s="299">
        <v>3918.3</v>
      </c>
    </row>
    <row r="1006" spans="1:4">
      <c r="A1006" s="347">
        <v>39808</v>
      </c>
      <c r="B1006" s="347" t="s">
        <v>34869</v>
      </c>
      <c r="C1006" s="347" t="s">
        <v>290</v>
      </c>
      <c r="D1006" s="298">
        <v>69.06</v>
      </c>
    </row>
    <row r="1007" spans="1:4">
      <c r="A1007" s="347">
        <v>39809</v>
      </c>
      <c r="B1007" s="347" t="s">
        <v>34870</v>
      </c>
      <c r="C1007" s="347" t="s">
        <v>290</v>
      </c>
      <c r="D1007" s="298">
        <v>163.80000000000001</v>
      </c>
    </row>
    <row r="1008" spans="1:4">
      <c r="A1008" s="347">
        <v>43439</v>
      </c>
      <c r="B1008" s="347" t="s">
        <v>34871</v>
      </c>
      <c r="C1008" s="347" t="s">
        <v>290</v>
      </c>
      <c r="D1008" s="298">
        <v>397.38</v>
      </c>
    </row>
    <row r="1009" spans="1:4">
      <c r="A1009" s="347">
        <v>5103</v>
      </c>
      <c r="B1009" s="347" t="s">
        <v>39142</v>
      </c>
      <c r="C1009" s="347" t="s">
        <v>290</v>
      </c>
      <c r="D1009" s="298">
        <v>12.64</v>
      </c>
    </row>
    <row r="1010" spans="1:4">
      <c r="A1010" s="347">
        <v>11880</v>
      </c>
      <c r="B1010" s="347" t="s">
        <v>39143</v>
      </c>
      <c r="C1010" s="347" t="s">
        <v>290</v>
      </c>
      <c r="D1010" s="298">
        <v>53.16</v>
      </c>
    </row>
    <row r="1011" spans="1:4">
      <c r="A1011" s="347">
        <v>11714</v>
      </c>
      <c r="B1011" s="347" t="s">
        <v>39144</v>
      </c>
      <c r="C1011" s="347" t="s">
        <v>290</v>
      </c>
      <c r="D1011" s="298">
        <v>36.21</v>
      </c>
    </row>
    <row r="1012" spans="1:4">
      <c r="A1012" s="347">
        <v>11712</v>
      </c>
      <c r="B1012" s="347" t="s">
        <v>39145</v>
      </c>
      <c r="C1012" s="347" t="s">
        <v>290</v>
      </c>
      <c r="D1012" s="298">
        <v>23.65</v>
      </c>
    </row>
    <row r="1013" spans="1:4">
      <c r="A1013" s="347">
        <v>11717</v>
      </c>
      <c r="B1013" s="347" t="s">
        <v>39146</v>
      </c>
      <c r="C1013" s="347" t="s">
        <v>290</v>
      </c>
      <c r="D1013" s="298">
        <v>28.51</v>
      </c>
    </row>
    <row r="1014" spans="1:4">
      <c r="A1014" s="347">
        <v>1106</v>
      </c>
      <c r="B1014" s="347" t="s">
        <v>34872</v>
      </c>
      <c r="C1014" s="347" t="s">
        <v>293</v>
      </c>
      <c r="D1014" s="298">
        <v>1.02</v>
      </c>
    </row>
    <row r="1015" spans="1:4">
      <c r="A1015" s="347">
        <v>11161</v>
      </c>
      <c r="B1015" s="347" t="s">
        <v>34873</v>
      </c>
      <c r="C1015" s="347" t="s">
        <v>293</v>
      </c>
      <c r="D1015" s="298">
        <v>1.7</v>
      </c>
    </row>
    <row r="1016" spans="1:4">
      <c r="A1016" s="347">
        <v>1107</v>
      </c>
      <c r="B1016" s="347" t="s">
        <v>34874</v>
      </c>
      <c r="C1016" s="347" t="s">
        <v>293</v>
      </c>
      <c r="D1016" s="298">
        <v>0.87</v>
      </c>
    </row>
    <row r="1017" spans="1:4">
      <c r="A1017" s="347">
        <v>25963</v>
      </c>
      <c r="B1017" s="347" t="s">
        <v>34875</v>
      </c>
      <c r="C1017" s="347" t="s">
        <v>293</v>
      </c>
      <c r="D1017" s="298">
        <v>0.18</v>
      </c>
    </row>
    <row r="1018" spans="1:4">
      <c r="A1018" s="347">
        <v>4759</v>
      </c>
      <c r="B1018" s="347" t="s">
        <v>34876</v>
      </c>
      <c r="C1018" s="347" t="s">
        <v>291</v>
      </c>
      <c r="D1018" s="298">
        <v>14.93</v>
      </c>
    </row>
    <row r="1019" spans="1:4">
      <c r="A1019" s="347">
        <v>41068</v>
      </c>
      <c r="B1019" s="347" t="s">
        <v>34877</v>
      </c>
      <c r="C1019" s="347" t="s">
        <v>296</v>
      </c>
      <c r="D1019" s="299">
        <v>2646.43</v>
      </c>
    </row>
    <row r="1020" spans="1:4">
      <c r="A1020" s="347">
        <v>1108</v>
      </c>
      <c r="B1020" s="347" t="s">
        <v>34878</v>
      </c>
      <c r="C1020" s="347" t="s">
        <v>294</v>
      </c>
      <c r="D1020" s="298">
        <v>30.28</v>
      </c>
    </row>
    <row r="1021" spans="1:4">
      <c r="A1021" s="347">
        <v>1117</v>
      </c>
      <c r="B1021" s="347" t="s">
        <v>34879</v>
      </c>
      <c r="C1021" s="347" t="s">
        <v>294</v>
      </c>
      <c r="D1021" s="298">
        <v>30.52</v>
      </c>
    </row>
    <row r="1022" spans="1:4">
      <c r="A1022" s="347">
        <v>1118</v>
      </c>
      <c r="B1022" s="347" t="s">
        <v>34880</v>
      </c>
      <c r="C1022" s="347" t="s">
        <v>294</v>
      </c>
      <c r="D1022" s="298">
        <v>36.07</v>
      </c>
    </row>
    <row r="1023" spans="1:4">
      <c r="A1023" s="347">
        <v>1110</v>
      </c>
      <c r="B1023" s="347" t="s">
        <v>34881</v>
      </c>
      <c r="C1023" s="347" t="s">
        <v>294</v>
      </c>
      <c r="D1023" s="298">
        <v>36.07</v>
      </c>
    </row>
    <row r="1024" spans="1:4">
      <c r="A1024" s="347">
        <v>12618</v>
      </c>
      <c r="B1024" s="347" t="s">
        <v>34882</v>
      </c>
      <c r="C1024" s="347" t="s">
        <v>290</v>
      </c>
      <c r="D1024" s="298">
        <v>47.2</v>
      </c>
    </row>
    <row r="1025" spans="1:4">
      <c r="A1025" s="347">
        <v>40784</v>
      </c>
      <c r="B1025" s="347" t="s">
        <v>34883</v>
      </c>
      <c r="C1025" s="347" t="s">
        <v>294</v>
      </c>
      <c r="D1025" s="298">
        <v>99.5</v>
      </c>
    </row>
    <row r="1026" spans="1:4">
      <c r="A1026" s="347">
        <v>40782</v>
      </c>
      <c r="B1026" s="347" t="s">
        <v>34884</v>
      </c>
      <c r="C1026" s="347" t="s">
        <v>294</v>
      </c>
      <c r="D1026" s="298">
        <v>39.04</v>
      </c>
    </row>
    <row r="1027" spans="1:4">
      <c r="A1027" s="347">
        <v>40783</v>
      </c>
      <c r="B1027" s="347" t="s">
        <v>34885</v>
      </c>
      <c r="C1027" s="347" t="s">
        <v>294</v>
      </c>
      <c r="D1027" s="298">
        <v>50.86</v>
      </c>
    </row>
    <row r="1028" spans="1:4">
      <c r="A1028" s="347">
        <v>1109</v>
      </c>
      <c r="B1028" s="347" t="s">
        <v>34886</v>
      </c>
      <c r="C1028" s="347" t="s">
        <v>294</v>
      </c>
      <c r="D1028" s="298">
        <v>30.28</v>
      </c>
    </row>
    <row r="1029" spans="1:4">
      <c r="A1029" s="347">
        <v>1119</v>
      </c>
      <c r="B1029" s="347" t="s">
        <v>34887</v>
      </c>
      <c r="C1029" s="347" t="s">
        <v>294</v>
      </c>
      <c r="D1029" s="298">
        <v>19.52</v>
      </c>
    </row>
    <row r="1030" spans="1:4">
      <c r="A1030" s="347">
        <v>13115</v>
      </c>
      <c r="B1030" s="347" t="s">
        <v>34888</v>
      </c>
      <c r="C1030" s="347" t="s">
        <v>294</v>
      </c>
      <c r="D1030" s="298">
        <v>16.62</v>
      </c>
    </row>
    <row r="1031" spans="1:4">
      <c r="A1031" s="347">
        <v>10541</v>
      </c>
      <c r="B1031" s="347" t="s">
        <v>34889</v>
      </c>
      <c r="C1031" s="347" t="s">
        <v>294</v>
      </c>
      <c r="D1031" s="298">
        <v>20.309999999999999</v>
      </c>
    </row>
    <row r="1032" spans="1:4">
      <c r="A1032" s="347">
        <v>10542</v>
      </c>
      <c r="B1032" s="347" t="s">
        <v>34890</v>
      </c>
      <c r="C1032" s="347" t="s">
        <v>294</v>
      </c>
      <c r="D1032" s="298">
        <v>26.56</v>
      </c>
    </row>
    <row r="1033" spans="1:4">
      <c r="A1033" s="347">
        <v>10543</v>
      </c>
      <c r="B1033" s="347" t="s">
        <v>34891</v>
      </c>
      <c r="C1033" s="347" t="s">
        <v>294</v>
      </c>
      <c r="D1033" s="298">
        <v>43.09</v>
      </c>
    </row>
    <row r="1034" spans="1:4">
      <c r="A1034" s="347">
        <v>10544</v>
      </c>
      <c r="B1034" s="347" t="s">
        <v>34892</v>
      </c>
      <c r="C1034" s="347" t="s">
        <v>294</v>
      </c>
      <c r="D1034" s="298">
        <v>55.73</v>
      </c>
    </row>
    <row r="1035" spans="1:4">
      <c r="A1035" s="347">
        <v>10545</v>
      </c>
      <c r="B1035" s="347" t="s">
        <v>34893</v>
      </c>
      <c r="C1035" s="347" t="s">
        <v>294</v>
      </c>
      <c r="D1035" s="298">
        <v>104.16</v>
      </c>
    </row>
    <row r="1036" spans="1:4">
      <c r="A1036" s="347">
        <v>38365</v>
      </c>
      <c r="B1036" s="347" t="s">
        <v>34894</v>
      </c>
      <c r="C1036" s="347" t="s">
        <v>289</v>
      </c>
      <c r="D1036" s="298">
        <v>2.16</v>
      </c>
    </row>
    <row r="1037" spans="1:4">
      <c r="A1037" s="347">
        <v>37745</v>
      </c>
      <c r="B1037" s="347" t="s">
        <v>34895</v>
      </c>
      <c r="C1037" s="347" t="s">
        <v>290</v>
      </c>
      <c r="D1037" s="299">
        <v>331469.94</v>
      </c>
    </row>
    <row r="1038" spans="1:4">
      <c r="A1038" s="347">
        <v>37754</v>
      </c>
      <c r="B1038" s="347" t="s">
        <v>34896</v>
      </c>
      <c r="C1038" s="347" t="s">
        <v>290</v>
      </c>
      <c r="D1038" s="299">
        <v>346155.31</v>
      </c>
    </row>
    <row r="1039" spans="1:4">
      <c r="A1039" s="347">
        <v>37748</v>
      </c>
      <c r="B1039" s="347" t="s">
        <v>34897</v>
      </c>
      <c r="C1039" s="347" t="s">
        <v>290</v>
      </c>
      <c r="D1039" s="299">
        <v>352396.59</v>
      </c>
    </row>
    <row r="1040" spans="1:4">
      <c r="A1040" s="347">
        <v>37761</v>
      </c>
      <c r="B1040" s="347" t="s">
        <v>34898</v>
      </c>
      <c r="C1040" s="347" t="s">
        <v>290</v>
      </c>
      <c r="D1040" s="299">
        <v>291609.61</v>
      </c>
    </row>
    <row r="1041" spans="1:4">
      <c r="A1041" s="347">
        <v>37757</v>
      </c>
      <c r="B1041" s="347" t="s">
        <v>34899</v>
      </c>
      <c r="C1041" s="347" t="s">
        <v>290</v>
      </c>
      <c r="D1041" s="299">
        <v>405945.76</v>
      </c>
    </row>
    <row r="1042" spans="1:4">
      <c r="A1042" s="347">
        <v>37759</v>
      </c>
      <c r="B1042" s="347" t="s">
        <v>34900</v>
      </c>
      <c r="C1042" s="347" t="s">
        <v>290</v>
      </c>
      <c r="D1042" s="299">
        <v>407519.22</v>
      </c>
    </row>
    <row r="1043" spans="1:4">
      <c r="A1043" s="347">
        <v>37766</v>
      </c>
      <c r="B1043" s="347" t="s">
        <v>34901</v>
      </c>
      <c r="C1043" s="347" t="s">
        <v>290</v>
      </c>
      <c r="D1043" s="299">
        <v>407519.18</v>
      </c>
    </row>
    <row r="1044" spans="1:4">
      <c r="A1044" s="347">
        <v>37752</v>
      </c>
      <c r="B1044" s="347" t="s">
        <v>34902</v>
      </c>
      <c r="C1044" s="347" t="s">
        <v>290</v>
      </c>
      <c r="D1044" s="299">
        <v>369547.01</v>
      </c>
    </row>
    <row r="1045" spans="1:4">
      <c r="A1045" s="347">
        <v>37760</v>
      </c>
      <c r="B1045" s="347" t="s">
        <v>34903</v>
      </c>
      <c r="C1045" s="347" t="s">
        <v>290</v>
      </c>
      <c r="D1045" s="299">
        <v>389162.48</v>
      </c>
    </row>
    <row r="1046" spans="1:4">
      <c r="A1046" s="347">
        <v>37765</v>
      </c>
      <c r="B1046" s="347" t="s">
        <v>34904</v>
      </c>
      <c r="C1046" s="347" t="s">
        <v>290</v>
      </c>
      <c r="D1046" s="299">
        <v>271679.49</v>
      </c>
    </row>
    <row r="1047" spans="1:4">
      <c r="A1047" s="347">
        <v>37746</v>
      </c>
      <c r="B1047" s="347" t="s">
        <v>34905</v>
      </c>
      <c r="C1047" s="347" t="s">
        <v>290</v>
      </c>
      <c r="D1047" s="299">
        <v>297850.89</v>
      </c>
    </row>
    <row r="1048" spans="1:4">
      <c r="A1048" s="347">
        <v>37750</v>
      </c>
      <c r="B1048" s="347" t="s">
        <v>34906</v>
      </c>
      <c r="C1048" s="347" t="s">
        <v>290</v>
      </c>
      <c r="D1048" s="299">
        <v>296801.96000000002</v>
      </c>
    </row>
    <row r="1049" spans="1:4">
      <c r="A1049" s="347">
        <v>37753</v>
      </c>
      <c r="B1049" s="347" t="s">
        <v>34907</v>
      </c>
      <c r="C1049" s="347" t="s">
        <v>290</v>
      </c>
      <c r="D1049" s="299">
        <v>295752.99</v>
      </c>
    </row>
    <row r="1050" spans="1:4">
      <c r="A1050" s="347">
        <v>37756</v>
      </c>
      <c r="B1050" s="347" t="s">
        <v>34908</v>
      </c>
      <c r="C1050" s="347" t="s">
        <v>290</v>
      </c>
      <c r="D1050" s="299">
        <v>291609.61</v>
      </c>
    </row>
    <row r="1051" spans="1:4">
      <c r="A1051" s="347">
        <v>37755</v>
      </c>
      <c r="B1051" s="347" t="s">
        <v>34909</v>
      </c>
      <c r="C1051" s="347" t="s">
        <v>290</v>
      </c>
      <c r="D1051" s="299">
        <v>423778.02</v>
      </c>
    </row>
    <row r="1052" spans="1:4">
      <c r="A1052" s="347">
        <v>37758</v>
      </c>
      <c r="B1052" s="347" t="s">
        <v>34910</v>
      </c>
      <c r="C1052" s="347" t="s">
        <v>290</v>
      </c>
      <c r="D1052" s="299">
        <v>478323.71</v>
      </c>
    </row>
    <row r="1053" spans="1:4">
      <c r="A1053" s="347">
        <v>37747</v>
      </c>
      <c r="B1053" s="347" t="s">
        <v>34911</v>
      </c>
      <c r="C1053" s="347" t="s">
        <v>290</v>
      </c>
      <c r="D1053" s="299">
        <v>430386.43</v>
      </c>
    </row>
    <row r="1054" spans="1:4">
      <c r="A1054" s="347">
        <v>37767</v>
      </c>
      <c r="B1054" s="347" t="s">
        <v>34912</v>
      </c>
      <c r="C1054" s="347" t="s">
        <v>290</v>
      </c>
      <c r="D1054" s="299">
        <v>454197.74</v>
      </c>
    </row>
    <row r="1055" spans="1:4">
      <c r="A1055" s="347">
        <v>37751</v>
      </c>
      <c r="B1055" s="347" t="s">
        <v>34913</v>
      </c>
      <c r="C1055" s="347" t="s">
        <v>290</v>
      </c>
      <c r="D1055" s="299">
        <v>454197.74</v>
      </c>
    </row>
    <row r="1056" spans="1:4">
      <c r="A1056" s="347">
        <v>37749</v>
      </c>
      <c r="B1056" s="347" t="s">
        <v>34914</v>
      </c>
      <c r="C1056" s="347" t="s">
        <v>290</v>
      </c>
      <c r="D1056" s="299">
        <v>448952.96</v>
      </c>
    </row>
    <row r="1057" spans="1:4">
      <c r="A1057" s="347">
        <v>1159</v>
      </c>
      <c r="B1057" s="347" t="s">
        <v>34915</v>
      </c>
      <c r="C1057" s="347" t="s">
        <v>290</v>
      </c>
      <c r="D1057" s="299">
        <v>211642.67</v>
      </c>
    </row>
    <row r="1058" spans="1:4">
      <c r="A1058" s="347">
        <v>12114</v>
      </c>
      <c r="B1058" s="347" t="s">
        <v>34916</v>
      </c>
      <c r="C1058" s="347" t="s">
        <v>290</v>
      </c>
      <c r="D1058" s="298">
        <v>140.09</v>
      </c>
    </row>
    <row r="1059" spans="1:4">
      <c r="A1059" s="347">
        <v>38106</v>
      </c>
      <c r="B1059" s="347" t="s">
        <v>34917</v>
      </c>
      <c r="C1059" s="347" t="s">
        <v>290</v>
      </c>
      <c r="D1059" s="298">
        <v>19.04</v>
      </c>
    </row>
    <row r="1060" spans="1:4">
      <c r="A1060" s="347">
        <v>38085</v>
      </c>
      <c r="B1060" s="347" t="s">
        <v>34918</v>
      </c>
      <c r="C1060" s="347" t="s">
        <v>290</v>
      </c>
      <c r="D1060" s="298">
        <v>22.49</v>
      </c>
    </row>
    <row r="1061" spans="1:4">
      <c r="A1061" s="347">
        <v>38599</v>
      </c>
      <c r="B1061" s="347" t="s">
        <v>34919</v>
      </c>
      <c r="C1061" s="347" t="s">
        <v>290</v>
      </c>
      <c r="D1061" s="298">
        <v>3.46</v>
      </c>
    </row>
    <row r="1062" spans="1:4">
      <c r="A1062" s="347">
        <v>38596</v>
      </c>
      <c r="B1062" s="347" t="s">
        <v>34920</v>
      </c>
      <c r="C1062" s="347" t="s">
        <v>290</v>
      </c>
      <c r="D1062" s="298">
        <v>2.87</v>
      </c>
    </row>
    <row r="1063" spans="1:4">
      <c r="A1063" s="347">
        <v>38600</v>
      </c>
      <c r="B1063" s="347" t="s">
        <v>34921</v>
      </c>
      <c r="C1063" s="347" t="s">
        <v>290</v>
      </c>
      <c r="D1063" s="298">
        <v>3.67</v>
      </c>
    </row>
    <row r="1064" spans="1:4">
      <c r="A1064" s="347">
        <v>38597</v>
      </c>
      <c r="B1064" s="347" t="s">
        <v>34922</v>
      </c>
      <c r="C1064" s="347" t="s">
        <v>290</v>
      </c>
      <c r="D1064" s="298">
        <v>2.89</v>
      </c>
    </row>
    <row r="1065" spans="1:4">
      <c r="A1065" s="347">
        <v>659</v>
      </c>
      <c r="B1065" s="347" t="s">
        <v>34923</v>
      </c>
      <c r="C1065" s="347" t="s">
        <v>290</v>
      </c>
      <c r="D1065" s="298">
        <v>1.66</v>
      </c>
    </row>
    <row r="1066" spans="1:4">
      <c r="A1066" s="347">
        <v>660</v>
      </c>
      <c r="B1066" s="347" t="s">
        <v>34924</v>
      </c>
      <c r="C1066" s="347" t="s">
        <v>290</v>
      </c>
      <c r="D1066" s="298">
        <v>1.99</v>
      </c>
    </row>
    <row r="1067" spans="1:4">
      <c r="A1067" s="347">
        <v>658</v>
      </c>
      <c r="B1067" s="347" t="s">
        <v>34925</v>
      </c>
      <c r="C1067" s="347" t="s">
        <v>290</v>
      </c>
      <c r="D1067" s="298">
        <v>1.1200000000000001</v>
      </c>
    </row>
    <row r="1068" spans="1:4">
      <c r="A1068" s="347">
        <v>38548</v>
      </c>
      <c r="B1068" s="347" t="s">
        <v>34926</v>
      </c>
      <c r="C1068" s="347" t="s">
        <v>290</v>
      </c>
      <c r="D1068" s="298">
        <v>1.83</v>
      </c>
    </row>
    <row r="1069" spans="1:4">
      <c r="A1069" s="347">
        <v>34649</v>
      </c>
      <c r="B1069" s="347" t="s">
        <v>34927</v>
      </c>
      <c r="C1069" s="347" t="s">
        <v>290</v>
      </c>
      <c r="D1069" s="298">
        <v>2.4700000000000002</v>
      </c>
    </row>
    <row r="1070" spans="1:4">
      <c r="A1070" s="347">
        <v>34655</v>
      </c>
      <c r="B1070" s="347" t="s">
        <v>34928</v>
      </c>
      <c r="C1070" s="347" t="s">
        <v>290</v>
      </c>
      <c r="D1070" s="298">
        <v>3.28</v>
      </c>
    </row>
    <row r="1071" spans="1:4">
      <c r="A1071" s="347">
        <v>40607</v>
      </c>
      <c r="B1071" s="347" t="s">
        <v>34929</v>
      </c>
      <c r="C1071" s="347" t="s">
        <v>290</v>
      </c>
      <c r="D1071" s="298">
        <v>4.74</v>
      </c>
    </row>
    <row r="1072" spans="1:4">
      <c r="A1072" s="347">
        <v>567</v>
      </c>
      <c r="B1072" s="347" t="s">
        <v>34930</v>
      </c>
      <c r="C1072" s="347" t="s">
        <v>294</v>
      </c>
      <c r="D1072" s="298">
        <v>14.47</v>
      </c>
    </row>
    <row r="1073" spans="1:4">
      <c r="A1073" s="347">
        <v>574</v>
      </c>
      <c r="B1073" s="347" t="s">
        <v>34931</v>
      </c>
      <c r="C1073" s="347" t="s">
        <v>294</v>
      </c>
      <c r="D1073" s="298">
        <v>38.04</v>
      </c>
    </row>
    <row r="1074" spans="1:4">
      <c r="A1074" s="347">
        <v>568</v>
      </c>
      <c r="B1074" s="347" t="s">
        <v>34932</v>
      </c>
      <c r="C1074" s="347" t="s">
        <v>294</v>
      </c>
      <c r="D1074" s="298">
        <v>80.16</v>
      </c>
    </row>
    <row r="1075" spans="1:4">
      <c r="A1075" s="347">
        <v>585</v>
      </c>
      <c r="B1075" s="347" t="s">
        <v>34933</v>
      </c>
      <c r="C1075" s="347" t="s">
        <v>293</v>
      </c>
      <c r="D1075" s="298">
        <v>32.75</v>
      </c>
    </row>
    <row r="1076" spans="1:4">
      <c r="A1076" s="347">
        <v>4777</v>
      </c>
      <c r="B1076" s="347" t="s">
        <v>34934</v>
      </c>
      <c r="C1076" s="347" t="s">
        <v>293</v>
      </c>
      <c r="D1076" s="298">
        <v>10.43</v>
      </c>
    </row>
    <row r="1077" spans="1:4">
      <c r="A1077" s="347">
        <v>587</v>
      </c>
      <c r="B1077" s="347" t="s">
        <v>34935</v>
      </c>
      <c r="C1077" s="347" t="s">
        <v>293</v>
      </c>
      <c r="D1077" s="298">
        <v>35.1</v>
      </c>
    </row>
    <row r="1078" spans="1:4">
      <c r="A1078" s="347">
        <v>590</v>
      </c>
      <c r="B1078" s="347" t="s">
        <v>34936</v>
      </c>
      <c r="C1078" s="347" t="s">
        <v>293</v>
      </c>
      <c r="D1078" s="298">
        <v>33.92</v>
      </c>
    </row>
    <row r="1079" spans="1:4">
      <c r="A1079" s="347">
        <v>592</v>
      </c>
      <c r="B1079" s="347" t="s">
        <v>34937</v>
      </c>
      <c r="C1079" s="347" t="s">
        <v>293</v>
      </c>
      <c r="D1079" s="298">
        <v>35.1</v>
      </c>
    </row>
    <row r="1080" spans="1:4">
      <c r="A1080" s="347">
        <v>586</v>
      </c>
      <c r="B1080" s="347" t="s">
        <v>34938</v>
      </c>
      <c r="C1080" s="347" t="s">
        <v>294</v>
      </c>
      <c r="D1080" s="298">
        <v>20.63</v>
      </c>
    </row>
    <row r="1081" spans="1:4">
      <c r="A1081" s="347">
        <v>591</v>
      </c>
      <c r="B1081" s="347" t="s">
        <v>34939</v>
      </c>
      <c r="C1081" s="347" t="s">
        <v>293</v>
      </c>
      <c r="D1081" s="298">
        <v>32.75</v>
      </c>
    </row>
    <row r="1082" spans="1:4">
      <c r="A1082" s="347">
        <v>588</v>
      </c>
      <c r="B1082" s="347" t="s">
        <v>34940</v>
      </c>
      <c r="C1082" s="347" t="s">
        <v>294</v>
      </c>
      <c r="D1082" s="298">
        <v>32.64</v>
      </c>
    </row>
    <row r="1083" spans="1:4">
      <c r="A1083" s="347">
        <v>589</v>
      </c>
      <c r="B1083" s="347" t="s">
        <v>34941</v>
      </c>
      <c r="C1083" s="347" t="s">
        <v>294</v>
      </c>
      <c r="D1083" s="298">
        <v>55.17</v>
      </c>
    </row>
    <row r="1084" spans="1:4">
      <c r="A1084" s="347">
        <v>584</v>
      </c>
      <c r="B1084" s="347" t="s">
        <v>34942</v>
      </c>
      <c r="C1084" s="347" t="s">
        <v>294</v>
      </c>
      <c r="D1084" s="298">
        <v>34.86</v>
      </c>
    </row>
    <row r="1085" spans="1:4">
      <c r="A1085" s="347">
        <v>1165</v>
      </c>
      <c r="B1085" s="347" t="s">
        <v>34943</v>
      </c>
      <c r="C1085" s="347" t="s">
        <v>290</v>
      </c>
      <c r="D1085" s="298">
        <v>15.53</v>
      </c>
    </row>
    <row r="1086" spans="1:4">
      <c r="A1086" s="347">
        <v>1164</v>
      </c>
      <c r="B1086" s="347" t="s">
        <v>34944</v>
      </c>
      <c r="C1086" s="347" t="s">
        <v>290</v>
      </c>
      <c r="D1086" s="298">
        <v>12.58</v>
      </c>
    </row>
    <row r="1087" spans="1:4">
      <c r="A1087" s="347">
        <v>1162</v>
      </c>
      <c r="B1087" s="347" t="s">
        <v>34945</v>
      </c>
      <c r="C1087" s="347" t="s">
        <v>290</v>
      </c>
      <c r="D1087" s="298">
        <v>4.37</v>
      </c>
    </row>
    <row r="1088" spans="1:4">
      <c r="A1088" s="347">
        <v>12395</v>
      </c>
      <c r="B1088" s="347" t="s">
        <v>34946</v>
      </c>
      <c r="C1088" s="347" t="s">
        <v>290</v>
      </c>
      <c r="D1088" s="298">
        <v>4.25</v>
      </c>
    </row>
    <row r="1089" spans="1:4">
      <c r="A1089" s="347">
        <v>1170</v>
      </c>
      <c r="B1089" s="347" t="s">
        <v>34947</v>
      </c>
      <c r="C1089" s="347" t="s">
        <v>290</v>
      </c>
      <c r="D1089" s="298">
        <v>8.24</v>
      </c>
    </row>
    <row r="1090" spans="1:4">
      <c r="A1090" s="347">
        <v>1169</v>
      </c>
      <c r="B1090" s="347" t="s">
        <v>34948</v>
      </c>
      <c r="C1090" s="347" t="s">
        <v>290</v>
      </c>
      <c r="D1090" s="298">
        <v>40.46</v>
      </c>
    </row>
    <row r="1091" spans="1:4">
      <c r="A1091" s="347">
        <v>1166</v>
      </c>
      <c r="B1091" s="347" t="s">
        <v>34949</v>
      </c>
      <c r="C1091" s="347" t="s">
        <v>290</v>
      </c>
      <c r="D1091" s="298">
        <v>22.43</v>
      </c>
    </row>
    <row r="1092" spans="1:4">
      <c r="A1092" s="347">
        <v>1163</v>
      </c>
      <c r="B1092" s="347" t="s">
        <v>34950</v>
      </c>
      <c r="C1092" s="347" t="s">
        <v>290</v>
      </c>
      <c r="D1092" s="298">
        <v>5.65</v>
      </c>
    </row>
    <row r="1093" spans="1:4">
      <c r="A1093" s="347">
        <v>12396</v>
      </c>
      <c r="B1093" s="347" t="s">
        <v>34951</v>
      </c>
      <c r="C1093" s="347" t="s">
        <v>290</v>
      </c>
      <c r="D1093" s="298">
        <v>4.25</v>
      </c>
    </row>
    <row r="1094" spans="1:4">
      <c r="A1094" s="347">
        <v>1168</v>
      </c>
      <c r="B1094" s="347" t="s">
        <v>34952</v>
      </c>
      <c r="C1094" s="347" t="s">
        <v>290</v>
      </c>
      <c r="D1094" s="298">
        <v>57.68</v>
      </c>
    </row>
    <row r="1095" spans="1:4">
      <c r="A1095" s="347">
        <v>1167</v>
      </c>
      <c r="B1095" s="347" t="s">
        <v>34953</v>
      </c>
      <c r="C1095" s="347" t="s">
        <v>290</v>
      </c>
      <c r="D1095" s="298">
        <v>96.49</v>
      </c>
    </row>
    <row r="1096" spans="1:4">
      <c r="A1096" s="347">
        <v>36331</v>
      </c>
      <c r="B1096" s="347" t="s">
        <v>34954</v>
      </c>
      <c r="C1096" s="347" t="s">
        <v>290</v>
      </c>
      <c r="D1096" s="298">
        <v>1.79</v>
      </c>
    </row>
    <row r="1097" spans="1:4">
      <c r="A1097" s="347">
        <v>36346</v>
      </c>
      <c r="B1097" s="347" t="s">
        <v>34955</v>
      </c>
      <c r="C1097" s="347" t="s">
        <v>290</v>
      </c>
      <c r="D1097" s="298">
        <v>3.08</v>
      </c>
    </row>
    <row r="1098" spans="1:4">
      <c r="A1098" s="347">
        <v>1210</v>
      </c>
      <c r="B1098" s="347" t="s">
        <v>34956</v>
      </c>
      <c r="C1098" s="347" t="s">
        <v>290</v>
      </c>
      <c r="D1098" s="298">
        <v>13.08</v>
      </c>
    </row>
    <row r="1099" spans="1:4">
      <c r="A1099" s="347">
        <v>1203</v>
      </c>
      <c r="B1099" s="347" t="s">
        <v>34957</v>
      </c>
      <c r="C1099" s="347" t="s">
        <v>290</v>
      </c>
      <c r="D1099" s="298">
        <v>12.68</v>
      </c>
    </row>
    <row r="1100" spans="1:4">
      <c r="A1100" s="347">
        <v>1197</v>
      </c>
      <c r="B1100" s="347" t="s">
        <v>34958</v>
      </c>
      <c r="C1100" s="347" t="s">
        <v>290</v>
      </c>
      <c r="D1100" s="298">
        <v>1.62</v>
      </c>
    </row>
    <row r="1101" spans="1:4">
      <c r="A1101" s="347">
        <v>1202</v>
      </c>
      <c r="B1101" s="347" t="s">
        <v>34959</v>
      </c>
      <c r="C1101" s="347" t="s">
        <v>290</v>
      </c>
      <c r="D1101" s="298">
        <v>4.3600000000000003</v>
      </c>
    </row>
    <row r="1102" spans="1:4">
      <c r="A1102" s="347">
        <v>1188</v>
      </c>
      <c r="B1102" s="347" t="s">
        <v>34960</v>
      </c>
      <c r="C1102" s="347" t="s">
        <v>290</v>
      </c>
      <c r="D1102" s="298">
        <v>25.77</v>
      </c>
    </row>
    <row r="1103" spans="1:4">
      <c r="A1103" s="347">
        <v>1211</v>
      </c>
      <c r="B1103" s="347" t="s">
        <v>34961</v>
      </c>
      <c r="C1103" s="347" t="s">
        <v>290</v>
      </c>
      <c r="D1103" s="298">
        <v>13.3</v>
      </c>
    </row>
    <row r="1104" spans="1:4">
      <c r="A1104" s="347">
        <v>1198</v>
      </c>
      <c r="B1104" s="347" t="s">
        <v>34962</v>
      </c>
      <c r="C1104" s="347" t="s">
        <v>290</v>
      </c>
      <c r="D1104" s="298">
        <v>2.4</v>
      </c>
    </row>
    <row r="1105" spans="1:4">
      <c r="A1105" s="347">
        <v>1199</v>
      </c>
      <c r="B1105" s="347" t="s">
        <v>34963</v>
      </c>
      <c r="C1105" s="347" t="s">
        <v>290</v>
      </c>
      <c r="D1105" s="298">
        <v>33.659999999999997</v>
      </c>
    </row>
    <row r="1106" spans="1:4">
      <c r="A1106" s="347">
        <v>20088</v>
      </c>
      <c r="B1106" s="347" t="s">
        <v>34964</v>
      </c>
      <c r="C1106" s="347" t="s">
        <v>290</v>
      </c>
      <c r="D1106" s="298">
        <v>14.95</v>
      </c>
    </row>
    <row r="1107" spans="1:4">
      <c r="A1107" s="347">
        <v>20089</v>
      </c>
      <c r="B1107" s="347" t="s">
        <v>34965</v>
      </c>
      <c r="C1107" s="347" t="s">
        <v>290</v>
      </c>
      <c r="D1107" s="298">
        <v>71.28</v>
      </c>
    </row>
    <row r="1108" spans="1:4">
      <c r="A1108" s="347">
        <v>20087</v>
      </c>
      <c r="B1108" s="347" t="s">
        <v>34966</v>
      </c>
      <c r="C1108" s="347" t="s">
        <v>290</v>
      </c>
      <c r="D1108" s="298">
        <v>10.77</v>
      </c>
    </row>
    <row r="1109" spans="1:4">
      <c r="A1109" s="347">
        <v>1200</v>
      </c>
      <c r="B1109" s="347" t="s">
        <v>34967</v>
      </c>
      <c r="C1109" s="347" t="s">
        <v>290</v>
      </c>
      <c r="D1109" s="298">
        <v>8.74</v>
      </c>
    </row>
    <row r="1110" spans="1:4">
      <c r="A1110" s="347">
        <v>12909</v>
      </c>
      <c r="B1110" s="347" t="s">
        <v>34968</v>
      </c>
      <c r="C1110" s="347" t="s">
        <v>290</v>
      </c>
      <c r="D1110" s="298">
        <v>3.96</v>
      </c>
    </row>
    <row r="1111" spans="1:4">
      <c r="A1111" s="347">
        <v>12910</v>
      </c>
      <c r="B1111" s="347" t="s">
        <v>34969</v>
      </c>
      <c r="C1111" s="347" t="s">
        <v>290</v>
      </c>
      <c r="D1111" s="298">
        <v>6.62</v>
      </c>
    </row>
    <row r="1112" spans="1:4">
      <c r="A1112" s="347">
        <v>1184</v>
      </c>
      <c r="B1112" s="347" t="s">
        <v>34970</v>
      </c>
      <c r="C1112" s="347" t="s">
        <v>290</v>
      </c>
      <c r="D1112" s="298">
        <v>82.77</v>
      </c>
    </row>
    <row r="1113" spans="1:4">
      <c r="A1113" s="347">
        <v>1191</v>
      </c>
      <c r="B1113" s="347" t="s">
        <v>34971</v>
      </c>
      <c r="C1113" s="347" t="s">
        <v>290</v>
      </c>
      <c r="D1113" s="298">
        <v>1.18</v>
      </c>
    </row>
    <row r="1114" spans="1:4">
      <c r="A1114" s="347">
        <v>1185</v>
      </c>
      <c r="B1114" s="347" t="s">
        <v>34972</v>
      </c>
      <c r="C1114" s="347" t="s">
        <v>290</v>
      </c>
      <c r="D1114" s="298">
        <v>1.34</v>
      </c>
    </row>
    <row r="1115" spans="1:4">
      <c r="A1115" s="347">
        <v>1189</v>
      </c>
      <c r="B1115" s="347" t="s">
        <v>34973</v>
      </c>
      <c r="C1115" s="347" t="s">
        <v>290</v>
      </c>
      <c r="D1115" s="298">
        <v>2.33</v>
      </c>
    </row>
    <row r="1116" spans="1:4">
      <c r="A1116" s="347">
        <v>1193</v>
      </c>
      <c r="B1116" s="347" t="s">
        <v>34974</v>
      </c>
      <c r="C1116" s="347" t="s">
        <v>290</v>
      </c>
      <c r="D1116" s="298">
        <v>4.4800000000000004</v>
      </c>
    </row>
    <row r="1117" spans="1:4">
      <c r="A1117" s="347">
        <v>1194</v>
      </c>
      <c r="B1117" s="347" t="s">
        <v>34975</v>
      </c>
      <c r="C1117" s="347" t="s">
        <v>290</v>
      </c>
      <c r="D1117" s="298">
        <v>8.49</v>
      </c>
    </row>
    <row r="1118" spans="1:4">
      <c r="A1118" s="347">
        <v>1195</v>
      </c>
      <c r="B1118" s="347" t="s">
        <v>34976</v>
      </c>
      <c r="C1118" s="347" t="s">
        <v>290</v>
      </c>
      <c r="D1118" s="298">
        <v>12.76</v>
      </c>
    </row>
    <row r="1119" spans="1:4">
      <c r="A1119" s="347">
        <v>1204</v>
      </c>
      <c r="B1119" s="347" t="s">
        <v>34977</v>
      </c>
      <c r="C1119" s="347" t="s">
        <v>290</v>
      </c>
      <c r="D1119" s="298">
        <v>23.21</v>
      </c>
    </row>
    <row r="1120" spans="1:4">
      <c r="A1120" s="347">
        <v>1205</v>
      </c>
      <c r="B1120" s="347" t="s">
        <v>34978</v>
      </c>
      <c r="C1120" s="347" t="s">
        <v>290</v>
      </c>
      <c r="D1120" s="298">
        <v>55.07</v>
      </c>
    </row>
    <row r="1121" spans="1:4">
      <c r="A1121" s="347">
        <v>1207</v>
      </c>
      <c r="B1121" s="347" t="s">
        <v>34979</v>
      </c>
      <c r="C1121" s="347" t="s">
        <v>290</v>
      </c>
      <c r="D1121" s="298">
        <v>37.17</v>
      </c>
    </row>
    <row r="1122" spans="1:4">
      <c r="A1122" s="347">
        <v>1206</v>
      </c>
      <c r="B1122" s="347" t="s">
        <v>34980</v>
      </c>
      <c r="C1122" s="347" t="s">
        <v>290</v>
      </c>
      <c r="D1122" s="298">
        <v>9.32</v>
      </c>
    </row>
    <row r="1123" spans="1:4">
      <c r="A1123" s="347">
        <v>1183</v>
      </c>
      <c r="B1123" s="347" t="s">
        <v>34981</v>
      </c>
      <c r="C1123" s="347" t="s">
        <v>290</v>
      </c>
      <c r="D1123" s="298">
        <v>24.27</v>
      </c>
    </row>
    <row r="1124" spans="1:4">
      <c r="A1124" s="347">
        <v>42685</v>
      </c>
      <c r="B1124" s="347" t="s">
        <v>34982</v>
      </c>
      <c r="C1124" s="347" t="s">
        <v>290</v>
      </c>
      <c r="D1124" s="298">
        <v>91.33</v>
      </c>
    </row>
    <row r="1125" spans="1:4">
      <c r="A1125" s="347">
        <v>42686</v>
      </c>
      <c r="B1125" s="347" t="s">
        <v>34983</v>
      </c>
      <c r="C1125" s="347" t="s">
        <v>290</v>
      </c>
      <c r="D1125" s="298">
        <v>142.19</v>
      </c>
    </row>
    <row r="1126" spans="1:4">
      <c r="A1126" s="347">
        <v>12894</v>
      </c>
      <c r="B1126" s="347" t="s">
        <v>34984</v>
      </c>
      <c r="C1126" s="347" t="s">
        <v>290</v>
      </c>
      <c r="D1126" s="298">
        <v>16.96</v>
      </c>
    </row>
    <row r="1127" spans="1:4">
      <c r="A1127" s="347">
        <v>12895</v>
      </c>
      <c r="B1127" s="347" t="s">
        <v>34985</v>
      </c>
      <c r="C1127" s="347" t="s">
        <v>290</v>
      </c>
      <c r="D1127" s="298">
        <v>13.05</v>
      </c>
    </row>
    <row r="1128" spans="1:4">
      <c r="A1128" s="347">
        <v>1631</v>
      </c>
      <c r="B1128" s="347" t="s">
        <v>34986</v>
      </c>
      <c r="C1128" s="347" t="s">
        <v>290</v>
      </c>
      <c r="D1128" s="298">
        <v>114.25</v>
      </c>
    </row>
    <row r="1129" spans="1:4">
      <c r="A1129" s="347">
        <v>1633</v>
      </c>
      <c r="B1129" s="347" t="s">
        <v>34987</v>
      </c>
      <c r="C1129" s="347" t="s">
        <v>290</v>
      </c>
      <c r="D1129" s="298">
        <v>194.12</v>
      </c>
    </row>
    <row r="1130" spans="1:4">
      <c r="A1130" s="347">
        <v>10818</v>
      </c>
      <c r="B1130" s="347" t="s">
        <v>34988</v>
      </c>
      <c r="C1130" s="347" t="s">
        <v>293</v>
      </c>
      <c r="D1130" s="298">
        <v>42.71</v>
      </c>
    </row>
    <row r="1131" spans="1:4">
      <c r="A1131" s="347">
        <v>41410</v>
      </c>
      <c r="B1131" s="347" t="s">
        <v>39147</v>
      </c>
      <c r="C1131" s="347" t="s">
        <v>290</v>
      </c>
      <c r="D1131" s="298">
        <v>67.73</v>
      </c>
    </row>
    <row r="1132" spans="1:4">
      <c r="A1132" s="347">
        <v>41411</v>
      </c>
      <c r="B1132" s="347" t="s">
        <v>39148</v>
      </c>
      <c r="C1132" s="347" t="s">
        <v>290</v>
      </c>
      <c r="D1132" s="298">
        <v>61.41</v>
      </c>
    </row>
    <row r="1133" spans="1:4">
      <c r="A1133" s="347">
        <v>41412</v>
      </c>
      <c r="B1133" s="347" t="s">
        <v>39149</v>
      </c>
      <c r="C1133" s="347" t="s">
        <v>290</v>
      </c>
      <c r="D1133" s="298">
        <v>118.77</v>
      </c>
    </row>
    <row r="1134" spans="1:4">
      <c r="A1134" s="347">
        <v>41413</v>
      </c>
      <c r="B1134" s="347" t="s">
        <v>39150</v>
      </c>
      <c r="C1134" s="347" t="s">
        <v>290</v>
      </c>
      <c r="D1134" s="298">
        <v>106.87</v>
      </c>
    </row>
    <row r="1135" spans="1:4">
      <c r="A1135" s="347">
        <v>39359</v>
      </c>
      <c r="B1135" s="347" t="s">
        <v>34989</v>
      </c>
      <c r="C1135" s="347" t="s">
        <v>290</v>
      </c>
      <c r="D1135" s="298">
        <v>37.130000000000003</v>
      </c>
    </row>
    <row r="1136" spans="1:4">
      <c r="A1136" s="347">
        <v>39360</v>
      </c>
      <c r="B1136" s="347" t="s">
        <v>34990</v>
      </c>
      <c r="C1136" s="347" t="s">
        <v>290</v>
      </c>
      <c r="D1136" s="298">
        <v>33.75</v>
      </c>
    </row>
    <row r="1137" spans="1:4">
      <c r="A1137" s="347">
        <v>10710</v>
      </c>
      <c r="B1137" s="347" t="s">
        <v>34991</v>
      </c>
      <c r="C1137" s="347" t="s">
        <v>289</v>
      </c>
      <c r="D1137" s="298">
        <v>125</v>
      </c>
    </row>
    <row r="1138" spans="1:4">
      <c r="A1138" s="347">
        <v>10709</v>
      </c>
      <c r="B1138" s="347" t="s">
        <v>34992</v>
      </c>
      <c r="C1138" s="347" t="s">
        <v>289</v>
      </c>
      <c r="D1138" s="298">
        <v>153.57</v>
      </c>
    </row>
    <row r="1139" spans="1:4">
      <c r="A1139" s="347">
        <v>39636</v>
      </c>
      <c r="B1139" s="347" t="s">
        <v>34993</v>
      </c>
      <c r="C1139" s="347" t="s">
        <v>289</v>
      </c>
      <c r="D1139" s="298">
        <v>156.81</v>
      </c>
    </row>
    <row r="1140" spans="1:4">
      <c r="A1140" s="347">
        <v>10708</v>
      </c>
      <c r="B1140" s="347" t="s">
        <v>34994</v>
      </c>
      <c r="C1140" s="347" t="s">
        <v>289</v>
      </c>
      <c r="D1140" s="298">
        <v>48.39</v>
      </c>
    </row>
    <row r="1141" spans="1:4">
      <c r="A1141" s="347">
        <v>39635</v>
      </c>
      <c r="B1141" s="347" t="s">
        <v>34995</v>
      </c>
      <c r="C1141" s="347" t="s">
        <v>289</v>
      </c>
      <c r="D1141" s="298">
        <v>82.38</v>
      </c>
    </row>
    <row r="1142" spans="1:4">
      <c r="A1142" s="347">
        <v>6117</v>
      </c>
      <c r="B1142" s="347" t="s">
        <v>34996</v>
      </c>
      <c r="C1142" s="347" t="s">
        <v>291</v>
      </c>
      <c r="D1142" s="298">
        <v>11.75</v>
      </c>
    </row>
    <row r="1143" spans="1:4">
      <c r="A1143" s="347">
        <v>40913</v>
      </c>
      <c r="B1143" s="347" t="s">
        <v>34997</v>
      </c>
      <c r="C1143" s="347" t="s">
        <v>296</v>
      </c>
      <c r="D1143" s="299">
        <v>2085</v>
      </c>
    </row>
    <row r="1144" spans="1:4">
      <c r="A1144" s="347">
        <v>1214</v>
      </c>
      <c r="B1144" s="347" t="s">
        <v>34998</v>
      </c>
      <c r="C1144" s="347" t="s">
        <v>291</v>
      </c>
      <c r="D1144" s="298">
        <v>14.02</v>
      </c>
    </row>
    <row r="1145" spans="1:4">
      <c r="A1145" s="347">
        <v>40915</v>
      </c>
      <c r="B1145" s="347" t="s">
        <v>34999</v>
      </c>
      <c r="C1145" s="347" t="s">
        <v>296</v>
      </c>
      <c r="D1145" s="299">
        <v>2484.96</v>
      </c>
    </row>
    <row r="1146" spans="1:4">
      <c r="A1146" s="347">
        <v>1213</v>
      </c>
      <c r="B1146" s="347" t="s">
        <v>35000</v>
      </c>
      <c r="C1146" s="347" t="s">
        <v>291</v>
      </c>
      <c r="D1146" s="298">
        <v>14.93</v>
      </c>
    </row>
    <row r="1147" spans="1:4">
      <c r="A1147" s="347">
        <v>40914</v>
      </c>
      <c r="B1147" s="347" t="s">
        <v>35001</v>
      </c>
      <c r="C1147" s="347" t="s">
        <v>296</v>
      </c>
      <c r="D1147" s="299">
        <v>2646.43</v>
      </c>
    </row>
    <row r="1148" spans="1:4">
      <c r="A1148" s="347">
        <v>5091</v>
      </c>
      <c r="B1148" s="347" t="s">
        <v>35002</v>
      </c>
      <c r="C1148" s="347" t="s">
        <v>290</v>
      </c>
      <c r="D1148" s="298">
        <v>18.55</v>
      </c>
    </row>
    <row r="1149" spans="1:4">
      <c r="A1149" s="347">
        <v>14615</v>
      </c>
      <c r="B1149" s="347" t="s">
        <v>35003</v>
      </c>
      <c r="C1149" s="347" t="s">
        <v>290</v>
      </c>
      <c r="D1149" s="299">
        <v>3711.75</v>
      </c>
    </row>
    <row r="1150" spans="1:4">
      <c r="A1150" s="347">
        <v>2711</v>
      </c>
      <c r="B1150" s="347" t="s">
        <v>35004</v>
      </c>
      <c r="C1150" s="347" t="s">
        <v>290</v>
      </c>
      <c r="D1150" s="298">
        <v>114.9</v>
      </c>
    </row>
    <row r="1151" spans="1:4">
      <c r="A1151" s="347">
        <v>37727</v>
      </c>
      <c r="B1151" s="347" t="s">
        <v>35005</v>
      </c>
      <c r="C1151" s="347" t="s">
        <v>290</v>
      </c>
      <c r="D1151" s="299">
        <v>18000</v>
      </c>
    </row>
    <row r="1152" spans="1:4">
      <c r="A1152" s="347">
        <v>37728</v>
      </c>
      <c r="B1152" s="347" t="s">
        <v>35006</v>
      </c>
      <c r="C1152" s="347" t="s">
        <v>290</v>
      </c>
      <c r="D1152" s="299">
        <v>24419.58</v>
      </c>
    </row>
    <row r="1153" spans="1:4">
      <c r="A1153" s="347">
        <v>37729</v>
      </c>
      <c r="B1153" s="347" t="s">
        <v>35007</v>
      </c>
      <c r="C1153" s="347" t="s">
        <v>290</v>
      </c>
      <c r="D1153" s="299">
        <v>26433.56</v>
      </c>
    </row>
    <row r="1154" spans="1:4">
      <c r="A1154" s="347">
        <v>37730</v>
      </c>
      <c r="B1154" s="347" t="s">
        <v>35008</v>
      </c>
      <c r="C1154" s="347" t="s">
        <v>290</v>
      </c>
      <c r="D1154" s="299">
        <v>28447.55</v>
      </c>
    </row>
    <row r="1155" spans="1:4">
      <c r="A1155" s="347">
        <v>37731</v>
      </c>
      <c r="B1155" s="347" t="s">
        <v>35009</v>
      </c>
      <c r="C1155" s="347" t="s">
        <v>290</v>
      </c>
      <c r="D1155" s="299">
        <v>30461.53</v>
      </c>
    </row>
    <row r="1156" spans="1:4">
      <c r="A1156" s="347">
        <v>37732</v>
      </c>
      <c r="B1156" s="347" t="s">
        <v>35010</v>
      </c>
      <c r="C1156" s="347" t="s">
        <v>290</v>
      </c>
      <c r="D1156" s="299">
        <v>34741.25</v>
      </c>
    </row>
    <row r="1157" spans="1:4">
      <c r="A1157" s="347">
        <v>42250</v>
      </c>
      <c r="B1157" s="347" t="s">
        <v>35011</v>
      </c>
      <c r="C1157" s="347" t="s">
        <v>307</v>
      </c>
      <c r="D1157" s="299">
        <v>3208.16</v>
      </c>
    </row>
    <row r="1158" spans="1:4">
      <c r="A1158" s="347">
        <v>42256</v>
      </c>
      <c r="B1158" s="347" t="s">
        <v>35012</v>
      </c>
      <c r="C1158" s="347" t="s">
        <v>293</v>
      </c>
      <c r="D1158" s="298">
        <v>9.0299999999999994</v>
      </c>
    </row>
    <row r="1159" spans="1:4">
      <c r="A1159" s="347">
        <v>4743</v>
      </c>
      <c r="B1159" s="347" t="s">
        <v>35013</v>
      </c>
      <c r="C1159" s="347" t="s">
        <v>295</v>
      </c>
      <c r="D1159" s="298">
        <v>69.599999999999994</v>
      </c>
    </row>
    <row r="1160" spans="1:4">
      <c r="A1160" s="347">
        <v>4744</v>
      </c>
      <c r="B1160" s="347" t="s">
        <v>35014</v>
      </c>
      <c r="C1160" s="347" t="s">
        <v>295</v>
      </c>
      <c r="D1160" s="298">
        <v>111.36</v>
      </c>
    </row>
    <row r="1161" spans="1:4">
      <c r="A1161" s="347">
        <v>4745</v>
      </c>
      <c r="B1161" s="347" t="s">
        <v>35015</v>
      </c>
      <c r="C1161" s="347" t="s">
        <v>295</v>
      </c>
      <c r="D1161" s="298">
        <v>133.57</v>
      </c>
    </row>
    <row r="1162" spans="1:4">
      <c r="A1162" s="347">
        <v>36496</v>
      </c>
      <c r="B1162" s="347" t="s">
        <v>35016</v>
      </c>
      <c r="C1162" s="347" t="s">
        <v>290</v>
      </c>
      <c r="D1162" s="299">
        <v>9424.07</v>
      </c>
    </row>
    <row r="1163" spans="1:4">
      <c r="A1163" s="347">
        <v>10630</v>
      </c>
      <c r="B1163" s="347" t="s">
        <v>35017</v>
      </c>
      <c r="C1163" s="347" t="s">
        <v>290</v>
      </c>
      <c r="D1163" s="299">
        <v>588050.18000000005</v>
      </c>
    </row>
    <row r="1164" spans="1:4">
      <c r="A1164" s="347">
        <v>37762</v>
      </c>
      <c r="B1164" s="347" t="s">
        <v>35018</v>
      </c>
      <c r="C1164" s="347" t="s">
        <v>290</v>
      </c>
      <c r="D1164" s="299">
        <v>504334.8</v>
      </c>
    </row>
    <row r="1165" spans="1:4">
      <c r="A1165" s="347">
        <v>37763</v>
      </c>
      <c r="B1165" s="347" t="s">
        <v>35019</v>
      </c>
      <c r="C1165" s="347" t="s">
        <v>290</v>
      </c>
      <c r="D1165" s="299">
        <v>510460.24</v>
      </c>
    </row>
    <row r="1166" spans="1:4">
      <c r="A1166" s="347">
        <v>41992</v>
      </c>
      <c r="B1166" s="347" t="s">
        <v>35020</v>
      </c>
      <c r="C1166" s="347" t="s">
        <v>290</v>
      </c>
      <c r="D1166" s="299">
        <v>580291.28</v>
      </c>
    </row>
    <row r="1167" spans="1:4">
      <c r="A1167" s="347">
        <v>13215</v>
      </c>
      <c r="B1167" s="347" t="s">
        <v>35021</v>
      </c>
      <c r="C1167" s="347" t="s">
        <v>290</v>
      </c>
      <c r="D1167" s="299">
        <v>711581.6</v>
      </c>
    </row>
    <row r="1168" spans="1:4">
      <c r="A1168" s="347">
        <v>4235</v>
      </c>
      <c r="B1168" s="347" t="s">
        <v>35022</v>
      </c>
      <c r="C1168" s="347" t="s">
        <v>291</v>
      </c>
      <c r="D1168" s="298">
        <v>16.18</v>
      </c>
    </row>
    <row r="1169" spans="1:4">
      <c r="A1169" s="347">
        <v>40976</v>
      </c>
      <c r="B1169" s="347" t="s">
        <v>35023</v>
      </c>
      <c r="C1169" s="347" t="s">
        <v>296</v>
      </c>
      <c r="D1169" s="299">
        <v>2870.71</v>
      </c>
    </row>
    <row r="1170" spans="1:4">
      <c r="A1170" s="347">
        <v>39013</v>
      </c>
      <c r="B1170" s="347" t="s">
        <v>35024</v>
      </c>
      <c r="C1170" s="347" t="s">
        <v>290</v>
      </c>
      <c r="D1170" s="298">
        <v>1.43</v>
      </c>
    </row>
    <row r="1171" spans="1:4">
      <c r="A1171" s="347">
        <v>43091</v>
      </c>
      <c r="B1171" s="347" t="s">
        <v>35025</v>
      </c>
      <c r="C1171" s="347" t="s">
        <v>290</v>
      </c>
      <c r="D1171" s="299">
        <v>5524.97</v>
      </c>
    </row>
    <row r="1172" spans="1:4">
      <c r="A1172" s="347">
        <v>43092</v>
      </c>
      <c r="B1172" s="347" t="s">
        <v>35026</v>
      </c>
      <c r="C1172" s="347" t="s">
        <v>290</v>
      </c>
      <c r="D1172" s="299">
        <v>7366.63</v>
      </c>
    </row>
    <row r="1173" spans="1:4">
      <c r="A1173" s="347">
        <v>43089</v>
      </c>
      <c r="B1173" s="347" t="s">
        <v>35027</v>
      </c>
      <c r="C1173" s="347" t="s">
        <v>290</v>
      </c>
      <c r="D1173" s="299">
        <v>1283.8399999999999</v>
      </c>
    </row>
    <row r="1174" spans="1:4">
      <c r="A1174" s="347">
        <v>43090</v>
      </c>
      <c r="B1174" s="347" t="s">
        <v>35028</v>
      </c>
      <c r="C1174" s="347" t="s">
        <v>290</v>
      </c>
      <c r="D1174" s="299">
        <v>2833.32</v>
      </c>
    </row>
    <row r="1175" spans="1:4">
      <c r="A1175" s="347">
        <v>41967</v>
      </c>
      <c r="B1175" s="347" t="s">
        <v>35029</v>
      </c>
      <c r="C1175" s="347" t="s">
        <v>288</v>
      </c>
      <c r="D1175" s="298">
        <v>12.72</v>
      </c>
    </row>
    <row r="1176" spans="1:4">
      <c r="A1176" s="347">
        <v>12760</v>
      </c>
      <c r="B1176" s="347" t="s">
        <v>35030</v>
      </c>
      <c r="C1176" s="347" t="s">
        <v>289</v>
      </c>
      <c r="D1176" s="298">
        <v>868.76</v>
      </c>
    </row>
    <row r="1177" spans="1:4">
      <c r="A1177" s="347">
        <v>12759</v>
      </c>
      <c r="B1177" s="347" t="s">
        <v>35031</v>
      </c>
      <c r="C1177" s="347" t="s">
        <v>289</v>
      </c>
      <c r="D1177" s="298">
        <v>579.16</v>
      </c>
    </row>
    <row r="1178" spans="1:4">
      <c r="A1178" s="347">
        <v>43105</v>
      </c>
      <c r="B1178" s="347" t="s">
        <v>35032</v>
      </c>
      <c r="C1178" s="347" t="s">
        <v>293</v>
      </c>
      <c r="D1178" s="298">
        <v>39.380000000000003</v>
      </c>
    </row>
    <row r="1179" spans="1:4">
      <c r="A1179" s="347">
        <v>40424</v>
      </c>
      <c r="B1179" s="347" t="s">
        <v>35033</v>
      </c>
      <c r="C1179" s="347" t="s">
        <v>293</v>
      </c>
      <c r="D1179" s="298">
        <v>10</v>
      </c>
    </row>
    <row r="1180" spans="1:4">
      <c r="A1180" s="347">
        <v>1325</v>
      </c>
      <c r="B1180" s="347" t="s">
        <v>35034</v>
      </c>
      <c r="C1180" s="347" t="s">
        <v>293</v>
      </c>
      <c r="D1180" s="298">
        <v>10.96</v>
      </c>
    </row>
    <row r="1181" spans="1:4">
      <c r="A1181" s="347">
        <v>1327</v>
      </c>
      <c r="B1181" s="347" t="s">
        <v>35035</v>
      </c>
      <c r="C1181" s="347" t="s">
        <v>293</v>
      </c>
      <c r="D1181" s="298">
        <v>11.67</v>
      </c>
    </row>
    <row r="1182" spans="1:4">
      <c r="A1182" s="347">
        <v>1328</v>
      </c>
      <c r="B1182" s="347" t="s">
        <v>35036</v>
      </c>
      <c r="C1182" s="347" t="s">
        <v>293</v>
      </c>
      <c r="D1182" s="298">
        <v>10.98</v>
      </c>
    </row>
    <row r="1183" spans="1:4">
      <c r="A1183" s="347">
        <v>1321</v>
      </c>
      <c r="B1183" s="347" t="s">
        <v>35037</v>
      </c>
      <c r="C1183" s="347" t="s">
        <v>293</v>
      </c>
      <c r="D1183" s="298">
        <v>10.17</v>
      </c>
    </row>
    <row r="1184" spans="1:4">
      <c r="A1184" s="347">
        <v>1318</v>
      </c>
      <c r="B1184" s="347" t="s">
        <v>35038</v>
      </c>
      <c r="C1184" s="347" t="s">
        <v>293</v>
      </c>
      <c r="D1184" s="298">
        <v>10.18</v>
      </c>
    </row>
    <row r="1185" spans="1:4">
      <c r="A1185" s="347">
        <v>1322</v>
      </c>
      <c r="B1185" s="347" t="s">
        <v>35039</v>
      </c>
      <c r="C1185" s="347" t="s">
        <v>293</v>
      </c>
      <c r="D1185" s="298">
        <v>10.75</v>
      </c>
    </row>
    <row r="1186" spans="1:4">
      <c r="A1186" s="347">
        <v>1323</v>
      </c>
      <c r="B1186" s="347" t="s">
        <v>35040</v>
      </c>
      <c r="C1186" s="347" t="s">
        <v>293</v>
      </c>
      <c r="D1186" s="298">
        <v>10.75</v>
      </c>
    </row>
    <row r="1187" spans="1:4">
      <c r="A1187" s="347">
        <v>1319</v>
      </c>
      <c r="B1187" s="347" t="s">
        <v>35041</v>
      </c>
      <c r="C1187" s="347" t="s">
        <v>293</v>
      </c>
      <c r="D1187" s="298">
        <v>9.06</v>
      </c>
    </row>
    <row r="1188" spans="1:4">
      <c r="A1188" s="347">
        <v>11026</v>
      </c>
      <c r="B1188" s="347" t="s">
        <v>35042</v>
      </c>
      <c r="C1188" s="347" t="s">
        <v>293</v>
      </c>
      <c r="D1188" s="298">
        <v>12.46</v>
      </c>
    </row>
    <row r="1189" spans="1:4">
      <c r="A1189" s="347">
        <v>11027</v>
      </c>
      <c r="B1189" s="347" t="s">
        <v>35043</v>
      </c>
      <c r="C1189" s="347" t="s">
        <v>293</v>
      </c>
      <c r="D1189" s="298">
        <v>12.97</v>
      </c>
    </row>
    <row r="1190" spans="1:4">
      <c r="A1190" s="347">
        <v>11046</v>
      </c>
      <c r="B1190" s="347" t="s">
        <v>35044</v>
      </c>
      <c r="C1190" s="347" t="s">
        <v>293</v>
      </c>
      <c r="D1190" s="298">
        <v>12.43</v>
      </c>
    </row>
    <row r="1191" spans="1:4">
      <c r="A1191" s="347">
        <v>11047</v>
      </c>
      <c r="B1191" s="347" t="s">
        <v>35045</v>
      </c>
      <c r="C1191" s="347" t="s">
        <v>293</v>
      </c>
      <c r="D1191" s="298">
        <v>13.55</v>
      </c>
    </row>
    <row r="1192" spans="1:4">
      <c r="A1192" s="347">
        <v>43668</v>
      </c>
      <c r="B1192" s="347" t="s">
        <v>35046</v>
      </c>
      <c r="C1192" s="347" t="s">
        <v>293</v>
      </c>
      <c r="D1192" s="298">
        <v>11.96</v>
      </c>
    </row>
    <row r="1193" spans="1:4">
      <c r="A1193" s="347">
        <v>11049</v>
      </c>
      <c r="B1193" s="347" t="s">
        <v>35047</v>
      </c>
      <c r="C1193" s="347" t="s">
        <v>293</v>
      </c>
      <c r="D1193" s="298">
        <v>12.95</v>
      </c>
    </row>
    <row r="1194" spans="1:4">
      <c r="A1194" s="347">
        <v>43106</v>
      </c>
      <c r="B1194" s="347" t="s">
        <v>35048</v>
      </c>
      <c r="C1194" s="347" t="s">
        <v>293</v>
      </c>
      <c r="D1194" s="298">
        <v>13.03</v>
      </c>
    </row>
    <row r="1195" spans="1:4">
      <c r="A1195" s="347">
        <v>11051</v>
      </c>
      <c r="B1195" s="347" t="s">
        <v>35049</v>
      </c>
      <c r="C1195" s="347" t="s">
        <v>293</v>
      </c>
      <c r="D1195" s="298">
        <v>13.59</v>
      </c>
    </row>
    <row r="1196" spans="1:4">
      <c r="A1196" s="347">
        <v>11061</v>
      </c>
      <c r="B1196" s="347" t="s">
        <v>35050</v>
      </c>
      <c r="C1196" s="347" t="s">
        <v>293</v>
      </c>
      <c r="D1196" s="298">
        <v>16.309999999999999</v>
      </c>
    </row>
    <row r="1197" spans="1:4">
      <c r="A1197" s="347">
        <v>43667</v>
      </c>
      <c r="B1197" s="347" t="s">
        <v>35051</v>
      </c>
      <c r="C1197" s="347" t="s">
        <v>293</v>
      </c>
      <c r="D1197" s="298">
        <v>11.85</v>
      </c>
    </row>
    <row r="1198" spans="1:4">
      <c r="A1198" s="347">
        <v>1333</v>
      </c>
      <c r="B1198" s="347" t="s">
        <v>35052</v>
      </c>
      <c r="C1198" s="347" t="s">
        <v>293</v>
      </c>
      <c r="D1198" s="298">
        <v>9.8699999999999992</v>
      </c>
    </row>
    <row r="1199" spans="1:4">
      <c r="A1199" s="347">
        <v>1330</v>
      </c>
      <c r="B1199" s="347" t="s">
        <v>35053</v>
      </c>
      <c r="C1199" s="347" t="s">
        <v>293</v>
      </c>
      <c r="D1199" s="298">
        <v>9.7799999999999994</v>
      </c>
    </row>
    <row r="1200" spans="1:4">
      <c r="A1200" s="347">
        <v>10957</v>
      </c>
      <c r="B1200" s="347" t="s">
        <v>35054</v>
      </c>
      <c r="C1200" s="347" t="s">
        <v>293</v>
      </c>
      <c r="D1200" s="298">
        <v>11.28</v>
      </c>
    </row>
    <row r="1201" spans="1:4">
      <c r="A1201" s="347">
        <v>1332</v>
      </c>
      <c r="B1201" s="347" t="s">
        <v>35055</v>
      </c>
      <c r="C1201" s="347" t="s">
        <v>293</v>
      </c>
      <c r="D1201" s="298">
        <v>10.029999999999999</v>
      </c>
    </row>
    <row r="1202" spans="1:4">
      <c r="A1202" s="347">
        <v>1334</v>
      </c>
      <c r="B1202" s="347" t="s">
        <v>35056</v>
      </c>
      <c r="C1202" s="347" t="s">
        <v>293</v>
      </c>
      <c r="D1202" s="298">
        <v>11.12</v>
      </c>
    </row>
    <row r="1203" spans="1:4">
      <c r="A1203" s="347">
        <v>1335</v>
      </c>
      <c r="B1203" s="347" t="s">
        <v>35057</v>
      </c>
      <c r="C1203" s="347" t="s">
        <v>293</v>
      </c>
      <c r="D1203" s="298">
        <v>11.49</v>
      </c>
    </row>
    <row r="1204" spans="1:4">
      <c r="A1204" s="347">
        <v>40425</v>
      </c>
      <c r="B1204" s="347" t="s">
        <v>35058</v>
      </c>
      <c r="C1204" s="347" t="s">
        <v>293</v>
      </c>
      <c r="D1204" s="298">
        <v>9.84</v>
      </c>
    </row>
    <row r="1205" spans="1:4">
      <c r="A1205" s="347">
        <v>1337</v>
      </c>
      <c r="B1205" s="347" t="s">
        <v>35059</v>
      </c>
      <c r="C1205" s="347" t="s">
        <v>293</v>
      </c>
      <c r="D1205" s="298">
        <v>11.28</v>
      </c>
    </row>
    <row r="1206" spans="1:4">
      <c r="A1206" s="347">
        <v>1338</v>
      </c>
      <c r="B1206" s="347" t="s">
        <v>35060</v>
      </c>
      <c r="C1206" s="347" t="s">
        <v>289</v>
      </c>
      <c r="D1206" s="298">
        <v>40.299999999999997</v>
      </c>
    </row>
    <row r="1207" spans="1:4">
      <c r="A1207" s="347">
        <v>1340</v>
      </c>
      <c r="B1207" s="347" t="s">
        <v>35061</v>
      </c>
      <c r="C1207" s="347" t="s">
        <v>289</v>
      </c>
      <c r="D1207" s="298">
        <v>46.59</v>
      </c>
    </row>
    <row r="1208" spans="1:4">
      <c r="A1208" s="347">
        <v>1341</v>
      </c>
      <c r="B1208" s="347" t="s">
        <v>35062</v>
      </c>
      <c r="C1208" s="347" t="s">
        <v>289</v>
      </c>
      <c r="D1208" s="298">
        <v>44.87</v>
      </c>
    </row>
    <row r="1209" spans="1:4">
      <c r="A1209" s="347">
        <v>11134</v>
      </c>
      <c r="B1209" s="347" t="s">
        <v>35063</v>
      </c>
      <c r="C1209" s="347" t="s">
        <v>289</v>
      </c>
      <c r="D1209" s="298">
        <v>50.17</v>
      </c>
    </row>
    <row r="1210" spans="1:4">
      <c r="A1210" s="347">
        <v>11135</v>
      </c>
      <c r="B1210" s="347" t="s">
        <v>35064</v>
      </c>
      <c r="C1210" s="347" t="s">
        <v>289</v>
      </c>
      <c r="D1210" s="298">
        <v>61.16</v>
      </c>
    </row>
    <row r="1211" spans="1:4">
      <c r="A1211" s="347">
        <v>11136</v>
      </c>
      <c r="B1211" s="347" t="s">
        <v>35065</v>
      </c>
      <c r="C1211" s="347" t="s">
        <v>289</v>
      </c>
      <c r="D1211" s="298">
        <v>66.150000000000006</v>
      </c>
    </row>
    <row r="1212" spans="1:4">
      <c r="A1212" s="347">
        <v>34743</v>
      </c>
      <c r="B1212" s="347" t="s">
        <v>35066</v>
      </c>
      <c r="C1212" s="347" t="s">
        <v>289</v>
      </c>
      <c r="D1212" s="298">
        <v>84.21</v>
      </c>
    </row>
    <row r="1213" spans="1:4">
      <c r="A1213" s="347">
        <v>11137</v>
      </c>
      <c r="B1213" s="347" t="s">
        <v>35067</v>
      </c>
      <c r="C1213" s="347" t="s">
        <v>289</v>
      </c>
      <c r="D1213" s="298">
        <v>93.91</v>
      </c>
    </row>
    <row r="1214" spans="1:4">
      <c r="A1214" s="347">
        <v>34745</v>
      </c>
      <c r="B1214" s="347" t="s">
        <v>35068</v>
      </c>
      <c r="C1214" s="347" t="s">
        <v>289</v>
      </c>
      <c r="D1214" s="298">
        <v>107.02</v>
      </c>
    </row>
    <row r="1215" spans="1:4">
      <c r="A1215" s="347">
        <v>34746</v>
      </c>
      <c r="B1215" s="347" t="s">
        <v>35069</v>
      </c>
      <c r="C1215" s="347" t="s">
        <v>289</v>
      </c>
      <c r="D1215" s="298">
        <v>27.56</v>
      </c>
    </row>
    <row r="1216" spans="1:4">
      <c r="A1216" s="347">
        <v>1360</v>
      </c>
      <c r="B1216" s="347" t="s">
        <v>35070</v>
      </c>
      <c r="C1216" s="347" t="s">
        <v>289</v>
      </c>
      <c r="D1216" s="298">
        <v>34.04</v>
      </c>
    </row>
    <row r="1217" spans="1:4">
      <c r="A1217" s="347">
        <v>1346</v>
      </c>
      <c r="B1217" s="347" t="s">
        <v>35071</v>
      </c>
      <c r="C1217" s="347" t="s">
        <v>289</v>
      </c>
      <c r="D1217" s="298">
        <v>42.19</v>
      </c>
    </row>
    <row r="1218" spans="1:4">
      <c r="A1218" s="347">
        <v>1345</v>
      </c>
      <c r="B1218" s="347" t="s">
        <v>35072</v>
      </c>
      <c r="C1218" s="347" t="s">
        <v>289</v>
      </c>
      <c r="D1218" s="298">
        <v>68.349999999999994</v>
      </c>
    </row>
    <row r="1219" spans="1:4">
      <c r="A1219" s="347">
        <v>1347</v>
      </c>
      <c r="B1219" s="347" t="s">
        <v>35073</v>
      </c>
      <c r="C1219" s="347" t="s">
        <v>289</v>
      </c>
      <c r="D1219" s="298">
        <v>50.41</v>
      </c>
    </row>
    <row r="1220" spans="1:4">
      <c r="A1220" s="347">
        <v>1355</v>
      </c>
      <c r="B1220" s="347" t="s">
        <v>35074</v>
      </c>
      <c r="C1220" s="347" t="s">
        <v>289</v>
      </c>
      <c r="D1220" s="298">
        <v>29.31</v>
      </c>
    </row>
    <row r="1221" spans="1:4">
      <c r="A1221" s="347">
        <v>1358</v>
      </c>
      <c r="B1221" s="347" t="s">
        <v>35075</v>
      </c>
      <c r="C1221" s="347" t="s">
        <v>289</v>
      </c>
      <c r="D1221" s="298">
        <v>33.96</v>
      </c>
    </row>
    <row r="1222" spans="1:4">
      <c r="A1222" s="347">
        <v>34659</v>
      </c>
      <c r="B1222" s="347" t="s">
        <v>35076</v>
      </c>
      <c r="C1222" s="347" t="s">
        <v>289</v>
      </c>
      <c r="D1222" s="298">
        <v>46.48</v>
      </c>
    </row>
    <row r="1223" spans="1:4">
      <c r="A1223" s="347">
        <v>34514</v>
      </c>
      <c r="B1223" s="347" t="s">
        <v>35077</v>
      </c>
      <c r="C1223" s="347" t="s">
        <v>289</v>
      </c>
      <c r="D1223" s="298">
        <v>51.48</v>
      </c>
    </row>
    <row r="1224" spans="1:4">
      <c r="A1224" s="347">
        <v>34660</v>
      </c>
      <c r="B1224" s="347" t="s">
        <v>35078</v>
      </c>
      <c r="C1224" s="347" t="s">
        <v>289</v>
      </c>
      <c r="D1224" s="298">
        <v>65.33</v>
      </c>
    </row>
    <row r="1225" spans="1:4">
      <c r="A1225" s="347">
        <v>34661</v>
      </c>
      <c r="B1225" s="347" t="s">
        <v>35079</v>
      </c>
      <c r="C1225" s="347" t="s">
        <v>289</v>
      </c>
      <c r="D1225" s="298">
        <v>93.83</v>
      </c>
    </row>
    <row r="1226" spans="1:4">
      <c r="A1226" s="347">
        <v>34667</v>
      </c>
      <c r="B1226" s="347" t="s">
        <v>35080</v>
      </c>
      <c r="C1226" s="347" t="s">
        <v>289</v>
      </c>
      <c r="D1226" s="298">
        <v>33.979999999999997</v>
      </c>
    </row>
    <row r="1227" spans="1:4">
      <c r="A1227" s="347">
        <v>34668</v>
      </c>
      <c r="B1227" s="347" t="s">
        <v>35081</v>
      </c>
      <c r="C1227" s="347" t="s">
        <v>289</v>
      </c>
      <c r="D1227" s="298">
        <v>44.4</v>
      </c>
    </row>
    <row r="1228" spans="1:4">
      <c r="A1228" s="347">
        <v>34741</v>
      </c>
      <c r="B1228" s="347" t="s">
        <v>35082</v>
      </c>
      <c r="C1228" s="347" t="s">
        <v>289</v>
      </c>
      <c r="D1228" s="298">
        <v>48.86</v>
      </c>
    </row>
    <row r="1229" spans="1:4">
      <c r="A1229" s="347">
        <v>34664</v>
      </c>
      <c r="B1229" s="347" t="s">
        <v>35083</v>
      </c>
      <c r="C1229" s="347" t="s">
        <v>289</v>
      </c>
      <c r="D1229" s="298">
        <v>53.32</v>
      </c>
    </row>
    <row r="1230" spans="1:4">
      <c r="A1230" s="347">
        <v>34665</v>
      </c>
      <c r="B1230" s="347" t="s">
        <v>35084</v>
      </c>
      <c r="C1230" s="347" t="s">
        <v>289</v>
      </c>
      <c r="D1230" s="298">
        <v>66.19</v>
      </c>
    </row>
    <row r="1231" spans="1:4">
      <c r="A1231" s="347">
        <v>34666</v>
      </c>
      <c r="B1231" s="347" t="s">
        <v>35085</v>
      </c>
      <c r="C1231" s="347" t="s">
        <v>289</v>
      </c>
      <c r="D1231" s="298">
        <v>99.97</v>
      </c>
    </row>
    <row r="1232" spans="1:4">
      <c r="A1232" s="347">
        <v>34669</v>
      </c>
      <c r="B1232" s="347" t="s">
        <v>35086</v>
      </c>
      <c r="C1232" s="347" t="s">
        <v>289</v>
      </c>
      <c r="D1232" s="298">
        <v>36.65</v>
      </c>
    </row>
    <row r="1233" spans="1:4">
      <c r="A1233" s="347">
        <v>34670</v>
      </c>
      <c r="B1233" s="347" t="s">
        <v>35087</v>
      </c>
      <c r="C1233" s="347" t="s">
        <v>289</v>
      </c>
      <c r="D1233" s="298">
        <v>44.83</v>
      </c>
    </row>
    <row r="1234" spans="1:4">
      <c r="A1234" s="347">
        <v>34671</v>
      </c>
      <c r="B1234" s="347" t="s">
        <v>35088</v>
      </c>
      <c r="C1234" s="347" t="s">
        <v>289</v>
      </c>
      <c r="D1234" s="298">
        <v>37.42</v>
      </c>
    </row>
    <row r="1235" spans="1:4">
      <c r="A1235" s="347">
        <v>34672</v>
      </c>
      <c r="B1235" s="347" t="s">
        <v>35089</v>
      </c>
      <c r="C1235" s="347" t="s">
        <v>289</v>
      </c>
      <c r="D1235" s="298">
        <v>39.46</v>
      </c>
    </row>
    <row r="1236" spans="1:4">
      <c r="A1236" s="347">
        <v>34673</v>
      </c>
      <c r="B1236" s="347" t="s">
        <v>35090</v>
      </c>
      <c r="C1236" s="347" t="s">
        <v>289</v>
      </c>
      <c r="D1236" s="298">
        <v>48.15</v>
      </c>
    </row>
    <row r="1237" spans="1:4">
      <c r="A1237" s="347">
        <v>34674</v>
      </c>
      <c r="B1237" s="347" t="s">
        <v>35091</v>
      </c>
      <c r="C1237" s="347" t="s">
        <v>289</v>
      </c>
      <c r="D1237" s="298">
        <v>64.02</v>
      </c>
    </row>
    <row r="1238" spans="1:4">
      <c r="A1238" s="347">
        <v>34675</v>
      </c>
      <c r="B1238" s="347" t="s">
        <v>35092</v>
      </c>
      <c r="C1238" s="347" t="s">
        <v>289</v>
      </c>
      <c r="D1238" s="298">
        <v>78.05</v>
      </c>
    </row>
    <row r="1239" spans="1:4">
      <c r="A1239" s="347">
        <v>34676</v>
      </c>
      <c r="B1239" s="347" t="s">
        <v>35093</v>
      </c>
      <c r="C1239" s="347" t="s">
        <v>289</v>
      </c>
      <c r="D1239" s="298">
        <v>22.47</v>
      </c>
    </row>
    <row r="1240" spans="1:4">
      <c r="A1240" s="347">
        <v>34677</v>
      </c>
      <c r="B1240" s="347" t="s">
        <v>35094</v>
      </c>
      <c r="C1240" s="347" t="s">
        <v>289</v>
      </c>
      <c r="D1240" s="298">
        <v>30.21</v>
      </c>
    </row>
    <row r="1241" spans="1:4">
      <c r="A1241" s="347">
        <v>43126</v>
      </c>
      <c r="B1241" s="347" t="s">
        <v>35095</v>
      </c>
      <c r="C1241" s="347" t="s">
        <v>289</v>
      </c>
      <c r="D1241" s="298">
        <v>121.98</v>
      </c>
    </row>
    <row r="1242" spans="1:4">
      <c r="A1242" s="347">
        <v>43124</v>
      </c>
      <c r="B1242" s="347" t="s">
        <v>35096</v>
      </c>
      <c r="C1242" s="347" t="s">
        <v>289</v>
      </c>
      <c r="D1242" s="298">
        <v>142.41999999999999</v>
      </c>
    </row>
    <row r="1243" spans="1:4">
      <c r="A1243" s="347">
        <v>43125</v>
      </c>
      <c r="B1243" s="347" t="s">
        <v>35097</v>
      </c>
      <c r="C1243" s="347" t="s">
        <v>289</v>
      </c>
      <c r="D1243" s="298">
        <v>184.71</v>
      </c>
    </row>
    <row r="1244" spans="1:4">
      <c r="A1244" s="347">
        <v>40623</v>
      </c>
      <c r="B1244" s="347" t="s">
        <v>35098</v>
      </c>
      <c r="C1244" s="347" t="s">
        <v>302</v>
      </c>
      <c r="D1244" s="298">
        <v>109.84</v>
      </c>
    </row>
    <row r="1245" spans="1:4">
      <c r="A1245" s="347">
        <v>43701</v>
      </c>
      <c r="B1245" s="347" t="s">
        <v>35099</v>
      </c>
      <c r="C1245" s="347" t="s">
        <v>293</v>
      </c>
      <c r="D1245" s="298">
        <v>42.16</v>
      </c>
    </row>
    <row r="1246" spans="1:4">
      <c r="A1246" s="347">
        <v>12083</v>
      </c>
      <c r="B1246" s="347" t="s">
        <v>35100</v>
      </c>
      <c r="C1246" s="347" t="s">
        <v>290</v>
      </c>
      <c r="D1246" s="298">
        <v>458.35</v>
      </c>
    </row>
    <row r="1247" spans="1:4">
      <c r="A1247" s="347">
        <v>12081</v>
      </c>
      <c r="B1247" s="347" t="s">
        <v>35101</v>
      </c>
      <c r="C1247" s="347" t="s">
        <v>290</v>
      </c>
      <c r="D1247" s="298">
        <v>155</v>
      </c>
    </row>
    <row r="1248" spans="1:4">
      <c r="A1248" s="347">
        <v>12082</v>
      </c>
      <c r="B1248" s="347" t="s">
        <v>35102</v>
      </c>
      <c r="C1248" s="347" t="s">
        <v>290</v>
      </c>
      <c r="D1248" s="298">
        <v>243.6</v>
      </c>
    </row>
    <row r="1249" spans="1:4">
      <c r="A1249" s="347">
        <v>13354</v>
      </c>
      <c r="B1249" s="347" t="s">
        <v>35103</v>
      </c>
      <c r="C1249" s="347" t="s">
        <v>290</v>
      </c>
      <c r="D1249" s="298">
        <v>363.82</v>
      </c>
    </row>
    <row r="1250" spans="1:4">
      <c r="A1250" s="347">
        <v>14057</v>
      </c>
      <c r="B1250" s="347" t="s">
        <v>35104</v>
      </c>
      <c r="C1250" s="347" t="s">
        <v>290</v>
      </c>
      <c r="D1250" s="298">
        <v>203.13</v>
      </c>
    </row>
    <row r="1251" spans="1:4">
      <c r="A1251" s="347">
        <v>14058</v>
      </c>
      <c r="B1251" s="347" t="s">
        <v>35105</v>
      </c>
      <c r="C1251" s="347" t="s">
        <v>290</v>
      </c>
      <c r="D1251" s="298">
        <v>320.43</v>
      </c>
    </row>
    <row r="1252" spans="1:4">
      <c r="A1252" s="347">
        <v>20971</v>
      </c>
      <c r="B1252" s="347" t="s">
        <v>35106</v>
      </c>
      <c r="C1252" s="347" t="s">
        <v>290</v>
      </c>
      <c r="D1252" s="298">
        <v>15.04</v>
      </c>
    </row>
    <row r="1253" spans="1:4">
      <c r="A1253" s="347">
        <v>5047</v>
      </c>
      <c r="B1253" s="347" t="s">
        <v>35107</v>
      </c>
      <c r="C1253" s="347" t="s">
        <v>290</v>
      </c>
      <c r="D1253" s="298">
        <v>218.31</v>
      </c>
    </row>
    <row r="1254" spans="1:4">
      <c r="A1254" s="347">
        <v>13369</v>
      </c>
      <c r="B1254" s="347" t="s">
        <v>35108</v>
      </c>
      <c r="C1254" s="347" t="s">
        <v>290</v>
      </c>
      <c r="D1254" s="298">
        <v>236.81</v>
      </c>
    </row>
    <row r="1255" spans="1:4">
      <c r="A1255" s="347">
        <v>13370</v>
      </c>
      <c r="B1255" s="347" t="s">
        <v>35109</v>
      </c>
      <c r="C1255" s="347" t="s">
        <v>290</v>
      </c>
      <c r="D1255" s="298">
        <v>328.27</v>
      </c>
    </row>
    <row r="1256" spans="1:4">
      <c r="A1256" s="347">
        <v>13279</v>
      </c>
      <c r="B1256" s="347" t="s">
        <v>35110</v>
      </c>
      <c r="C1256" s="347" t="s">
        <v>293</v>
      </c>
      <c r="D1256" s="298">
        <v>14.82</v>
      </c>
    </row>
    <row r="1257" spans="1:4">
      <c r="A1257" s="347">
        <v>11977</v>
      </c>
      <c r="B1257" s="347" t="s">
        <v>35111</v>
      </c>
      <c r="C1257" s="347" t="s">
        <v>290</v>
      </c>
      <c r="D1257" s="298">
        <v>7.68</v>
      </c>
    </row>
    <row r="1258" spans="1:4">
      <c r="A1258" s="347">
        <v>11975</v>
      </c>
      <c r="B1258" s="347" t="s">
        <v>35112</v>
      </c>
      <c r="C1258" s="347" t="s">
        <v>290</v>
      </c>
      <c r="D1258" s="298">
        <v>16.829999999999998</v>
      </c>
    </row>
    <row r="1259" spans="1:4">
      <c r="A1259" s="347">
        <v>39746</v>
      </c>
      <c r="B1259" s="347" t="s">
        <v>35113</v>
      </c>
      <c r="C1259" s="347" t="s">
        <v>290</v>
      </c>
      <c r="D1259" s="298">
        <v>187.31</v>
      </c>
    </row>
    <row r="1260" spans="1:4">
      <c r="A1260" s="347">
        <v>11976</v>
      </c>
      <c r="B1260" s="347" t="s">
        <v>35114</v>
      </c>
      <c r="C1260" s="347" t="s">
        <v>290</v>
      </c>
      <c r="D1260" s="298">
        <v>0.86</v>
      </c>
    </row>
    <row r="1261" spans="1:4">
      <c r="A1261" s="347">
        <v>1368</v>
      </c>
      <c r="B1261" s="347" t="s">
        <v>35115</v>
      </c>
      <c r="C1261" s="347" t="s">
        <v>290</v>
      </c>
      <c r="D1261" s="298">
        <v>60.29</v>
      </c>
    </row>
    <row r="1262" spans="1:4">
      <c r="A1262" s="347">
        <v>1367</v>
      </c>
      <c r="B1262" s="347" t="s">
        <v>35116</v>
      </c>
      <c r="C1262" s="347" t="s">
        <v>290</v>
      </c>
      <c r="D1262" s="298">
        <v>195.02</v>
      </c>
    </row>
    <row r="1263" spans="1:4">
      <c r="A1263" s="347">
        <v>41899</v>
      </c>
      <c r="B1263" s="347" t="s">
        <v>35117</v>
      </c>
      <c r="C1263" s="347" t="s">
        <v>307</v>
      </c>
      <c r="D1263" s="299">
        <v>4366.8500000000004</v>
      </c>
    </row>
    <row r="1264" spans="1:4">
      <c r="A1264" s="347">
        <v>1380</v>
      </c>
      <c r="B1264" s="347" t="s">
        <v>35118</v>
      </c>
      <c r="C1264" s="347" t="s">
        <v>293</v>
      </c>
      <c r="D1264" s="298">
        <v>2.2000000000000002</v>
      </c>
    </row>
    <row r="1265" spans="1:4">
      <c r="A1265" s="347">
        <v>1375</v>
      </c>
      <c r="B1265" s="347" t="s">
        <v>35119</v>
      </c>
      <c r="C1265" s="347" t="s">
        <v>293</v>
      </c>
      <c r="D1265" s="298">
        <v>19.739999999999998</v>
      </c>
    </row>
    <row r="1266" spans="1:4">
      <c r="A1266" s="347">
        <v>1379</v>
      </c>
      <c r="B1266" s="347" t="s">
        <v>35120</v>
      </c>
      <c r="C1266" s="347" t="s">
        <v>293</v>
      </c>
      <c r="D1266" s="298">
        <v>0.7</v>
      </c>
    </row>
    <row r="1267" spans="1:4">
      <c r="A1267" s="347">
        <v>13284</v>
      </c>
      <c r="B1267" s="347" t="s">
        <v>35121</v>
      </c>
      <c r="C1267" s="347" t="s">
        <v>293</v>
      </c>
      <c r="D1267" s="298">
        <v>0.7</v>
      </c>
    </row>
    <row r="1268" spans="1:4">
      <c r="A1268" s="347">
        <v>25974</v>
      </c>
      <c r="B1268" s="347" t="s">
        <v>35122</v>
      </c>
      <c r="C1268" s="347" t="s">
        <v>293</v>
      </c>
      <c r="D1268" s="298">
        <v>2.64</v>
      </c>
    </row>
    <row r="1269" spans="1:4">
      <c r="A1269" s="347">
        <v>34753</v>
      </c>
      <c r="B1269" s="347" t="s">
        <v>35123</v>
      </c>
      <c r="C1269" s="347" t="s">
        <v>293</v>
      </c>
      <c r="D1269" s="298">
        <v>0.77</v>
      </c>
    </row>
    <row r="1270" spans="1:4">
      <c r="A1270" s="347">
        <v>420</v>
      </c>
      <c r="B1270" s="347" t="s">
        <v>35124</v>
      </c>
      <c r="C1270" s="347" t="s">
        <v>290</v>
      </c>
      <c r="D1270" s="298">
        <v>23.81</v>
      </c>
    </row>
    <row r="1271" spans="1:4">
      <c r="A1271" s="347">
        <v>12327</v>
      </c>
      <c r="B1271" s="347" t="s">
        <v>35125</v>
      </c>
      <c r="C1271" s="347" t="s">
        <v>290</v>
      </c>
      <c r="D1271" s="298">
        <v>28.36</v>
      </c>
    </row>
    <row r="1272" spans="1:4">
      <c r="A1272" s="347">
        <v>36148</v>
      </c>
      <c r="B1272" s="347" t="s">
        <v>35126</v>
      </c>
      <c r="C1272" s="347" t="s">
        <v>290</v>
      </c>
      <c r="D1272" s="298">
        <v>62.64</v>
      </c>
    </row>
    <row r="1273" spans="1:4">
      <c r="A1273" s="347">
        <v>12329</v>
      </c>
      <c r="B1273" s="347" t="s">
        <v>35127</v>
      </c>
      <c r="C1273" s="347" t="s">
        <v>293</v>
      </c>
      <c r="D1273" s="298">
        <v>186.65</v>
      </c>
    </row>
    <row r="1274" spans="1:4">
      <c r="A1274" s="347">
        <v>1339</v>
      </c>
      <c r="B1274" s="347" t="s">
        <v>35128</v>
      </c>
      <c r="C1274" s="347" t="s">
        <v>293</v>
      </c>
      <c r="D1274" s="298">
        <v>40.4</v>
      </c>
    </row>
    <row r="1275" spans="1:4">
      <c r="A1275" s="347">
        <v>44396</v>
      </c>
      <c r="B1275" s="347" t="s">
        <v>35129</v>
      </c>
      <c r="C1275" s="347" t="s">
        <v>293</v>
      </c>
      <c r="D1275" s="298">
        <v>22.86</v>
      </c>
    </row>
    <row r="1276" spans="1:4">
      <c r="A1276" s="347">
        <v>11849</v>
      </c>
      <c r="B1276" s="347" t="s">
        <v>35129</v>
      </c>
      <c r="C1276" s="347" t="s">
        <v>288</v>
      </c>
      <c r="D1276" s="298">
        <v>12.98</v>
      </c>
    </row>
    <row r="1277" spans="1:4">
      <c r="A1277" s="347">
        <v>44327</v>
      </c>
      <c r="B1277" s="347" t="s">
        <v>39151</v>
      </c>
      <c r="C1277" s="347" t="s">
        <v>288</v>
      </c>
      <c r="D1277" s="298">
        <v>77.739999999999995</v>
      </c>
    </row>
    <row r="1278" spans="1:4">
      <c r="A1278" s="347">
        <v>37418</v>
      </c>
      <c r="B1278" s="347" t="s">
        <v>35130</v>
      </c>
      <c r="C1278" s="347" t="s">
        <v>290</v>
      </c>
      <c r="D1278" s="298">
        <v>19.420000000000002</v>
      </c>
    </row>
    <row r="1279" spans="1:4">
      <c r="A1279" s="347">
        <v>37419</v>
      </c>
      <c r="B1279" s="347" t="s">
        <v>35131</v>
      </c>
      <c r="C1279" s="347" t="s">
        <v>290</v>
      </c>
      <c r="D1279" s="298">
        <v>19.940000000000001</v>
      </c>
    </row>
    <row r="1280" spans="1:4">
      <c r="A1280" s="347">
        <v>1427</v>
      </c>
      <c r="B1280" s="347" t="s">
        <v>35132</v>
      </c>
      <c r="C1280" s="347" t="s">
        <v>290</v>
      </c>
      <c r="D1280" s="298">
        <v>21.86</v>
      </c>
    </row>
    <row r="1281" spans="1:4">
      <c r="A1281" s="347">
        <v>1402</v>
      </c>
      <c r="B1281" s="347" t="s">
        <v>35133</v>
      </c>
      <c r="C1281" s="347" t="s">
        <v>290</v>
      </c>
      <c r="D1281" s="298">
        <v>7.56</v>
      </c>
    </row>
    <row r="1282" spans="1:4">
      <c r="A1282" s="347">
        <v>1420</v>
      </c>
      <c r="B1282" s="347" t="s">
        <v>35134</v>
      </c>
      <c r="C1282" s="347" t="s">
        <v>290</v>
      </c>
      <c r="D1282" s="298">
        <v>9.73</v>
      </c>
    </row>
    <row r="1283" spans="1:4">
      <c r="A1283" s="347">
        <v>1419</v>
      </c>
      <c r="B1283" s="347" t="s">
        <v>35135</v>
      </c>
      <c r="C1283" s="347" t="s">
        <v>290</v>
      </c>
      <c r="D1283" s="298">
        <v>11.75</v>
      </c>
    </row>
    <row r="1284" spans="1:4">
      <c r="A1284" s="347">
        <v>1414</v>
      </c>
      <c r="B1284" s="347" t="s">
        <v>35136</v>
      </c>
      <c r="C1284" s="347" t="s">
        <v>290</v>
      </c>
      <c r="D1284" s="298">
        <v>11.5</v>
      </c>
    </row>
    <row r="1285" spans="1:4">
      <c r="A1285" s="347">
        <v>1413</v>
      </c>
      <c r="B1285" s="347" t="s">
        <v>35137</v>
      </c>
      <c r="C1285" s="347" t="s">
        <v>290</v>
      </c>
      <c r="D1285" s="298">
        <v>16.98</v>
      </c>
    </row>
    <row r="1286" spans="1:4">
      <c r="A1286" s="347">
        <v>1412</v>
      </c>
      <c r="B1286" s="347" t="s">
        <v>35138</v>
      </c>
      <c r="C1286" s="347" t="s">
        <v>290</v>
      </c>
      <c r="D1286" s="298">
        <v>14.39</v>
      </c>
    </row>
    <row r="1287" spans="1:4">
      <c r="A1287" s="347">
        <v>1411</v>
      </c>
      <c r="B1287" s="347" t="s">
        <v>35139</v>
      </c>
      <c r="C1287" s="347" t="s">
        <v>290</v>
      </c>
      <c r="D1287" s="298">
        <v>26.18</v>
      </c>
    </row>
    <row r="1288" spans="1:4">
      <c r="A1288" s="347">
        <v>1406</v>
      </c>
      <c r="B1288" s="347" t="s">
        <v>35140</v>
      </c>
      <c r="C1288" s="347" t="s">
        <v>290</v>
      </c>
      <c r="D1288" s="298">
        <v>17.36</v>
      </c>
    </row>
    <row r="1289" spans="1:4">
      <c r="A1289" s="347">
        <v>1407</v>
      </c>
      <c r="B1289" s="347" t="s">
        <v>35141</v>
      </c>
      <c r="C1289" s="347" t="s">
        <v>290</v>
      </c>
      <c r="D1289" s="298">
        <v>21.65</v>
      </c>
    </row>
    <row r="1290" spans="1:4">
      <c r="A1290" s="347">
        <v>1404</v>
      </c>
      <c r="B1290" s="347" t="s">
        <v>35142</v>
      </c>
      <c r="C1290" s="347" t="s">
        <v>290</v>
      </c>
      <c r="D1290" s="298">
        <v>23.01</v>
      </c>
    </row>
    <row r="1291" spans="1:4">
      <c r="A1291" s="347">
        <v>11281</v>
      </c>
      <c r="B1291" s="347" t="s">
        <v>35143</v>
      </c>
      <c r="C1291" s="347" t="s">
        <v>290</v>
      </c>
      <c r="D1291" s="299">
        <v>10399.5</v>
      </c>
    </row>
    <row r="1292" spans="1:4">
      <c r="A1292" s="347">
        <v>1442</v>
      </c>
      <c r="B1292" s="347" t="s">
        <v>35144</v>
      </c>
      <c r="C1292" s="347" t="s">
        <v>290</v>
      </c>
      <c r="D1292" s="299">
        <v>8730.2999999999993</v>
      </c>
    </row>
    <row r="1293" spans="1:4">
      <c r="A1293" s="347">
        <v>13457</v>
      </c>
      <c r="B1293" s="347" t="s">
        <v>35145</v>
      </c>
      <c r="C1293" s="347" t="s">
        <v>290</v>
      </c>
      <c r="D1293" s="299">
        <v>7535.86</v>
      </c>
    </row>
    <row r="1294" spans="1:4">
      <c r="A1294" s="347">
        <v>40699</v>
      </c>
      <c r="B1294" s="347" t="s">
        <v>35146</v>
      </c>
      <c r="C1294" s="347" t="s">
        <v>290</v>
      </c>
      <c r="D1294" s="299">
        <v>5825.51</v>
      </c>
    </row>
    <row r="1295" spans="1:4">
      <c r="A1295" s="347">
        <v>40701</v>
      </c>
      <c r="B1295" s="347" t="s">
        <v>35147</v>
      </c>
      <c r="C1295" s="347" t="s">
        <v>290</v>
      </c>
      <c r="D1295" s="299">
        <v>103003.04</v>
      </c>
    </row>
    <row r="1296" spans="1:4">
      <c r="A1296" s="347">
        <v>40700</v>
      </c>
      <c r="B1296" s="347" t="s">
        <v>35148</v>
      </c>
      <c r="C1296" s="347" t="s">
        <v>290</v>
      </c>
      <c r="D1296" s="299">
        <v>13561.03</v>
      </c>
    </row>
    <row r="1297" spans="1:4">
      <c r="A1297" s="347">
        <v>13458</v>
      </c>
      <c r="B1297" s="347" t="s">
        <v>35149</v>
      </c>
      <c r="C1297" s="347" t="s">
        <v>290</v>
      </c>
      <c r="D1297" s="299">
        <v>12886.33</v>
      </c>
    </row>
    <row r="1298" spans="1:4">
      <c r="A1298" s="347">
        <v>36524</v>
      </c>
      <c r="B1298" s="347" t="s">
        <v>35150</v>
      </c>
      <c r="C1298" s="347" t="s">
        <v>290</v>
      </c>
      <c r="D1298" s="299">
        <v>127758.92</v>
      </c>
    </row>
    <row r="1299" spans="1:4">
      <c r="A1299" s="347">
        <v>36526</v>
      </c>
      <c r="B1299" s="347" t="s">
        <v>35151</v>
      </c>
      <c r="C1299" s="347" t="s">
        <v>290</v>
      </c>
      <c r="D1299" s="299">
        <v>102953.34</v>
      </c>
    </row>
    <row r="1300" spans="1:4">
      <c r="A1300" s="347">
        <v>36523</v>
      </c>
      <c r="B1300" s="347" t="s">
        <v>35152</v>
      </c>
      <c r="C1300" s="347" t="s">
        <v>290</v>
      </c>
      <c r="D1300" s="299">
        <v>220409.21</v>
      </c>
    </row>
    <row r="1301" spans="1:4">
      <c r="A1301" s="347">
        <v>36527</v>
      </c>
      <c r="B1301" s="347" t="s">
        <v>35153</v>
      </c>
      <c r="C1301" s="347" t="s">
        <v>290</v>
      </c>
      <c r="D1301" s="299">
        <v>239409.8</v>
      </c>
    </row>
    <row r="1302" spans="1:4">
      <c r="A1302" s="347">
        <v>13803</v>
      </c>
      <c r="B1302" s="347" t="s">
        <v>35154</v>
      </c>
      <c r="C1302" s="347" t="s">
        <v>290</v>
      </c>
      <c r="D1302" s="299">
        <v>86568.5</v>
      </c>
    </row>
    <row r="1303" spans="1:4">
      <c r="A1303" s="347">
        <v>38642</v>
      </c>
      <c r="B1303" s="347" t="s">
        <v>35155</v>
      </c>
      <c r="C1303" s="347" t="s">
        <v>290</v>
      </c>
      <c r="D1303" s="299">
        <v>55740.74</v>
      </c>
    </row>
    <row r="1304" spans="1:4">
      <c r="A1304" s="347">
        <v>36522</v>
      </c>
      <c r="B1304" s="347" t="s">
        <v>35156</v>
      </c>
      <c r="C1304" s="347" t="s">
        <v>290</v>
      </c>
      <c r="D1304" s="299">
        <v>64825.82</v>
      </c>
    </row>
    <row r="1305" spans="1:4">
      <c r="A1305" s="347">
        <v>36525</v>
      </c>
      <c r="B1305" s="347" t="s">
        <v>35157</v>
      </c>
      <c r="C1305" s="347" t="s">
        <v>290</v>
      </c>
      <c r="D1305" s="299">
        <v>86816.91</v>
      </c>
    </row>
    <row r="1306" spans="1:4">
      <c r="A1306" s="347">
        <v>34348</v>
      </c>
      <c r="B1306" s="347" t="s">
        <v>35158</v>
      </c>
      <c r="C1306" s="347" t="s">
        <v>294</v>
      </c>
      <c r="D1306" s="298">
        <v>24.21</v>
      </c>
    </row>
    <row r="1307" spans="1:4">
      <c r="A1307" s="347">
        <v>34347</v>
      </c>
      <c r="B1307" s="347" t="s">
        <v>35159</v>
      </c>
      <c r="C1307" s="347" t="s">
        <v>294</v>
      </c>
      <c r="D1307" s="298">
        <v>17.309999999999999</v>
      </c>
    </row>
    <row r="1308" spans="1:4">
      <c r="A1308" s="347">
        <v>11146</v>
      </c>
      <c r="B1308" s="347" t="s">
        <v>35160</v>
      </c>
      <c r="C1308" s="347" t="s">
        <v>295</v>
      </c>
      <c r="D1308" s="298">
        <v>416.34</v>
      </c>
    </row>
    <row r="1309" spans="1:4">
      <c r="A1309" s="347">
        <v>11147</v>
      </c>
      <c r="B1309" s="347" t="s">
        <v>35161</v>
      </c>
      <c r="C1309" s="347" t="s">
        <v>295</v>
      </c>
      <c r="D1309" s="298">
        <v>432.63</v>
      </c>
    </row>
    <row r="1310" spans="1:4">
      <c r="A1310" s="347">
        <v>34872</v>
      </c>
      <c r="B1310" s="347" t="s">
        <v>35162</v>
      </c>
      <c r="C1310" s="347" t="s">
        <v>295</v>
      </c>
      <c r="D1310" s="298">
        <v>437.49</v>
      </c>
    </row>
    <row r="1311" spans="1:4">
      <c r="A1311" s="347">
        <v>34491</v>
      </c>
      <c r="B1311" s="347" t="s">
        <v>35163</v>
      </c>
      <c r="C1311" s="347" t="s">
        <v>295</v>
      </c>
      <c r="D1311" s="298">
        <v>450.17</v>
      </c>
    </row>
    <row r="1312" spans="1:4">
      <c r="A1312" s="347">
        <v>34770</v>
      </c>
      <c r="B1312" s="347" t="s">
        <v>35164</v>
      </c>
      <c r="C1312" s="347" t="s">
        <v>307</v>
      </c>
      <c r="D1312" s="298">
        <v>401.18</v>
      </c>
    </row>
    <row r="1313" spans="1:4">
      <c r="A1313" s="347">
        <v>1518</v>
      </c>
      <c r="B1313" s="347" t="s">
        <v>35165</v>
      </c>
      <c r="C1313" s="347" t="s">
        <v>307</v>
      </c>
      <c r="D1313" s="298">
        <v>409</v>
      </c>
    </row>
    <row r="1314" spans="1:4">
      <c r="A1314" s="347">
        <v>41965</v>
      </c>
      <c r="B1314" s="347" t="s">
        <v>35166</v>
      </c>
      <c r="C1314" s="347" t="s">
        <v>307</v>
      </c>
      <c r="D1314" s="298">
        <v>396.24</v>
      </c>
    </row>
    <row r="1315" spans="1:4">
      <c r="A1315" s="347">
        <v>34492</v>
      </c>
      <c r="B1315" s="347" t="s">
        <v>35167</v>
      </c>
      <c r="C1315" s="347" t="s">
        <v>295</v>
      </c>
      <c r="D1315" s="298">
        <v>370</v>
      </c>
    </row>
    <row r="1316" spans="1:4">
      <c r="A1316" s="347">
        <v>1524</v>
      </c>
      <c r="B1316" s="347" t="s">
        <v>35168</v>
      </c>
      <c r="C1316" s="347" t="s">
        <v>295</v>
      </c>
      <c r="D1316" s="298">
        <v>399.45</v>
      </c>
    </row>
    <row r="1317" spans="1:4">
      <c r="A1317" s="347">
        <v>38404</v>
      </c>
      <c r="B1317" s="347" t="s">
        <v>35169</v>
      </c>
      <c r="C1317" s="347" t="s">
        <v>295</v>
      </c>
      <c r="D1317" s="298">
        <v>383.24</v>
      </c>
    </row>
    <row r="1318" spans="1:4">
      <c r="A1318" s="347">
        <v>39849</v>
      </c>
      <c r="B1318" s="347" t="s">
        <v>35170</v>
      </c>
      <c r="C1318" s="347" t="s">
        <v>295</v>
      </c>
      <c r="D1318" s="298">
        <v>439.2</v>
      </c>
    </row>
    <row r="1319" spans="1:4">
      <c r="A1319" s="347">
        <v>38464</v>
      </c>
      <c r="B1319" s="347" t="s">
        <v>35171</v>
      </c>
      <c r="C1319" s="347" t="s">
        <v>295</v>
      </c>
      <c r="D1319" s="298">
        <v>445.58</v>
      </c>
    </row>
    <row r="1320" spans="1:4">
      <c r="A1320" s="347">
        <v>34493</v>
      </c>
      <c r="B1320" s="347" t="s">
        <v>35172</v>
      </c>
      <c r="C1320" s="347" t="s">
        <v>295</v>
      </c>
      <c r="D1320" s="298">
        <v>380.42</v>
      </c>
    </row>
    <row r="1321" spans="1:4">
      <c r="A1321" s="347">
        <v>1527</v>
      </c>
      <c r="B1321" s="347" t="s">
        <v>35173</v>
      </c>
      <c r="C1321" s="347" t="s">
        <v>295</v>
      </c>
      <c r="D1321" s="298">
        <v>412.13</v>
      </c>
    </row>
    <row r="1322" spans="1:4">
      <c r="A1322" s="347">
        <v>38405</v>
      </c>
      <c r="B1322" s="347" t="s">
        <v>35174</v>
      </c>
      <c r="C1322" s="347" t="s">
        <v>295</v>
      </c>
      <c r="D1322" s="298">
        <v>395.06</v>
      </c>
    </row>
    <row r="1323" spans="1:4">
      <c r="A1323" s="347">
        <v>38408</v>
      </c>
      <c r="B1323" s="347" t="s">
        <v>35175</v>
      </c>
      <c r="C1323" s="347" t="s">
        <v>295</v>
      </c>
      <c r="D1323" s="298">
        <v>437.3</v>
      </c>
    </row>
    <row r="1324" spans="1:4">
      <c r="A1324" s="347">
        <v>34494</v>
      </c>
      <c r="B1324" s="347" t="s">
        <v>35176</v>
      </c>
      <c r="C1324" s="347" t="s">
        <v>295</v>
      </c>
      <c r="D1324" s="298">
        <v>393.11</v>
      </c>
    </row>
    <row r="1325" spans="1:4">
      <c r="A1325" s="347">
        <v>1525</v>
      </c>
      <c r="B1325" s="347" t="s">
        <v>35177</v>
      </c>
      <c r="C1325" s="347" t="s">
        <v>295</v>
      </c>
      <c r="D1325" s="298">
        <v>424.81</v>
      </c>
    </row>
    <row r="1326" spans="1:4">
      <c r="A1326" s="347">
        <v>38406</v>
      </c>
      <c r="B1326" s="347" t="s">
        <v>35178</v>
      </c>
      <c r="C1326" s="347" t="s">
        <v>295</v>
      </c>
      <c r="D1326" s="298">
        <v>417.16</v>
      </c>
    </row>
    <row r="1327" spans="1:4">
      <c r="A1327" s="347">
        <v>38409</v>
      </c>
      <c r="B1327" s="347" t="s">
        <v>35179</v>
      </c>
      <c r="C1327" s="347" t="s">
        <v>295</v>
      </c>
      <c r="D1327" s="298">
        <v>440.28</v>
      </c>
    </row>
    <row r="1328" spans="1:4">
      <c r="A1328" s="347">
        <v>43360</v>
      </c>
      <c r="B1328" s="347" t="s">
        <v>35180</v>
      </c>
      <c r="C1328" s="347" t="s">
        <v>295</v>
      </c>
      <c r="D1328" s="298">
        <v>459.08</v>
      </c>
    </row>
    <row r="1329" spans="1:4">
      <c r="A1329" s="347">
        <v>34495</v>
      </c>
      <c r="B1329" s="347" t="s">
        <v>35181</v>
      </c>
      <c r="C1329" s="347" t="s">
        <v>295</v>
      </c>
      <c r="D1329" s="298">
        <v>405.79</v>
      </c>
    </row>
    <row r="1330" spans="1:4">
      <c r="A1330" s="347">
        <v>11145</v>
      </c>
      <c r="B1330" s="347" t="s">
        <v>35182</v>
      </c>
      <c r="C1330" s="347" t="s">
        <v>295</v>
      </c>
      <c r="D1330" s="298">
        <v>437.49</v>
      </c>
    </row>
    <row r="1331" spans="1:4">
      <c r="A1331" s="347">
        <v>34496</v>
      </c>
      <c r="B1331" s="347" t="s">
        <v>35183</v>
      </c>
      <c r="C1331" s="347" t="s">
        <v>295</v>
      </c>
      <c r="D1331" s="298">
        <v>423.31</v>
      </c>
    </row>
    <row r="1332" spans="1:4">
      <c r="A1332" s="347">
        <v>34479</v>
      </c>
      <c r="B1332" s="347" t="s">
        <v>35184</v>
      </c>
      <c r="C1332" s="347" t="s">
        <v>295</v>
      </c>
      <c r="D1332" s="298">
        <v>450.17</v>
      </c>
    </row>
    <row r="1333" spans="1:4">
      <c r="A1333" s="347">
        <v>34481</v>
      </c>
      <c r="B1333" s="347" t="s">
        <v>35185</v>
      </c>
      <c r="C1333" s="347" t="s">
        <v>295</v>
      </c>
      <c r="D1333" s="298">
        <v>470.37</v>
      </c>
    </row>
    <row r="1334" spans="1:4">
      <c r="A1334" s="347">
        <v>34483</v>
      </c>
      <c r="B1334" s="347" t="s">
        <v>35186</v>
      </c>
      <c r="C1334" s="347" t="s">
        <v>295</v>
      </c>
      <c r="D1334" s="298">
        <v>502.56</v>
      </c>
    </row>
    <row r="1335" spans="1:4">
      <c r="A1335" s="347">
        <v>34485</v>
      </c>
      <c r="B1335" s="347" t="s">
        <v>35187</v>
      </c>
      <c r="C1335" s="347" t="s">
        <v>295</v>
      </c>
      <c r="D1335" s="298">
        <v>537.42999999999995</v>
      </c>
    </row>
    <row r="1336" spans="1:4">
      <c r="A1336" s="347">
        <v>14041</v>
      </c>
      <c r="B1336" s="347" t="s">
        <v>35188</v>
      </c>
      <c r="C1336" s="347" t="s">
        <v>295</v>
      </c>
      <c r="D1336" s="298">
        <v>349.36</v>
      </c>
    </row>
    <row r="1337" spans="1:4">
      <c r="A1337" s="347">
        <v>1523</v>
      </c>
      <c r="B1337" s="347" t="s">
        <v>35189</v>
      </c>
      <c r="C1337" s="347" t="s">
        <v>295</v>
      </c>
      <c r="D1337" s="298">
        <v>355.06</v>
      </c>
    </row>
    <row r="1338" spans="1:4">
      <c r="A1338" s="347">
        <v>14052</v>
      </c>
      <c r="B1338" s="347" t="s">
        <v>35190</v>
      </c>
      <c r="C1338" s="347" t="s">
        <v>290</v>
      </c>
      <c r="D1338" s="298">
        <v>10.69</v>
      </c>
    </row>
    <row r="1339" spans="1:4">
      <c r="A1339" s="347">
        <v>14054</v>
      </c>
      <c r="B1339" s="347" t="s">
        <v>35191</v>
      </c>
      <c r="C1339" s="347" t="s">
        <v>290</v>
      </c>
      <c r="D1339" s="298">
        <v>13.89</v>
      </c>
    </row>
    <row r="1340" spans="1:4">
      <c r="A1340" s="347">
        <v>14053</v>
      </c>
      <c r="B1340" s="347" t="s">
        <v>35192</v>
      </c>
      <c r="C1340" s="347" t="s">
        <v>290</v>
      </c>
      <c r="D1340" s="298">
        <v>10.85</v>
      </c>
    </row>
    <row r="1341" spans="1:4">
      <c r="A1341" s="347">
        <v>2558</v>
      </c>
      <c r="B1341" s="347" t="s">
        <v>35193</v>
      </c>
      <c r="C1341" s="347" t="s">
        <v>290</v>
      </c>
      <c r="D1341" s="298">
        <v>8.17</v>
      </c>
    </row>
    <row r="1342" spans="1:4">
      <c r="A1342" s="347">
        <v>2560</v>
      </c>
      <c r="B1342" s="347" t="s">
        <v>35194</v>
      </c>
      <c r="C1342" s="347" t="s">
        <v>290</v>
      </c>
      <c r="D1342" s="298">
        <v>14.38</v>
      </c>
    </row>
    <row r="1343" spans="1:4">
      <c r="A1343" s="347">
        <v>2559</v>
      </c>
      <c r="B1343" s="347" t="s">
        <v>35195</v>
      </c>
      <c r="C1343" s="347" t="s">
        <v>290</v>
      </c>
      <c r="D1343" s="298">
        <v>11.5</v>
      </c>
    </row>
    <row r="1344" spans="1:4">
      <c r="A1344" s="347">
        <v>2592</v>
      </c>
      <c r="B1344" s="347" t="s">
        <v>35196</v>
      </c>
      <c r="C1344" s="347" t="s">
        <v>290</v>
      </c>
      <c r="D1344" s="298">
        <v>190.64</v>
      </c>
    </row>
    <row r="1345" spans="1:4">
      <c r="A1345" s="347">
        <v>2566</v>
      </c>
      <c r="B1345" s="347" t="s">
        <v>35197</v>
      </c>
      <c r="C1345" s="347" t="s">
        <v>290</v>
      </c>
      <c r="D1345" s="298">
        <v>19.18</v>
      </c>
    </row>
    <row r="1346" spans="1:4">
      <c r="A1346" s="347">
        <v>2589</v>
      </c>
      <c r="B1346" s="347" t="s">
        <v>35198</v>
      </c>
      <c r="C1346" s="347" t="s">
        <v>290</v>
      </c>
      <c r="D1346" s="298">
        <v>25.5</v>
      </c>
    </row>
    <row r="1347" spans="1:4">
      <c r="A1347" s="347">
        <v>2591</v>
      </c>
      <c r="B1347" s="347" t="s">
        <v>35199</v>
      </c>
      <c r="C1347" s="347" t="s">
        <v>290</v>
      </c>
      <c r="D1347" s="298">
        <v>9.3000000000000007</v>
      </c>
    </row>
    <row r="1348" spans="1:4">
      <c r="A1348" s="347">
        <v>2590</v>
      </c>
      <c r="B1348" s="347" t="s">
        <v>35200</v>
      </c>
      <c r="C1348" s="347" t="s">
        <v>290</v>
      </c>
      <c r="D1348" s="298">
        <v>15.65</v>
      </c>
    </row>
    <row r="1349" spans="1:4">
      <c r="A1349" s="347">
        <v>2567</v>
      </c>
      <c r="B1349" s="347" t="s">
        <v>35201</v>
      </c>
      <c r="C1349" s="347" t="s">
        <v>290</v>
      </c>
      <c r="D1349" s="298">
        <v>37.4</v>
      </c>
    </row>
    <row r="1350" spans="1:4">
      <c r="A1350" s="347">
        <v>2565</v>
      </c>
      <c r="B1350" s="347" t="s">
        <v>35202</v>
      </c>
      <c r="C1350" s="347" t="s">
        <v>290</v>
      </c>
      <c r="D1350" s="298">
        <v>9.31</v>
      </c>
    </row>
    <row r="1351" spans="1:4">
      <c r="A1351" s="347">
        <v>2568</v>
      </c>
      <c r="B1351" s="347" t="s">
        <v>35203</v>
      </c>
      <c r="C1351" s="347" t="s">
        <v>290</v>
      </c>
      <c r="D1351" s="298">
        <v>103.87</v>
      </c>
    </row>
    <row r="1352" spans="1:4">
      <c r="A1352" s="347">
        <v>2594</v>
      </c>
      <c r="B1352" s="347" t="s">
        <v>35204</v>
      </c>
      <c r="C1352" s="347" t="s">
        <v>290</v>
      </c>
      <c r="D1352" s="298">
        <v>173.04</v>
      </c>
    </row>
    <row r="1353" spans="1:4">
      <c r="A1353" s="347">
        <v>2587</v>
      </c>
      <c r="B1353" s="347" t="s">
        <v>35205</v>
      </c>
      <c r="C1353" s="347" t="s">
        <v>290</v>
      </c>
      <c r="D1353" s="298">
        <v>29.49</v>
      </c>
    </row>
    <row r="1354" spans="1:4">
      <c r="A1354" s="347">
        <v>2588</v>
      </c>
      <c r="B1354" s="347" t="s">
        <v>35206</v>
      </c>
      <c r="C1354" s="347" t="s">
        <v>290</v>
      </c>
      <c r="D1354" s="298">
        <v>23.42</v>
      </c>
    </row>
    <row r="1355" spans="1:4">
      <c r="A1355" s="347">
        <v>2569</v>
      </c>
      <c r="B1355" s="347" t="s">
        <v>35207</v>
      </c>
      <c r="C1355" s="347" t="s">
        <v>290</v>
      </c>
      <c r="D1355" s="298">
        <v>9.02</v>
      </c>
    </row>
    <row r="1356" spans="1:4">
      <c r="A1356" s="347">
        <v>2570</v>
      </c>
      <c r="B1356" s="347" t="s">
        <v>35208</v>
      </c>
      <c r="C1356" s="347" t="s">
        <v>290</v>
      </c>
      <c r="D1356" s="298">
        <v>15.13</v>
      </c>
    </row>
    <row r="1357" spans="1:4">
      <c r="A1357" s="347">
        <v>2571</v>
      </c>
      <c r="B1357" s="347" t="s">
        <v>35209</v>
      </c>
      <c r="C1357" s="347" t="s">
        <v>290</v>
      </c>
      <c r="D1357" s="298">
        <v>44.91</v>
      </c>
    </row>
    <row r="1358" spans="1:4">
      <c r="A1358" s="347">
        <v>2593</v>
      </c>
      <c r="B1358" s="347" t="s">
        <v>35210</v>
      </c>
      <c r="C1358" s="347" t="s">
        <v>290</v>
      </c>
      <c r="D1358" s="298">
        <v>9.6199999999999992</v>
      </c>
    </row>
    <row r="1359" spans="1:4">
      <c r="A1359" s="347">
        <v>2572</v>
      </c>
      <c r="B1359" s="347" t="s">
        <v>35211</v>
      </c>
      <c r="C1359" s="347" t="s">
        <v>290</v>
      </c>
      <c r="D1359" s="298">
        <v>132.83000000000001</v>
      </c>
    </row>
    <row r="1360" spans="1:4">
      <c r="A1360" s="347">
        <v>2595</v>
      </c>
      <c r="B1360" s="347" t="s">
        <v>35212</v>
      </c>
      <c r="C1360" s="347" t="s">
        <v>290</v>
      </c>
      <c r="D1360" s="298">
        <v>207.24</v>
      </c>
    </row>
    <row r="1361" spans="1:4">
      <c r="A1361" s="347">
        <v>2576</v>
      </c>
      <c r="B1361" s="347" t="s">
        <v>35213</v>
      </c>
      <c r="C1361" s="347" t="s">
        <v>290</v>
      </c>
      <c r="D1361" s="298">
        <v>35.33</v>
      </c>
    </row>
    <row r="1362" spans="1:4">
      <c r="A1362" s="347">
        <v>2575</v>
      </c>
      <c r="B1362" s="347" t="s">
        <v>35214</v>
      </c>
      <c r="C1362" s="347" t="s">
        <v>290</v>
      </c>
      <c r="D1362" s="298">
        <v>26.56</v>
      </c>
    </row>
    <row r="1363" spans="1:4">
      <c r="A1363" s="347">
        <v>2573</v>
      </c>
      <c r="B1363" s="347" t="s">
        <v>35215</v>
      </c>
      <c r="C1363" s="347" t="s">
        <v>290</v>
      </c>
      <c r="D1363" s="298">
        <v>11.03</v>
      </c>
    </row>
    <row r="1364" spans="1:4">
      <c r="A1364" s="347">
        <v>2586</v>
      </c>
      <c r="B1364" s="347" t="s">
        <v>35216</v>
      </c>
      <c r="C1364" s="347" t="s">
        <v>290</v>
      </c>
      <c r="D1364" s="298">
        <v>17.87</v>
      </c>
    </row>
    <row r="1365" spans="1:4">
      <c r="A1365" s="347">
        <v>2577</v>
      </c>
      <c r="B1365" s="347" t="s">
        <v>35217</v>
      </c>
      <c r="C1365" s="347" t="s">
        <v>290</v>
      </c>
      <c r="D1365" s="298">
        <v>47.87</v>
      </c>
    </row>
    <row r="1366" spans="1:4">
      <c r="A1366" s="347">
        <v>2574</v>
      </c>
      <c r="B1366" s="347" t="s">
        <v>35218</v>
      </c>
      <c r="C1366" s="347" t="s">
        <v>290</v>
      </c>
      <c r="D1366" s="298">
        <v>11.1</v>
      </c>
    </row>
    <row r="1367" spans="1:4">
      <c r="A1367" s="347">
        <v>2578</v>
      </c>
      <c r="B1367" s="347" t="s">
        <v>35219</v>
      </c>
      <c r="C1367" s="347" t="s">
        <v>290</v>
      </c>
      <c r="D1367" s="298">
        <v>149.44999999999999</v>
      </c>
    </row>
    <row r="1368" spans="1:4">
      <c r="A1368" s="347">
        <v>2585</v>
      </c>
      <c r="B1368" s="347" t="s">
        <v>35220</v>
      </c>
      <c r="C1368" s="347" t="s">
        <v>290</v>
      </c>
      <c r="D1368" s="298">
        <v>205.09</v>
      </c>
    </row>
    <row r="1369" spans="1:4">
      <c r="A1369" s="347">
        <v>12008</v>
      </c>
      <c r="B1369" s="347" t="s">
        <v>35221</v>
      </c>
      <c r="C1369" s="347" t="s">
        <v>290</v>
      </c>
      <c r="D1369" s="298">
        <v>110.04</v>
      </c>
    </row>
    <row r="1370" spans="1:4">
      <c r="A1370" s="347">
        <v>2582</v>
      </c>
      <c r="B1370" s="347" t="s">
        <v>35222</v>
      </c>
      <c r="C1370" s="347" t="s">
        <v>290</v>
      </c>
      <c r="D1370" s="298">
        <v>32.770000000000003</v>
      </c>
    </row>
    <row r="1371" spans="1:4">
      <c r="A1371" s="347">
        <v>2597</v>
      </c>
      <c r="B1371" s="347" t="s">
        <v>35223</v>
      </c>
      <c r="C1371" s="347" t="s">
        <v>290</v>
      </c>
      <c r="D1371" s="298">
        <v>28.08</v>
      </c>
    </row>
    <row r="1372" spans="1:4">
      <c r="A1372" s="347">
        <v>2579</v>
      </c>
      <c r="B1372" s="347" t="s">
        <v>35224</v>
      </c>
      <c r="C1372" s="347" t="s">
        <v>290</v>
      </c>
      <c r="D1372" s="298">
        <v>13.37</v>
      </c>
    </row>
    <row r="1373" spans="1:4">
      <c r="A1373" s="347">
        <v>2581</v>
      </c>
      <c r="B1373" s="347" t="s">
        <v>35225</v>
      </c>
      <c r="C1373" s="347" t="s">
        <v>290</v>
      </c>
      <c r="D1373" s="298">
        <v>17.11</v>
      </c>
    </row>
    <row r="1374" spans="1:4">
      <c r="A1374" s="347">
        <v>2596</v>
      </c>
      <c r="B1374" s="347" t="s">
        <v>35226</v>
      </c>
      <c r="C1374" s="347" t="s">
        <v>290</v>
      </c>
      <c r="D1374" s="298">
        <v>50.6</v>
      </c>
    </row>
    <row r="1375" spans="1:4">
      <c r="A1375" s="347">
        <v>2580</v>
      </c>
      <c r="B1375" s="347" t="s">
        <v>35227</v>
      </c>
      <c r="C1375" s="347" t="s">
        <v>290</v>
      </c>
      <c r="D1375" s="298">
        <v>14.65</v>
      </c>
    </row>
    <row r="1376" spans="1:4">
      <c r="A1376" s="347">
        <v>2583</v>
      </c>
      <c r="B1376" s="347" t="s">
        <v>35228</v>
      </c>
      <c r="C1376" s="347" t="s">
        <v>290</v>
      </c>
      <c r="D1376" s="298">
        <v>123.07</v>
      </c>
    </row>
    <row r="1377" spans="1:4">
      <c r="A1377" s="347">
        <v>2584</v>
      </c>
      <c r="B1377" s="347" t="s">
        <v>35229</v>
      </c>
      <c r="C1377" s="347" t="s">
        <v>290</v>
      </c>
      <c r="D1377" s="298">
        <v>204.88</v>
      </c>
    </row>
    <row r="1378" spans="1:4">
      <c r="A1378" s="347">
        <v>12010</v>
      </c>
      <c r="B1378" s="347" t="s">
        <v>35230</v>
      </c>
      <c r="C1378" s="347" t="s">
        <v>290</v>
      </c>
      <c r="D1378" s="298">
        <v>10.65</v>
      </c>
    </row>
    <row r="1379" spans="1:4">
      <c r="A1379" s="347">
        <v>39329</v>
      </c>
      <c r="B1379" s="347" t="s">
        <v>35231</v>
      </c>
      <c r="C1379" s="347" t="s">
        <v>290</v>
      </c>
      <c r="D1379" s="298">
        <v>11.14</v>
      </c>
    </row>
    <row r="1380" spans="1:4">
      <c r="A1380" s="347">
        <v>39330</v>
      </c>
      <c r="B1380" s="347" t="s">
        <v>35232</v>
      </c>
      <c r="C1380" s="347" t="s">
        <v>290</v>
      </c>
      <c r="D1380" s="298">
        <v>11.72</v>
      </c>
    </row>
    <row r="1381" spans="1:4">
      <c r="A1381" s="347">
        <v>39332</v>
      </c>
      <c r="B1381" s="347" t="s">
        <v>35233</v>
      </c>
      <c r="C1381" s="347" t="s">
        <v>290</v>
      </c>
      <c r="D1381" s="298">
        <v>13.1</v>
      </c>
    </row>
    <row r="1382" spans="1:4">
      <c r="A1382" s="347">
        <v>39331</v>
      </c>
      <c r="B1382" s="347" t="s">
        <v>35234</v>
      </c>
      <c r="C1382" s="347" t="s">
        <v>290</v>
      </c>
      <c r="D1382" s="298">
        <v>10.43</v>
      </c>
    </row>
    <row r="1383" spans="1:4">
      <c r="A1383" s="347">
        <v>39333</v>
      </c>
      <c r="B1383" s="347" t="s">
        <v>35235</v>
      </c>
      <c r="C1383" s="347" t="s">
        <v>290</v>
      </c>
      <c r="D1383" s="298">
        <v>10.17</v>
      </c>
    </row>
    <row r="1384" spans="1:4">
      <c r="A1384" s="347">
        <v>39335</v>
      </c>
      <c r="B1384" s="347" t="s">
        <v>35236</v>
      </c>
      <c r="C1384" s="347" t="s">
        <v>290</v>
      </c>
      <c r="D1384" s="298">
        <v>11.76</v>
      </c>
    </row>
    <row r="1385" spans="1:4">
      <c r="A1385" s="347">
        <v>39334</v>
      </c>
      <c r="B1385" s="347" t="s">
        <v>35237</v>
      </c>
      <c r="C1385" s="347" t="s">
        <v>290</v>
      </c>
      <c r="D1385" s="298">
        <v>9.35</v>
      </c>
    </row>
    <row r="1386" spans="1:4">
      <c r="A1386" s="347">
        <v>12016</v>
      </c>
      <c r="B1386" s="347" t="s">
        <v>35238</v>
      </c>
      <c r="C1386" s="347" t="s">
        <v>290</v>
      </c>
      <c r="D1386" s="298">
        <v>11.74</v>
      </c>
    </row>
    <row r="1387" spans="1:4">
      <c r="A1387" s="347">
        <v>12015</v>
      </c>
      <c r="B1387" s="347" t="s">
        <v>35239</v>
      </c>
      <c r="C1387" s="347" t="s">
        <v>290</v>
      </c>
      <c r="D1387" s="298">
        <v>13.66</v>
      </c>
    </row>
    <row r="1388" spans="1:4">
      <c r="A1388" s="347">
        <v>12020</v>
      </c>
      <c r="B1388" s="347" t="s">
        <v>35240</v>
      </c>
      <c r="C1388" s="347" t="s">
        <v>290</v>
      </c>
      <c r="D1388" s="298">
        <v>11.74</v>
      </c>
    </row>
    <row r="1389" spans="1:4">
      <c r="A1389" s="347">
        <v>12019</v>
      </c>
      <c r="B1389" s="347" t="s">
        <v>35241</v>
      </c>
      <c r="C1389" s="347" t="s">
        <v>290</v>
      </c>
      <c r="D1389" s="298">
        <v>13.66</v>
      </c>
    </row>
    <row r="1390" spans="1:4">
      <c r="A1390" s="347">
        <v>39336</v>
      </c>
      <c r="B1390" s="347" t="s">
        <v>35242</v>
      </c>
      <c r="C1390" s="347" t="s">
        <v>290</v>
      </c>
      <c r="D1390" s="298">
        <v>11.72</v>
      </c>
    </row>
    <row r="1391" spans="1:4">
      <c r="A1391" s="347">
        <v>39338</v>
      </c>
      <c r="B1391" s="347" t="s">
        <v>35243</v>
      </c>
      <c r="C1391" s="347" t="s">
        <v>290</v>
      </c>
      <c r="D1391" s="298">
        <v>13.1</v>
      </c>
    </row>
    <row r="1392" spans="1:4">
      <c r="A1392" s="347">
        <v>39337</v>
      </c>
      <c r="B1392" s="347" t="s">
        <v>35244</v>
      </c>
      <c r="C1392" s="347" t="s">
        <v>290</v>
      </c>
      <c r="D1392" s="298">
        <v>10.43</v>
      </c>
    </row>
    <row r="1393" spans="1:4">
      <c r="A1393" s="347">
        <v>39341</v>
      </c>
      <c r="B1393" s="347" t="s">
        <v>35245</v>
      </c>
      <c r="C1393" s="347" t="s">
        <v>290</v>
      </c>
      <c r="D1393" s="298">
        <v>17.079999999999998</v>
      </c>
    </row>
    <row r="1394" spans="1:4">
      <c r="A1394" s="347">
        <v>39340</v>
      </c>
      <c r="B1394" s="347" t="s">
        <v>35246</v>
      </c>
      <c r="C1394" s="347" t="s">
        <v>290</v>
      </c>
      <c r="D1394" s="298">
        <v>12.54</v>
      </c>
    </row>
    <row r="1395" spans="1:4">
      <c r="A1395" s="347">
        <v>12025</v>
      </c>
      <c r="B1395" s="347" t="s">
        <v>35247</v>
      </c>
      <c r="C1395" s="347" t="s">
        <v>290</v>
      </c>
      <c r="D1395" s="298">
        <v>12.95</v>
      </c>
    </row>
    <row r="1396" spans="1:4">
      <c r="A1396" s="347">
        <v>39342</v>
      </c>
      <c r="B1396" s="347" t="s">
        <v>35248</v>
      </c>
      <c r="C1396" s="347" t="s">
        <v>290</v>
      </c>
      <c r="D1396" s="298">
        <v>17.079999999999998</v>
      </c>
    </row>
    <row r="1397" spans="1:4">
      <c r="A1397" s="347">
        <v>39343</v>
      </c>
      <c r="B1397" s="347" t="s">
        <v>35249</v>
      </c>
      <c r="C1397" s="347" t="s">
        <v>290</v>
      </c>
      <c r="D1397" s="298">
        <v>14.42</v>
      </c>
    </row>
    <row r="1398" spans="1:4">
      <c r="A1398" s="347">
        <v>39345</v>
      </c>
      <c r="B1398" s="347" t="s">
        <v>35250</v>
      </c>
      <c r="C1398" s="347" t="s">
        <v>290</v>
      </c>
      <c r="D1398" s="298">
        <v>19.510000000000002</v>
      </c>
    </row>
    <row r="1399" spans="1:4">
      <c r="A1399" s="347">
        <v>39344</v>
      </c>
      <c r="B1399" s="347" t="s">
        <v>35251</v>
      </c>
      <c r="C1399" s="347" t="s">
        <v>290</v>
      </c>
      <c r="D1399" s="298">
        <v>13.94</v>
      </c>
    </row>
    <row r="1400" spans="1:4">
      <c r="A1400" s="347">
        <v>12623</v>
      </c>
      <c r="B1400" s="347" t="s">
        <v>35252</v>
      </c>
      <c r="C1400" s="347" t="s">
        <v>294</v>
      </c>
      <c r="D1400" s="298">
        <v>12.29</v>
      </c>
    </row>
    <row r="1401" spans="1:4">
      <c r="A1401" s="347">
        <v>34498</v>
      </c>
      <c r="B1401" s="347" t="s">
        <v>35253</v>
      </c>
      <c r="C1401" s="347" t="s">
        <v>290</v>
      </c>
      <c r="D1401" s="298">
        <v>116.45</v>
      </c>
    </row>
    <row r="1402" spans="1:4">
      <c r="A1402" s="347">
        <v>13244</v>
      </c>
      <c r="B1402" s="347" t="s">
        <v>35254</v>
      </c>
      <c r="C1402" s="347" t="s">
        <v>290</v>
      </c>
      <c r="D1402" s="298">
        <v>49.02</v>
      </c>
    </row>
    <row r="1403" spans="1:4">
      <c r="A1403" s="347">
        <v>38998</v>
      </c>
      <c r="B1403" s="347" t="s">
        <v>35255</v>
      </c>
      <c r="C1403" s="347" t="s">
        <v>290</v>
      </c>
      <c r="D1403" s="298">
        <v>13.04</v>
      </c>
    </row>
    <row r="1404" spans="1:4">
      <c r="A1404" s="347">
        <v>38999</v>
      </c>
      <c r="B1404" s="347" t="s">
        <v>35256</v>
      </c>
      <c r="C1404" s="347" t="s">
        <v>290</v>
      </c>
      <c r="D1404" s="298">
        <v>21.57</v>
      </c>
    </row>
    <row r="1405" spans="1:4">
      <c r="A1405" s="347">
        <v>38996</v>
      </c>
      <c r="B1405" s="347" t="s">
        <v>35257</v>
      </c>
      <c r="C1405" s="347" t="s">
        <v>290</v>
      </c>
      <c r="D1405" s="298">
        <v>18.829999999999998</v>
      </c>
    </row>
    <row r="1406" spans="1:4">
      <c r="A1406" s="347">
        <v>38997</v>
      </c>
      <c r="B1406" s="347" t="s">
        <v>35258</v>
      </c>
      <c r="C1406" s="347" t="s">
        <v>290</v>
      </c>
      <c r="D1406" s="298">
        <v>30.48</v>
      </c>
    </row>
    <row r="1407" spans="1:4">
      <c r="A1407" s="347">
        <v>39862</v>
      </c>
      <c r="B1407" s="347" t="s">
        <v>35259</v>
      </c>
      <c r="C1407" s="347" t="s">
        <v>290</v>
      </c>
      <c r="D1407" s="298">
        <v>15.37</v>
      </c>
    </row>
    <row r="1408" spans="1:4">
      <c r="A1408" s="347">
        <v>39863</v>
      </c>
      <c r="B1408" s="347" t="s">
        <v>35260</v>
      </c>
      <c r="C1408" s="347" t="s">
        <v>290</v>
      </c>
      <c r="D1408" s="298">
        <v>15.58</v>
      </c>
    </row>
    <row r="1409" spans="1:4">
      <c r="A1409" s="347">
        <v>39864</v>
      </c>
      <c r="B1409" s="347" t="s">
        <v>35261</v>
      </c>
      <c r="C1409" s="347" t="s">
        <v>290</v>
      </c>
      <c r="D1409" s="298">
        <v>19.34</v>
      </c>
    </row>
    <row r="1410" spans="1:4">
      <c r="A1410" s="347">
        <v>39865</v>
      </c>
      <c r="B1410" s="347" t="s">
        <v>35262</v>
      </c>
      <c r="C1410" s="347" t="s">
        <v>290</v>
      </c>
      <c r="D1410" s="298">
        <v>27.25</v>
      </c>
    </row>
    <row r="1411" spans="1:4">
      <c r="A1411" s="347">
        <v>2517</v>
      </c>
      <c r="B1411" s="347" t="s">
        <v>35263</v>
      </c>
      <c r="C1411" s="347" t="s">
        <v>290</v>
      </c>
      <c r="D1411" s="298">
        <v>20.41</v>
      </c>
    </row>
    <row r="1412" spans="1:4">
      <c r="A1412" s="347">
        <v>2522</v>
      </c>
      <c r="B1412" s="347" t="s">
        <v>35264</v>
      </c>
      <c r="C1412" s="347" t="s">
        <v>290</v>
      </c>
      <c r="D1412" s="298">
        <v>13.19</v>
      </c>
    </row>
    <row r="1413" spans="1:4">
      <c r="A1413" s="347">
        <v>2548</v>
      </c>
      <c r="B1413" s="347" t="s">
        <v>35265</v>
      </c>
      <c r="C1413" s="347" t="s">
        <v>290</v>
      </c>
      <c r="D1413" s="298">
        <v>8.11</v>
      </c>
    </row>
    <row r="1414" spans="1:4">
      <c r="A1414" s="347">
        <v>2516</v>
      </c>
      <c r="B1414" s="347" t="s">
        <v>35266</v>
      </c>
      <c r="C1414" s="347" t="s">
        <v>290</v>
      </c>
      <c r="D1414" s="298">
        <v>10.59</v>
      </c>
    </row>
    <row r="1415" spans="1:4">
      <c r="A1415" s="347">
        <v>2518</v>
      </c>
      <c r="B1415" s="347" t="s">
        <v>35267</v>
      </c>
      <c r="C1415" s="347" t="s">
        <v>290</v>
      </c>
      <c r="D1415" s="298">
        <v>97.16</v>
      </c>
    </row>
    <row r="1416" spans="1:4">
      <c r="A1416" s="347">
        <v>2521</v>
      </c>
      <c r="B1416" s="347" t="s">
        <v>35268</v>
      </c>
      <c r="C1416" s="347" t="s">
        <v>290</v>
      </c>
      <c r="D1416" s="298">
        <v>41.36</v>
      </c>
    </row>
    <row r="1417" spans="1:4">
      <c r="A1417" s="347">
        <v>2515</v>
      </c>
      <c r="B1417" s="347" t="s">
        <v>35269</v>
      </c>
      <c r="C1417" s="347" t="s">
        <v>290</v>
      </c>
      <c r="D1417" s="298">
        <v>8.81</v>
      </c>
    </row>
    <row r="1418" spans="1:4">
      <c r="A1418" s="347">
        <v>2519</v>
      </c>
      <c r="B1418" s="347" t="s">
        <v>35270</v>
      </c>
      <c r="C1418" s="347" t="s">
        <v>290</v>
      </c>
      <c r="D1418" s="298">
        <v>117.16</v>
      </c>
    </row>
    <row r="1419" spans="1:4">
      <c r="A1419" s="347">
        <v>2520</v>
      </c>
      <c r="B1419" s="347" t="s">
        <v>35271</v>
      </c>
      <c r="C1419" s="347" t="s">
        <v>290</v>
      </c>
      <c r="D1419" s="298">
        <v>215.64</v>
      </c>
    </row>
    <row r="1420" spans="1:4">
      <c r="A1420" s="347">
        <v>1602</v>
      </c>
      <c r="B1420" s="347" t="s">
        <v>35272</v>
      </c>
      <c r="C1420" s="347" t="s">
        <v>290</v>
      </c>
      <c r="D1420" s="298">
        <v>49.46</v>
      </c>
    </row>
    <row r="1421" spans="1:4">
      <c r="A1421" s="347">
        <v>1601</v>
      </c>
      <c r="B1421" s="347" t="s">
        <v>35273</v>
      </c>
      <c r="C1421" s="347" t="s">
        <v>290</v>
      </c>
      <c r="D1421" s="298">
        <v>44.08</v>
      </c>
    </row>
    <row r="1422" spans="1:4">
      <c r="A1422" s="347">
        <v>1598</v>
      </c>
      <c r="B1422" s="347" t="s">
        <v>35274</v>
      </c>
      <c r="C1422" s="347" t="s">
        <v>290</v>
      </c>
      <c r="D1422" s="298">
        <v>13.04</v>
      </c>
    </row>
    <row r="1423" spans="1:4">
      <c r="A1423" s="347">
        <v>1600</v>
      </c>
      <c r="B1423" s="347" t="s">
        <v>35275</v>
      </c>
      <c r="C1423" s="347" t="s">
        <v>290</v>
      </c>
      <c r="D1423" s="298">
        <v>19.25</v>
      </c>
    </row>
    <row r="1424" spans="1:4">
      <c r="A1424" s="347">
        <v>1603</v>
      </c>
      <c r="B1424" s="347" t="s">
        <v>35276</v>
      </c>
      <c r="C1424" s="347" t="s">
        <v>290</v>
      </c>
      <c r="D1424" s="298">
        <v>74.67</v>
      </c>
    </row>
    <row r="1425" spans="1:4">
      <c r="A1425" s="347">
        <v>1599</v>
      </c>
      <c r="B1425" s="347" t="s">
        <v>35277</v>
      </c>
      <c r="C1425" s="347" t="s">
        <v>290</v>
      </c>
      <c r="D1425" s="298">
        <v>15.13</v>
      </c>
    </row>
    <row r="1426" spans="1:4">
      <c r="A1426" s="347">
        <v>1597</v>
      </c>
      <c r="B1426" s="347" t="s">
        <v>35278</v>
      </c>
      <c r="C1426" s="347" t="s">
        <v>290</v>
      </c>
      <c r="D1426" s="298">
        <v>12.26</v>
      </c>
    </row>
    <row r="1427" spans="1:4">
      <c r="A1427" s="347">
        <v>39600</v>
      </c>
      <c r="B1427" s="347" t="s">
        <v>35279</v>
      </c>
      <c r="C1427" s="347" t="s">
        <v>290</v>
      </c>
      <c r="D1427" s="298">
        <v>15.8</v>
      </c>
    </row>
    <row r="1428" spans="1:4">
      <c r="A1428" s="347">
        <v>39601</v>
      </c>
      <c r="B1428" s="347" t="s">
        <v>35280</v>
      </c>
      <c r="C1428" s="347" t="s">
        <v>290</v>
      </c>
      <c r="D1428" s="298">
        <v>27.48</v>
      </c>
    </row>
    <row r="1429" spans="1:4">
      <c r="A1429" s="347">
        <v>39602</v>
      </c>
      <c r="B1429" s="347" t="s">
        <v>35281</v>
      </c>
      <c r="C1429" s="347" t="s">
        <v>290</v>
      </c>
      <c r="D1429" s="298">
        <v>1.81</v>
      </c>
    </row>
    <row r="1430" spans="1:4">
      <c r="A1430" s="347">
        <v>39603</v>
      </c>
      <c r="B1430" s="347" t="s">
        <v>35282</v>
      </c>
      <c r="C1430" s="347" t="s">
        <v>290</v>
      </c>
      <c r="D1430" s="298">
        <v>3.1</v>
      </c>
    </row>
    <row r="1431" spans="1:4">
      <c r="A1431" s="347">
        <v>11821</v>
      </c>
      <c r="B1431" s="347" t="s">
        <v>35283</v>
      </c>
      <c r="C1431" s="347" t="s">
        <v>290</v>
      </c>
      <c r="D1431" s="298">
        <v>10.07</v>
      </c>
    </row>
    <row r="1432" spans="1:4">
      <c r="A1432" s="347">
        <v>1562</v>
      </c>
      <c r="B1432" s="347" t="s">
        <v>35284</v>
      </c>
      <c r="C1432" s="347" t="s">
        <v>290</v>
      </c>
      <c r="D1432" s="298">
        <v>16.5</v>
      </c>
    </row>
    <row r="1433" spans="1:4">
      <c r="A1433" s="347">
        <v>1563</v>
      </c>
      <c r="B1433" s="347" t="s">
        <v>35285</v>
      </c>
      <c r="C1433" s="347" t="s">
        <v>290</v>
      </c>
      <c r="D1433" s="298">
        <v>22.14</v>
      </c>
    </row>
    <row r="1434" spans="1:4">
      <c r="A1434" s="347">
        <v>11856</v>
      </c>
      <c r="B1434" s="347" t="s">
        <v>35286</v>
      </c>
      <c r="C1434" s="347" t="s">
        <v>290</v>
      </c>
      <c r="D1434" s="298">
        <v>6.6</v>
      </c>
    </row>
    <row r="1435" spans="1:4">
      <c r="A1435" s="347">
        <v>11857</v>
      </c>
      <c r="B1435" s="347" t="s">
        <v>35287</v>
      </c>
      <c r="C1435" s="347" t="s">
        <v>290</v>
      </c>
      <c r="D1435" s="298">
        <v>34.729999999999997</v>
      </c>
    </row>
    <row r="1436" spans="1:4">
      <c r="A1436" s="347">
        <v>11858</v>
      </c>
      <c r="B1436" s="347" t="s">
        <v>35288</v>
      </c>
      <c r="C1436" s="347" t="s">
        <v>290</v>
      </c>
      <c r="D1436" s="298">
        <v>43.11</v>
      </c>
    </row>
    <row r="1437" spans="1:4">
      <c r="A1437" s="347">
        <v>1539</v>
      </c>
      <c r="B1437" s="347" t="s">
        <v>35289</v>
      </c>
      <c r="C1437" s="347" t="s">
        <v>290</v>
      </c>
      <c r="D1437" s="298">
        <v>7.75</v>
      </c>
    </row>
    <row r="1438" spans="1:4">
      <c r="A1438" s="347">
        <v>11859</v>
      </c>
      <c r="B1438" s="347" t="s">
        <v>35290</v>
      </c>
      <c r="C1438" s="347" t="s">
        <v>290</v>
      </c>
      <c r="D1438" s="298">
        <v>58.65</v>
      </c>
    </row>
    <row r="1439" spans="1:4">
      <c r="A1439" s="347">
        <v>1550</v>
      </c>
      <c r="B1439" s="347" t="s">
        <v>35291</v>
      </c>
      <c r="C1439" s="347" t="s">
        <v>290</v>
      </c>
      <c r="D1439" s="298">
        <v>8.18</v>
      </c>
    </row>
    <row r="1440" spans="1:4">
      <c r="A1440" s="347">
        <v>11854</v>
      </c>
      <c r="B1440" s="347" t="s">
        <v>35292</v>
      </c>
      <c r="C1440" s="347" t="s">
        <v>290</v>
      </c>
      <c r="D1440" s="298">
        <v>10.220000000000001</v>
      </c>
    </row>
    <row r="1441" spans="1:4">
      <c r="A1441" s="347">
        <v>11862</v>
      </c>
      <c r="B1441" s="347" t="s">
        <v>35293</v>
      </c>
      <c r="C1441" s="347" t="s">
        <v>290</v>
      </c>
      <c r="D1441" s="298">
        <v>14.34</v>
      </c>
    </row>
    <row r="1442" spans="1:4">
      <c r="A1442" s="347">
        <v>11863</v>
      </c>
      <c r="B1442" s="347" t="s">
        <v>35294</v>
      </c>
      <c r="C1442" s="347" t="s">
        <v>290</v>
      </c>
      <c r="D1442" s="298">
        <v>5.79</v>
      </c>
    </row>
    <row r="1443" spans="1:4">
      <c r="A1443" s="347">
        <v>11855</v>
      </c>
      <c r="B1443" s="347" t="s">
        <v>35295</v>
      </c>
      <c r="C1443" s="347" t="s">
        <v>290</v>
      </c>
      <c r="D1443" s="298">
        <v>21.41</v>
      </c>
    </row>
    <row r="1444" spans="1:4">
      <c r="A1444" s="347">
        <v>11864</v>
      </c>
      <c r="B1444" s="347" t="s">
        <v>35296</v>
      </c>
      <c r="C1444" s="347" t="s">
        <v>290</v>
      </c>
      <c r="D1444" s="298">
        <v>32.369999999999997</v>
      </c>
    </row>
    <row r="1445" spans="1:4">
      <c r="A1445" s="347">
        <v>2527</v>
      </c>
      <c r="B1445" s="347" t="s">
        <v>35297</v>
      </c>
      <c r="C1445" s="347" t="s">
        <v>290</v>
      </c>
      <c r="D1445" s="298">
        <v>7.3</v>
      </c>
    </row>
    <row r="1446" spans="1:4">
      <c r="A1446" s="347">
        <v>2526</v>
      </c>
      <c r="B1446" s="347" t="s">
        <v>35298</v>
      </c>
      <c r="C1446" s="347" t="s">
        <v>290</v>
      </c>
      <c r="D1446" s="298">
        <v>4.68</v>
      </c>
    </row>
    <row r="1447" spans="1:4">
      <c r="A1447" s="347">
        <v>2487</v>
      </c>
      <c r="B1447" s="347" t="s">
        <v>35299</v>
      </c>
      <c r="C1447" s="347" t="s">
        <v>290</v>
      </c>
      <c r="D1447" s="298">
        <v>1.59</v>
      </c>
    </row>
    <row r="1448" spans="1:4">
      <c r="A1448" s="347">
        <v>2483</v>
      </c>
      <c r="B1448" s="347" t="s">
        <v>35300</v>
      </c>
      <c r="C1448" s="347" t="s">
        <v>290</v>
      </c>
      <c r="D1448" s="298">
        <v>3.33</v>
      </c>
    </row>
    <row r="1449" spans="1:4">
      <c r="A1449" s="347">
        <v>2528</v>
      </c>
      <c r="B1449" s="347" t="s">
        <v>35301</v>
      </c>
      <c r="C1449" s="347" t="s">
        <v>290</v>
      </c>
      <c r="D1449" s="298">
        <v>18.38</v>
      </c>
    </row>
    <row r="1450" spans="1:4">
      <c r="A1450" s="347">
        <v>2489</v>
      </c>
      <c r="B1450" s="347" t="s">
        <v>35302</v>
      </c>
      <c r="C1450" s="347" t="s">
        <v>290</v>
      </c>
      <c r="D1450" s="298">
        <v>8.1</v>
      </c>
    </row>
    <row r="1451" spans="1:4">
      <c r="A1451" s="347">
        <v>2488</v>
      </c>
      <c r="B1451" s="347" t="s">
        <v>35303</v>
      </c>
      <c r="C1451" s="347" t="s">
        <v>290</v>
      </c>
      <c r="D1451" s="298">
        <v>1.87</v>
      </c>
    </row>
    <row r="1452" spans="1:4">
      <c r="A1452" s="347">
        <v>2484</v>
      </c>
      <c r="B1452" s="347" t="s">
        <v>35304</v>
      </c>
      <c r="C1452" s="347" t="s">
        <v>290</v>
      </c>
      <c r="D1452" s="298">
        <v>26.7</v>
      </c>
    </row>
    <row r="1453" spans="1:4">
      <c r="A1453" s="347">
        <v>2485</v>
      </c>
      <c r="B1453" s="347" t="s">
        <v>35305</v>
      </c>
      <c r="C1453" s="347" t="s">
        <v>290</v>
      </c>
      <c r="D1453" s="298">
        <v>41.85</v>
      </c>
    </row>
    <row r="1454" spans="1:4">
      <c r="A1454" s="347">
        <v>38005</v>
      </c>
      <c r="B1454" s="347" t="s">
        <v>35306</v>
      </c>
      <c r="C1454" s="347" t="s">
        <v>290</v>
      </c>
      <c r="D1454" s="298">
        <v>16.98</v>
      </c>
    </row>
    <row r="1455" spans="1:4">
      <c r="A1455" s="347">
        <v>38006</v>
      </c>
      <c r="B1455" s="347" t="s">
        <v>35307</v>
      </c>
      <c r="C1455" s="347" t="s">
        <v>290</v>
      </c>
      <c r="D1455" s="298">
        <v>20.84</v>
      </c>
    </row>
    <row r="1456" spans="1:4">
      <c r="A1456" s="347">
        <v>38428</v>
      </c>
      <c r="B1456" s="347" t="s">
        <v>35308</v>
      </c>
      <c r="C1456" s="347" t="s">
        <v>290</v>
      </c>
      <c r="D1456" s="298">
        <v>19.52</v>
      </c>
    </row>
    <row r="1457" spans="1:4">
      <c r="A1457" s="347">
        <v>38007</v>
      </c>
      <c r="B1457" s="347" t="s">
        <v>35309</v>
      </c>
      <c r="C1457" s="347" t="s">
        <v>290</v>
      </c>
      <c r="D1457" s="298">
        <v>31.89</v>
      </c>
    </row>
    <row r="1458" spans="1:4">
      <c r="A1458" s="347">
        <v>38008</v>
      </c>
      <c r="B1458" s="347" t="s">
        <v>35310</v>
      </c>
      <c r="C1458" s="347" t="s">
        <v>290</v>
      </c>
      <c r="D1458" s="298">
        <v>128.44999999999999</v>
      </c>
    </row>
    <row r="1459" spans="1:4">
      <c r="A1459" s="347">
        <v>38009</v>
      </c>
      <c r="B1459" s="347" t="s">
        <v>35311</v>
      </c>
      <c r="C1459" s="347" t="s">
        <v>290</v>
      </c>
      <c r="D1459" s="298">
        <v>156.97999999999999</v>
      </c>
    </row>
    <row r="1460" spans="1:4">
      <c r="A1460" s="347">
        <v>39279</v>
      </c>
      <c r="B1460" s="347" t="s">
        <v>35312</v>
      </c>
      <c r="C1460" s="347" t="s">
        <v>290</v>
      </c>
      <c r="D1460" s="298">
        <v>16.5</v>
      </c>
    </row>
    <row r="1461" spans="1:4">
      <c r="A1461" s="347">
        <v>38845</v>
      </c>
      <c r="B1461" s="347" t="s">
        <v>35313</v>
      </c>
      <c r="C1461" s="347" t="s">
        <v>290</v>
      </c>
      <c r="D1461" s="298">
        <v>23.88</v>
      </c>
    </row>
    <row r="1462" spans="1:4">
      <c r="A1462" s="347">
        <v>39280</v>
      </c>
      <c r="B1462" s="347" t="s">
        <v>35314</v>
      </c>
      <c r="C1462" s="347" t="s">
        <v>290</v>
      </c>
      <c r="D1462" s="298">
        <v>21.4</v>
      </c>
    </row>
    <row r="1463" spans="1:4">
      <c r="A1463" s="347">
        <v>39281</v>
      </c>
      <c r="B1463" s="347" t="s">
        <v>35315</v>
      </c>
      <c r="C1463" s="347" t="s">
        <v>290</v>
      </c>
      <c r="D1463" s="298">
        <v>28.17</v>
      </c>
    </row>
    <row r="1464" spans="1:4">
      <c r="A1464" s="347">
        <v>38849</v>
      </c>
      <c r="B1464" s="347" t="s">
        <v>35316</v>
      </c>
      <c r="C1464" s="347" t="s">
        <v>290</v>
      </c>
      <c r="D1464" s="298">
        <v>24.14</v>
      </c>
    </row>
    <row r="1465" spans="1:4">
      <c r="A1465" s="347">
        <v>39282</v>
      </c>
      <c r="B1465" s="347" t="s">
        <v>35317</v>
      </c>
      <c r="C1465" s="347" t="s">
        <v>290</v>
      </c>
      <c r="D1465" s="298">
        <v>28.85</v>
      </c>
    </row>
    <row r="1466" spans="1:4">
      <c r="A1466" s="347">
        <v>38852</v>
      </c>
      <c r="B1466" s="347" t="s">
        <v>35318</v>
      </c>
      <c r="C1466" s="347" t="s">
        <v>290</v>
      </c>
      <c r="D1466" s="298">
        <v>39.25</v>
      </c>
    </row>
    <row r="1467" spans="1:4">
      <c r="A1467" s="347">
        <v>38844</v>
      </c>
      <c r="B1467" s="347" t="s">
        <v>35319</v>
      </c>
      <c r="C1467" s="347" t="s">
        <v>290</v>
      </c>
      <c r="D1467" s="298">
        <v>12.06</v>
      </c>
    </row>
    <row r="1468" spans="1:4">
      <c r="A1468" s="347">
        <v>38846</v>
      </c>
      <c r="B1468" s="347" t="s">
        <v>35320</v>
      </c>
      <c r="C1468" s="347" t="s">
        <v>290</v>
      </c>
      <c r="D1468" s="298">
        <v>13.19</v>
      </c>
    </row>
    <row r="1469" spans="1:4">
      <c r="A1469" s="347">
        <v>38847</v>
      </c>
      <c r="B1469" s="347" t="s">
        <v>35321</v>
      </c>
      <c r="C1469" s="347" t="s">
        <v>290</v>
      </c>
      <c r="D1469" s="298">
        <v>16.23</v>
      </c>
    </row>
    <row r="1470" spans="1:4">
      <c r="A1470" s="347">
        <v>38850</v>
      </c>
      <c r="B1470" s="347" t="s">
        <v>35322</v>
      </c>
      <c r="C1470" s="347" t="s">
        <v>290</v>
      </c>
      <c r="D1470" s="298">
        <v>22.56</v>
      </c>
    </row>
    <row r="1471" spans="1:4">
      <c r="A1471" s="347">
        <v>38848</v>
      </c>
      <c r="B1471" s="347" t="s">
        <v>35323</v>
      </c>
      <c r="C1471" s="347" t="s">
        <v>290</v>
      </c>
      <c r="D1471" s="298">
        <v>18.87</v>
      </c>
    </row>
    <row r="1472" spans="1:4">
      <c r="A1472" s="347">
        <v>38851</v>
      </c>
      <c r="B1472" s="347" t="s">
        <v>35324</v>
      </c>
      <c r="C1472" s="347" t="s">
        <v>290</v>
      </c>
      <c r="D1472" s="298">
        <v>34.29</v>
      </c>
    </row>
    <row r="1473" spans="1:4">
      <c r="A1473" s="347">
        <v>38860</v>
      </c>
      <c r="B1473" s="347" t="s">
        <v>35325</v>
      </c>
      <c r="C1473" s="347" t="s">
        <v>290</v>
      </c>
      <c r="D1473" s="298">
        <v>9.69</v>
      </c>
    </row>
    <row r="1474" spans="1:4">
      <c r="A1474" s="347">
        <v>38861</v>
      </c>
      <c r="B1474" s="347" t="s">
        <v>35326</v>
      </c>
      <c r="C1474" s="347" t="s">
        <v>290</v>
      </c>
      <c r="D1474" s="298">
        <v>13.04</v>
      </c>
    </row>
    <row r="1475" spans="1:4">
      <c r="A1475" s="347">
        <v>38862</v>
      </c>
      <c r="B1475" s="347" t="s">
        <v>35327</v>
      </c>
      <c r="C1475" s="347" t="s">
        <v>290</v>
      </c>
      <c r="D1475" s="298">
        <v>10.99</v>
      </c>
    </row>
    <row r="1476" spans="1:4">
      <c r="A1476" s="347">
        <v>38863</v>
      </c>
      <c r="B1476" s="347" t="s">
        <v>35328</v>
      </c>
      <c r="C1476" s="347" t="s">
        <v>290</v>
      </c>
      <c r="D1476" s="298">
        <v>12.63</v>
      </c>
    </row>
    <row r="1477" spans="1:4">
      <c r="A1477" s="347">
        <v>38865</v>
      </c>
      <c r="B1477" s="347" t="s">
        <v>35329</v>
      </c>
      <c r="C1477" s="347" t="s">
        <v>290</v>
      </c>
      <c r="D1477" s="298">
        <v>17.149999999999999</v>
      </c>
    </row>
    <row r="1478" spans="1:4">
      <c r="A1478" s="347">
        <v>38864</v>
      </c>
      <c r="B1478" s="347" t="s">
        <v>35330</v>
      </c>
      <c r="C1478" s="347" t="s">
        <v>290</v>
      </c>
      <c r="D1478" s="298">
        <v>26.22</v>
      </c>
    </row>
    <row r="1479" spans="1:4">
      <c r="A1479" s="347">
        <v>38866</v>
      </c>
      <c r="B1479" s="347" t="s">
        <v>35331</v>
      </c>
      <c r="C1479" s="347" t="s">
        <v>290</v>
      </c>
      <c r="D1479" s="298">
        <v>18.46</v>
      </c>
    </row>
    <row r="1480" spans="1:4">
      <c r="A1480" s="347">
        <v>38868</v>
      </c>
      <c r="B1480" s="347" t="s">
        <v>35332</v>
      </c>
      <c r="C1480" s="347" t="s">
        <v>290</v>
      </c>
      <c r="D1480" s="298">
        <v>30.77</v>
      </c>
    </row>
    <row r="1481" spans="1:4">
      <c r="A1481" s="347">
        <v>38853</v>
      </c>
      <c r="B1481" s="347" t="s">
        <v>35333</v>
      </c>
      <c r="C1481" s="347" t="s">
        <v>290</v>
      </c>
      <c r="D1481" s="298">
        <v>9.94</v>
      </c>
    </row>
    <row r="1482" spans="1:4">
      <c r="A1482" s="347">
        <v>38854</v>
      </c>
      <c r="B1482" s="347" t="s">
        <v>35334</v>
      </c>
      <c r="C1482" s="347" t="s">
        <v>290</v>
      </c>
      <c r="D1482" s="298">
        <v>13.59</v>
      </c>
    </row>
    <row r="1483" spans="1:4">
      <c r="A1483" s="347">
        <v>38855</v>
      </c>
      <c r="B1483" s="347" t="s">
        <v>35335</v>
      </c>
      <c r="C1483" s="347" t="s">
        <v>290</v>
      </c>
      <c r="D1483" s="298">
        <v>10.08</v>
      </c>
    </row>
    <row r="1484" spans="1:4">
      <c r="A1484" s="347">
        <v>38856</v>
      </c>
      <c r="B1484" s="347" t="s">
        <v>35336</v>
      </c>
      <c r="C1484" s="347" t="s">
        <v>290</v>
      </c>
      <c r="D1484" s="298">
        <v>16.190000000000001</v>
      </c>
    </row>
    <row r="1485" spans="1:4">
      <c r="A1485" s="347">
        <v>38857</v>
      </c>
      <c r="B1485" s="347" t="s">
        <v>35337</v>
      </c>
      <c r="C1485" s="347" t="s">
        <v>290</v>
      </c>
      <c r="D1485" s="298">
        <v>21.41</v>
      </c>
    </row>
    <row r="1486" spans="1:4">
      <c r="A1486" s="347">
        <v>38858</v>
      </c>
      <c r="B1486" s="347" t="s">
        <v>35338</v>
      </c>
      <c r="C1486" s="347" t="s">
        <v>290</v>
      </c>
      <c r="D1486" s="298">
        <v>19.47</v>
      </c>
    </row>
    <row r="1487" spans="1:4">
      <c r="A1487" s="347">
        <v>38859</v>
      </c>
      <c r="B1487" s="347" t="s">
        <v>35339</v>
      </c>
      <c r="C1487" s="347" t="s">
        <v>290</v>
      </c>
      <c r="D1487" s="298">
        <v>31.53</v>
      </c>
    </row>
    <row r="1488" spans="1:4">
      <c r="A1488" s="347">
        <v>3104</v>
      </c>
      <c r="B1488" s="347" t="s">
        <v>35340</v>
      </c>
      <c r="C1488" s="347" t="s">
        <v>309</v>
      </c>
      <c r="D1488" s="298">
        <v>115.12</v>
      </c>
    </row>
    <row r="1489" spans="1:4">
      <c r="A1489" s="347">
        <v>1607</v>
      </c>
      <c r="B1489" s="347" t="s">
        <v>35341</v>
      </c>
      <c r="C1489" s="347" t="s">
        <v>309</v>
      </c>
      <c r="D1489" s="298">
        <v>0.22</v>
      </c>
    </row>
    <row r="1490" spans="1:4">
      <c r="A1490" s="347">
        <v>38169</v>
      </c>
      <c r="B1490" s="347" t="s">
        <v>35342</v>
      </c>
      <c r="C1490" s="347" t="s">
        <v>309</v>
      </c>
      <c r="D1490" s="298">
        <v>75.09</v>
      </c>
    </row>
    <row r="1491" spans="1:4">
      <c r="A1491" s="347">
        <v>6142</v>
      </c>
      <c r="B1491" s="347" t="s">
        <v>35343</v>
      </c>
      <c r="C1491" s="347" t="s">
        <v>290</v>
      </c>
      <c r="D1491" s="298">
        <v>7.17</v>
      </c>
    </row>
    <row r="1492" spans="1:4">
      <c r="A1492" s="347">
        <v>11686</v>
      </c>
      <c r="B1492" s="347" t="s">
        <v>35344</v>
      </c>
      <c r="C1492" s="347" t="s">
        <v>290</v>
      </c>
      <c r="D1492" s="298">
        <v>9.9499999999999993</v>
      </c>
    </row>
    <row r="1493" spans="1:4">
      <c r="A1493" s="347">
        <v>37598</v>
      </c>
      <c r="B1493" s="347" t="s">
        <v>35345</v>
      </c>
      <c r="C1493" s="347" t="s">
        <v>290</v>
      </c>
      <c r="D1493" s="298">
        <v>33.86</v>
      </c>
    </row>
    <row r="1494" spans="1:4">
      <c r="A1494" s="347">
        <v>25398</v>
      </c>
      <c r="B1494" s="347" t="s">
        <v>35346</v>
      </c>
      <c r="C1494" s="347" t="s">
        <v>290</v>
      </c>
      <c r="D1494" s="299">
        <v>4987.8599999999997</v>
      </c>
    </row>
    <row r="1495" spans="1:4">
      <c r="A1495" s="347">
        <v>25399</v>
      </c>
      <c r="B1495" s="347" t="s">
        <v>35347</v>
      </c>
      <c r="C1495" s="347" t="s">
        <v>290</v>
      </c>
      <c r="D1495" s="299">
        <v>3028.06</v>
      </c>
    </row>
    <row r="1496" spans="1:4">
      <c r="A1496" s="347">
        <v>43440</v>
      </c>
      <c r="B1496" s="347" t="s">
        <v>35348</v>
      </c>
      <c r="C1496" s="347" t="s">
        <v>290</v>
      </c>
      <c r="D1496" s="298">
        <v>342.74</v>
      </c>
    </row>
    <row r="1497" spans="1:4">
      <c r="A1497" s="347">
        <v>10667</v>
      </c>
      <c r="B1497" s="347" t="s">
        <v>35349</v>
      </c>
      <c r="C1497" s="347" t="s">
        <v>290</v>
      </c>
      <c r="D1497" s="299">
        <v>14750</v>
      </c>
    </row>
    <row r="1498" spans="1:4">
      <c r="A1498" s="347">
        <v>1613</v>
      </c>
      <c r="B1498" s="347" t="s">
        <v>35350</v>
      </c>
      <c r="C1498" s="347" t="s">
        <v>290</v>
      </c>
      <c r="D1498" s="299">
        <v>1146.71</v>
      </c>
    </row>
    <row r="1499" spans="1:4">
      <c r="A1499" s="347">
        <v>1626</v>
      </c>
      <c r="B1499" s="347" t="s">
        <v>35351</v>
      </c>
      <c r="C1499" s="347" t="s">
        <v>290</v>
      </c>
      <c r="D1499" s="299">
        <v>1715.04</v>
      </c>
    </row>
    <row r="1500" spans="1:4">
      <c r="A1500" s="347">
        <v>1625</v>
      </c>
      <c r="B1500" s="347" t="s">
        <v>35352</v>
      </c>
      <c r="C1500" s="347" t="s">
        <v>290</v>
      </c>
      <c r="D1500" s="298">
        <v>119.79</v>
      </c>
    </row>
    <row r="1501" spans="1:4">
      <c r="A1501" s="347">
        <v>1622</v>
      </c>
      <c r="B1501" s="347" t="s">
        <v>35353</v>
      </c>
      <c r="C1501" s="347" t="s">
        <v>290</v>
      </c>
      <c r="D1501" s="299">
        <v>3870.16</v>
      </c>
    </row>
    <row r="1502" spans="1:4">
      <c r="A1502" s="347">
        <v>1620</v>
      </c>
      <c r="B1502" s="347" t="s">
        <v>35354</v>
      </c>
      <c r="C1502" s="347" t="s">
        <v>290</v>
      </c>
      <c r="D1502" s="298">
        <v>252.34</v>
      </c>
    </row>
    <row r="1503" spans="1:4">
      <c r="A1503" s="347">
        <v>1629</v>
      </c>
      <c r="B1503" s="347" t="s">
        <v>35355</v>
      </c>
      <c r="C1503" s="347" t="s">
        <v>290</v>
      </c>
      <c r="D1503" s="299">
        <v>9419.0400000000009</v>
      </c>
    </row>
    <row r="1504" spans="1:4">
      <c r="A1504" s="347">
        <v>1627</v>
      </c>
      <c r="B1504" s="347" t="s">
        <v>35356</v>
      </c>
      <c r="C1504" s="347" t="s">
        <v>290</v>
      </c>
      <c r="D1504" s="298">
        <v>482.34</v>
      </c>
    </row>
    <row r="1505" spans="1:4">
      <c r="A1505" s="347">
        <v>1623</v>
      </c>
      <c r="B1505" s="347" t="s">
        <v>35357</v>
      </c>
      <c r="C1505" s="347" t="s">
        <v>290</v>
      </c>
      <c r="D1505" s="298">
        <v>97.69</v>
      </c>
    </row>
    <row r="1506" spans="1:4">
      <c r="A1506" s="347">
        <v>1619</v>
      </c>
      <c r="B1506" s="347" t="s">
        <v>35358</v>
      </c>
      <c r="C1506" s="347" t="s">
        <v>290</v>
      </c>
      <c r="D1506" s="298">
        <v>134.38</v>
      </c>
    </row>
    <row r="1507" spans="1:4">
      <c r="A1507" s="347">
        <v>1630</v>
      </c>
      <c r="B1507" s="347" t="s">
        <v>35359</v>
      </c>
      <c r="C1507" s="347" t="s">
        <v>290</v>
      </c>
      <c r="D1507" s="299">
        <v>2958.81</v>
      </c>
    </row>
    <row r="1508" spans="1:4">
      <c r="A1508" s="347">
        <v>1616</v>
      </c>
      <c r="B1508" s="347" t="s">
        <v>35360</v>
      </c>
      <c r="C1508" s="347" t="s">
        <v>290</v>
      </c>
      <c r="D1508" s="299">
        <v>4550.71</v>
      </c>
    </row>
    <row r="1509" spans="1:4">
      <c r="A1509" s="347">
        <v>1614</v>
      </c>
      <c r="B1509" s="347" t="s">
        <v>35361</v>
      </c>
      <c r="C1509" s="347" t="s">
        <v>290</v>
      </c>
      <c r="D1509" s="298">
        <v>207.98</v>
      </c>
    </row>
    <row r="1510" spans="1:4">
      <c r="A1510" s="347">
        <v>1617</v>
      </c>
      <c r="B1510" s="347" t="s">
        <v>35362</v>
      </c>
      <c r="C1510" s="347" t="s">
        <v>290</v>
      </c>
      <c r="D1510" s="299">
        <v>5432.56</v>
      </c>
    </row>
    <row r="1511" spans="1:4">
      <c r="A1511" s="347">
        <v>1621</v>
      </c>
      <c r="B1511" s="347" t="s">
        <v>35363</v>
      </c>
      <c r="C1511" s="347" t="s">
        <v>290</v>
      </c>
      <c r="D1511" s="298">
        <v>371.97</v>
      </c>
    </row>
    <row r="1512" spans="1:4">
      <c r="A1512" s="347">
        <v>1624</v>
      </c>
      <c r="B1512" s="347" t="s">
        <v>35364</v>
      </c>
      <c r="C1512" s="347" t="s">
        <v>290</v>
      </c>
      <c r="D1512" s="299">
        <v>13353.5</v>
      </c>
    </row>
    <row r="1513" spans="1:4">
      <c r="A1513" s="347">
        <v>1615</v>
      </c>
      <c r="B1513" s="347" t="s">
        <v>35365</v>
      </c>
      <c r="C1513" s="347" t="s">
        <v>290</v>
      </c>
      <c r="D1513" s="298">
        <v>698.51</v>
      </c>
    </row>
    <row r="1514" spans="1:4">
      <c r="A1514" s="347">
        <v>1612</v>
      </c>
      <c r="B1514" s="347" t="s">
        <v>35366</v>
      </c>
      <c r="C1514" s="347" t="s">
        <v>290</v>
      </c>
      <c r="D1514" s="298">
        <v>92</v>
      </c>
    </row>
    <row r="1515" spans="1:4">
      <c r="A1515" s="347">
        <v>1618</v>
      </c>
      <c r="B1515" s="347" t="s">
        <v>35367</v>
      </c>
      <c r="C1515" s="347" t="s">
        <v>290</v>
      </c>
      <c r="D1515" s="298">
        <v>959.85</v>
      </c>
    </row>
    <row r="1516" spans="1:4">
      <c r="A1516" s="347">
        <v>14211</v>
      </c>
      <c r="B1516" s="347" t="s">
        <v>35368</v>
      </c>
      <c r="C1516" s="347" t="s">
        <v>290</v>
      </c>
      <c r="D1516" s="298">
        <v>32.07</v>
      </c>
    </row>
    <row r="1517" spans="1:4">
      <c r="A1517" s="347">
        <v>34500</v>
      </c>
      <c r="B1517" s="347" t="s">
        <v>35369</v>
      </c>
      <c r="C1517" s="347" t="s">
        <v>291</v>
      </c>
      <c r="D1517" s="298">
        <v>132.16</v>
      </c>
    </row>
    <row r="1518" spans="1:4">
      <c r="A1518" s="347">
        <v>40934</v>
      </c>
      <c r="B1518" s="347" t="s">
        <v>35370</v>
      </c>
      <c r="C1518" s="347" t="s">
        <v>296</v>
      </c>
      <c r="D1518" s="299">
        <v>23419.86</v>
      </c>
    </row>
    <row r="1519" spans="1:4">
      <c r="A1519" s="347">
        <v>38200</v>
      </c>
      <c r="B1519" s="347" t="s">
        <v>35371</v>
      </c>
      <c r="C1519" s="347" t="s">
        <v>310</v>
      </c>
      <c r="D1519" s="298">
        <v>557.01</v>
      </c>
    </row>
    <row r="1520" spans="1:4">
      <c r="A1520" s="347">
        <v>39269</v>
      </c>
      <c r="B1520" s="347" t="s">
        <v>35372</v>
      </c>
      <c r="C1520" s="347" t="s">
        <v>294</v>
      </c>
      <c r="D1520" s="298">
        <v>1.37</v>
      </c>
    </row>
    <row r="1521" spans="1:4">
      <c r="A1521" s="347">
        <v>11889</v>
      </c>
      <c r="B1521" s="347" t="s">
        <v>35373</v>
      </c>
      <c r="C1521" s="347" t="s">
        <v>294</v>
      </c>
      <c r="D1521" s="298">
        <v>1.91</v>
      </c>
    </row>
    <row r="1522" spans="1:4">
      <c r="A1522" s="347">
        <v>39270</v>
      </c>
      <c r="B1522" s="347" t="s">
        <v>35374</v>
      </c>
      <c r="C1522" s="347" t="s">
        <v>294</v>
      </c>
      <c r="D1522" s="298">
        <v>2.27</v>
      </c>
    </row>
    <row r="1523" spans="1:4">
      <c r="A1523" s="347">
        <v>11890</v>
      </c>
      <c r="B1523" s="347" t="s">
        <v>35375</v>
      </c>
      <c r="C1523" s="347" t="s">
        <v>294</v>
      </c>
      <c r="D1523" s="298">
        <v>2.96</v>
      </c>
    </row>
    <row r="1524" spans="1:4">
      <c r="A1524" s="347">
        <v>11891</v>
      </c>
      <c r="B1524" s="347" t="s">
        <v>35376</v>
      </c>
      <c r="C1524" s="347" t="s">
        <v>294</v>
      </c>
      <c r="D1524" s="298">
        <v>4.88</v>
      </c>
    </row>
    <row r="1525" spans="1:4">
      <c r="A1525" s="347">
        <v>11892</v>
      </c>
      <c r="B1525" s="347" t="s">
        <v>35377</v>
      </c>
      <c r="C1525" s="347" t="s">
        <v>294</v>
      </c>
      <c r="D1525" s="298">
        <v>7.52</v>
      </c>
    </row>
    <row r="1526" spans="1:4">
      <c r="A1526" s="347">
        <v>37601</v>
      </c>
      <c r="B1526" s="347" t="s">
        <v>35378</v>
      </c>
      <c r="C1526" s="347" t="s">
        <v>294</v>
      </c>
      <c r="D1526" s="298">
        <v>7.52</v>
      </c>
    </row>
    <row r="1527" spans="1:4">
      <c r="A1527" s="347">
        <v>1634</v>
      </c>
      <c r="B1527" s="347" t="s">
        <v>35379</v>
      </c>
      <c r="C1527" s="347" t="s">
        <v>294</v>
      </c>
      <c r="D1527" s="298">
        <v>7.77</v>
      </c>
    </row>
    <row r="1528" spans="1:4">
      <c r="A1528" s="347">
        <v>5086</v>
      </c>
      <c r="B1528" s="347" t="s">
        <v>35380</v>
      </c>
      <c r="C1528" s="347" t="s">
        <v>293</v>
      </c>
      <c r="D1528" s="298">
        <v>31.09</v>
      </c>
    </row>
    <row r="1529" spans="1:4">
      <c r="A1529" s="347">
        <v>11280</v>
      </c>
      <c r="B1529" s="347" t="s">
        <v>35381</v>
      </c>
      <c r="C1529" s="347" t="s">
        <v>290</v>
      </c>
      <c r="D1529" s="299">
        <v>12724.13</v>
      </c>
    </row>
    <row r="1530" spans="1:4">
      <c r="A1530" s="347">
        <v>40519</v>
      </c>
      <c r="B1530" s="347" t="s">
        <v>35382</v>
      </c>
      <c r="C1530" s="347" t="s">
        <v>290</v>
      </c>
      <c r="D1530" s="299">
        <v>104893.38</v>
      </c>
    </row>
    <row r="1531" spans="1:4">
      <c r="A1531" s="347">
        <v>39869</v>
      </c>
      <c r="B1531" s="347" t="s">
        <v>35383</v>
      </c>
      <c r="C1531" s="347" t="s">
        <v>290</v>
      </c>
      <c r="D1531" s="298">
        <v>15.26</v>
      </c>
    </row>
    <row r="1532" spans="1:4">
      <c r="A1532" s="347">
        <v>39870</v>
      </c>
      <c r="B1532" s="347" t="s">
        <v>35384</v>
      </c>
      <c r="C1532" s="347" t="s">
        <v>290</v>
      </c>
      <c r="D1532" s="298">
        <v>23.34</v>
      </c>
    </row>
    <row r="1533" spans="1:4">
      <c r="A1533" s="347">
        <v>39871</v>
      </c>
      <c r="B1533" s="347" t="s">
        <v>35385</v>
      </c>
      <c r="C1533" s="347" t="s">
        <v>290</v>
      </c>
      <c r="D1533" s="298">
        <v>26.16</v>
      </c>
    </row>
    <row r="1534" spans="1:4">
      <c r="A1534" s="347">
        <v>12722</v>
      </c>
      <c r="B1534" s="347" t="s">
        <v>35386</v>
      </c>
      <c r="C1534" s="347" t="s">
        <v>290</v>
      </c>
      <c r="D1534" s="298">
        <v>875.54</v>
      </c>
    </row>
    <row r="1535" spans="1:4">
      <c r="A1535" s="347">
        <v>12714</v>
      </c>
      <c r="B1535" s="347" t="s">
        <v>35387</v>
      </c>
      <c r="C1535" s="347" t="s">
        <v>290</v>
      </c>
      <c r="D1535" s="298">
        <v>5.71</v>
      </c>
    </row>
    <row r="1536" spans="1:4">
      <c r="A1536" s="347">
        <v>12715</v>
      </c>
      <c r="B1536" s="347" t="s">
        <v>35388</v>
      </c>
      <c r="C1536" s="347" t="s">
        <v>290</v>
      </c>
      <c r="D1536" s="298">
        <v>12.9</v>
      </c>
    </row>
    <row r="1537" spans="1:4">
      <c r="A1537" s="347">
        <v>12716</v>
      </c>
      <c r="B1537" s="347" t="s">
        <v>35389</v>
      </c>
      <c r="C1537" s="347" t="s">
        <v>290</v>
      </c>
      <c r="D1537" s="298">
        <v>22.16</v>
      </c>
    </row>
    <row r="1538" spans="1:4">
      <c r="A1538" s="347">
        <v>12717</v>
      </c>
      <c r="B1538" s="347" t="s">
        <v>35390</v>
      </c>
      <c r="C1538" s="347" t="s">
        <v>290</v>
      </c>
      <c r="D1538" s="298">
        <v>43.56</v>
      </c>
    </row>
    <row r="1539" spans="1:4">
      <c r="A1539" s="347">
        <v>12718</v>
      </c>
      <c r="B1539" s="347" t="s">
        <v>35391</v>
      </c>
      <c r="C1539" s="347" t="s">
        <v>290</v>
      </c>
      <c r="D1539" s="298">
        <v>66.849999999999994</v>
      </c>
    </row>
    <row r="1540" spans="1:4">
      <c r="A1540" s="347">
        <v>12719</v>
      </c>
      <c r="B1540" s="347" t="s">
        <v>35392</v>
      </c>
      <c r="C1540" s="347" t="s">
        <v>290</v>
      </c>
      <c r="D1540" s="298">
        <v>106.12</v>
      </c>
    </row>
    <row r="1541" spans="1:4">
      <c r="A1541" s="347">
        <v>12720</v>
      </c>
      <c r="B1541" s="347" t="s">
        <v>35393</v>
      </c>
      <c r="C1541" s="347" t="s">
        <v>290</v>
      </c>
      <c r="D1541" s="298">
        <v>369.5</v>
      </c>
    </row>
    <row r="1542" spans="1:4">
      <c r="A1542" s="347">
        <v>12721</v>
      </c>
      <c r="B1542" s="347" t="s">
        <v>35394</v>
      </c>
      <c r="C1542" s="347" t="s">
        <v>290</v>
      </c>
      <c r="D1542" s="298">
        <v>354.33</v>
      </c>
    </row>
    <row r="1543" spans="1:4">
      <c r="A1543" s="347">
        <v>3468</v>
      </c>
      <c r="B1543" s="347" t="s">
        <v>35395</v>
      </c>
      <c r="C1543" s="347" t="s">
        <v>290</v>
      </c>
      <c r="D1543" s="298">
        <v>34.36</v>
      </c>
    </row>
    <row r="1544" spans="1:4">
      <c r="A1544" s="347">
        <v>3465</v>
      </c>
      <c r="B1544" s="347" t="s">
        <v>35396</v>
      </c>
      <c r="C1544" s="347" t="s">
        <v>290</v>
      </c>
      <c r="D1544" s="298">
        <v>34.35</v>
      </c>
    </row>
    <row r="1545" spans="1:4">
      <c r="A1545" s="347">
        <v>12403</v>
      </c>
      <c r="B1545" s="347" t="s">
        <v>35397</v>
      </c>
      <c r="C1545" s="347" t="s">
        <v>290</v>
      </c>
      <c r="D1545" s="298">
        <v>24.48</v>
      </c>
    </row>
    <row r="1546" spans="1:4">
      <c r="A1546" s="347">
        <v>3463</v>
      </c>
      <c r="B1546" s="347" t="s">
        <v>35398</v>
      </c>
      <c r="C1546" s="347" t="s">
        <v>290</v>
      </c>
      <c r="D1546" s="298">
        <v>14.3</v>
      </c>
    </row>
    <row r="1547" spans="1:4">
      <c r="A1547" s="347">
        <v>3464</v>
      </c>
      <c r="B1547" s="347" t="s">
        <v>35399</v>
      </c>
      <c r="C1547" s="347" t="s">
        <v>290</v>
      </c>
      <c r="D1547" s="298">
        <v>14.3</v>
      </c>
    </row>
    <row r="1548" spans="1:4">
      <c r="A1548" s="347">
        <v>3466</v>
      </c>
      <c r="B1548" s="347" t="s">
        <v>35400</v>
      </c>
      <c r="C1548" s="347" t="s">
        <v>290</v>
      </c>
      <c r="D1548" s="298">
        <v>87.24</v>
      </c>
    </row>
    <row r="1549" spans="1:4">
      <c r="A1549" s="347">
        <v>3467</v>
      </c>
      <c r="B1549" s="347" t="s">
        <v>35401</v>
      </c>
      <c r="C1549" s="347" t="s">
        <v>290</v>
      </c>
      <c r="D1549" s="298">
        <v>49.27</v>
      </c>
    </row>
    <row r="1550" spans="1:4">
      <c r="A1550" s="347">
        <v>3462</v>
      </c>
      <c r="B1550" s="347" t="s">
        <v>35402</v>
      </c>
      <c r="C1550" s="347" t="s">
        <v>290</v>
      </c>
      <c r="D1550" s="298">
        <v>9.44</v>
      </c>
    </row>
    <row r="1551" spans="1:4">
      <c r="A1551" s="347">
        <v>3446</v>
      </c>
      <c r="B1551" s="347" t="s">
        <v>35403</v>
      </c>
      <c r="C1551" s="347" t="s">
        <v>290</v>
      </c>
      <c r="D1551" s="298">
        <v>29.05</v>
      </c>
    </row>
    <row r="1552" spans="1:4">
      <c r="A1552" s="347">
        <v>3445</v>
      </c>
      <c r="B1552" s="347" t="s">
        <v>35404</v>
      </c>
      <c r="C1552" s="347" t="s">
        <v>290</v>
      </c>
      <c r="D1552" s="298">
        <v>23.71</v>
      </c>
    </row>
    <row r="1553" spans="1:4">
      <c r="A1553" s="347">
        <v>3441</v>
      </c>
      <c r="B1553" s="347" t="s">
        <v>35405</v>
      </c>
      <c r="C1553" s="347" t="s">
        <v>290</v>
      </c>
      <c r="D1553" s="298">
        <v>6.69</v>
      </c>
    </row>
    <row r="1554" spans="1:4">
      <c r="A1554" s="347">
        <v>3444</v>
      </c>
      <c r="B1554" s="347" t="s">
        <v>35406</v>
      </c>
      <c r="C1554" s="347" t="s">
        <v>290</v>
      </c>
      <c r="D1554" s="298">
        <v>14.59</v>
      </c>
    </row>
    <row r="1555" spans="1:4">
      <c r="A1555" s="347">
        <v>12402</v>
      </c>
      <c r="B1555" s="347" t="s">
        <v>35407</v>
      </c>
      <c r="C1555" s="347" t="s">
        <v>290</v>
      </c>
      <c r="D1555" s="298">
        <v>81.650000000000006</v>
      </c>
    </row>
    <row r="1556" spans="1:4">
      <c r="A1556" s="347">
        <v>3447</v>
      </c>
      <c r="B1556" s="347" t="s">
        <v>35408</v>
      </c>
      <c r="C1556" s="347" t="s">
        <v>290</v>
      </c>
      <c r="D1556" s="298">
        <v>42.24</v>
      </c>
    </row>
    <row r="1557" spans="1:4">
      <c r="A1557" s="347">
        <v>3442</v>
      </c>
      <c r="B1557" s="347" t="s">
        <v>35409</v>
      </c>
      <c r="C1557" s="347" t="s">
        <v>290</v>
      </c>
      <c r="D1557" s="298">
        <v>10.01</v>
      </c>
    </row>
    <row r="1558" spans="1:4">
      <c r="A1558" s="347">
        <v>3448</v>
      </c>
      <c r="B1558" s="347" t="s">
        <v>35410</v>
      </c>
      <c r="C1558" s="347" t="s">
        <v>290</v>
      </c>
      <c r="D1558" s="298">
        <v>119.37</v>
      </c>
    </row>
    <row r="1559" spans="1:4">
      <c r="A1559" s="347">
        <v>3449</v>
      </c>
      <c r="B1559" s="347" t="s">
        <v>35411</v>
      </c>
      <c r="C1559" s="347" t="s">
        <v>290</v>
      </c>
      <c r="D1559" s="298">
        <v>209.17</v>
      </c>
    </row>
    <row r="1560" spans="1:4">
      <c r="A1560" s="347">
        <v>37438</v>
      </c>
      <c r="B1560" s="347" t="s">
        <v>35412</v>
      </c>
      <c r="C1560" s="347" t="s">
        <v>290</v>
      </c>
      <c r="D1560" s="298">
        <v>303.69</v>
      </c>
    </row>
    <row r="1561" spans="1:4">
      <c r="A1561" s="347">
        <v>37439</v>
      </c>
      <c r="B1561" s="347" t="s">
        <v>35413</v>
      </c>
      <c r="C1561" s="347" t="s">
        <v>290</v>
      </c>
      <c r="D1561" s="299">
        <v>1985.5</v>
      </c>
    </row>
    <row r="1562" spans="1:4">
      <c r="A1562" s="347">
        <v>37435</v>
      </c>
      <c r="B1562" s="347" t="s">
        <v>35414</v>
      </c>
      <c r="C1562" s="347" t="s">
        <v>290</v>
      </c>
      <c r="D1562" s="298">
        <v>35.69</v>
      </c>
    </row>
    <row r="1563" spans="1:4">
      <c r="A1563" s="347">
        <v>37436</v>
      </c>
      <c r="B1563" s="347" t="s">
        <v>35415</v>
      </c>
      <c r="C1563" s="347" t="s">
        <v>290</v>
      </c>
      <c r="D1563" s="298">
        <v>42.12</v>
      </c>
    </row>
    <row r="1564" spans="1:4">
      <c r="A1564" s="347">
        <v>37437</v>
      </c>
      <c r="B1564" s="347" t="s">
        <v>35416</v>
      </c>
      <c r="C1564" s="347" t="s">
        <v>290</v>
      </c>
      <c r="D1564" s="298">
        <v>60.92</v>
      </c>
    </row>
    <row r="1565" spans="1:4">
      <c r="A1565" s="347">
        <v>3473</v>
      </c>
      <c r="B1565" s="347" t="s">
        <v>35417</v>
      </c>
      <c r="C1565" s="347" t="s">
        <v>290</v>
      </c>
      <c r="D1565" s="298">
        <v>32.840000000000003</v>
      </c>
    </row>
    <row r="1566" spans="1:4">
      <c r="A1566" s="347">
        <v>3474</v>
      </c>
      <c r="B1566" s="347" t="s">
        <v>35418</v>
      </c>
      <c r="C1566" s="347" t="s">
        <v>290</v>
      </c>
      <c r="D1566" s="298">
        <v>27.07</v>
      </c>
    </row>
    <row r="1567" spans="1:4">
      <c r="A1567" s="347">
        <v>3450</v>
      </c>
      <c r="B1567" s="347" t="s">
        <v>35419</v>
      </c>
      <c r="C1567" s="347" t="s">
        <v>290</v>
      </c>
      <c r="D1567" s="298">
        <v>7.85</v>
      </c>
    </row>
    <row r="1568" spans="1:4">
      <c r="A1568" s="347">
        <v>3443</v>
      </c>
      <c r="B1568" s="347" t="s">
        <v>35420</v>
      </c>
      <c r="C1568" s="347" t="s">
        <v>290</v>
      </c>
      <c r="D1568" s="298">
        <v>16.84</v>
      </c>
    </row>
    <row r="1569" spans="1:4">
      <c r="A1569" s="347">
        <v>3453</v>
      </c>
      <c r="B1569" s="347" t="s">
        <v>35421</v>
      </c>
      <c r="C1569" s="347" t="s">
        <v>290</v>
      </c>
      <c r="D1569" s="298">
        <v>95.86</v>
      </c>
    </row>
    <row r="1570" spans="1:4">
      <c r="A1570" s="347">
        <v>3452</v>
      </c>
      <c r="B1570" s="347" t="s">
        <v>35422</v>
      </c>
      <c r="C1570" s="347" t="s">
        <v>290</v>
      </c>
      <c r="D1570" s="298">
        <v>47.32</v>
      </c>
    </row>
    <row r="1571" spans="1:4">
      <c r="A1571" s="347">
        <v>3451</v>
      </c>
      <c r="B1571" s="347" t="s">
        <v>35423</v>
      </c>
      <c r="C1571" s="347" t="s">
        <v>290</v>
      </c>
      <c r="D1571" s="298">
        <v>9.3800000000000008</v>
      </c>
    </row>
    <row r="1572" spans="1:4">
      <c r="A1572" s="347">
        <v>3454</v>
      </c>
      <c r="B1572" s="347" t="s">
        <v>35424</v>
      </c>
      <c r="C1572" s="347" t="s">
        <v>290</v>
      </c>
      <c r="D1572" s="298">
        <v>145.81</v>
      </c>
    </row>
    <row r="1573" spans="1:4">
      <c r="A1573" s="347">
        <v>3458</v>
      </c>
      <c r="B1573" s="347" t="s">
        <v>35425</v>
      </c>
      <c r="C1573" s="347" t="s">
        <v>290</v>
      </c>
      <c r="D1573" s="298">
        <v>26.32</v>
      </c>
    </row>
    <row r="1574" spans="1:4">
      <c r="A1574" s="347">
        <v>3457</v>
      </c>
      <c r="B1574" s="347" t="s">
        <v>35426</v>
      </c>
      <c r="C1574" s="347" t="s">
        <v>290</v>
      </c>
      <c r="D1574" s="298">
        <v>19.760000000000002</v>
      </c>
    </row>
    <row r="1575" spans="1:4">
      <c r="A1575" s="347">
        <v>3455</v>
      </c>
      <c r="B1575" s="347" t="s">
        <v>35427</v>
      </c>
      <c r="C1575" s="347" t="s">
        <v>290</v>
      </c>
      <c r="D1575" s="298">
        <v>5.61</v>
      </c>
    </row>
    <row r="1576" spans="1:4">
      <c r="A1576" s="347">
        <v>3472</v>
      </c>
      <c r="B1576" s="347" t="s">
        <v>35428</v>
      </c>
      <c r="C1576" s="347" t="s">
        <v>290</v>
      </c>
      <c r="D1576" s="298">
        <v>12.61</v>
      </c>
    </row>
    <row r="1577" spans="1:4">
      <c r="A1577" s="347">
        <v>3470</v>
      </c>
      <c r="B1577" s="347" t="s">
        <v>35429</v>
      </c>
      <c r="C1577" s="347" t="s">
        <v>290</v>
      </c>
      <c r="D1577" s="298">
        <v>73.510000000000005</v>
      </c>
    </row>
    <row r="1578" spans="1:4">
      <c r="A1578" s="347">
        <v>3471</v>
      </c>
      <c r="B1578" s="347" t="s">
        <v>35430</v>
      </c>
      <c r="C1578" s="347" t="s">
        <v>290</v>
      </c>
      <c r="D1578" s="298">
        <v>40.39</v>
      </c>
    </row>
    <row r="1579" spans="1:4">
      <c r="A1579" s="347">
        <v>3456</v>
      </c>
      <c r="B1579" s="347" t="s">
        <v>35431</v>
      </c>
      <c r="C1579" s="347" t="s">
        <v>290</v>
      </c>
      <c r="D1579" s="298">
        <v>8.4</v>
      </c>
    </row>
    <row r="1580" spans="1:4">
      <c r="A1580" s="347">
        <v>3459</v>
      </c>
      <c r="B1580" s="347" t="s">
        <v>35432</v>
      </c>
      <c r="C1580" s="347" t="s">
        <v>290</v>
      </c>
      <c r="D1580" s="298">
        <v>103.68</v>
      </c>
    </row>
    <row r="1581" spans="1:4">
      <c r="A1581" s="347">
        <v>3469</v>
      </c>
      <c r="B1581" s="347" t="s">
        <v>35433</v>
      </c>
      <c r="C1581" s="347" t="s">
        <v>290</v>
      </c>
      <c r="D1581" s="298">
        <v>197.18</v>
      </c>
    </row>
    <row r="1582" spans="1:4">
      <c r="A1582" s="347">
        <v>3460</v>
      </c>
      <c r="B1582" s="347" t="s">
        <v>35434</v>
      </c>
      <c r="C1582" s="347" t="s">
        <v>290</v>
      </c>
      <c r="D1582" s="298">
        <v>287.72000000000003</v>
      </c>
    </row>
    <row r="1583" spans="1:4">
      <c r="A1583" s="347">
        <v>3461</v>
      </c>
      <c r="B1583" s="347" t="s">
        <v>35435</v>
      </c>
      <c r="C1583" s="347" t="s">
        <v>290</v>
      </c>
      <c r="D1583" s="298">
        <v>735.39</v>
      </c>
    </row>
    <row r="1584" spans="1:4">
      <c r="A1584" s="347">
        <v>37433</v>
      </c>
      <c r="B1584" s="347" t="s">
        <v>35436</v>
      </c>
      <c r="C1584" s="347" t="s">
        <v>290</v>
      </c>
      <c r="D1584" s="298">
        <v>303.69</v>
      </c>
    </row>
    <row r="1585" spans="1:4">
      <c r="A1585" s="347">
        <v>37430</v>
      </c>
      <c r="B1585" s="347" t="s">
        <v>35437</v>
      </c>
      <c r="C1585" s="347" t="s">
        <v>290</v>
      </c>
      <c r="D1585" s="298">
        <v>38.06</v>
      </c>
    </row>
    <row r="1586" spans="1:4">
      <c r="A1586" s="347">
        <v>37434</v>
      </c>
      <c r="B1586" s="347" t="s">
        <v>35438</v>
      </c>
      <c r="C1586" s="347" t="s">
        <v>290</v>
      </c>
      <c r="D1586" s="299">
        <v>2831.59</v>
      </c>
    </row>
    <row r="1587" spans="1:4">
      <c r="A1587" s="347">
        <v>37431</v>
      </c>
      <c r="B1587" s="347" t="s">
        <v>35439</v>
      </c>
      <c r="C1587" s="347" t="s">
        <v>290</v>
      </c>
      <c r="D1587" s="298">
        <v>51.63</v>
      </c>
    </row>
    <row r="1588" spans="1:4">
      <c r="A1588" s="347">
        <v>37432</v>
      </c>
      <c r="B1588" s="347" t="s">
        <v>35440</v>
      </c>
      <c r="C1588" s="347" t="s">
        <v>290</v>
      </c>
      <c r="D1588" s="298">
        <v>95.23</v>
      </c>
    </row>
    <row r="1589" spans="1:4">
      <c r="A1589" s="347">
        <v>37413</v>
      </c>
      <c r="B1589" s="347" t="s">
        <v>35441</v>
      </c>
      <c r="C1589" s="347" t="s">
        <v>290</v>
      </c>
      <c r="D1589" s="298">
        <v>4.45</v>
      </c>
    </row>
    <row r="1590" spans="1:4">
      <c r="A1590" s="347">
        <v>37414</v>
      </c>
      <c r="B1590" s="347" t="s">
        <v>35442</v>
      </c>
      <c r="C1590" s="347" t="s">
        <v>290</v>
      </c>
      <c r="D1590" s="298">
        <v>5.05</v>
      </c>
    </row>
    <row r="1591" spans="1:4">
      <c r="A1591" s="347">
        <v>37415</v>
      </c>
      <c r="B1591" s="347" t="s">
        <v>35443</v>
      </c>
      <c r="C1591" s="347" t="s">
        <v>290</v>
      </c>
      <c r="D1591" s="298">
        <v>9.18</v>
      </c>
    </row>
    <row r="1592" spans="1:4">
      <c r="A1592" s="347">
        <v>37416</v>
      </c>
      <c r="B1592" s="347" t="s">
        <v>35444</v>
      </c>
      <c r="C1592" s="347" t="s">
        <v>290</v>
      </c>
      <c r="D1592" s="298">
        <v>4.16</v>
      </c>
    </row>
    <row r="1593" spans="1:4">
      <c r="A1593" s="347">
        <v>37417</v>
      </c>
      <c r="B1593" s="347" t="s">
        <v>35445</v>
      </c>
      <c r="C1593" s="347" t="s">
        <v>290</v>
      </c>
      <c r="D1593" s="298">
        <v>5.98</v>
      </c>
    </row>
    <row r="1594" spans="1:4">
      <c r="A1594" s="347">
        <v>43590</v>
      </c>
      <c r="B1594" s="347" t="s">
        <v>35446</v>
      </c>
      <c r="C1594" s="347" t="s">
        <v>290</v>
      </c>
      <c r="D1594" s="298">
        <v>144.52000000000001</v>
      </c>
    </row>
    <row r="1595" spans="1:4">
      <c r="A1595" s="347">
        <v>43589</v>
      </c>
      <c r="B1595" s="347" t="s">
        <v>35447</v>
      </c>
      <c r="C1595" s="347" t="s">
        <v>290</v>
      </c>
      <c r="D1595" s="298">
        <v>26.14</v>
      </c>
    </row>
    <row r="1596" spans="1:4">
      <c r="A1596" s="347">
        <v>34519</v>
      </c>
      <c r="B1596" s="347" t="s">
        <v>35448</v>
      </c>
      <c r="C1596" s="347" t="s">
        <v>290</v>
      </c>
      <c r="D1596" s="298">
        <v>125.29</v>
      </c>
    </row>
    <row r="1597" spans="1:4">
      <c r="A1597" s="347">
        <v>1649</v>
      </c>
      <c r="B1597" s="347" t="s">
        <v>35449</v>
      </c>
      <c r="C1597" s="347" t="s">
        <v>290</v>
      </c>
      <c r="D1597" s="298">
        <v>62.08</v>
      </c>
    </row>
    <row r="1598" spans="1:4">
      <c r="A1598" s="347">
        <v>1653</v>
      </c>
      <c r="B1598" s="347" t="s">
        <v>35450</v>
      </c>
      <c r="C1598" s="347" t="s">
        <v>290</v>
      </c>
      <c r="D1598" s="298">
        <v>48.63</v>
      </c>
    </row>
    <row r="1599" spans="1:4">
      <c r="A1599" s="347">
        <v>1647</v>
      </c>
      <c r="B1599" s="347" t="s">
        <v>35451</v>
      </c>
      <c r="C1599" s="347" t="s">
        <v>290</v>
      </c>
      <c r="D1599" s="298">
        <v>17.41</v>
      </c>
    </row>
    <row r="1600" spans="1:4">
      <c r="A1600" s="347">
        <v>1648</v>
      </c>
      <c r="B1600" s="347" t="s">
        <v>35452</v>
      </c>
      <c r="C1600" s="347" t="s">
        <v>290</v>
      </c>
      <c r="D1600" s="298">
        <v>33.43</v>
      </c>
    </row>
    <row r="1601" spans="1:4">
      <c r="A1601" s="347">
        <v>1651</v>
      </c>
      <c r="B1601" s="347" t="s">
        <v>35453</v>
      </c>
      <c r="C1601" s="347" t="s">
        <v>290</v>
      </c>
      <c r="D1601" s="298">
        <v>155.11000000000001</v>
      </c>
    </row>
    <row r="1602" spans="1:4">
      <c r="A1602" s="347">
        <v>1650</v>
      </c>
      <c r="B1602" s="347" t="s">
        <v>35454</v>
      </c>
      <c r="C1602" s="347" t="s">
        <v>290</v>
      </c>
      <c r="D1602" s="298">
        <v>85.74</v>
      </c>
    </row>
    <row r="1603" spans="1:4">
      <c r="A1603" s="347">
        <v>1654</v>
      </c>
      <c r="B1603" s="347" t="s">
        <v>35455</v>
      </c>
      <c r="C1603" s="347" t="s">
        <v>290</v>
      </c>
      <c r="D1603" s="298">
        <v>23.9</v>
      </c>
    </row>
    <row r="1604" spans="1:4">
      <c r="A1604" s="347">
        <v>1652</v>
      </c>
      <c r="B1604" s="347" t="s">
        <v>35456</v>
      </c>
      <c r="C1604" s="347" t="s">
        <v>290</v>
      </c>
      <c r="D1604" s="298">
        <v>222.63</v>
      </c>
    </row>
    <row r="1605" spans="1:4">
      <c r="A1605" s="347">
        <v>10510</v>
      </c>
      <c r="B1605" s="347" t="s">
        <v>35457</v>
      </c>
      <c r="C1605" s="347" t="s">
        <v>290</v>
      </c>
      <c r="D1605" s="298">
        <v>99.12</v>
      </c>
    </row>
    <row r="1606" spans="1:4">
      <c r="A1606" s="347">
        <v>1747</v>
      </c>
      <c r="B1606" s="347" t="s">
        <v>35458</v>
      </c>
      <c r="C1606" s="347" t="s">
        <v>290</v>
      </c>
      <c r="D1606" s="298">
        <v>119.17</v>
      </c>
    </row>
    <row r="1607" spans="1:4">
      <c r="A1607" s="347">
        <v>1744</v>
      </c>
      <c r="B1607" s="347" t="s">
        <v>35459</v>
      </c>
      <c r="C1607" s="347" t="s">
        <v>290</v>
      </c>
      <c r="D1607" s="298">
        <v>82.54</v>
      </c>
    </row>
    <row r="1608" spans="1:4">
      <c r="A1608" s="347">
        <v>1743</v>
      </c>
      <c r="B1608" s="347" t="s">
        <v>35460</v>
      </c>
      <c r="C1608" s="347" t="s">
        <v>290</v>
      </c>
      <c r="D1608" s="298">
        <v>108.39</v>
      </c>
    </row>
    <row r="1609" spans="1:4">
      <c r="A1609" s="347">
        <v>39640</v>
      </c>
      <c r="B1609" s="347" t="s">
        <v>35461</v>
      </c>
      <c r="C1609" s="347" t="s">
        <v>290</v>
      </c>
      <c r="D1609" s="298">
        <v>12.44</v>
      </c>
    </row>
    <row r="1610" spans="1:4">
      <c r="A1610" s="347">
        <v>11013</v>
      </c>
      <c r="B1610" s="347" t="s">
        <v>35462</v>
      </c>
      <c r="C1610" s="347" t="s">
        <v>290</v>
      </c>
      <c r="D1610" s="298">
        <v>25.61</v>
      </c>
    </row>
    <row r="1611" spans="1:4">
      <c r="A1611" s="347">
        <v>11017</v>
      </c>
      <c r="B1611" s="347" t="s">
        <v>35463</v>
      </c>
      <c r="C1611" s="347" t="s">
        <v>290</v>
      </c>
      <c r="D1611" s="298">
        <v>10.93</v>
      </c>
    </row>
    <row r="1612" spans="1:4">
      <c r="A1612" s="347">
        <v>20236</v>
      </c>
      <c r="B1612" s="347" t="s">
        <v>35464</v>
      </c>
      <c r="C1612" s="347" t="s">
        <v>290</v>
      </c>
      <c r="D1612" s="298">
        <v>48.13</v>
      </c>
    </row>
    <row r="1613" spans="1:4">
      <c r="A1613" s="347">
        <v>7215</v>
      </c>
      <c r="B1613" s="347" t="s">
        <v>35465</v>
      </c>
      <c r="C1613" s="347" t="s">
        <v>290</v>
      </c>
      <c r="D1613" s="298">
        <v>41.21</v>
      </c>
    </row>
    <row r="1614" spans="1:4">
      <c r="A1614" s="347">
        <v>7216</v>
      </c>
      <c r="B1614" s="347" t="s">
        <v>35466</v>
      </c>
      <c r="C1614" s="347" t="s">
        <v>290</v>
      </c>
      <c r="D1614" s="298">
        <v>172.24</v>
      </c>
    </row>
    <row r="1615" spans="1:4">
      <c r="A1615" s="347">
        <v>20235</v>
      </c>
      <c r="B1615" s="347" t="s">
        <v>35467</v>
      </c>
      <c r="C1615" s="347" t="s">
        <v>290</v>
      </c>
      <c r="D1615" s="298">
        <v>87.08</v>
      </c>
    </row>
    <row r="1616" spans="1:4">
      <c r="A1616" s="347">
        <v>7181</v>
      </c>
      <c r="B1616" s="347" t="s">
        <v>35468</v>
      </c>
      <c r="C1616" s="347" t="s">
        <v>290</v>
      </c>
      <c r="D1616" s="298">
        <v>1.94</v>
      </c>
    </row>
    <row r="1617" spans="1:4">
      <c r="A1617" s="347">
        <v>40742</v>
      </c>
      <c r="B1617" s="347" t="s">
        <v>35469</v>
      </c>
      <c r="C1617" s="347" t="s">
        <v>290</v>
      </c>
      <c r="D1617" s="298">
        <v>6.73</v>
      </c>
    </row>
    <row r="1618" spans="1:4">
      <c r="A1618" s="347">
        <v>7214</v>
      </c>
      <c r="B1618" s="347" t="s">
        <v>35470</v>
      </c>
      <c r="C1618" s="347" t="s">
        <v>290</v>
      </c>
      <c r="D1618" s="298">
        <v>59.01</v>
      </c>
    </row>
    <row r="1619" spans="1:4">
      <c r="A1619" s="347">
        <v>7219</v>
      </c>
      <c r="B1619" s="347" t="s">
        <v>35471</v>
      </c>
      <c r="C1619" s="347" t="s">
        <v>290</v>
      </c>
      <c r="D1619" s="298">
        <v>61.08</v>
      </c>
    </row>
    <row r="1620" spans="1:4">
      <c r="A1620" s="347">
        <v>37972</v>
      </c>
      <c r="B1620" s="347" t="s">
        <v>35472</v>
      </c>
      <c r="C1620" s="347" t="s">
        <v>290</v>
      </c>
      <c r="D1620" s="298">
        <v>6.08</v>
      </c>
    </row>
    <row r="1621" spans="1:4">
      <c r="A1621" s="347">
        <v>37973</v>
      </c>
      <c r="B1621" s="347" t="s">
        <v>35473</v>
      </c>
      <c r="C1621" s="347" t="s">
        <v>290</v>
      </c>
      <c r="D1621" s="298">
        <v>9.73</v>
      </c>
    </row>
    <row r="1622" spans="1:4">
      <c r="A1622" s="347">
        <v>37971</v>
      </c>
      <c r="B1622" s="347" t="s">
        <v>35474</v>
      </c>
      <c r="C1622" s="347" t="s">
        <v>290</v>
      </c>
      <c r="D1622" s="298">
        <v>3.65</v>
      </c>
    </row>
    <row r="1623" spans="1:4">
      <c r="A1623" s="347">
        <v>20094</v>
      </c>
      <c r="B1623" s="347" t="s">
        <v>35475</v>
      </c>
      <c r="C1623" s="347" t="s">
        <v>290</v>
      </c>
      <c r="D1623" s="298">
        <v>29.52</v>
      </c>
    </row>
    <row r="1624" spans="1:4">
      <c r="A1624" s="347">
        <v>20095</v>
      </c>
      <c r="B1624" s="347" t="s">
        <v>35476</v>
      </c>
      <c r="C1624" s="347" t="s">
        <v>290</v>
      </c>
      <c r="D1624" s="298">
        <v>37.590000000000003</v>
      </c>
    </row>
    <row r="1625" spans="1:4">
      <c r="A1625" s="347">
        <v>1954</v>
      </c>
      <c r="B1625" s="347" t="s">
        <v>35477</v>
      </c>
      <c r="C1625" s="347" t="s">
        <v>290</v>
      </c>
      <c r="D1625" s="298">
        <v>147.62</v>
      </c>
    </row>
    <row r="1626" spans="1:4">
      <c r="A1626" s="347">
        <v>1926</v>
      </c>
      <c r="B1626" s="347" t="s">
        <v>35478</v>
      </c>
      <c r="C1626" s="347" t="s">
        <v>290</v>
      </c>
      <c r="D1626" s="298">
        <v>1.95</v>
      </c>
    </row>
    <row r="1627" spans="1:4">
      <c r="A1627" s="347">
        <v>1927</v>
      </c>
      <c r="B1627" s="347" t="s">
        <v>35479</v>
      </c>
      <c r="C1627" s="347" t="s">
        <v>290</v>
      </c>
      <c r="D1627" s="298">
        <v>2.57</v>
      </c>
    </row>
    <row r="1628" spans="1:4">
      <c r="A1628" s="347">
        <v>1923</v>
      </c>
      <c r="B1628" s="347" t="s">
        <v>35480</v>
      </c>
      <c r="C1628" s="347" t="s">
        <v>290</v>
      </c>
      <c r="D1628" s="298">
        <v>4.21</v>
      </c>
    </row>
    <row r="1629" spans="1:4">
      <c r="A1629" s="347">
        <v>1929</v>
      </c>
      <c r="B1629" s="347" t="s">
        <v>35481</v>
      </c>
      <c r="C1629" s="347" t="s">
        <v>290</v>
      </c>
      <c r="D1629" s="298">
        <v>6.89</v>
      </c>
    </row>
    <row r="1630" spans="1:4">
      <c r="A1630" s="347">
        <v>1930</v>
      </c>
      <c r="B1630" s="347" t="s">
        <v>35482</v>
      </c>
      <c r="C1630" s="347" t="s">
        <v>290</v>
      </c>
      <c r="D1630" s="298">
        <v>13.37</v>
      </c>
    </row>
    <row r="1631" spans="1:4">
      <c r="A1631" s="347">
        <v>1924</v>
      </c>
      <c r="B1631" s="347" t="s">
        <v>35483</v>
      </c>
      <c r="C1631" s="347" t="s">
        <v>290</v>
      </c>
      <c r="D1631" s="298">
        <v>23.04</v>
      </c>
    </row>
    <row r="1632" spans="1:4">
      <c r="A1632" s="347">
        <v>1922</v>
      </c>
      <c r="B1632" s="347" t="s">
        <v>35484</v>
      </c>
      <c r="C1632" s="347" t="s">
        <v>290</v>
      </c>
      <c r="D1632" s="298">
        <v>34.229999999999997</v>
      </c>
    </row>
    <row r="1633" spans="1:4">
      <c r="A1633" s="347">
        <v>1953</v>
      </c>
      <c r="B1633" s="347" t="s">
        <v>35485</v>
      </c>
      <c r="C1633" s="347" t="s">
        <v>290</v>
      </c>
      <c r="D1633" s="298">
        <v>59.81</v>
      </c>
    </row>
    <row r="1634" spans="1:4">
      <c r="A1634" s="347">
        <v>1962</v>
      </c>
      <c r="B1634" s="347" t="s">
        <v>35486</v>
      </c>
      <c r="C1634" s="347" t="s">
        <v>290</v>
      </c>
      <c r="D1634" s="298">
        <v>195.68</v>
      </c>
    </row>
    <row r="1635" spans="1:4">
      <c r="A1635" s="347">
        <v>1955</v>
      </c>
      <c r="B1635" s="347" t="s">
        <v>35487</v>
      </c>
      <c r="C1635" s="347" t="s">
        <v>290</v>
      </c>
      <c r="D1635" s="298">
        <v>2.58</v>
      </c>
    </row>
    <row r="1636" spans="1:4">
      <c r="A1636" s="347">
        <v>1956</v>
      </c>
      <c r="B1636" s="347" t="s">
        <v>35488</v>
      </c>
      <c r="C1636" s="347" t="s">
        <v>290</v>
      </c>
      <c r="D1636" s="298">
        <v>3.33</v>
      </c>
    </row>
    <row r="1637" spans="1:4">
      <c r="A1637" s="347">
        <v>1957</v>
      </c>
      <c r="B1637" s="347" t="s">
        <v>35489</v>
      </c>
      <c r="C1637" s="347" t="s">
        <v>290</v>
      </c>
      <c r="D1637" s="298">
        <v>7.58</v>
      </c>
    </row>
    <row r="1638" spans="1:4">
      <c r="A1638" s="347">
        <v>1958</v>
      </c>
      <c r="B1638" s="347" t="s">
        <v>35490</v>
      </c>
      <c r="C1638" s="347" t="s">
        <v>290</v>
      </c>
      <c r="D1638" s="298">
        <v>13.46</v>
      </c>
    </row>
    <row r="1639" spans="1:4">
      <c r="A1639" s="347">
        <v>1959</v>
      </c>
      <c r="B1639" s="347" t="s">
        <v>35491</v>
      </c>
      <c r="C1639" s="347" t="s">
        <v>290</v>
      </c>
      <c r="D1639" s="298">
        <v>16.41</v>
      </c>
    </row>
    <row r="1640" spans="1:4">
      <c r="A1640" s="347">
        <v>1925</v>
      </c>
      <c r="B1640" s="347" t="s">
        <v>35492</v>
      </c>
      <c r="C1640" s="347" t="s">
        <v>290</v>
      </c>
      <c r="D1640" s="298">
        <v>40.57</v>
      </c>
    </row>
    <row r="1641" spans="1:4">
      <c r="A1641" s="347">
        <v>1960</v>
      </c>
      <c r="B1641" s="347" t="s">
        <v>35493</v>
      </c>
      <c r="C1641" s="347" t="s">
        <v>290</v>
      </c>
      <c r="D1641" s="298">
        <v>57.68</v>
      </c>
    </row>
    <row r="1642" spans="1:4">
      <c r="A1642" s="347">
        <v>1961</v>
      </c>
      <c r="B1642" s="347" t="s">
        <v>35494</v>
      </c>
      <c r="C1642" s="347" t="s">
        <v>290</v>
      </c>
      <c r="D1642" s="298">
        <v>82.89</v>
      </c>
    </row>
    <row r="1643" spans="1:4">
      <c r="A1643" s="347">
        <v>38426</v>
      </c>
      <c r="B1643" s="347" t="s">
        <v>35495</v>
      </c>
      <c r="C1643" s="347" t="s">
        <v>290</v>
      </c>
      <c r="D1643" s="298">
        <v>24.49</v>
      </c>
    </row>
    <row r="1644" spans="1:4">
      <c r="A1644" s="347">
        <v>38423</v>
      </c>
      <c r="B1644" s="347" t="s">
        <v>35496</v>
      </c>
      <c r="C1644" s="347" t="s">
        <v>290</v>
      </c>
      <c r="D1644" s="298">
        <v>55.55</v>
      </c>
    </row>
    <row r="1645" spans="1:4">
      <c r="A1645" s="347">
        <v>38421</v>
      </c>
      <c r="B1645" s="347" t="s">
        <v>35497</v>
      </c>
      <c r="C1645" s="347" t="s">
        <v>290</v>
      </c>
      <c r="D1645" s="298">
        <v>26.22</v>
      </c>
    </row>
    <row r="1646" spans="1:4">
      <c r="A1646" s="347">
        <v>38422</v>
      </c>
      <c r="B1646" s="347" t="s">
        <v>35498</v>
      </c>
      <c r="C1646" s="347" t="s">
        <v>290</v>
      </c>
      <c r="D1646" s="298">
        <v>38.33</v>
      </c>
    </row>
    <row r="1647" spans="1:4">
      <c r="A1647" s="347">
        <v>39866</v>
      </c>
      <c r="B1647" s="347" t="s">
        <v>35499</v>
      </c>
      <c r="C1647" s="347" t="s">
        <v>290</v>
      </c>
      <c r="D1647" s="298">
        <v>20.21</v>
      </c>
    </row>
    <row r="1648" spans="1:4">
      <c r="A1648" s="347">
        <v>39867</v>
      </c>
      <c r="B1648" s="347" t="s">
        <v>35500</v>
      </c>
      <c r="C1648" s="347" t="s">
        <v>290</v>
      </c>
      <c r="D1648" s="298">
        <v>44.93</v>
      </c>
    </row>
    <row r="1649" spans="1:4">
      <c r="A1649" s="347">
        <v>39868</v>
      </c>
      <c r="B1649" s="347" t="s">
        <v>35501</v>
      </c>
      <c r="C1649" s="347" t="s">
        <v>290</v>
      </c>
      <c r="D1649" s="298">
        <v>80.95</v>
      </c>
    </row>
    <row r="1650" spans="1:4">
      <c r="A1650" s="347">
        <v>37999</v>
      </c>
      <c r="B1650" s="347" t="s">
        <v>35502</v>
      </c>
      <c r="C1650" s="347" t="s">
        <v>290</v>
      </c>
      <c r="D1650" s="298">
        <v>5.83</v>
      </c>
    </row>
    <row r="1651" spans="1:4">
      <c r="A1651" s="347">
        <v>38000</v>
      </c>
      <c r="B1651" s="347" t="s">
        <v>35503</v>
      </c>
      <c r="C1651" s="347" t="s">
        <v>290</v>
      </c>
      <c r="D1651" s="298">
        <v>7.71</v>
      </c>
    </row>
    <row r="1652" spans="1:4">
      <c r="A1652" s="347">
        <v>38129</v>
      </c>
      <c r="B1652" s="347" t="s">
        <v>35504</v>
      </c>
      <c r="C1652" s="347" t="s">
        <v>290</v>
      </c>
      <c r="D1652" s="298">
        <v>4.4800000000000004</v>
      </c>
    </row>
    <row r="1653" spans="1:4">
      <c r="A1653" s="347">
        <v>38025</v>
      </c>
      <c r="B1653" s="347" t="s">
        <v>35505</v>
      </c>
      <c r="C1653" s="347" t="s">
        <v>290</v>
      </c>
      <c r="D1653" s="298">
        <v>7.49</v>
      </c>
    </row>
    <row r="1654" spans="1:4">
      <c r="A1654" s="347">
        <v>38026</v>
      </c>
      <c r="B1654" s="347" t="s">
        <v>35506</v>
      </c>
      <c r="C1654" s="347" t="s">
        <v>290</v>
      </c>
      <c r="D1654" s="298">
        <v>20.059999999999999</v>
      </c>
    </row>
    <row r="1655" spans="1:4">
      <c r="A1655" s="347">
        <v>1858</v>
      </c>
      <c r="B1655" s="347" t="s">
        <v>35507</v>
      </c>
      <c r="C1655" s="347" t="s">
        <v>290</v>
      </c>
      <c r="D1655" s="298">
        <v>41.33</v>
      </c>
    </row>
    <row r="1656" spans="1:4">
      <c r="A1656" s="347">
        <v>1844</v>
      </c>
      <c r="B1656" s="347" t="s">
        <v>35508</v>
      </c>
      <c r="C1656" s="347" t="s">
        <v>290</v>
      </c>
      <c r="D1656" s="298">
        <v>152.38</v>
      </c>
    </row>
    <row r="1657" spans="1:4">
      <c r="A1657" s="347">
        <v>1863</v>
      </c>
      <c r="B1657" s="347" t="s">
        <v>35509</v>
      </c>
      <c r="C1657" s="347" t="s">
        <v>290</v>
      </c>
      <c r="D1657" s="298">
        <v>59.98</v>
      </c>
    </row>
    <row r="1658" spans="1:4">
      <c r="A1658" s="347">
        <v>1865</v>
      </c>
      <c r="B1658" s="347" t="s">
        <v>35510</v>
      </c>
      <c r="C1658" s="347" t="s">
        <v>290</v>
      </c>
      <c r="D1658" s="298">
        <v>218.82</v>
      </c>
    </row>
    <row r="1659" spans="1:4">
      <c r="A1659" s="347">
        <v>36355</v>
      </c>
      <c r="B1659" s="347" t="s">
        <v>35511</v>
      </c>
      <c r="C1659" s="347" t="s">
        <v>290</v>
      </c>
      <c r="D1659" s="298">
        <v>7.21</v>
      </c>
    </row>
    <row r="1660" spans="1:4">
      <c r="A1660" s="347">
        <v>36356</v>
      </c>
      <c r="B1660" s="347" t="s">
        <v>35512</v>
      </c>
      <c r="C1660" s="347" t="s">
        <v>290</v>
      </c>
      <c r="D1660" s="298">
        <v>12.12</v>
      </c>
    </row>
    <row r="1661" spans="1:4">
      <c r="A1661" s="347">
        <v>1932</v>
      </c>
      <c r="B1661" s="347" t="s">
        <v>35513</v>
      </c>
      <c r="C1661" s="347" t="s">
        <v>290</v>
      </c>
      <c r="D1661" s="298">
        <v>9.4600000000000009</v>
      </c>
    </row>
    <row r="1662" spans="1:4">
      <c r="A1662" s="347">
        <v>1933</v>
      </c>
      <c r="B1662" s="347" t="s">
        <v>35514</v>
      </c>
      <c r="C1662" s="347" t="s">
        <v>290</v>
      </c>
      <c r="D1662" s="298">
        <v>4.16</v>
      </c>
    </row>
    <row r="1663" spans="1:4">
      <c r="A1663" s="347">
        <v>1951</v>
      </c>
      <c r="B1663" s="347" t="s">
        <v>35515</v>
      </c>
      <c r="C1663" s="347" t="s">
        <v>290</v>
      </c>
      <c r="D1663" s="298">
        <v>18.510000000000002</v>
      </c>
    </row>
    <row r="1664" spans="1:4">
      <c r="A1664" s="347">
        <v>1966</v>
      </c>
      <c r="B1664" s="347" t="s">
        <v>35516</v>
      </c>
      <c r="C1664" s="347" t="s">
        <v>290</v>
      </c>
      <c r="D1664" s="298">
        <v>21.3</v>
      </c>
    </row>
    <row r="1665" spans="1:4">
      <c r="A1665" s="347">
        <v>1952</v>
      </c>
      <c r="B1665" s="347" t="s">
        <v>35517</v>
      </c>
      <c r="C1665" s="347" t="s">
        <v>290</v>
      </c>
      <c r="D1665" s="298">
        <v>79.98</v>
      </c>
    </row>
    <row r="1666" spans="1:4">
      <c r="A1666" s="347">
        <v>20104</v>
      </c>
      <c r="B1666" s="347" t="s">
        <v>35518</v>
      </c>
      <c r="C1666" s="347" t="s">
        <v>290</v>
      </c>
      <c r="D1666" s="298">
        <v>590.96</v>
      </c>
    </row>
    <row r="1667" spans="1:4">
      <c r="A1667" s="347">
        <v>20105</v>
      </c>
      <c r="B1667" s="347" t="s">
        <v>35519</v>
      </c>
      <c r="C1667" s="347" t="s">
        <v>290</v>
      </c>
      <c r="D1667" s="298">
        <v>920.48</v>
      </c>
    </row>
    <row r="1668" spans="1:4">
      <c r="A1668" s="347">
        <v>1965</v>
      </c>
      <c r="B1668" s="347" t="s">
        <v>35520</v>
      </c>
      <c r="C1668" s="347" t="s">
        <v>290</v>
      </c>
      <c r="D1668" s="298">
        <v>43.18</v>
      </c>
    </row>
    <row r="1669" spans="1:4">
      <c r="A1669" s="347">
        <v>10765</v>
      </c>
      <c r="B1669" s="347" t="s">
        <v>35521</v>
      </c>
      <c r="C1669" s="347" t="s">
        <v>290</v>
      </c>
      <c r="D1669" s="298">
        <v>10.91</v>
      </c>
    </row>
    <row r="1670" spans="1:4">
      <c r="A1670" s="347">
        <v>10767</v>
      </c>
      <c r="B1670" s="347" t="s">
        <v>35522</v>
      </c>
      <c r="C1670" s="347" t="s">
        <v>290</v>
      </c>
      <c r="D1670" s="298">
        <v>35.76</v>
      </c>
    </row>
    <row r="1671" spans="1:4">
      <c r="A1671" s="347">
        <v>1970</v>
      </c>
      <c r="B1671" s="347" t="s">
        <v>35523</v>
      </c>
      <c r="C1671" s="347" t="s">
        <v>290</v>
      </c>
      <c r="D1671" s="298">
        <v>44.81</v>
      </c>
    </row>
    <row r="1672" spans="1:4">
      <c r="A1672" s="347">
        <v>1967</v>
      </c>
      <c r="B1672" s="347" t="s">
        <v>35524</v>
      </c>
      <c r="C1672" s="347" t="s">
        <v>290</v>
      </c>
      <c r="D1672" s="298">
        <v>4.9800000000000004</v>
      </c>
    </row>
    <row r="1673" spans="1:4">
      <c r="A1673" s="347">
        <v>1968</v>
      </c>
      <c r="B1673" s="347" t="s">
        <v>35525</v>
      </c>
      <c r="C1673" s="347" t="s">
        <v>290</v>
      </c>
      <c r="D1673" s="298">
        <v>10.45</v>
      </c>
    </row>
    <row r="1674" spans="1:4">
      <c r="A1674" s="347">
        <v>1969</v>
      </c>
      <c r="B1674" s="347" t="s">
        <v>35526</v>
      </c>
      <c r="C1674" s="347" t="s">
        <v>290</v>
      </c>
      <c r="D1674" s="298">
        <v>30.73</v>
      </c>
    </row>
    <row r="1675" spans="1:4">
      <c r="A1675" s="347">
        <v>1839</v>
      </c>
      <c r="B1675" s="347" t="s">
        <v>35527</v>
      </c>
      <c r="C1675" s="347" t="s">
        <v>290</v>
      </c>
      <c r="D1675" s="298">
        <v>156.66</v>
      </c>
    </row>
    <row r="1676" spans="1:4">
      <c r="A1676" s="347">
        <v>1835</v>
      </c>
      <c r="B1676" s="347" t="s">
        <v>35528</v>
      </c>
      <c r="C1676" s="347" t="s">
        <v>290</v>
      </c>
      <c r="D1676" s="298">
        <v>33.299999999999997</v>
      </c>
    </row>
    <row r="1677" spans="1:4">
      <c r="A1677" s="347">
        <v>1823</v>
      </c>
      <c r="B1677" s="347" t="s">
        <v>35529</v>
      </c>
      <c r="C1677" s="347" t="s">
        <v>290</v>
      </c>
      <c r="D1677" s="298">
        <v>64.39</v>
      </c>
    </row>
    <row r="1678" spans="1:4">
      <c r="A1678" s="347">
        <v>1827</v>
      </c>
      <c r="B1678" s="347" t="s">
        <v>35530</v>
      </c>
      <c r="C1678" s="347" t="s">
        <v>290</v>
      </c>
      <c r="D1678" s="298">
        <v>155.13</v>
      </c>
    </row>
    <row r="1679" spans="1:4">
      <c r="A1679" s="347">
        <v>1831</v>
      </c>
      <c r="B1679" s="347" t="s">
        <v>35531</v>
      </c>
      <c r="C1679" s="347" t="s">
        <v>290</v>
      </c>
      <c r="D1679" s="298">
        <v>33.869999999999997</v>
      </c>
    </row>
    <row r="1680" spans="1:4">
      <c r="A1680" s="347">
        <v>1825</v>
      </c>
      <c r="B1680" s="347" t="s">
        <v>35532</v>
      </c>
      <c r="C1680" s="347" t="s">
        <v>290</v>
      </c>
      <c r="D1680" s="298">
        <v>83.58</v>
      </c>
    </row>
    <row r="1681" spans="1:4">
      <c r="A1681" s="347">
        <v>1828</v>
      </c>
      <c r="B1681" s="347" t="s">
        <v>35533</v>
      </c>
      <c r="C1681" s="347" t="s">
        <v>290</v>
      </c>
      <c r="D1681" s="298">
        <v>189.31</v>
      </c>
    </row>
    <row r="1682" spans="1:4">
      <c r="A1682" s="347">
        <v>1845</v>
      </c>
      <c r="B1682" s="347" t="s">
        <v>35534</v>
      </c>
      <c r="C1682" s="347" t="s">
        <v>290</v>
      </c>
      <c r="D1682" s="298">
        <v>42.44</v>
      </c>
    </row>
    <row r="1683" spans="1:4">
      <c r="A1683" s="347">
        <v>1824</v>
      </c>
      <c r="B1683" s="347" t="s">
        <v>35535</v>
      </c>
      <c r="C1683" s="347" t="s">
        <v>290</v>
      </c>
      <c r="D1683" s="298">
        <v>100.19</v>
      </c>
    </row>
    <row r="1684" spans="1:4">
      <c r="A1684" s="347">
        <v>1941</v>
      </c>
      <c r="B1684" s="347" t="s">
        <v>35536</v>
      </c>
      <c r="C1684" s="347" t="s">
        <v>290</v>
      </c>
      <c r="D1684" s="298">
        <v>28.92</v>
      </c>
    </row>
    <row r="1685" spans="1:4">
      <c r="A1685" s="347">
        <v>1940</v>
      </c>
      <c r="B1685" s="347" t="s">
        <v>35537</v>
      </c>
      <c r="C1685" s="347" t="s">
        <v>290</v>
      </c>
      <c r="D1685" s="298">
        <v>21.86</v>
      </c>
    </row>
    <row r="1686" spans="1:4">
      <c r="A1686" s="347">
        <v>1937</v>
      </c>
      <c r="B1686" s="347" t="s">
        <v>35538</v>
      </c>
      <c r="C1686" s="347" t="s">
        <v>290</v>
      </c>
      <c r="D1686" s="298">
        <v>4.54</v>
      </c>
    </row>
    <row r="1687" spans="1:4">
      <c r="A1687" s="347">
        <v>1939</v>
      </c>
      <c r="B1687" s="347" t="s">
        <v>35539</v>
      </c>
      <c r="C1687" s="347" t="s">
        <v>290</v>
      </c>
      <c r="D1687" s="298">
        <v>8.99</v>
      </c>
    </row>
    <row r="1688" spans="1:4">
      <c r="A1688" s="347">
        <v>1942</v>
      </c>
      <c r="B1688" s="347" t="s">
        <v>35540</v>
      </c>
      <c r="C1688" s="347" t="s">
        <v>290</v>
      </c>
      <c r="D1688" s="298">
        <v>41.27</v>
      </c>
    </row>
    <row r="1689" spans="1:4">
      <c r="A1689" s="347">
        <v>1938</v>
      </c>
      <c r="B1689" s="347" t="s">
        <v>35541</v>
      </c>
      <c r="C1689" s="347" t="s">
        <v>290</v>
      </c>
      <c r="D1689" s="298">
        <v>5.75</v>
      </c>
    </row>
    <row r="1690" spans="1:4">
      <c r="A1690" s="347">
        <v>42692</v>
      </c>
      <c r="B1690" s="347" t="s">
        <v>35542</v>
      </c>
      <c r="C1690" s="347" t="s">
        <v>290</v>
      </c>
      <c r="D1690" s="298">
        <v>485.48</v>
      </c>
    </row>
    <row r="1691" spans="1:4">
      <c r="A1691" s="347">
        <v>42693</v>
      </c>
      <c r="B1691" s="347" t="s">
        <v>35543</v>
      </c>
      <c r="C1691" s="347" t="s">
        <v>290</v>
      </c>
      <c r="D1691" s="298">
        <v>798.58</v>
      </c>
    </row>
    <row r="1692" spans="1:4">
      <c r="A1692" s="347">
        <v>42695</v>
      </c>
      <c r="B1692" s="347" t="s">
        <v>35544</v>
      </c>
      <c r="C1692" s="347" t="s">
        <v>290</v>
      </c>
      <c r="D1692" s="298">
        <v>607.20000000000005</v>
      </c>
    </row>
    <row r="1693" spans="1:4">
      <c r="A1693" s="347">
        <v>42694</v>
      </c>
      <c r="B1693" s="347" t="s">
        <v>35545</v>
      </c>
      <c r="C1693" s="347" t="s">
        <v>290</v>
      </c>
      <c r="D1693" s="298">
        <v>897.67</v>
      </c>
    </row>
    <row r="1694" spans="1:4">
      <c r="A1694" s="347">
        <v>20097</v>
      </c>
      <c r="B1694" s="347" t="s">
        <v>35546</v>
      </c>
      <c r="C1694" s="347" t="s">
        <v>290</v>
      </c>
      <c r="D1694" s="298">
        <v>42.34</v>
      </c>
    </row>
    <row r="1695" spans="1:4">
      <c r="A1695" s="347">
        <v>20098</v>
      </c>
      <c r="B1695" s="347" t="s">
        <v>35547</v>
      </c>
      <c r="C1695" s="347" t="s">
        <v>290</v>
      </c>
      <c r="D1695" s="298">
        <v>142.75</v>
      </c>
    </row>
    <row r="1696" spans="1:4">
      <c r="A1696" s="347">
        <v>20096</v>
      </c>
      <c r="B1696" s="347" t="s">
        <v>35548</v>
      </c>
      <c r="C1696" s="347" t="s">
        <v>290</v>
      </c>
      <c r="D1696" s="298">
        <v>27.7</v>
      </c>
    </row>
    <row r="1697" spans="1:4">
      <c r="A1697" s="347">
        <v>1964</v>
      </c>
      <c r="B1697" s="347" t="s">
        <v>35549</v>
      </c>
      <c r="C1697" s="347" t="s">
        <v>290</v>
      </c>
      <c r="D1697" s="298">
        <v>25.6</v>
      </c>
    </row>
    <row r="1698" spans="1:4">
      <c r="A1698" s="347">
        <v>1880</v>
      </c>
      <c r="B1698" s="347" t="s">
        <v>35550</v>
      </c>
      <c r="C1698" s="347" t="s">
        <v>290</v>
      </c>
      <c r="D1698" s="298">
        <v>3.48</v>
      </c>
    </row>
    <row r="1699" spans="1:4">
      <c r="A1699" s="347">
        <v>39274</v>
      </c>
      <c r="B1699" s="347" t="s">
        <v>35551</v>
      </c>
      <c r="C1699" s="347" t="s">
        <v>290</v>
      </c>
      <c r="D1699" s="298">
        <v>2.7</v>
      </c>
    </row>
    <row r="1700" spans="1:4">
      <c r="A1700" s="347">
        <v>2628</v>
      </c>
      <c r="B1700" s="347" t="s">
        <v>35552</v>
      </c>
      <c r="C1700" s="347" t="s">
        <v>290</v>
      </c>
      <c r="D1700" s="298">
        <v>190.76</v>
      </c>
    </row>
    <row r="1701" spans="1:4">
      <c r="A1701" s="347">
        <v>2622</v>
      </c>
      <c r="B1701" s="347" t="s">
        <v>35553</v>
      </c>
      <c r="C1701" s="347" t="s">
        <v>290</v>
      </c>
      <c r="D1701" s="298">
        <v>4.53</v>
      </c>
    </row>
    <row r="1702" spans="1:4">
      <c r="A1702" s="347">
        <v>2623</v>
      </c>
      <c r="B1702" s="347" t="s">
        <v>35554</v>
      </c>
      <c r="C1702" s="347" t="s">
        <v>290</v>
      </c>
      <c r="D1702" s="298">
        <v>5.45</v>
      </c>
    </row>
    <row r="1703" spans="1:4">
      <c r="A1703" s="347">
        <v>2624</v>
      </c>
      <c r="B1703" s="347" t="s">
        <v>35555</v>
      </c>
      <c r="C1703" s="347" t="s">
        <v>290</v>
      </c>
      <c r="D1703" s="298">
        <v>8.67</v>
      </c>
    </row>
    <row r="1704" spans="1:4">
      <c r="A1704" s="347">
        <v>2625</v>
      </c>
      <c r="B1704" s="347" t="s">
        <v>35556</v>
      </c>
      <c r="C1704" s="347" t="s">
        <v>290</v>
      </c>
      <c r="D1704" s="298">
        <v>18.3</v>
      </c>
    </row>
    <row r="1705" spans="1:4">
      <c r="A1705" s="347">
        <v>2626</v>
      </c>
      <c r="B1705" s="347" t="s">
        <v>35557</v>
      </c>
      <c r="C1705" s="347" t="s">
        <v>290</v>
      </c>
      <c r="D1705" s="298">
        <v>26.82</v>
      </c>
    </row>
    <row r="1706" spans="1:4">
      <c r="A1706" s="347">
        <v>2630</v>
      </c>
      <c r="B1706" s="347" t="s">
        <v>35558</v>
      </c>
      <c r="C1706" s="347" t="s">
        <v>290</v>
      </c>
      <c r="D1706" s="298">
        <v>40.79</v>
      </c>
    </row>
    <row r="1707" spans="1:4">
      <c r="A1707" s="347">
        <v>2627</v>
      </c>
      <c r="B1707" s="347" t="s">
        <v>35559</v>
      </c>
      <c r="C1707" s="347" t="s">
        <v>290</v>
      </c>
      <c r="D1707" s="298">
        <v>71.849999999999994</v>
      </c>
    </row>
    <row r="1708" spans="1:4">
      <c r="A1708" s="347">
        <v>2629</v>
      </c>
      <c r="B1708" s="347" t="s">
        <v>35560</v>
      </c>
      <c r="C1708" s="347" t="s">
        <v>290</v>
      </c>
      <c r="D1708" s="298">
        <v>97.18</v>
      </c>
    </row>
    <row r="1709" spans="1:4">
      <c r="A1709" s="347">
        <v>12033</v>
      </c>
      <c r="B1709" s="347" t="s">
        <v>35561</v>
      </c>
      <c r="C1709" s="347" t="s">
        <v>290</v>
      </c>
      <c r="D1709" s="298">
        <v>11.12</v>
      </c>
    </row>
    <row r="1710" spans="1:4">
      <c r="A1710" s="347">
        <v>40408</v>
      </c>
      <c r="B1710" s="347" t="s">
        <v>35562</v>
      </c>
      <c r="C1710" s="347" t="s">
        <v>290</v>
      </c>
      <c r="D1710" s="298">
        <v>7.31</v>
      </c>
    </row>
    <row r="1711" spans="1:4">
      <c r="A1711" s="347">
        <v>40409</v>
      </c>
      <c r="B1711" s="347" t="s">
        <v>35563</v>
      </c>
      <c r="C1711" s="347" t="s">
        <v>290</v>
      </c>
      <c r="D1711" s="298">
        <v>2.58</v>
      </c>
    </row>
    <row r="1712" spans="1:4">
      <c r="A1712" s="347">
        <v>39276</v>
      </c>
      <c r="B1712" s="347" t="s">
        <v>35564</v>
      </c>
      <c r="C1712" s="347" t="s">
        <v>290</v>
      </c>
      <c r="D1712" s="298">
        <v>6.59</v>
      </c>
    </row>
    <row r="1713" spans="1:4">
      <c r="A1713" s="347">
        <v>39277</v>
      </c>
      <c r="B1713" s="347" t="s">
        <v>35565</v>
      </c>
      <c r="C1713" s="347" t="s">
        <v>290</v>
      </c>
      <c r="D1713" s="298">
        <v>17.78</v>
      </c>
    </row>
    <row r="1714" spans="1:4">
      <c r="A1714" s="347">
        <v>12034</v>
      </c>
      <c r="B1714" s="347" t="s">
        <v>35566</v>
      </c>
      <c r="C1714" s="347" t="s">
        <v>290</v>
      </c>
      <c r="D1714" s="298">
        <v>5.04</v>
      </c>
    </row>
    <row r="1715" spans="1:4">
      <c r="A1715" s="347">
        <v>39879</v>
      </c>
      <c r="B1715" s="347" t="s">
        <v>35567</v>
      </c>
      <c r="C1715" s="347" t="s">
        <v>290</v>
      </c>
      <c r="D1715" s="298">
        <v>5.68</v>
      </c>
    </row>
    <row r="1716" spans="1:4">
      <c r="A1716" s="347">
        <v>39880</v>
      </c>
      <c r="B1716" s="347" t="s">
        <v>35568</v>
      </c>
      <c r="C1716" s="347" t="s">
        <v>290</v>
      </c>
      <c r="D1716" s="298">
        <v>12.58</v>
      </c>
    </row>
    <row r="1717" spans="1:4">
      <c r="A1717" s="347">
        <v>39881</v>
      </c>
      <c r="B1717" s="347" t="s">
        <v>35569</v>
      </c>
      <c r="C1717" s="347" t="s">
        <v>290</v>
      </c>
      <c r="D1717" s="298">
        <v>20.190000000000001</v>
      </c>
    </row>
    <row r="1718" spans="1:4">
      <c r="A1718" s="347">
        <v>39882</v>
      </c>
      <c r="B1718" s="347" t="s">
        <v>35570</v>
      </c>
      <c r="C1718" s="347" t="s">
        <v>290</v>
      </c>
      <c r="D1718" s="298">
        <v>53.19</v>
      </c>
    </row>
    <row r="1719" spans="1:4">
      <c r="A1719" s="347">
        <v>39883</v>
      </c>
      <c r="B1719" s="347" t="s">
        <v>35571</v>
      </c>
      <c r="C1719" s="347" t="s">
        <v>290</v>
      </c>
      <c r="D1719" s="298">
        <v>84.94</v>
      </c>
    </row>
    <row r="1720" spans="1:4">
      <c r="A1720" s="347">
        <v>39884</v>
      </c>
      <c r="B1720" s="347" t="s">
        <v>35572</v>
      </c>
      <c r="C1720" s="347" t="s">
        <v>290</v>
      </c>
      <c r="D1720" s="298">
        <v>126.16</v>
      </c>
    </row>
    <row r="1721" spans="1:4">
      <c r="A1721" s="347">
        <v>39885</v>
      </c>
      <c r="B1721" s="347" t="s">
        <v>35573</v>
      </c>
      <c r="C1721" s="347" t="s">
        <v>290</v>
      </c>
      <c r="D1721" s="298">
        <v>299.83</v>
      </c>
    </row>
    <row r="1722" spans="1:4">
      <c r="A1722" s="347">
        <v>1777</v>
      </c>
      <c r="B1722" s="347" t="s">
        <v>35574</v>
      </c>
      <c r="C1722" s="347" t="s">
        <v>290</v>
      </c>
      <c r="D1722" s="298">
        <v>66.94</v>
      </c>
    </row>
    <row r="1723" spans="1:4">
      <c r="A1723" s="347">
        <v>1819</v>
      </c>
      <c r="B1723" s="347" t="s">
        <v>35575</v>
      </c>
      <c r="C1723" s="347" t="s">
        <v>290</v>
      </c>
      <c r="D1723" s="298">
        <v>48.7</v>
      </c>
    </row>
    <row r="1724" spans="1:4">
      <c r="A1724" s="347">
        <v>1775</v>
      </c>
      <c r="B1724" s="347" t="s">
        <v>35576</v>
      </c>
      <c r="C1724" s="347" t="s">
        <v>290</v>
      </c>
      <c r="D1724" s="298">
        <v>14.56</v>
      </c>
    </row>
    <row r="1725" spans="1:4">
      <c r="A1725" s="347">
        <v>1776</v>
      </c>
      <c r="B1725" s="347" t="s">
        <v>35577</v>
      </c>
      <c r="C1725" s="347" t="s">
        <v>290</v>
      </c>
      <c r="D1725" s="298">
        <v>39.619999999999997</v>
      </c>
    </row>
    <row r="1726" spans="1:4">
      <c r="A1726" s="347">
        <v>1778</v>
      </c>
      <c r="B1726" s="347" t="s">
        <v>35578</v>
      </c>
      <c r="C1726" s="347" t="s">
        <v>290</v>
      </c>
      <c r="D1726" s="298">
        <v>162.03</v>
      </c>
    </row>
    <row r="1727" spans="1:4">
      <c r="A1727" s="347">
        <v>1818</v>
      </c>
      <c r="B1727" s="347" t="s">
        <v>35579</v>
      </c>
      <c r="C1727" s="347" t="s">
        <v>290</v>
      </c>
      <c r="D1727" s="298">
        <v>107.55</v>
      </c>
    </row>
    <row r="1728" spans="1:4">
      <c r="A1728" s="347">
        <v>1820</v>
      </c>
      <c r="B1728" s="347" t="s">
        <v>35580</v>
      </c>
      <c r="C1728" s="347" t="s">
        <v>290</v>
      </c>
      <c r="D1728" s="298">
        <v>21.03</v>
      </c>
    </row>
    <row r="1729" spans="1:4">
      <c r="A1729" s="347">
        <v>1779</v>
      </c>
      <c r="B1729" s="347" t="s">
        <v>35581</v>
      </c>
      <c r="C1729" s="347" t="s">
        <v>290</v>
      </c>
      <c r="D1729" s="298">
        <v>235.64</v>
      </c>
    </row>
    <row r="1730" spans="1:4">
      <c r="A1730" s="347">
        <v>1780</v>
      </c>
      <c r="B1730" s="347" t="s">
        <v>35582</v>
      </c>
      <c r="C1730" s="347" t="s">
        <v>290</v>
      </c>
      <c r="D1730" s="298">
        <v>485.79</v>
      </c>
    </row>
    <row r="1731" spans="1:4">
      <c r="A1731" s="347">
        <v>1783</v>
      </c>
      <c r="B1731" s="347" t="s">
        <v>35583</v>
      </c>
      <c r="C1731" s="347" t="s">
        <v>290</v>
      </c>
      <c r="D1731" s="298">
        <v>51.36</v>
      </c>
    </row>
    <row r="1732" spans="1:4">
      <c r="A1732" s="347">
        <v>1782</v>
      </c>
      <c r="B1732" s="347" t="s">
        <v>35584</v>
      </c>
      <c r="C1732" s="347" t="s">
        <v>290</v>
      </c>
      <c r="D1732" s="298">
        <v>40.61</v>
      </c>
    </row>
    <row r="1733" spans="1:4">
      <c r="A1733" s="347">
        <v>1817</v>
      </c>
      <c r="B1733" s="347" t="s">
        <v>35585</v>
      </c>
      <c r="C1733" s="347" t="s">
        <v>290</v>
      </c>
      <c r="D1733" s="298">
        <v>12.1</v>
      </c>
    </row>
    <row r="1734" spans="1:4">
      <c r="A1734" s="347">
        <v>1781</v>
      </c>
      <c r="B1734" s="347" t="s">
        <v>35586</v>
      </c>
      <c r="C1734" s="347" t="s">
        <v>290</v>
      </c>
      <c r="D1734" s="298">
        <v>26.46</v>
      </c>
    </row>
    <row r="1735" spans="1:4">
      <c r="A1735" s="347">
        <v>1784</v>
      </c>
      <c r="B1735" s="347" t="s">
        <v>35587</v>
      </c>
      <c r="C1735" s="347" t="s">
        <v>290</v>
      </c>
      <c r="D1735" s="298">
        <v>145.04</v>
      </c>
    </row>
    <row r="1736" spans="1:4">
      <c r="A1736" s="347">
        <v>1810</v>
      </c>
      <c r="B1736" s="347" t="s">
        <v>35588</v>
      </c>
      <c r="C1736" s="347" t="s">
        <v>290</v>
      </c>
      <c r="D1736" s="298">
        <v>80.44</v>
      </c>
    </row>
    <row r="1737" spans="1:4">
      <c r="A1737" s="347">
        <v>1811</v>
      </c>
      <c r="B1737" s="347" t="s">
        <v>35589</v>
      </c>
      <c r="C1737" s="347" t="s">
        <v>290</v>
      </c>
      <c r="D1737" s="298">
        <v>17.399999999999999</v>
      </c>
    </row>
    <row r="1738" spans="1:4">
      <c r="A1738" s="347">
        <v>1812</v>
      </c>
      <c r="B1738" s="347" t="s">
        <v>35590</v>
      </c>
      <c r="C1738" s="347" t="s">
        <v>290</v>
      </c>
      <c r="D1738" s="298">
        <v>203.08</v>
      </c>
    </row>
    <row r="1739" spans="1:4">
      <c r="A1739" s="347">
        <v>40386</v>
      </c>
      <c r="B1739" s="347" t="s">
        <v>35591</v>
      </c>
      <c r="C1739" s="347" t="s">
        <v>290</v>
      </c>
      <c r="D1739" s="298">
        <v>78.05</v>
      </c>
    </row>
    <row r="1740" spans="1:4">
      <c r="A1740" s="347">
        <v>40384</v>
      </c>
      <c r="B1740" s="347" t="s">
        <v>35592</v>
      </c>
      <c r="C1740" s="347" t="s">
        <v>290</v>
      </c>
      <c r="D1740" s="298">
        <v>53.44</v>
      </c>
    </row>
    <row r="1741" spans="1:4">
      <c r="A1741" s="347">
        <v>40379</v>
      </c>
      <c r="B1741" s="347" t="s">
        <v>35593</v>
      </c>
      <c r="C1741" s="347" t="s">
        <v>290</v>
      </c>
      <c r="D1741" s="298">
        <v>18.47</v>
      </c>
    </row>
    <row r="1742" spans="1:4">
      <c r="A1742" s="347">
        <v>40423</v>
      </c>
      <c r="B1742" s="347" t="s">
        <v>35594</v>
      </c>
      <c r="C1742" s="347" t="s">
        <v>290</v>
      </c>
      <c r="D1742" s="298">
        <v>34.96</v>
      </c>
    </row>
    <row r="1743" spans="1:4">
      <c r="A1743" s="347">
        <v>40389</v>
      </c>
      <c r="B1743" s="347" t="s">
        <v>35595</v>
      </c>
      <c r="C1743" s="347" t="s">
        <v>290</v>
      </c>
      <c r="D1743" s="298">
        <v>221.71</v>
      </c>
    </row>
    <row r="1744" spans="1:4">
      <c r="A1744" s="347">
        <v>40388</v>
      </c>
      <c r="B1744" s="347" t="s">
        <v>35596</v>
      </c>
      <c r="C1744" s="347" t="s">
        <v>290</v>
      </c>
      <c r="D1744" s="298">
        <v>110.97</v>
      </c>
    </row>
    <row r="1745" spans="1:4">
      <c r="A1745" s="347">
        <v>40381</v>
      </c>
      <c r="B1745" s="347" t="s">
        <v>35597</v>
      </c>
      <c r="C1745" s="347" t="s">
        <v>290</v>
      </c>
      <c r="D1745" s="298">
        <v>24.63</v>
      </c>
    </row>
    <row r="1746" spans="1:4">
      <c r="A1746" s="347">
        <v>40391</v>
      </c>
      <c r="B1746" s="347" t="s">
        <v>35598</v>
      </c>
      <c r="C1746" s="347" t="s">
        <v>290</v>
      </c>
      <c r="D1746" s="298">
        <v>575.45000000000005</v>
      </c>
    </row>
    <row r="1747" spans="1:4">
      <c r="A1747" s="347">
        <v>40414</v>
      </c>
      <c r="B1747" s="347" t="s">
        <v>35599</v>
      </c>
      <c r="C1747" s="347" t="s">
        <v>290</v>
      </c>
      <c r="D1747" s="298">
        <v>21.2</v>
      </c>
    </row>
    <row r="1748" spans="1:4">
      <c r="A1748" s="347">
        <v>40416</v>
      </c>
      <c r="B1748" s="347" t="s">
        <v>35600</v>
      </c>
      <c r="C1748" s="347" t="s">
        <v>290</v>
      </c>
      <c r="D1748" s="298">
        <v>29.31</v>
      </c>
    </row>
    <row r="1749" spans="1:4">
      <c r="A1749" s="347">
        <v>40418</v>
      </c>
      <c r="B1749" s="347" t="s">
        <v>35601</v>
      </c>
      <c r="C1749" s="347" t="s">
        <v>290</v>
      </c>
      <c r="D1749" s="298">
        <v>34.96</v>
      </c>
    </row>
    <row r="1750" spans="1:4">
      <c r="A1750" s="347">
        <v>2609</v>
      </c>
      <c r="B1750" s="347" t="s">
        <v>35602</v>
      </c>
      <c r="C1750" s="347" t="s">
        <v>290</v>
      </c>
      <c r="D1750" s="298">
        <v>4.25</v>
      </c>
    </row>
    <row r="1751" spans="1:4">
      <c r="A1751" s="347">
        <v>2634</v>
      </c>
      <c r="B1751" s="347" t="s">
        <v>35603</v>
      </c>
      <c r="C1751" s="347" t="s">
        <v>290</v>
      </c>
      <c r="D1751" s="298">
        <v>5.59</v>
      </c>
    </row>
    <row r="1752" spans="1:4">
      <c r="A1752" s="347">
        <v>2611</v>
      </c>
      <c r="B1752" s="347" t="s">
        <v>35604</v>
      </c>
      <c r="C1752" s="347" t="s">
        <v>290</v>
      </c>
      <c r="D1752" s="298">
        <v>15.75</v>
      </c>
    </row>
    <row r="1753" spans="1:4">
      <c r="A1753" s="347">
        <v>34359</v>
      </c>
      <c r="B1753" s="347" t="s">
        <v>35605</v>
      </c>
      <c r="C1753" s="347" t="s">
        <v>290</v>
      </c>
      <c r="D1753" s="298">
        <v>10.41</v>
      </c>
    </row>
    <row r="1754" spans="1:4">
      <c r="A1754" s="347">
        <v>1789</v>
      </c>
      <c r="B1754" s="347" t="s">
        <v>35606</v>
      </c>
      <c r="C1754" s="347" t="s">
        <v>290</v>
      </c>
      <c r="D1754" s="298">
        <v>64.239999999999995</v>
      </c>
    </row>
    <row r="1755" spans="1:4">
      <c r="A1755" s="347">
        <v>1788</v>
      </c>
      <c r="B1755" s="347" t="s">
        <v>35607</v>
      </c>
      <c r="C1755" s="347" t="s">
        <v>290</v>
      </c>
      <c r="D1755" s="298">
        <v>51.5</v>
      </c>
    </row>
    <row r="1756" spans="1:4">
      <c r="A1756" s="347">
        <v>1786</v>
      </c>
      <c r="B1756" s="347" t="s">
        <v>35608</v>
      </c>
      <c r="C1756" s="347" t="s">
        <v>290</v>
      </c>
      <c r="D1756" s="298">
        <v>12.78</v>
      </c>
    </row>
    <row r="1757" spans="1:4">
      <c r="A1757" s="347">
        <v>1787</v>
      </c>
      <c r="B1757" s="347" t="s">
        <v>35609</v>
      </c>
      <c r="C1757" s="347" t="s">
        <v>290</v>
      </c>
      <c r="D1757" s="298">
        <v>30.62</v>
      </c>
    </row>
    <row r="1758" spans="1:4">
      <c r="A1758" s="347">
        <v>1791</v>
      </c>
      <c r="B1758" s="347" t="s">
        <v>35610</v>
      </c>
      <c r="C1758" s="347" t="s">
        <v>290</v>
      </c>
      <c r="D1758" s="298">
        <v>185.67</v>
      </c>
    </row>
    <row r="1759" spans="1:4">
      <c r="A1759" s="347">
        <v>1790</v>
      </c>
      <c r="B1759" s="347" t="s">
        <v>35611</v>
      </c>
      <c r="C1759" s="347" t="s">
        <v>290</v>
      </c>
      <c r="D1759" s="298">
        <v>106.99</v>
      </c>
    </row>
    <row r="1760" spans="1:4">
      <c r="A1760" s="347">
        <v>1813</v>
      </c>
      <c r="B1760" s="347" t="s">
        <v>35612</v>
      </c>
      <c r="C1760" s="347" t="s">
        <v>290</v>
      </c>
      <c r="D1760" s="298">
        <v>20.29</v>
      </c>
    </row>
    <row r="1761" spans="1:4">
      <c r="A1761" s="347">
        <v>1792</v>
      </c>
      <c r="B1761" s="347" t="s">
        <v>35613</v>
      </c>
      <c r="C1761" s="347" t="s">
        <v>290</v>
      </c>
      <c r="D1761" s="298">
        <v>250.63</v>
      </c>
    </row>
    <row r="1762" spans="1:4">
      <c r="A1762" s="347">
        <v>1793</v>
      </c>
      <c r="B1762" s="347" t="s">
        <v>35614</v>
      </c>
      <c r="C1762" s="347" t="s">
        <v>290</v>
      </c>
      <c r="D1762" s="298">
        <v>506.44</v>
      </c>
    </row>
    <row r="1763" spans="1:4">
      <c r="A1763" s="347">
        <v>1809</v>
      </c>
      <c r="B1763" s="347" t="s">
        <v>35615</v>
      </c>
      <c r="C1763" s="347" t="s">
        <v>290</v>
      </c>
      <c r="D1763" s="298">
        <v>60.23</v>
      </c>
    </row>
    <row r="1764" spans="1:4">
      <c r="A1764" s="347">
        <v>1814</v>
      </c>
      <c r="B1764" s="347" t="s">
        <v>35616</v>
      </c>
      <c r="C1764" s="347" t="s">
        <v>290</v>
      </c>
      <c r="D1764" s="298">
        <v>49.48</v>
      </c>
    </row>
    <row r="1765" spans="1:4">
      <c r="A1765" s="347">
        <v>1803</v>
      </c>
      <c r="B1765" s="347" t="s">
        <v>35617</v>
      </c>
      <c r="C1765" s="347" t="s">
        <v>290</v>
      </c>
      <c r="D1765" s="298">
        <v>12.5</v>
      </c>
    </row>
    <row r="1766" spans="1:4">
      <c r="A1766" s="347">
        <v>1805</v>
      </c>
      <c r="B1766" s="347" t="s">
        <v>35618</v>
      </c>
      <c r="C1766" s="347" t="s">
        <v>290</v>
      </c>
      <c r="D1766" s="298">
        <v>28.71</v>
      </c>
    </row>
    <row r="1767" spans="1:4">
      <c r="A1767" s="347">
        <v>1821</v>
      </c>
      <c r="B1767" s="347" t="s">
        <v>35619</v>
      </c>
      <c r="C1767" s="347" t="s">
        <v>290</v>
      </c>
      <c r="D1767" s="298">
        <v>169.64</v>
      </c>
    </row>
    <row r="1768" spans="1:4">
      <c r="A1768" s="347">
        <v>1806</v>
      </c>
      <c r="B1768" s="347" t="s">
        <v>35620</v>
      </c>
      <c r="C1768" s="347" t="s">
        <v>290</v>
      </c>
      <c r="D1768" s="298">
        <v>100.97</v>
      </c>
    </row>
    <row r="1769" spans="1:4">
      <c r="A1769" s="347">
        <v>1804</v>
      </c>
      <c r="B1769" s="347" t="s">
        <v>35621</v>
      </c>
      <c r="C1769" s="347" t="s">
        <v>290</v>
      </c>
      <c r="D1769" s="298">
        <v>17.8</v>
      </c>
    </row>
    <row r="1770" spans="1:4">
      <c r="A1770" s="347">
        <v>1807</v>
      </c>
      <c r="B1770" s="347" t="s">
        <v>35622</v>
      </c>
      <c r="C1770" s="347" t="s">
        <v>290</v>
      </c>
      <c r="D1770" s="298">
        <v>242.61</v>
      </c>
    </row>
    <row r="1771" spans="1:4">
      <c r="A1771" s="347">
        <v>1808</v>
      </c>
      <c r="B1771" s="347" t="s">
        <v>35623</v>
      </c>
      <c r="C1771" s="347" t="s">
        <v>290</v>
      </c>
      <c r="D1771" s="298">
        <v>486.39</v>
      </c>
    </row>
    <row r="1772" spans="1:4">
      <c r="A1772" s="347">
        <v>1797</v>
      </c>
      <c r="B1772" s="347" t="s">
        <v>35624</v>
      </c>
      <c r="C1772" s="347" t="s">
        <v>290</v>
      </c>
      <c r="D1772" s="298">
        <v>72.95</v>
      </c>
    </row>
    <row r="1773" spans="1:4">
      <c r="A1773" s="347">
        <v>1796</v>
      </c>
      <c r="B1773" s="347" t="s">
        <v>35625</v>
      </c>
      <c r="C1773" s="347" t="s">
        <v>290</v>
      </c>
      <c r="D1773" s="298">
        <v>55.96</v>
      </c>
    </row>
    <row r="1774" spans="1:4">
      <c r="A1774" s="347">
        <v>1794</v>
      </c>
      <c r="B1774" s="347" t="s">
        <v>35626</v>
      </c>
      <c r="C1774" s="347" t="s">
        <v>290</v>
      </c>
      <c r="D1774" s="298">
        <v>13.36</v>
      </c>
    </row>
    <row r="1775" spans="1:4">
      <c r="A1775" s="347">
        <v>1816</v>
      </c>
      <c r="B1775" s="347" t="s">
        <v>35627</v>
      </c>
      <c r="C1775" s="347" t="s">
        <v>290</v>
      </c>
      <c r="D1775" s="298">
        <v>30.12</v>
      </c>
    </row>
    <row r="1776" spans="1:4">
      <c r="A1776" s="347">
        <v>1815</v>
      </c>
      <c r="B1776" s="347" t="s">
        <v>35628</v>
      </c>
      <c r="C1776" s="347" t="s">
        <v>290</v>
      </c>
      <c r="D1776" s="298">
        <v>231.3</v>
      </c>
    </row>
    <row r="1777" spans="1:4">
      <c r="A1777" s="347">
        <v>1798</v>
      </c>
      <c r="B1777" s="347" t="s">
        <v>35629</v>
      </c>
      <c r="C1777" s="347" t="s">
        <v>290</v>
      </c>
      <c r="D1777" s="298">
        <v>103.5</v>
      </c>
    </row>
    <row r="1778" spans="1:4">
      <c r="A1778" s="347">
        <v>1795</v>
      </c>
      <c r="B1778" s="347" t="s">
        <v>35630</v>
      </c>
      <c r="C1778" s="347" t="s">
        <v>290</v>
      </c>
      <c r="D1778" s="298">
        <v>18.5</v>
      </c>
    </row>
    <row r="1779" spans="1:4">
      <c r="A1779" s="347">
        <v>1799</v>
      </c>
      <c r="B1779" s="347" t="s">
        <v>35631</v>
      </c>
      <c r="C1779" s="347" t="s">
        <v>290</v>
      </c>
      <c r="D1779" s="298">
        <v>301.24</v>
      </c>
    </row>
    <row r="1780" spans="1:4">
      <c r="A1780" s="347">
        <v>1800</v>
      </c>
      <c r="B1780" s="347" t="s">
        <v>35632</v>
      </c>
      <c r="C1780" s="347" t="s">
        <v>290</v>
      </c>
      <c r="D1780" s="298">
        <v>575.13</v>
      </c>
    </row>
    <row r="1781" spans="1:4">
      <c r="A1781" s="347">
        <v>1802</v>
      </c>
      <c r="B1781" s="347" t="s">
        <v>35633</v>
      </c>
      <c r="C1781" s="347" t="s">
        <v>290</v>
      </c>
      <c r="D1781" s="299">
        <v>1438.62</v>
      </c>
    </row>
    <row r="1782" spans="1:4">
      <c r="A1782" s="347">
        <v>40385</v>
      </c>
      <c r="B1782" s="347" t="s">
        <v>35634</v>
      </c>
      <c r="C1782" s="347" t="s">
        <v>290</v>
      </c>
      <c r="D1782" s="298">
        <v>78.05</v>
      </c>
    </row>
    <row r="1783" spans="1:4">
      <c r="A1783" s="347">
        <v>40383</v>
      </c>
      <c r="B1783" s="347" t="s">
        <v>35635</v>
      </c>
      <c r="C1783" s="347" t="s">
        <v>290</v>
      </c>
      <c r="D1783" s="298">
        <v>53.44</v>
      </c>
    </row>
    <row r="1784" spans="1:4">
      <c r="A1784" s="347">
        <v>40378</v>
      </c>
      <c r="B1784" s="347" t="s">
        <v>35636</v>
      </c>
      <c r="C1784" s="347" t="s">
        <v>290</v>
      </c>
      <c r="D1784" s="298">
        <v>18.47</v>
      </c>
    </row>
    <row r="1785" spans="1:4">
      <c r="A1785" s="347">
        <v>40382</v>
      </c>
      <c r="B1785" s="347" t="s">
        <v>35637</v>
      </c>
      <c r="C1785" s="347" t="s">
        <v>290</v>
      </c>
      <c r="D1785" s="298">
        <v>34.96</v>
      </c>
    </row>
    <row r="1786" spans="1:4">
      <c r="A1786" s="347">
        <v>40422</v>
      </c>
      <c r="B1786" s="347" t="s">
        <v>35638</v>
      </c>
      <c r="C1786" s="347" t="s">
        <v>290</v>
      </c>
      <c r="D1786" s="298">
        <v>238.17</v>
      </c>
    </row>
    <row r="1787" spans="1:4">
      <c r="A1787" s="347">
        <v>40387</v>
      </c>
      <c r="B1787" s="347" t="s">
        <v>35639</v>
      </c>
      <c r="C1787" s="347" t="s">
        <v>290</v>
      </c>
      <c r="D1787" s="298">
        <v>121.26</v>
      </c>
    </row>
    <row r="1788" spans="1:4">
      <c r="A1788" s="347">
        <v>40380</v>
      </c>
      <c r="B1788" s="347" t="s">
        <v>35640</v>
      </c>
      <c r="C1788" s="347" t="s">
        <v>290</v>
      </c>
      <c r="D1788" s="298">
        <v>24.63</v>
      </c>
    </row>
    <row r="1789" spans="1:4">
      <c r="A1789" s="347">
        <v>40390</v>
      </c>
      <c r="B1789" s="347" t="s">
        <v>35641</v>
      </c>
      <c r="C1789" s="347" t="s">
        <v>290</v>
      </c>
      <c r="D1789" s="298">
        <v>501.61</v>
      </c>
    </row>
    <row r="1790" spans="1:4">
      <c r="A1790" s="347">
        <v>40413</v>
      </c>
      <c r="B1790" s="347" t="s">
        <v>35642</v>
      </c>
      <c r="C1790" s="347" t="s">
        <v>290</v>
      </c>
      <c r="D1790" s="298">
        <v>23.03</v>
      </c>
    </row>
    <row r="1791" spans="1:4">
      <c r="A1791" s="347">
        <v>40415</v>
      </c>
      <c r="B1791" s="347" t="s">
        <v>35643</v>
      </c>
      <c r="C1791" s="347" t="s">
        <v>290</v>
      </c>
      <c r="D1791" s="298">
        <v>32.82</v>
      </c>
    </row>
    <row r="1792" spans="1:4">
      <c r="A1792" s="347">
        <v>40417</v>
      </c>
      <c r="B1792" s="347" t="s">
        <v>35644</v>
      </c>
      <c r="C1792" s="347" t="s">
        <v>290</v>
      </c>
      <c r="D1792" s="298">
        <v>38.72</v>
      </c>
    </row>
    <row r="1793" spans="1:4">
      <c r="A1793" s="347">
        <v>39271</v>
      </c>
      <c r="B1793" s="347" t="s">
        <v>35645</v>
      </c>
      <c r="C1793" s="347" t="s">
        <v>290</v>
      </c>
      <c r="D1793" s="298">
        <v>2.2400000000000002</v>
      </c>
    </row>
    <row r="1794" spans="1:4">
      <c r="A1794" s="347">
        <v>39273</v>
      </c>
      <c r="B1794" s="347" t="s">
        <v>35646</v>
      </c>
      <c r="C1794" s="347" t="s">
        <v>290</v>
      </c>
      <c r="D1794" s="298">
        <v>3.8</v>
      </c>
    </row>
    <row r="1795" spans="1:4">
      <c r="A1795" s="347">
        <v>39272</v>
      </c>
      <c r="B1795" s="347" t="s">
        <v>35647</v>
      </c>
      <c r="C1795" s="347" t="s">
        <v>290</v>
      </c>
      <c r="D1795" s="298">
        <v>2.75</v>
      </c>
    </row>
    <row r="1796" spans="1:4">
      <c r="A1796" s="347">
        <v>1875</v>
      </c>
      <c r="B1796" s="347" t="s">
        <v>35648</v>
      </c>
      <c r="C1796" s="347" t="s">
        <v>290</v>
      </c>
      <c r="D1796" s="298">
        <v>6.08</v>
      </c>
    </row>
    <row r="1797" spans="1:4">
      <c r="A1797" s="347">
        <v>1874</v>
      </c>
      <c r="B1797" s="347" t="s">
        <v>35649</v>
      </c>
      <c r="C1797" s="347" t="s">
        <v>290</v>
      </c>
      <c r="D1797" s="298">
        <v>5.0199999999999996</v>
      </c>
    </row>
    <row r="1798" spans="1:4">
      <c r="A1798" s="347">
        <v>1870</v>
      </c>
      <c r="B1798" s="347" t="s">
        <v>35650</v>
      </c>
      <c r="C1798" s="347" t="s">
        <v>290</v>
      </c>
      <c r="D1798" s="298">
        <v>2.9</v>
      </c>
    </row>
    <row r="1799" spans="1:4">
      <c r="A1799" s="347">
        <v>1884</v>
      </c>
      <c r="B1799" s="347" t="s">
        <v>35651</v>
      </c>
      <c r="C1799" s="347" t="s">
        <v>290</v>
      </c>
      <c r="D1799" s="298">
        <v>4.45</v>
      </c>
    </row>
    <row r="1800" spans="1:4">
      <c r="A1800" s="347">
        <v>1887</v>
      </c>
      <c r="B1800" s="347" t="s">
        <v>35652</v>
      </c>
      <c r="C1800" s="347" t="s">
        <v>290</v>
      </c>
      <c r="D1800" s="298">
        <v>25.21</v>
      </c>
    </row>
    <row r="1801" spans="1:4">
      <c r="A1801" s="347">
        <v>1876</v>
      </c>
      <c r="B1801" s="347" t="s">
        <v>35653</v>
      </c>
      <c r="C1801" s="347" t="s">
        <v>290</v>
      </c>
      <c r="D1801" s="298">
        <v>9.8800000000000008</v>
      </c>
    </row>
    <row r="1802" spans="1:4">
      <c r="A1802" s="347">
        <v>1879</v>
      </c>
      <c r="B1802" s="347" t="s">
        <v>35654</v>
      </c>
      <c r="C1802" s="347" t="s">
        <v>290</v>
      </c>
      <c r="D1802" s="298">
        <v>2.94</v>
      </c>
    </row>
    <row r="1803" spans="1:4">
      <c r="A1803" s="347">
        <v>1877</v>
      </c>
      <c r="B1803" s="347" t="s">
        <v>35655</v>
      </c>
      <c r="C1803" s="347" t="s">
        <v>290</v>
      </c>
      <c r="D1803" s="298">
        <v>25.25</v>
      </c>
    </row>
    <row r="1804" spans="1:4">
      <c r="A1804" s="347">
        <v>1878</v>
      </c>
      <c r="B1804" s="347" t="s">
        <v>35656</v>
      </c>
      <c r="C1804" s="347" t="s">
        <v>290</v>
      </c>
      <c r="D1804" s="298">
        <v>50.72</v>
      </c>
    </row>
    <row r="1805" spans="1:4">
      <c r="A1805" s="347">
        <v>2621</v>
      </c>
      <c r="B1805" s="347" t="s">
        <v>35657</v>
      </c>
      <c r="C1805" s="347" t="s">
        <v>290</v>
      </c>
      <c r="D1805" s="298">
        <v>134.78</v>
      </c>
    </row>
    <row r="1806" spans="1:4">
      <c r="A1806" s="347">
        <v>2616</v>
      </c>
      <c r="B1806" s="347" t="s">
        <v>35658</v>
      </c>
      <c r="C1806" s="347" t="s">
        <v>290</v>
      </c>
      <c r="D1806" s="298">
        <v>3.81</v>
      </c>
    </row>
    <row r="1807" spans="1:4">
      <c r="A1807" s="347">
        <v>2633</v>
      </c>
      <c r="B1807" s="347" t="s">
        <v>35659</v>
      </c>
      <c r="C1807" s="347" t="s">
        <v>290</v>
      </c>
      <c r="D1807" s="298">
        <v>4.3099999999999996</v>
      </c>
    </row>
    <row r="1808" spans="1:4">
      <c r="A1808" s="347">
        <v>2617</v>
      </c>
      <c r="B1808" s="347" t="s">
        <v>35660</v>
      </c>
      <c r="C1808" s="347" t="s">
        <v>290</v>
      </c>
      <c r="D1808" s="298">
        <v>5.86</v>
      </c>
    </row>
    <row r="1809" spans="1:4">
      <c r="A1809" s="347">
        <v>2618</v>
      </c>
      <c r="B1809" s="347" t="s">
        <v>35661</v>
      </c>
      <c r="C1809" s="347" t="s">
        <v>290</v>
      </c>
      <c r="D1809" s="298">
        <v>13.35</v>
      </c>
    </row>
    <row r="1810" spans="1:4">
      <c r="A1810" s="347">
        <v>2632</v>
      </c>
      <c r="B1810" s="347" t="s">
        <v>35662</v>
      </c>
      <c r="C1810" s="347" t="s">
        <v>290</v>
      </c>
      <c r="D1810" s="298">
        <v>16.28</v>
      </c>
    </row>
    <row r="1811" spans="1:4">
      <c r="A1811" s="347">
        <v>2631</v>
      </c>
      <c r="B1811" s="347" t="s">
        <v>35663</v>
      </c>
      <c r="C1811" s="347" t="s">
        <v>290</v>
      </c>
      <c r="D1811" s="298">
        <v>23.9</v>
      </c>
    </row>
    <row r="1812" spans="1:4">
      <c r="A1812" s="347">
        <v>2619</v>
      </c>
      <c r="B1812" s="347" t="s">
        <v>35664</v>
      </c>
      <c r="C1812" s="347" t="s">
        <v>290</v>
      </c>
      <c r="D1812" s="298">
        <v>60.53</v>
      </c>
    </row>
    <row r="1813" spans="1:4">
      <c r="A1813" s="347">
        <v>2620</v>
      </c>
      <c r="B1813" s="347" t="s">
        <v>35665</v>
      </c>
      <c r="C1813" s="347" t="s">
        <v>290</v>
      </c>
      <c r="D1813" s="298">
        <v>79.47</v>
      </c>
    </row>
    <row r="1814" spans="1:4">
      <c r="A1814" s="347">
        <v>25968</v>
      </c>
      <c r="B1814" s="347" t="s">
        <v>35666</v>
      </c>
      <c r="C1814" s="347" t="s">
        <v>290</v>
      </c>
      <c r="D1814" s="298">
        <v>57.4</v>
      </c>
    </row>
    <row r="1815" spans="1:4">
      <c r="A1815" s="347">
        <v>38369</v>
      </c>
      <c r="B1815" s="347" t="s">
        <v>35667</v>
      </c>
      <c r="C1815" s="347" t="s">
        <v>290</v>
      </c>
      <c r="D1815" s="298">
        <v>11.5</v>
      </c>
    </row>
    <row r="1816" spans="1:4">
      <c r="A1816" s="347">
        <v>38370</v>
      </c>
      <c r="B1816" s="347" t="s">
        <v>35668</v>
      </c>
      <c r="C1816" s="347" t="s">
        <v>290</v>
      </c>
      <c r="D1816" s="298">
        <v>11.5</v>
      </c>
    </row>
    <row r="1817" spans="1:4">
      <c r="A1817" s="347">
        <v>38372</v>
      </c>
      <c r="B1817" s="347" t="s">
        <v>35669</v>
      </c>
      <c r="C1817" s="347" t="s">
        <v>290</v>
      </c>
      <c r="D1817" s="298">
        <v>19.100000000000001</v>
      </c>
    </row>
    <row r="1818" spans="1:4">
      <c r="A1818" s="347">
        <v>2357</v>
      </c>
      <c r="B1818" s="347" t="s">
        <v>35670</v>
      </c>
      <c r="C1818" s="347" t="s">
        <v>291</v>
      </c>
      <c r="D1818" s="298">
        <v>14.46</v>
      </c>
    </row>
    <row r="1819" spans="1:4">
      <c r="A1819" s="347">
        <v>40806</v>
      </c>
      <c r="B1819" s="347" t="s">
        <v>35671</v>
      </c>
      <c r="C1819" s="347" t="s">
        <v>296</v>
      </c>
      <c r="D1819" s="299">
        <v>2565.37</v>
      </c>
    </row>
    <row r="1820" spans="1:4">
      <c r="A1820" s="347">
        <v>2355</v>
      </c>
      <c r="B1820" s="347" t="s">
        <v>35672</v>
      </c>
      <c r="C1820" s="347" t="s">
        <v>291</v>
      </c>
      <c r="D1820" s="298">
        <v>35.020000000000003</v>
      </c>
    </row>
    <row r="1821" spans="1:4">
      <c r="A1821" s="347">
        <v>40805</v>
      </c>
      <c r="B1821" s="347" t="s">
        <v>35673</v>
      </c>
      <c r="C1821" s="347" t="s">
        <v>296</v>
      </c>
      <c r="D1821" s="299">
        <v>6207.75</v>
      </c>
    </row>
    <row r="1822" spans="1:4">
      <c r="A1822" s="347">
        <v>2358</v>
      </c>
      <c r="B1822" s="347" t="s">
        <v>35674</v>
      </c>
      <c r="C1822" s="347" t="s">
        <v>291</v>
      </c>
      <c r="D1822" s="298">
        <v>30.08</v>
      </c>
    </row>
    <row r="1823" spans="1:4">
      <c r="A1823" s="347">
        <v>40807</v>
      </c>
      <c r="B1823" s="347" t="s">
        <v>35675</v>
      </c>
      <c r="C1823" s="347" t="s">
        <v>296</v>
      </c>
      <c r="D1823" s="299">
        <v>5330.51</v>
      </c>
    </row>
    <row r="1824" spans="1:4">
      <c r="A1824" s="347">
        <v>2359</v>
      </c>
      <c r="B1824" s="347" t="s">
        <v>35676</v>
      </c>
      <c r="C1824" s="347" t="s">
        <v>291</v>
      </c>
      <c r="D1824" s="298">
        <v>25.07</v>
      </c>
    </row>
    <row r="1825" spans="1:4">
      <c r="A1825" s="347">
        <v>40808</v>
      </c>
      <c r="B1825" s="347" t="s">
        <v>35677</v>
      </c>
      <c r="C1825" s="347" t="s">
        <v>296</v>
      </c>
      <c r="D1825" s="299">
        <v>4446.2700000000004</v>
      </c>
    </row>
    <row r="1826" spans="1:4">
      <c r="A1826" s="347">
        <v>43144</v>
      </c>
      <c r="B1826" s="347" t="s">
        <v>35678</v>
      </c>
      <c r="C1826" s="347" t="s">
        <v>293</v>
      </c>
      <c r="D1826" s="298">
        <v>43.79</v>
      </c>
    </row>
    <row r="1827" spans="1:4">
      <c r="A1827" s="347">
        <v>39397</v>
      </c>
      <c r="B1827" s="347" t="s">
        <v>35679</v>
      </c>
      <c r="C1827" s="347" t="s">
        <v>288</v>
      </c>
      <c r="D1827" s="298">
        <v>19.96</v>
      </c>
    </row>
    <row r="1828" spans="1:4">
      <c r="A1828" s="347">
        <v>2692</v>
      </c>
      <c r="B1828" s="347" t="s">
        <v>35680</v>
      </c>
      <c r="C1828" s="347" t="s">
        <v>288</v>
      </c>
      <c r="D1828" s="298">
        <v>8.0500000000000007</v>
      </c>
    </row>
    <row r="1829" spans="1:4">
      <c r="A1829" s="347">
        <v>5330</v>
      </c>
      <c r="B1829" s="347" t="s">
        <v>35681</v>
      </c>
      <c r="C1829" s="347" t="s">
        <v>288</v>
      </c>
      <c r="D1829" s="298">
        <v>64.239999999999995</v>
      </c>
    </row>
    <row r="1830" spans="1:4">
      <c r="A1830" s="347">
        <v>26017</v>
      </c>
      <c r="B1830" s="347" t="s">
        <v>35682</v>
      </c>
      <c r="C1830" s="347" t="s">
        <v>290</v>
      </c>
      <c r="D1830" s="298">
        <v>29.06</v>
      </c>
    </row>
    <row r="1831" spans="1:4">
      <c r="A1831" s="347">
        <v>25931</v>
      </c>
      <c r="B1831" s="347" t="s">
        <v>35683</v>
      </c>
      <c r="C1831" s="347" t="s">
        <v>290</v>
      </c>
      <c r="D1831" s="298">
        <v>92.37</v>
      </c>
    </row>
    <row r="1832" spans="1:4">
      <c r="A1832" s="347">
        <v>38140</v>
      </c>
      <c r="B1832" s="347" t="s">
        <v>35684</v>
      </c>
      <c r="C1832" s="347" t="s">
        <v>290</v>
      </c>
      <c r="D1832" s="298">
        <v>22.4</v>
      </c>
    </row>
    <row r="1833" spans="1:4">
      <c r="A1833" s="347">
        <v>13887</v>
      </c>
      <c r="B1833" s="347" t="s">
        <v>35685</v>
      </c>
      <c r="C1833" s="347" t="s">
        <v>290</v>
      </c>
      <c r="D1833" s="298">
        <v>530.33000000000004</v>
      </c>
    </row>
    <row r="1834" spans="1:4">
      <c r="A1834" s="347">
        <v>26018</v>
      </c>
      <c r="B1834" s="347" t="s">
        <v>35686</v>
      </c>
      <c r="C1834" s="347" t="s">
        <v>290</v>
      </c>
      <c r="D1834" s="298">
        <v>23.61</v>
      </c>
    </row>
    <row r="1835" spans="1:4">
      <c r="A1835" s="347">
        <v>26019</v>
      </c>
      <c r="B1835" s="347" t="s">
        <v>35687</v>
      </c>
      <c r="C1835" s="347" t="s">
        <v>290</v>
      </c>
      <c r="D1835" s="298">
        <v>22.29</v>
      </c>
    </row>
    <row r="1836" spans="1:4">
      <c r="A1836" s="347">
        <v>26020</v>
      </c>
      <c r="B1836" s="347" t="s">
        <v>35688</v>
      </c>
      <c r="C1836" s="347" t="s">
        <v>290</v>
      </c>
      <c r="D1836" s="298">
        <v>5.81</v>
      </c>
    </row>
    <row r="1837" spans="1:4">
      <c r="A1837" s="347">
        <v>34544</v>
      </c>
      <c r="B1837" s="347" t="s">
        <v>35689</v>
      </c>
      <c r="C1837" s="347" t="s">
        <v>290</v>
      </c>
      <c r="D1837" s="299">
        <v>1533.57</v>
      </c>
    </row>
    <row r="1838" spans="1:4">
      <c r="A1838" s="347">
        <v>34729</v>
      </c>
      <c r="B1838" s="347" t="s">
        <v>35690</v>
      </c>
      <c r="C1838" s="347" t="s">
        <v>290</v>
      </c>
      <c r="D1838" s="299">
        <v>1206.3900000000001</v>
      </c>
    </row>
    <row r="1839" spans="1:4">
      <c r="A1839" s="347">
        <v>34734</v>
      </c>
      <c r="B1839" s="347" t="s">
        <v>35691</v>
      </c>
      <c r="C1839" s="347" t="s">
        <v>290</v>
      </c>
      <c r="D1839" s="299">
        <v>1867.87</v>
      </c>
    </row>
    <row r="1840" spans="1:4">
      <c r="A1840" s="347">
        <v>34738</v>
      </c>
      <c r="B1840" s="347" t="s">
        <v>35692</v>
      </c>
      <c r="C1840" s="347" t="s">
        <v>290</v>
      </c>
      <c r="D1840" s="299">
        <v>4363.9399999999996</v>
      </c>
    </row>
    <row r="1841" spans="1:4">
      <c r="A1841" s="347">
        <v>2391</v>
      </c>
      <c r="B1841" s="347" t="s">
        <v>35693</v>
      </c>
      <c r="C1841" s="347" t="s">
        <v>290</v>
      </c>
      <c r="D1841" s="298">
        <v>354.93</v>
      </c>
    </row>
    <row r="1842" spans="1:4">
      <c r="A1842" s="347">
        <v>2374</v>
      </c>
      <c r="B1842" s="347" t="s">
        <v>35694</v>
      </c>
      <c r="C1842" s="347" t="s">
        <v>290</v>
      </c>
      <c r="D1842" s="298">
        <v>402.66</v>
      </c>
    </row>
    <row r="1843" spans="1:4">
      <c r="A1843" s="347">
        <v>2377</v>
      </c>
      <c r="B1843" s="347" t="s">
        <v>35695</v>
      </c>
      <c r="C1843" s="347" t="s">
        <v>290</v>
      </c>
      <c r="D1843" s="298">
        <v>565.09</v>
      </c>
    </row>
    <row r="1844" spans="1:4">
      <c r="A1844" s="347">
        <v>2393</v>
      </c>
      <c r="B1844" s="347" t="s">
        <v>35696</v>
      </c>
      <c r="C1844" s="347" t="s">
        <v>290</v>
      </c>
      <c r="D1844" s="298">
        <v>946.32</v>
      </c>
    </row>
    <row r="1845" spans="1:4">
      <c r="A1845" s="347">
        <v>34705</v>
      </c>
      <c r="B1845" s="347" t="s">
        <v>35697</v>
      </c>
      <c r="C1845" s="347" t="s">
        <v>290</v>
      </c>
      <c r="D1845" s="298">
        <v>827.69</v>
      </c>
    </row>
    <row r="1846" spans="1:4">
      <c r="A1846" s="347">
        <v>34707</v>
      </c>
      <c r="B1846" s="347" t="s">
        <v>35698</v>
      </c>
      <c r="C1846" s="347" t="s">
        <v>290</v>
      </c>
      <c r="D1846" s="299">
        <v>1533.73</v>
      </c>
    </row>
    <row r="1847" spans="1:4">
      <c r="A1847" s="347">
        <v>2378</v>
      </c>
      <c r="B1847" s="347" t="s">
        <v>35699</v>
      </c>
      <c r="C1847" s="347" t="s">
        <v>290</v>
      </c>
      <c r="D1847" s="299">
        <v>1299.8900000000001</v>
      </c>
    </row>
    <row r="1848" spans="1:4">
      <c r="A1848" s="347">
        <v>2379</v>
      </c>
      <c r="B1848" s="347" t="s">
        <v>35700</v>
      </c>
      <c r="C1848" s="347" t="s">
        <v>290</v>
      </c>
      <c r="D1848" s="299">
        <v>1299.8900000000001</v>
      </c>
    </row>
    <row r="1849" spans="1:4">
      <c r="A1849" s="347">
        <v>2376</v>
      </c>
      <c r="B1849" s="347" t="s">
        <v>35701</v>
      </c>
      <c r="C1849" s="347" t="s">
        <v>290</v>
      </c>
      <c r="D1849" s="299">
        <v>2140.92</v>
      </c>
    </row>
    <row r="1850" spans="1:4">
      <c r="A1850" s="347">
        <v>2394</v>
      </c>
      <c r="B1850" s="347" t="s">
        <v>35702</v>
      </c>
      <c r="C1850" s="347" t="s">
        <v>290</v>
      </c>
      <c r="D1850" s="299">
        <v>4576.8900000000003</v>
      </c>
    </row>
    <row r="1851" spans="1:4">
      <c r="A1851" s="347">
        <v>34686</v>
      </c>
      <c r="B1851" s="347" t="s">
        <v>35703</v>
      </c>
      <c r="C1851" s="347" t="s">
        <v>290</v>
      </c>
      <c r="D1851" s="298">
        <v>13.74</v>
      </c>
    </row>
    <row r="1852" spans="1:4">
      <c r="A1852" s="347">
        <v>34616</v>
      </c>
      <c r="B1852" s="347" t="s">
        <v>35704</v>
      </c>
      <c r="C1852" s="347" t="s">
        <v>290</v>
      </c>
      <c r="D1852" s="298">
        <v>53.11</v>
      </c>
    </row>
    <row r="1853" spans="1:4">
      <c r="A1853" s="347">
        <v>34623</v>
      </c>
      <c r="B1853" s="347" t="s">
        <v>35705</v>
      </c>
      <c r="C1853" s="347" t="s">
        <v>290</v>
      </c>
      <c r="D1853" s="298">
        <v>52.29</v>
      </c>
    </row>
    <row r="1854" spans="1:4">
      <c r="A1854" s="347">
        <v>34628</v>
      </c>
      <c r="B1854" s="347" t="s">
        <v>35706</v>
      </c>
      <c r="C1854" s="347" t="s">
        <v>290</v>
      </c>
      <c r="D1854" s="298">
        <v>74.900000000000006</v>
      </c>
    </row>
    <row r="1855" spans="1:4">
      <c r="A1855" s="347">
        <v>34653</v>
      </c>
      <c r="B1855" s="347" t="s">
        <v>35707</v>
      </c>
      <c r="C1855" s="347" t="s">
        <v>290</v>
      </c>
      <c r="D1855" s="298">
        <v>9.26</v>
      </c>
    </row>
    <row r="1856" spans="1:4">
      <c r="A1856" s="347">
        <v>34688</v>
      </c>
      <c r="B1856" s="347" t="s">
        <v>35708</v>
      </c>
      <c r="C1856" s="347" t="s">
        <v>290</v>
      </c>
      <c r="D1856" s="298">
        <v>16.79</v>
      </c>
    </row>
    <row r="1857" spans="1:4">
      <c r="A1857" s="347">
        <v>34709</v>
      </c>
      <c r="B1857" s="347" t="s">
        <v>35709</v>
      </c>
      <c r="C1857" s="347" t="s">
        <v>290</v>
      </c>
      <c r="D1857" s="298">
        <v>65.069999999999993</v>
      </c>
    </row>
    <row r="1858" spans="1:4">
      <c r="A1858" s="347">
        <v>34714</v>
      </c>
      <c r="B1858" s="347" t="s">
        <v>35710</v>
      </c>
      <c r="C1858" s="347" t="s">
        <v>290</v>
      </c>
      <c r="D1858" s="298">
        <v>77.72</v>
      </c>
    </row>
    <row r="1859" spans="1:4">
      <c r="A1859" s="347">
        <v>2388</v>
      </c>
      <c r="B1859" s="347" t="s">
        <v>35711</v>
      </c>
      <c r="C1859" s="347" t="s">
        <v>290</v>
      </c>
      <c r="D1859" s="298">
        <v>64.58</v>
      </c>
    </row>
    <row r="1860" spans="1:4">
      <c r="A1860" s="347">
        <v>34606</v>
      </c>
      <c r="B1860" s="347" t="s">
        <v>35712</v>
      </c>
      <c r="C1860" s="347" t="s">
        <v>290</v>
      </c>
      <c r="D1860" s="298">
        <v>99.06</v>
      </c>
    </row>
    <row r="1861" spans="1:4">
      <c r="A1861" s="347">
        <v>34689</v>
      </c>
      <c r="B1861" s="347" t="s">
        <v>35713</v>
      </c>
      <c r="C1861" s="347" t="s">
        <v>290</v>
      </c>
      <c r="D1861" s="298">
        <v>31.54</v>
      </c>
    </row>
    <row r="1862" spans="1:4">
      <c r="A1862" s="347">
        <v>2370</v>
      </c>
      <c r="B1862" s="347" t="s">
        <v>35714</v>
      </c>
      <c r="C1862" s="347" t="s">
        <v>290</v>
      </c>
      <c r="D1862" s="298">
        <v>12</v>
      </c>
    </row>
    <row r="1863" spans="1:4">
      <c r="A1863" s="347">
        <v>2386</v>
      </c>
      <c r="B1863" s="347" t="s">
        <v>35715</v>
      </c>
      <c r="C1863" s="347" t="s">
        <v>290</v>
      </c>
      <c r="D1863" s="298">
        <v>20.13</v>
      </c>
    </row>
    <row r="1864" spans="1:4">
      <c r="A1864" s="347">
        <v>2392</v>
      </c>
      <c r="B1864" s="347" t="s">
        <v>35716</v>
      </c>
      <c r="C1864" s="347" t="s">
        <v>290</v>
      </c>
      <c r="D1864" s="298">
        <v>80.55</v>
      </c>
    </row>
    <row r="1865" spans="1:4">
      <c r="A1865" s="347">
        <v>2373</v>
      </c>
      <c r="B1865" s="347" t="s">
        <v>35717</v>
      </c>
      <c r="C1865" s="347" t="s">
        <v>290</v>
      </c>
      <c r="D1865" s="298">
        <v>113.49</v>
      </c>
    </row>
    <row r="1866" spans="1:4">
      <c r="A1866" s="347">
        <v>39465</v>
      </c>
      <c r="B1866" s="347" t="s">
        <v>35718</v>
      </c>
      <c r="C1866" s="347" t="s">
        <v>290</v>
      </c>
      <c r="D1866" s="298">
        <v>69.33</v>
      </c>
    </row>
    <row r="1867" spans="1:4">
      <c r="A1867" s="347">
        <v>39466</v>
      </c>
      <c r="B1867" s="347" t="s">
        <v>35719</v>
      </c>
      <c r="C1867" s="347" t="s">
        <v>290</v>
      </c>
      <c r="D1867" s="298">
        <v>78</v>
      </c>
    </row>
    <row r="1868" spans="1:4">
      <c r="A1868" s="347">
        <v>39467</v>
      </c>
      <c r="B1868" s="347" t="s">
        <v>35720</v>
      </c>
      <c r="C1868" s="347" t="s">
        <v>290</v>
      </c>
      <c r="D1868" s="298">
        <v>99.77</v>
      </c>
    </row>
    <row r="1869" spans="1:4">
      <c r="A1869" s="347">
        <v>39468</v>
      </c>
      <c r="B1869" s="347" t="s">
        <v>35721</v>
      </c>
      <c r="C1869" s="347" t="s">
        <v>290</v>
      </c>
      <c r="D1869" s="298">
        <v>177.33</v>
      </c>
    </row>
    <row r="1870" spans="1:4">
      <c r="A1870" s="347">
        <v>39469</v>
      </c>
      <c r="B1870" s="347" t="s">
        <v>35722</v>
      </c>
      <c r="C1870" s="347" t="s">
        <v>290</v>
      </c>
      <c r="D1870" s="298">
        <v>72.239999999999995</v>
      </c>
    </row>
    <row r="1871" spans="1:4">
      <c r="A1871" s="347">
        <v>39470</v>
      </c>
      <c r="B1871" s="347" t="s">
        <v>35723</v>
      </c>
      <c r="C1871" s="347" t="s">
        <v>290</v>
      </c>
      <c r="D1871" s="298">
        <v>88.76</v>
      </c>
    </row>
    <row r="1872" spans="1:4">
      <c r="A1872" s="347">
        <v>39471</v>
      </c>
      <c r="B1872" s="347" t="s">
        <v>35724</v>
      </c>
      <c r="C1872" s="347" t="s">
        <v>290</v>
      </c>
      <c r="D1872" s="298">
        <v>106.66</v>
      </c>
    </row>
    <row r="1873" spans="1:4">
      <c r="A1873" s="347">
        <v>39472</v>
      </c>
      <c r="B1873" s="347" t="s">
        <v>35725</v>
      </c>
      <c r="C1873" s="347" t="s">
        <v>290</v>
      </c>
      <c r="D1873" s="298">
        <v>185.33</v>
      </c>
    </row>
    <row r="1874" spans="1:4">
      <c r="A1874" s="347">
        <v>39473</v>
      </c>
      <c r="B1874" s="347" t="s">
        <v>35726</v>
      </c>
      <c r="C1874" s="347" t="s">
        <v>290</v>
      </c>
      <c r="D1874" s="298">
        <v>119.72</v>
      </c>
    </row>
    <row r="1875" spans="1:4">
      <c r="A1875" s="347">
        <v>39474</v>
      </c>
      <c r="B1875" s="347" t="s">
        <v>35727</v>
      </c>
      <c r="C1875" s="347" t="s">
        <v>290</v>
      </c>
      <c r="D1875" s="298">
        <v>127.63</v>
      </c>
    </row>
    <row r="1876" spans="1:4">
      <c r="A1876" s="347">
        <v>39475</v>
      </c>
      <c r="B1876" s="347" t="s">
        <v>35728</v>
      </c>
      <c r="C1876" s="347" t="s">
        <v>290</v>
      </c>
      <c r="D1876" s="298">
        <v>144.81</v>
      </c>
    </row>
    <row r="1877" spans="1:4">
      <c r="A1877" s="347">
        <v>39476</v>
      </c>
      <c r="B1877" s="347" t="s">
        <v>35729</v>
      </c>
      <c r="C1877" s="347" t="s">
        <v>290</v>
      </c>
      <c r="D1877" s="298">
        <v>272.60000000000002</v>
      </c>
    </row>
    <row r="1878" spans="1:4">
      <c r="A1878" s="347">
        <v>39477</v>
      </c>
      <c r="B1878" s="347" t="s">
        <v>35730</v>
      </c>
      <c r="C1878" s="347" t="s">
        <v>290</v>
      </c>
      <c r="D1878" s="298">
        <v>133.56</v>
      </c>
    </row>
    <row r="1879" spans="1:4">
      <c r="A1879" s="347">
        <v>39478</v>
      </c>
      <c r="B1879" s="347" t="s">
        <v>35731</v>
      </c>
      <c r="C1879" s="347" t="s">
        <v>290</v>
      </c>
      <c r="D1879" s="298">
        <v>137.69999999999999</v>
      </c>
    </row>
    <row r="1880" spans="1:4">
      <c r="A1880" s="347">
        <v>39479</v>
      </c>
      <c r="B1880" s="347" t="s">
        <v>35732</v>
      </c>
      <c r="C1880" s="347" t="s">
        <v>290</v>
      </c>
      <c r="D1880" s="298">
        <v>162.24</v>
      </c>
    </row>
    <row r="1881" spans="1:4">
      <c r="A1881" s="347">
        <v>39480</v>
      </c>
      <c r="B1881" s="347" t="s">
        <v>35733</v>
      </c>
      <c r="C1881" s="347" t="s">
        <v>290</v>
      </c>
      <c r="D1881" s="298">
        <v>334.77</v>
      </c>
    </row>
    <row r="1882" spans="1:4">
      <c r="A1882" s="347">
        <v>39459</v>
      </c>
      <c r="B1882" s="347" t="s">
        <v>35734</v>
      </c>
      <c r="C1882" s="347" t="s">
        <v>290</v>
      </c>
      <c r="D1882" s="298">
        <v>284.13</v>
      </c>
    </row>
    <row r="1883" spans="1:4">
      <c r="A1883" s="347">
        <v>39445</v>
      </c>
      <c r="B1883" s="347" t="s">
        <v>35735</v>
      </c>
      <c r="C1883" s="347" t="s">
        <v>290</v>
      </c>
      <c r="D1883" s="298">
        <v>142.66</v>
      </c>
    </row>
    <row r="1884" spans="1:4">
      <c r="A1884" s="347">
        <v>39446</v>
      </c>
      <c r="B1884" s="347" t="s">
        <v>35736</v>
      </c>
      <c r="C1884" s="347" t="s">
        <v>290</v>
      </c>
      <c r="D1884" s="298">
        <v>145.19999999999999</v>
      </c>
    </row>
    <row r="1885" spans="1:4">
      <c r="A1885" s="347">
        <v>39447</v>
      </c>
      <c r="B1885" s="347" t="s">
        <v>35737</v>
      </c>
      <c r="C1885" s="347" t="s">
        <v>290</v>
      </c>
      <c r="D1885" s="298">
        <v>155.28</v>
      </c>
    </row>
    <row r="1886" spans="1:4">
      <c r="A1886" s="347">
        <v>39448</v>
      </c>
      <c r="B1886" s="347" t="s">
        <v>35738</v>
      </c>
      <c r="C1886" s="347" t="s">
        <v>290</v>
      </c>
      <c r="D1886" s="298">
        <v>264.77999999999997</v>
      </c>
    </row>
    <row r="1887" spans="1:4">
      <c r="A1887" s="347">
        <v>39450</v>
      </c>
      <c r="B1887" s="347" t="s">
        <v>35739</v>
      </c>
      <c r="C1887" s="347" t="s">
        <v>290</v>
      </c>
      <c r="D1887" s="298">
        <v>161.54</v>
      </c>
    </row>
    <row r="1888" spans="1:4">
      <c r="A1888" s="347">
        <v>39451</v>
      </c>
      <c r="B1888" s="347" t="s">
        <v>35740</v>
      </c>
      <c r="C1888" s="347" t="s">
        <v>290</v>
      </c>
      <c r="D1888" s="298">
        <v>176.19</v>
      </c>
    </row>
    <row r="1889" spans="1:4">
      <c r="A1889" s="347">
        <v>39452</v>
      </c>
      <c r="B1889" s="347" t="s">
        <v>35741</v>
      </c>
      <c r="C1889" s="347" t="s">
        <v>290</v>
      </c>
      <c r="D1889" s="298">
        <v>177.25</v>
      </c>
    </row>
    <row r="1890" spans="1:4">
      <c r="A1890" s="347">
        <v>39523</v>
      </c>
      <c r="B1890" s="347" t="s">
        <v>35742</v>
      </c>
      <c r="C1890" s="347" t="s">
        <v>290</v>
      </c>
      <c r="D1890" s="298">
        <v>296.62</v>
      </c>
    </row>
    <row r="1891" spans="1:4">
      <c r="A1891" s="347">
        <v>39449</v>
      </c>
      <c r="B1891" s="347" t="s">
        <v>35743</v>
      </c>
      <c r="C1891" s="347" t="s">
        <v>290</v>
      </c>
      <c r="D1891" s="298">
        <v>328.49</v>
      </c>
    </row>
    <row r="1892" spans="1:4">
      <c r="A1892" s="347">
        <v>39455</v>
      </c>
      <c r="B1892" s="347" t="s">
        <v>35744</v>
      </c>
      <c r="C1892" s="347" t="s">
        <v>290</v>
      </c>
      <c r="D1892" s="298">
        <v>162.54</v>
      </c>
    </row>
    <row r="1893" spans="1:4">
      <c r="A1893" s="347">
        <v>39456</v>
      </c>
      <c r="B1893" s="347" t="s">
        <v>35745</v>
      </c>
      <c r="C1893" s="347" t="s">
        <v>290</v>
      </c>
      <c r="D1893" s="298">
        <v>162.66</v>
      </c>
    </row>
    <row r="1894" spans="1:4">
      <c r="A1894" s="347">
        <v>39457</v>
      </c>
      <c r="B1894" s="347" t="s">
        <v>35746</v>
      </c>
      <c r="C1894" s="347" t="s">
        <v>290</v>
      </c>
      <c r="D1894" s="298">
        <v>177.33</v>
      </c>
    </row>
    <row r="1895" spans="1:4">
      <c r="A1895" s="347">
        <v>39458</v>
      </c>
      <c r="B1895" s="347" t="s">
        <v>35747</v>
      </c>
      <c r="C1895" s="347" t="s">
        <v>290</v>
      </c>
      <c r="D1895" s="298">
        <v>330.91</v>
      </c>
    </row>
    <row r="1896" spans="1:4">
      <c r="A1896" s="347">
        <v>39464</v>
      </c>
      <c r="B1896" s="347" t="s">
        <v>35748</v>
      </c>
      <c r="C1896" s="347" t="s">
        <v>290</v>
      </c>
      <c r="D1896" s="298">
        <v>532.13</v>
      </c>
    </row>
    <row r="1897" spans="1:4">
      <c r="A1897" s="347">
        <v>39460</v>
      </c>
      <c r="B1897" s="347" t="s">
        <v>35749</v>
      </c>
      <c r="C1897" s="347" t="s">
        <v>290</v>
      </c>
      <c r="D1897" s="298">
        <v>201.82</v>
      </c>
    </row>
    <row r="1898" spans="1:4">
      <c r="A1898" s="347">
        <v>39461</v>
      </c>
      <c r="B1898" s="347" t="s">
        <v>35750</v>
      </c>
      <c r="C1898" s="347" t="s">
        <v>290</v>
      </c>
      <c r="D1898" s="298">
        <v>236.49</v>
      </c>
    </row>
    <row r="1899" spans="1:4">
      <c r="A1899" s="347">
        <v>39462</v>
      </c>
      <c r="B1899" s="347" t="s">
        <v>35751</v>
      </c>
      <c r="C1899" s="347" t="s">
        <v>290</v>
      </c>
      <c r="D1899" s="298">
        <v>227.91</v>
      </c>
    </row>
    <row r="1900" spans="1:4">
      <c r="A1900" s="347">
        <v>39463</v>
      </c>
      <c r="B1900" s="347" t="s">
        <v>35752</v>
      </c>
      <c r="C1900" s="347" t="s">
        <v>290</v>
      </c>
      <c r="D1900" s="298">
        <v>528</v>
      </c>
    </row>
    <row r="1901" spans="1:4">
      <c r="A1901" s="347">
        <v>26039</v>
      </c>
      <c r="B1901" s="347" t="s">
        <v>35753</v>
      </c>
      <c r="C1901" s="347" t="s">
        <v>290</v>
      </c>
      <c r="D1901" s="299">
        <v>370335.4</v>
      </c>
    </row>
    <row r="1902" spans="1:4">
      <c r="A1902" s="347">
        <v>2401</v>
      </c>
      <c r="B1902" s="347" t="s">
        <v>35754</v>
      </c>
      <c r="C1902" s="347" t="s">
        <v>290</v>
      </c>
      <c r="D1902" s="299">
        <v>85181.24</v>
      </c>
    </row>
    <row r="1903" spans="1:4">
      <c r="A1903" s="347">
        <v>38870</v>
      </c>
      <c r="B1903" s="347" t="s">
        <v>35755</v>
      </c>
      <c r="C1903" s="347" t="s">
        <v>290</v>
      </c>
      <c r="D1903" s="298">
        <v>56.44</v>
      </c>
    </row>
    <row r="1904" spans="1:4">
      <c r="A1904" s="347">
        <v>38869</v>
      </c>
      <c r="B1904" s="347" t="s">
        <v>35756</v>
      </c>
      <c r="C1904" s="347" t="s">
        <v>290</v>
      </c>
      <c r="D1904" s="298">
        <v>49.78</v>
      </c>
    </row>
    <row r="1905" spans="1:4">
      <c r="A1905" s="347">
        <v>38872</v>
      </c>
      <c r="B1905" s="347" t="s">
        <v>35757</v>
      </c>
      <c r="C1905" s="347" t="s">
        <v>290</v>
      </c>
      <c r="D1905" s="298">
        <v>77.09</v>
      </c>
    </row>
    <row r="1906" spans="1:4">
      <c r="A1906" s="347">
        <v>38871</v>
      </c>
      <c r="B1906" s="347" t="s">
        <v>35758</v>
      </c>
      <c r="C1906" s="347" t="s">
        <v>290</v>
      </c>
      <c r="D1906" s="298">
        <v>62.01</v>
      </c>
    </row>
    <row r="1907" spans="1:4">
      <c r="A1907" s="347">
        <v>39283</v>
      </c>
      <c r="B1907" s="347" t="s">
        <v>35759</v>
      </c>
      <c r="C1907" s="347" t="s">
        <v>290</v>
      </c>
      <c r="D1907" s="298">
        <v>193.14</v>
      </c>
    </row>
    <row r="1908" spans="1:4">
      <c r="A1908" s="347">
        <v>39284</v>
      </c>
      <c r="B1908" s="347" t="s">
        <v>35760</v>
      </c>
      <c r="C1908" s="347" t="s">
        <v>290</v>
      </c>
      <c r="D1908" s="298">
        <v>209.3</v>
      </c>
    </row>
    <row r="1909" spans="1:4">
      <c r="A1909" s="347">
        <v>39285</v>
      </c>
      <c r="B1909" s="347" t="s">
        <v>35761</v>
      </c>
      <c r="C1909" s="347" t="s">
        <v>290</v>
      </c>
      <c r="D1909" s="298">
        <v>212.32</v>
      </c>
    </row>
    <row r="1910" spans="1:4">
      <c r="A1910" s="347">
        <v>39286</v>
      </c>
      <c r="B1910" s="347" t="s">
        <v>35762</v>
      </c>
      <c r="C1910" s="347" t="s">
        <v>290</v>
      </c>
      <c r="D1910" s="298">
        <v>207.7</v>
      </c>
    </row>
    <row r="1911" spans="1:4">
      <c r="A1911" s="347">
        <v>39287</v>
      </c>
      <c r="B1911" s="347" t="s">
        <v>35763</v>
      </c>
      <c r="C1911" s="347" t="s">
        <v>290</v>
      </c>
      <c r="D1911" s="298">
        <v>243.88</v>
      </c>
    </row>
    <row r="1912" spans="1:4">
      <c r="A1912" s="347">
        <v>39288</v>
      </c>
      <c r="B1912" s="347" t="s">
        <v>35764</v>
      </c>
      <c r="C1912" s="347" t="s">
        <v>290</v>
      </c>
      <c r="D1912" s="298">
        <v>260.27</v>
      </c>
    </row>
    <row r="1913" spans="1:4">
      <c r="A1913" s="347">
        <v>25976</v>
      </c>
      <c r="B1913" s="347" t="s">
        <v>35765</v>
      </c>
      <c r="C1913" s="347" t="s">
        <v>289</v>
      </c>
      <c r="D1913" s="298">
        <v>468.42</v>
      </c>
    </row>
    <row r="1914" spans="1:4">
      <c r="A1914" s="347">
        <v>10629</v>
      </c>
      <c r="B1914" s="347" t="s">
        <v>35766</v>
      </c>
      <c r="C1914" s="347" t="s">
        <v>289</v>
      </c>
      <c r="D1914" s="298">
        <v>628.01</v>
      </c>
    </row>
    <row r="1915" spans="1:4">
      <c r="A1915" s="347">
        <v>10698</v>
      </c>
      <c r="B1915" s="347" t="s">
        <v>35767</v>
      </c>
      <c r="C1915" s="347" t="s">
        <v>289</v>
      </c>
      <c r="D1915" s="298">
        <v>168.34</v>
      </c>
    </row>
    <row r="1916" spans="1:4">
      <c r="A1916" s="347">
        <v>40521</v>
      </c>
      <c r="B1916" s="347" t="s">
        <v>35768</v>
      </c>
      <c r="C1916" s="347" t="s">
        <v>290</v>
      </c>
      <c r="D1916" s="299">
        <v>111170.11</v>
      </c>
    </row>
    <row r="1917" spans="1:4">
      <c r="A1917" s="347">
        <v>2432</v>
      </c>
      <c r="B1917" s="347" t="s">
        <v>35769</v>
      </c>
      <c r="C1917" s="347" t="s">
        <v>290</v>
      </c>
      <c r="D1917" s="298">
        <v>17.95</v>
      </c>
    </row>
    <row r="1918" spans="1:4">
      <c r="A1918" s="347">
        <v>2433</v>
      </c>
      <c r="B1918" s="347" t="s">
        <v>35770</v>
      </c>
      <c r="C1918" s="347" t="s">
        <v>290</v>
      </c>
      <c r="D1918" s="298">
        <v>6.08</v>
      </c>
    </row>
    <row r="1919" spans="1:4">
      <c r="A1919" s="347">
        <v>2420</v>
      </c>
      <c r="B1919" s="347" t="s">
        <v>35771</v>
      </c>
      <c r="C1919" s="347" t="s">
        <v>290</v>
      </c>
      <c r="D1919" s="298">
        <v>10.44</v>
      </c>
    </row>
    <row r="1920" spans="1:4">
      <c r="A1920" s="347">
        <v>11447</v>
      </c>
      <c r="B1920" s="347" t="s">
        <v>35772</v>
      </c>
      <c r="C1920" s="347" t="s">
        <v>290</v>
      </c>
      <c r="D1920" s="298">
        <v>20.64</v>
      </c>
    </row>
    <row r="1921" spans="1:4">
      <c r="A1921" s="347">
        <v>11451</v>
      </c>
      <c r="B1921" s="347" t="s">
        <v>35773</v>
      </c>
      <c r="C1921" s="347" t="s">
        <v>290</v>
      </c>
      <c r="D1921" s="298">
        <v>55.35</v>
      </c>
    </row>
    <row r="1922" spans="1:4">
      <c r="A1922" s="347">
        <v>11116</v>
      </c>
      <c r="B1922" s="347" t="s">
        <v>35774</v>
      </c>
      <c r="C1922" s="347" t="s">
        <v>290</v>
      </c>
      <c r="D1922" s="298">
        <v>588.48</v>
      </c>
    </row>
    <row r="1923" spans="1:4">
      <c r="A1923" s="347">
        <v>38411</v>
      </c>
      <c r="B1923" s="347" t="s">
        <v>35775</v>
      </c>
      <c r="C1923" s="347" t="s">
        <v>290</v>
      </c>
      <c r="D1923" s="299">
        <v>1967.78</v>
      </c>
    </row>
    <row r="1924" spans="1:4">
      <c r="A1924" s="347">
        <v>7608</v>
      </c>
      <c r="B1924" s="347" t="s">
        <v>39152</v>
      </c>
      <c r="C1924" s="347" t="s">
        <v>290</v>
      </c>
      <c r="D1924" s="298">
        <v>6.47</v>
      </c>
    </row>
    <row r="1925" spans="1:4">
      <c r="A1925" s="347">
        <v>1370</v>
      </c>
      <c r="B1925" s="347" t="s">
        <v>35776</v>
      </c>
      <c r="C1925" s="347" t="s">
        <v>290</v>
      </c>
      <c r="D1925" s="298">
        <v>82.1</v>
      </c>
    </row>
    <row r="1926" spans="1:4">
      <c r="A1926" s="347">
        <v>38189</v>
      </c>
      <c r="B1926" s="347" t="s">
        <v>35777</v>
      </c>
      <c r="C1926" s="347" t="s">
        <v>290</v>
      </c>
      <c r="D1926" s="298">
        <v>231.69</v>
      </c>
    </row>
    <row r="1927" spans="1:4">
      <c r="A1927" s="347">
        <v>38190</v>
      </c>
      <c r="B1927" s="347" t="s">
        <v>35778</v>
      </c>
      <c r="C1927" s="347" t="s">
        <v>290</v>
      </c>
      <c r="D1927" s="298">
        <v>521.02</v>
      </c>
    </row>
    <row r="1928" spans="1:4">
      <c r="A1928" s="347">
        <v>36516</v>
      </c>
      <c r="B1928" s="347" t="s">
        <v>35779</v>
      </c>
      <c r="C1928" s="347" t="s">
        <v>290</v>
      </c>
      <c r="D1928" s="299">
        <v>111943.9</v>
      </c>
    </row>
    <row r="1929" spans="1:4">
      <c r="A1929" s="347">
        <v>34777</v>
      </c>
      <c r="B1929" s="347" t="s">
        <v>35780</v>
      </c>
      <c r="C1929" s="347" t="s">
        <v>290</v>
      </c>
      <c r="D1929" s="298">
        <v>2.79</v>
      </c>
    </row>
    <row r="1930" spans="1:4">
      <c r="A1930" s="347">
        <v>7272</v>
      </c>
      <c r="B1930" s="347" t="s">
        <v>35781</v>
      </c>
      <c r="C1930" s="347" t="s">
        <v>290</v>
      </c>
      <c r="D1930" s="298">
        <v>2.35</v>
      </c>
    </row>
    <row r="1931" spans="1:4">
      <c r="A1931" s="347">
        <v>10605</v>
      </c>
      <c r="B1931" s="347" t="s">
        <v>35782</v>
      </c>
      <c r="C1931" s="347" t="s">
        <v>290</v>
      </c>
      <c r="D1931" s="298">
        <v>3.15</v>
      </c>
    </row>
    <row r="1932" spans="1:4">
      <c r="A1932" s="347">
        <v>10604</v>
      </c>
      <c r="B1932" s="347" t="s">
        <v>35783</v>
      </c>
      <c r="C1932" s="347" t="s">
        <v>290</v>
      </c>
      <c r="D1932" s="298">
        <v>7.34</v>
      </c>
    </row>
    <row r="1933" spans="1:4">
      <c r="A1933" s="347">
        <v>672</v>
      </c>
      <c r="B1933" s="347" t="s">
        <v>35784</v>
      </c>
      <c r="C1933" s="347" t="s">
        <v>290</v>
      </c>
      <c r="D1933" s="298">
        <v>10.1</v>
      </c>
    </row>
    <row r="1934" spans="1:4">
      <c r="A1934" s="347">
        <v>668</v>
      </c>
      <c r="B1934" s="347" t="s">
        <v>35785</v>
      </c>
      <c r="C1934" s="347" t="s">
        <v>290</v>
      </c>
      <c r="D1934" s="298">
        <v>12.19</v>
      </c>
    </row>
    <row r="1935" spans="1:4">
      <c r="A1935" s="347">
        <v>10578</v>
      </c>
      <c r="B1935" s="347" t="s">
        <v>35786</v>
      </c>
      <c r="C1935" s="347" t="s">
        <v>290</v>
      </c>
      <c r="D1935" s="298">
        <v>14.2</v>
      </c>
    </row>
    <row r="1936" spans="1:4">
      <c r="A1936" s="347">
        <v>666</v>
      </c>
      <c r="B1936" s="347" t="s">
        <v>35787</v>
      </c>
      <c r="C1936" s="347" t="s">
        <v>290</v>
      </c>
      <c r="D1936" s="298">
        <v>15.79</v>
      </c>
    </row>
    <row r="1937" spans="1:4">
      <c r="A1937" s="347">
        <v>665</v>
      </c>
      <c r="B1937" s="347" t="s">
        <v>35788</v>
      </c>
      <c r="C1937" s="347" t="s">
        <v>290</v>
      </c>
      <c r="D1937" s="298">
        <v>21.12</v>
      </c>
    </row>
    <row r="1938" spans="1:4">
      <c r="A1938" s="347">
        <v>10577</v>
      </c>
      <c r="B1938" s="347" t="s">
        <v>35789</v>
      </c>
      <c r="C1938" s="347" t="s">
        <v>290</v>
      </c>
      <c r="D1938" s="298">
        <v>18.73</v>
      </c>
    </row>
    <row r="1939" spans="1:4">
      <c r="A1939" s="347">
        <v>10583</v>
      </c>
      <c r="B1939" s="347" t="s">
        <v>35790</v>
      </c>
      <c r="C1939" s="347" t="s">
        <v>290</v>
      </c>
      <c r="D1939" s="298">
        <v>9.73</v>
      </c>
    </row>
    <row r="1940" spans="1:4">
      <c r="A1940" s="347">
        <v>10579</v>
      </c>
      <c r="B1940" s="347" t="s">
        <v>35791</v>
      </c>
      <c r="C1940" s="347" t="s">
        <v>290</v>
      </c>
      <c r="D1940" s="298">
        <v>16.96</v>
      </c>
    </row>
    <row r="1941" spans="1:4">
      <c r="A1941" s="347">
        <v>10582</v>
      </c>
      <c r="B1941" s="347" t="s">
        <v>35792</v>
      </c>
      <c r="C1941" s="347" t="s">
        <v>290</v>
      </c>
      <c r="D1941" s="298">
        <v>8.57</v>
      </c>
    </row>
    <row r="1942" spans="1:4">
      <c r="A1942" s="347">
        <v>2436</v>
      </c>
      <c r="B1942" s="347" t="s">
        <v>35793</v>
      </c>
      <c r="C1942" s="347" t="s">
        <v>291</v>
      </c>
      <c r="D1942" s="298">
        <v>14.93</v>
      </c>
    </row>
    <row r="1943" spans="1:4">
      <c r="A1943" s="347">
        <v>40918</v>
      </c>
      <c r="B1943" s="347" t="s">
        <v>35794</v>
      </c>
      <c r="C1943" s="347" t="s">
        <v>296</v>
      </c>
      <c r="D1943" s="299">
        <v>2646.43</v>
      </c>
    </row>
    <row r="1944" spans="1:4">
      <c r="A1944" s="347">
        <v>2439</v>
      </c>
      <c r="B1944" s="347" t="s">
        <v>35795</v>
      </c>
      <c r="C1944" s="347" t="s">
        <v>291</v>
      </c>
      <c r="D1944" s="298">
        <v>14.93</v>
      </c>
    </row>
    <row r="1945" spans="1:4">
      <c r="A1945" s="347">
        <v>40923</v>
      </c>
      <c r="B1945" s="347" t="s">
        <v>35796</v>
      </c>
      <c r="C1945" s="347" t="s">
        <v>296</v>
      </c>
      <c r="D1945" s="299">
        <v>2646.43</v>
      </c>
    </row>
    <row r="1946" spans="1:4">
      <c r="A1946" s="347">
        <v>10998</v>
      </c>
      <c r="B1946" s="347" t="s">
        <v>35797</v>
      </c>
      <c r="C1946" s="347" t="s">
        <v>293</v>
      </c>
      <c r="D1946" s="298">
        <v>30.4</v>
      </c>
    </row>
    <row r="1947" spans="1:4">
      <c r="A1947" s="347">
        <v>11002</v>
      </c>
      <c r="B1947" s="347" t="s">
        <v>35798</v>
      </c>
      <c r="C1947" s="347" t="s">
        <v>293</v>
      </c>
      <c r="D1947" s="298">
        <v>27.85</v>
      </c>
    </row>
    <row r="1948" spans="1:4">
      <c r="A1948" s="347">
        <v>10999</v>
      </c>
      <c r="B1948" s="347" t="s">
        <v>35799</v>
      </c>
      <c r="C1948" s="347" t="s">
        <v>293</v>
      </c>
      <c r="D1948" s="298">
        <v>26.75</v>
      </c>
    </row>
    <row r="1949" spans="1:4">
      <c r="A1949" s="347">
        <v>10997</v>
      </c>
      <c r="B1949" s="347" t="s">
        <v>35800</v>
      </c>
      <c r="C1949" s="347" t="s">
        <v>293</v>
      </c>
      <c r="D1949" s="298">
        <v>29</v>
      </c>
    </row>
    <row r="1950" spans="1:4">
      <c r="A1950" s="347">
        <v>2685</v>
      </c>
      <c r="B1950" s="347" t="s">
        <v>35801</v>
      </c>
      <c r="C1950" s="347" t="s">
        <v>294</v>
      </c>
      <c r="D1950" s="298">
        <v>5.64</v>
      </c>
    </row>
    <row r="1951" spans="1:4">
      <c r="A1951" s="347">
        <v>2680</v>
      </c>
      <c r="B1951" s="347" t="s">
        <v>35802</v>
      </c>
      <c r="C1951" s="347" t="s">
        <v>294</v>
      </c>
      <c r="D1951" s="298">
        <v>8.26</v>
      </c>
    </row>
    <row r="1952" spans="1:4">
      <c r="A1952" s="347">
        <v>2684</v>
      </c>
      <c r="B1952" s="347" t="s">
        <v>35803</v>
      </c>
      <c r="C1952" s="347" t="s">
        <v>294</v>
      </c>
      <c r="D1952" s="298">
        <v>7.51</v>
      </c>
    </row>
    <row r="1953" spans="1:4">
      <c r="A1953" s="347">
        <v>2673</v>
      </c>
      <c r="B1953" s="347" t="s">
        <v>35804</v>
      </c>
      <c r="C1953" s="347" t="s">
        <v>294</v>
      </c>
      <c r="D1953" s="298">
        <v>2.9</v>
      </c>
    </row>
    <row r="1954" spans="1:4">
      <c r="A1954" s="347">
        <v>2681</v>
      </c>
      <c r="B1954" s="347" t="s">
        <v>35805</v>
      </c>
      <c r="C1954" s="347" t="s">
        <v>294</v>
      </c>
      <c r="D1954" s="298">
        <v>13.49</v>
      </c>
    </row>
    <row r="1955" spans="1:4">
      <c r="A1955" s="347">
        <v>2682</v>
      </c>
      <c r="B1955" s="347" t="s">
        <v>35806</v>
      </c>
      <c r="C1955" s="347" t="s">
        <v>294</v>
      </c>
      <c r="D1955" s="298">
        <v>19.690000000000001</v>
      </c>
    </row>
    <row r="1956" spans="1:4">
      <c r="A1956" s="347">
        <v>2686</v>
      </c>
      <c r="B1956" s="347" t="s">
        <v>35807</v>
      </c>
      <c r="C1956" s="347" t="s">
        <v>294</v>
      </c>
      <c r="D1956" s="298">
        <v>24.69</v>
      </c>
    </row>
    <row r="1957" spans="1:4">
      <c r="A1957" s="347">
        <v>2674</v>
      </c>
      <c r="B1957" s="347" t="s">
        <v>35808</v>
      </c>
      <c r="C1957" s="347" t="s">
        <v>294</v>
      </c>
      <c r="D1957" s="298">
        <v>3.61</v>
      </c>
    </row>
    <row r="1958" spans="1:4">
      <c r="A1958" s="347">
        <v>2683</v>
      </c>
      <c r="B1958" s="347" t="s">
        <v>35809</v>
      </c>
      <c r="C1958" s="347" t="s">
        <v>294</v>
      </c>
      <c r="D1958" s="298">
        <v>38.9</v>
      </c>
    </row>
    <row r="1959" spans="1:4">
      <c r="A1959" s="347">
        <v>2676</v>
      </c>
      <c r="B1959" s="347" t="s">
        <v>35810</v>
      </c>
      <c r="C1959" s="347" t="s">
        <v>294</v>
      </c>
      <c r="D1959" s="298">
        <v>1.68</v>
      </c>
    </row>
    <row r="1960" spans="1:4">
      <c r="A1960" s="347">
        <v>2678</v>
      </c>
      <c r="B1960" s="347" t="s">
        <v>35811</v>
      </c>
      <c r="C1960" s="347" t="s">
        <v>294</v>
      </c>
      <c r="D1960" s="298">
        <v>2.11</v>
      </c>
    </row>
    <row r="1961" spans="1:4">
      <c r="A1961" s="347">
        <v>2679</v>
      </c>
      <c r="B1961" s="347" t="s">
        <v>35812</v>
      </c>
      <c r="C1961" s="347" t="s">
        <v>294</v>
      </c>
      <c r="D1961" s="298">
        <v>3.25</v>
      </c>
    </row>
    <row r="1962" spans="1:4">
      <c r="A1962" s="347">
        <v>12070</v>
      </c>
      <c r="B1962" s="347" t="s">
        <v>35813</v>
      </c>
      <c r="C1962" s="347" t="s">
        <v>294</v>
      </c>
      <c r="D1962" s="298">
        <v>4.53</v>
      </c>
    </row>
    <row r="1963" spans="1:4">
      <c r="A1963" s="347">
        <v>2675</v>
      </c>
      <c r="B1963" s="347" t="s">
        <v>35814</v>
      </c>
      <c r="C1963" s="347" t="s">
        <v>294</v>
      </c>
      <c r="D1963" s="298">
        <v>5.89</v>
      </c>
    </row>
    <row r="1964" spans="1:4">
      <c r="A1964" s="347">
        <v>12067</v>
      </c>
      <c r="B1964" s="347" t="s">
        <v>35815</v>
      </c>
      <c r="C1964" s="347" t="s">
        <v>294</v>
      </c>
      <c r="D1964" s="298">
        <v>7.99</v>
      </c>
    </row>
    <row r="1965" spans="1:4">
      <c r="A1965" s="347">
        <v>40401</v>
      </c>
      <c r="B1965" s="347" t="s">
        <v>35816</v>
      </c>
      <c r="C1965" s="347" t="s">
        <v>294</v>
      </c>
      <c r="D1965" s="298">
        <v>3.37</v>
      </c>
    </row>
    <row r="1966" spans="1:4">
      <c r="A1966" s="347">
        <v>40402</v>
      </c>
      <c r="B1966" s="347" t="s">
        <v>35817</v>
      </c>
      <c r="C1966" s="347" t="s">
        <v>294</v>
      </c>
      <c r="D1966" s="298">
        <v>4.32</v>
      </c>
    </row>
    <row r="1967" spans="1:4">
      <c r="A1967" s="347">
        <v>40400</v>
      </c>
      <c r="B1967" s="347" t="s">
        <v>35818</v>
      </c>
      <c r="C1967" s="347" t="s">
        <v>294</v>
      </c>
      <c r="D1967" s="298">
        <v>2.29</v>
      </c>
    </row>
    <row r="1968" spans="1:4">
      <c r="A1968" s="347">
        <v>2504</v>
      </c>
      <c r="B1968" s="347" t="s">
        <v>35819</v>
      </c>
      <c r="C1968" s="347" t="s">
        <v>294</v>
      </c>
      <c r="D1968" s="298">
        <v>9.8000000000000007</v>
      </c>
    </row>
    <row r="1969" spans="1:4">
      <c r="A1969" s="347">
        <v>2501</v>
      </c>
      <c r="B1969" s="347" t="s">
        <v>35820</v>
      </c>
      <c r="C1969" s="347" t="s">
        <v>294</v>
      </c>
      <c r="D1969" s="298">
        <v>12.85</v>
      </c>
    </row>
    <row r="1970" spans="1:4">
      <c r="A1970" s="347">
        <v>2502</v>
      </c>
      <c r="B1970" s="347" t="s">
        <v>35821</v>
      </c>
      <c r="C1970" s="347" t="s">
        <v>294</v>
      </c>
      <c r="D1970" s="298">
        <v>19.38</v>
      </c>
    </row>
    <row r="1971" spans="1:4">
      <c r="A1971" s="347">
        <v>2503</v>
      </c>
      <c r="B1971" s="347" t="s">
        <v>35822</v>
      </c>
      <c r="C1971" s="347" t="s">
        <v>294</v>
      </c>
      <c r="D1971" s="298">
        <v>24.95</v>
      </c>
    </row>
    <row r="1972" spans="1:4">
      <c r="A1972" s="347">
        <v>2500</v>
      </c>
      <c r="B1972" s="347" t="s">
        <v>35823</v>
      </c>
      <c r="C1972" s="347" t="s">
        <v>294</v>
      </c>
      <c r="D1972" s="298">
        <v>33.229999999999997</v>
      </c>
    </row>
    <row r="1973" spans="1:4">
      <c r="A1973" s="347">
        <v>2505</v>
      </c>
      <c r="B1973" s="347" t="s">
        <v>35824</v>
      </c>
      <c r="C1973" s="347" t="s">
        <v>294</v>
      </c>
      <c r="D1973" s="298">
        <v>51.79</v>
      </c>
    </row>
    <row r="1974" spans="1:4">
      <c r="A1974" s="347">
        <v>12056</v>
      </c>
      <c r="B1974" s="347" t="s">
        <v>35825</v>
      </c>
      <c r="C1974" s="347" t="s">
        <v>294</v>
      </c>
      <c r="D1974" s="298">
        <v>20.93</v>
      </c>
    </row>
    <row r="1975" spans="1:4">
      <c r="A1975" s="347">
        <v>12057</v>
      </c>
      <c r="B1975" s="347" t="s">
        <v>35826</v>
      </c>
      <c r="C1975" s="347" t="s">
        <v>294</v>
      </c>
      <c r="D1975" s="298">
        <v>17.77</v>
      </c>
    </row>
    <row r="1976" spans="1:4">
      <c r="A1976" s="347">
        <v>12059</v>
      </c>
      <c r="B1976" s="347" t="s">
        <v>35827</v>
      </c>
      <c r="C1976" s="347" t="s">
        <v>294</v>
      </c>
      <c r="D1976" s="298">
        <v>6.23</v>
      </c>
    </row>
    <row r="1977" spans="1:4">
      <c r="A1977" s="347">
        <v>12058</v>
      </c>
      <c r="B1977" s="347" t="s">
        <v>35828</v>
      </c>
      <c r="C1977" s="347" t="s">
        <v>294</v>
      </c>
      <c r="D1977" s="298">
        <v>11.08</v>
      </c>
    </row>
    <row r="1978" spans="1:4">
      <c r="A1978" s="347">
        <v>12060</v>
      </c>
      <c r="B1978" s="347" t="s">
        <v>35829</v>
      </c>
      <c r="C1978" s="347" t="s">
        <v>294</v>
      </c>
      <c r="D1978" s="298">
        <v>46.18</v>
      </c>
    </row>
    <row r="1979" spans="1:4">
      <c r="A1979" s="347">
        <v>12061</v>
      </c>
      <c r="B1979" s="347" t="s">
        <v>35830</v>
      </c>
      <c r="C1979" s="347" t="s">
        <v>294</v>
      </c>
      <c r="D1979" s="298">
        <v>28.2</v>
      </c>
    </row>
    <row r="1980" spans="1:4">
      <c r="A1980" s="347">
        <v>12062</v>
      </c>
      <c r="B1980" s="347" t="s">
        <v>35831</v>
      </c>
      <c r="C1980" s="347" t="s">
        <v>294</v>
      </c>
      <c r="D1980" s="298">
        <v>52.01</v>
      </c>
    </row>
    <row r="1981" spans="1:4">
      <c r="A1981" s="347">
        <v>21137</v>
      </c>
      <c r="B1981" s="347" t="s">
        <v>35832</v>
      </c>
      <c r="C1981" s="347" t="s">
        <v>294</v>
      </c>
      <c r="D1981" s="298">
        <v>9.0399999999999991</v>
      </c>
    </row>
    <row r="1982" spans="1:4">
      <c r="A1982" s="347">
        <v>2687</v>
      </c>
      <c r="B1982" s="347" t="s">
        <v>35833</v>
      </c>
      <c r="C1982" s="347" t="s">
        <v>294</v>
      </c>
      <c r="D1982" s="298">
        <v>1.47</v>
      </c>
    </row>
    <row r="1983" spans="1:4">
      <c r="A1983" s="347">
        <v>2689</v>
      </c>
      <c r="B1983" s="347" t="s">
        <v>35834</v>
      </c>
      <c r="C1983" s="347" t="s">
        <v>294</v>
      </c>
      <c r="D1983" s="298">
        <v>1.75</v>
      </c>
    </row>
    <row r="1984" spans="1:4">
      <c r="A1984" s="347">
        <v>2688</v>
      </c>
      <c r="B1984" s="347" t="s">
        <v>35835</v>
      </c>
      <c r="C1984" s="347" t="s">
        <v>294</v>
      </c>
      <c r="D1984" s="298">
        <v>1.9</v>
      </c>
    </row>
    <row r="1985" spans="1:4">
      <c r="A1985" s="347">
        <v>2690</v>
      </c>
      <c r="B1985" s="347" t="s">
        <v>35836</v>
      </c>
      <c r="C1985" s="347" t="s">
        <v>294</v>
      </c>
      <c r="D1985" s="298">
        <v>3.25</v>
      </c>
    </row>
    <row r="1986" spans="1:4">
      <c r="A1986" s="347">
        <v>39243</v>
      </c>
      <c r="B1986" s="347" t="s">
        <v>35837</v>
      </c>
      <c r="C1986" s="347" t="s">
        <v>294</v>
      </c>
      <c r="D1986" s="298">
        <v>2.14</v>
      </c>
    </row>
    <row r="1987" spans="1:4">
      <c r="A1987" s="347">
        <v>39244</v>
      </c>
      <c r="B1987" s="347" t="s">
        <v>35838</v>
      </c>
      <c r="C1987" s="347" t="s">
        <v>294</v>
      </c>
      <c r="D1987" s="298">
        <v>2.89</v>
      </c>
    </row>
    <row r="1988" spans="1:4">
      <c r="A1988" s="347">
        <v>39245</v>
      </c>
      <c r="B1988" s="347" t="s">
        <v>35839</v>
      </c>
      <c r="C1988" s="347" t="s">
        <v>294</v>
      </c>
      <c r="D1988" s="298">
        <v>5.57</v>
      </c>
    </row>
    <row r="1989" spans="1:4">
      <c r="A1989" s="347">
        <v>39254</v>
      </c>
      <c r="B1989" s="347" t="s">
        <v>35840</v>
      </c>
      <c r="C1989" s="347" t="s">
        <v>294</v>
      </c>
      <c r="D1989" s="298">
        <v>8.33</v>
      </c>
    </row>
    <row r="1990" spans="1:4">
      <c r="A1990" s="347">
        <v>39255</v>
      </c>
      <c r="B1990" s="347" t="s">
        <v>35841</v>
      </c>
      <c r="C1990" s="347" t="s">
        <v>294</v>
      </c>
      <c r="D1990" s="298">
        <v>15.41</v>
      </c>
    </row>
    <row r="1991" spans="1:4">
      <c r="A1991" s="347">
        <v>39253</v>
      </c>
      <c r="B1991" s="347" t="s">
        <v>35842</v>
      </c>
      <c r="C1991" s="347" t="s">
        <v>294</v>
      </c>
      <c r="D1991" s="298">
        <v>10.61</v>
      </c>
    </row>
    <row r="1992" spans="1:4">
      <c r="A1992" s="347">
        <v>2446</v>
      </c>
      <c r="B1992" s="347" t="s">
        <v>35843</v>
      </c>
      <c r="C1992" s="347" t="s">
        <v>294</v>
      </c>
      <c r="D1992" s="298">
        <v>8.4</v>
      </c>
    </row>
    <row r="1993" spans="1:4">
      <c r="A1993" s="347">
        <v>2442</v>
      </c>
      <c r="B1993" s="347" t="s">
        <v>35844</v>
      </c>
      <c r="C1993" s="347" t="s">
        <v>294</v>
      </c>
      <c r="D1993" s="298">
        <v>11.77</v>
      </c>
    </row>
    <row r="1994" spans="1:4">
      <c r="A1994" s="347">
        <v>39246</v>
      </c>
      <c r="B1994" s="347" t="s">
        <v>35845</v>
      </c>
      <c r="C1994" s="347" t="s">
        <v>294</v>
      </c>
      <c r="D1994" s="298">
        <v>5.85</v>
      </c>
    </row>
    <row r="1995" spans="1:4">
      <c r="A1995" s="347">
        <v>39247</v>
      </c>
      <c r="B1995" s="347" t="s">
        <v>35846</v>
      </c>
      <c r="C1995" s="347" t="s">
        <v>294</v>
      </c>
      <c r="D1995" s="298">
        <v>5.0999999999999996</v>
      </c>
    </row>
    <row r="1996" spans="1:4">
      <c r="A1996" s="347">
        <v>39248</v>
      </c>
      <c r="B1996" s="347" t="s">
        <v>35847</v>
      </c>
      <c r="C1996" s="347" t="s">
        <v>294</v>
      </c>
      <c r="D1996" s="298">
        <v>16.399999999999999</v>
      </c>
    </row>
    <row r="1997" spans="1:4">
      <c r="A1997" s="347">
        <v>2438</v>
      </c>
      <c r="B1997" s="347" t="s">
        <v>35848</v>
      </c>
      <c r="C1997" s="347" t="s">
        <v>291</v>
      </c>
      <c r="D1997" s="298">
        <v>28.89</v>
      </c>
    </row>
    <row r="1998" spans="1:4">
      <c r="A1998" s="347">
        <v>40922</v>
      </c>
      <c r="B1998" s="347" t="s">
        <v>35849</v>
      </c>
      <c r="C1998" s="347" t="s">
        <v>296</v>
      </c>
      <c r="D1998" s="299">
        <v>5121.99</v>
      </c>
    </row>
    <row r="1999" spans="1:4">
      <c r="A1999" s="347">
        <v>36486</v>
      </c>
      <c r="B1999" s="347" t="s">
        <v>35850</v>
      </c>
      <c r="C1999" s="347" t="s">
        <v>290</v>
      </c>
      <c r="D1999" s="299">
        <v>59165.5</v>
      </c>
    </row>
    <row r="2000" spans="1:4">
      <c r="A2000" s="347">
        <v>37777</v>
      </c>
      <c r="B2000" s="347" t="s">
        <v>35851</v>
      </c>
      <c r="C2000" s="347" t="s">
        <v>290</v>
      </c>
      <c r="D2000" s="299">
        <v>278550.06</v>
      </c>
    </row>
    <row r="2001" spans="1:4">
      <c r="A2001" s="347">
        <v>12624</v>
      </c>
      <c r="B2001" s="347" t="s">
        <v>35852</v>
      </c>
      <c r="C2001" s="347" t="s">
        <v>290</v>
      </c>
      <c r="D2001" s="298">
        <v>11.81</v>
      </c>
    </row>
    <row r="2002" spans="1:4">
      <c r="A2002" s="347">
        <v>517</v>
      </c>
      <c r="B2002" s="347" t="s">
        <v>35853</v>
      </c>
      <c r="C2002" s="347" t="s">
        <v>288</v>
      </c>
      <c r="D2002" s="298">
        <v>5.87</v>
      </c>
    </row>
    <row r="2003" spans="1:4">
      <c r="A2003" s="347">
        <v>41904</v>
      </c>
      <c r="B2003" s="347" t="s">
        <v>35854</v>
      </c>
      <c r="C2003" s="347" t="s">
        <v>307</v>
      </c>
      <c r="D2003" s="299">
        <v>3127.87</v>
      </c>
    </row>
    <row r="2004" spans="1:4">
      <c r="A2004" s="347">
        <v>41903</v>
      </c>
      <c r="B2004" s="347" t="s">
        <v>35855</v>
      </c>
      <c r="C2004" s="347" t="s">
        <v>293</v>
      </c>
      <c r="D2004" s="298">
        <v>3.3</v>
      </c>
    </row>
    <row r="2005" spans="1:4">
      <c r="A2005" s="347">
        <v>37534</v>
      </c>
      <c r="B2005" s="347" t="s">
        <v>35856</v>
      </c>
      <c r="C2005" s="347" t="s">
        <v>293</v>
      </c>
      <c r="D2005" s="298">
        <v>20.16</v>
      </c>
    </row>
    <row r="2006" spans="1:4">
      <c r="A2006" s="347">
        <v>37535</v>
      </c>
      <c r="B2006" s="347" t="s">
        <v>35857</v>
      </c>
      <c r="C2006" s="347" t="s">
        <v>293</v>
      </c>
      <c r="D2006" s="298">
        <v>20.16</v>
      </c>
    </row>
    <row r="2007" spans="1:4">
      <c r="A2007" s="347">
        <v>37533</v>
      </c>
      <c r="B2007" s="347" t="s">
        <v>35858</v>
      </c>
      <c r="C2007" s="347" t="s">
        <v>293</v>
      </c>
      <c r="D2007" s="298">
        <v>20.16</v>
      </c>
    </row>
    <row r="2008" spans="1:4">
      <c r="A2008" s="347">
        <v>37537</v>
      </c>
      <c r="B2008" s="347" t="s">
        <v>35859</v>
      </c>
      <c r="C2008" s="347" t="s">
        <v>293</v>
      </c>
      <c r="D2008" s="298">
        <v>15.26</v>
      </c>
    </row>
    <row r="2009" spans="1:4">
      <c r="A2009" s="347">
        <v>37536</v>
      </c>
      <c r="B2009" s="347" t="s">
        <v>35860</v>
      </c>
      <c r="C2009" s="347" t="s">
        <v>293</v>
      </c>
      <c r="D2009" s="298">
        <v>15.26</v>
      </c>
    </row>
    <row r="2010" spans="1:4">
      <c r="A2010" s="347">
        <v>37532</v>
      </c>
      <c r="B2010" s="347" t="s">
        <v>35861</v>
      </c>
      <c r="C2010" s="347" t="s">
        <v>293</v>
      </c>
      <c r="D2010" s="298">
        <v>15.26</v>
      </c>
    </row>
    <row r="2011" spans="1:4">
      <c r="A2011" s="347">
        <v>2696</v>
      </c>
      <c r="B2011" s="347" t="s">
        <v>35862</v>
      </c>
      <c r="C2011" s="347" t="s">
        <v>291</v>
      </c>
      <c r="D2011" s="298">
        <v>14.93</v>
      </c>
    </row>
    <row r="2012" spans="1:4">
      <c r="A2012" s="347">
        <v>40928</v>
      </c>
      <c r="B2012" s="347" t="s">
        <v>35863</v>
      </c>
      <c r="C2012" s="347" t="s">
        <v>296</v>
      </c>
      <c r="D2012" s="299">
        <v>2646.43</v>
      </c>
    </row>
    <row r="2013" spans="1:4">
      <c r="A2013" s="347">
        <v>4083</v>
      </c>
      <c r="B2013" s="347" t="s">
        <v>35864</v>
      </c>
      <c r="C2013" s="347" t="s">
        <v>291</v>
      </c>
      <c r="D2013" s="298">
        <v>23.37</v>
      </c>
    </row>
    <row r="2014" spans="1:4">
      <c r="A2014" s="347">
        <v>40818</v>
      </c>
      <c r="B2014" s="347" t="s">
        <v>35865</v>
      </c>
      <c r="C2014" s="347" t="s">
        <v>296</v>
      </c>
      <c r="D2014" s="299">
        <v>4142.57</v>
      </c>
    </row>
    <row r="2015" spans="1:4">
      <c r="A2015" s="347">
        <v>43146</v>
      </c>
      <c r="B2015" s="347" t="s">
        <v>35866</v>
      </c>
      <c r="C2015" s="347" t="s">
        <v>293</v>
      </c>
      <c r="D2015" s="298">
        <v>10.31</v>
      </c>
    </row>
    <row r="2016" spans="1:4">
      <c r="A2016" s="347">
        <v>2705</v>
      </c>
      <c r="B2016" s="347" t="s">
        <v>35867</v>
      </c>
      <c r="C2016" s="347" t="s">
        <v>317</v>
      </c>
      <c r="D2016" s="298">
        <v>0.76</v>
      </c>
    </row>
    <row r="2017" spans="1:4">
      <c r="A2017" s="347">
        <v>14250</v>
      </c>
      <c r="B2017" s="347" t="s">
        <v>35868</v>
      </c>
      <c r="C2017" s="347" t="s">
        <v>317</v>
      </c>
      <c r="D2017" s="298">
        <v>0.78</v>
      </c>
    </row>
    <row r="2018" spans="1:4">
      <c r="A2018" s="347">
        <v>11683</v>
      </c>
      <c r="B2018" s="347" t="s">
        <v>35869</v>
      </c>
      <c r="C2018" s="347" t="s">
        <v>290</v>
      </c>
      <c r="D2018" s="298">
        <v>32.06</v>
      </c>
    </row>
    <row r="2019" spans="1:4">
      <c r="A2019" s="347">
        <v>11684</v>
      </c>
      <c r="B2019" s="347" t="s">
        <v>35870</v>
      </c>
      <c r="C2019" s="347" t="s">
        <v>290</v>
      </c>
      <c r="D2019" s="298">
        <v>35.090000000000003</v>
      </c>
    </row>
    <row r="2020" spans="1:4">
      <c r="A2020" s="347">
        <v>6141</v>
      </c>
      <c r="B2020" s="347" t="s">
        <v>35871</v>
      </c>
      <c r="C2020" s="347" t="s">
        <v>290</v>
      </c>
      <c r="D2020" s="298">
        <v>3.83</v>
      </c>
    </row>
    <row r="2021" spans="1:4">
      <c r="A2021" s="347">
        <v>11681</v>
      </c>
      <c r="B2021" s="347" t="s">
        <v>35872</v>
      </c>
      <c r="C2021" s="347" t="s">
        <v>290</v>
      </c>
      <c r="D2021" s="298">
        <v>6.95</v>
      </c>
    </row>
    <row r="2022" spans="1:4">
      <c r="A2022" s="347">
        <v>2706</v>
      </c>
      <c r="B2022" s="347" t="s">
        <v>35873</v>
      </c>
      <c r="C2022" s="347" t="s">
        <v>291</v>
      </c>
      <c r="D2022" s="298">
        <v>90.16</v>
      </c>
    </row>
    <row r="2023" spans="1:4">
      <c r="A2023" s="347">
        <v>40811</v>
      </c>
      <c r="B2023" s="347" t="s">
        <v>35874</v>
      </c>
      <c r="C2023" s="347" t="s">
        <v>296</v>
      </c>
      <c r="D2023" s="299">
        <v>15976.34</v>
      </c>
    </row>
    <row r="2024" spans="1:4">
      <c r="A2024" s="347">
        <v>2707</v>
      </c>
      <c r="B2024" s="347" t="s">
        <v>35875</v>
      </c>
      <c r="C2024" s="347" t="s">
        <v>291</v>
      </c>
      <c r="D2024" s="298">
        <v>102.61</v>
      </c>
    </row>
    <row r="2025" spans="1:4">
      <c r="A2025" s="347">
        <v>40813</v>
      </c>
      <c r="B2025" s="347" t="s">
        <v>35876</v>
      </c>
      <c r="C2025" s="347" t="s">
        <v>296</v>
      </c>
      <c r="D2025" s="299">
        <v>18184.36</v>
      </c>
    </row>
    <row r="2026" spans="1:4">
      <c r="A2026" s="347">
        <v>2708</v>
      </c>
      <c r="B2026" s="347" t="s">
        <v>35877</v>
      </c>
      <c r="C2026" s="347" t="s">
        <v>291</v>
      </c>
      <c r="D2026" s="298">
        <v>140.27000000000001</v>
      </c>
    </row>
    <row r="2027" spans="1:4">
      <c r="A2027" s="347">
        <v>40814</v>
      </c>
      <c r="B2027" s="347" t="s">
        <v>35878</v>
      </c>
      <c r="C2027" s="347" t="s">
        <v>296</v>
      </c>
      <c r="D2027" s="299">
        <v>24857.53</v>
      </c>
    </row>
    <row r="2028" spans="1:4">
      <c r="A2028" s="347">
        <v>34779</v>
      </c>
      <c r="B2028" s="347" t="s">
        <v>35879</v>
      </c>
      <c r="C2028" s="347" t="s">
        <v>291</v>
      </c>
      <c r="D2028" s="298">
        <v>91.47</v>
      </c>
    </row>
    <row r="2029" spans="1:4">
      <c r="A2029" s="347">
        <v>40936</v>
      </c>
      <c r="B2029" s="347" t="s">
        <v>35880</v>
      </c>
      <c r="C2029" s="347" t="s">
        <v>296</v>
      </c>
      <c r="D2029" s="299">
        <v>16209.41</v>
      </c>
    </row>
    <row r="2030" spans="1:4">
      <c r="A2030" s="347">
        <v>34780</v>
      </c>
      <c r="B2030" s="347" t="s">
        <v>35881</v>
      </c>
      <c r="C2030" s="347" t="s">
        <v>291</v>
      </c>
      <c r="D2030" s="298">
        <v>103.18</v>
      </c>
    </row>
    <row r="2031" spans="1:4">
      <c r="A2031" s="347">
        <v>40937</v>
      </c>
      <c r="B2031" s="347" t="s">
        <v>35882</v>
      </c>
      <c r="C2031" s="347" t="s">
        <v>296</v>
      </c>
      <c r="D2031" s="299">
        <v>18287.41</v>
      </c>
    </row>
    <row r="2032" spans="1:4">
      <c r="A2032" s="347">
        <v>34782</v>
      </c>
      <c r="B2032" s="347" t="s">
        <v>35883</v>
      </c>
      <c r="C2032" s="347" t="s">
        <v>291</v>
      </c>
      <c r="D2032" s="298">
        <v>141.41</v>
      </c>
    </row>
    <row r="2033" spans="1:4">
      <c r="A2033" s="347">
        <v>40938</v>
      </c>
      <c r="B2033" s="347" t="s">
        <v>35884</v>
      </c>
      <c r="C2033" s="347" t="s">
        <v>296</v>
      </c>
      <c r="D2033" s="299">
        <v>25061.16</v>
      </c>
    </row>
    <row r="2034" spans="1:4">
      <c r="A2034" s="347">
        <v>34783</v>
      </c>
      <c r="B2034" s="347" t="s">
        <v>35885</v>
      </c>
      <c r="C2034" s="347" t="s">
        <v>291</v>
      </c>
      <c r="D2034" s="298">
        <v>87.17</v>
      </c>
    </row>
    <row r="2035" spans="1:4">
      <c r="A2035" s="347">
        <v>40939</v>
      </c>
      <c r="B2035" s="347" t="s">
        <v>35886</v>
      </c>
      <c r="C2035" s="347" t="s">
        <v>296</v>
      </c>
      <c r="D2035" s="299">
        <v>15447.82</v>
      </c>
    </row>
    <row r="2036" spans="1:4">
      <c r="A2036" s="347">
        <v>34785</v>
      </c>
      <c r="B2036" s="347" t="s">
        <v>35887</v>
      </c>
      <c r="C2036" s="347" t="s">
        <v>291</v>
      </c>
      <c r="D2036" s="298">
        <v>85.13</v>
      </c>
    </row>
    <row r="2037" spans="1:4">
      <c r="A2037" s="347">
        <v>40940</v>
      </c>
      <c r="B2037" s="347" t="s">
        <v>35888</v>
      </c>
      <c r="C2037" s="347" t="s">
        <v>296</v>
      </c>
      <c r="D2037" s="299">
        <v>15088.76</v>
      </c>
    </row>
    <row r="2038" spans="1:4">
      <c r="A2038" s="347">
        <v>38403</v>
      </c>
      <c r="B2038" s="347" t="s">
        <v>35889</v>
      </c>
      <c r="C2038" s="347" t="s">
        <v>290</v>
      </c>
      <c r="D2038" s="298">
        <v>28.46</v>
      </c>
    </row>
    <row r="2039" spans="1:4">
      <c r="A2039" s="347">
        <v>43482</v>
      </c>
      <c r="B2039" s="347" t="s">
        <v>35890</v>
      </c>
      <c r="C2039" s="347" t="s">
        <v>291</v>
      </c>
      <c r="D2039" s="298">
        <v>0.57999999999999996</v>
      </c>
    </row>
    <row r="2040" spans="1:4">
      <c r="A2040" s="347">
        <v>43494</v>
      </c>
      <c r="B2040" s="347" t="s">
        <v>35891</v>
      </c>
      <c r="C2040" s="347" t="s">
        <v>296</v>
      </c>
      <c r="D2040" s="298">
        <v>108.8</v>
      </c>
    </row>
    <row r="2041" spans="1:4">
      <c r="A2041" s="347">
        <v>43483</v>
      </c>
      <c r="B2041" s="347" t="s">
        <v>35892</v>
      </c>
      <c r="C2041" s="347" t="s">
        <v>291</v>
      </c>
      <c r="D2041" s="298">
        <v>1.05</v>
      </c>
    </row>
    <row r="2042" spans="1:4">
      <c r="A2042" s="347">
        <v>43495</v>
      </c>
      <c r="B2042" s="347" t="s">
        <v>35893</v>
      </c>
      <c r="C2042" s="347" t="s">
        <v>296</v>
      </c>
      <c r="D2042" s="298">
        <v>197.14</v>
      </c>
    </row>
    <row r="2043" spans="1:4">
      <c r="A2043" s="347">
        <v>43484</v>
      </c>
      <c r="B2043" s="347" t="s">
        <v>35894</v>
      </c>
      <c r="C2043" s="347" t="s">
        <v>291</v>
      </c>
      <c r="D2043" s="298">
        <v>0.91</v>
      </c>
    </row>
    <row r="2044" spans="1:4">
      <c r="A2044" s="347">
        <v>43496</v>
      </c>
      <c r="B2044" s="347" t="s">
        <v>35895</v>
      </c>
      <c r="C2044" s="347" t="s">
        <v>296</v>
      </c>
      <c r="D2044" s="298">
        <v>171.87</v>
      </c>
    </row>
    <row r="2045" spans="1:4">
      <c r="A2045" s="347">
        <v>43485</v>
      </c>
      <c r="B2045" s="347" t="s">
        <v>35896</v>
      </c>
      <c r="C2045" s="347" t="s">
        <v>291</v>
      </c>
      <c r="D2045" s="298">
        <v>0.8</v>
      </c>
    </row>
    <row r="2046" spans="1:4">
      <c r="A2046" s="347">
        <v>43497</v>
      </c>
      <c r="B2046" s="347" t="s">
        <v>35897</v>
      </c>
      <c r="C2046" s="347" t="s">
        <v>296</v>
      </c>
      <c r="D2046" s="298">
        <v>151.31</v>
      </c>
    </row>
    <row r="2047" spans="1:4">
      <c r="A2047" s="347">
        <v>43487</v>
      </c>
      <c r="B2047" s="347" t="s">
        <v>35898</v>
      </c>
      <c r="C2047" s="347" t="s">
        <v>291</v>
      </c>
      <c r="D2047" s="298">
        <v>0.94</v>
      </c>
    </row>
    <row r="2048" spans="1:4">
      <c r="A2048" s="347">
        <v>43499</v>
      </c>
      <c r="B2048" s="347" t="s">
        <v>35899</v>
      </c>
      <c r="C2048" s="347" t="s">
        <v>296</v>
      </c>
      <c r="D2048" s="298">
        <v>177.24</v>
      </c>
    </row>
    <row r="2049" spans="1:4">
      <c r="A2049" s="347">
        <v>43486</v>
      </c>
      <c r="B2049" s="347" t="s">
        <v>35900</v>
      </c>
      <c r="C2049" s="347" t="s">
        <v>291</v>
      </c>
      <c r="D2049" s="298">
        <v>0.55000000000000004</v>
      </c>
    </row>
    <row r="2050" spans="1:4">
      <c r="A2050" s="347">
        <v>43498</v>
      </c>
      <c r="B2050" s="347" t="s">
        <v>35901</v>
      </c>
      <c r="C2050" s="347" t="s">
        <v>296</v>
      </c>
      <c r="D2050" s="298">
        <v>103.22</v>
      </c>
    </row>
    <row r="2051" spans="1:4">
      <c r="A2051" s="347">
        <v>43488</v>
      </c>
      <c r="B2051" s="347" t="s">
        <v>35902</v>
      </c>
      <c r="C2051" s="347" t="s">
        <v>291</v>
      </c>
      <c r="D2051" s="298">
        <v>0.63</v>
      </c>
    </row>
    <row r="2052" spans="1:4">
      <c r="A2052" s="347">
        <v>43500</v>
      </c>
      <c r="B2052" s="347" t="s">
        <v>35903</v>
      </c>
      <c r="C2052" s="347" t="s">
        <v>296</v>
      </c>
      <c r="D2052" s="298">
        <v>119.49</v>
      </c>
    </row>
    <row r="2053" spans="1:4">
      <c r="A2053" s="347">
        <v>43489</v>
      </c>
      <c r="B2053" s="347" t="s">
        <v>35904</v>
      </c>
      <c r="C2053" s="347" t="s">
        <v>291</v>
      </c>
      <c r="D2053" s="298">
        <v>0.95</v>
      </c>
    </row>
    <row r="2054" spans="1:4">
      <c r="A2054" s="347">
        <v>43501</v>
      </c>
      <c r="B2054" s="347" t="s">
        <v>35905</v>
      </c>
      <c r="C2054" s="347" t="s">
        <v>296</v>
      </c>
      <c r="D2054" s="298">
        <v>178.44</v>
      </c>
    </row>
    <row r="2055" spans="1:4">
      <c r="A2055" s="347">
        <v>43490</v>
      </c>
      <c r="B2055" s="347" t="s">
        <v>35906</v>
      </c>
      <c r="C2055" s="347" t="s">
        <v>291</v>
      </c>
      <c r="D2055" s="298">
        <v>1.33</v>
      </c>
    </row>
    <row r="2056" spans="1:4">
      <c r="A2056" s="347">
        <v>43502</v>
      </c>
      <c r="B2056" s="347" t="s">
        <v>35907</v>
      </c>
      <c r="C2056" s="347" t="s">
        <v>296</v>
      </c>
      <c r="D2056" s="298">
        <v>250.26</v>
      </c>
    </row>
    <row r="2057" spans="1:4">
      <c r="A2057" s="347">
        <v>43491</v>
      </c>
      <c r="B2057" s="347" t="s">
        <v>35908</v>
      </c>
      <c r="C2057" s="347" t="s">
        <v>291</v>
      </c>
      <c r="D2057" s="298">
        <v>1.01</v>
      </c>
    </row>
    <row r="2058" spans="1:4">
      <c r="A2058" s="347">
        <v>43503</v>
      </c>
      <c r="B2058" s="347" t="s">
        <v>35909</v>
      </c>
      <c r="C2058" s="347" t="s">
        <v>296</v>
      </c>
      <c r="D2058" s="298">
        <v>191.25</v>
      </c>
    </row>
    <row r="2059" spans="1:4">
      <c r="A2059" s="347">
        <v>43492</v>
      </c>
      <c r="B2059" s="347" t="s">
        <v>35910</v>
      </c>
      <c r="C2059" s="347" t="s">
        <v>291</v>
      </c>
      <c r="D2059" s="298">
        <v>1.3</v>
      </c>
    </row>
    <row r="2060" spans="1:4">
      <c r="A2060" s="347">
        <v>43504</v>
      </c>
      <c r="B2060" s="347" t="s">
        <v>35911</v>
      </c>
      <c r="C2060" s="347" t="s">
        <v>296</v>
      </c>
      <c r="D2060" s="298">
        <v>244.54</v>
      </c>
    </row>
    <row r="2061" spans="1:4">
      <c r="A2061" s="347">
        <v>43493</v>
      </c>
      <c r="B2061" s="347" t="s">
        <v>35912</v>
      </c>
      <c r="C2061" s="347" t="s">
        <v>291</v>
      </c>
      <c r="D2061" s="298">
        <v>0.52</v>
      </c>
    </row>
    <row r="2062" spans="1:4">
      <c r="A2062" s="347">
        <v>43505</v>
      </c>
      <c r="B2062" s="347" t="s">
        <v>35913</v>
      </c>
      <c r="C2062" s="347" t="s">
        <v>296</v>
      </c>
      <c r="D2062" s="298">
        <v>98.01</v>
      </c>
    </row>
    <row r="2063" spans="1:4">
      <c r="A2063" s="347">
        <v>37774</v>
      </c>
      <c r="B2063" s="347" t="s">
        <v>35914</v>
      </c>
      <c r="C2063" s="347" t="s">
        <v>290</v>
      </c>
      <c r="D2063" s="299">
        <v>302676.96000000002</v>
      </c>
    </row>
    <row r="2064" spans="1:4">
      <c r="A2064" s="347">
        <v>38630</v>
      </c>
      <c r="B2064" s="347" t="s">
        <v>35915</v>
      </c>
      <c r="C2064" s="347" t="s">
        <v>290</v>
      </c>
      <c r="D2064" s="299">
        <v>1842187.5</v>
      </c>
    </row>
    <row r="2065" spans="1:4">
      <c r="A2065" s="347">
        <v>38629</v>
      </c>
      <c r="B2065" s="347" t="s">
        <v>35916</v>
      </c>
      <c r="C2065" s="347" t="s">
        <v>290</v>
      </c>
      <c r="D2065" s="299">
        <v>2742187.5</v>
      </c>
    </row>
    <row r="2066" spans="1:4">
      <c r="A2066" s="347">
        <v>38476</v>
      </c>
      <c r="B2066" s="347" t="s">
        <v>35917</v>
      </c>
      <c r="C2066" s="347" t="s">
        <v>290</v>
      </c>
      <c r="D2066" s="298">
        <v>213.92</v>
      </c>
    </row>
    <row r="2067" spans="1:4">
      <c r="A2067" s="347">
        <v>38477</v>
      </c>
      <c r="B2067" s="347" t="s">
        <v>35918</v>
      </c>
      <c r="C2067" s="347" t="s">
        <v>290</v>
      </c>
      <c r="D2067" s="298">
        <v>605.84</v>
      </c>
    </row>
    <row r="2068" spans="1:4">
      <c r="A2068" s="347">
        <v>40635</v>
      </c>
      <c r="B2068" s="347" t="s">
        <v>35919</v>
      </c>
      <c r="C2068" s="347" t="s">
        <v>290</v>
      </c>
      <c r="D2068" s="299">
        <v>703518</v>
      </c>
    </row>
    <row r="2069" spans="1:4">
      <c r="A2069" s="347">
        <v>36483</v>
      </c>
      <c r="B2069" s="347" t="s">
        <v>35920</v>
      </c>
      <c r="C2069" s="347" t="s">
        <v>290</v>
      </c>
      <c r="D2069" s="299">
        <v>637500</v>
      </c>
    </row>
    <row r="2070" spans="1:4">
      <c r="A2070" s="347">
        <v>14525</v>
      </c>
      <c r="B2070" s="347" t="s">
        <v>35921</v>
      </c>
      <c r="C2070" s="347" t="s">
        <v>290</v>
      </c>
      <c r="D2070" s="299">
        <v>667500</v>
      </c>
    </row>
    <row r="2071" spans="1:4">
      <c r="A2071" s="347">
        <v>36482</v>
      </c>
      <c r="B2071" s="347" t="s">
        <v>35922</v>
      </c>
      <c r="C2071" s="347" t="s">
        <v>290</v>
      </c>
      <c r="D2071" s="299">
        <v>572474.22</v>
      </c>
    </row>
    <row r="2072" spans="1:4">
      <c r="A2072" s="347">
        <v>36408</v>
      </c>
      <c r="B2072" s="347" t="s">
        <v>35923</v>
      </c>
      <c r="C2072" s="347" t="s">
        <v>290</v>
      </c>
      <c r="D2072" s="299">
        <v>684000</v>
      </c>
    </row>
    <row r="2073" spans="1:4">
      <c r="A2073" s="347">
        <v>2723</v>
      </c>
      <c r="B2073" s="347" t="s">
        <v>35924</v>
      </c>
      <c r="C2073" s="347" t="s">
        <v>290</v>
      </c>
      <c r="D2073" s="299">
        <v>525000</v>
      </c>
    </row>
    <row r="2074" spans="1:4">
      <c r="A2074" s="347">
        <v>36481</v>
      </c>
      <c r="B2074" s="347" t="s">
        <v>35925</v>
      </c>
      <c r="C2074" s="347" t="s">
        <v>290</v>
      </c>
      <c r="D2074" s="299">
        <v>626250</v>
      </c>
    </row>
    <row r="2075" spans="1:4">
      <c r="A2075" s="347">
        <v>10685</v>
      </c>
      <c r="B2075" s="347" t="s">
        <v>35926</v>
      </c>
      <c r="C2075" s="347" t="s">
        <v>290</v>
      </c>
      <c r="D2075" s="299">
        <v>600000</v>
      </c>
    </row>
    <row r="2076" spans="1:4">
      <c r="A2076" s="347">
        <v>40636</v>
      </c>
      <c r="B2076" s="347" t="s">
        <v>35927</v>
      </c>
      <c r="C2076" s="347" t="s">
        <v>290</v>
      </c>
      <c r="D2076" s="299">
        <v>677268</v>
      </c>
    </row>
    <row r="2077" spans="1:4">
      <c r="A2077" s="347">
        <v>4111</v>
      </c>
      <c r="B2077" s="347" t="s">
        <v>35928</v>
      </c>
      <c r="C2077" s="347" t="s">
        <v>290</v>
      </c>
      <c r="D2077" s="298">
        <v>45.37</v>
      </c>
    </row>
    <row r="2078" spans="1:4">
      <c r="A2078" s="347">
        <v>26021</v>
      </c>
      <c r="B2078" s="347" t="s">
        <v>35929</v>
      </c>
      <c r="C2078" s="347" t="s">
        <v>290</v>
      </c>
      <c r="D2078" s="298">
        <v>53.67</v>
      </c>
    </row>
    <row r="2079" spans="1:4">
      <c r="A2079" s="347">
        <v>12</v>
      </c>
      <c r="B2079" s="347" t="s">
        <v>35930</v>
      </c>
      <c r="C2079" s="347" t="s">
        <v>290</v>
      </c>
      <c r="D2079" s="298">
        <v>9.8000000000000007</v>
      </c>
    </row>
    <row r="2080" spans="1:4">
      <c r="A2080" s="347">
        <v>37554</v>
      </c>
      <c r="B2080" s="347" t="s">
        <v>35931</v>
      </c>
      <c r="C2080" s="347" t="s">
        <v>290</v>
      </c>
      <c r="D2080" s="298">
        <v>185.55</v>
      </c>
    </row>
    <row r="2081" spans="1:4">
      <c r="A2081" s="347">
        <v>37555</v>
      </c>
      <c r="B2081" s="347" t="s">
        <v>35932</v>
      </c>
      <c r="C2081" s="347" t="s">
        <v>290</v>
      </c>
      <c r="D2081" s="298">
        <v>225.71</v>
      </c>
    </row>
    <row r="2082" spans="1:4">
      <c r="A2082" s="347">
        <v>10902</v>
      </c>
      <c r="B2082" s="347" t="s">
        <v>35933</v>
      </c>
      <c r="C2082" s="347" t="s">
        <v>290</v>
      </c>
      <c r="D2082" s="298">
        <v>56.63</v>
      </c>
    </row>
    <row r="2083" spans="1:4">
      <c r="A2083" s="347">
        <v>20965</v>
      </c>
      <c r="B2083" s="347" t="s">
        <v>35934</v>
      </c>
      <c r="C2083" s="347" t="s">
        <v>290</v>
      </c>
      <c r="D2083" s="298">
        <v>57.16</v>
      </c>
    </row>
    <row r="2084" spans="1:4">
      <c r="A2084" s="347">
        <v>20966</v>
      </c>
      <c r="B2084" s="347" t="s">
        <v>35935</v>
      </c>
      <c r="C2084" s="347" t="s">
        <v>290</v>
      </c>
      <c r="D2084" s="298">
        <v>61.55</v>
      </c>
    </row>
    <row r="2085" spans="1:4">
      <c r="A2085" s="347">
        <v>10903</v>
      </c>
      <c r="B2085" s="347" t="s">
        <v>35936</v>
      </c>
      <c r="C2085" s="347" t="s">
        <v>290</v>
      </c>
      <c r="D2085" s="298">
        <v>93.29</v>
      </c>
    </row>
    <row r="2086" spans="1:4">
      <c r="A2086" s="347">
        <v>20967</v>
      </c>
      <c r="B2086" s="347" t="s">
        <v>35937</v>
      </c>
      <c r="C2086" s="347" t="s">
        <v>290</v>
      </c>
      <c r="D2086" s="298">
        <v>93.29</v>
      </c>
    </row>
    <row r="2087" spans="1:4">
      <c r="A2087" s="347">
        <v>20968</v>
      </c>
      <c r="B2087" s="347" t="s">
        <v>35938</v>
      </c>
      <c r="C2087" s="347" t="s">
        <v>290</v>
      </c>
      <c r="D2087" s="298">
        <v>102.32</v>
      </c>
    </row>
    <row r="2088" spans="1:4">
      <c r="A2088" s="347">
        <v>11359</v>
      </c>
      <c r="B2088" s="347" t="s">
        <v>35939</v>
      </c>
      <c r="C2088" s="347" t="s">
        <v>290</v>
      </c>
      <c r="D2088" s="298">
        <v>921</v>
      </c>
    </row>
    <row r="2089" spans="1:4">
      <c r="A2089" s="347">
        <v>39017</v>
      </c>
      <c r="B2089" s="347" t="s">
        <v>35940</v>
      </c>
      <c r="C2089" s="347" t="s">
        <v>290</v>
      </c>
      <c r="D2089" s="298">
        <v>0.21</v>
      </c>
    </row>
    <row r="2090" spans="1:4">
      <c r="A2090" s="347">
        <v>39315</v>
      </c>
      <c r="B2090" s="347" t="s">
        <v>35941</v>
      </c>
      <c r="C2090" s="347" t="s">
        <v>290</v>
      </c>
      <c r="D2090" s="298">
        <v>0.34</v>
      </c>
    </row>
    <row r="2091" spans="1:4">
      <c r="A2091" s="347">
        <v>39016</v>
      </c>
      <c r="B2091" s="347" t="s">
        <v>35942</v>
      </c>
      <c r="C2091" s="347" t="s">
        <v>290</v>
      </c>
      <c r="D2091" s="298">
        <v>0.34</v>
      </c>
    </row>
    <row r="2092" spans="1:4">
      <c r="A2092" s="347">
        <v>40432</v>
      </c>
      <c r="B2092" s="347" t="s">
        <v>35943</v>
      </c>
      <c r="C2092" s="347" t="s">
        <v>290</v>
      </c>
      <c r="D2092" s="298">
        <v>2.68</v>
      </c>
    </row>
    <row r="2093" spans="1:4">
      <c r="A2093" s="347">
        <v>39481</v>
      </c>
      <c r="B2093" s="347" t="s">
        <v>35944</v>
      </c>
      <c r="C2093" s="347" t="s">
        <v>290</v>
      </c>
      <c r="D2093" s="298">
        <v>1.68</v>
      </c>
    </row>
    <row r="2094" spans="1:4">
      <c r="A2094" s="347">
        <v>40433</v>
      </c>
      <c r="B2094" s="347" t="s">
        <v>35945</v>
      </c>
      <c r="C2094" s="347" t="s">
        <v>290</v>
      </c>
      <c r="D2094" s="298">
        <v>1.49</v>
      </c>
    </row>
    <row r="2095" spans="1:4">
      <c r="A2095" s="347">
        <v>20219</v>
      </c>
      <c r="B2095" s="347" t="s">
        <v>35946</v>
      </c>
      <c r="C2095" s="347" t="s">
        <v>290</v>
      </c>
      <c r="D2095" s="299">
        <v>109800</v>
      </c>
    </row>
    <row r="2096" spans="1:4">
      <c r="A2096" s="347">
        <v>36484</v>
      </c>
      <c r="B2096" s="347" t="s">
        <v>35947</v>
      </c>
      <c r="C2096" s="347" t="s">
        <v>290</v>
      </c>
      <c r="D2096" s="299">
        <v>233085.4</v>
      </c>
    </row>
    <row r="2097" spans="1:4">
      <c r="A2097" s="347">
        <v>38367</v>
      </c>
      <c r="B2097" s="347" t="s">
        <v>35948</v>
      </c>
      <c r="C2097" s="347" t="s">
        <v>290</v>
      </c>
      <c r="D2097" s="298">
        <v>11.49</v>
      </c>
    </row>
    <row r="2098" spans="1:4">
      <c r="A2098" s="347">
        <v>38368</v>
      </c>
      <c r="B2098" s="347" t="s">
        <v>35949</v>
      </c>
      <c r="C2098" s="347" t="s">
        <v>290</v>
      </c>
      <c r="D2098" s="298">
        <v>7.43</v>
      </c>
    </row>
    <row r="2099" spans="1:4">
      <c r="A2099" s="347">
        <v>38091</v>
      </c>
      <c r="B2099" s="347" t="s">
        <v>35950</v>
      </c>
      <c r="C2099" s="347" t="s">
        <v>290</v>
      </c>
      <c r="D2099" s="298">
        <v>2.5</v>
      </c>
    </row>
    <row r="2100" spans="1:4">
      <c r="A2100" s="347">
        <v>38095</v>
      </c>
      <c r="B2100" s="347" t="s">
        <v>35951</v>
      </c>
      <c r="C2100" s="347" t="s">
        <v>290</v>
      </c>
      <c r="D2100" s="298">
        <v>5.3</v>
      </c>
    </row>
    <row r="2101" spans="1:4">
      <c r="A2101" s="347">
        <v>38092</v>
      </c>
      <c r="B2101" s="347" t="s">
        <v>35952</v>
      </c>
      <c r="C2101" s="347" t="s">
        <v>290</v>
      </c>
      <c r="D2101" s="298">
        <v>2.37</v>
      </c>
    </row>
    <row r="2102" spans="1:4">
      <c r="A2102" s="347">
        <v>38093</v>
      </c>
      <c r="B2102" s="347" t="s">
        <v>35953</v>
      </c>
      <c r="C2102" s="347" t="s">
        <v>290</v>
      </c>
      <c r="D2102" s="298">
        <v>2.46</v>
      </c>
    </row>
    <row r="2103" spans="1:4">
      <c r="A2103" s="347">
        <v>38096</v>
      </c>
      <c r="B2103" s="347" t="s">
        <v>35954</v>
      </c>
      <c r="C2103" s="347" t="s">
        <v>290</v>
      </c>
      <c r="D2103" s="298">
        <v>5.7</v>
      </c>
    </row>
    <row r="2104" spans="1:4">
      <c r="A2104" s="347">
        <v>38094</v>
      </c>
      <c r="B2104" s="347" t="s">
        <v>35955</v>
      </c>
      <c r="C2104" s="347" t="s">
        <v>290</v>
      </c>
      <c r="D2104" s="298">
        <v>3.01</v>
      </c>
    </row>
    <row r="2105" spans="1:4">
      <c r="A2105" s="347">
        <v>38097</v>
      </c>
      <c r="B2105" s="347" t="s">
        <v>35956</v>
      </c>
      <c r="C2105" s="347" t="s">
        <v>290</v>
      </c>
      <c r="D2105" s="298">
        <v>6.11</v>
      </c>
    </row>
    <row r="2106" spans="1:4">
      <c r="A2106" s="347">
        <v>38098</v>
      </c>
      <c r="B2106" s="347" t="s">
        <v>35957</v>
      </c>
      <c r="C2106" s="347" t="s">
        <v>290</v>
      </c>
      <c r="D2106" s="298">
        <v>6.11</v>
      </c>
    </row>
    <row r="2107" spans="1:4">
      <c r="A2107" s="347">
        <v>11186</v>
      </c>
      <c r="B2107" s="347" t="s">
        <v>35958</v>
      </c>
      <c r="C2107" s="347" t="s">
        <v>289</v>
      </c>
      <c r="D2107" s="298">
        <v>458.66</v>
      </c>
    </row>
    <row r="2108" spans="1:4">
      <c r="A2108" s="347">
        <v>11558</v>
      </c>
      <c r="B2108" s="347" t="s">
        <v>35959</v>
      </c>
      <c r="C2108" s="347" t="s">
        <v>302</v>
      </c>
      <c r="D2108" s="298">
        <v>13.62</v>
      </c>
    </row>
    <row r="2109" spans="1:4">
      <c r="A2109" s="347">
        <v>11557</v>
      </c>
      <c r="B2109" s="347" t="s">
        <v>35960</v>
      </c>
      <c r="C2109" s="347" t="s">
        <v>302</v>
      </c>
      <c r="D2109" s="298">
        <v>34.479999999999997</v>
      </c>
    </row>
    <row r="2110" spans="1:4">
      <c r="A2110" s="347">
        <v>2759</v>
      </c>
      <c r="B2110" s="347" t="s">
        <v>35961</v>
      </c>
      <c r="C2110" s="347" t="s">
        <v>290</v>
      </c>
      <c r="D2110" s="298">
        <v>8.6</v>
      </c>
    </row>
    <row r="2111" spans="1:4">
      <c r="A2111" s="347">
        <v>38124</v>
      </c>
      <c r="B2111" s="347" t="s">
        <v>35962</v>
      </c>
      <c r="C2111" s="347" t="s">
        <v>290</v>
      </c>
      <c r="D2111" s="298">
        <v>31.9</v>
      </c>
    </row>
    <row r="2112" spans="1:4">
      <c r="A2112" s="347">
        <v>38380</v>
      </c>
      <c r="B2112" s="347" t="s">
        <v>35963</v>
      </c>
      <c r="C2112" s="347" t="s">
        <v>290</v>
      </c>
      <c r="D2112" s="298">
        <v>18.260000000000002</v>
      </c>
    </row>
    <row r="2113" spans="1:4">
      <c r="A2113" s="347">
        <v>20059</v>
      </c>
      <c r="B2113" s="347" t="s">
        <v>35964</v>
      </c>
      <c r="C2113" s="347" t="s">
        <v>290</v>
      </c>
      <c r="D2113" s="298">
        <v>16.75</v>
      </c>
    </row>
    <row r="2114" spans="1:4">
      <c r="A2114" s="347">
        <v>42429</v>
      </c>
      <c r="B2114" s="347" t="s">
        <v>35965</v>
      </c>
      <c r="C2114" s="347" t="s">
        <v>290</v>
      </c>
      <c r="D2114" s="299">
        <v>4616.32</v>
      </c>
    </row>
    <row r="2115" spans="1:4">
      <c r="A2115" s="347">
        <v>39616</v>
      </c>
      <c r="B2115" s="347" t="s">
        <v>35966</v>
      </c>
      <c r="C2115" s="347" t="s">
        <v>290</v>
      </c>
      <c r="D2115" s="298">
        <v>438.65</v>
      </c>
    </row>
    <row r="2116" spans="1:4">
      <c r="A2116" s="347">
        <v>39618</v>
      </c>
      <c r="B2116" s="347" t="s">
        <v>35967</v>
      </c>
      <c r="C2116" s="347" t="s">
        <v>290</v>
      </c>
      <c r="D2116" s="298">
        <v>795.64</v>
      </c>
    </row>
    <row r="2117" spans="1:4">
      <c r="A2117" s="347">
        <v>39619</v>
      </c>
      <c r="B2117" s="347" t="s">
        <v>35968</v>
      </c>
      <c r="C2117" s="347" t="s">
        <v>290</v>
      </c>
      <c r="D2117" s="299">
        <v>1089.7</v>
      </c>
    </row>
    <row r="2118" spans="1:4">
      <c r="A2118" s="347">
        <v>39613</v>
      </c>
      <c r="B2118" s="347" t="s">
        <v>35969</v>
      </c>
      <c r="C2118" s="347" t="s">
        <v>290</v>
      </c>
      <c r="D2118" s="298">
        <v>174.24</v>
      </c>
    </row>
    <row r="2119" spans="1:4">
      <c r="A2119" s="347">
        <v>39614</v>
      </c>
      <c r="B2119" s="347" t="s">
        <v>35970</v>
      </c>
      <c r="C2119" s="347" t="s">
        <v>290</v>
      </c>
      <c r="D2119" s="298">
        <v>254.2</v>
      </c>
    </row>
    <row r="2120" spans="1:4">
      <c r="A2120" s="347">
        <v>38538</v>
      </c>
      <c r="B2120" s="347" t="s">
        <v>35971</v>
      </c>
      <c r="C2120" s="347" t="s">
        <v>294</v>
      </c>
      <c r="D2120" s="298">
        <v>47.06</v>
      </c>
    </row>
    <row r="2121" spans="1:4">
      <c r="A2121" s="347">
        <v>38539</v>
      </c>
      <c r="B2121" s="347" t="s">
        <v>35972</v>
      </c>
      <c r="C2121" s="347" t="s">
        <v>294</v>
      </c>
      <c r="D2121" s="298">
        <v>63.99</v>
      </c>
    </row>
    <row r="2122" spans="1:4">
      <c r="A2122" s="347">
        <v>38540</v>
      </c>
      <c r="B2122" s="347" t="s">
        <v>35973</v>
      </c>
      <c r="C2122" s="347" t="s">
        <v>294</v>
      </c>
      <c r="D2122" s="298">
        <v>164</v>
      </c>
    </row>
    <row r="2123" spans="1:4">
      <c r="A2123" s="347">
        <v>38384</v>
      </c>
      <c r="B2123" s="347" t="s">
        <v>35974</v>
      </c>
      <c r="C2123" s="347" t="s">
        <v>290</v>
      </c>
      <c r="D2123" s="298">
        <v>19.25</v>
      </c>
    </row>
    <row r="2124" spans="1:4">
      <c r="A2124" s="347">
        <v>13</v>
      </c>
      <c r="B2124" s="347" t="s">
        <v>35975</v>
      </c>
      <c r="C2124" s="347" t="s">
        <v>293</v>
      </c>
      <c r="D2124" s="298">
        <v>15.09</v>
      </c>
    </row>
    <row r="2125" spans="1:4">
      <c r="A2125" s="347">
        <v>2762</v>
      </c>
      <c r="B2125" s="347" t="s">
        <v>35976</v>
      </c>
      <c r="C2125" s="347" t="s">
        <v>294</v>
      </c>
      <c r="D2125" s="298">
        <v>10.75</v>
      </c>
    </row>
    <row r="2126" spans="1:4">
      <c r="A2126" s="347">
        <v>21142</v>
      </c>
      <c r="B2126" s="347" t="s">
        <v>35977</v>
      </c>
      <c r="C2126" s="347" t="s">
        <v>290</v>
      </c>
      <c r="D2126" s="298">
        <v>27.57</v>
      </c>
    </row>
    <row r="2127" spans="1:4">
      <c r="A2127" s="347">
        <v>4223</v>
      </c>
      <c r="B2127" s="347" t="s">
        <v>35978</v>
      </c>
      <c r="C2127" s="347" t="s">
        <v>288</v>
      </c>
      <c r="D2127" s="298">
        <v>5.26</v>
      </c>
    </row>
    <row r="2128" spans="1:4">
      <c r="A2128" s="347">
        <v>37372</v>
      </c>
      <c r="B2128" s="347" t="s">
        <v>35979</v>
      </c>
      <c r="C2128" s="347" t="s">
        <v>291</v>
      </c>
      <c r="D2128" s="298">
        <v>0.55000000000000004</v>
      </c>
    </row>
    <row r="2129" spans="1:4">
      <c r="A2129" s="347">
        <v>40863</v>
      </c>
      <c r="B2129" s="347" t="s">
        <v>35980</v>
      </c>
      <c r="C2129" s="347" t="s">
        <v>296</v>
      </c>
      <c r="D2129" s="298">
        <v>103.7</v>
      </c>
    </row>
    <row r="2130" spans="1:4">
      <c r="A2130" s="347">
        <v>38475</v>
      </c>
      <c r="B2130" s="347" t="s">
        <v>35981</v>
      </c>
      <c r="C2130" s="347" t="s">
        <v>290</v>
      </c>
      <c r="D2130" s="298">
        <v>30.23</v>
      </c>
    </row>
    <row r="2131" spans="1:4">
      <c r="A2131" s="347">
        <v>38474</v>
      </c>
      <c r="B2131" s="347" t="s">
        <v>35982</v>
      </c>
      <c r="C2131" s="347" t="s">
        <v>290</v>
      </c>
      <c r="D2131" s="298">
        <v>37.369999999999997</v>
      </c>
    </row>
    <row r="2132" spans="1:4">
      <c r="A2132" s="347">
        <v>10886</v>
      </c>
      <c r="B2132" s="347" t="s">
        <v>35983</v>
      </c>
      <c r="C2132" s="347" t="s">
        <v>290</v>
      </c>
      <c r="D2132" s="298">
        <v>192.5</v>
      </c>
    </row>
    <row r="2133" spans="1:4">
      <c r="A2133" s="347">
        <v>10888</v>
      </c>
      <c r="B2133" s="347" t="s">
        <v>35984</v>
      </c>
      <c r="C2133" s="347" t="s">
        <v>290</v>
      </c>
      <c r="D2133" s="298">
        <v>609.23</v>
      </c>
    </row>
    <row r="2134" spans="1:4">
      <c r="A2134" s="347">
        <v>10889</v>
      </c>
      <c r="B2134" s="347" t="s">
        <v>35985</v>
      </c>
      <c r="C2134" s="347" t="s">
        <v>290</v>
      </c>
      <c r="D2134" s="298">
        <v>660</v>
      </c>
    </row>
    <row r="2135" spans="1:4">
      <c r="A2135" s="347">
        <v>10890</v>
      </c>
      <c r="B2135" s="347" t="s">
        <v>35986</v>
      </c>
      <c r="C2135" s="347" t="s">
        <v>290</v>
      </c>
      <c r="D2135" s="298">
        <v>304.61</v>
      </c>
    </row>
    <row r="2136" spans="1:4">
      <c r="A2136" s="347">
        <v>10891</v>
      </c>
      <c r="B2136" s="347" t="s">
        <v>35987</v>
      </c>
      <c r="C2136" s="347" t="s">
        <v>290</v>
      </c>
      <c r="D2136" s="298">
        <v>186.15</v>
      </c>
    </row>
    <row r="2137" spans="1:4">
      <c r="A2137" s="347">
        <v>10892</v>
      </c>
      <c r="B2137" s="347" t="s">
        <v>35988</v>
      </c>
      <c r="C2137" s="347" t="s">
        <v>290</v>
      </c>
      <c r="D2137" s="298">
        <v>220</v>
      </c>
    </row>
    <row r="2138" spans="1:4">
      <c r="A2138" s="347">
        <v>20977</v>
      </c>
      <c r="B2138" s="347" t="s">
        <v>35989</v>
      </c>
      <c r="C2138" s="347" t="s">
        <v>290</v>
      </c>
      <c r="D2138" s="298">
        <v>262.3</v>
      </c>
    </row>
    <row r="2139" spans="1:4">
      <c r="A2139" s="347">
        <v>3073</v>
      </c>
      <c r="B2139" s="347" t="s">
        <v>35990</v>
      </c>
      <c r="C2139" s="347" t="s">
        <v>290</v>
      </c>
      <c r="D2139" s="298">
        <v>228.17</v>
      </c>
    </row>
    <row r="2140" spans="1:4">
      <c r="A2140" s="347">
        <v>3068</v>
      </c>
      <c r="B2140" s="347" t="s">
        <v>35991</v>
      </c>
      <c r="C2140" s="347" t="s">
        <v>290</v>
      </c>
      <c r="D2140" s="298">
        <v>45.61</v>
      </c>
    </row>
    <row r="2141" spans="1:4">
      <c r="A2141" s="347">
        <v>3074</v>
      </c>
      <c r="B2141" s="347" t="s">
        <v>35992</v>
      </c>
      <c r="C2141" s="347" t="s">
        <v>290</v>
      </c>
      <c r="D2141" s="298">
        <v>144.05000000000001</v>
      </c>
    </row>
    <row r="2142" spans="1:4">
      <c r="A2142" s="347">
        <v>3076</v>
      </c>
      <c r="B2142" s="347" t="s">
        <v>35993</v>
      </c>
      <c r="C2142" s="347" t="s">
        <v>290</v>
      </c>
      <c r="D2142" s="298">
        <v>187.58</v>
      </c>
    </row>
    <row r="2143" spans="1:4">
      <c r="A2143" s="347">
        <v>3072</v>
      </c>
      <c r="B2143" s="347" t="s">
        <v>35994</v>
      </c>
      <c r="C2143" s="347" t="s">
        <v>290</v>
      </c>
      <c r="D2143" s="298">
        <v>47.25</v>
      </c>
    </row>
    <row r="2144" spans="1:4">
      <c r="A2144" s="347">
        <v>3075</v>
      </c>
      <c r="B2144" s="347" t="s">
        <v>35995</v>
      </c>
      <c r="C2144" s="347" t="s">
        <v>290</v>
      </c>
      <c r="D2144" s="298">
        <v>118.54</v>
      </c>
    </row>
    <row r="2145" spans="1:4">
      <c r="A2145" s="347">
        <v>10780</v>
      </c>
      <c r="B2145" s="347" t="s">
        <v>35996</v>
      </c>
      <c r="C2145" s="347" t="s">
        <v>290</v>
      </c>
      <c r="D2145" s="298">
        <v>10.02</v>
      </c>
    </row>
    <row r="2146" spans="1:4">
      <c r="A2146" s="347">
        <v>10781</v>
      </c>
      <c r="B2146" s="347" t="s">
        <v>35997</v>
      </c>
      <c r="C2146" s="347" t="s">
        <v>290</v>
      </c>
      <c r="D2146" s="298">
        <v>16.07</v>
      </c>
    </row>
    <row r="2147" spans="1:4">
      <c r="A2147" s="347">
        <v>20106</v>
      </c>
      <c r="B2147" s="347" t="s">
        <v>35998</v>
      </c>
      <c r="C2147" s="347" t="s">
        <v>290</v>
      </c>
      <c r="D2147" s="298">
        <v>5.3</v>
      </c>
    </row>
    <row r="2148" spans="1:4">
      <c r="A2148" s="347">
        <v>20107</v>
      </c>
      <c r="B2148" s="347" t="s">
        <v>35999</v>
      </c>
      <c r="C2148" s="347" t="s">
        <v>290</v>
      </c>
      <c r="D2148" s="298">
        <v>6.07</v>
      </c>
    </row>
    <row r="2149" spans="1:4">
      <c r="A2149" s="347">
        <v>20108</v>
      </c>
      <c r="B2149" s="347" t="s">
        <v>36000</v>
      </c>
      <c r="C2149" s="347" t="s">
        <v>290</v>
      </c>
      <c r="D2149" s="298">
        <v>8.01</v>
      </c>
    </row>
    <row r="2150" spans="1:4">
      <c r="A2150" s="347">
        <v>20109</v>
      </c>
      <c r="B2150" s="347" t="s">
        <v>36001</v>
      </c>
      <c r="C2150" s="347" t="s">
        <v>290</v>
      </c>
      <c r="D2150" s="298">
        <v>10.02</v>
      </c>
    </row>
    <row r="2151" spans="1:4">
      <c r="A2151" s="347">
        <v>43612</v>
      </c>
      <c r="B2151" s="347" t="s">
        <v>36002</v>
      </c>
      <c r="C2151" s="347" t="s">
        <v>309</v>
      </c>
      <c r="D2151" s="298">
        <v>72.709999999999994</v>
      </c>
    </row>
    <row r="2152" spans="1:4">
      <c r="A2152" s="347">
        <v>43613</v>
      </c>
      <c r="B2152" s="347" t="s">
        <v>36003</v>
      </c>
      <c r="C2152" s="347" t="s">
        <v>309</v>
      </c>
      <c r="D2152" s="298">
        <v>60.2</v>
      </c>
    </row>
    <row r="2153" spans="1:4">
      <c r="A2153" s="347">
        <v>11480</v>
      </c>
      <c r="B2153" s="347" t="s">
        <v>36004</v>
      </c>
      <c r="C2153" s="347" t="s">
        <v>309</v>
      </c>
      <c r="D2153" s="298">
        <v>92.38</v>
      </c>
    </row>
    <row r="2154" spans="1:4">
      <c r="A2154" s="347">
        <v>11469</v>
      </c>
      <c r="B2154" s="347" t="s">
        <v>36005</v>
      </c>
      <c r="C2154" s="347" t="s">
        <v>290</v>
      </c>
      <c r="D2154" s="298">
        <v>9.86</v>
      </c>
    </row>
    <row r="2155" spans="1:4">
      <c r="A2155" s="347">
        <v>11468</v>
      </c>
      <c r="B2155" s="347" t="s">
        <v>36006</v>
      </c>
      <c r="C2155" s="347" t="s">
        <v>290</v>
      </c>
      <c r="D2155" s="298">
        <v>9.8699999999999992</v>
      </c>
    </row>
    <row r="2156" spans="1:4">
      <c r="A2156" s="347">
        <v>11484</v>
      </c>
      <c r="B2156" s="347" t="s">
        <v>36007</v>
      </c>
      <c r="C2156" s="347" t="s">
        <v>290</v>
      </c>
      <c r="D2156" s="298">
        <v>43.34</v>
      </c>
    </row>
    <row r="2157" spans="1:4">
      <c r="A2157" s="347">
        <v>38155</v>
      </c>
      <c r="B2157" s="347" t="s">
        <v>36008</v>
      </c>
      <c r="C2157" s="347" t="s">
        <v>290</v>
      </c>
      <c r="D2157" s="298">
        <v>67.290000000000006</v>
      </c>
    </row>
    <row r="2158" spans="1:4">
      <c r="A2158" s="347">
        <v>11467</v>
      </c>
      <c r="B2158" s="347" t="s">
        <v>36009</v>
      </c>
      <c r="C2158" s="347" t="s">
        <v>290</v>
      </c>
      <c r="D2158" s="298">
        <v>15.37</v>
      </c>
    </row>
    <row r="2159" spans="1:4">
      <c r="A2159" s="347">
        <v>38153</v>
      </c>
      <c r="B2159" s="347" t="s">
        <v>36010</v>
      </c>
      <c r="C2159" s="347" t="s">
        <v>309</v>
      </c>
      <c r="D2159" s="298">
        <v>39.28</v>
      </c>
    </row>
    <row r="2160" spans="1:4">
      <c r="A2160" s="347">
        <v>43607</v>
      </c>
      <c r="B2160" s="347" t="s">
        <v>36011</v>
      </c>
      <c r="C2160" s="347" t="s">
        <v>309</v>
      </c>
      <c r="D2160" s="298">
        <v>74.290000000000006</v>
      </c>
    </row>
    <row r="2161" spans="1:4">
      <c r="A2161" s="347">
        <v>3080</v>
      </c>
      <c r="B2161" s="347" t="s">
        <v>36012</v>
      </c>
      <c r="C2161" s="347" t="s">
        <v>309</v>
      </c>
      <c r="D2161" s="298">
        <v>49.95</v>
      </c>
    </row>
    <row r="2162" spans="1:4">
      <c r="A2162" s="347">
        <v>3081</v>
      </c>
      <c r="B2162" s="347" t="s">
        <v>36013</v>
      </c>
      <c r="C2162" s="347" t="s">
        <v>309</v>
      </c>
      <c r="D2162" s="298">
        <v>98.82</v>
      </c>
    </row>
    <row r="2163" spans="1:4">
      <c r="A2163" s="347">
        <v>3090</v>
      </c>
      <c r="B2163" s="347" t="s">
        <v>36014</v>
      </c>
      <c r="C2163" s="347" t="s">
        <v>309</v>
      </c>
      <c r="D2163" s="298">
        <v>44.58</v>
      </c>
    </row>
    <row r="2164" spans="1:4">
      <c r="A2164" s="347">
        <v>43611</v>
      </c>
      <c r="B2164" s="347" t="s">
        <v>36015</v>
      </c>
      <c r="C2164" s="347" t="s">
        <v>309</v>
      </c>
      <c r="D2164" s="298">
        <v>73.98</v>
      </c>
    </row>
    <row r="2165" spans="1:4">
      <c r="A2165" s="347">
        <v>3103</v>
      </c>
      <c r="B2165" s="347" t="s">
        <v>36016</v>
      </c>
      <c r="C2165" s="347" t="s">
        <v>290</v>
      </c>
      <c r="D2165" s="298">
        <v>36.96</v>
      </c>
    </row>
    <row r="2166" spans="1:4">
      <c r="A2166" s="347">
        <v>3097</v>
      </c>
      <c r="B2166" s="347" t="s">
        <v>36017</v>
      </c>
      <c r="C2166" s="347" t="s">
        <v>309</v>
      </c>
      <c r="D2166" s="298">
        <v>55.92</v>
      </c>
    </row>
    <row r="2167" spans="1:4">
      <c r="A2167" s="347">
        <v>3099</v>
      </c>
      <c r="B2167" s="347" t="s">
        <v>36018</v>
      </c>
      <c r="C2167" s="347" t="s">
        <v>309</v>
      </c>
      <c r="D2167" s="298">
        <v>89.55</v>
      </c>
    </row>
    <row r="2168" spans="1:4">
      <c r="A2168" s="347">
        <v>38151</v>
      </c>
      <c r="B2168" s="347" t="s">
        <v>36019</v>
      </c>
      <c r="C2168" s="347" t="s">
        <v>309</v>
      </c>
      <c r="D2168" s="298">
        <v>64.92</v>
      </c>
    </row>
    <row r="2169" spans="1:4">
      <c r="A2169" s="347">
        <v>38152</v>
      </c>
      <c r="B2169" s="347" t="s">
        <v>36020</v>
      </c>
      <c r="C2169" s="347" t="s">
        <v>309</v>
      </c>
      <c r="D2169" s="298">
        <v>104.72</v>
      </c>
    </row>
    <row r="2170" spans="1:4">
      <c r="A2170" s="347">
        <v>43610</v>
      </c>
      <c r="B2170" s="347" t="s">
        <v>36021</v>
      </c>
      <c r="C2170" s="347" t="s">
        <v>309</v>
      </c>
      <c r="D2170" s="298">
        <v>55.49</v>
      </c>
    </row>
    <row r="2171" spans="1:4">
      <c r="A2171" s="347">
        <v>3093</v>
      </c>
      <c r="B2171" s="347" t="s">
        <v>36022</v>
      </c>
      <c r="C2171" s="347" t="s">
        <v>309</v>
      </c>
      <c r="D2171" s="298">
        <v>89.55</v>
      </c>
    </row>
    <row r="2172" spans="1:4">
      <c r="A2172" s="347">
        <v>38165</v>
      </c>
      <c r="B2172" s="347" t="s">
        <v>36023</v>
      </c>
      <c r="C2172" s="347" t="s">
        <v>309</v>
      </c>
      <c r="D2172" s="298">
        <v>65.52</v>
      </c>
    </row>
    <row r="2173" spans="1:4">
      <c r="A2173" s="347">
        <v>38177</v>
      </c>
      <c r="B2173" s="347" t="s">
        <v>36024</v>
      </c>
      <c r="C2173" s="347" t="s">
        <v>290</v>
      </c>
      <c r="D2173" s="298">
        <v>19.47</v>
      </c>
    </row>
    <row r="2174" spans="1:4">
      <c r="A2174" s="347">
        <v>11458</v>
      </c>
      <c r="B2174" s="347" t="s">
        <v>36025</v>
      </c>
      <c r="C2174" s="347" t="s">
        <v>290</v>
      </c>
      <c r="D2174" s="298">
        <v>23.24</v>
      </c>
    </row>
    <row r="2175" spans="1:4">
      <c r="A2175" s="347">
        <v>3108</v>
      </c>
      <c r="B2175" s="347" t="s">
        <v>36026</v>
      </c>
      <c r="C2175" s="347" t="s">
        <v>290</v>
      </c>
      <c r="D2175" s="298">
        <v>98.81</v>
      </c>
    </row>
    <row r="2176" spans="1:4">
      <c r="A2176" s="347">
        <v>3105</v>
      </c>
      <c r="B2176" s="347" t="s">
        <v>36027</v>
      </c>
      <c r="C2176" s="347" t="s">
        <v>290</v>
      </c>
      <c r="D2176" s="298">
        <v>129.24</v>
      </c>
    </row>
    <row r="2177" spans="1:4">
      <c r="A2177" s="347">
        <v>38178</v>
      </c>
      <c r="B2177" s="347" t="s">
        <v>36028</v>
      </c>
      <c r="C2177" s="347" t="s">
        <v>290</v>
      </c>
      <c r="D2177" s="298">
        <v>21.42</v>
      </c>
    </row>
    <row r="2178" spans="1:4">
      <c r="A2178" s="347">
        <v>43575</v>
      </c>
      <c r="B2178" s="347" t="s">
        <v>36029</v>
      </c>
      <c r="C2178" s="347" t="s">
        <v>290</v>
      </c>
      <c r="D2178" s="298">
        <v>46.41</v>
      </c>
    </row>
    <row r="2179" spans="1:4">
      <c r="A2179" s="347">
        <v>43577</v>
      </c>
      <c r="B2179" s="347" t="s">
        <v>36030</v>
      </c>
      <c r="C2179" s="347" t="s">
        <v>290</v>
      </c>
      <c r="D2179" s="298">
        <v>80.7</v>
      </c>
    </row>
    <row r="2180" spans="1:4">
      <c r="A2180" s="347">
        <v>43458</v>
      </c>
      <c r="B2180" s="347" t="s">
        <v>36031</v>
      </c>
      <c r="C2180" s="347" t="s">
        <v>291</v>
      </c>
      <c r="D2180" s="298">
        <v>0.04</v>
      </c>
    </row>
    <row r="2181" spans="1:4">
      <c r="A2181" s="347">
        <v>43470</v>
      </c>
      <c r="B2181" s="347" t="s">
        <v>36032</v>
      </c>
      <c r="C2181" s="347" t="s">
        <v>296</v>
      </c>
      <c r="D2181" s="298">
        <v>7.9</v>
      </c>
    </row>
    <row r="2182" spans="1:4">
      <c r="A2182" s="347">
        <v>43459</v>
      </c>
      <c r="B2182" s="347" t="s">
        <v>36033</v>
      </c>
      <c r="C2182" s="347" t="s">
        <v>291</v>
      </c>
      <c r="D2182" s="298">
        <v>0.38</v>
      </c>
    </row>
    <row r="2183" spans="1:4">
      <c r="A2183" s="347">
        <v>43471</v>
      </c>
      <c r="B2183" s="347" t="s">
        <v>36034</v>
      </c>
      <c r="C2183" s="347" t="s">
        <v>296</v>
      </c>
      <c r="D2183" s="298">
        <v>71.44</v>
      </c>
    </row>
    <row r="2184" spans="1:4">
      <c r="A2184" s="347">
        <v>43460</v>
      </c>
      <c r="B2184" s="347" t="s">
        <v>36035</v>
      </c>
      <c r="C2184" s="347" t="s">
        <v>291</v>
      </c>
      <c r="D2184" s="298">
        <v>0.62</v>
      </c>
    </row>
    <row r="2185" spans="1:4">
      <c r="A2185" s="347">
        <v>43472</v>
      </c>
      <c r="B2185" s="347" t="s">
        <v>36036</v>
      </c>
      <c r="C2185" s="347" t="s">
        <v>296</v>
      </c>
      <c r="D2185" s="298">
        <v>117.38</v>
      </c>
    </row>
    <row r="2186" spans="1:4">
      <c r="A2186" s="347">
        <v>43461</v>
      </c>
      <c r="B2186" s="347" t="s">
        <v>36037</v>
      </c>
      <c r="C2186" s="347" t="s">
        <v>291</v>
      </c>
      <c r="D2186" s="298">
        <v>0.28000000000000003</v>
      </c>
    </row>
    <row r="2187" spans="1:4">
      <c r="A2187" s="347">
        <v>43473</v>
      </c>
      <c r="B2187" s="347" t="s">
        <v>36038</v>
      </c>
      <c r="C2187" s="347" t="s">
        <v>296</v>
      </c>
      <c r="D2187" s="298">
        <v>53.34</v>
      </c>
    </row>
    <row r="2188" spans="1:4">
      <c r="A2188" s="347">
        <v>43463</v>
      </c>
      <c r="B2188" s="347" t="s">
        <v>36039</v>
      </c>
      <c r="C2188" s="347" t="s">
        <v>291</v>
      </c>
      <c r="D2188" s="298">
        <v>0.08</v>
      </c>
    </row>
    <row r="2189" spans="1:4">
      <c r="A2189" s="347">
        <v>43475</v>
      </c>
      <c r="B2189" s="347" t="s">
        <v>36040</v>
      </c>
      <c r="C2189" s="347" t="s">
        <v>296</v>
      </c>
      <c r="D2189" s="298">
        <v>14.97</v>
      </c>
    </row>
    <row r="2190" spans="1:4">
      <c r="A2190" s="347">
        <v>43462</v>
      </c>
      <c r="B2190" s="347" t="s">
        <v>36041</v>
      </c>
      <c r="C2190" s="347" t="s">
        <v>291</v>
      </c>
      <c r="D2190" s="298">
        <v>0.01</v>
      </c>
    </row>
    <row r="2191" spans="1:4">
      <c r="A2191" s="347">
        <v>43474</v>
      </c>
      <c r="B2191" s="347" t="s">
        <v>36042</v>
      </c>
      <c r="C2191" s="347" t="s">
        <v>296</v>
      </c>
      <c r="D2191" s="298">
        <v>1.6</v>
      </c>
    </row>
    <row r="2192" spans="1:4">
      <c r="A2192" s="347">
        <v>43464</v>
      </c>
      <c r="B2192" s="347" t="s">
        <v>36043</v>
      </c>
      <c r="C2192" s="347" t="s">
        <v>291</v>
      </c>
      <c r="D2192" s="298">
        <v>0.01</v>
      </c>
    </row>
    <row r="2193" spans="1:4">
      <c r="A2193" s="347">
        <v>43476</v>
      </c>
      <c r="B2193" s="347" t="s">
        <v>36044</v>
      </c>
      <c r="C2193" s="347" t="s">
        <v>296</v>
      </c>
      <c r="D2193" s="298">
        <v>0.01</v>
      </c>
    </row>
    <row r="2194" spans="1:4">
      <c r="A2194" s="347">
        <v>43465</v>
      </c>
      <c r="B2194" s="347" t="s">
        <v>36045</v>
      </c>
      <c r="C2194" s="347" t="s">
        <v>291</v>
      </c>
      <c r="D2194" s="298">
        <v>0.57999999999999996</v>
      </c>
    </row>
    <row r="2195" spans="1:4">
      <c r="A2195" s="347">
        <v>43477</v>
      </c>
      <c r="B2195" s="347" t="s">
        <v>36046</v>
      </c>
      <c r="C2195" s="347" t="s">
        <v>296</v>
      </c>
      <c r="D2195" s="298">
        <v>110.22</v>
      </c>
    </row>
    <row r="2196" spans="1:4">
      <c r="A2196" s="347">
        <v>43466</v>
      </c>
      <c r="B2196" s="347" t="s">
        <v>36047</v>
      </c>
      <c r="C2196" s="347" t="s">
        <v>291</v>
      </c>
      <c r="D2196" s="298">
        <v>1.27</v>
      </c>
    </row>
    <row r="2197" spans="1:4">
      <c r="A2197" s="347">
        <v>43478</v>
      </c>
      <c r="B2197" s="347" t="s">
        <v>36048</v>
      </c>
      <c r="C2197" s="347" t="s">
        <v>296</v>
      </c>
      <c r="D2197" s="298">
        <v>240.1</v>
      </c>
    </row>
    <row r="2198" spans="1:4">
      <c r="A2198" s="347">
        <v>43467</v>
      </c>
      <c r="B2198" s="347" t="s">
        <v>36049</v>
      </c>
      <c r="C2198" s="347" t="s">
        <v>291</v>
      </c>
      <c r="D2198" s="298">
        <v>0.41</v>
      </c>
    </row>
    <row r="2199" spans="1:4">
      <c r="A2199" s="347">
        <v>43479</v>
      </c>
      <c r="B2199" s="347" t="s">
        <v>36050</v>
      </c>
      <c r="C2199" s="347" t="s">
        <v>296</v>
      </c>
      <c r="D2199" s="298">
        <v>76.97</v>
      </c>
    </row>
    <row r="2200" spans="1:4">
      <c r="A2200" s="347">
        <v>43468</v>
      </c>
      <c r="B2200" s="347" t="s">
        <v>36051</v>
      </c>
      <c r="C2200" s="347" t="s">
        <v>291</v>
      </c>
      <c r="D2200" s="298">
        <v>0.89</v>
      </c>
    </row>
    <row r="2201" spans="1:4">
      <c r="A2201" s="347">
        <v>43480</v>
      </c>
      <c r="B2201" s="347" t="s">
        <v>36052</v>
      </c>
      <c r="C2201" s="347" t="s">
        <v>296</v>
      </c>
      <c r="D2201" s="298">
        <v>167.28</v>
      </c>
    </row>
    <row r="2202" spans="1:4">
      <c r="A2202" s="347">
        <v>43469</v>
      </c>
      <c r="B2202" s="347" t="s">
        <v>36053</v>
      </c>
      <c r="C2202" s="347" t="s">
        <v>291</v>
      </c>
      <c r="D2202" s="298">
        <v>0.06</v>
      </c>
    </row>
    <row r="2203" spans="1:4">
      <c r="A2203" s="347">
        <v>43481</v>
      </c>
      <c r="B2203" s="347" t="s">
        <v>36054</v>
      </c>
      <c r="C2203" s="347" t="s">
        <v>296</v>
      </c>
      <c r="D2203" s="298">
        <v>10.78</v>
      </c>
    </row>
    <row r="2204" spans="1:4">
      <c r="A2204" s="347">
        <v>3119</v>
      </c>
      <c r="B2204" s="347" t="s">
        <v>36055</v>
      </c>
      <c r="C2204" s="347" t="s">
        <v>290</v>
      </c>
      <c r="D2204" s="298">
        <v>2.5099999999999998</v>
      </c>
    </row>
    <row r="2205" spans="1:4">
      <c r="A2205" s="347">
        <v>3122</v>
      </c>
      <c r="B2205" s="347" t="s">
        <v>36056</v>
      </c>
      <c r="C2205" s="347" t="s">
        <v>290</v>
      </c>
      <c r="D2205" s="298">
        <v>5.12</v>
      </c>
    </row>
    <row r="2206" spans="1:4">
      <c r="A2206" s="347">
        <v>3121</v>
      </c>
      <c r="B2206" s="347" t="s">
        <v>36057</v>
      </c>
      <c r="C2206" s="347" t="s">
        <v>290</v>
      </c>
      <c r="D2206" s="298">
        <v>5.8</v>
      </c>
    </row>
    <row r="2207" spans="1:4">
      <c r="A2207" s="347">
        <v>3120</v>
      </c>
      <c r="B2207" s="347" t="s">
        <v>36058</v>
      </c>
      <c r="C2207" s="347" t="s">
        <v>290</v>
      </c>
      <c r="D2207" s="298">
        <v>11</v>
      </c>
    </row>
    <row r="2208" spans="1:4">
      <c r="A2208" s="347">
        <v>11455</v>
      </c>
      <c r="B2208" s="347" t="s">
        <v>36059</v>
      </c>
      <c r="C2208" s="347" t="s">
        <v>290</v>
      </c>
      <c r="D2208" s="298">
        <v>15.91</v>
      </c>
    </row>
    <row r="2209" spans="1:4">
      <c r="A2209" s="347">
        <v>11456</v>
      </c>
      <c r="B2209" s="347" t="s">
        <v>36060</v>
      </c>
      <c r="C2209" s="347" t="s">
        <v>290</v>
      </c>
      <c r="D2209" s="298">
        <v>19.02</v>
      </c>
    </row>
    <row r="2210" spans="1:4">
      <c r="A2210" s="347">
        <v>3107</v>
      </c>
      <c r="B2210" s="347" t="s">
        <v>36061</v>
      </c>
      <c r="C2210" s="347" t="s">
        <v>290</v>
      </c>
      <c r="D2210" s="298">
        <v>8.02</v>
      </c>
    </row>
    <row r="2211" spans="1:4">
      <c r="A2211" s="347">
        <v>43583</v>
      </c>
      <c r="B2211" s="347" t="s">
        <v>36062</v>
      </c>
      <c r="C2211" s="347" t="s">
        <v>290</v>
      </c>
      <c r="D2211" s="298">
        <v>9.0500000000000007</v>
      </c>
    </row>
    <row r="2212" spans="1:4">
      <c r="A2212" s="347">
        <v>43586</v>
      </c>
      <c r="B2212" s="347" t="s">
        <v>36063</v>
      </c>
      <c r="C2212" s="347" t="s">
        <v>290</v>
      </c>
      <c r="D2212" s="298">
        <v>9.27</v>
      </c>
    </row>
    <row r="2213" spans="1:4">
      <c r="A2213" s="347">
        <v>11461</v>
      </c>
      <c r="B2213" s="347" t="s">
        <v>36064</v>
      </c>
      <c r="C2213" s="347" t="s">
        <v>290</v>
      </c>
      <c r="D2213" s="298">
        <v>10.1</v>
      </c>
    </row>
    <row r="2214" spans="1:4">
      <c r="A2214" s="347">
        <v>43587</v>
      </c>
      <c r="B2214" s="347" t="s">
        <v>36065</v>
      </c>
      <c r="C2214" s="347" t="s">
        <v>290</v>
      </c>
      <c r="D2214" s="298">
        <v>11.66</v>
      </c>
    </row>
    <row r="2215" spans="1:4">
      <c r="A2215" s="347">
        <v>3106</v>
      </c>
      <c r="B2215" s="347" t="s">
        <v>36066</v>
      </c>
      <c r="C2215" s="347" t="s">
        <v>290</v>
      </c>
      <c r="D2215" s="298">
        <v>14.79</v>
      </c>
    </row>
    <row r="2216" spans="1:4">
      <c r="A2216" s="347">
        <v>25951</v>
      </c>
      <c r="B2216" s="347" t="s">
        <v>36067</v>
      </c>
      <c r="C2216" s="347" t="s">
        <v>293</v>
      </c>
      <c r="D2216" s="298">
        <v>2.82</v>
      </c>
    </row>
    <row r="2217" spans="1:4">
      <c r="A2217" s="347">
        <v>3123</v>
      </c>
      <c r="B2217" s="347" t="s">
        <v>36068</v>
      </c>
      <c r="C2217" s="347" t="s">
        <v>293</v>
      </c>
      <c r="D2217" s="298">
        <v>2.63</v>
      </c>
    </row>
    <row r="2218" spans="1:4">
      <c r="A2218" s="347">
        <v>38125</v>
      </c>
      <c r="B2218" s="347" t="s">
        <v>36069</v>
      </c>
      <c r="C2218" s="347" t="s">
        <v>293</v>
      </c>
      <c r="D2218" s="298">
        <v>1.25</v>
      </c>
    </row>
    <row r="2219" spans="1:4">
      <c r="A2219" s="347">
        <v>39014</v>
      </c>
      <c r="B2219" s="347" t="s">
        <v>36070</v>
      </c>
      <c r="C2219" s="347" t="s">
        <v>293</v>
      </c>
      <c r="D2219" s="298">
        <v>8.4700000000000006</v>
      </c>
    </row>
    <row r="2220" spans="1:4">
      <c r="A2220" s="347">
        <v>39365</v>
      </c>
      <c r="B2220" s="347" t="s">
        <v>36071</v>
      </c>
      <c r="C2220" s="347" t="s">
        <v>290</v>
      </c>
      <c r="D2220" s="299">
        <v>1179.9000000000001</v>
      </c>
    </row>
    <row r="2221" spans="1:4">
      <c r="A2221" s="347">
        <v>39366</v>
      </c>
      <c r="B2221" s="347" t="s">
        <v>36072</v>
      </c>
      <c r="C2221" s="347" t="s">
        <v>290</v>
      </c>
      <c r="D2221" s="299">
        <v>3021.05</v>
      </c>
    </row>
    <row r="2222" spans="1:4">
      <c r="A2222" s="347">
        <v>39367</v>
      </c>
      <c r="B2222" s="347" t="s">
        <v>36073</v>
      </c>
      <c r="C2222" s="347" t="s">
        <v>290</v>
      </c>
      <c r="D2222" s="299">
        <v>4129.22</v>
      </c>
    </row>
    <row r="2223" spans="1:4">
      <c r="A2223" s="347">
        <v>37394</v>
      </c>
      <c r="B2223" s="347" t="s">
        <v>36074</v>
      </c>
      <c r="C2223" s="347" t="s">
        <v>320</v>
      </c>
      <c r="D2223" s="298">
        <v>42.34</v>
      </c>
    </row>
    <row r="2224" spans="1:4">
      <c r="A2224" s="347">
        <v>14146</v>
      </c>
      <c r="B2224" s="347" t="s">
        <v>36075</v>
      </c>
      <c r="C2224" s="347" t="s">
        <v>320</v>
      </c>
      <c r="D2224" s="298">
        <v>68.09</v>
      </c>
    </row>
    <row r="2225" spans="1:4">
      <c r="A2225" s="347">
        <v>38134</v>
      </c>
      <c r="B2225" s="347" t="s">
        <v>36076</v>
      </c>
      <c r="C2225" s="347" t="s">
        <v>293</v>
      </c>
      <c r="D2225" s="298">
        <v>132.25</v>
      </c>
    </row>
    <row r="2226" spans="1:4">
      <c r="A2226" s="347">
        <v>38132</v>
      </c>
      <c r="B2226" s="347" t="s">
        <v>36077</v>
      </c>
      <c r="C2226" s="347" t="s">
        <v>293</v>
      </c>
      <c r="D2226" s="298">
        <v>134.88999999999999</v>
      </c>
    </row>
    <row r="2227" spans="1:4">
      <c r="A2227" s="347">
        <v>38133</v>
      </c>
      <c r="B2227" s="347" t="s">
        <v>36078</v>
      </c>
      <c r="C2227" s="347" t="s">
        <v>293</v>
      </c>
      <c r="D2227" s="298">
        <v>130.47</v>
      </c>
    </row>
    <row r="2228" spans="1:4">
      <c r="A2228" s="347">
        <v>938</v>
      </c>
      <c r="B2228" s="347" t="s">
        <v>36079</v>
      </c>
      <c r="C2228" s="347" t="s">
        <v>294</v>
      </c>
      <c r="D2228" s="298">
        <v>1.46</v>
      </c>
    </row>
    <row r="2229" spans="1:4">
      <c r="A2229" s="347">
        <v>937</v>
      </c>
      <c r="B2229" s="347" t="s">
        <v>36080</v>
      </c>
      <c r="C2229" s="347" t="s">
        <v>294</v>
      </c>
      <c r="D2229" s="298">
        <v>9.0399999999999991</v>
      </c>
    </row>
    <row r="2230" spans="1:4">
      <c r="A2230" s="347">
        <v>939</v>
      </c>
      <c r="B2230" s="347" t="s">
        <v>36081</v>
      </c>
      <c r="C2230" s="347" t="s">
        <v>294</v>
      </c>
      <c r="D2230" s="298">
        <v>2.34</v>
      </c>
    </row>
    <row r="2231" spans="1:4">
      <c r="A2231" s="347">
        <v>944</v>
      </c>
      <c r="B2231" s="347" t="s">
        <v>36082</v>
      </c>
      <c r="C2231" s="347" t="s">
        <v>294</v>
      </c>
      <c r="D2231" s="298">
        <v>4</v>
      </c>
    </row>
    <row r="2232" spans="1:4">
      <c r="A2232" s="347">
        <v>940</v>
      </c>
      <c r="B2232" s="347" t="s">
        <v>36083</v>
      </c>
      <c r="C2232" s="347" t="s">
        <v>294</v>
      </c>
      <c r="D2232" s="298">
        <v>5.53</v>
      </c>
    </row>
    <row r="2233" spans="1:4">
      <c r="A2233" s="347">
        <v>936</v>
      </c>
      <c r="B2233" s="347" t="s">
        <v>36084</v>
      </c>
      <c r="C2233" s="347" t="s">
        <v>294</v>
      </c>
      <c r="D2233" s="298">
        <v>1.5</v>
      </c>
    </row>
    <row r="2234" spans="1:4">
      <c r="A2234" s="347">
        <v>935</v>
      </c>
      <c r="B2234" s="347" t="s">
        <v>36085</v>
      </c>
      <c r="C2234" s="347" t="s">
        <v>294</v>
      </c>
      <c r="D2234" s="298">
        <v>1.1399999999999999</v>
      </c>
    </row>
    <row r="2235" spans="1:4">
      <c r="A2235" s="347">
        <v>44397</v>
      </c>
      <c r="B2235" s="347" t="s">
        <v>39153</v>
      </c>
      <c r="C2235" s="347" t="s">
        <v>294</v>
      </c>
      <c r="D2235" s="298">
        <v>2.0099999999999998</v>
      </c>
    </row>
    <row r="2236" spans="1:4">
      <c r="A2236" s="347">
        <v>406</v>
      </c>
      <c r="B2236" s="347" t="s">
        <v>36086</v>
      </c>
      <c r="C2236" s="347" t="s">
        <v>290</v>
      </c>
      <c r="D2236" s="298">
        <v>51.49</v>
      </c>
    </row>
    <row r="2237" spans="1:4">
      <c r="A2237" s="347">
        <v>42529</v>
      </c>
      <c r="B2237" s="347" t="s">
        <v>36087</v>
      </c>
      <c r="C2237" s="347" t="s">
        <v>294</v>
      </c>
      <c r="D2237" s="298">
        <v>1.56</v>
      </c>
    </row>
    <row r="2238" spans="1:4">
      <c r="A2238" s="347">
        <v>39634</v>
      </c>
      <c r="B2238" s="347" t="s">
        <v>36088</v>
      </c>
      <c r="C2238" s="347" t="s">
        <v>294</v>
      </c>
      <c r="D2238" s="298">
        <v>7.01</v>
      </c>
    </row>
    <row r="2239" spans="1:4">
      <c r="A2239" s="347">
        <v>39701</v>
      </c>
      <c r="B2239" s="347" t="s">
        <v>36089</v>
      </c>
      <c r="C2239" s="347" t="s">
        <v>290</v>
      </c>
      <c r="D2239" s="298">
        <v>100.08</v>
      </c>
    </row>
    <row r="2240" spans="1:4">
      <c r="A2240" s="347">
        <v>12815</v>
      </c>
      <c r="B2240" s="347" t="s">
        <v>36090</v>
      </c>
      <c r="C2240" s="347" t="s">
        <v>290</v>
      </c>
      <c r="D2240" s="298">
        <v>8.4700000000000006</v>
      </c>
    </row>
    <row r="2241" spans="1:4">
      <c r="A2241" s="347">
        <v>407</v>
      </c>
      <c r="B2241" s="347" t="s">
        <v>36091</v>
      </c>
      <c r="C2241" s="347" t="s">
        <v>293</v>
      </c>
      <c r="D2241" s="298">
        <v>56.16</v>
      </c>
    </row>
    <row r="2242" spans="1:4">
      <c r="A2242" s="347">
        <v>39431</v>
      </c>
      <c r="B2242" s="347" t="s">
        <v>36092</v>
      </c>
      <c r="C2242" s="347" t="s">
        <v>294</v>
      </c>
      <c r="D2242" s="298">
        <v>0.14000000000000001</v>
      </c>
    </row>
    <row r="2243" spans="1:4">
      <c r="A2243" s="347">
        <v>39432</v>
      </c>
      <c r="B2243" s="347" t="s">
        <v>36093</v>
      </c>
      <c r="C2243" s="347" t="s">
        <v>294</v>
      </c>
      <c r="D2243" s="298">
        <v>1.89</v>
      </c>
    </row>
    <row r="2244" spans="1:4">
      <c r="A2244" s="347">
        <v>20111</v>
      </c>
      <c r="B2244" s="347" t="s">
        <v>36094</v>
      </c>
      <c r="C2244" s="347" t="s">
        <v>290</v>
      </c>
      <c r="D2244" s="298">
        <v>11</v>
      </c>
    </row>
    <row r="2245" spans="1:4">
      <c r="A2245" s="347">
        <v>21127</v>
      </c>
      <c r="B2245" s="347" t="s">
        <v>36095</v>
      </c>
      <c r="C2245" s="347" t="s">
        <v>290</v>
      </c>
      <c r="D2245" s="298">
        <v>4.1500000000000004</v>
      </c>
    </row>
    <row r="2246" spans="1:4">
      <c r="A2246" s="347">
        <v>404</v>
      </c>
      <c r="B2246" s="347" t="s">
        <v>36096</v>
      </c>
      <c r="C2246" s="347" t="s">
        <v>294</v>
      </c>
      <c r="D2246" s="298">
        <v>1.5</v>
      </c>
    </row>
    <row r="2247" spans="1:4">
      <c r="A2247" s="347">
        <v>14151</v>
      </c>
      <c r="B2247" s="347" t="s">
        <v>36097</v>
      </c>
      <c r="C2247" s="347" t="s">
        <v>290</v>
      </c>
      <c r="D2247" s="298">
        <v>48.93</v>
      </c>
    </row>
    <row r="2248" spans="1:4">
      <c r="A2248" s="347">
        <v>14153</v>
      </c>
      <c r="B2248" s="347" t="s">
        <v>36098</v>
      </c>
      <c r="C2248" s="347" t="s">
        <v>290</v>
      </c>
      <c r="D2248" s="298">
        <v>55.32</v>
      </c>
    </row>
    <row r="2249" spans="1:4">
      <c r="A2249" s="347">
        <v>14152</v>
      </c>
      <c r="B2249" s="347" t="s">
        <v>36099</v>
      </c>
      <c r="C2249" s="347" t="s">
        <v>290</v>
      </c>
      <c r="D2249" s="298">
        <v>42.47</v>
      </c>
    </row>
    <row r="2250" spans="1:4">
      <c r="A2250" s="347">
        <v>14154</v>
      </c>
      <c r="B2250" s="347" t="s">
        <v>36100</v>
      </c>
      <c r="C2250" s="347" t="s">
        <v>290</v>
      </c>
      <c r="D2250" s="298">
        <v>148.63999999999999</v>
      </c>
    </row>
    <row r="2251" spans="1:4">
      <c r="A2251" s="347">
        <v>3146</v>
      </c>
      <c r="B2251" s="347" t="s">
        <v>36101</v>
      </c>
      <c r="C2251" s="347" t="s">
        <v>290</v>
      </c>
      <c r="D2251" s="298">
        <v>3.6</v>
      </c>
    </row>
    <row r="2252" spans="1:4">
      <c r="A2252" s="347">
        <v>3143</v>
      </c>
      <c r="B2252" s="347" t="s">
        <v>36102</v>
      </c>
      <c r="C2252" s="347" t="s">
        <v>290</v>
      </c>
      <c r="D2252" s="298">
        <v>8.19</v>
      </c>
    </row>
    <row r="2253" spans="1:4">
      <c r="A2253" s="347">
        <v>3148</v>
      </c>
      <c r="B2253" s="347" t="s">
        <v>36103</v>
      </c>
      <c r="C2253" s="347" t="s">
        <v>290</v>
      </c>
      <c r="D2253" s="298">
        <v>13.27</v>
      </c>
    </row>
    <row r="2254" spans="1:4">
      <c r="A2254" s="347">
        <v>4310</v>
      </c>
      <c r="B2254" s="347" t="s">
        <v>36104</v>
      </c>
      <c r="C2254" s="347" t="s">
        <v>290</v>
      </c>
      <c r="D2254" s="298">
        <v>2.63</v>
      </c>
    </row>
    <row r="2255" spans="1:4">
      <c r="A2255" s="347">
        <v>4311</v>
      </c>
      <c r="B2255" s="347" t="s">
        <v>36105</v>
      </c>
      <c r="C2255" s="347" t="s">
        <v>290</v>
      </c>
      <c r="D2255" s="298">
        <v>1.85</v>
      </c>
    </row>
    <row r="2256" spans="1:4">
      <c r="A2256" s="347">
        <v>4312</v>
      </c>
      <c r="B2256" s="347" t="s">
        <v>36106</v>
      </c>
      <c r="C2256" s="347" t="s">
        <v>290</v>
      </c>
      <c r="D2256" s="298">
        <v>2.59</v>
      </c>
    </row>
    <row r="2257" spans="1:4">
      <c r="A2257" s="347">
        <v>13261</v>
      </c>
      <c r="B2257" s="347" t="s">
        <v>36107</v>
      </c>
      <c r="C2257" s="347" t="s">
        <v>290</v>
      </c>
      <c r="D2257" s="298">
        <v>2.3199999999999998</v>
      </c>
    </row>
    <row r="2258" spans="1:4">
      <c r="A2258" s="347">
        <v>3255</v>
      </c>
      <c r="B2258" s="347" t="s">
        <v>36108</v>
      </c>
      <c r="C2258" s="347" t="s">
        <v>290</v>
      </c>
      <c r="D2258" s="298">
        <v>8.25</v>
      </c>
    </row>
    <row r="2259" spans="1:4">
      <c r="A2259" s="347">
        <v>3254</v>
      </c>
      <c r="B2259" s="347" t="s">
        <v>36109</v>
      </c>
      <c r="C2259" s="347" t="s">
        <v>290</v>
      </c>
      <c r="D2259" s="298">
        <v>134</v>
      </c>
    </row>
    <row r="2260" spans="1:4">
      <c r="A2260" s="347">
        <v>3259</v>
      </c>
      <c r="B2260" s="347" t="s">
        <v>36110</v>
      </c>
      <c r="C2260" s="347" t="s">
        <v>290</v>
      </c>
      <c r="D2260" s="298">
        <v>16.100000000000001</v>
      </c>
    </row>
    <row r="2261" spans="1:4">
      <c r="A2261" s="347">
        <v>3258</v>
      </c>
      <c r="B2261" s="347" t="s">
        <v>36111</v>
      </c>
      <c r="C2261" s="347" t="s">
        <v>290</v>
      </c>
      <c r="D2261" s="298">
        <v>9.73</v>
      </c>
    </row>
    <row r="2262" spans="1:4">
      <c r="A2262" s="347">
        <v>3251</v>
      </c>
      <c r="B2262" s="347" t="s">
        <v>36112</v>
      </c>
      <c r="C2262" s="347" t="s">
        <v>290</v>
      </c>
      <c r="D2262" s="298">
        <v>5.73</v>
      </c>
    </row>
    <row r="2263" spans="1:4">
      <c r="A2263" s="347">
        <v>3256</v>
      </c>
      <c r="B2263" s="347" t="s">
        <v>36113</v>
      </c>
      <c r="C2263" s="347" t="s">
        <v>290</v>
      </c>
      <c r="D2263" s="298">
        <v>10.86</v>
      </c>
    </row>
    <row r="2264" spans="1:4">
      <c r="A2264" s="347">
        <v>3261</v>
      </c>
      <c r="B2264" s="347" t="s">
        <v>36114</v>
      </c>
      <c r="C2264" s="347" t="s">
        <v>290</v>
      </c>
      <c r="D2264" s="298">
        <v>118.51</v>
      </c>
    </row>
    <row r="2265" spans="1:4">
      <c r="A2265" s="347">
        <v>3260</v>
      </c>
      <c r="B2265" s="347" t="s">
        <v>36115</v>
      </c>
      <c r="C2265" s="347" t="s">
        <v>290</v>
      </c>
      <c r="D2265" s="298">
        <v>20.36</v>
      </c>
    </row>
    <row r="2266" spans="1:4">
      <c r="A2266" s="347">
        <v>3272</v>
      </c>
      <c r="B2266" s="347" t="s">
        <v>36116</v>
      </c>
      <c r="C2266" s="347" t="s">
        <v>290</v>
      </c>
      <c r="D2266" s="298">
        <v>42.8</v>
      </c>
    </row>
    <row r="2267" spans="1:4">
      <c r="A2267" s="347">
        <v>3265</v>
      </c>
      <c r="B2267" s="347" t="s">
        <v>36117</v>
      </c>
      <c r="C2267" s="347" t="s">
        <v>290</v>
      </c>
      <c r="D2267" s="298">
        <v>34.01</v>
      </c>
    </row>
    <row r="2268" spans="1:4">
      <c r="A2268" s="347">
        <v>3262</v>
      </c>
      <c r="B2268" s="347" t="s">
        <v>36118</v>
      </c>
      <c r="C2268" s="347" t="s">
        <v>290</v>
      </c>
      <c r="D2268" s="298">
        <v>14.88</v>
      </c>
    </row>
    <row r="2269" spans="1:4">
      <c r="A2269" s="347">
        <v>3264</v>
      </c>
      <c r="B2269" s="347" t="s">
        <v>36119</v>
      </c>
      <c r="C2269" s="347" t="s">
        <v>290</v>
      </c>
      <c r="D2269" s="298">
        <v>24.45</v>
      </c>
    </row>
    <row r="2270" spans="1:4">
      <c r="A2270" s="347">
        <v>3267</v>
      </c>
      <c r="B2270" s="347" t="s">
        <v>36120</v>
      </c>
      <c r="C2270" s="347" t="s">
        <v>290</v>
      </c>
      <c r="D2270" s="298">
        <v>79.86</v>
      </c>
    </row>
    <row r="2271" spans="1:4">
      <c r="A2271" s="347">
        <v>3266</v>
      </c>
      <c r="B2271" s="347" t="s">
        <v>36121</v>
      </c>
      <c r="C2271" s="347" t="s">
        <v>290</v>
      </c>
      <c r="D2271" s="298">
        <v>50.81</v>
      </c>
    </row>
    <row r="2272" spans="1:4">
      <c r="A2272" s="347">
        <v>3263</v>
      </c>
      <c r="B2272" s="347" t="s">
        <v>36122</v>
      </c>
      <c r="C2272" s="347" t="s">
        <v>290</v>
      </c>
      <c r="D2272" s="298">
        <v>20.329999999999998</v>
      </c>
    </row>
    <row r="2273" spans="1:4">
      <c r="A2273" s="347">
        <v>3268</v>
      </c>
      <c r="B2273" s="347" t="s">
        <v>36123</v>
      </c>
      <c r="C2273" s="347" t="s">
        <v>290</v>
      </c>
      <c r="D2273" s="298">
        <v>107.98</v>
      </c>
    </row>
    <row r="2274" spans="1:4">
      <c r="A2274" s="347">
        <v>3271</v>
      </c>
      <c r="B2274" s="347" t="s">
        <v>36124</v>
      </c>
      <c r="C2274" s="347" t="s">
        <v>290</v>
      </c>
      <c r="D2274" s="298">
        <v>159.63</v>
      </c>
    </row>
    <row r="2275" spans="1:4">
      <c r="A2275" s="347">
        <v>3270</v>
      </c>
      <c r="B2275" s="347" t="s">
        <v>36125</v>
      </c>
      <c r="C2275" s="347" t="s">
        <v>290</v>
      </c>
      <c r="D2275" s="298">
        <v>268.2</v>
      </c>
    </row>
    <row r="2276" spans="1:4">
      <c r="A2276" s="347">
        <v>3275</v>
      </c>
      <c r="B2276" s="347" t="s">
        <v>36126</v>
      </c>
      <c r="C2276" s="347" t="s">
        <v>289</v>
      </c>
      <c r="D2276" s="298">
        <v>166.77</v>
      </c>
    </row>
    <row r="2277" spans="1:4">
      <c r="A2277" s="347">
        <v>39512</v>
      </c>
      <c r="B2277" s="347" t="s">
        <v>36127</v>
      </c>
      <c r="C2277" s="347" t="s">
        <v>289</v>
      </c>
      <c r="D2277" s="298">
        <v>115.9</v>
      </c>
    </row>
    <row r="2278" spans="1:4">
      <c r="A2278" s="347">
        <v>39511</v>
      </c>
      <c r="B2278" s="347" t="s">
        <v>36128</v>
      </c>
      <c r="C2278" s="347" t="s">
        <v>289</v>
      </c>
      <c r="D2278" s="298">
        <v>126.41</v>
      </c>
    </row>
    <row r="2279" spans="1:4">
      <c r="A2279" s="347">
        <v>39513</v>
      </c>
      <c r="B2279" s="347" t="s">
        <v>36129</v>
      </c>
      <c r="C2279" s="347" t="s">
        <v>289</v>
      </c>
      <c r="D2279" s="298">
        <v>135.59</v>
      </c>
    </row>
    <row r="2280" spans="1:4">
      <c r="A2280" s="347">
        <v>3286</v>
      </c>
      <c r="B2280" s="347" t="s">
        <v>36130</v>
      </c>
      <c r="C2280" s="347" t="s">
        <v>289</v>
      </c>
      <c r="D2280" s="298">
        <v>72.790000000000006</v>
      </c>
    </row>
    <row r="2281" spans="1:4">
      <c r="A2281" s="347">
        <v>3287</v>
      </c>
      <c r="B2281" s="347" t="s">
        <v>36131</v>
      </c>
      <c r="C2281" s="347" t="s">
        <v>289</v>
      </c>
      <c r="D2281" s="298">
        <v>110</v>
      </c>
    </row>
    <row r="2282" spans="1:4">
      <c r="A2282" s="347">
        <v>3283</v>
      </c>
      <c r="B2282" s="347" t="s">
        <v>36132</v>
      </c>
      <c r="C2282" s="347" t="s">
        <v>289</v>
      </c>
      <c r="D2282" s="298">
        <v>23.1</v>
      </c>
    </row>
    <row r="2283" spans="1:4">
      <c r="A2283" s="347">
        <v>11587</v>
      </c>
      <c r="B2283" s="347" t="s">
        <v>36133</v>
      </c>
      <c r="C2283" s="347" t="s">
        <v>289</v>
      </c>
      <c r="D2283" s="298">
        <v>114.36</v>
      </c>
    </row>
    <row r="2284" spans="1:4">
      <c r="A2284" s="347">
        <v>36225</v>
      </c>
      <c r="B2284" s="347" t="s">
        <v>36134</v>
      </c>
      <c r="C2284" s="347" t="s">
        <v>289</v>
      </c>
      <c r="D2284" s="298">
        <v>46.45</v>
      </c>
    </row>
    <row r="2285" spans="1:4">
      <c r="A2285" s="347">
        <v>36230</v>
      </c>
      <c r="B2285" s="347" t="s">
        <v>36135</v>
      </c>
      <c r="C2285" s="347" t="s">
        <v>289</v>
      </c>
      <c r="D2285" s="298">
        <v>34.130000000000003</v>
      </c>
    </row>
    <row r="2286" spans="1:4">
      <c r="A2286" s="347">
        <v>36238</v>
      </c>
      <c r="B2286" s="347" t="s">
        <v>36136</v>
      </c>
      <c r="C2286" s="347" t="s">
        <v>289</v>
      </c>
      <c r="D2286" s="298">
        <v>33.35</v>
      </c>
    </row>
    <row r="2287" spans="1:4">
      <c r="A2287" s="347">
        <v>39363</v>
      </c>
      <c r="B2287" s="347" t="s">
        <v>36137</v>
      </c>
      <c r="C2287" s="347" t="s">
        <v>290</v>
      </c>
      <c r="D2287" s="299">
        <v>4806.21</v>
      </c>
    </row>
    <row r="2288" spans="1:4">
      <c r="A2288" s="347">
        <v>39361</v>
      </c>
      <c r="B2288" s="347" t="s">
        <v>36138</v>
      </c>
      <c r="C2288" s="347" t="s">
        <v>290</v>
      </c>
      <c r="D2288" s="299">
        <v>1235.8800000000001</v>
      </c>
    </row>
    <row r="2289" spans="1:4">
      <c r="A2289" s="347">
        <v>39362</v>
      </c>
      <c r="B2289" s="347" t="s">
        <v>36139</v>
      </c>
      <c r="C2289" s="347" t="s">
        <v>290</v>
      </c>
      <c r="D2289" s="299">
        <v>3803.13</v>
      </c>
    </row>
    <row r="2290" spans="1:4">
      <c r="A2290" s="347">
        <v>39364</v>
      </c>
      <c r="B2290" s="347" t="s">
        <v>36140</v>
      </c>
      <c r="C2290" s="347" t="s">
        <v>290</v>
      </c>
      <c r="D2290" s="299">
        <v>10985.63</v>
      </c>
    </row>
    <row r="2291" spans="1:4">
      <c r="A2291" s="347">
        <v>14576</v>
      </c>
      <c r="B2291" s="347" t="s">
        <v>36141</v>
      </c>
      <c r="C2291" s="347" t="s">
        <v>290</v>
      </c>
      <c r="D2291" s="299">
        <v>6283414.4299999997</v>
      </c>
    </row>
    <row r="2292" spans="1:4">
      <c r="A2292" s="347">
        <v>13877</v>
      </c>
      <c r="B2292" s="347" t="s">
        <v>36142</v>
      </c>
      <c r="C2292" s="347" t="s">
        <v>290</v>
      </c>
      <c r="D2292" s="299">
        <v>2689836</v>
      </c>
    </row>
    <row r="2293" spans="1:4">
      <c r="A2293" s="347">
        <v>7307</v>
      </c>
      <c r="B2293" s="347" t="s">
        <v>36143</v>
      </c>
      <c r="C2293" s="347" t="s">
        <v>288</v>
      </c>
      <c r="D2293" s="298">
        <v>28.3</v>
      </c>
    </row>
    <row r="2294" spans="1:4">
      <c r="A2294" s="347">
        <v>38122</v>
      </c>
      <c r="B2294" s="347" t="s">
        <v>36144</v>
      </c>
      <c r="C2294" s="347" t="s">
        <v>288</v>
      </c>
      <c r="D2294" s="298">
        <v>10.51</v>
      </c>
    </row>
    <row r="2295" spans="1:4">
      <c r="A2295" s="347">
        <v>38633</v>
      </c>
      <c r="B2295" s="347" t="s">
        <v>36145</v>
      </c>
      <c r="C2295" s="347" t="s">
        <v>290</v>
      </c>
      <c r="D2295" s="298">
        <v>21.96</v>
      </c>
    </row>
    <row r="2296" spans="1:4">
      <c r="A2296" s="347">
        <v>12344</v>
      </c>
      <c r="B2296" s="347" t="s">
        <v>36146</v>
      </c>
      <c r="C2296" s="347" t="s">
        <v>290</v>
      </c>
      <c r="D2296" s="298">
        <v>6.48</v>
      </c>
    </row>
    <row r="2297" spans="1:4">
      <c r="A2297" s="347">
        <v>12343</v>
      </c>
      <c r="B2297" s="347" t="s">
        <v>36147</v>
      </c>
      <c r="C2297" s="347" t="s">
        <v>290</v>
      </c>
      <c r="D2297" s="298">
        <v>10.050000000000001</v>
      </c>
    </row>
    <row r="2298" spans="1:4">
      <c r="A2298" s="347">
        <v>3295</v>
      </c>
      <c r="B2298" s="347" t="s">
        <v>36148</v>
      </c>
      <c r="C2298" s="347" t="s">
        <v>290</v>
      </c>
      <c r="D2298" s="298">
        <v>35.119999999999997</v>
      </c>
    </row>
    <row r="2299" spans="1:4">
      <c r="A2299" s="347">
        <v>3302</v>
      </c>
      <c r="B2299" s="347" t="s">
        <v>36149</v>
      </c>
      <c r="C2299" s="347" t="s">
        <v>290</v>
      </c>
      <c r="D2299" s="298">
        <v>36.71</v>
      </c>
    </row>
    <row r="2300" spans="1:4">
      <c r="A2300" s="347">
        <v>3297</v>
      </c>
      <c r="B2300" s="347" t="s">
        <v>36150</v>
      </c>
      <c r="C2300" s="347" t="s">
        <v>290</v>
      </c>
      <c r="D2300" s="298">
        <v>39.19</v>
      </c>
    </row>
    <row r="2301" spans="1:4">
      <c r="A2301" s="347">
        <v>3294</v>
      </c>
      <c r="B2301" s="347" t="s">
        <v>36151</v>
      </c>
      <c r="C2301" s="347" t="s">
        <v>290</v>
      </c>
      <c r="D2301" s="298">
        <v>39.79</v>
      </c>
    </row>
    <row r="2302" spans="1:4">
      <c r="A2302" s="347">
        <v>3292</v>
      </c>
      <c r="B2302" s="347" t="s">
        <v>36152</v>
      </c>
      <c r="C2302" s="347" t="s">
        <v>290</v>
      </c>
      <c r="D2302" s="298">
        <v>37.380000000000003</v>
      </c>
    </row>
    <row r="2303" spans="1:4">
      <c r="A2303" s="347">
        <v>3298</v>
      </c>
      <c r="B2303" s="347" t="s">
        <v>36153</v>
      </c>
      <c r="C2303" s="347" t="s">
        <v>290</v>
      </c>
      <c r="D2303" s="298">
        <v>87.6</v>
      </c>
    </row>
    <row r="2304" spans="1:4">
      <c r="A2304" s="347">
        <v>11596</v>
      </c>
      <c r="B2304" s="347" t="s">
        <v>36154</v>
      </c>
      <c r="C2304" s="347" t="s">
        <v>290</v>
      </c>
      <c r="D2304" s="298">
        <v>427.42</v>
      </c>
    </row>
    <row r="2305" spans="1:4">
      <c r="A2305" s="347">
        <v>34802</v>
      </c>
      <c r="B2305" s="347" t="s">
        <v>36155</v>
      </c>
      <c r="C2305" s="347" t="s">
        <v>290</v>
      </c>
      <c r="D2305" s="299">
        <v>1173.83</v>
      </c>
    </row>
    <row r="2306" spans="1:4">
      <c r="A2306" s="347">
        <v>11588</v>
      </c>
      <c r="B2306" s="347" t="s">
        <v>36156</v>
      </c>
      <c r="C2306" s="347" t="s">
        <v>290</v>
      </c>
      <c r="D2306" s="299">
        <v>1266.3699999999999</v>
      </c>
    </row>
    <row r="2307" spans="1:4">
      <c r="A2307" s="347">
        <v>34383</v>
      </c>
      <c r="B2307" s="347" t="s">
        <v>36157</v>
      </c>
      <c r="C2307" s="347" t="s">
        <v>290</v>
      </c>
      <c r="D2307" s="299">
        <v>1393.1</v>
      </c>
    </row>
    <row r="2308" spans="1:4">
      <c r="A2308" s="347">
        <v>40451</v>
      </c>
      <c r="B2308" s="347" t="s">
        <v>36158</v>
      </c>
      <c r="C2308" s="347" t="s">
        <v>289</v>
      </c>
      <c r="D2308" s="298">
        <v>112.61</v>
      </c>
    </row>
    <row r="2309" spans="1:4">
      <c r="A2309" s="347">
        <v>40453</v>
      </c>
      <c r="B2309" s="347" t="s">
        <v>36159</v>
      </c>
      <c r="C2309" s="347" t="s">
        <v>289</v>
      </c>
      <c r="D2309" s="298">
        <v>121.84</v>
      </c>
    </row>
    <row r="2310" spans="1:4">
      <c r="A2310" s="347">
        <v>40452</v>
      </c>
      <c r="B2310" s="347" t="s">
        <v>36160</v>
      </c>
      <c r="C2310" s="347" t="s">
        <v>289</v>
      </c>
      <c r="D2310" s="298">
        <v>133.63999999999999</v>
      </c>
    </row>
    <row r="2311" spans="1:4">
      <c r="A2311" s="347">
        <v>11594</v>
      </c>
      <c r="B2311" s="347" t="s">
        <v>36161</v>
      </c>
      <c r="C2311" s="347" t="s">
        <v>290</v>
      </c>
      <c r="D2311" s="298">
        <v>403.63</v>
      </c>
    </row>
    <row r="2312" spans="1:4">
      <c r="A2312" s="347">
        <v>3311</v>
      </c>
      <c r="B2312" s="347" t="s">
        <v>36162</v>
      </c>
      <c r="C2312" s="347" t="s">
        <v>295</v>
      </c>
      <c r="D2312" s="298">
        <v>403.63</v>
      </c>
    </row>
    <row r="2313" spans="1:4">
      <c r="A2313" s="347">
        <v>11599</v>
      </c>
      <c r="B2313" s="347" t="s">
        <v>36163</v>
      </c>
      <c r="C2313" s="347" t="s">
        <v>290</v>
      </c>
      <c r="D2313" s="298">
        <v>536.78</v>
      </c>
    </row>
    <row r="2314" spans="1:4">
      <c r="A2314" s="347">
        <v>11593</v>
      </c>
      <c r="B2314" s="347" t="s">
        <v>36164</v>
      </c>
      <c r="C2314" s="347" t="s">
        <v>290</v>
      </c>
      <c r="D2314" s="298">
        <v>752.53</v>
      </c>
    </row>
    <row r="2315" spans="1:4">
      <c r="A2315" s="347">
        <v>3314</v>
      </c>
      <c r="B2315" s="347" t="s">
        <v>36165</v>
      </c>
      <c r="C2315" s="347" t="s">
        <v>295</v>
      </c>
      <c r="D2315" s="298">
        <v>538.21</v>
      </c>
    </row>
    <row r="2316" spans="1:4">
      <c r="A2316" s="347">
        <v>11597</v>
      </c>
      <c r="B2316" s="347" t="s">
        <v>36166</v>
      </c>
      <c r="C2316" s="347" t="s">
        <v>290</v>
      </c>
      <c r="D2316" s="298">
        <v>625.88</v>
      </c>
    </row>
    <row r="2317" spans="1:4">
      <c r="A2317" s="347">
        <v>3309</v>
      </c>
      <c r="B2317" s="347" t="s">
        <v>36167</v>
      </c>
      <c r="C2317" s="347" t="s">
        <v>295</v>
      </c>
      <c r="D2317" s="298">
        <v>427.42</v>
      </c>
    </row>
    <row r="2318" spans="1:4">
      <c r="A2318" s="347">
        <v>34612</v>
      </c>
      <c r="B2318" s="347" t="s">
        <v>36168</v>
      </c>
      <c r="C2318" s="347" t="s">
        <v>290</v>
      </c>
      <c r="D2318" s="298">
        <v>774.1</v>
      </c>
    </row>
    <row r="2319" spans="1:4">
      <c r="A2319" s="347">
        <v>34635</v>
      </c>
      <c r="B2319" s="347" t="s">
        <v>36169</v>
      </c>
      <c r="C2319" s="347" t="s">
        <v>290</v>
      </c>
      <c r="D2319" s="298">
        <v>995.46</v>
      </c>
    </row>
    <row r="2320" spans="1:4">
      <c r="A2320" s="347">
        <v>34633</v>
      </c>
      <c r="B2320" s="347" t="s">
        <v>36170</v>
      </c>
      <c r="C2320" s="347" t="s">
        <v>290</v>
      </c>
      <c r="D2320" s="299">
        <v>1097.25</v>
      </c>
    </row>
    <row r="2321" spans="1:4">
      <c r="A2321" s="347">
        <v>40440</v>
      </c>
      <c r="B2321" s="347" t="s">
        <v>36171</v>
      </c>
      <c r="C2321" s="347" t="s">
        <v>295</v>
      </c>
      <c r="D2321" s="298">
        <v>560.6</v>
      </c>
    </row>
    <row r="2322" spans="1:4">
      <c r="A2322" s="347">
        <v>40441</v>
      </c>
      <c r="B2322" s="347" t="s">
        <v>36172</v>
      </c>
      <c r="C2322" s="347" t="s">
        <v>295</v>
      </c>
      <c r="D2322" s="298">
        <v>357.91</v>
      </c>
    </row>
    <row r="2323" spans="1:4">
      <c r="A2323" s="347">
        <v>40449</v>
      </c>
      <c r="B2323" s="347" t="s">
        <v>36173</v>
      </c>
      <c r="C2323" s="347" t="s">
        <v>295</v>
      </c>
      <c r="D2323" s="298">
        <v>300.89</v>
      </c>
    </row>
    <row r="2324" spans="1:4">
      <c r="A2324" s="347">
        <v>34800</v>
      </c>
      <c r="B2324" s="347" t="s">
        <v>36174</v>
      </c>
      <c r="C2324" s="347" t="s">
        <v>295</v>
      </c>
      <c r="D2324" s="298">
        <v>376.26</v>
      </c>
    </row>
    <row r="2325" spans="1:4">
      <c r="A2325" s="347">
        <v>11592</v>
      </c>
      <c r="B2325" s="347" t="s">
        <v>36175</v>
      </c>
      <c r="C2325" s="347" t="s">
        <v>290</v>
      </c>
      <c r="D2325" s="298">
        <v>538.21</v>
      </c>
    </row>
    <row r="2326" spans="1:4">
      <c r="A2326" s="347">
        <v>40438</v>
      </c>
      <c r="B2326" s="347" t="s">
        <v>36176</v>
      </c>
      <c r="C2326" s="347" t="s">
        <v>295</v>
      </c>
      <c r="D2326" s="298">
        <v>250.67</v>
      </c>
    </row>
    <row r="2327" spans="1:4">
      <c r="A2327" s="347">
        <v>40436</v>
      </c>
      <c r="B2327" s="347" t="s">
        <v>36177</v>
      </c>
      <c r="C2327" s="347" t="s">
        <v>295</v>
      </c>
      <c r="D2327" s="298">
        <v>312.57</v>
      </c>
    </row>
    <row r="2328" spans="1:4">
      <c r="A2328" s="347">
        <v>4315</v>
      </c>
      <c r="B2328" s="347" t="s">
        <v>36178</v>
      </c>
      <c r="C2328" s="347" t="s">
        <v>290</v>
      </c>
      <c r="D2328" s="298">
        <v>1.91</v>
      </c>
    </row>
    <row r="2329" spans="1:4">
      <c r="A2329" s="347">
        <v>402</v>
      </c>
      <c r="B2329" s="347" t="s">
        <v>36179</v>
      </c>
      <c r="C2329" s="347" t="s">
        <v>290</v>
      </c>
      <c r="D2329" s="298">
        <v>10.6</v>
      </c>
    </row>
    <row r="2330" spans="1:4">
      <c r="A2330" s="347">
        <v>4226</v>
      </c>
      <c r="B2330" s="347" t="s">
        <v>36180</v>
      </c>
      <c r="C2330" s="347" t="s">
        <v>293</v>
      </c>
      <c r="D2330" s="298">
        <v>7.62</v>
      </c>
    </row>
    <row r="2331" spans="1:4">
      <c r="A2331" s="347">
        <v>4222</v>
      </c>
      <c r="B2331" s="347" t="s">
        <v>36181</v>
      </c>
      <c r="C2331" s="347" t="s">
        <v>288</v>
      </c>
      <c r="D2331" s="298">
        <v>6.31</v>
      </c>
    </row>
    <row r="2332" spans="1:4">
      <c r="A2332" s="347">
        <v>34804</v>
      </c>
      <c r="B2332" s="347" t="s">
        <v>36182</v>
      </c>
      <c r="C2332" s="347" t="s">
        <v>289</v>
      </c>
      <c r="D2332" s="298">
        <v>45.43</v>
      </c>
    </row>
    <row r="2333" spans="1:4">
      <c r="A2333" s="347">
        <v>4013</v>
      </c>
      <c r="B2333" s="347" t="s">
        <v>36183</v>
      </c>
      <c r="C2333" s="347" t="s">
        <v>289</v>
      </c>
      <c r="D2333" s="298">
        <v>7.06</v>
      </c>
    </row>
    <row r="2334" spans="1:4">
      <c r="A2334" s="347">
        <v>4011</v>
      </c>
      <c r="B2334" s="347" t="s">
        <v>36184</v>
      </c>
      <c r="C2334" s="347" t="s">
        <v>289</v>
      </c>
      <c r="D2334" s="298">
        <v>7.88</v>
      </c>
    </row>
    <row r="2335" spans="1:4">
      <c r="A2335" s="347">
        <v>4021</v>
      </c>
      <c r="B2335" s="347" t="s">
        <v>36185</v>
      </c>
      <c r="C2335" s="347" t="s">
        <v>289</v>
      </c>
      <c r="D2335" s="298">
        <v>9.83</v>
      </c>
    </row>
    <row r="2336" spans="1:4">
      <c r="A2336" s="347">
        <v>4019</v>
      </c>
      <c r="B2336" s="347" t="s">
        <v>36186</v>
      </c>
      <c r="C2336" s="347" t="s">
        <v>289</v>
      </c>
      <c r="D2336" s="298">
        <v>11.8</v>
      </c>
    </row>
    <row r="2337" spans="1:4">
      <c r="A2337" s="347">
        <v>4012</v>
      </c>
      <c r="B2337" s="347" t="s">
        <v>36187</v>
      </c>
      <c r="C2337" s="347" t="s">
        <v>289</v>
      </c>
      <c r="D2337" s="298">
        <v>15.82</v>
      </c>
    </row>
    <row r="2338" spans="1:4">
      <c r="A2338" s="347">
        <v>4020</v>
      </c>
      <c r="B2338" s="347" t="s">
        <v>36188</v>
      </c>
      <c r="C2338" s="347" t="s">
        <v>289</v>
      </c>
      <c r="D2338" s="298">
        <v>19.809999999999999</v>
      </c>
    </row>
    <row r="2339" spans="1:4">
      <c r="A2339" s="347">
        <v>4018</v>
      </c>
      <c r="B2339" s="347" t="s">
        <v>36189</v>
      </c>
      <c r="C2339" s="347" t="s">
        <v>289</v>
      </c>
      <c r="D2339" s="298">
        <v>23.73</v>
      </c>
    </row>
    <row r="2340" spans="1:4">
      <c r="A2340" s="347">
        <v>36498</v>
      </c>
      <c r="B2340" s="347" t="s">
        <v>36190</v>
      </c>
      <c r="C2340" s="347" t="s">
        <v>290</v>
      </c>
      <c r="D2340" s="299">
        <v>5246.95</v>
      </c>
    </row>
    <row r="2341" spans="1:4">
      <c r="A2341" s="347">
        <v>12872</v>
      </c>
      <c r="B2341" s="347" t="s">
        <v>36191</v>
      </c>
      <c r="C2341" s="347" t="s">
        <v>291</v>
      </c>
      <c r="D2341" s="298">
        <v>14.93</v>
      </c>
    </row>
    <row r="2342" spans="1:4">
      <c r="A2342" s="347">
        <v>41075</v>
      </c>
      <c r="B2342" s="347" t="s">
        <v>36192</v>
      </c>
      <c r="C2342" s="347" t="s">
        <v>296</v>
      </c>
      <c r="D2342" s="299">
        <v>2646.43</v>
      </c>
    </row>
    <row r="2343" spans="1:4">
      <c r="A2343" s="347">
        <v>3315</v>
      </c>
      <c r="B2343" s="347" t="s">
        <v>36193</v>
      </c>
      <c r="C2343" s="347" t="s">
        <v>293</v>
      </c>
      <c r="D2343" s="298">
        <v>0.36</v>
      </c>
    </row>
    <row r="2344" spans="1:4">
      <c r="A2344" s="347">
        <v>36870</v>
      </c>
      <c r="B2344" s="347" t="s">
        <v>36194</v>
      </c>
      <c r="C2344" s="347" t="s">
        <v>293</v>
      </c>
      <c r="D2344" s="298">
        <v>0.54</v>
      </c>
    </row>
    <row r="2345" spans="1:4">
      <c r="A2345" s="347">
        <v>5092</v>
      </c>
      <c r="B2345" s="347" t="s">
        <v>36195</v>
      </c>
      <c r="C2345" s="347" t="s">
        <v>302</v>
      </c>
      <c r="D2345" s="298">
        <v>16.670000000000002</v>
      </c>
    </row>
    <row r="2346" spans="1:4">
      <c r="A2346" s="347">
        <v>11462</v>
      </c>
      <c r="B2346" s="347" t="s">
        <v>36196</v>
      </c>
      <c r="C2346" s="347" t="s">
        <v>302</v>
      </c>
      <c r="D2346" s="298">
        <v>17.04</v>
      </c>
    </row>
    <row r="2347" spans="1:4">
      <c r="A2347" s="347">
        <v>36529</v>
      </c>
      <c r="B2347" s="347" t="s">
        <v>36197</v>
      </c>
      <c r="C2347" s="347" t="s">
        <v>290</v>
      </c>
      <c r="D2347" s="299">
        <v>72704.08</v>
      </c>
    </row>
    <row r="2348" spans="1:4">
      <c r="A2348" s="347">
        <v>3318</v>
      </c>
      <c r="B2348" s="347" t="s">
        <v>36198</v>
      </c>
      <c r="C2348" s="347" t="s">
        <v>290</v>
      </c>
      <c r="D2348" s="299">
        <v>57000</v>
      </c>
    </row>
    <row r="2349" spans="1:4">
      <c r="A2349" s="347">
        <v>3324</v>
      </c>
      <c r="B2349" s="347" t="s">
        <v>36199</v>
      </c>
      <c r="C2349" s="347" t="s">
        <v>289</v>
      </c>
      <c r="D2349" s="298">
        <v>9.2799999999999994</v>
      </c>
    </row>
    <row r="2350" spans="1:4">
      <c r="A2350" s="347">
        <v>3322</v>
      </c>
      <c r="B2350" s="347" t="s">
        <v>36200</v>
      </c>
      <c r="C2350" s="347" t="s">
        <v>289</v>
      </c>
      <c r="D2350" s="298">
        <v>13</v>
      </c>
    </row>
    <row r="2351" spans="1:4">
      <c r="A2351" s="347">
        <v>5076</v>
      </c>
      <c r="B2351" s="347" t="s">
        <v>36201</v>
      </c>
      <c r="C2351" s="347" t="s">
        <v>293</v>
      </c>
      <c r="D2351" s="298">
        <v>20.16</v>
      </c>
    </row>
    <row r="2352" spans="1:4">
      <c r="A2352" s="347">
        <v>5077</v>
      </c>
      <c r="B2352" s="347" t="s">
        <v>36202</v>
      </c>
      <c r="C2352" s="347" t="s">
        <v>293</v>
      </c>
      <c r="D2352" s="298">
        <v>22.28</v>
      </c>
    </row>
    <row r="2353" spans="1:4">
      <c r="A2353" s="347">
        <v>11837</v>
      </c>
      <c r="B2353" s="347" t="s">
        <v>36203</v>
      </c>
      <c r="C2353" s="347" t="s">
        <v>290</v>
      </c>
      <c r="D2353" s="298">
        <v>63.37</v>
      </c>
    </row>
    <row r="2354" spans="1:4">
      <c r="A2354" s="347">
        <v>38055</v>
      </c>
      <c r="B2354" s="347" t="s">
        <v>36204</v>
      </c>
      <c r="C2354" s="347" t="s">
        <v>290</v>
      </c>
      <c r="D2354" s="298">
        <v>5.75</v>
      </c>
    </row>
    <row r="2355" spans="1:4">
      <c r="A2355" s="347">
        <v>415</v>
      </c>
      <c r="B2355" s="347" t="s">
        <v>36205</v>
      </c>
      <c r="C2355" s="347" t="s">
        <v>290</v>
      </c>
      <c r="D2355" s="298">
        <v>25.98</v>
      </c>
    </row>
    <row r="2356" spans="1:4">
      <c r="A2356" s="347">
        <v>416</v>
      </c>
      <c r="B2356" s="347" t="s">
        <v>36206</v>
      </c>
      <c r="C2356" s="347" t="s">
        <v>290</v>
      </c>
      <c r="D2356" s="298">
        <v>9.51</v>
      </c>
    </row>
    <row r="2357" spans="1:4">
      <c r="A2357" s="347">
        <v>425</v>
      </c>
      <c r="B2357" s="347" t="s">
        <v>36207</v>
      </c>
      <c r="C2357" s="347" t="s">
        <v>290</v>
      </c>
      <c r="D2357" s="298">
        <v>5.89</v>
      </c>
    </row>
    <row r="2358" spans="1:4">
      <c r="A2358" s="347">
        <v>426</v>
      </c>
      <c r="B2358" s="347" t="s">
        <v>36208</v>
      </c>
      <c r="C2358" s="347" t="s">
        <v>290</v>
      </c>
      <c r="D2358" s="298">
        <v>32.479999999999997</v>
      </c>
    </row>
    <row r="2359" spans="1:4">
      <c r="A2359" s="347">
        <v>38056</v>
      </c>
      <c r="B2359" s="347" t="s">
        <v>36209</v>
      </c>
      <c r="C2359" s="347" t="s">
        <v>290</v>
      </c>
      <c r="D2359" s="298">
        <v>31.71</v>
      </c>
    </row>
    <row r="2360" spans="1:4">
      <c r="A2360" s="347">
        <v>1564</v>
      </c>
      <c r="B2360" s="347" t="s">
        <v>36210</v>
      </c>
      <c r="C2360" s="347" t="s">
        <v>290</v>
      </c>
      <c r="D2360" s="298">
        <v>12.1</v>
      </c>
    </row>
    <row r="2361" spans="1:4">
      <c r="A2361" s="347">
        <v>11032</v>
      </c>
      <c r="B2361" s="347" t="s">
        <v>36211</v>
      </c>
      <c r="C2361" s="347" t="s">
        <v>290</v>
      </c>
      <c r="D2361" s="298">
        <v>10.77</v>
      </c>
    </row>
    <row r="2362" spans="1:4">
      <c r="A2362" s="347">
        <v>36786</v>
      </c>
      <c r="B2362" s="347" t="s">
        <v>36212</v>
      </c>
      <c r="C2362" s="347" t="s">
        <v>322</v>
      </c>
      <c r="D2362" s="298">
        <v>148.86000000000001</v>
      </c>
    </row>
    <row r="2363" spans="1:4">
      <c r="A2363" s="347">
        <v>36785</v>
      </c>
      <c r="B2363" s="347" t="s">
        <v>36213</v>
      </c>
      <c r="C2363" s="347" t="s">
        <v>322</v>
      </c>
      <c r="D2363" s="298">
        <v>129.35</v>
      </c>
    </row>
    <row r="2364" spans="1:4">
      <c r="A2364" s="347">
        <v>36782</v>
      </c>
      <c r="B2364" s="347" t="s">
        <v>36214</v>
      </c>
      <c r="C2364" s="347" t="s">
        <v>322</v>
      </c>
      <c r="D2364" s="298">
        <v>154.4</v>
      </c>
    </row>
    <row r="2365" spans="1:4">
      <c r="A2365" s="347">
        <v>25930</v>
      </c>
      <c r="B2365" s="347" t="s">
        <v>36215</v>
      </c>
      <c r="C2365" s="347" t="s">
        <v>322</v>
      </c>
      <c r="D2365" s="298">
        <v>173.91</v>
      </c>
    </row>
    <row r="2366" spans="1:4">
      <c r="A2366" s="347">
        <v>4824</v>
      </c>
      <c r="B2366" s="347" t="s">
        <v>36216</v>
      </c>
      <c r="C2366" s="347" t="s">
        <v>293</v>
      </c>
      <c r="D2366" s="298">
        <v>0.57999999999999996</v>
      </c>
    </row>
    <row r="2367" spans="1:4">
      <c r="A2367" s="347">
        <v>11795</v>
      </c>
      <c r="B2367" s="347" t="s">
        <v>36217</v>
      </c>
      <c r="C2367" s="347" t="s">
        <v>289</v>
      </c>
      <c r="D2367" s="298">
        <v>422.64</v>
      </c>
    </row>
    <row r="2368" spans="1:4">
      <c r="A2368" s="347">
        <v>134</v>
      </c>
      <c r="B2368" s="347" t="s">
        <v>36218</v>
      </c>
      <c r="C2368" s="347" t="s">
        <v>293</v>
      </c>
      <c r="D2368" s="298">
        <v>1.97</v>
      </c>
    </row>
    <row r="2369" spans="1:4">
      <c r="A2369" s="347">
        <v>4229</v>
      </c>
      <c r="B2369" s="347" t="s">
        <v>36219</v>
      </c>
      <c r="C2369" s="347" t="s">
        <v>293</v>
      </c>
      <c r="D2369" s="298">
        <v>31.56</v>
      </c>
    </row>
    <row r="2370" spans="1:4">
      <c r="A2370" s="347">
        <v>11731</v>
      </c>
      <c r="B2370" s="347" t="s">
        <v>39154</v>
      </c>
      <c r="C2370" s="347" t="s">
        <v>290</v>
      </c>
      <c r="D2370" s="298">
        <v>5.4</v>
      </c>
    </row>
    <row r="2371" spans="1:4">
      <c r="A2371" s="347">
        <v>11732</v>
      </c>
      <c r="B2371" s="347" t="s">
        <v>39155</v>
      </c>
      <c r="C2371" s="347" t="s">
        <v>290</v>
      </c>
      <c r="D2371" s="298">
        <v>14.15</v>
      </c>
    </row>
    <row r="2372" spans="1:4">
      <c r="A2372" s="347">
        <v>11244</v>
      </c>
      <c r="B2372" s="347" t="s">
        <v>36220</v>
      </c>
      <c r="C2372" s="347" t="s">
        <v>290</v>
      </c>
      <c r="D2372" s="298">
        <v>286.7</v>
      </c>
    </row>
    <row r="2373" spans="1:4">
      <c r="A2373" s="347">
        <v>11245</v>
      </c>
      <c r="B2373" s="347" t="s">
        <v>36221</v>
      </c>
      <c r="C2373" s="347" t="s">
        <v>290</v>
      </c>
      <c r="D2373" s="298">
        <v>396.55</v>
      </c>
    </row>
    <row r="2374" spans="1:4">
      <c r="A2374" s="347">
        <v>11235</v>
      </c>
      <c r="B2374" s="347" t="s">
        <v>36222</v>
      </c>
      <c r="C2374" s="347" t="s">
        <v>290</v>
      </c>
      <c r="D2374" s="298">
        <v>218.79</v>
      </c>
    </row>
    <row r="2375" spans="1:4">
      <c r="A2375" s="347">
        <v>11236</v>
      </c>
      <c r="B2375" s="347" t="s">
        <v>36223</v>
      </c>
      <c r="C2375" s="347" t="s">
        <v>290</v>
      </c>
      <c r="D2375" s="298">
        <v>278.04000000000002</v>
      </c>
    </row>
    <row r="2376" spans="1:4">
      <c r="A2376" s="347">
        <v>36494</v>
      </c>
      <c r="B2376" s="347" t="s">
        <v>36224</v>
      </c>
      <c r="C2376" s="347" t="s">
        <v>290</v>
      </c>
      <c r="D2376" s="299">
        <v>607038.12</v>
      </c>
    </row>
    <row r="2377" spans="1:4">
      <c r="A2377" s="347">
        <v>36493</v>
      </c>
      <c r="B2377" s="347" t="s">
        <v>36225</v>
      </c>
      <c r="C2377" s="347" t="s">
        <v>290</v>
      </c>
      <c r="D2377" s="299">
        <v>687749.53</v>
      </c>
    </row>
    <row r="2378" spans="1:4">
      <c r="A2378" s="347">
        <v>36492</v>
      </c>
      <c r="B2378" s="347" t="s">
        <v>36226</v>
      </c>
      <c r="C2378" s="347" t="s">
        <v>290</v>
      </c>
      <c r="D2378" s="299">
        <v>1277577.81</v>
      </c>
    </row>
    <row r="2379" spans="1:4">
      <c r="A2379" s="347">
        <v>13333</v>
      </c>
      <c r="B2379" s="347" t="s">
        <v>36227</v>
      </c>
      <c r="C2379" s="347" t="s">
        <v>290</v>
      </c>
      <c r="D2379" s="299">
        <v>145300.32</v>
      </c>
    </row>
    <row r="2380" spans="1:4">
      <c r="A2380" s="347">
        <v>13533</v>
      </c>
      <c r="B2380" s="347" t="s">
        <v>36228</v>
      </c>
      <c r="C2380" s="347" t="s">
        <v>290</v>
      </c>
      <c r="D2380" s="299">
        <v>129882.35</v>
      </c>
    </row>
    <row r="2381" spans="1:4">
      <c r="A2381" s="347">
        <v>36499</v>
      </c>
      <c r="B2381" s="347" t="s">
        <v>36229</v>
      </c>
      <c r="C2381" s="347" t="s">
        <v>290</v>
      </c>
      <c r="D2381" s="299">
        <v>2833.35</v>
      </c>
    </row>
    <row r="2382" spans="1:4">
      <c r="A2382" s="347">
        <v>39585</v>
      </c>
      <c r="B2382" s="347" t="s">
        <v>36230</v>
      </c>
      <c r="C2382" s="347" t="s">
        <v>290</v>
      </c>
      <c r="D2382" s="299">
        <v>93820.41</v>
      </c>
    </row>
    <row r="2383" spans="1:4">
      <c r="A2383" s="347">
        <v>39586</v>
      </c>
      <c r="B2383" s="347" t="s">
        <v>36231</v>
      </c>
      <c r="C2383" s="347" t="s">
        <v>290</v>
      </c>
      <c r="D2383" s="299">
        <v>110044.99</v>
      </c>
    </row>
    <row r="2384" spans="1:4">
      <c r="A2384" s="347">
        <v>39587</v>
      </c>
      <c r="B2384" s="347" t="s">
        <v>36232</v>
      </c>
      <c r="C2384" s="347" t="s">
        <v>290</v>
      </c>
      <c r="D2384" s="299">
        <v>134029.16</v>
      </c>
    </row>
    <row r="2385" spans="1:4">
      <c r="A2385" s="347">
        <v>39588</v>
      </c>
      <c r="B2385" s="347" t="s">
        <v>36233</v>
      </c>
      <c r="C2385" s="347" t="s">
        <v>290</v>
      </c>
      <c r="D2385" s="299">
        <v>155191.66</v>
      </c>
    </row>
    <row r="2386" spans="1:4">
      <c r="A2386" s="347">
        <v>39584</v>
      </c>
      <c r="B2386" s="347" t="s">
        <v>36234</v>
      </c>
      <c r="C2386" s="347" t="s">
        <v>290</v>
      </c>
      <c r="D2386" s="299">
        <v>83549.55</v>
      </c>
    </row>
    <row r="2387" spans="1:4">
      <c r="A2387" s="347">
        <v>39590</v>
      </c>
      <c r="B2387" s="347" t="s">
        <v>36235</v>
      </c>
      <c r="C2387" s="347" t="s">
        <v>290</v>
      </c>
      <c r="D2387" s="299">
        <v>81546.16</v>
      </c>
    </row>
    <row r="2388" spans="1:4">
      <c r="A2388" s="347">
        <v>39592</v>
      </c>
      <c r="B2388" s="347" t="s">
        <v>36236</v>
      </c>
      <c r="C2388" s="347" t="s">
        <v>290</v>
      </c>
      <c r="D2388" s="299">
        <v>117183.81</v>
      </c>
    </row>
    <row r="2389" spans="1:4">
      <c r="A2389" s="347">
        <v>39593</v>
      </c>
      <c r="B2389" s="347" t="s">
        <v>36237</v>
      </c>
      <c r="C2389" s="347" t="s">
        <v>290</v>
      </c>
      <c r="D2389" s="299">
        <v>134029.16</v>
      </c>
    </row>
    <row r="2390" spans="1:4">
      <c r="A2390" s="347">
        <v>14254</v>
      </c>
      <c r="B2390" s="347" t="s">
        <v>36238</v>
      </c>
      <c r="C2390" s="347" t="s">
        <v>290</v>
      </c>
      <c r="D2390" s="299">
        <v>76185</v>
      </c>
    </row>
    <row r="2391" spans="1:4">
      <c r="A2391" s="347">
        <v>25987</v>
      </c>
      <c r="B2391" s="347" t="s">
        <v>36239</v>
      </c>
      <c r="C2391" s="347" t="s">
        <v>290</v>
      </c>
      <c r="D2391" s="299">
        <v>63620.55</v>
      </c>
    </row>
    <row r="2392" spans="1:4">
      <c r="A2392" s="347">
        <v>25019</v>
      </c>
      <c r="B2392" s="347" t="s">
        <v>36240</v>
      </c>
      <c r="C2392" s="347" t="s">
        <v>290</v>
      </c>
      <c r="D2392" s="299">
        <v>109052.74</v>
      </c>
    </row>
    <row r="2393" spans="1:4">
      <c r="A2393" s="347">
        <v>36501</v>
      </c>
      <c r="B2393" s="347" t="s">
        <v>36241</v>
      </c>
      <c r="C2393" s="347" t="s">
        <v>290</v>
      </c>
      <c r="D2393" s="299">
        <v>97094.52</v>
      </c>
    </row>
    <row r="2394" spans="1:4">
      <c r="A2394" s="347">
        <v>25986</v>
      </c>
      <c r="B2394" s="347" t="s">
        <v>36242</v>
      </c>
      <c r="C2394" s="347" t="s">
        <v>290</v>
      </c>
      <c r="D2394" s="299">
        <v>116726.21</v>
      </c>
    </row>
    <row r="2395" spans="1:4">
      <c r="A2395" s="347">
        <v>36500</v>
      </c>
      <c r="B2395" s="347" t="s">
        <v>36243</v>
      </c>
      <c r="C2395" s="347" t="s">
        <v>290</v>
      </c>
      <c r="D2395" s="299">
        <v>68614.039999999994</v>
      </c>
    </row>
    <row r="2396" spans="1:4">
      <c r="A2396" s="347">
        <v>20017</v>
      </c>
      <c r="B2396" s="347" t="s">
        <v>36244</v>
      </c>
      <c r="C2396" s="347" t="s">
        <v>294</v>
      </c>
      <c r="D2396" s="298">
        <v>5.09</v>
      </c>
    </row>
    <row r="2397" spans="1:4">
      <c r="A2397" s="347">
        <v>20007</v>
      </c>
      <c r="B2397" s="347" t="s">
        <v>36245</v>
      </c>
      <c r="C2397" s="347" t="s">
        <v>294</v>
      </c>
      <c r="D2397" s="298">
        <v>3.03</v>
      </c>
    </row>
    <row r="2398" spans="1:4">
      <c r="A2398" s="347">
        <v>39831</v>
      </c>
      <c r="B2398" s="347" t="s">
        <v>36246</v>
      </c>
      <c r="C2398" s="347" t="s">
        <v>303</v>
      </c>
      <c r="D2398" s="298">
        <v>223.37</v>
      </c>
    </row>
    <row r="2399" spans="1:4">
      <c r="A2399" s="347">
        <v>39836</v>
      </c>
      <c r="B2399" s="347" t="s">
        <v>36247</v>
      </c>
      <c r="C2399" s="347" t="s">
        <v>303</v>
      </c>
      <c r="D2399" s="298">
        <v>196.27</v>
      </c>
    </row>
    <row r="2400" spans="1:4">
      <c r="A2400" s="347">
        <v>39830</v>
      </c>
      <c r="B2400" s="347" t="s">
        <v>36248</v>
      </c>
      <c r="C2400" s="347" t="s">
        <v>303</v>
      </c>
      <c r="D2400" s="298">
        <v>223.84</v>
      </c>
    </row>
    <row r="2401" spans="1:4">
      <c r="A2401" s="347">
        <v>36888</v>
      </c>
      <c r="B2401" s="347" t="s">
        <v>36249</v>
      </c>
      <c r="C2401" s="347" t="s">
        <v>294</v>
      </c>
      <c r="D2401" s="298">
        <v>11.89</v>
      </c>
    </row>
    <row r="2402" spans="1:4">
      <c r="A2402" s="347">
        <v>40527</v>
      </c>
      <c r="B2402" s="347" t="s">
        <v>36250</v>
      </c>
      <c r="C2402" s="347" t="s">
        <v>290</v>
      </c>
      <c r="D2402" s="299">
        <v>2422.6999999999998</v>
      </c>
    </row>
    <row r="2403" spans="1:4">
      <c r="A2403" s="347">
        <v>36497</v>
      </c>
      <c r="B2403" s="347" t="s">
        <v>36251</v>
      </c>
      <c r="C2403" s="347" t="s">
        <v>290</v>
      </c>
      <c r="D2403" s="299">
        <v>2765.77</v>
      </c>
    </row>
    <row r="2404" spans="1:4">
      <c r="A2404" s="347">
        <v>36487</v>
      </c>
      <c r="B2404" s="347" t="s">
        <v>36252</v>
      </c>
      <c r="C2404" s="347" t="s">
        <v>290</v>
      </c>
      <c r="D2404" s="299">
        <v>4815.63</v>
      </c>
    </row>
    <row r="2405" spans="1:4">
      <c r="A2405" s="347">
        <v>25952</v>
      </c>
      <c r="B2405" s="347" t="s">
        <v>36253</v>
      </c>
      <c r="C2405" s="347" t="s">
        <v>290</v>
      </c>
      <c r="D2405" s="299">
        <v>1061499.48</v>
      </c>
    </row>
    <row r="2406" spans="1:4">
      <c r="A2406" s="347">
        <v>25954</v>
      </c>
      <c r="B2406" s="347" t="s">
        <v>36254</v>
      </c>
      <c r="C2406" s="347" t="s">
        <v>290</v>
      </c>
      <c r="D2406" s="299">
        <v>2041345.16</v>
      </c>
    </row>
    <row r="2407" spans="1:4">
      <c r="A2407" s="347">
        <v>25953</v>
      </c>
      <c r="B2407" s="347" t="s">
        <v>36255</v>
      </c>
      <c r="C2407" s="347" t="s">
        <v>290</v>
      </c>
      <c r="D2407" s="299">
        <v>3470286.76</v>
      </c>
    </row>
    <row r="2408" spans="1:4">
      <c r="A2408" s="347">
        <v>37776</v>
      </c>
      <c r="B2408" s="347" t="s">
        <v>36256</v>
      </c>
      <c r="C2408" s="347" t="s">
        <v>290</v>
      </c>
      <c r="D2408" s="299">
        <v>212684.22</v>
      </c>
    </row>
    <row r="2409" spans="1:4">
      <c r="A2409" s="347">
        <v>37775</v>
      </c>
      <c r="B2409" s="347" t="s">
        <v>36257</v>
      </c>
      <c r="C2409" s="347" t="s">
        <v>290</v>
      </c>
      <c r="D2409" s="299">
        <v>334993.75</v>
      </c>
    </row>
    <row r="2410" spans="1:4">
      <c r="A2410" s="347">
        <v>36491</v>
      </c>
      <c r="B2410" s="347" t="s">
        <v>36258</v>
      </c>
      <c r="C2410" s="347" t="s">
        <v>290</v>
      </c>
      <c r="D2410" s="299">
        <v>1240581.25</v>
      </c>
    </row>
    <row r="2411" spans="1:4">
      <c r="A2411" s="347">
        <v>10712</v>
      </c>
      <c r="B2411" s="347" t="s">
        <v>36259</v>
      </c>
      <c r="C2411" s="347" t="s">
        <v>290</v>
      </c>
      <c r="D2411" s="299">
        <v>83748.429999999993</v>
      </c>
    </row>
    <row r="2412" spans="1:4">
      <c r="A2412" s="347">
        <v>3363</v>
      </c>
      <c r="B2412" s="347" t="s">
        <v>36260</v>
      </c>
      <c r="C2412" s="347" t="s">
        <v>290</v>
      </c>
      <c r="D2412" s="299">
        <v>117800</v>
      </c>
    </row>
    <row r="2413" spans="1:4">
      <c r="A2413" s="347">
        <v>3365</v>
      </c>
      <c r="B2413" s="347" t="s">
        <v>36261</v>
      </c>
      <c r="C2413" s="347" t="s">
        <v>290</v>
      </c>
      <c r="D2413" s="299">
        <v>275357.5</v>
      </c>
    </row>
    <row r="2414" spans="1:4">
      <c r="A2414" s="347">
        <v>7569</v>
      </c>
      <c r="B2414" s="347" t="s">
        <v>36262</v>
      </c>
      <c r="C2414" s="347" t="s">
        <v>290</v>
      </c>
      <c r="D2414" s="298">
        <v>49.53</v>
      </c>
    </row>
    <row r="2415" spans="1:4">
      <c r="A2415" s="347">
        <v>34349</v>
      </c>
      <c r="B2415" s="347" t="s">
        <v>36263</v>
      </c>
      <c r="C2415" s="347" t="s">
        <v>290</v>
      </c>
      <c r="D2415" s="298">
        <v>29.64</v>
      </c>
    </row>
    <row r="2416" spans="1:4">
      <c r="A2416" s="347">
        <v>11991</v>
      </c>
      <c r="B2416" s="347" t="s">
        <v>36264</v>
      </c>
      <c r="C2416" s="347" t="s">
        <v>290</v>
      </c>
      <c r="D2416" s="298">
        <v>72.180000000000007</v>
      </c>
    </row>
    <row r="2417" spans="1:4">
      <c r="A2417" s="347">
        <v>20062</v>
      </c>
      <c r="B2417" s="347" t="s">
        <v>36265</v>
      </c>
      <c r="C2417" s="347" t="s">
        <v>290</v>
      </c>
      <c r="D2417" s="298">
        <v>14.66</v>
      </c>
    </row>
    <row r="2418" spans="1:4">
      <c r="A2418" s="347">
        <v>11029</v>
      </c>
      <c r="B2418" s="347" t="s">
        <v>36266</v>
      </c>
      <c r="C2418" s="347" t="s">
        <v>309</v>
      </c>
      <c r="D2418" s="298">
        <v>1.65</v>
      </c>
    </row>
    <row r="2419" spans="1:4">
      <c r="A2419" s="347">
        <v>4316</v>
      </c>
      <c r="B2419" s="347" t="s">
        <v>36267</v>
      </c>
      <c r="C2419" s="347" t="s">
        <v>290</v>
      </c>
      <c r="D2419" s="298">
        <v>1.67</v>
      </c>
    </row>
    <row r="2420" spans="1:4">
      <c r="A2420" s="347">
        <v>4313</v>
      </c>
      <c r="B2420" s="347" t="s">
        <v>36268</v>
      </c>
      <c r="C2420" s="347" t="s">
        <v>309</v>
      </c>
      <c r="D2420" s="298">
        <v>2.39</v>
      </c>
    </row>
    <row r="2421" spans="1:4">
      <c r="A2421" s="347">
        <v>4317</v>
      </c>
      <c r="B2421" s="347" t="s">
        <v>36269</v>
      </c>
      <c r="C2421" s="347" t="s">
        <v>290</v>
      </c>
      <c r="D2421" s="298">
        <v>2.72</v>
      </c>
    </row>
    <row r="2422" spans="1:4">
      <c r="A2422" s="347">
        <v>4314</v>
      </c>
      <c r="B2422" s="347" t="s">
        <v>36270</v>
      </c>
      <c r="C2422" s="347" t="s">
        <v>309</v>
      </c>
      <c r="D2422" s="298">
        <v>3.19</v>
      </c>
    </row>
    <row r="2423" spans="1:4">
      <c r="A2423" s="347">
        <v>10921</v>
      </c>
      <c r="B2423" s="347" t="s">
        <v>36271</v>
      </c>
      <c r="C2423" s="347" t="s">
        <v>290</v>
      </c>
      <c r="D2423" s="299">
        <v>4619.55</v>
      </c>
    </row>
    <row r="2424" spans="1:4">
      <c r="A2424" s="347">
        <v>10922</v>
      </c>
      <c r="B2424" s="347" t="s">
        <v>36272</v>
      </c>
      <c r="C2424" s="347" t="s">
        <v>290</v>
      </c>
      <c r="D2424" s="299">
        <v>4184.2700000000004</v>
      </c>
    </row>
    <row r="2425" spans="1:4">
      <c r="A2425" s="347">
        <v>10923</v>
      </c>
      <c r="B2425" s="347" t="s">
        <v>36273</v>
      </c>
      <c r="C2425" s="347" t="s">
        <v>290</v>
      </c>
      <c r="D2425" s="299">
        <v>2473.08</v>
      </c>
    </row>
    <row r="2426" spans="1:4">
      <c r="A2426" s="347">
        <v>10924</v>
      </c>
      <c r="B2426" s="347" t="s">
        <v>36274</v>
      </c>
      <c r="C2426" s="347" t="s">
        <v>290</v>
      </c>
      <c r="D2426" s="299">
        <v>2604.63</v>
      </c>
    </row>
    <row r="2427" spans="1:4">
      <c r="A2427" s="347">
        <v>37772</v>
      </c>
      <c r="B2427" s="347" t="s">
        <v>36275</v>
      </c>
      <c r="C2427" s="347" t="s">
        <v>290</v>
      </c>
      <c r="D2427" s="299">
        <v>183707.83</v>
      </c>
    </row>
    <row r="2428" spans="1:4">
      <c r="A2428" s="347">
        <v>37771</v>
      </c>
      <c r="B2428" s="347" t="s">
        <v>36276</v>
      </c>
      <c r="C2428" s="347" t="s">
        <v>290</v>
      </c>
      <c r="D2428" s="299">
        <v>195435.87</v>
      </c>
    </row>
    <row r="2429" spans="1:4">
      <c r="A2429" s="347">
        <v>12772</v>
      </c>
      <c r="B2429" s="347" t="s">
        <v>36277</v>
      </c>
      <c r="C2429" s="347" t="s">
        <v>290</v>
      </c>
      <c r="D2429" s="298">
        <v>780.01</v>
      </c>
    </row>
    <row r="2430" spans="1:4">
      <c r="A2430" s="347">
        <v>12770</v>
      </c>
      <c r="B2430" s="347" t="s">
        <v>36278</v>
      </c>
      <c r="C2430" s="347" t="s">
        <v>290</v>
      </c>
      <c r="D2430" s="298">
        <v>469.33</v>
      </c>
    </row>
    <row r="2431" spans="1:4">
      <c r="A2431" s="347">
        <v>12775</v>
      </c>
      <c r="B2431" s="347" t="s">
        <v>36279</v>
      </c>
      <c r="C2431" s="347" t="s">
        <v>290</v>
      </c>
      <c r="D2431" s="298">
        <v>343.73</v>
      </c>
    </row>
    <row r="2432" spans="1:4">
      <c r="A2432" s="347">
        <v>12768</v>
      </c>
      <c r="B2432" s="347" t="s">
        <v>36280</v>
      </c>
      <c r="C2432" s="347" t="s">
        <v>290</v>
      </c>
      <c r="D2432" s="299">
        <v>1097.3</v>
      </c>
    </row>
    <row r="2433" spans="1:4">
      <c r="A2433" s="347">
        <v>12769</v>
      </c>
      <c r="B2433" s="347" t="s">
        <v>36281</v>
      </c>
      <c r="C2433" s="347" t="s">
        <v>290</v>
      </c>
      <c r="D2433" s="298">
        <v>89.9</v>
      </c>
    </row>
    <row r="2434" spans="1:4">
      <c r="A2434" s="347">
        <v>12773</v>
      </c>
      <c r="B2434" s="347" t="s">
        <v>36282</v>
      </c>
      <c r="C2434" s="347" t="s">
        <v>290</v>
      </c>
      <c r="D2434" s="298">
        <v>96.51</v>
      </c>
    </row>
    <row r="2435" spans="1:4">
      <c r="A2435" s="347">
        <v>12774</v>
      </c>
      <c r="B2435" s="347" t="s">
        <v>36283</v>
      </c>
      <c r="C2435" s="347" t="s">
        <v>290</v>
      </c>
      <c r="D2435" s="298">
        <v>118.98</v>
      </c>
    </row>
    <row r="2436" spans="1:4">
      <c r="A2436" s="347">
        <v>12776</v>
      </c>
      <c r="B2436" s="347" t="s">
        <v>36284</v>
      </c>
      <c r="C2436" s="347" t="s">
        <v>290</v>
      </c>
      <c r="D2436" s="299">
        <v>1771.55</v>
      </c>
    </row>
    <row r="2437" spans="1:4">
      <c r="A2437" s="347">
        <v>12777</v>
      </c>
      <c r="B2437" s="347" t="s">
        <v>36285</v>
      </c>
      <c r="C2437" s="347" t="s">
        <v>290</v>
      </c>
      <c r="D2437" s="299">
        <v>2313.6</v>
      </c>
    </row>
    <row r="2438" spans="1:4">
      <c r="A2438" s="347">
        <v>3391</v>
      </c>
      <c r="B2438" s="347" t="s">
        <v>36286</v>
      </c>
      <c r="C2438" s="347" t="s">
        <v>290</v>
      </c>
      <c r="D2438" s="298">
        <v>24.57</v>
      </c>
    </row>
    <row r="2439" spans="1:4">
      <c r="A2439" s="347">
        <v>3389</v>
      </c>
      <c r="B2439" s="347" t="s">
        <v>36287</v>
      </c>
      <c r="C2439" s="347" t="s">
        <v>290</v>
      </c>
      <c r="D2439" s="298">
        <v>12.75</v>
      </c>
    </row>
    <row r="2440" spans="1:4">
      <c r="A2440" s="347">
        <v>3390</v>
      </c>
      <c r="B2440" s="347" t="s">
        <v>36288</v>
      </c>
      <c r="C2440" s="347" t="s">
        <v>290</v>
      </c>
      <c r="D2440" s="298">
        <v>14.35</v>
      </c>
    </row>
    <row r="2441" spans="1:4">
      <c r="A2441" s="347">
        <v>12873</v>
      </c>
      <c r="B2441" s="347" t="s">
        <v>36289</v>
      </c>
      <c r="C2441" s="347" t="s">
        <v>291</v>
      </c>
      <c r="D2441" s="298">
        <v>14.93</v>
      </c>
    </row>
    <row r="2442" spans="1:4">
      <c r="A2442" s="347">
        <v>41076</v>
      </c>
      <c r="B2442" s="347" t="s">
        <v>36290</v>
      </c>
      <c r="C2442" s="347" t="s">
        <v>296</v>
      </c>
      <c r="D2442" s="299">
        <v>2646.43</v>
      </c>
    </row>
    <row r="2443" spans="1:4">
      <c r="A2443" s="347">
        <v>140</v>
      </c>
      <c r="B2443" s="347" t="s">
        <v>36291</v>
      </c>
      <c r="C2443" s="347" t="s">
        <v>293</v>
      </c>
      <c r="D2443" s="298">
        <v>22.03</v>
      </c>
    </row>
    <row r="2444" spans="1:4">
      <c r="A2444" s="347">
        <v>151</v>
      </c>
      <c r="B2444" s="347" t="s">
        <v>36292</v>
      </c>
      <c r="C2444" s="347" t="s">
        <v>288</v>
      </c>
      <c r="D2444" s="298">
        <v>32.51</v>
      </c>
    </row>
    <row r="2445" spans="1:4">
      <c r="A2445" s="347">
        <v>7340</v>
      </c>
      <c r="B2445" s="347" t="s">
        <v>36293</v>
      </c>
      <c r="C2445" s="347" t="s">
        <v>288</v>
      </c>
      <c r="D2445" s="298">
        <v>31.75</v>
      </c>
    </row>
    <row r="2446" spans="1:4">
      <c r="A2446" s="347">
        <v>2701</v>
      </c>
      <c r="B2446" s="347" t="s">
        <v>36294</v>
      </c>
      <c r="C2446" s="347" t="s">
        <v>291</v>
      </c>
      <c r="D2446" s="298">
        <v>20.02</v>
      </c>
    </row>
    <row r="2447" spans="1:4">
      <c r="A2447" s="347">
        <v>40929</v>
      </c>
      <c r="B2447" s="347" t="s">
        <v>36295</v>
      </c>
      <c r="C2447" s="347" t="s">
        <v>296</v>
      </c>
      <c r="D2447" s="299">
        <v>3552.14</v>
      </c>
    </row>
    <row r="2448" spans="1:4">
      <c r="A2448" s="347">
        <v>38114</v>
      </c>
      <c r="B2448" s="347" t="s">
        <v>36296</v>
      </c>
      <c r="C2448" s="347" t="s">
        <v>290</v>
      </c>
      <c r="D2448" s="298">
        <v>18.41</v>
      </c>
    </row>
    <row r="2449" spans="1:4">
      <c r="A2449" s="347">
        <v>38064</v>
      </c>
      <c r="B2449" s="347" t="s">
        <v>36297</v>
      </c>
      <c r="C2449" s="347" t="s">
        <v>290</v>
      </c>
      <c r="D2449" s="298">
        <v>20.58</v>
      </c>
    </row>
    <row r="2450" spans="1:4">
      <c r="A2450" s="347">
        <v>38115</v>
      </c>
      <c r="B2450" s="347" t="s">
        <v>36298</v>
      </c>
      <c r="C2450" s="347" t="s">
        <v>290</v>
      </c>
      <c r="D2450" s="298">
        <v>19.649999999999999</v>
      </c>
    </row>
    <row r="2451" spans="1:4">
      <c r="A2451" s="347">
        <v>38065</v>
      </c>
      <c r="B2451" s="347" t="s">
        <v>36299</v>
      </c>
      <c r="C2451" s="347" t="s">
        <v>290</v>
      </c>
      <c r="D2451" s="298">
        <v>29.2</v>
      </c>
    </row>
    <row r="2452" spans="1:4">
      <c r="A2452" s="347">
        <v>38078</v>
      </c>
      <c r="B2452" s="347" t="s">
        <v>36300</v>
      </c>
      <c r="C2452" s="347" t="s">
        <v>290</v>
      </c>
      <c r="D2452" s="298">
        <v>17.03</v>
      </c>
    </row>
    <row r="2453" spans="1:4">
      <c r="A2453" s="347">
        <v>38113</v>
      </c>
      <c r="B2453" s="347" t="s">
        <v>36301</v>
      </c>
      <c r="C2453" s="347" t="s">
        <v>290</v>
      </c>
      <c r="D2453" s="298">
        <v>9.25</v>
      </c>
    </row>
    <row r="2454" spans="1:4">
      <c r="A2454" s="347">
        <v>38063</v>
      </c>
      <c r="B2454" s="347" t="s">
        <v>36302</v>
      </c>
      <c r="C2454" s="347" t="s">
        <v>290</v>
      </c>
      <c r="D2454" s="298">
        <v>9.93</v>
      </c>
    </row>
    <row r="2455" spans="1:4">
      <c r="A2455" s="347">
        <v>38080</v>
      </c>
      <c r="B2455" s="347" t="s">
        <v>36303</v>
      </c>
      <c r="C2455" s="347" t="s">
        <v>290</v>
      </c>
      <c r="D2455" s="298">
        <v>29.58</v>
      </c>
    </row>
    <row r="2456" spans="1:4">
      <c r="A2456" s="347">
        <v>38069</v>
      </c>
      <c r="B2456" s="347" t="s">
        <v>36304</v>
      </c>
      <c r="C2456" s="347" t="s">
        <v>290</v>
      </c>
      <c r="D2456" s="298">
        <v>16.18</v>
      </c>
    </row>
    <row r="2457" spans="1:4">
      <c r="A2457" s="347">
        <v>38077</v>
      </c>
      <c r="B2457" s="347" t="s">
        <v>36305</v>
      </c>
      <c r="C2457" s="347" t="s">
        <v>290</v>
      </c>
      <c r="D2457" s="298">
        <v>15.81</v>
      </c>
    </row>
    <row r="2458" spans="1:4">
      <c r="A2458" s="347">
        <v>38073</v>
      </c>
      <c r="B2458" s="347" t="s">
        <v>36306</v>
      </c>
      <c r="C2458" s="347" t="s">
        <v>290</v>
      </c>
      <c r="D2458" s="298">
        <v>24.09</v>
      </c>
    </row>
    <row r="2459" spans="1:4">
      <c r="A2459" s="347">
        <v>38112</v>
      </c>
      <c r="B2459" s="347" t="s">
        <v>36307</v>
      </c>
      <c r="C2459" s="347" t="s">
        <v>290</v>
      </c>
      <c r="D2459" s="298">
        <v>7.1</v>
      </c>
    </row>
    <row r="2460" spans="1:4">
      <c r="A2460" s="347">
        <v>38062</v>
      </c>
      <c r="B2460" s="347" t="s">
        <v>36308</v>
      </c>
      <c r="C2460" s="347" t="s">
        <v>290</v>
      </c>
      <c r="D2460" s="298">
        <v>7.29</v>
      </c>
    </row>
    <row r="2461" spans="1:4">
      <c r="A2461" s="347">
        <v>12128</v>
      </c>
      <c r="B2461" s="347" t="s">
        <v>36309</v>
      </c>
      <c r="C2461" s="347" t="s">
        <v>290</v>
      </c>
      <c r="D2461" s="298">
        <v>9.75</v>
      </c>
    </row>
    <row r="2462" spans="1:4">
      <c r="A2462" s="347">
        <v>12129</v>
      </c>
      <c r="B2462" s="347" t="s">
        <v>36310</v>
      </c>
      <c r="C2462" s="347" t="s">
        <v>290</v>
      </c>
      <c r="D2462" s="298">
        <v>12.88</v>
      </c>
    </row>
    <row r="2463" spans="1:4">
      <c r="A2463" s="347">
        <v>38081</v>
      </c>
      <c r="B2463" s="347" t="s">
        <v>36311</v>
      </c>
      <c r="C2463" s="347" t="s">
        <v>290</v>
      </c>
      <c r="D2463" s="298">
        <v>25.09</v>
      </c>
    </row>
    <row r="2464" spans="1:4">
      <c r="A2464" s="347">
        <v>38070</v>
      </c>
      <c r="B2464" s="347" t="s">
        <v>36312</v>
      </c>
      <c r="C2464" s="347" t="s">
        <v>290</v>
      </c>
      <c r="D2464" s="298">
        <v>17.29</v>
      </c>
    </row>
    <row r="2465" spans="1:4">
      <c r="A2465" s="347">
        <v>38074</v>
      </c>
      <c r="B2465" s="347" t="s">
        <v>36313</v>
      </c>
      <c r="C2465" s="347" t="s">
        <v>290</v>
      </c>
      <c r="D2465" s="298">
        <v>26.29</v>
      </c>
    </row>
    <row r="2466" spans="1:4">
      <c r="A2466" s="347">
        <v>38079</v>
      </c>
      <c r="B2466" s="347" t="s">
        <v>36314</v>
      </c>
      <c r="C2466" s="347" t="s">
        <v>290</v>
      </c>
      <c r="D2466" s="298">
        <v>22.57</v>
      </c>
    </row>
    <row r="2467" spans="1:4">
      <c r="A2467" s="347">
        <v>38072</v>
      </c>
      <c r="B2467" s="347" t="s">
        <v>36315</v>
      </c>
      <c r="C2467" s="347" t="s">
        <v>290</v>
      </c>
      <c r="D2467" s="298">
        <v>21.68</v>
      </c>
    </row>
    <row r="2468" spans="1:4">
      <c r="A2468" s="347">
        <v>38068</v>
      </c>
      <c r="B2468" s="347" t="s">
        <v>36316</v>
      </c>
      <c r="C2468" s="347" t="s">
        <v>290</v>
      </c>
      <c r="D2468" s="298">
        <v>14.97</v>
      </c>
    </row>
    <row r="2469" spans="1:4">
      <c r="A2469" s="347">
        <v>38071</v>
      </c>
      <c r="B2469" s="347" t="s">
        <v>36317</v>
      </c>
      <c r="C2469" s="347" t="s">
        <v>290</v>
      </c>
      <c r="D2469" s="298">
        <v>17.899999999999999</v>
      </c>
    </row>
    <row r="2470" spans="1:4">
      <c r="A2470" s="347">
        <v>38412</v>
      </c>
      <c r="B2470" s="347" t="s">
        <v>36318</v>
      </c>
      <c r="C2470" s="347" t="s">
        <v>290</v>
      </c>
      <c r="D2470" s="299">
        <v>1050</v>
      </c>
    </row>
    <row r="2471" spans="1:4">
      <c r="A2471" s="347">
        <v>3405</v>
      </c>
      <c r="B2471" s="347" t="s">
        <v>36319</v>
      </c>
      <c r="C2471" s="347" t="s">
        <v>290</v>
      </c>
      <c r="D2471" s="298">
        <v>57.17</v>
      </c>
    </row>
    <row r="2472" spans="1:4">
      <c r="A2472" s="347">
        <v>3394</v>
      </c>
      <c r="B2472" s="347" t="s">
        <v>36320</v>
      </c>
      <c r="C2472" s="347" t="s">
        <v>290</v>
      </c>
      <c r="D2472" s="298">
        <v>301.79000000000002</v>
      </c>
    </row>
    <row r="2473" spans="1:4">
      <c r="A2473" s="347">
        <v>3393</v>
      </c>
      <c r="B2473" s="347" t="s">
        <v>36321</v>
      </c>
      <c r="C2473" s="347" t="s">
        <v>290</v>
      </c>
      <c r="D2473" s="298">
        <v>513.83000000000004</v>
      </c>
    </row>
    <row r="2474" spans="1:4">
      <c r="A2474" s="347">
        <v>3406</v>
      </c>
      <c r="B2474" s="347" t="s">
        <v>36322</v>
      </c>
      <c r="C2474" s="347" t="s">
        <v>290</v>
      </c>
      <c r="D2474" s="298">
        <v>17.5</v>
      </c>
    </row>
    <row r="2475" spans="1:4">
      <c r="A2475" s="347">
        <v>3395</v>
      </c>
      <c r="B2475" s="347" t="s">
        <v>36323</v>
      </c>
      <c r="C2475" s="347" t="s">
        <v>290</v>
      </c>
      <c r="D2475" s="298">
        <v>73.819999999999993</v>
      </c>
    </row>
    <row r="2476" spans="1:4">
      <c r="A2476" s="347">
        <v>3398</v>
      </c>
      <c r="B2476" s="347" t="s">
        <v>36324</v>
      </c>
      <c r="C2476" s="347" t="s">
        <v>290</v>
      </c>
      <c r="D2476" s="298">
        <v>3.51</v>
      </c>
    </row>
    <row r="2477" spans="1:4">
      <c r="A2477" s="347">
        <v>34377</v>
      </c>
      <c r="B2477" s="347" t="s">
        <v>36325</v>
      </c>
      <c r="C2477" s="347" t="s">
        <v>290</v>
      </c>
      <c r="D2477" s="298">
        <v>269.22000000000003</v>
      </c>
    </row>
    <row r="2478" spans="1:4">
      <c r="A2478" s="347">
        <v>40662</v>
      </c>
      <c r="B2478" s="347" t="s">
        <v>36326</v>
      </c>
      <c r="C2478" s="347" t="s">
        <v>290</v>
      </c>
      <c r="D2478" s="298">
        <v>214.54</v>
      </c>
    </row>
    <row r="2479" spans="1:4">
      <c r="A2479" s="347">
        <v>3437</v>
      </c>
      <c r="B2479" s="347" t="s">
        <v>36327</v>
      </c>
      <c r="C2479" s="347" t="s">
        <v>289</v>
      </c>
      <c r="D2479" s="298">
        <v>595.95000000000005</v>
      </c>
    </row>
    <row r="2480" spans="1:4">
      <c r="A2480" s="347">
        <v>11190</v>
      </c>
      <c r="B2480" s="347" t="s">
        <v>36328</v>
      </c>
      <c r="C2480" s="347" t="s">
        <v>290</v>
      </c>
      <c r="D2480" s="298">
        <v>203.45</v>
      </c>
    </row>
    <row r="2481" spans="1:4">
      <c r="A2481" s="347">
        <v>3428</v>
      </c>
      <c r="B2481" s="347" t="s">
        <v>36329</v>
      </c>
      <c r="C2481" s="347" t="s">
        <v>289</v>
      </c>
      <c r="D2481" s="298">
        <v>884</v>
      </c>
    </row>
    <row r="2482" spans="1:4">
      <c r="A2482" s="347">
        <v>3429</v>
      </c>
      <c r="B2482" s="347" t="s">
        <v>36330</v>
      </c>
      <c r="C2482" s="347" t="s">
        <v>289</v>
      </c>
      <c r="D2482" s="298">
        <v>505.07</v>
      </c>
    </row>
    <row r="2483" spans="1:4">
      <c r="A2483" s="347">
        <v>34370</v>
      </c>
      <c r="B2483" s="347" t="s">
        <v>36331</v>
      </c>
      <c r="C2483" s="347" t="s">
        <v>290</v>
      </c>
      <c r="D2483" s="298">
        <v>817.2</v>
      </c>
    </row>
    <row r="2484" spans="1:4">
      <c r="A2484" s="347">
        <v>34372</v>
      </c>
      <c r="B2484" s="347" t="s">
        <v>36332</v>
      </c>
      <c r="C2484" s="347" t="s">
        <v>290</v>
      </c>
      <c r="D2484" s="299">
        <v>1136.8499999999999</v>
      </c>
    </row>
    <row r="2485" spans="1:4">
      <c r="A2485" s="347">
        <v>36896</v>
      </c>
      <c r="B2485" s="347" t="s">
        <v>36333</v>
      </c>
      <c r="C2485" s="347" t="s">
        <v>290</v>
      </c>
      <c r="D2485" s="298">
        <v>468.9</v>
      </c>
    </row>
    <row r="2486" spans="1:4">
      <c r="A2486" s="347">
        <v>34367</v>
      </c>
      <c r="B2486" s="347" t="s">
        <v>36334</v>
      </c>
      <c r="C2486" s="347" t="s">
        <v>290</v>
      </c>
      <c r="D2486" s="298">
        <v>550.78</v>
      </c>
    </row>
    <row r="2487" spans="1:4">
      <c r="A2487" s="347">
        <v>36897</v>
      </c>
      <c r="B2487" s="347" t="s">
        <v>36335</v>
      </c>
      <c r="C2487" s="347" t="s">
        <v>290</v>
      </c>
      <c r="D2487" s="298">
        <v>649.5</v>
      </c>
    </row>
    <row r="2488" spans="1:4">
      <c r="A2488" s="347">
        <v>34369</v>
      </c>
      <c r="B2488" s="347" t="s">
        <v>36336</v>
      </c>
      <c r="C2488" s="347" t="s">
        <v>290</v>
      </c>
      <c r="D2488" s="298">
        <v>769.53</v>
      </c>
    </row>
    <row r="2489" spans="1:4">
      <c r="A2489" s="347">
        <v>34364</v>
      </c>
      <c r="B2489" s="347" t="s">
        <v>36337</v>
      </c>
      <c r="C2489" s="347" t="s">
        <v>290</v>
      </c>
      <c r="D2489" s="298">
        <v>752.7</v>
      </c>
    </row>
    <row r="2490" spans="1:4">
      <c r="A2490" s="347">
        <v>40659</v>
      </c>
      <c r="B2490" s="347" t="s">
        <v>36338</v>
      </c>
      <c r="C2490" s="347" t="s">
        <v>289</v>
      </c>
      <c r="D2490" s="298">
        <v>843.19</v>
      </c>
    </row>
    <row r="2491" spans="1:4">
      <c r="A2491" s="347">
        <v>40660</v>
      </c>
      <c r="B2491" s="347" t="s">
        <v>36339</v>
      </c>
      <c r="C2491" s="347" t="s">
        <v>289</v>
      </c>
      <c r="D2491" s="299">
        <v>1068.6400000000001</v>
      </c>
    </row>
    <row r="2492" spans="1:4">
      <c r="A2492" s="347">
        <v>40661</v>
      </c>
      <c r="B2492" s="347" t="s">
        <v>36340</v>
      </c>
      <c r="C2492" s="347" t="s">
        <v>289</v>
      </c>
      <c r="D2492" s="298">
        <v>657.03</v>
      </c>
    </row>
    <row r="2493" spans="1:4">
      <c r="A2493" s="347">
        <v>3421</v>
      </c>
      <c r="B2493" s="347" t="s">
        <v>36341</v>
      </c>
      <c r="C2493" s="347" t="s">
        <v>289</v>
      </c>
      <c r="D2493" s="298">
        <v>662.06</v>
      </c>
    </row>
    <row r="2494" spans="1:4">
      <c r="A2494" s="347">
        <v>599</v>
      </c>
      <c r="B2494" s="347" t="s">
        <v>36342</v>
      </c>
      <c r="C2494" s="347" t="s">
        <v>289</v>
      </c>
      <c r="D2494" s="298">
        <v>406.64</v>
      </c>
    </row>
    <row r="2495" spans="1:4">
      <c r="A2495" s="347">
        <v>34381</v>
      </c>
      <c r="B2495" s="347" t="s">
        <v>36343</v>
      </c>
      <c r="C2495" s="347" t="s">
        <v>290</v>
      </c>
      <c r="D2495" s="298">
        <v>274.83</v>
      </c>
    </row>
    <row r="2496" spans="1:4">
      <c r="A2496" s="347">
        <v>3423</v>
      </c>
      <c r="B2496" s="347" t="s">
        <v>36344</v>
      </c>
      <c r="C2496" s="347" t="s">
        <v>289</v>
      </c>
      <c r="D2496" s="298">
        <v>933.66</v>
      </c>
    </row>
    <row r="2497" spans="1:4">
      <c r="A2497" s="347">
        <v>34797</v>
      </c>
      <c r="B2497" s="347" t="s">
        <v>36345</v>
      </c>
      <c r="C2497" s="347" t="s">
        <v>290</v>
      </c>
      <c r="D2497" s="298">
        <v>443.15</v>
      </c>
    </row>
    <row r="2498" spans="1:4">
      <c r="A2498" s="347">
        <v>25964</v>
      </c>
      <c r="B2498" s="347" t="s">
        <v>36346</v>
      </c>
      <c r="C2498" s="347" t="s">
        <v>291</v>
      </c>
      <c r="D2498" s="298">
        <v>14.44</v>
      </c>
    </row>
    <row r="2499" spans="1:4">
      <c r="A2499" s="347">
        <v>41077</v>
      </c>
      <c r="B2499" s="347" t="s">
        <v>36347</v>
      </c>
      <c r="C2499" s="347" t="s">
        <v>296</v>
      </c>
      <c r="D2499" s="299">
        <v>2561.4699999999998</v>
      </c>
    </row>
    <row r="2500" spans="1:4">
      <c r="A2500" s="347">
        <v>20159</v>
      </c>
      <c r="B2500" s="347" t="s">
        <v>36348</v>
      </c>
      <c r="C2500" s="347" t="s">
        <v>290</v>
      </c>
      <c r="D2500" s="298">
        <v>52.85</v>
      </c>
    </row>
    <row r="2501" spans="1:4">
      <c r="A2501" s="347">
        <v>37963</v>
      </c>
      <c r="B2501" s="347" t="s">
        <v>36349</v>
      </c>
      <c r="C2501" s="347" t="s">
        <v>290</v>
      </c>
      <c r="D2501" s="298">
        <v>3.33</v>
      </c>
    </row>
    <row r="2502" spans="1:4">
      <c r="A2502" s="347">
        <v>37964</v>
      </c>
      <c r="B2502" s="347" t="s">
        <v>36350</v>
      </c>
      <c r="C2502" s="347" t="s">
        <v>290</v>
      </c>
      <c r="D2502" s="298">
        <v>5.56</v>
      </c>
    </row>
    <row r="2503" spans="1:4">
      <c r="A2503" s="347">
        <v>37965</v>
      </c>
      <c r="B2503" s="347" t="s">
        <v>36351</v>
      </c>
      <c r="C2503" s="347" t="s">
        <v>290</v>
      </c>
      <c r="D2503" s="298">
        <v>8.0500000000000007</v>
      </c>
    </row>
    <row r="2504" spans="1:4">
      <c r="A2504" s="347">
        <v>37966</v>
      </c>
      <c r="B2504" s="347" t="s">
        <v>36352</v>
      </c>
      <c r="C2504" s="347" t="s">
        <v>290</v>
      </c>
      <c r="D2504" s="298">
        <v>14.59</v>
      </c>
    </row>
    <row r="2505" spans="1:4">
      <c r="A2505" s="347">
        <v>37967</v>
      </c>
      <c r="B2505" s="347" t="s">
        <v>36353</v>
      </c>
      <c r="C2505" s="347" t="s">
        <v>290</v>
      </c>
      <c r="D2505" s="298">
        <v>23.4</v>
      </c>
    </row>
    <row r="2506" spans="1:4">
      <c r="A2506" s="347">
        <v>37968</v>
      </c>
      <c r="B2506" s="347" t="s">
        <v>36354</v>
      </c>
      <c r="C2506" s="347" t="s">
        <v>290</v>
      </c>
      <c r="D2506" s="298">
        <v>51.33</v>
      </c>
    </row>
    <row r="2507" spans="1:4">
      <c r="A2507" s="347">
        <v>37969</v>
      </c>
      <c r="B2507" s="347" t="s">
        <v>36355</v>
      </c>
      <c r="C2507" s="347" t="s">
        <v>290</v>
      </c>
      <c r="D2507" s="298">
        <v>137.12</v>
      </c>
    </row>
    <row r="2508" spans="1:4">
      <c r="A2508" s="347">
        <v>37970</v>
      </c>
      <c r="B2508" s="347" t="s">
        <v>36356</v>
      </c>
      <c r="C2508" s="347" t="s">
        <v>290</v>
      </c>
      <c r="D2508" s="298">
        <v>159.96</v>
      </c>
    </row>
    <row r="2509" spans="1:4">
      <c r="A2509" s="347">
        <v>21118</v>
      </c>
      <c r="B2509" s="347" t="s">
        <v>36357</v>
      </c>
      <c r="C2509" s="347" t="s">
        <v>290</v>
      </c>
      <c r="D2509" s="298">
        <v>2.52</v>
      </c>
    </row>
    <row r="2510" spans="1:4">
      <c r="A2510" s="347">
        <v>37956</v>
      </c>
      <c r="B2510" s="347" t="s">
        <v>36358</v>
      </c>
      <c r="C2510" s="347" t="s">
        <v>290</v>
      </c>
      <c r="D2510" s="298">
        <v>3.99</v>
      </c>
    </row>
    <row r="2511" spans="1:4">
      <c r="A2511" s="347">
        <v>37957</v>
      </c>
      <c r="B2511" s="347" t="s">
        <v>36359</v>
      </c>
      <c r="C2511" s="347" t="s">
        <v>290</v>
      </c>
      <c r="D2511" s="298">
        <v>8.42</v>
      </c>
    </row>
    <row r="2512" spans="1:4">
      <c r="A2512" s="347">
        <v>37958</v>
      </c>
      <c r="B2512" s="347" t="s">
        <v>36360</v>
      </c>
      <c r="C2512" s="347" t="s">
        <v>290</v>
      </c>
      <c r="D2512" s="298">
        <v>14.59</v>
      </c>
    </row>
    <row r="2513" spans="1:4">
      <c r="A2513" s="347">
        <v>37959</v>
      </c>
      <c r="B2513" s="347" t="s">
        <v>36361</v>
      </c>
      <c r="C2513" s="347" t="s">
        <v>290</v>
      </c>
      <c r="D2513" s="298">
        <v>23.4</v>
      </c>
    </row>
    <row r="2514" spans="1:4">
      <c r="A2514" s="347">
        <v>37960</v>
      </c>
      <c r="B2514" s="347" t="s">
        <v>36362</v>
      </c>
      <c r="C2514" s="347" t="s">
        <v>290</v>
      </c>
      <c r="D2514" s="298">
        <v>50.4</v>
      </c>
    </row>
    <row r="2515" spans="1:4">
      <c r="A2515" s="347">
        <v>37961</v>
      </c>
      <c r="B2515" s="347" t="s">
        <v>36363</v>
      </c>
      <c r="C2515" s="347" t="s">
        <v>290</v>
      </c>
      <c r="D2515" s="298">
        <v>133.71</v>
      </c>
    </row>
    <row r="2516" spans="1:4">
      <c r="A2516" s="347">
        <v>37962</v>
      </c>
      <c r="B2516" s="347" t="s">
        <v>36364</v>
      </c>
      <c r="C2516" s="347" t="s">
        <v>290</v>
      </c>
      <c r="D2516" s="298">
        <v>155.37</v>
      </c>
    </row>
    <row r="2517" spans="1:4">
      <c r="A2517" s="347">
        <v>3533</v>
      </c>
      <c r="B2517" s="347" t="s">
        <v>36365</v>
      </c>
      <c r="C2517" s="347" t="s">
        <v>290</v>
      </c>
      <c r="D2517" s="298">
        <v>2.4700000000000002</v>
      </c>
    </row>
    <row r="2518" spans="1:4">
      <c r="A2518" s="347">
        <v>3538</v>
      </c>
      <c r="B2518" s="347" t="s">
        <v>36366</v>
      </c>
      <c r="C2518" s="347" t="s">
        <v>290</v>
      </c>
      <c r="D2518" s="298">
        <v>4.26</v>
      </c>
    </row>
    <row r="2519" spans="1:4">
      <c r="A2519" s="347">
        <v>3497</v>
      </c>
      <c r="B2519" s="347" t="s">
        <v>36367</v>
      </c>
      <c r="C2519" s="347" t="s">
        <v>290</v>
      </c>
      <c r="D2519" s="298">
        <v>15.93</v>
      </c>
    </row>
    <row r="2520" spans="1:4">
      <c r="A2520" s="347">
        <v>3498</v>
      </c>
      <c r="B2520" s="347" t="s">
        <v>36368</v>
      </c>
      <c r="C2520" s="347" t="s">
        <v>290</v>
      </c>
      <c r="D2520" s="298">
        <v>5.0599999999999996</v>
      </c>
    </row>
    <row r="2521" spans="1:4">
      <c r="A2521" s="347">
        <v>3496</v>
      </c>
      <c r="B2521" s="347" t="s">
        <v>36369</v>
      </c>
      <c r="C2521" s="347" t="s">
        <v>290</v>
      </c>
      <c r="D2521" s="298">
        <v>4.08</v>
      </c>
    </row>
    <row r="2522" spans="1:4">
      <c r="A2522" s="347">
        <v>38429</v>
      </c>
      <c r="B2522" s="347" t="s">
        <v>36370</v>
      </c>
      <c r="C2522" s="347" t="s">
        <v>290</v>
      </c>
      <c r="D2522" s="298">
        <v>8.51</v>
      </c>
    </row>
    <row r="2523" spans="1:4">
      <c r="A2523" s="347">
        <v>38431</v>
      </c>
      <c r="B2523" s="347" t="s">
        <v>36371</v>
      </c>
      <c r="C2523" s="347" t="s">
        <v>290</v>
      </c>
      <c r="D2523" s="298">
        <v>13.48</v>
      </c>
    </row>
    <row r="2524" spans="1:4">
      <c r="A2524" s="347">
        <v>38430</v>
      </c>
      <c r="B2524" s="347" t="s">
        <v>36372</v>
      </c>
      <c r="C2524" s="347" t="s">
        <v>290</v>
      </c>
      <c r="D2524" s="298">
        <v>17.23</v>
      </c>
    </row>
    <row r="2525" spans="1:4">
      <c r="A2525" s="347">
        <v>36348</v>
      </c>
      <c r="B2525" s="347" t="s">
        <v>36373</v>
      </c>
      <c r="C2525" s="347" t="s">
        <v>290</v>
      </c>
      <c r="D2525" s="298">
        <v>1.72</v>
      </c>
    </row>
    <row r="2526" spans="1:4">
      <c r="A2526" s="347">
        <v>36349</v>
      </c>
      <c r="B2526" s="347" t="s">
        <v>36374</v>
      </c>
      <c r="C2526" s="347" t="s">
        <v>290</v>
      </c>
      <c r="D2526" s="298">
        <v>2.58</v>
      </c>
    </row>
    <row r="2527" spans="1:4">
      <c r="A2527" s="347">
        <v>38433</v>
      </c>
      <c r="B2527" s="347" t="s">
        <v>36375</v>
      </c>
      <c r="C2527" s="347" t="s">
        <v>290</v>
      </c>
      <c r="D2527" s="298">
        <v>4.78</v>
      </c>
    </row>
    <row r="2528" spans="1:4">
      <c r="A2528" s="347">
        <v>38440</v>
      </c>
      <c r="B2528" s="347" t="s">
        <v>36376</v>
      </c>
      <c r="C2528" s="347" t="s">
        <v>290</v>
      </c>
      <c r="D2528" s="298">
        <v>164.83</v>
      </c>
    </row>
    <row r="2529" spans="1:4">
      <c r="A2529" s="347">
        <v>36359</v>
      </c>
      <c r="B2529" s="347" t="s">
        <v>36377</v>
      </c>
      <c r="C2529" s="347" t="s">
        <v>290</v>
      </c>
      <c r="D2529" s="298">
        <v>2.0499999999999998</v>
      </c>
    </row>
    <row r="2530" spans="1:4">
      <c r="A2530" s="347">
        <v>36360</v>
      </c>
      <c r="B2530" s="347" t="s">
        <v>36378</v>
      </c>
      <c r="C2530" s="347" t="s">
        <v>290</v>
      </c>
      <c r="D2530" s="298">
        <v>3.16</v>
      </c>
    </row>
    <row r="2531" spans="1:4">
      <c r="A2531" s="347">
        <v>38434</v>
      </c>
      <c r="B2531" s="347" t="s">
        <v>36379</v>
      </c>
      <c r="C2531" s="347" t="s">
        <v>290</v>
      </c>
      <c r="D2531" s="298">
        <v>4.84</v>
      </c>
    </row>
    <row r="2532" spans="1:4">
      <c r="A2532" s="347">
        <v>38435</v>
      </c>
      <c r="B2532" s="347" t="s">
        <v>36380</v>
      </c>
      <c r="C2532" s="347" t="s">
        <v>290</v>
      </c>
      <c r="D2532" s="298">
        <v>9.19</v>
      </c>
    </row>
    <row r="2533" spans="1:4">
      <c r="A2533" s="347">
        <v>38436</v>
      </c>
      <c r="B2533" s="347" t="s">
        <v>36381</v>
      </c>
      <c r="C2533" s="347" t="s">
        <v>290</v>
      </c>
      <c r="D2533" s="298">
        <v>19</v>
      </c>
    </row>
    <row r="2534" spans="1:4">
      <c r="A2534" s="347">
        <v>38437</v>
      </c>
      <c r="B2534" s="347" t="s">
        <v>36382</v>
      </c>
      <c r="C2534" s="347" t="s">
        <v>290</v>
      </c>
      <c r="D2534" s="298">
        <v>28.54</v>
      </c>
    </row>
    <row r="2535" spans="1:4">
      <c r="A2535" s="347">
        <v>38438</v>
      </c>
      <c r="B2535" s="347" t="s">
        <v>36383</v>
      </c>
      <c r="C2535" s="347" t="s">
        <v>290</v>
      </c>
      <c r="D2535" s="298">
        <v>72.11</v>
      </c>
    </row>
    <row r="2536" spans="1:4">
      <c r="A2536" s="347">
        <v>38439</v>
      </c>
      <c r="B2536" s="347" t="s">
        <v>36384</v>
      </c>
      <c r="C2536" s="347" t="s">
        <v>290</v>
      </c>
      <c r="D2536" s="298">
        <v>109.9</v>
      </c>
    </row>
    <row r="2537" spans="1:4">
      <c r="A2537" s="347">
        <v>10836</v>
      </c>
      <c r="B2537" s="347" t="s">
        <v>36385</v>
      </c>
      <c r="C2537" s="347" t="s">
        <v>290</v>
      </c>
      <c r="D2537" s="298">
        <v>18.53</v>
      </c>
    </row>
    <row r="2538" spans="1:4">
      <c r="A2538" s="347">
        <v>20128</v>
      </c>
      <c r="B2538" s="347" t="s">
        <v>36386</v>
      </c>
      <c r="C2538" s="347" t="s">
        <v>290</v>
      </c>
      <c r="D2538" s="298">
        <v>54.3</v>
      </c>
    </row>
    <row r="2539" spans="1:4">
      <c r="A2539" s="347">
        <v>20131</v>
      </c>
      <c r="B2539" s="347" t="s">
        <v>36387</v>
      </c>
      <c r="C2539" s="347" t="s">
        <v>290</v>
      </c>
      <c r="D2539" s="298">
        <v>49.56</v>
      </c>
    </row>
    <row r="2540" spans="1:4">
      <c r="A2540" s="347">
        <v>3521</v>
      </c>
      <c r="B2540" s="347" t="s">
        <v>36388</v>
      </c>
      <c r="C2540" s="347" t="s">
        <v>290</v>
      </c>
      <c r="D2540" s="298">
        <v>2.15</v>
      </c>
    </row>
    <row r="2541" spans="1:4">
      <c r="A2541" s="347">
        <v>3531</v>
      </c>
      <c r="B2541" s="347" t="s">
        <v>36389</v>
      </c>
      <c r="C2541" s="347" t="s">
        <v>290</v>
      </c>
      <c r="D2541" s="298">
        <v>2.4300000000000002</v>
      </c>
    </row>
    <row r="2542" spans="1:4">
      <c r="A2542" s="347">
        <v>3522</v>
      </c>
      <c r="B2542" s="347" t="s">
        <v>36390</v>
      </c>
      <c r="C2542" s="347" t="s">
        <v>290</v>
      </c>
      <c r="D2542" s="298">
        <v>3.62</v>
      </c>
    </row>
    <row r="2543" spans="1:4">
      <c r="A2543" s="347">
        <v>3527</v>
      </c>
      <c r="B2543" s="347" t="s">
        <v>36391</v>
      </c>
      <c r="C2543" s="347" t="s">
        <v>290</v>
      </c>
      <c r="D2543" s="298">
        <v>12.44</v>
      </c>
    </row>
    <row r="2544" spans="1:4">
      <c r="A2544" s="347">
        <v>10835</v>
      </c>
      <c r="B2544" s="347" t="s">
        <v>36392</v>
      </c>
      <c r="C2544" s="347" t="s">
        <v>290</v>
      </c>
      <c r="D2544" s="298">
        <v>3.88</v>
      </c>
    </row>
    <row r="2545" spans="1:4">
      <c r="A2545" s="347">
        <v>3475</v>
      </c>
      <c r="B2545" s="347" t="s">
        <v>36393</v>
      </c>
      <c r="C2545" s="347" t="s">
        <v>290</v>
      </c>
      <c r="D2545" s="298">
        <v>4.18</v>
      </c>
    </row>
    <row r="2546" spans="1:4">
      <c r="A2546" s="347">
        <v>3485</v>
      </c>
      <c r="B2546" s="347" t="s">
        <v>36394</v>
      </c>
      <c r="C2546" s="347" t="s">
        <v>290</v>
      </c>
      <c r="D2546" s="298">
        <v>13.35</v>
      </c>
    </row>
    <row r="2547" spans="1:4">
      <c r="A2547" s="347">
        <v>3534</v>
      </c>
      <c r="B2547" s="347" t="s">
        <v>36395</v>
      </c>
      <c r="C2547" s="347" t="s">
        <v>290</v>
      </c>
      <c r="D2547" s="298">
        <v>5.28</v>
      </c>
    </row>
    <row r="2548" spans="1:4">
      <c r="A2548" s="347">
        <v>3543</v>
      </c>
      <c r="B2548" s="347" t="s">
        <v>36396</v>
      </c>
      <c r="C2548" s="347" t="s">
        <v>290</v>
      </c>
      <c r="D2548" s="298">
        <v>2.65</v>
      </c>
    </row>
    <row r="2549" spans="1:4">
      <c r="A2549" s="347">
        <v>3482</v>
      </c>
      <c r="B2549" s="347" t="s">
        <v>36397</v>
      </c>
      <c r="C2549" s="347" t="s">
        <v>290</v>
      </c>
      <c r="D2549" s="298">
        <v>6.71</v>
      </c>
    </row>
    <row r="2550" spans="1:4">
      <c r="A2550" s="347">
        <v>3505</v>
      </c>
      <c r="B2550" s="347" t="s">
        <v>36398</v>
      </c>
      <c r="C2550" s="347" t="s">
        <v>290</v>
      </c>
      <c r="D2550" s="298">
        <v>3.8</v>
      </c>
    </row>
    <row r="2551" spans="1:4">
      <c r="A2551" s="347">
        <v>3516</v>
      </c>
      <c r="B2551" s="347" t="s">
        <v>36399</v>
      </c>
      <c r="C2551" s="347" t="s">
        <v>290</v>
      </c>
      <c r="D2551" s="298">
        <v>1.01</v>
      </c>
    </row>
    <row r="2552" spans="1:4">
      <c r="A2552" s="347">
        <v>3517</v>
      </c>
      <c r="B2552" s="347" t="s">
        <v>36400</v>
      </c>
      <c r="C2552" s="347" t="s">
        <v>290</v>
      </c>
      <c r="D2552" s="298">
        <v>3.54</v>
      </c>
    </row>
    <row r="2553" spans="1:4">
      <c r="A2553" s="347">
        <v>3515</v>
      </c>
      <c r="B2553" s="347" t="s">
        <v>36401</v>
      </c>
      <c r="C2553" s="347" t="s">
        <v>290</v>
      </c>
      <c r="D2553" s="298">
        <v>6.16</v>
      </c>
    </row>
    <row r="2554" spans="1:4">
      <c r="A2554" s="347">
        <v>20147</v>
      </c>
      <c r="B2554" s="347" t="s">
        <v>36402</v>
      </c>
      <c r="C2554" s="347" t="s">
        <v>290</v>
      </c>
      <c r="D2554" s="298">
        <v>6.63</v>
      </c>
    </row>
    <row r="2555" spans="1:4">
      <c r="A2555" s="347">
        <v>3524</v>
      </c>
      <c r="B2555" s="347" t="s">
        <v>36403</v>
      </c>
      <c r="C2555" s="347" t="s">
        <v>290</v>
      </c>
      <c r="D2555" s="298">
        <v>7.87</v>
      </c>
    </row>
    <row r="2556" spans="1:4">
      <c r="A2556" s="347">
        <v>3532</v>
      </c>
      <c r="B2556" s="347" t="s">
        <v>36404</v>
      </c>
      <c r="C2556" s="347" t="s">
        <v>290</v>
      </c>
      <c r="D2556" s="298">
        <v>14.39</v>
      </c>
    </row>
    <row r="2557" spans="1:4">
      <c r="A2557" s="347">
        <v>3528</v>
      </c>
      <c r="B2557" s="347" t="s">
        <v>36405</v>
      </c>
      <c r="C2557" s="347" t="s">
        <v>290</v>
      </c>
      <c r="D2557" s="298">
        <v>7.99</v>
      </c>
    </row>
    <row r="2558" spans="1:4">
      <c r="A2558" s="347">
        <v>37952</v>
      </c>
      <c r="B2558" s="347" t="s">
        <v>36406</v>
      </c>
      <c r="C2558" s="347" t="s">
        <v>290</v>
      </c>
      <c r="D2558" s="298">
        <v>56.93</v>
      </c>
    </row>
    <row r="2559" spans="1:4">
      <c r="A2559" s="347">
        <v>37951</v>
      </c>
      <c r="B2559" s="347" t="s">
        <v>36407</v>
      </c>
      <c r="C2559" s="347" t="s">
        <v>290</v>
      </c>
      <c r="D2559" s="298">
        <v>2.0699999999999998</v>
      </c>
    </row>
    <row r="2560" spans="1:4">
      <c r="A2560" s="347">
        <v>3518</v>
      </c>
      <c r="B2560" s="347" t="s">
        <v>36408</v>
      </c>
      <c r="C2560" s="347" t="s">
        <v>290</v>
      </c>
      <c r="D2560" s="298">
        <v>3.03</v>
      </c>
    </row>
    <row r="2561" spans="1:4">
      <c r="A2561" s="347">
        <v>3519</v>
      </c>
      <c r="B2561" s="347" t="s">
        <v>36409</v>
      </c>
      <c r="C2561" s="347" t="s">
        <v>290</v>
      </c>
      <c r="D2561" s="298">
        <v>7.18</v>
      </c>
    </row>
    <row r="2562" spans="1:4">
      <c r="A2562" s="347">
        <v>3520</v>
      </c>
      <c r="B2562" s="347" t="s">
        <v>36410</v>
      </c>
      <c r="C2562" s="347" t="s">
        <v>290</v>
      </c>
      <c r="D2562" s="298">
        <v>8.0399999999999991</v>
      </c>
    </row>
    <row r="2563" spans="1:4">
      <c r="A2563" s="347">
        <v>37950</v>
      </c>
      <c r="B2563" s="347" t="s">
        <v>36411</v>
      </c>
      <c r="C2563" s="347" t="s">
        <v>290</v>
      </c>
      <c r="D2563" s="298">
        <v>49.56</v>
      </c>
    </row>
    <row r="2564" spans="1:4">
      <c r="A2564" s="347">
        <v>37949</v>
      </c>
      <c r="B2564" s="347" t="s">
        <v>36412</v>
      </c>
      <c r="C2564" s="347" t="s">
        <v>290</v>
      </c>
      <c r="D2564" s="298">
        <v>1.81</v>
      </c>
    </row>
    <row r="2565" spans="1:4">
      <c r="A2565" s="347">
        <v>3526</v>
      </c>
      <c r="B2565" s="347" t="s">
        <v>36413</v>
      </c>
      <c r="C2565" s="347" t="s">
        <v>290</v>
      </c>
      <c r="D2565" s="298">
        <v>2.4300000000000002</v>
      </c>
    </row>
    <row r="2566" spans="1:4">
      <c r="A2566" s="347">
        <v>3509</v>
      </c>
      <c r="B2566" s="347" t="s">
        <v>36414</v>
      </c>
      <c r="C2566" s="347" t="s">
        <v>290</v>
      </c>
      <c r="D2566" s="298">
        <v>6.33</v>
      </c>
    </row>
    <row r="2567" spans="1:4">
      <c r="A2567" s="347">
        <v>3530</v>
      </c>
      <c r="B2567" s="347" t="s">
        <v>36415</v>
      </c>
      <c r="C2567" s="347" t="s">
        <v>290</v>
      </c>
      <c r="D2567" s="298">
        <v>247.8</v>
      </c>
    </row>
    <row r="2568" spans="1:4">
      <c r="A2568" s="347">
        <v>3542</v>
      </c>
      <c r="B2568" s="347" t="s">
        <v>36416</v>
      </c>
      <c r="C2568" s="347" t="s">
        <v>290</v>
      </c>
      <c r="D2568" s="298">
        <v>0.56999999999999995</v>
      </c>
    </row>
    <row r="2569" spans="1:4">
      <c r="A2569" s="347">
        <v>3529</v>
      </c>
      <c r="B2569" s="347" t="s">
        <v>36417</v>
      </c>
      <c r="C2569" s="347" t="s">
        <v>290</v>
      </c>
      <c r="D2569" s="298">
        <v>0.79</v>
      </c>
    </row>
    <row r="2570" spans="1:4">
      <c r="A2570" s="347">
        <v>3536</v>
      </c>
      <c r="B2570" s="347" t="s">
        <v>36418</v>
      </c>
      <c r="C2570" s="347" t="s">
        <v>290</v>
      </c>
      <c r="D2570" s="298">
        <v>2.37</v>
      </c>
    </row>
    <row r="2571" spans="1:4">
      <c r="A2571" s="347">
        <v>3535</v>
      </c>
      <c r="B2571" s="347" t="s">
        <v>36419</v>
      </c>
      <c r="C2571" s="347" t="s">
        <v>290</v>
      </c>
      <c r="D2571" s="298">
        <v>5.63</v>
      </c>
    </row>
    <row r="2572" spans="1:4">
      <c r="A2572" s="347">
        <v>3540</v>
      </c>
      <c r="B2572" s="347" t="s">
        <v>36420</v>
      </c>
      <c r="C2572" s="347" t="s">
        <v>290</v>
      </c>
      <c r="D2572" s="298">
        <v>6.09</v>
      </c>
    </row>
    <row r="2573" spans="1:4">
      <c r="A2573" s="347">
        <v>3539</v>
      </c>
      <c r="B2573" s="347" t="s">
        <v>36421</v>
      </c>
      <c r="C2573" s="347" t="s">
        <v>290</v>
      </c>
      <c r="D2573" s="298">
        <v>26.43</v>
      </c>
    </row>
    <row r="2574" spans="1:4">
      <c r="A2574" s="347">
        <v>3513</v>
      </c>
      <c r="B2574" s="347" t="s">
        <v>36422</v>
      </c>
      <c r="C2574" s="347" t="s">
        <v>290</v>
      </c>
      <c r="D2574" s="298">
        <v>117.46</v>
      </c>
    </row>
    <row r="2575" spans="1:4">
      <c r="A2575" s="347">
        <v>3492</v>
      </c>
      <c r="B2575" s="347" t="s">
        <v>36423</v>
      </c>
      <c r="C2575" s="347" t="s">
        <v>290</v>
      </c>
      <c r="D2575" s="298">
        <v>22.61</v>
      </c>
    </row>
    <row r="2576" spans="1:4">
      <c r="A2576" s="347">
        <v>3491</v>
      </c>
      <c r="B2576" s="347" t="s">
        <v>36424</v>
      </c>
      <c r="C2576" s="347" t="s">
        <v>290</v>
      </c>
      <c r="D2576" s="298">
        <v>12.89</v>
      </c>
    </row>
    <row r="2577" spans="1:4">
      <c r="A2577" s="347">
        <v>3493</v>
      </c>
      <c r="B2577" s="347" t="s">
        <v>36425</v>
      </c>
      <c r="C2577" s="347" t="s">
        <v>290</v>
      </c>
      <c r="D2577" s="298">
        <v>30.91</v>
      </c>
    </row>
    <row r="2578" spans="1:4">
      <c r="A2578" s="347">
        <v>12628</v>
      </c>
      <c r="B2578" s="347" t="s">
        <v>36426</v>
      </c>
      <c r="C2578" s="347" t="s">
        <v>290</v>
      </c>
      <c r="D2578" s="298">
        <v>7.43</v>
      </c>
    </row>
    <row r="2579" spans="1:4">
      <c r="A2579" s="347">
        <v>12629</v>
      </c>
      <c r="B2579" s="347" t="s">
        <v>36427</v>
      </c>
      <c r="C2579" s="347" t="s">
        <v>290</v>
      </c>
      <c r="D2579" s="298">
        <v>8.06</v>
      </c>
    </row>
    <row r="2580" spans="1:4">
      <c r="A2580" s="347">
        <v>3481</v>
      </c>
      <c r="B2580" s="347" t="s">
        <v>36428</v>
      </c>
      <c r="C2580" s="347" t="s">
        <v>290</v>
      </c>
      <c r="D2580" s="298">
        <v>15.66</v>
      </c>
    </row>
    <row r="2581" spans="1:4">
      <c r="A2581" s="347">
        <v>3510</v>
      </c>
      <c r="B2581" s="347" t="s">
        <v>36429</v>
      </c>
      <c r="C2581" s="347" t="s">
        <v>290</v>
      </c>
      <c r="D2581" s="298">
        <v>14.63</v>
      </c>
    </row>
    <row r="2582" spans="1:4">
      <c r="A2582" s="347">
        <v>3508</v>
      </c>
      <c r="B2582" s="347" t="s">
        <v>36430</v>
      </c>
      <c r="C2582" s="347" t="s">
        <v>290</v>
      </c>
      <c r="D2582" s="298">
        <v>38.26</v>
      </c>
    </row>
    <row r="2583" spans="1:4">
      <c r="A2583" s="347">
        <v>38939</v>
      </c>
      <c r="B2583" s="347" t="s">
        <v>36431</v>
      </c>
      <c r="C2583" s="347" t="s">
        <v>290</v>
      </c>
      <c r="D2583" s="298">
        <v>19.98</v>
      </c>
    </row>
    <row r="2584" spans="1:4">
      <c r="A2584" s="347">
        <v>38940</v>
      </c>
      <c r="B2584" s="347" t="s">
        <v>36432</v>
      </c>
      <c r="C2584" s="347" t="s">
        <v>290</v>
      </c>
      <c r="D2584" s="298">
        <v>30.51</v>
      </c>
    </row>
    <row r="2585" spans="1:4">
      <c r="A2585" s="347">
        <v>38941</v>
      </c>
      <c r="B2585" s="347" t="s">
        <v>36433</v>
      </c>
      <c r="C2585" s="347" t="s">
        <v>290</v>
      </c>
      <c r="D2585" s="298">
        <v>36.04</v>
      </c>
    </row>
    <row r="2586" spans="1:4">
      <c r="A2586" s="347">
        <v>38942</v>
      </c>
      <c r="B2586" s="347" t="s">
        <v>36434</v>
      </c>
      <c r="C2586" s="347" t="s">
        <v>290</v>
      </c>
      <c r="D2586" s="298">
        <v>40.369999999999997</v>
      </c>
    </row>
    <row r="2587" spans="1:4">
      <c r="A2587" s="347">
        <v>38987</v>
      </c>
      <c r="B2587" s="347" t="s">
        <v>36435</v>
      </c>
      <c r="C2587" s="347" t="s">
        <v>290</v>
      </c>
      <c r="D2587" s="298">
        <v>8.5500000000000007</v>
      </c>
    </row>
    <row r="2588" spans="1:4">
      <c r="A2588" s="347">
        <v>38988</v>
      </c>
      <c r="B2588" s="347" t="s">
        <v>36436</v>
      </c>
      <c r="C2588" s="347" t="s">
        <v>290</v>
      </c>
      <c r="D2588" s="298">
        <v>19.87</v>
      </c>
    </row>
    <row r="2589" spans="1:4">
      <c r="A2589" s="347">
        <v>38989</v>
      </c>
      <c r="B2589" s="347" t="s">
        <v>36437</v>
      </c>
      <c r="C2589" s="347" t="s">
        <v>290</v>
      </c>
      <c r="D2589" s="298">
        <v>26.41</v>
      </c>
    </row>
    <row r="2590" spans="1:4">
      <c r="A2590" s="347">
        <v>38990</v>
      </c>
      <c r="B2590" s="347" t="s">
        <v>36438</v>
      </c>
      <c r="C2590" s="347" t="s">
        <v>290</v>
      </c>
      <c r="D2590" s="298">
        <v>69.599999999999994</v>
      </c>
    </row>
    <row r="2591" spans="1:4">
      <c r="A2591" s="347">
        <v>38991</v>
      </c>
      <c r="B2591" s="347" t="s">
        <v>36439</v>
      </c>
      <c r="C2591" s="347" t="s">
        <v>290</v>
      </c>
      <c r="D2591" s="298">
        <v>140.63</v>
      </c>
    </row>
    <row r="2592" spans="1:4">
      <c r="A2592" s="347">
        <v>38913</v>
      </c>
      <c r="B2592" s="347" t="s">
        <v>36440</v>
      </c>
      <c r="C2592" s="347" t="s">
        <v>290</v>
      </c>
      <c r="D2592" s="298">
        <v>18.54</v>
      </c>
    </row>
    <row r="2593" spans="1:4">
      <c r="A2593" s="347">
        <v>38914</v>
      </c>
      <c r="B2593" s="347" t="s">
        <v>36441</v>
      </c>
      <c r="C2593" s="347" t="s">
        <v>290</v>
      </c>
      <c r="D2593" s="298">
        <v>21.51</v>
      </c>
    </row>
    <row r="2594" spans="1:4">
      <c r="A2594" s="347">
        <v>38915</v>
      </c>
      <c r="B2594" s="347" t="s">
        <v>36442</v>
      </c>
      <c r="C2594" s="347" t="s">
        <v>290</v>
      </c>
      <c r="D2594" s="298">
        <v>37.340000000000003</v>
      </c>
    </row>
    <row r="2595" spans="1:4">
      <c r="A2595" s="347">
        <v>38916</v>
      </c>
      <c r="B2595" s="347" t="s">
        <v>36443</v>
      </c>
      <c r="C2595" s="347" t="s">
        <v>290</v>
      </c>
      <c r="D2595" s="298">
        <v>49.27</v>
      </c>
    </row>
    <row r="2596" spans="1:4">
      <c r="A2596" s="347">
        <v>39300</v>
      </c>
      <c r="B2596" s="347" t="s">
        <v>36444</v>
      </c>
      <c r="C2596" s="347" t="s">
        <v>290</v>
      </c>
      <c r="D2596" s="298">
        <v>16.75</v>
      </c>
    </row>
    <row r="2597" spans="1:4">
      <c r="A2597" s="347">
        <v>39301</v>
      </c>
      <c r="B2597" s="347" t="s">
        <v>36445</v>
      </c>
      <c r="C2597" s="347" t="s">
        <v>290</v>
      </c>
      <c r="D2597" s="298">
        <v>23.24</v>
      </c>
    </row>
    <row r="2598" spans="1:4">
      <c r="A2598" s="347">
        <v>39302</v>
      </c>
      <c r="B2598" s="347" t="s">
        <v>36446</v>
      </c>
      <c r="C2598" s="347" t="s">
        <v>290</v>
      </c>
      <c r="D2598" s="298">
        <v>29.2</v>
      </c>
    </row>
    <row r="2599" spans="1:4">
      <c r="A2599" s="347">
        <v>39303</v>
      </c>
      <c r="B2599" s="347" t="s">
        <v>36447</v>
      </c>
      <c r="C2599" s="347" t="s">
        <v>290</v>
      </c>
      <c r="D2599" s="298">
        <v>51.35</v>
      </c>
    </row>
    <row r="2600" spans="1:4">
      <c r="A2600" s="347">
        <v>38923</v>
      </c>
      <c r="B2600" s="347" t="s">
        <v>36448</v>
      </c>
      <c r="C2600" s="347" t="s">
        <v>290</v>
      </c>
      <c r="D2600" s="298">
        <v>16.36</v>
      </c>
    </row>
    <row r="2601" spans="1:4">
      <c r="A2601" s="347">
        <v>38925</v>
      </c>
      <c r="B2601" s="347" t="s">
        <v>36449</v>
      </c>
      <c r="C2601" s="347" t="s">
        <v>290</v>
      </c>
      <c r="D2601" s="298">
        <v>17.579999999999998</v>
      </c>
    </row>
    <row r="2602" spans="1:4">
      <c r="A2602" s="347">
        <v>38926</v>
      </c>
      <c r="B2602" s="347" t="s">
        <v>36450</v>
      </c>
      <c r="C2602" s="347" t="s">
        <v>290</v>
      </c>
      <c r="D2602" s="298">
        <v>25.1</v>
      </c>
    </row>
    <row r="2603" spans="1:4">
      <c r="A2603" s="347">
        <v>38927</v>
      </c>
      <c r="B2603" s="347" t="s">
        <v>36451</v>
      </c>
      <c r="C2603" s="347" t="s">
        <v>290</v>
      </c>
      <c r="D2603" s="298">
        <v>26.85</v>
      </c>
    </row>
    <row r="2604" spans="1:4">
      <c r="A2604" s="347">
        <v>39304</v>
      </c>
      <c r="B2604" s="347" t="s">
        <v>36452</v>
      </c>
      <c r="C2604" s="347" t="s">
        <v>290</v>
      </c>
      <c r="D2604" s="298">
        <v>20.69</v>
      </c>
    </row>
    <row r="2605" spans="1:4">
      <c r="A2605" s="347">
        <v>38924</v>
      </c>
      <c r="B2605" s="347" t="s">
        <v>36453</v>
      </c>
      <c r="C2605" s="347" t="s">
        <v>290</v>
      </c>
      <c r="D2605" s="298">
        <v>29.48</v>
      </c>
    </row>
    <row r="2606" spans="1:4">
      <c r="A2606" s="347">
        <v>39305</v>
      </c>
      <c r="B2606" s="347" t="s">
        <v>36454</v>
      </c>
      <c r="C2606" s="347" t="s">
        <v>290</v>
      </c>
      <c r="D2606" s="298">
        <v>27.08</v>
      </c>
    </row>
    <row r="2607" spans="1:4">
      <c r="A2607" s="347">
        <v>39306</v>
      </c>
      <c r="B2607" s="347" t="s">
        <v>36455</v>
      </c>
      <c r="C2607" s="347" t="s">
        <v>290</v>
      </c>
      <c r="D2607" s="298">
        <v>33.880000000000003</v>
      </c>
    </row>
    <row r="2608" spans="1:4">
      <c r="A2608" s="347">
        <v>38928</v>
      </c>
      <c r="B2608" s="347" t="s">
        <v>36456</v>
      </c>
      <c r="C2608" s="347" t="s">
        <v>290</v>
      </c>
      <c r="D2608" s="298">
        <v>29.76</v>
      </c>
    </row>
    <row r="2609" spans="1:4">
      <c r="A2609" s="347">
        <v>38929</v>
      </c>
      <c r="B2609" s="347" t="s">
        <v>36457</v>
      </c>
      <c r="C2609" s="347" t="s">
        <v>290</v>
      </c>
      <c r="D2609" s="298">
        <v>52.77</v>
      </c>
    </row>
    <row r="2610" spans="1:4">
      <c r="A2610" s="347">
        <v>39307</v>
      </c>
      <c r="B2610" s="347" t="s">
        <v>36458</v>
      </c>
      <c r="C2610" s="347" t="s">
        <v>290</v>
      </c>
      <c r="D2610" s="298">
        <v>38.99</v>
      </c>
    </row>
    <row r="2611" spans="1:4">
      <c r="A2611" s="347">
        <v>38930</v>
      </c>
      <c r="B2611" s="347" t="s">
        <v>36459</v>
      </c>
      <c r="C2611" s="347" t="s">
        <v>290</v>
      </c>
      <c r="D2611" s="298">
        <v>66.290000000000006</v>
      </c>
    </row>
    <row r="2612" spans="1:4">
      <c r="A2612" s="347">
        <v>38931</v>
      </c>
      <c r="B2612" s="347" t="s">
        <v>36460</v>
      </c>
      <c r="C2612" s="347" t="s">
        <v>290</v>
      </c>
      <c r="D2612" s="298">
        <v>16.690000000000001</v>
      </c>
    </row>
    <row r="2613" spans="1:4">
      <c r="A2613" s="347">
        <v>38932</v>
      </c>
      <c r="B2613" s="347" t="s">
        <v>36461</v>
      </c>
      <c r="C2613" s="347" t="s">
        <v>290</v>
      </c>
      <c r="D2613" s="298">
        <v>16.86</v>
      </c>
    </row>
    <row r="2614" spans="1:4">
      <c r="A2614" s="347">
        <v>38934</v>
      </c>
      <c r="B2614" s="347" t="s">
        <v>36462</v>
      </c>
      <c r="C2614" s="347" t="s">
        <v>290</v>
      </c>
      <c r="D2614" s="298">
        <v>24.91</v>
      </c>
    </row>
    <row r="2615" spans="1:4">
      <c r="A2615" s="347">
        <v>38935</v>
      </c>
      <c r="B2615" s="347" t="s">
        <v>36463</v>
      </c>
      <c r="C2615" s="347" t="s">
        <v>290</v>
      </c>
      <c r="D2615" s="298">
        <v>26.66</v>
      </c>
    </row>
    <row r="2616" spans="1:4">
      <c r="A2616" s="347">
        <v>38936</v>
      </c>
      <c r="B2616" s="347" t="s">
        <v>36464</v>
      </c>
      <c r="C2616" s="347" t="s">
        <v>290</v>
      </c>
      <c r="D2616" s="298">
        <v>28.55</v>
      </c>
    </row>
    <row r="2617" spans="1:4">
      <c r="A2617" s="347">
        <v>38937</v>
      </c>
      <c r="B2617" s="347" t="s">
        <v>36465</v>
      </c>
      <c r="C2617" s="347" t="s">
        <v>290</v>
      </c>
      <c r="D2617" s="298">
        <v>34.799999999999997</v>
      </c>
    </row>
    <row r="2618" spans="1:4">
      <c r="A2618" s="347">
        <v>38938</v>
      </c>
      <c r="B2618" s="347" t="s">
        <v>36466</v>
      </c>
      <c r="C2618" s="347" t="s">
        <v>290</v>
      </c>
      <c r="D2618" s="298">
        <v>51.74</v>
      </c>
    </row>
    <row r="2619" spans="1:4">
      <c r="A2619" s="347">
        <v>3489</v>
      </c>
      <c r="B2619" s="347" t="s">
        <v>36467</v>
      </c>
      <c r="C2619" s="347" t="s">
        <v>290</v>
      </c>
      <c r="D2619" s="298">
        <v>14.46</v>
      </c>
    </row>
    <row r="2620" spans="1:4">
      <c r="A2620" s="347">
        <v>20151</v>
      </c>
      <c r="B2620" s="347" t="s">
        <v>36468</v>
      </c>
      <c r="C2620" s="347" t="s">
        <v>290</v>
      </c>
      <c r="D2620" s="298">
        <v>22.32</v>
      </c>
    </row>
    <row r="2621" spans="1:4">
      <c r="A2621" s="347">
        <v>20152</v>
      </c>
      <c r="B2621" s="347" t="s">
        <v>36469</v>
      </c>
      <c r="C2621" s="347" t="s">
        <v>290</v>
      </c>
      <c r="D2621" s="298">
        <v>77.66</v>
      </c>
    </row>
    <row r="2622" spans="1:4">
      <c r="A2622" s="347">
        <v>20148</v>
      </c>
      <c r="B2622" s="347" t="s">
        <v>36470</v>
      </c>
      <c r="C2622" s="347" t="s">
        <v>290</v>
      </c>
      <c r="D2622" s="298">
        <v>4.4400000000000004</v>
      </c>
    </row>
    <row r="2623" spans="1:4">
      <c r="A2623" s="347">
        <v>20149</v>
      </c>
      <c r="B2623" s="347" t="s">
        <v>36471</v>
      </c>
      <c r="C2623" s="347" t="s">
        <v>290</v>
      </c>
      <c r="D2623" s="298">
        <v>6.87</v>
      </c>
    </row>
    <row r="2624" spans="1:4">
      <c r="A2624" s="347">
        <v>20150</v>
      </c>
      <c r="B2624" s="347" t="s">
        <v>36472</v>
      </c>
      <c r="C2624" s="347" t="s">
        <v>290</v>
      </c>
      <c r="D2624" s="298">
        <v>16.02</v>
      </c>
    </row>
    <row r="2625" spans="1:4">
      <c r="A2625" s="347">
        <v>20157</v>
      </c>
      <c r="B2625" s="347" t="s">
        <v>36473</v>
      </c>
      <c r="C2625" s="347" t="s">
        <v>290</v>
      </c>
      <c r="D2625" s="298">
        <v>30.11</v>
      </c>
    </row>
    <row r="2626" spans="1:4">
      <c r="A2626" s="347">
        <v>20158</v>
      </c>
      <c r="B2626" s="347" t="s">
        <v>36474</v>
      </c>
      <c r="C2626" s="347" t="s">
        <v>290</v>
      </c>
      <c r="D2626" s="298">
        <v>100.05</v>
      </c>
    </row>
    <row r="2627" spans="1:4">
      <c r="A2627" s="347">
        <v>20154</v>
      </c>
      <c r="B2627" s="347" t="s">
        <v>36475</v>
      </c>
      <c r="C2627" s="347" t="s">
        <v>290</v>
      </c>
      <c r="D2627" s="298">
        <v>5.71</v>
      </c>
    </row>
    <row r="2628" spans="1:4">
      <c r="A2628" s="347">
        <v>20155</v>
      </c>
      <c r="B2628" s="347" t="s">
        <v>36476</v>
      </c>
      <c r="C2628" s="347" t="s">
        <v>290</v>
      </c>
      <c r="D2628" s="298">
        <v>8.5399999999999991</v>
      </c>
    </row>
    <row r="2629" spans="1:4">
      <c r="A2629" s="347">
        <v>20156</v>
      </c>
      <c r="B2629" s="347" t="s">
        <v>36477</v>
      </c>
      <c r="C2629" s="347" t="s">
        <v>290</v>
      </c>
      <c r="D2629" s="298">
        <v>19.23</v>
      </c>
    </row>
    <row r="2630" spans="1:4">
      <c r="A2630" s="347">
        <v>3512</v>
      </c>
      <c r="B2630" s="347" t="s">
        <v>36478</v>
      </c>
      <c r="C2630" s="347" t="s">
        <v>290</v>
      </c>
      <c r="D2630" s="298">
        <v>226.61</v>
      </c>
    </row>
    <row r="2631" spans="1:4">
      <c r="A2631" s="347">
        <v>3499</v>
      </c>
      <c r="B2631" s="347" t="s">
        <v>36479</v>
      </c>
      <c r="C2631" s="347" t="s">
        <v>290</v>
      </c>
      <c r="D2631" s="298">
        <v>0.96</v>
      </c>
    </row>
    <row r="2632" spans="1:4">
      <c r="A2632" s="347">
        <v>3500</v>
      </c>
      <c r="B2632" s="347" t="s">
        <v>36480</v>
      </c>
      <c r="C2632" s="347" t="s">
        <v>290</v>
      </c>
      <c r="D2632" s="298">
        <v>1.62</v>
      </c>
    </row>
    <row r="2633" spans="1:4">
      <c r="A2633" s="347">
        <v>3501</v>
      </c>
      <c r="B2633" s="347" t="s">
        <v>36481</v>
      </c>
      <c r="C2633" s="347" t="s">
        <v>290</v>
      </c>
      <c r="D2633" s="298">
        <v>4.7</v>
      </c>
    </row>
    <row r="2634" spans="1:4">
      <c r="A2634" s="347">
        <v>3502</v>
      </c>
      <c r="B2634" s="347" t="s">
        <v>36482</v>
      </c>
      <c r="C2634" s="347" t="s">
        <v>290</v>
      </c>
      <c r="D2634" s="298">
        <v>6.69</v>
      </c>
    </row>
    <row r="2635" spans="1:4">
      <c r="A2635" s="347">
        <v>3503</v>
      </c>
      <c r="B2635" s="347" t="s">
        <v>36483</v>
      </c>
      <c r="C2635" s="347" t="s">
        <v>290</v>
      </c>
      <c r="D2635" s="298">
        <v>8.01</v>
      </c>
    </row>
    <row r="2636" spans="1:4">
      <c r="A2636" s="347">
        <v>3477</v>
      </c>
      <c r="B2636" s="347" t="s">
        <v>36484</v>
      </c>
      <c r="C2636" s="347" t="s">
        <v>290</v>
      </c>
      <c r="D2636" s="298">
        <v>31.02</v>
      </c>
    </row>
    <row r="2637" spans="1:4">
      <c r="A2637" s="347">
        <v>3478</v>
      </c>
      <c r="B2637" s="347" t="s">
        <v>36485</v>
      </c>
      <c r="C2637" s="347" t="s">
        <v>290</v>
      </c>
      <c r="D2637" s="298">
        <v>71.28</v>
      </c>
    </row>
    <row r="2638" spans="1:4">
      <c r="A2638" s="347">
        <v>3525</v>
      </c>
      <c r="B2638" s="347" t="s">
        <v>36486</v>
      </c>
      <c r="C2638" s="347" t="s">
        <v>290</v>
      </c>
      <c r="D2638" s="298">
        <v>84.56</v>
      </c>
    </row>
    <row r="2639" spans="1:4">
      <c r="A2639" s="347">
        <v>3511</v>
      </c>
      <c r="B2639" s="347" t="s">
        <v>36487</v>
      </c>
      <c r="C2639" s="347" t="s">
        <v>290</v>
      </c>
      <c r="D2639" s="298">
        <v>99.22</v>
      </c>
    </row>
    <row r="2640" spans="1:4">
      <c r="A2640" s="347">
        <v>38917</v>
      </c>
      <c r="B2640" s="347" t="s">
        <v>36488</v>
      </c>
      <c r="C2640" s="347" t="s">
        <v>290</v>
      </c>
      <c r="D2640" s="298">
        <v>15.97</v>
      </c>
    </row>
    <row r="2641" spans="1:4">
      <c r="A2641" s="347">
        <v>38919</v>
      </c>
      <c r="B2641" s="347" t="s">
        <v>36489</v>
      </c>
      <c r="C2641" s="347" t="s">
        <v>290</v>
      </c>
      <c r="D2641" s="298">
        <v>23.76</v>
      </c>
    </row>
    <row r="2642" spans="1:4">
      <c r="A2642" s="347">
        <v>38922</v>
      </c>
      <c r="B2642" s="347" t="s">
        <v>36490</v>
      </c>
      <c r="C2642" s="347" t="s">
        <v>290</v>
      </c>
      <c r="D2642" s="298">
        <v>30.7</v>
      </c>
    </row>
    <row r="2643" spans="1:4">
      <c r="A2643" s="347">
        <v>38921</v>
      </c>
      <c r="B2643" s="347" t="s">
        <v>36491</v>
      </c>
      <c r="C2643" s="347" t="s">
        <v>290</v>
      </c>
      <c r="D2643" s="298">
        <v>37.950000000000003</v>
      </c>
    </row>
    <row r="2644" spans="1:4">
      <c r="A2644" s="347">
        <v>38918</v>
      </c>
      <c r="B2644" s="347" t="s">
        <v>36492</v>
      </c>
      <c r="C2644" s="347" t="s">
        <v>290</v>
      </c>
      <c r="D2644" s="298">
        <v>36.07</v>
      </c>
    </row>
    <row r="2645" spans="1:4">
      <c r="A2645" s="347">
        <v>38920</v>
      </c>
      <c r="B2645" s="347" t="s">
        <v>36493</v>
      </c>
      <c r="C2645" s="347" t="s">
        <v>290</v>
      </c>
      <c r="D2645" s="298">
        <v>45.09</v>
      </c>
    </row>
    <row r="2646" spans="1:4">
      <c r="A2646" s="347">
        <v>12032</v>
      </c>
      <c r="B2646" s="347" t="s">
        <v>36494</v>
      </c>
      <c r="C2646" s="347" t="s">
        <v>303</v>
      </c>
      <c r="D2646" s="298">
        <v>51.88</v>
      </c>
    </row>
    <row r="2647" spans="1:4">
      <c r="A2647" s="347">
        <v>12030</v>
      </c>
      <c r="B2647" s="347" t="s">
        <v>36495</v>
      </c>
      <c r="C2647" s="347" t="s">
        <v>303</v>
      </c>
      <c r="D2647" s="298">
        <v>48.75</v>
      </c>
    </row>
    <row r="2648" spans="1:4">
      <c r="A2648" s="347">
        <v>10908</v>
      </c>
      <c r="B2648" s="347" t="s">
        <v>36496</v>
      </c>
      <c r="C2648" s="347" t="s">
        <v>290</v>
      </c>
      <c r="D2648" s="298">
        <v>16.86</v>
      </c>
    </row>
    <row r="2649" spans="1:4">
      <c r="A2649" s="347">
        <v>10909</v>
      </c>
      <c r="B2649" s="347" t="s">
        <v>36497</v>
      </c>
      <c r="C2649" s="347" t="s">
        <v>290</v>
      </c>
      <c r="D2649" s="298">
        <v>26.89</v>
      </c>
    </row>
    <row r="2650" spans="1:4">
      <c r="A2650" s="347">
        <v>3669</v>
      </c>
      <c r="B2650" s="347" t="s">
        <v>36498</v>
      </c>
      <c r="C2650" s="347" t="s">
        <v>290</v>
      </c>
      <c r="D2650" s="298">
        <v>11.52</v>
      </c>
    </row>
    <row r="2651" spans="1:4">
      <c r="A2651" s="347">
        <v>20138</v>
      </c>
      <c r="B2651" s="347" t="s">
        <v>36499</v>
      </c>
      <c r="C2651" s="347" t="s">
        <v>290</v>
      </c>
      <c r="D2651" s="298">
        <v>57.24</v>
      </c>
    </row>
    <row r="2652" spans="1:4">
      <c r="A2652" s="347">
        <v>20139</v>
      </c>
      <c r="B2652" s="347" t="s">
        <v>36500</v>
      </c>
      <c r="C2652" s="347" t="s">
        <v>290</v>
      </c>
      <c r="D2652" s="298">
        <v>96.17</v>
      </c>
    </row>
    <row r="2653" spans="1:4">
      <c r="A2653" s="347">
        <v>3668</v>
      </c>
      <c r="B2653" s="347" t="s">
        <v>36501</v>
      </c>
      <c r="C2653" s="347" t="s">
        <v>290</v>
      </c>
      <c r="D2653" s="298">
        <v>38.130000000000003</v>
      </c>
    </row>
    <row r="2654" spans="1:4">
      <c r="A2654" s="347">
        <v>3656</v>
      </c>
      <c r="B2654" s="347" t="s">
        <v>36502</v>
      </c>
      <c r="C2654" s="347" t="s">
        <v>290</v>
      </c>
      <c r="D2654" s="298">
        <v>18.899999999999999</v>
      </c>
    </row>
    <row r="2655" spans="1:4">
      <c r="A2655" s="347">
        <v>10911</v>
      </c>
      <c r="B2655" s="347" t="s">
        <v>36503</v>
      </c>
      <c r="C2655" s="347" t="s">
        <v>290</v>
      </c>
      <c r="D2655" s="298">
        <v>20.97</v>
      </c>
    </row>
    <row r="2656" spans="1:4">
      <c r="A2656" s="347">
        <v>3654</v>
      </c>
      <c r="B2656" s="347" t="s">
        <v>36504</v>
      </c>
      <c r="C2656" s="347" t="s">
        <v>290</v>
      </c>
      <c r="D2656" s="298">
        <v>5.03</v>
      </c>
    </row>
    <row r="2657" spans="1:4">
      <c r="A2657" s="347">
        <v>3664</v>
      </c>
      <c r="B2657" s="347" t="s">
        <v>36505</v>
      </c>
      <c r="C2657" s="347" t="s">
        <v>290</v>
      </c>
      <c r="D2657" s="298">
        <v>6.25</v>
      </c>
    </row>
    <row r="2658" spans="1:4">
      <c r="A2658" s="347">
        <v>3657</v>
      </c>
      <c r="B2658" s="347" t="s">
        <v>36506</v>
      </c>
      <c r="C2658" s="347" t="s">
        <v>290</v>
      </c>
      <c r="D2658" s="298">
        <v>6.73</v>
      </c>
    </row>
    <row r="2659" spans="1:4">
      <c r="A2659" s="347">
        <v>12625</v>
      </c>
      <c r="B2659" s="347" t="s">
        <v>36507</v>
      </c>
      <c r="C2659" s="347" t="s">
        <v>290</v>
      </c>
      <c r="D2659" s="298">
        <v>10.19</v>
      </c>
    </row>
    <row r="2660" spans="1:4">
      <c r="A2660" s="347">
        <v>20136</v>
      </c>
      <c r="B2660" s="347" t="s">
        <v>36508</v>
      </c>
      <c r="C2660" s="347" t="s">
        <v>290</v>
      </c>
      <c r="D2660" s="298">
        <v>129.18</v>
      </c>
    </row>
    <row r="2661" spans="1:4">
      <c r="A2661" s="347">
        <v>20144</v>
      </c>
      <c r="B2661" s="347" t="s">
        <v>36509</v>
      </c>
      <c r="C2661" s="347" t="s">
        <v>290</v>
      </c>
      <c r="D2661" s="298">
        <v>56.74</v>
      </c>
    </row>
    <row r="2662" spans="1:4">
      <c r="A2662" s="347">
        <v>20143</v>
      </c>
      <c r="B2662" s="347" t="s">
        <v>36510</v>
      </c>
      <c r="C2662" s="347" t="s">
        <v>290</v>
      </c>
      <c r="D2662" s="298">
        <v>52.99</v>
      </c>
    </row>
    <row r="2663" spans="1:4">
      <c r="A2663" s="347">
        <v>20145</v>
      </c>
      <c r="B2663" s="347" t="s">
        <v>36511</v>
      </c>
      <c r="C2663" s="347" t="s">
        <v>290</v>
      </c>
      <c r="D2663" s="298">
        <v>150.38</v>
      </c>
    </row>
    <row r="2664" spans="1:4">
      <c r="A2664" s="347">
        <v>20146</v>
      </c>
      <c r="B2664" s="347" t="s">
        <v>36512</v>
      </c>
      <c r="C2664" s="347" t="s">
        <v>290</v>
      </c>
      <c r="D2664" s="298">
        <v>169.58</v>
      </c>
    </row>
    <row r="2665" spans="1:4">
      <c r="A2665" s="347">
        <v>20140</v>
      </c>
      <c r="B2665" s="347" t="s">
        <v>36513</v>
      </c>
      <c r="C2665" s="347" t="s">
        <v>290</v>
      </c>
      <c r="D2665" s="298">
        <v>6.75</v>
      </c>
    </row>
    <row r="2666" spans="1:4">
      <c r="A2666" s="347">
        <v>20141</v>
      </c>
      <c r="B2666" s="347" t="s">
        <v>36514</v>
      </c>
      <c r="C2666" s="347" t="s">
        <v>290</v>
      </c>
      <c r="D2666" s="298">
        <v>11.85</v>
      </c>
    </row>
    <row r="2667" spans="1:4">
      <c r="A2667" s="347">
        <v>20142</v>
      </c>
      <c r="B2667" s="347" t="s">
        <v>36515</v>
      </c>
      <c r="C2667" s="347" t="s">
        <v>290</v>
      </c>
      <c r="D2667" s="298">
        <v>36.26</v>
      </c>
    </row>
    <row r="2668" spans="1:4">
      <c r="A2668" s="347">
        <v>3659</v>
      </c>
      <c r="B2668" s="347" t="s">
        <v>36516</v>
      </c>
      <c r="C2668" s="347" t="s">
        <v>290</v>
      </c>
      <c r="D2668" s="298">
        <v>15.73</v>
      </c>
    </row>
    <row r="2669" spans="1:4">
      <c r="A2669" s="347">
        <v>3660</v>
      </c>
      <c r="B2669" s="347" t="s">
        <v>36517</v>
      </c>
      <c r="C2669" s="347" t="s">
        <v>290</v>
      </c>
      <c r="D2669" s="298">
        <v>22.67</v>
      </c>
    </row>
    <row r="2670" spans="1:4">
      <c r="A2670" s="347">
        <v>3662</v>
      </c>
      <c r="B2670" s="347" t="s">
        <v>36518</v>
      </c>
      <c r="C2670" s="347" t="s">
        <v>290</v>
      </c>
      <c r="D2670" s="298">
        <v>8.56</v>
      </c>
    </row>
    <row r="2671" spans="1:4">
      <c r="A2671" s="347">
        <v>3661</v>
      </c>
      <c r="B2671" s="347" t="s">
        <v>36519</v>
      </c>
      <c r="C2671" s="347" t="s">
        <v>290</v>
      </c>
      <c r="D2671" s="298">
        <v>12.6</v>
      </c>
    </row>
    <row r="2672" spans="1:4">
      <c r="A2672" s="347">
        <v>3658</v>
      </c>
      <c r="B2672" s="347" t="s">
        <v>36520</v>
      </c>
      <c r="C2672" s="347" t="s">
        <v>290</v>
      </c>
      <c r="D2672" s="298">
        <v>16.04</v>
      </c>
    </row>
    <row r="2673" spans="1:4">
      <c r="A2673" s="347">
        <v>3670</v>
      </c>
      <c r="B2673" s="347" t="s">
        <v>36521</v>
      </c>
      <c r="C2673" s="347" t="s">
        <v>290</v>
      </c>
      <c r="D2673" s="298">
        <v>20.93</v>
      </c>
    </row>
    <row r="2674" spans="1:4">
      <c r="A2674" s="347">
        <v>3666</v>
      </c>
      <c r="B2674" s="347" t="s">
        <v>36522</v>
      </c>
      <c r="C2674" s="347" t="s">
        <v>290</v>
      </c>
      <c r="D2674" s="298">
        <v>3.54</v>
      </c>
    </row>
    <row r="2675" spans="1:4">
      <c r="A2675" s="347">
        <v>14157</v>
      </c>
      <c r="B2675" s="347" t="s">
        <v>36523</v>
      </c>
      <c r="C2675" s="347" t="s">
        <v>290</v>
      </c>
      <c r="D2675" s="298">
        <v>1.26</v>
      </c>
    </row>
    <row r="2676" spans="1:4">
      <c r="A2676" s="347">
        <v>3653</v>
      </c>
      <c r="B2676" s="347" t="s">
        <v>36524</v>
      </c>
      <c r="C2676" s="347" t="s">
        <v>290</v>
      </c>
      <c r="D2676" s="298">
        <v>122.24</v>
      </c>
    </row>
    <row r="2677" spans="1:4">
      <c r="A2677" s="347">
        <v>3649</v>
      </c>
      <c r="B2677" s="347" t="s">
        <v>36525</v>
      </c>
      <c r="C2677" s="347" t="s">
        <v>290</v>
      </c>
      <c r="D2677" s="298">
        <v>253.2</v>
      </c>
    </row>
    <row r="2678" spans="1:4">
      <c r="A2678" s="347">
        <v>42696</v>
      </c>
      <c r="B2678" s="347" t="s">
        <v>36526</v>
      </c>
      <c r="C2678" s="347" t="s">
        <v>290</v>
      </c>
      <c r="D2678" s="298">
        <v>708.42</v>
      </c>
    </row>
    <row r="2679" spans="1:4">
      <c r="A2679" s="347">
        <v>42697</v>
      </c>
      <c r="B2679" s="347" t="s">
        <v>36527</v>
      </c>
      <c r="C2679" s="347" t="s">
        <v>290</v>
      </c>
      <c r="D2679" s="299">
        <v>1066.8900000000001</v>
      </c>
    </row>
    <row r="2680" spans="1:4">
      <c r="A2680" s="347">
        <v>42698</v>
      </c>
      <c r="B2680" s="347" t="s">
        <v>36528</v>
      </c>
      <c r="C2680" s="347" t="s">
        <v>290</v>
      </c>
      <c r="D2680" s="299">
        <v>1486.15</v>
      </c>
    </row>
    <row r="2681" spans="1:4">
      <c r="A2681" s="347">
        <v>39875</v>
      </c>
      <c r="B2681" s="347" t="s">
        <v>36529</v>
      </c>
      <c r="C2681" s="347" t="s">
        <v>290</v>
      </c>
      <c r="D2681" s="298">
        <v>718.69</v>
      </c>
    </row>
    <row r="2682" spans="1:4">
      <c r="A2682" s="347">
        <v>39876</v>
      </c>
      <c r="B2682" s="347" t="s">
        <v>36530</v>
      </c>
      <c r="C2682" s="347" t="s">
        <v>290</v>
      </c>
      <c r="D2682" s="298">
        <v>899.79</v>
      </c>
    </row>
    <row r="2683" spans="1:4">
      <c r="A2683" s="347">
        <v>39877</v>
      </c>
      <c r="B2683" s="347" t="s">
        <v>36531</v>
      </c>
      <c r="C2683" s="347" t="s">
        <v>290</v>
      </c>
      <c r="D2683" s="299">
        <v>1247.98</v>
      </c>
    </row>
    <row r="2684" spans="1:4">
      <c r="A2684" s="347">
        <v>39878</v>
      </c>
      <c r="B2684" s="347" t="s">
        <v>36532</v>
      </c>
      <c r="C2684" s="347" t="s">
        <v>290</v>
      </c>
      <c r="D2684" s="299">
        <v>1648.37</v>
      </c>
    </row>
    <row r="2685" spans="1:4">
      <c r="A2685" s="347">
        <v>39872</v>
      </c>
      <c r="B2685" s="347" t="s">
        <v>36533</v>
      </c>
      <c r="C2685" s="347" t="s">
        <v>290</v>
      </c>
      <c r="D2685" s="298">
        <v>492.86</v>
      </c>
    </row>
    <row r="2686" spans="1:4">
      <c r="A2686" s="347">
        <v>39873</v>
      </c>
      <c r="B2686" s="347" t="s">
        <v>36534</v>
      </c>
      <c r="C2686" s="347" t="s">
        <v>290</v>
      </c>
      <c r="D2686" s="298">
        <v>571.67999999999995</v>
      </c>
    </row>
    <row r="2687" spans="1:4">
      <c r="A2687" s="347">
        <v>39874</v>
      </c>
      <c r="B2687" s="347" t="s">
        <v>36535</v>
      </c>
      <c r="C2687" s="347" t="s">
        <v>290</v>
      </c>
      <c r="D2687" s="298">
        <v>627.91999999999996</v>
      </c>
    </row>
    <row r="2688" spans="1:4">
      <c r="A2688" s="347">
        <v>3674</v>
      </c>
      <c r="B2688" s="347" t="s">
        <v>36536</v>
      </c>
      <c r="C2688" s="347" t="s">
        <v>294</v>
      </c>
      <c r="D2688" s="298">
        <v>71.790000000000006</v>
      </c>
    </row>
    <row r="2689" spans="1:4">
      <c r="A2689" s="347">
        <v>3681</v>
      </c>
      <c r="B2689" s="347" t="s">
        <v>36537</v>
      </c>
      <c r="C2689" s="347" t="s">
        <v>294</v>
      </c>
      <c r="D2689" s="298">
        <v>106.82</v>
      </c>
    </row>
    <row r="2690" spans="1:4">
      <c r="A2690" s="347">
        <v>3676</v>
      </c>
      <c r="B2690" s="347" t="s">
        <v>36538</v>
      </c>
      <c r="C2690" s="347" t="s">
        <v>294</v>
      </c>
      <c r="D2690" s="298">
        <v>402.01</v>
      </c>
    </row>
    <row r="2691" spans="1:4">
      <c r="A2691" s="347">
        <v>3679</v>
      </c>
      <c r="B2691" s="347" t="s">
        <v>36539</v>
      </c>
      <c r="C2691" s="347" t="s">
        <v>294</v>
      </c>
      <c r="D2691" s="298">
        <v>332.59</v>
      </c>
    </row>
    <row r="2692" spans="1:4">
      <c r="A2692" s="347">
        <v>3672</v>
      </c>
      <c r="B2692" s="347" t="s">
        <v>36540</v>
      </c>
      <c r="C2692" s="347" t="s">
        <v>294</v>
      </c>
      <c r="D2692" s="298">
        <v>1.1299999999999999</v>
      </c>
    </row>
    <row r="2693" spans="1:4">
      <c r="A2693" s="347">
        <v>3671</v>
      </c>
      <c r="B2693" s="347" t="s">
        <v>36541</v>
      </c>
      <c r="C2693" s="347" t="s">
        <v>294</v>
      </c>
      <c r="D2693" s="298">
        <v>1.07</v>
      </c>
    </row>
    <row r="2694" spans="1:4">
      <c r="A2694" s="347">
        <v>3673</v>
      </c>
      <c r="B2694" s="347" t="s">
        <v>36542</v>
      </c>
      <c r="C2694" s="347" t="s">
        <v>294</v>
      </c>
      <c r="D2694" s="298">
        <v>1.68</v>
      </c>
    </row>
    <row r="2695" spans="1:4">
      <c r="A2695" s="347">
        <v>38394</v>
      </c>
      <c r="B2695" s="347" t="s">
        <v>36543</v>
      </c>
      <c r="C2695" s="347" t="s">
        <v>290</v>
      </c>
      <c r="D2695" s="298">
        <v>303.77</v>
      </c>
    </row>
    <row r="2696" spans="1:4">
      <c r="A2696" s="347">
        <v>3729</v>
      </c>
      <c r="B2696" s="347" t="s">
        <v>36544</v>
      </c>
      <c r="C2696" s="347" t="s">
        <v>290</v>
      </c>
      <c r="D2696" s="298">
        <v>84.14</v>
      </c>
    </row>
    <row r="2697" spans="1:4">
      <c r="A2697" s="347">
        <v>39357</v>
      </c>
      <c r="B2697" s="347" t="s">
        <v>36545</v>
      </c>
      <c r="C2697" s="347" t="s">
        <v>290</v>
      </c>
      <c r="D2697" s="298">
        <v>145.07</v>
      </c>
    </row>
    <row r="2698" spans="1:4">
      <c r="A2698" s="347">
        <v>39358</v>
      </c>
      <c r="B2698" s="347" t="s">
        <v>36546</v>
      </c>
      <c r="C2698" s="347" t="s">
        <v>290</v>
      </c>
      <c r="D2698" s="298">
        <v>159.08000000000001</v>
      </c>
    </row>
    <row r="2699" spans="1:4">
      <c r="A2699" s="347">
        <v>39356</v>
      </c>
      <c r="B2699" s="347" t="s">
        <v>36547</v>
      </c>
      <c r="C2699" s="347" t="s">
        <v>290</v>
      </c>
      <c r="D2699" s="298">
        <v>271.39</v>
      </c>
    </row>
    <row r="2700" spans="1:4">
      <c r="A2700" s="347">
        <v>39355</v>
      </c>
      <c r="B2700" s="347" t="s">
        <v>36548</v>
      </c>
      <c r="C2700" s="347" t="s">
        <v>290</v>
      </c>
      <c r="D2700" s="298">
        <v>233.54</v>
      </c>
    </row>
    <row r="2701" spans="1:4">
      <c r="A2701" s="347">
        <v>39353</v>
      </c>
      <c r="B2701" s="347" t="s">
        <v>36549</v>
      </c>
      <c r="C2701" s="347" t="s">
        <v>290</v>
      </c>
      <c r="D2701" s="298">
        <v>320.26</v>
      </c>
    </row>
    <row r="2702" spans="1:4">
      <c r="A2702" s="347">
        <v>39354</v>
      </c>
      <c r="B2702" s="347" t="s">
        <v>36550</v>
      </c>
      <c r="C2702" s="347" t="s">
        <v>290</v>
      </c>
      <c r="D2702" s="298">
        <v>319.19</v>
      </c>
    </row>
    <row r="2703" spans="1:4">
      <c r="A2703" s="347">
        <v>39398</v>
      </c>
      <c r="B2703" s="347" t="s">
        <v>36551</v>
      </c>
      <c r="C2703" s="347" t="s">
        <v>290</v>
      </c>
      <c r="D2703" s="298">
        <v>136.82</v>
      </c>
    </row>
    <row r="2704" spans="1:4">
      <c r="A2704" s="347">
        <v>13343</v>
      </c>
      <c r="B2704" s="347" t="s">
        <v>36552</v>
      </c>
      <c r="C2704" s="347" t="s">
        <v>290</v>
      </c>
      <c r="D2704" s="298">
        <v>31.94</v>
      </c>
    </row>
    <row r="2705" spans="1:4">
      <c r="A2705" s="347">
        <v>12118</v>
      </c>
      <c r="B2705" s="347" t="s">
        <v>36553</v>
      </c>
      <c r="C2705" s="347" t="s">
        <v>290</v>
      </c>
      <c r="D2705" s="298">
        <v>23.39</v>
      </c>
    </row>
    <row r="2706" spans="1:4">
      <c r="A2706" s="347">
        <v>39482</v>
      </c>
      <c r="B2706" s="347" t="s">
        <v>36554</v>
      </c>
      <c r="C2706" s="347" t="s">
        <v>290</v>
      </c>
      <c r="D2706" s="298">
        <v>567.48</v>
      </c>
    </row>
    <row r="2707" spans="1:4">
      <c r="A2707" s="347">
        <v>39486</v>
      </c>
      <c r="B2707" s="347" t="s">
        <v>36555</v>
      </c>
      <c r="C2707" s="347" t="s">
        <v>290</v>
      </c>
      <c r="D2707" s="298">
        <v>463.14</v>
      </c>
    </row>
    <row r="2708" spans="1:4">
      <c r="A2708" s="347">
        <v>39484</v>
      </c>
      <c r="B2708" s="347" t="s">
        <v>36556</v>
      </c>
      <c r="C2708" s="347" t="s">
        <v>290</v>
      </c>
      <c r="D2708" s="298">
        <v>567.48</v>
      </c>
    </row>
    <row r="2709" spans="1:4">
      <c r="A2709" s="347">
        <v>39488</v>
      </c>
      <c r="B2709" s="347" t="s">
        <v>36557</v>
      </c>
      <c r="C2709" s="347" t="s">
        <v>290</v>
      </c>
      <c r="D2709" s="298">
        <v>470.73</v>
      </c>
    </row>
    <row r="2710" spans="1:4">
      <c r="A2710" s="347">
        <v>39485</v>
      </c>
      <c r="B2710" s="347" t="s">
        <v>36558</v>
      </c>
      <c r="C2710" s="347" t="s">
        <v>290</v>
      </c>
      <c r="D2710" s="298">
        <v>567.48</v>
      </c>
    </row>
    <row r="2711" spans="1:4">
      <c r="A2711" s="347">
        <v>39489</v>
      </c>
      <c r="B2711" s="347" t="s">
        <v>36559</v>
      </c>
      <c r="C2711" s="347" t="s">
        <v>290</v>
      </c>
      <c r="D2711" s="298">
        <v>478.71</v>
      </c>
    </row>
    <row r="2712" spans="1:4">
      <c r="A2712" s="347">
        <v>39490</v>
      </c>
      <c r="B2712" s="347" t="s">
        <v>36560</v>
      </c>
      <c r="C2712" s="347" t="s">
        <v>290</v>
      </c>
      <c r="D2712" s="298">
        <v>713.33</v>
      </c>
    </row>
    <row r="2713" spans="1:4">
      <c r="A2713" s="347">
        <v>39494</v>
      </c>
      <c r="B2713" s="347" t="s">
        <v>36561</v>
      </c>
      <c r="C2713" s="347" t="s">
        <v>290</v>
      </c>
      <c r="D2713" s="298">
        <v>512.23</v>
      </c>
    </row>
    <row r="2714" spans="1:4">
      <c r="A2714" s="347">
        <v>39495</v>
      </c>
      <c r="B2714" s="347" t="s">
        <v>36562</v>
      </c>
      <c r="C2714" s="347" t="s">
        <v>290</v>
      </c>
      <c r="D2714" s="298">
        <v>577.22</v>
      </c>
    </row>
    <row r="2715" spans="1:4">
      <c r="A2715" s="347">
        <v>39496</v>
      </c>
      <c r="B2715" s="347" t="s">
        <v>36563</v>
      </c>
      <c r="C2715" s="347" t="s">
        <v>290</v>
      </c>
      <c r="D2715" s="298">
        <v>634.94000000000005</v>
      </c>
    </row>
    <row r="2716" spans="1:4">
      <c r="A2716" s="347">
        <v>39492</v>
      </c>
      <c r="B2716" s="347" t="s">
        <v>36564</v>
      </c>
      <c r="C2716" s="347" t="s">
        <v>290</v>
      </c>
      <c r="D2716" s="298">
        <v>735.09</v>
      </c>
    </row>
    <row r="2717" spans="1:4">
      <c r="A2717" s="347">
        <v>39497</v>
      </c>
      <c r="B2717" s="347" t="s">
        <v>36565</v>
      </c>
      <c r="C2717" s="347" t="s">
        <v>290</v>
      </c>
      <c r="D2717" s="298">
        <v>663.98</v>
      </c>
    </row>
    <row r="2718" spans="1:4">
      <c r="A2718" s="347">
        <v>39493</v>
      </c>
      <c r="B2718" s="347" t="s">
        <v>36566</v>
      </c>
      <c r="C2718" s="347" t="s">
        <v>290</v>
      </c>
      <c r="D2718" s="298">
        <v>788.45</v>
      </c>
    </row>
    <row r="2719" spans="1:4">
      <c r="A2719" s="347">
        <v>39500</v>
      </c>
      <c r="B2719" s="347" t="s">
        <v>36567</v>
      </c>
      <c r="C2719" s="347" t="s">
        <v>290</v>
      </c>
      <c r="D2719" s="298">
        <v>860.27</v>
      </c>
    </row>
    <row r="2720" spans="1:4">
      <c r="A2720" s="347">
        <v>39498</v>
      </c>
      <c r="B2720" s="347" t="s">
        <v>36568</v>
      </c>
      <c r="C2720" s="347" t="s">
        <v>290</v>
      </c>
      <c r="D2720" s="299">
        <v>1060.99</v>
      </c>
    </row>
    <row r="2721" spans="1:4">
      <c r="A2721" s="347">
        <v>43628</v>
      </c>
      <c r="B2721" s="347" t="s">
        <v>36569</v>
      </c>
      <c r="C2721" s="347" t="s">
        <v>290</v>
      </c>
      <c r="D2721" s="298">
        <v>836.29</v>
      </c>
    </row>
    <row r="2722" spans="1:4">
      <c r="A2722" s="347">
        <v>39501</v>
      </c>
      <c r="B2722" s="347" t="s">
        <v>36570</v>
      </c>
      <c r="C2722" s="347" t="s">
        <v>290</v>
      </c>
      <c r="D2722" s="298">
        <v>883.56</v>
      </c>
    </row>
    <row r="2723" spans="1:4">
      <c r="A2723" s="347">
        <v>39499</v>
      </c>
      <c r="B2723" s="347" t="s">
        <v>36571</v>
      </c>
      <c r="C2723" s="347" t="s">
        <v>290</v>
      </c>
      <c r="D2723" s="299">
        <v>1076.06</v>
      </c>
    </row>
    <row r="2724" spans="1:4">
      <c r="A2724" s="347">
        <v>43621</v>
      </c>
      <c r="B2724" s="347" t="s">
        <v>36572</v>
      </c>
      <c r="C2724" s="347" t="s">
        <v>290</v>
      </c>
      <c r="D2724" s="298">
        <v>888.56</v>
      </c>
    </row>
    <row r="2725" spans="1:4">
      <c r="A2725" s="347">
        <v>3733</v>
      </c>
      <c r="B2725" s="347" t="s">
        <v>36573</v>
      </c>
      <c r="C2725" s="347" t="s">
        <v>289</v>
      </c>
      <c r="D2725" s="298">
        <v>58.96</v>
      </c>
    </row>
    <row r="2726" spans="1:4">
      <c r="A2726" s="347">
        <v>3731</v>
      </c>
      <c r="B2726" s="347" t="s">
        <v>36574</v>
      </c>
      <c r="C2726" s="347" t="s">
        <v>289</v>
      </c>
      <c r="D2726" s="298">
        <v>54.73</v>
      </c>
    </row>
    <row r="2727" spans="1:4">
      <c r="A2727" s="347">
        <v>38137</v>
      </c>
      <c r="B2727" s="347" t="s">
        <v>36575</v>
      </c>
      <c r="C2727" s="347" t="s">
        <v>289</v>
      </c>
      <c r="D2727" s="298">
        <v>55.05</v>
      </c>
    </row>
    <row r="2728" spans="1:4">
      <c r="A2728" s="347">
        <v>38135</v>
      </c>
      <c r="B2728" s="347" t="s">
        <v>36576</v>
      </c>
      <c r="C2728" s="347" t="s">
        <v>289</v>
      </c>
      <c r="D2728" s="298">
        <v>69.78</v>
      </c>
    </row>
    <row r="2729" spans="1:4">
      <c r="A2729" s="347">
        <v>38138</v>
      </c>
      <c r="B2729" s="347" t="s">
        <v>36577</v>
      </c>
      <c r="C2729" s="347" t="s">
        <v>289</v>
      </c>
      <c r="D2729" s="298">
        <v>54.06</v>
      </c>
    </row>
    <row r="2730" spans="1:4">
      <c r="A2730" s="347">
        <v>3736</v>
      </c>
      <c r="B2730" s="347" t="s">
        <v>36578</v>
      </c>
      <c r="C2730" s="347" t="s">
        <v>289</v>
      </c>
      <c r="D2730" s="298">
        <v>85</v>
      </c>
    </row>
    <row r="2731" spans="1:4">
      <c r="A2731" s="347">
        <v>3741</v>
      </c>
      <c r="B2731" s="347" t="s">
        <v>36579</v>
      </c>
      <c r="C2731" s="347" t="s">
        <v>289</v>
      </c>
      <c r="D2731" s="298">
        <v>88.6</v>
      </c>
    </row>
    <row r="2732" spans="1:4">
      <c r="A2732" s="347">
        <v>3745</v>
      </c>
      <c r="B2732" s="347" t="s">
        <v>36580</v>
      </c>
      <c r="C2732" s="347" t="s">
        <v>289</v>
      </c>
      <c r="D2732" s="298">
        <v>95.54</v>
      </c>
    </row>
    <row r="2733" spans="1:4">
      <c r="A2733" s="347">
        <v>3743</v>
      </c>
      <c r="B2733" s="347" t="s">
        <v>36581</v>
      </c>
      <c r="C2733" s="347" t="s">
        <v>289</v>
      </c>
      <c r="D2733" s="298">
        <v>88.29</v>
      </c>
    </row>
    <row r="2734" spans="1:4">
      <c r="A2734" s="347">
        <v>3744</v>
      </c>
      <c r="B2734" s="347" t="s">
        <v>36582</v>
      </c>
      <c r="C2734" s="347" t="s">
        <v>289</v>
      </c>
      <c r="D2734" s="298">
        <v>97.18</v>
      </c>
    </row>
    <row r="2735" spans="1:4">
      <c r="A2735" s="347">
        <v>3739</v>
      </c>
      <c r="B2735" s="347" t="s">
        <v>36583</v>
      </c>
      <c r="C2735" s="347" t="s">
        <v>289</v>
      </c>
      <c r="D2735" s="298">
        <v>102.13</v>
      </c>
    </row>
    <row r="2736" spans="1:4">
      <c r="A2736" s="347">
        <v>3737</v>
      </c>
      <c r="B2736" s="347" t="s">
        <v>36584</v>
      </c>
      <c r="C2736" s="347" t="s">
        <v>289</v>
      </c>
      <c r="D2736" s="298">
        <v>107.07</v>
      </c>
    </row>
    <row r="2737" spans="1:4">
      <c r="A2737" s="347">
        <v>3738</v>
      </c>
      <c r="B2737" s="347" t="s">
        <v>36585</v>
      </c>
      <c r="C2737" s="347" t="s">
        <v>289</v>
      </c>
      <c r="D2737" s="298">
        <v>123.54</v>
      </c>
    </row>
    <row r="2738" spans="1:4">
      <c r="A2738" s="347">
        <v>3747</v>
      </c>
      <c r="B2738" s="347" t="s">
        <v>36586</v>
      </c>
      <c r="C2738" s="347" t="s">
        <v>289</v>
      </c>
      <c r="D2738" s="298">
        <v>97.18</v>
      </c>
    </row>
    <row r="2739" spans="1:4">
      <c r="A2739" s="347">
        <v>11649</v>
      </c>
      <c r="B2739" s="347" t="s">
        <v>36587</v>
      </c>
      <c r="C2739" s="347" t="s">
        <v>290</v>
      </c>
      <c r="D2739" s="298">
        <v>705.03</v>
      </c>
    </row>
    <row r="2740" spans="1:4">
      <c r="A2740" s="347">
        <v>11650</v>
      </c>
      <c r="B2740" s="347" t="s">
        <v>36588</v>
      </c>
      <c r="C2740" s="347" t="s">
        <v>290</v>
      </c>
      <c r="D2740" s="299">
        <v>1201.69</v>
      </c>
    </row>
    <row r="2741" spans="1:4">
      <c r="A2741" s="347">
        <v>3742</v>
      </c>
      <c r="B2741" s="347" t="s">
        <v>36589</v>
      </c>
      <c r="C2741" s="347" t="s">
        <v>289</v>
      </c>
      <c r="D2741" s="298">
        <v>128.15</v>
      </c>
    </row>
    <row r="2742" spans="1:4">
      <c r="A2742" s="347">
        <v>3746</v>
      </c>
      <c r="B2742" s="347" t="s">
        <v>36590</v>
      </c>
      <c r="C2742" s="347" t="s">
        <v>289</v>
      </c>
      <c r="D2742" s="298">
        <v>149.63</v>
      </c>
    </row>
    <row r="2743" spans="1:4">
      <c r="A2743" s="347">
        <v>21106</v>
      </c>
      <c r="B2743" s="347" t="s">
        <v>36591</v>
      </c>
      <c r="C2743" s="347" t="s">
        <v>293</v>
      </c>
      <c r="D2743" s="298">
        <v>41.67</v>
      </c>
    </row>
    <row r="2744" spans="1:4">
      <c r="A2744" s="347">
        <v>3755</v>
      </c>
      <c r="B2744" s="347" t="s">
        <v>36592</v>
      </c>
      <c r="C2744" s="347" t="s">
        <v>290</v>
      </c>
      <c r="D2744" s="298">
        <v>17.55</v>
      </c>
    </row>
    <row r="2745" spans="1:4">
      <c r="A2745" s="347">
        <v>3750</v>
      </c>
      <c r="B2745" s="347" t="s">
        <v>36593</v>
      </c>
      <c r="C2745" s="347" t="s">
        <v>290</v>
      </c>
      <c r="D2745" s="298">
        <v>23.6</v>
      </c>
    </row>
    <row r="2746" spans="1:4">
      <c r="A2746" s="347">
        <v>3756</v>
      </c>
      <c r="B2746" s="347" t="s">
        <v>36594</v>
      </c>
      <c r="C2746" s="347" t="s">
        <v>290</v>
      </c>
      <c r="D2746" s="298">
        <v>44.1</v>
      </c>
    </row>
    <row r="2747" spans="1:4">
      <c r="A2747" s="347">
        <v>39377</v>
      </c>
      <c r="B2747" s="347" t="s">
        <v>36595</v>
      </c>
      <c r="C2747" s="347" t="s">
        <v>290</v>
      </c>
      <c r="D2747" s="298">
        <v>130.63999999999999</v>
      </c>
    </row>
    <row r="2748" spans="1:4">
      <c r="A2748" s="347">
        <v>38191</v>
      </c>
      <c r="B2748" s="347" t="s">
        <v>36596</v>
      </c>
      <c r="C2748" s="347" t="s">
        <v>290</v>
      </c>
      <c r="D2748" s="298">
        <v>9.7200000000000006</v>
      </c>
    </row>
    <row r="2749" spans="1:4">
      <c r="A2749" s="347">
        <v>39381</v>
      </c>
      <c r="B2749" s="347" t="s">
        <v>36597</v>
      </c>
      <c r="C2749" s="347" t="s">
        <v>290</v>
      </c>
      <c r="D2749" s="298">
        <v>9.07</v>
      </c>
    </row>
    <row r="2750" spans="1:4">
      <c r="A2750" s="347">
        <v>38780</v>
      </c>
      <c r="B2750" s="347" t="s">
        <v>36598</v>
      </c>
      <c r="C2750" s="347" t="s">
        <v>290</v>
      </c>
      <c r="D2750" s="298">
        <v>11.1</v>
      </c>
    </row>
    <row r="2751" spans="1:4">
      <c r="A2751" s="347">
        <v>38781</v>
      </c>
      <c r="B2751" s="347" t="s">
        <v>36599</v>
      </c>
      <c r="C2751" s="347" t="s">
        <v>290</v>
      </c>
      <c r="D2751" s="298">
        <v>37.47</v>
      </c>
    </row>
    <row r="2752" spans="1:4">
      <c r="A2752" s="347">
        <v>38192</v>
      </c>
      <c r="B2752" s="347" t="s">
        <v>36600</v>
      </c>
      <c r="C2752" s="347" t="s">
        <v>290</v>
      </c>
      <c r="D2752" s="298">
        <v>67.8</v>
      </c>
    </row>
    <row r="2753" spans="1:4">
      <c r="A2753" s="347">
        <v>3753</v>
      </c>
      <c r="B2753" s="347" t="s">
        <v>36601</v>
      </c>
      <c r="C2753" s="347" t="s">
        <v>290</v>
      </c>
      <c r="D2753" s="298">
        <v>5.93</v>
      </c>
    </row>
    <row r="2754" spans="1:4">
      <c r="A2754" s="347">
        <v>38782</v>
      </c>
      <c r="B2754" s="347" t="s">
        <v>36602</v>
      </c>
      <c r="C2754" s="347" t="s">
        <v>290</v>
      </c>
      <c r="D2754" s="298">
        <v>7.72</v>
      </c>
    </row>
    <row r="2755" spans="1:4">
      <c r="A2755" s="347">
        <v>38778</v>
      </c>
      <c r="B2755" s="347" t="s">
        <v>36603</v>
      </c>
      <c r="C2755" s="347" t="s">
        <v>290</v>
      </c>
      <c r="D2755" s="298">
        <v>5.8</v>
      </c>
    </row>
    <row r="2756" spans="1:4">
      <c r="A2756" s="347">
        <v>38779</v>
      </c>
      <c r="B2756" s="347" t="s">
        <v>36604</v>
      </c>
      <c r="C2756" s="347" t="s">
        <v>290</v>
      </c>
      <c r="D2756" s="298">
        <v>6.15</v>
      </c>
    </row>
    <row r="2757" spans="1:4">
      <c r="A2757" s="347">
        <v>39388</v>
      </c>
      <c r="B2757" s="347" t="s">
        <v>36605</v>
      </c>
      <c r="C2757" s="347" t="s">
        <v>290</v>
      </c>
      <c r="D2757" s="298">
        <v>12.17</v>
      </c>
    </row>
    <row r="2758" spans="1:4">
      <c r="A2758" s="347">
        <v>39387</v>
      </c>
      <c r="B2758" s="347" t="s">
        <v>36606</v>
      </c>
      <c r="C2758" s="347" t="s">
        <v>290</v>
      </c>
      <c r="D2758" s="298">
        <v>18.98</v>
      </c>
    </row>
    <row r="2759" spans="1:4">
      <c r="A2759" s="347">
        <v>39386</v>
      </c>
      <c r="B2759" s="347" t="s">
        <v>36607</v>
      </c>
      <c r="C2759" s="347" t="s">
        <v>290</v>
      </c>
      <c r="D2759" s="298">
        <v>13.23</v>
      </c>
    </row>
    <row r="2760" spans="1:4">
      <c r="A2760" s="347">
        <v>38194</v>
      </c>
      <c r="B2760" s="347" t="s">
        <v>36608</v>
      </c>
      <c r="C2760" s="347" t="s">
        <v>290</v>
      </c>
      <c r="D2760" s="298">
        <v>9.9</v>
      </c>
    </row>
    <row r="2761" spans="1:4">
      <c r="A2761" s="347">
        <v>38193</v>
      </c>
      <c r="B2761" s="347" t="s">
        <v>36609</v>
      </c>
      <c r="C2761" s="347" t="s">
        <v>290</v>
      </c>
      <c r="D2761" s="298">
        <v>8.6</v>
      </c>
    </row>
    <row r="2762" spans="1:4">
      <c r="A2762" s="347">
        <v>12216</v>
      </c>
      <c r="B2762" s="347" t="s">
        <v>36610</v>
      </c>
      <c r="C2762" s="347" t="s">
        <v>290</v>
      </c>
      <c r="D2762" s="298">
        <v>33.909999999999997</v>
      </c>
    </row>
    <row r="2763" spans="1:4">
      <c r="A2763" s="347">
        <v>3757</v>
      </c>
      <c r="B2763" s="347" t="s">
        <v>36611</v>
      </c>
      <c r="C2763" s="347" t="s">
        <v>290</v>
      </c>
      <c r="D2763" s="298">
        <v>39.200000000000003</v>
      </c>
    </row>
    <row r="2764" spans="1:4">
      <c r="A2764" s="347">
        <v>3758</v>
      </c>
      <c r="B2764" s="347" t="s">
        <v>36612</v>
      </c>
      <c r="C2764" s="347" t="s">
        <v>290</v>
      </c>
      <c r="D2764" s="298">
        <v>45.71</v>
      </c>
    </row>
    <row r="2765" spans="1:4">
      <c r="A2765" s="347">
        <v>12214</v>
      </c>
      <c r="B2765" s="347" t="s">
        <v>36613</v>
      </c>
      <c r="C2765" s="347" t="s">
        <v>290</v>
      </c>
      <c r="D2765" s="298">
        <v>15.65</v>
      </c>
    </row>
    <row r="2766" spans="1:4">
      <c r="A2766" s="347">
        <v>3749</v>
      </c>
      <c r="B2766" s="347" t="s">
        <v>36614</v>
      </c>
      <c r="C2766" s="347" t="s">
        <v>290</v>
      </c>
      <c r="D2766" s="298">
        <v>27.9</v>
      </c>
    </row>
    <row r="2767" spans="1:4">
      <c r="A2767" s="347">
        <v>3751</v>
      </c>
      <c r="B2767" s="347" t="s">
        <v>36615</v>
      </c>
      <c r="C2767" s="347" t="s">
        <v>290</v>
      </c>
      <c r="D2767" s="298">
        <v>38.07</v>
      </c>
    </row>
    <row r="2768" spans="1:4">
      <c r="A2768" s="347">
        <v>39376</v>
      </c>
      <c r="B2768" s="347" t="s">
        <v>36616</v>
      </c>
      <c r="C2768" s="347" t="s">
        <v>290</v>
      </c>
      <c r="D2768" s="298">
        <v>32.1</v>
      </c>
    </row>
    <row r="2769" spans="1:4">
      <c r="A2769" s="347">
        <v>3752</v>
      </c>
      <c r="B2769" s="347" t="s">
        <v>36617</v>
      </c>
      <c r="C2769" s="347" t="s">
        <v>290</v>
      </c>
      <c r="D2769" s="298">
        <v>62.81</v>
      </c>
    </row>
    <row r="2770" spans="1:4">
      <c r="A2770" s="347">
        <v>746</v>
      </c>
      <c r="B2770" s="347" t="s">
        <v>36618</v>
      </c>
      <c r="C2770" s="347" t="s">
        <v>290</v>
      </c>
      <c r="D2770" s="299">
        <v>4866.8999999999996</v>
      </c>
    </row>
    <row r="2771" spans="1:4">
      <c r="A2771" s="347">
        <v>20269</v>
      </c>
      <c r="B2771" s="347" t="s">
        <v>36619</v>
      </c>
      <c r="C2771" s="347" t="s">
        <v>290</v>
      </c>
      <c r="D2771" s="298">
        <v>67.650000000000006</v>
      </c>
    </row>
    <row r="2772" spans="1:4">
      <c r="A2772" s="347">
        <v>20270</v>
      </c>
      <c r="B2772" s="347" t="s">
        <v>36620</v>
      </c>
      <c r="C2772" s="347" t="s">
        <v>290</v>
      </c>
      <c r="D2772" s="298">
        <v>74.75</v>
      </c>
    </row>
    <row r="2773" spans="1:4">
      <c r="A2773" s="347">
        <v>11696</v>
      </c>
      <c r="B2773" s="347" t="s">
        <v>36621</v>
      </c>
      <c r="C2773" s="347" t="s">
        <v>290</v>
      </c>
      <c r="D2773" s="298">
        <v>119.66</v>
      </c>
    </row>
    <row r="2774" spans="1:4">
      <c r="A2774" s="347">
        <v>10427</v>
      </c>
      <c r="B2774" s="347" t="s">
        <v>36622</v>
      </c>
      <c r="C2774" s="347" t="s">
        <v>290</v>
      </c>
      <c r="D2774" s="298">
        <v>334.86</v>
      </c>
    </row>
    <row r="2775" spans="1:4">
      <c r="A2775" s="347">
        <v>10428</v>
      </c>
      <c r="B2775" s="347" t="s">
        <v>36623</v>
      </c>
      <c r="C2775" s="347" t="s">
        <v>290</v>
      </c>
      <c r="D2775" s="298">
        <v>345.01</v>
      </c>
    </row>
    <row r="2776" spans="1:4">
      <c r="A2776" s="347">
        <v>36521</v>
      </c>
      <c r="B2776" s="347" t="s">
        <v>36624</v>
      </c>
      <c r="C2776" s="347" t="s">
        <v>290</v>
      </c>
      <c r="D2776" s="298">
        <v>107.65</v>
      </c>
    </row>
    <row r="2777" spans="1:4">
      <c r="A2777" s="347">
        <v>36794</v>
      </c>
      <c r="B2777" s="347" t="s">
        <v>36625</v>
      </c>
      <c r="C2777" s="347" t="s">
        <v>290</v>
      </c>
      <c r="D2777" s="298">
        <v>114.6</v>
      </c>
    </row>
    <row r="2778" spans="1:4">
      <c r="A2778" s="347">
        <v>10426</v>
      </c>
      <c r="B2778" s="347" t="s">
        <v>36626</v>
      </c>
      <c r="C2778" s="347" t="s">
        <v>290</v>
      </c>
      <c r="D2778" s="298">
        <v>128.33000000000001</v>
      </c>
    </row>
    <row r="2779" spans="1:4">
      <c r="A2779" s="347">
        <v>10425</v>
      </c>
      <c r="B2779" s="347" t="s">
        <v>36627</v>
      </c>
      <c r="C2779" s="347" t="s">
        <v>290</v>
      </c>
      <c r="D2779" s="298">
        <v>65.099999999999994</v>
      </c>
    </row>
    <row r="2780" spans="1:4">
      <c r="A2780" s="347">
        <v>10431</v>
      </c>
      <c r="B2780" s="347" t="s">
        <v>36628</v>
      </c>
      <c r="C2780" s="347" t="s">
        <v>290</v>
      </c>
      <c r="D2780" s="298">
        <v>222.89</v>
      </c>
    </row>
    <row r="2781" spans="1:4">
      <c r="A2781" s="347">
        <v>10429</v>
      </c>
      <c r="B2781" s="347" t="s">
        <v>36629</v>
      </c>
      <c r="C2781" s="347" t="s">
        <v>290</v>
      </c>
      <c r="D2781" s="298">
        <v>109.95</v>
      </c>
    </row>
    <row r="2782" spans="1:4">
      <c r="A2782" s="347">
        <v>2354</v>
      </c>
      <c r="B2782" s="347" t="s">
        <v>36630</v>
      </c>
      <c r="C2782" s="347" t="s">
        <v>291</v>
      </c>
      <c r="D2782" s="298">
        <v>10.84</v>
      </c>
    </row>
    <row r="2783" spans="1:4">
      <c r="A2783" s="347">
        <v>40932</v>
      </c>
      <c r="B2783" s="347" t="s">
        <v>36631</v>
      </c>
      <c r="C2783" s="347" t="s">
        <v>296</v>
      </c>
      <c r="D2783" s="299">
        <v>1924.01</v>
      </c>
    </row>
    <row r="2784" spans="1:4">
      <c r="A2784" s="347">
        <v>10853</v>
      </c>
      <c r="B2784" s="347" t="s">
        <v>36632</v>
      </c>
      <c r="C2784" s="347" t="s">
        <v>290</v>
      </c>
      <c r="D2784" s="298">
        <v>60.85</v>
      </c>
    </row>
    <row r="2785" spans="1:4">
      <c r="A2785" s="347">
        <v>5093</v>
      </c>
      <c r="B2785" s="347" t="s">
        <v>36633</v>
      </c>
      <c r="C2785" s="347" t="s">
        <v>302</v>
      </c>
      <c r="D2785" s="298">
        <v>16.489999999999998</v>
      </c>
    </row>
    <row r="2786" spans="1:4">
      <c r="A2786" s="347">
        <v>37768</v>
      </c>
      <c r="B2786" s="347" t="s">
        <v>36634</v>
      </c>
      <c r="C2786" s="347" t="s">
        <v>290</v>
      </c>
      <c r="D2786" s="299">
        <v>158000</v>
      </c>
    </row>
    <row r="2787" spans="1:4">
      <c r="A2787" s="347">
        <v>37773</v>
      </c>
      <c r="B2787" s="347" t="s">
        <v>36635</v>
      </c>
      <c r="C2787" s="347" t="s">
        <v>290</v>
      </c>
      <c r="D2787" s="299">
        <v>134168.63</v>
      </c>
    </row>
    <row r="2788" spans="1:4">
      <c r="A2788" s="347">
        <v>37769</v>
      </c>
      <c r="B2788" s="347" t="s">
        <v>36636</v>
      </c>
      <c r="C2788" s="347" t="s">
        <v>290</v>
      </c>
      <c r="D2788" s="299">
        <v>224615.2</v>
      </c>
    </row>
    <row r="2789" spans="1:4">
      <c r="A2789" s="347">
        <v>37770</v>
      </c>
      <c r="B2789" s="347" t="s">
        <v>36637</v>
      </c>
      <c r="C2789" s="347" t="s">
        <v>290</v>
      </c>
      <c r="D2789" s="299">
        <v>381207.83</v>
      </c>
    </row>
    <row r="2790" spans="1:4">
      <c r="A2790" s="347">
        <v>38382</v>
      </c>
      <c r="B2790" s="347" t="s">
        <v>36638</v>
      </c>
      <c r="C2790" s="347" t="s">
        <v>290</v>
      </c>
      <c r="D2790" s="298">
        <v>11.05</v>
      </c>
    </row>
    <row r="2791" spans="1:4">
      <c r="A2791" s="347">
        <v>38383</v>
      </c>
      <c r="B2791" s="347" t="s">
        <v>36639</v>
      </c>
      <c r="C2791" s="347" t="s">
        <v>290</v>
      </c>
      <c r="D2791" s="298">
        <v>2.0699999999999998</v>
      </c>
    </row>
    <row r="2792" spans="1:4">
      <c r="A2792" s="347">
        <v>3768</v>
      </c>
      <c r="B2792" s="347" t="s">
        <v>36640</v>
      </c>
      <c r="C2792" s="347" t="s">
        <v>290</v>
      </c>
      <c r="D2792" s="298">
        <v>2.9</v>
      </c>
    </row>
    <row r="2793" spans="1:4">
      <c r="A2793" s="347">
        <v>3767</v>
      </c>
      <c r="B2793" s="347" t="s">
        <v>36641</v>
      </c>
      <c r="C2793" s="347" t="s">
        <v>290</v>
      </c>
      <c r="D2793" s="298">
        <v>0.69</v>
      </c>
    </row>
    <row r="2794" spans="1:4">
      <c r="A2794" s="347">
        <v>13192</v>
      </c>
      <c r="B2794" s="347" t="s">
        <v>36642</v>
      </c>
      <c r="C2794" s="347" t="s">
        <v>290</v>
      </c>
      <c r="D2794" s="299">
        <v>5741.4</v>
      </c>
    </row>
    <row r="2795" spans="1:4">
      <c r="A2795" s="347">
        <v>38413</v>
      </c>
      <c r="B2795" s="347" t="s">
        <v>36643</v>
      </c>
      <c r="C2795" s="347" t="s">
        <v>290</v>
      </c>
      <c r="D2795" s="298">
        <v>949.54</v>
      </c>
    </row>
    <row r="2796" spans="1:4">
      <c r="A2796" s="347">
        <v>42440</v>
      </c>
      <c r="B2796" s="347" t="s">
        <v>36644</v>
      </c>
      <c r="C2796" s="347" t="s">
        <v>290</v>
      </c>
      <c r="D2796" s="298">
        <v>946.93</v>
      </c>
    </row>
    <row r="2797" spans="1:4">
      <c r="A2797" s="347">
        <v>20193</v>
      </c>
      <c r="B2797" s="347" t="s">
        <v>36645</v>
      </c>
      <c r="C2797" s="347" t="s">
        <v>324</v>
      </c>
      <c r="D2797" s="298">
        <v>2.34</v>
      </c>
    </row>
    <row r="2798" spans="1:4">
      <c r="A2798" s="347">
        <v>10527</v>
      </c>
      <c r="B2798" s="347" t="s">
        <v>36646</v>
      </c>
      <c r="C2798" s="347" t="s">
        <v>325</v>
      </c>
      <c r="D2798" s="298">
        <v>7.05</v>
      </c>
    </row>
    <row r="2799" spans="1:4">
      <c r="A2799" s="347">
        <v>41805</v>
      </c>
      <c r="B2799" s="347" t="s">
        <v>36647</v>
      </c>
      <c r="C2799" s="347" t="s">
        <v>296</v>
      </c>
      <c r="D2799" s="298">
        <v>415</v>
      </c>
    </row>
    <row r="2800" spans="1:4">
      <c r="A2800" s="347">
        <v>40271</v>
      </c>
      <c r="B2800" s="347" t="s">
        <v>36648</v>
      </c>
      <c r="C2800" s="347" t="s">
        <v>296</v>
      </c>
      <c r="D2800" s="298">
        <v>4.58</v>
      </c>
    </row>
    <row r="2801" spans="1:4">
      <c r="A2801" s="347">
        <v>40287</v>
      </c>
      <c r="B2801" s="347" t="s">
        <v>36649</v>
      </c>
      <c r="C2801" s="347" t="s">
        <v>296</v>
      </c>
      <c r="D2801" s="298">
        <v>1.76</v>
      </c>
    </row>
    <row r="2802" spans="1:4">
      <c r="A2802" s="347">
        <v>40295</v>
      </c>
      <c r="B2802" s="347" t="s">
        <v>36650</v>
      </c>
      <c r="C2802" s="347" t="s">
        <v>291</v>
      </c>
      <c r="D2802" s="298">
        <v>3.32</v>
      </c>
    </row>
    <row r="2803" spans="1:4">
      <c r="A2803" s="347">
        <v>745</v>
      </c>
      <c r="B2803" s="347" t="s">
        <v>36651</v>
      </c>
      <c r="C2803" s="347" t="s">
        <v>291</v>
      </c>
      <c r="D2803" s="298">
        <v>3.51</v>
      </c>
    </row>
    <row r="2804" spans="1:4">
      <c r="A2804" s="347">
        <v>4084</v>
      </c>
      <c r="B2804" s="347" t="s">
        <v>36652</v>
      </c>
      <c r="C2804" s="347" t="s">
        <v>291</v>
      </c>
      <c r="D2804" s="298">
        <v>1.53</v>
      </c>
    </row>
    <row r="2805" spans="1:4">
      <c r="A2805" s="347">
        <v>743</v>
      </c>
      <c r="B2805" s="347" t="s">
        <v>36653</v>
      </c>
      <c r="C2805" s="347" t="s">
        <v>291</v>
      </c>
      <c r="D2805" s="298">
        <v>1.53</v>
      </c>
    </row>
    <row r="2806" spans="1:4">
      <c r="A2806" s="347">
        <v>40293</v>
      </c>
      <c r="B2806" s="347" t="s">
        <v>36654</v>
      </c>
      <c r="C2806" s="347" t="s">
        <v>291</v>
      </c>
      <c r="D2806" s="298">
        <v>1.83</v>
      </c>
    </row>
    <row r="2807" spans="1:4">
      <c r="A2807" s="347">
        <v>40294</v>
      </c>
      <c r="B2807" s="347" t="s">
        <v>36655</v>
      </c>
      <c r="C2807" s="347" t="s">
        <v>291</v>
      </c>
      <c r="D2807" s="298">
        <v>1.53</v>
      </c>
    </row>
    <row r="2808" spans="1:4">
      <c r="A2808" s="347">
        <v>4085</v>
      </c>
      <c r="B2808" s="347" t="s">
        <v>36656</v>
      </c>
      <c r="C2808" s="347" t="s">
        <v>291</v>
      </c>
      <c r="D2808" s="298">
        <v>2.14</v>
      </c>
    </row>
    <row r="2809" spans="1:4">
      <c r="A2809" s="347">
        <v>10775</v>
      </c>
      <c r="B2809" s="347" t="s">
        <v>36657</v>
      </c>
      <c r="C2809" s="347" t="s">
        <v>296</v>
      </c>
      <c r="D2809" s="298">
        <v>850</v>
      </c>
    </row>
    <row r="2810" spans="1:4">
      <c r="A2810" s="347">
        <v>10776</v>
      </c>
      <c r="B2810" s="347" t="s">
        <v>36658</v>
      </c>
      <c r="C2810" s="347" t="s">
        <v>296</v>
      </c>
      <c r="D2810" s="298">
        <v>664.06</v>
      </c>
    </row>
    <row r="2811" spans="1:4">
      <c r="A2811" s="347">
        <v>10779</v>
      </c>
      <c r="B2811" s="347" t="s">
        <v>36659</v>
      </c>
      <c r="C2811" s="347" t="s">
        <v>296</v>
      </c>
      <c r="D2811" s="299">
        <v>1062.5</v>
      </c>
    </row>
    <row r="2812" spans="1:4">
      <c r="A2812" s="347">
        <v>10777</v>
      </c>
      <c r="B2812" s="347" t="s">
        <v>36660</v>
      </c>
      <c r="C2812" s="347" t="s">
        <v>296</v>
      </c>
      <c r="D2812" s="298">
        <v>965.1</v>
      </c>
    </row>
    <row r="2813" spans="1:4">
      <c r="A2813" s="347">
        <v>10778</v>
      </c>
      <c r="B2813" s="347" t="s">
        <v>36661</v>
      </c>
      <c r="C2813" s="347" t="s">
        <v>296</v>
      </c>
      <c r="D2813" s="299">
        <v>1062.5</v>
      </c>
    </row>
    <row r="2814" spans="1:4">
      <c r="A2814" s="347">
        <v>40339</v>
      </c>
      <c r="B2814" s="347" t="s">
        <v>36662</v>
      </c>
      <c r="C2814" s="347" t="s">
        <v>296</v>
      </c>
      <c r="D2814" s="298">
        <v>1.76</v>
      </c>
    </row>
    <row r="2815" spans="1:4">
      <c r="A2815" s="347">
        <v>10749</v>
      </c>
      <c r="B2815" s="347" t="s">
        <v>36663</v>
      </c>
      <c r="C2815" s="347" t="s">
        <v>296</v>
      </c>
      <c r="D2815" s="298">
        <v>3.23</v>
      </c>
    </row>
    <row r="2816" spans="1:4">
      <c r="A2816" s="347">
        <v>40290</v>
      </c>
      <c r="B2816" s="347" t="s">
        <v>36664</v>
      </c>
      <c r="C2816" s="347" t="s">
        <v>296</v>
      </c>
      <c r="D2816" s="298">
        <v>4.6500000000000004</v>
      </c>
    </row>
    <row r="2817" spans="1:4">
      <c r="A2817" s="347">
        <v>3346</v>
      </c>
      <c r="B2817" s="347" t="s">
        <v>36665</v>
      </c>
      <c r="C2817" s="347" t="s">
        <v>291</v>
      </c>
      <c r="D2817" s="298">
        <v>14.39</v>
      </c>
    </row>
    <row r="2818" spans="1:4">
      <c r="A2818" s="347">
        <v>3348</v>
      </c>
      <c r="B2818" s="347" t="s">
        <v>36666</v>
      </c>
      <c r="C2818" s="347" t="s">
        <v>291</v>
      </c>
      <c r="D2818" s="298">
        <v>17.21</v>
      </c>
    </row>
    <row r="2819" spans="1:4">
      <c r="A2819" s="347">
        <v>39833</v>
      </c>
      <c r="B2819" s="347" t="s">
        <v>36667</v>
      </c>
      <c r="C2819" s="347" t="s">
        <v>291</v>
      </c>
      <c r="D2819" s="298">
        <v>23.58</v>
      </c>
    </row>
    <row r="2820" spans="1:4">
      <c r="A2820" s="347">
        <v>7252</v>
      </c>
      <c r="B2820" s="347" t="s">
        <v>36668</v>
      </c>
      <c r="C2820" s="347" t="s">
        <v>291</v>
      </c>
      <c r="D2820" s="298">
        <v>2.25</v>
      </c>
    </row>
    <row r="2821" spans="1:4">
      <c r="A2821" s="347">
        <v>4778</v>
      </c>
      <c r="B2821" s="347" t="s">
        <v>36669</v>
      </c>
      <c r="C2821" s="347" t="s">
        <v>291</v>
      </c>
      <c r="D2821" s="298">
        <v>2.93</v>
      </c>
    </row>
    <row r="2822" spans="1:4">
      <c r="A2822" s="347">
        <v>4780</v>
      </c>
      <c r="B2822" s="347" t="s">
        <v>36670</v>
      </c>
      <c r="C2822" s="347" t="s">
        <v>291</v>
      </c>
      <c r="D2822" s="298">
        <v>3.17</v>
      </c>
    </row>
    <row r="2823" spans="1:4">
      <c r="A2823" s="347">
        <v>10809</v>
      </c>
      <c r="B2823" s="347" t="s">
        <v>36671</v>
      </c>
      <c r="C2823" s="347" t="s">
        <v>291</v>
      </c>
      <c r="D2823" s="298">
        <v>1.33</v>
      </c>
    </row>
    <row r="2824" spans="1:4">
      <c r="A2824" s="347">
        <v>10811</v>
      </c>
      <c r="B2824" s="347" t="s">
        <v>36672</v>
      </c>
      <c r="C2824" s="347" t="s">
        <v>291</v>
      </c>
      <c r="D2824" s="298">
        <v>1.1399999999999999</v>
      </c>
    </row>
    <row r="2825" spans="1:4">
      <c r="A2825" s="347">
        <v>7247</v>
      </c>
      <c r="B2825" s="347" t="s">
        <v>36673</v>
      </c>
      <c r="C2825" s="347" t="s">
        <v>291</v>
      </c>
      <c r="D2825" s="298">
        <v>2.25</v>
      </c>
    </row>
    <row r="2826" spans="1:4">
      <c r="A2826" s="347">
        <v>40291</v>
      </c>
      <c r="B2826" s="347" t="s">
        <v>36674</v>
      </c>
      <c r="C2826" s="347" t="s">
        <v>296</v>
      </c>
      <c r="D2826" s="298">
        <v>245.93</v>
      </c>
    </row>
    <row r="2827" spans="1:4">
      <c r="A2827" s="347">
        <v>40275</v>
      </c>
      <c r="B2827" s="347" t="s">
        <v>36675</v>
      </c>
      <c r="C2827" s="347" t="s">
        <v>296</v>
      </c>
      <c r="D2827" s="298">
        <v>7.05</v>
      </c>
    </row>
    <row r="2828" spans="1:4">
      <c r="A2828" s="347">
        <v>42408</v>
      </c>
      <c r="B2828" s="347" t="s">
        <v>36676</v>
      </c>
      <c r="C2828" s="347" t="s">
        <v>289</v>
      </c>
      <c r="D2828" s="298">
        <v>1.91</v>
      </c>
    </row>
    <row r="2829" spans="1:4">
      <c r="A2829" s="347">
        <v>3777</v>
      </c>
      <c r="B2829" s="347" t="s">
        <v>36677</v>
      </c>
      <c r="C2829" s="347" t="s">
        <v>289</v>
      </c>
      <c r="D2829" s="298">
        <v>1.38</v>
      </c>
    </row>
    <row r="2830" spans="1:4">
      <c r="A2830" s="347">
        <v>3798</v>
      </c>
      <c r="B2830" s="347" t="s">
        <v>36678</v>
      </c>
      <c r="C2830" s="347" t="s">
        <v>290</v>
      </c>
      <c r="D2830" s="298">
        <v>56.93</v>
      </c>
    </row>
    <row r="2831" spans="1:4">
      <c r="A2831" s="347">
        <v>38769</v>
      </c>
      <c r="B2831" s="347" t="s">
        <v>36679</v>
      </c>
      <c r="C2831" s="347" t="s">
        <v>290</v>
      </c>
      <c r="D2831" s="298">
        <v>44.46</v>
      </c>
    </row>
    <row r="2832" spans="1:4">
      <c r="A2832" s="347">
        <v>39510</v>
      </c>
      <c r="B2832" s="347" t="s">
        <v>36680</v>
      </c>
      <c r="C2832" s="347" t="s">
        <v>290</v>
      </c>
      <c r="D2832" s="298">
        <v>179.95</v>
      </c>
    </row>
    <row r="2833" spans="1:4">
      <c r="A2833" s="347">
        <v>38776</v>
      </c>
      <c r="B2833" s="347" t="s">
        <v>36681</v>
      </c>
      <c r="C2833" s="347" t="s">
        <v>290</v>
      </c>
      <c r="D2833" s="298">
        <v>190.97</v>
      </c>
    </row>
    <row r="2834" spans="1:4">
      <c r="A2834" s="347">
        <v>38774</v>
      </c>
      <c r="B2834" s="347" t="s">
        <v>36682</v>
      </c>
      <c r="C2834" s="347" t="s">
        <v>290</v>
      </c>
      <c r="D2834" s="298">
        <v>24.87</v>
      </c>
    </row>
    <row r="2835" spans="1:4">
      <c r="A2835" s="347">
        <v>42247</v>
      </c>
      <c r="B2835" s="347" t="s">
        <v>36683</v>
      </c>
      <c r="C2835" s="347" t="s">
        <v>290</v>
      </c>
      <c r="D2835" s="298">
        <v>848.91</v>
      </c>
    </row>
    <row r="2836" spans="1:4">
      <c r="A2836" s="347">
        <v>42248</v>
      </c>
      <c r="B2836" s="347" t="s">
        <v>36684</v>
      </c>
      <c r="C2836" s="347" t="s">
        <v>290</v>
      </c>
      <c r="D2836" s="298">
        <v>986.07</v>
      </c>
    </row>
    <row r="2837" spans="1:4">
      <c r="A2837" s="347">
        <v>42249</v>
      </c>
      <c r="B2837" s="347" t="s">
        <v>36685</v>
      </c>
      <c r="C2837" s="347" t="s">
        <v>290</v>
      </c>
      <c r="D2837" s="299">
        <v>1633.58</v>
      </c>
    </row>
    <row r="2838" spans="1:4">
      <c r="A2838" s="347">
        <v>42244</v>
      </c>
      <c r="B2838" s="347" t="s">
        <v>36686</v>
      </c>
      <c r="C2838" s="347" t="s">
        <v>290</v>
      </c>
      <c r="D2838" s="298">
        <v>255.12</v>
      </c>
    </row>
    <row r="2839" spans="1:4">
      <c r="A2839" s="347">
        <v>42245</v>
      </c>
      <c r="B2839" s="347" t="s">
        <v>36687</v>
      </c>
      <c r="C2839" s="347" t="s">
        <v>290</v>
      </c>
      <c r="D2839" s="298">
        <v>470.77</v>
      </c>
    </row>
    <row r="2840" spans="1:4">
      <c r="A2840" s="347">
        <v>42246</v>
      </c>
      <c r="B2840" s="347" t="s">
        <v>36688</v>
      </c>
      <c r="C2840" s="347" t="s">
        <v>290</v>
      </c>
      <c r="D2840" s="298">
        <v>521.12</v>
      </c>
    </row>
    <row r="2841" spans="1:4">
      <c r="A2841" s="347">
        <v>42243</v>
      </c>
      <c r="B2841" s="347" t="s">
        <v>36689</v>
      </c>
      <c r="C2841" s="347" t="s">
        <v>290</v>
      </c>
      <c r="D2841" s="298">
        <v>628.37</v>
      </c>
    </row>
    <row r="2842" spans="1:4">
      <c r="A2842" s="347">
        <v>38889</v>
      </c>
      <c r="B2842" s="347" t="s">
        <v>36690</v>
      </c>
      <c r="C2842" s="347" t="s">
        <v>290</v>
      </c>
      <c r="D2842" s="298">
        <v>34.08</v>
      </c>
    </row>
    <row r="2843" spans="1:4">
      <c r="A2843" s="347">
        <v>38784</v>
      </c>
      <c r="B2843" s="347" t="s">
        <v>36691</v>
      </c>
      <c r="C2843" s="347" t="s">
        <v>290</v>
      </c>
      <c r="D2843" s="298">
        <v>45.59</v>
      </c>
    </row>
    <row r="2844" spans="1:4">
      <c r="A2844" s="347">
        <v>3788</v>
      </c>
      <c r="B2844" s="347" t="s">
        <v>36692</v>
      </c>
      <c r="C2844" s="347" t="s">
        <v>290</v>
      </c>
      <c r="D2844" s="298">
        <v>47.51</v>
      </c>
    </row>
    <row r="2845" spans="1:4">
      <c r="A2845" s="347">
        <v>12230</v>
      </c>
      <c r="B2845" s="347" t="s">
        <v>36693</v>
      </c>
      <c r="C2845" s="347" t="s">
        <v>290</v>
      </c>
      <c r="D2845" s="298">
        <v>12.22</v>
      </c>
    </row>
    <row r="2846" spans="1:4">
      <c r="A2846" s="347">
        <v>3780</v>
      </c>
      <c r="B2846" s="347" t="s">
        <v>36694</v>
      </c>
      <c r="C2846" s="347" t="s">
        <v>290</v>
      </c>
      <c r="D2846" s="298">
        <v>70.099999999999994</v>
      </c>
    </row>
    <row r="2847" spans="1:4">
      <c r="A2847" s="347">
        <v>12231</v>
      </c>
      <c r="B2847" s="347" t="s">
        <v>36695</v>
      </c>
      <c r="C2847" s="347" t="s">
        <v>290</v>
      </c>
      <c r="D2847" s="298">
        <v>20.32</v>
      </c>
    </row>
    <row r="2848" spans="1:4">
      <c r="A2848" s="347">
        <v>3811</v>
      </c>
      <c r="B2848" s="347" t="s">
        <v>36696</v>
      </c>
      <c r="C2848" s="347" t="s">
        <v>290</v>
      </c>
      <c r="D2848" s="298">
        <v>65.84</v>
      </c>
    </row>
    <row r="2849" spans="1:4">
      <c r="A2849" s="347">
        <v>12232</v>
      </c>
      <c r="B2849" s="347" t="s">
        <v>36697</v>
      </c>
      <c r="C2849" s="347" t="s">
        <v>290</v>
      </c>
      <c r="D2849" s="298">
        <v>21.29</v>
      </c>
    </row>
    <row r="2850" spans="1:4">
      <c r="A2850" s="347">
        <v>3799</v>
      </c>
      <c r="B2850" s="347" t="s">
        <v>36698</v>
      </c>
      <c r="C2850" s="347" t="s">
        <v>290</v>
      </c>
      <c r="D2850" s="298">
        <v>93.12</v>
      </c>
    </row>
    <row r="2851" spans="1:4">
      <c r="A2851" s="347">
        <v>12239</v>
      </c>
      <c r="B2851" s="347" t="s">
        <v>36699</v>
      </c>
      <c r="C2851" s="347" t="s">
        <v>290</v>
      </c>
      <c r="D2851" s="298">
        <v>27.87</v>
      </c>
    </row>
    <row r="2852" spans="1:4">
      <c r="A2852" s="347">
        <v>38773</v>
      </c>
      <c r="B2852" s="347" t="s">
        <v>36700</v>
      </c>
      <c r="C2852" s="347" t="s">
        <v>290</v>
      </c>
      <c r="D2852" s="298">
        <v>4.47</v>
      </c>
    </row>
    <row r="2853" spans="1:4">
      <c r="A2853" s="347">
        <v>12271</v>
      </c>
      <c r="B2853" s="347" t="s">
        <v>36701</v>
      </c>
      <c r="C2853" s="347" t="s">
        <v>290</v>
      </c>
      <c r="D2853" s="298">
        <v>249.33</v>
      </c>
    </row>
    <row r="2854" spans="1:4">
      <c r="A2854" s="347">
        <v>38785</v>
      </c>
      <c r="B2854" s="347" t="s">
        <v>36702</v>
      </c>
      <c r="C2854" s="347" t="s">
        <v>290</v>
      </c>
      <c r="D2854" s="298">
        <v>118.04</v>
      </c>
    </row>
    <row r="2855" spans="1:4">
      <c r="A2855" s="347">
        <v>38786</v>
      </c>
      <c r="B2855" s="347" t="s">
        <v>36703</v>
      </c>
      <c r="C2855" s="347" t="s">
        <v>290</v>
      </c>
      <c r="D2855" s="298">
        <v>145.4</v>
      </c>
    </row>
    <row r="2856" spans="1:4">
      <c r="A2856" s="347">
        <v>39385</v>
      </c>
      <c r="B2856" s="347" t="s">
        <v>36704</v>
      </c>
      <c r="C2856" s="347" t="s">
        <v>290</v>
      </c>
      <c r="D2856" s="298">
        <v>22.75</v>
      </c>
    </row>
    <row r="2857" spans="1:4">
      <c r="A2857" s="347">
        <v>39389</v>
      </c>
      <c r="B2857" s="347" t="s">
        <v>36705</v>
      </c>
      <c r="C2857" s="347" t="s">
        <v>290</v>
      </c>
      <c r="D2857" s="298">
        <v>24.68</v>
      </c>
    </row>
    <row r="2858" spans="1:4">
      <c r="A2858" s="347">
        <v>39390</v>
      </c>
      <c r="B2858" s="347" t="s">
        <v>36706</v>
      </c>
      <c r="C2858" s="347" t="s">
        <v>290</v>
      </c>
      <c r="D2858" s="298">
        <v>51.73</v>
      </c>
    </row>
    <row r="2859" spans="1:4">
      <c r="A2859" s="347">
        <v>39391</v>
      </c>
      <c r="B2859" s="347" t="s">
        <v>36707</v>
      </c>
      <c r="C2859" s="347" t="s">
        <v>290</v>
      </c>
      <c r="D2859" s="298">
        <v>58.08</v>
      </c>
    </row>
    <row r="2860" spans="1:4">
      <c r="A2860" s="347">
        <v>3803</v>
      </c>
      <c r="B2860" s="347" t="s">
        <v>36708</v>
      </c>
      <c r="C2860" s="347" t="s">
        <v>290</v>
      </c>
      <c r="D2860" s="298">
        <v>42.16</v>
      </c>
    </row>
    <row r="2861" spans="1:4">
      <c r="A2861" s="347">
        <v>38770</v>
      </c>
      <c r="B2861" s="347" t="s">
        <v>36709</v>
      </c>
      <c r="C2861" s="347" t="s">
        <v>290</v>
      </c>
      <c r="D2861" s="298">
        <v>48.82</v>
      </c>
    </row>
    <row r="2862" spans="1:4">
      <c r="A2862" s="347">
        <v>12267</v>
      </c>
      <c r="B2862" s="347" t="s">
        <v>36710</v>
      </c>
      <c r="C2862" s="347" t="s">
        <v>290</v>
      </c>
      <c r="D2862" s="298">
        <v>143.06</v>
      </c>
    </row>
    <row r="2863" spans="1:4">
      <c r="A2863" s="347">
        <v>43265</v>
      </c>
      <c r="B2863" s="347" t="s">
        <v>36711</v>
      </c>
      <c r="C2863" s="347" t="s">
        <v>290</v>
      </c>
      <c r="D2863" s="298">
        <v>71.14</v>
      </c>
    </row>
    <row r="2864" spans="1:4">
      <c r="A2864" s="347">
        <v>12266</v>
      </c>
      <c r="B2864" s="347" t="s">
        <v>36712</v>
      </c>
      <c r="C2864" s="347" t="s">
        <v>290</v>
      </c>
      <c r="D2864" s="298">
        <v>73.22</v>
      </c>
    </row>
    <row r="2865" spans="1:4">
      <c r="A2865" s="347">
        <v>39378</v>
      </c>
      <c r="B2865" s="347" t="s">
        <v>36713</v>
      </c>
      <c r="C2865" s="347" t="s">
        <v>290</v>
      </c>
      <c r="D2865" s="298">
        <v>51.91</v>
      </c>
    </row>
    <row r="2866" spans="1:4">
      <c r="A2866" s="347">
        <v>43543</v>
      </c>
      <c r="B2866" s="347" t="s">
        <v>36714</v>
      </c>
      <c r="C2866" s="347" t="s">
        <v>290</v>
      </c>
      <c r="D2866" s="298">
        <v>108.15</v>
      </c>
    </row>
    <row r="2867" spans="1:4">
      <c r="A2867" s="347">
        <v>38775</v>
      </c>
      <c r="B2867" s="347" t="s">
        <v>36715</v>
      </c>
      <c r="C2867" s="347" t="s">
        <v>290</v>
      </c>
      <c r="D2867" s="298">
        <v>55.03</v>
      </c>
    </row>
    <row r="2868" spans="1:4">
      <c r="A2868" s="347">
        <v>21119</v>
      </c>
      <c r="B2868" s="347" t="s">
        <v>36716</v>
      </c>
      <c r="C2868" s="347" t="s">
        <v>290</v>
      </c>
      <c r="D2868" s="298">
        <v>1.49</v>
      </c>
    </row>
    <row r="2869" spans="1:4">
      <c r="A2869" s="347">
        <v>37974</v>
      </c>
      <c r="B2869" s="347" t="s">
        <v>36717</v>
      </c>
      <c r="C2869" s="347" t="s">
        <v>290</v>
      </c>
      <c r="D2869" s="298">
        <v>2.2200000000000002</v>
      </c>
    </row>
    <row r="2870" spans="1:4">
      <c r="A2870" s="347">
        <v>37975</v>
      </c>
      <c r="B2870" s="347" t="s">
        <v>36718</v>
      </c>
      <c r="C2870" s="347" t="s">
        <v>290</v>
      </c>
      <c r="D2870" s="298">
        <v>4.51</v>
      </c>
    </row>
    <row r="2871" spans="1:4">
      <c r="A2871" s="347">
        <v>37976</v>
      </c>
      <c r="B2871" s="347" t="s">
        <v>36719</v>
      </c>
      <c r="C2871" s="347" t="s">
        <v>290</v>
      </c>
      <c r="D2871" s="298">
        <v>9.26</v>
      </c>
    </row>
    <row r="2872" spans="1:4">
      <c r="A2872" s="347">
        <v>37977</v>
      </c>
      <c r="B2872" s="347" t="s">
        <v>36720</v>
      </c>
      <c r="C2872" s="347" t="s">
        <v>290</v>
      </c>
      <c r="D2872" s="298">
        <v>12.73</v>
      </c>
    </row>
    <row r="2873" spans="1:4">
      <c r="A2873" s="347">
        <v>37978</v>
      </c>
      <c r="B2873" s="347" t="s">
        <v>36721</v>
      </c>
      <c r="C2873" s="347" t="s">
        <v>290</v>
      </c>
      <c r="D2873" s="298">
        <v>25.81</v>
      </c>
    </row>
    <row r="2874" spans="1:4">
      <c r="A2874" s="347">
        <v>37979</v>
      </c>
      <c r="B2874" s="347" t="s">
        <v>36722</v>
      </c>
      <c r="C2874" s="347" t="s">
        <v>290</v>
      </c>
      <c r="D2874" s="298">
        <v>110.88</v>
      </c>
    </row>
    <row r="2875" spans="1:4">
      <c r="A2875" s="347">
        <v>37980</v>
      </c>
      <c r="B2875" s="347" t="s">
        <v>36723</v>
      </c>
      <c r="C2875" s="347" t="s">
        <v>290</v>
      </c>
      <c r="D2875" s="298">
        <v>124.61</v>
      </c>
    </row>
    <row r="2876" spans="1:4">
      <c r="A2876" s="347">
        <v>36147</v>
      </c>
      <c r="B2876" s="347" t="s">
        <v>36724</v>
      </c>
      <c r="C2876" s="347" t="s">
        <v>302</v>
      </c>
      <c r="D2876" s="298">
        <v>337.68</v>
      </c>
    </row>
    <row r="2877" spans="1:4">
      <c r="A2877" s="347">
        <v>12731</v>
      </c>
      <c r="B2877" s="347" t="s">
        <v>36725</v>
      </c>
      <c r="C2877" s="347" t="s">
        <v>290</v>
      </c>
      <c r="D2877" s="298">
        <v>410.15</v>
      </c>
    </row>
    <row r="2878" spans="1:4">
      <c r="A2878" s="347">
        <v>12723</v>
      </c>
      <c r="B2878" s="347" t="s">
        <v>36726</v>
      </c>
      <c r="C2878" s="347" t="s">
        <v>290</v>
      </c>
      <c r="D2878" s="298">
        <v>3.18</v>
      </c>
    </row>
    <row r="2879" spans="1:4">
      <c r="A2879" s="347">
        <v>12724</v>
      </c>
      <c r="B2879" s="347" t="s">
        <v>36727</v>
      </c>
      <c r="C2879" s="347" t="s">
        <v>290</v>
      </c>
      <c r="D2879" s="298">
        <v>6.11</v>
      </c>
    </row>
    <row r="2880" spans="1:4">
      <c r="A2880" s="347">
        <v>12725</v>
      </c>
      <c r="B2880" s="347" t="s">
        <v>36728</v>
      </c>
      <c r="C2880" s="347" t="s">
        <v>290</v>
      </c>
      <c r="D2880" s="298">
        <v>12.26</v>
      </c>
    </row>
    <row r="2881" spans="1:4">
      <c r="A2881" s="347">
        <v>12726</v>
      </c>
      <c r="B2881" s="347" t="s">
        <v>36729</v>
      </c>
      <c r="C2881" s="347" t="s">
        <v>290</v>
      </c>
      <c r="D2881" s="298">
        <v>27.06</v>
      </c>
    </row>
    <row r="2882" spans="1:4">
      <c r="A2882" s="347">
        <v>12727</v>
      </c>
      <c r="B2882" s="347" t="s">
        <v>36730</v>
      </c>
      <c r="C2882" s="347" t="s">
        <v>290</v>
      </c>
      <c r="D2882" s="298">
        <v>34.31</v>
      </c>
    </row>
    <row r="2883" spans="1:4">
      <c r="A2883" s="347">
        <v>12728</v>
      </c>
      <c r="B2883" s="347" t="s">
        <v>36731</v>
      </c>
      <c r="C2883" s="347" t="s">
        <v>290</v>
      </c>
      <c r="D2883" s="298">
        <v>56.05</v>
      </c>
    </row>
    <row r="2884" spans="1:4">
      <c r="A2884" s="347">
        <v>12729</v>
      </c>
      <c r="B2884" s="347" t="s">
        <v>36732</v>
      </c>
      <c r="C2884" s="347" t="s">
        <v>290</v>
      </c>
      <c r="D2884" s="298">
        <v>183.71</v>
      </c>
    </row>
    <row r="2885" spans="1:4">
      <c r="A2885" s="347">
        <v>12730</v>
      </c>
      <c r="B2885" s="347" t="s">
        <v>36733</v>
      </c>
      <c r="C2885" s="347" t="s">
        <v>290</v>
      </c>
      <c r="D2885" s="298">
        <v>281.27</v>
      </c>
    </row>
    <row r="2886" spans="1:4">
      <c r="A2886" s="347">
        <v>3840</v>
      </c>
      <c r="B2886" s="347" t="s">
        <v>36734</v>
      </c>
      <c r="C2886" s="347" t="s">
        <v>290</v>
      </c>
      <c r="D2886" s="298">
        <v>59.98</v>
      </c>
    </row>
    <row r="2887" spans="1:4">
      <c r="A2887" s="347">
        <v>3838</v>
      </c>
      <c r="B2887" s="347" t="s">
        <v>36735</v>
      </c>
      <c r="C2887" s="347" t="s">
        <v>290</v>
      </c>
      <c r="D2887" s="298">
        <v>132.38</v>
      </c>
    </row>
    <row r="2888" spans="1:4">
      <c r="A2888" s="347">
        <v>3844</v>
      </c>
      <c r="B2888" s="347" t="s">
        <v>36736</v>
      </c>
      <c r="C2888" s="347" t="s">
        <v>290</v>
      </c>
      <c r="D2888" s="298">
        <v>236.13</v>
      </c>
    </row>
    <row r="2889" spans="1:4">
      <c r="A2889" s="347">
        <v>3839</v>
      </c>
      <c r="B2889" s="347" t="s">
        <v>36737</v>
      </c>
      <c r="C2889" s="347" t="s">
        <v>290</v>
      </c>
      <c r="D2889" s="298">
        <v>430.1</v>
      </c>
    </row>
    <row r="2890" spans="1:4">
      <c r="A2890" s="347">
        <v>3843</v>
      </c>
      <c r="B2890" s="347" t="s">
        <v>36738</v>
      </c>
      <c r="C2890" s="347" t="s">
        <v>290</v>
      </c>
      <c r="D2890" s="298">
        <v>590.33000000000004</v>
      </c>
    </row>
    <row r="2891" spans="1:4">
      <c r="A2891" s="347">
        <v>3900</v>
      </c>
      <c r="B2891" s="347" t="s">
        <v>36739</v>
      </c>
      <c r="C2891" s="347" t="s">
        <v>290</v>
      </c>
      <c r="D2891" s="298">
        <v>45.39</v>
      </c>
    </row>
    <row r="2892" spans="1:4">
      <c r="A2892" s="347">
        <v>3846</v>
      </c>
      <c r="B2892" s="347" t="s">
        <v>36740</v>
      </c>
      <c r="C2892" s="347" t="s">
        <v>290</v>
      </c>
      <c r="D2892" s="298">
        <v>14.31</v>
      </c>
    </row>
    <row r="2893" spans="1:4">
      <c r="A2893" s="347">
        <v>3886</v>
      </c>
      <c r="B2893" s="347" t="s">
        <v>36741</v>
      </c>
      <c r="C2893" s="347" t="s">
        <v>290</v>
      </c>
      <c r="D2893" s="298">
        <v>15.07</v>
      </c>
    </row>
    <row r="2894" spans="1:4">
      <c r="A2894" s="347">
        <v>3854</v>
      </c>
      <c r="B2894" s="347" t="s">
        <v>36742</v>
      </c>
      <c r="C2894" s="347" t="s">
        <v>290</v>
      </c>
      <c r="D2894" s="298">
        <v>8.3699999999999992</v>
      </c>
    </row>
    <row r="2895" spans="1:4">
      <c r="A2895" s="347">
        <v>3873</v>
      </c>
      <c r="B2895" s="347" t="s">
        <v>36743</v>
      </c>
      <c r="C2895" s="347" t="s">
        <v>290</v>
      </c>
      <c r="D2895" s="298">
        <v>11.08</v>
      </c>
    </row>
    <row r="2896" spans="1:4">
      <c r="A2896" s="347">
        <v>38021</v>
      </c>
      <c r="B2896" s="347" t="s">
        <v>36744</v>
      </c>
      <c r="C2896" s="347" t="s">
        <v>290</v>
      </c>
      <c r="D2896" s="298">
        <v>26.5</v>
      </c>
    </row>
    <row r="2897" spans="1:4">
      <c r="A2897" s="347">
        <v>3847</v>
      </c>
      <c r="B2897" s="347" t="s">
        <v>36745</v>
      </c>
      <c r="C2897" s="347" t="s">
        <v>290</v>
      </c>
      <c r="D2897" s="298">
        <v>30.09</v>
      </c>
    </row>
    <row r="2898" spans="1:4">
      <c r="A2898" s="347">
        <v>38022</v>
      </c>
      <c r="B2898" s="347" t="s">
        <v>36746</v>
      </c>
      <c r="C2898" s="347" t="s">
        <v>290</v>
      </c>
      <c r="D2898" s="298">
        <v>46.99</v>
      </c>
    </row>
    <row r="2899" spans="1:4">
      <c r="A2899" s="347">
        <v>3833</v>
      </c>
      <c r="B2899" s="347" t="s">
        <v>36747</v>
      </c>
      <c r="C2899" s="347" t="s">
        <v>290</v>
      </c>
      <c r="D2899" s="298">
        <v>25.65</v>
      </c>
    </row>
    <row r="2900" spans="1:4">
      <c r="A2900" s="347">
        <v>3835</v>
      </c>
      <c r="B2900" s="347" t="s">
        <v>36748</v>
      </c>
      <c r="C2900" s="347" t="s">
        <v>290</v>
      </c>
      <c r="D2900" s="298">
        <v>83.52</v>
      </c>
    </row>
    <row r="2901" spans="1:4">
      <c r="A2901" s="347">
        <v>3836</v>
      </c>
      <c r="B2901" s="347" t="s">
        <v>36749</v>
      </c>
      <c r="C2901" s="347" t="s">
        <v>290</v>
      </c>
      <c r="D2901" s="298">
        <v>179.76</v>
      </c>
    </row>
    <row r="2902" spans="1:4">
      <c r="A2902" s="347">
        <v>3830</v>
      </c>
      <c r="B2902" s="347" t="s">
        <v>36750</v>
      </c>
      <c r="C2902" s="347" t="s">
        <v>290</v>
      </c>
      <c r="D2902" s="298">
        <v>293.91000000000003</v>
      </c>
    </row>
    <row r="2903" spans="1:4">
      <c r="A2903" s="347">
        <v>3831</v>
      </c>
      <c r="B2903" s="347" t="s">
        <v>36751</v>
      </c>
      <c r="C2903" s="347" t="s">
        <v>290</v>
      </c>
      <c r="D2903" s="298">
        <v>491.32</v>
      </c>
    </row>
    <row r="2904" spans="1:4">
      <c r="A2904" s="347">
        <v>37981</v>
      </c>
      <c r="B2904" s="347" t="s">
        <v>36752</v>
      </c>
      <c r="C2904" s="347" t="s">
        <v>290</v>
      </c>
      <c r="D2904" s="298">
        <v>5.08</v>
      </c>
    </row>
    <row r="2905" spans="1:4">
      <c r="A2905" s="347">
        <v>37982</v>
      </c>
      <c r="B2905" s="347" t="s">
        <v>36753</v>
      </c>
      <c r="C2905" s="347" t="s">
        <v>290</v>
      </c>
      <c r="D2905" s="298">
        <v>7.71</v>
      </c>
    </row>
    <row r="2906" spans="1:4">
      <c r="A2906" s="347">
        <v>37983</v>
      </c>
      <c r="B2906" s="347" t="s">
        <v>36754</v>
      </c>
      <c r="C2906" s="347" t="s">
        <v>290</v>
      </c>
      <c r="D2906" s="298">
        <v>10.8</v>
      </c>
    </row>
    <row r="2907" spans="1:4">
      <c r="A2907" s="347">
        <v>37984</v>
      </c>
      <c r="B2907" s="347" t="s">
        <v>36755</v>
      </c>
      <c r="C2907" s="347" t="s">
        <v>290</v>
      </c>
      <c r="D2907" s="298">
        <v>18.66</v>
      </c>
    </row>
    <row r="2908" spans="1:4">
      <c r="A2908" s="347">
        <v>37985</v>
      </c>
      <c r="B2908" s="347" t="s">
        <v>36756</v>
      </c>
      <c r="C2908" s="347" t="s">
        <v>290</v>
      </c>
      <c r="D2908" s="298">
        <v>26.13</v>
      </c>
    </row>
    <row r="2909" spans="1:4">
      <c r="A2909" s="347">
        <v>3826</v>
      </c>
      <c r="B2909" s="347" t="s">
        <v>36757</v>
      </c>
      <c r="C2909" s="347" t="s">
        <v>290</v>
      </c>
      <c r="D2909" s="298">
        <v>59.52</v>
      </c>
    </row>
    <row r="2910" spans="1:4">
      <c r="A2910" s="347">
        <v>3825</v>
      </c>
      <c r="B2910" s="347" t="s">
        <v>36758</v>
      </c>
      <c r="C2910" s="347" t="s">
        <v>290</v>
      </c>
      <c r="D2910" s="298">
        <v>17.12</v>
      </c>
    </row>
    <row r="2911" spans="1:4">
      <c r="A2911" s="347">
        <v>3827</v>
      </c>
      <c r="B2911" s="347" t="s">
        <v>36759</v>
      </c>
      <c r="C2911" s="347" t="s">
        <v>290</v>
      </c>
      <c r="D2911" s="298">
        <v>37.4</v>
      </c>
    </row>
    <row r="2912" spans="1:4">
      <c r="A2912" s="347">
        <v>20165</v>
      </c>
      <c r="B2912" s="347" t="s">
        <v>36760</v>
      </c>
      <c r="C2912" s="347" t="s">
        <v>290</v>
      </c>
      <c r="D2912" s="298">
        <v>24.95</v>
      </c>
    </row>
    <row r="2913" spans="1:4">
      <c r="A2913" s="347">
        <v>20166</v>
      </c>
      <c r="B2913" s="347" t="s">
        <v>36761</v>
      </c>
      <c r="C2913" s="347" t="s">
        <v>290</v>
      </c>
      <c r="D2913" s="298">
        <v>80.63</v>
      </c>
    </row>
    <row r="2914" spans="1:4">
      <c r="A2914" s="347">
        <v>20164</v>
      </c>
      <c r="B2914" s="347" t="s">
        <v>36762</v>
      </c>
      <c r="C2914" s="347" t="s">
        <v>290</v>
      </c>
      <c r="D2914" s="298">
        <v>13.18</v>
      </c>
    </row>
    <row r="2915" spans="1:4">
      <c r="A2915" s="347">
        <v>3893</v>
      </c>
      <c r="B2915" s="347" t="s">
        <v>36763</v>
      </c>
      <c r="C2915" s="347" t="s">
        <v>290</v>
      </c>
      <c r="D2915" s="298">
        <v>16.350000000000001</v>
      </c>
    </row>
    <row r="2916" spans="1:4">
      <c r="A2916" s="347">
        <v>3848</v>
      </c>
      <c r="B2916" s="347" t="s">
        <v>36764</v>
      </c>
      <c r="C2916" s="347" t="s">
        <v>290</v>
      </c>
      <c r="D2916" s="298">
        <v>9.93</v>
      </c>
    </row>
    <row r="2917" spans="1:4">
      <c r="A2917" s="347">
        <v>3895</v>
      </c>
      <c r="B2917" s="347" t="s">
        <v>36765</v>
      </c>
      <c r="C2917" s="347" t="s">
        <v>290</v>
      </c>
      <c r="D2917" s="298">
        <v>10.81</v>
      </c>
    </row>
    <row r="2918" spans="1:4">
      <c r="A2918" s="347">
        <v>12404</v>
      </c>
      <c r="B2918" s="347" t="s">
        <v>36766</v>
      </c>
      <c r="C2918" s="347" t="s">
        <v>290</v>
      </c>
      <c r="D2918" s="298">
        <v>9.01</v>
      </c>
    </row>
    <row r="2919" spans="1:4">
      <c r="A2919" s="347">
        <v>3939</v>
      </c>
      <c r="B2919" s="347" t="s">
        <v>36767</v>
      </c>
      <c r="C2919" s="347" t="s">
        <v>290</v>
      </c>
      <c r="D2919" s="298">
        <v>18.57</v>
      </c>
    </row>
    <row r="2920" spans="1:4">
      <c r="A2920" s="347">
        <v>3911</v>
      </c>
      <c r="B2920" s="347" t="s">
        <v>36768</v>
      </c>
      <c r="C2920" s="347" t="s">
        <v>290</v>
      </c>
      <c r="D2920" s="298">
        <v>15.17</v>
      </c>
    </row>
    <row r="2921" spans="1:4">
      <c r="A2921" s="347">
        <v>3908</v>
      </c>
      <c r="B2921" s="347" t="s">
        <v>36769</v>
      </c>
      <c r="C2921" s="347" t="s">
        <v>290</v>
      </c>
      <c r="D2921" s="298">
        <v>4.9000000000000004</v>
      </c>
    </row>
    <row r="2922" spans="1:4">
      <c r="A2922" s="347">
        <v>3910</v>
      </c>
      <c r="B2922" s="347" t="s">
        <v>36770</v>
      </c>
      <c r="C2922" s="347" t="s">
        <v>290</v>
      </c>
      <c r="D2922" s="298">
        <v>10.85</v>
      </c>
    </row>
    <row r="2923" spans="1:4">
      <c r="A2923" s="347">
        <v>3913</v>
      </c>
      <c r="B2923" s="347" t="s">
        <v>36771</v>
      </c>
      <c r="C2923" s="347" t="s">
        <v>290</v>
      </c>
      <c r="D2923" s="298">
        <v>51.87</v>
      </c>
    </row>
    <row r="2924" spans="1:4">
      <c r="A2924" s="347">
        <v>3912</v>
      </c>
      <c r="B2924" s="347" t="s">
        <v>36772</v>
      </c>
      <c r="C2924" s="347" t="s">
        <v>290</v>
      </c>
      <c r="D2924" s="298">
        <v>28.43</v>
      </c>
    </row>
    <row r="2925" spans="1:4">
      <c r="A2925" s="347">
        <v>3909</v>
      </c>
      <c r="B2925" s="347" t="s">
        <v>36773</v>
      </c>
      <c r="C2925" s="347" t="s">
        <v>290</v>
      </c>
      <c r="D2925" s="298">
        <v>6.67</v>
      </c>
    </row>
    <row r="2926" spans="1:4">
      <c r="A2926" s="347">
        <v>3914</v>
      </c>
      <c r="B2926" s="347" t="s">
        <v>36774</v>
      </c>
      <c r="C2926" s="347" t="s">
        <v>290</v>
      </c>
      <c r="D2926" s="298">
        <v>78.25</v>
      </c>
    </row>
    <row r="2927" spans="1:4">
      <c r="A2927" s="347">
        <v>3915</v>
      </c>
      <c r="B2927" s="347" t="s">
        <v>36775</v>
      </c>
      <c r="C2927" s="347" t="s">
        <v>290</v>
      </c>
      <c r="D2927" s="298">
        <v>123.4</v>
      </c>
    </row>
    <row r="2928" spans="1:4">
      <c r="A2928" s="347">
        <v>3916</v>
      </c>
      <c r="B2928" s="347" t="s">
        <v>36776</v>
      </c>
      <c r="C2928" s="347" t="s">
        <v>290</v>
      </c>
      <c r="D2928" s="298">
        <v>224.81</v>
      </c>
    </row>
    <row r="2929" spans="1:4">
      <c r="A2929" s="347">
        <v>3917</v>
      </c>
      <c r="B2929" s="347" t="s">
        <v>36777</v>
      </c>
      <c r="C2929" s="347" t="s">
        <v>290</v>
      </c>
      <c r="D2929" s="298">
        <v>370.8</v>
      </c>
    </row>
    <row r="2930" spans="1:4">
      <c r="A2930" s="347">
        <v>1904</v>
      </c>
      <c r="B2930" s="347" t="s">
        <v>36778</v>
      </c>
      <c r="C2930" s="347" t="s">
        <v>290</v>
      </c>
      <c r="D2930" s="298">
        <v>1</v>
      </c>
    </row>
    <row r="2931" spans="1:4">
      <c r="A2931" s="347">
        <v>1899</v>
      </c>
      <c r="B2931" s="347" t="s">
        <v>36779</v>
      </c>
      <c r="C2931" s="347" t="s">
        <v>290</v>
      </c>
      <c r="D2931" s="298">
        <v>1.1399999999999999</v>
      </c>
    </row>
    <row r="2932" spans="1:4">
      <c r="A2932" s="347">
        <v>1900</v>
      </c>
      <c r="B2932" s="347" t="s">
        <v>36780</v>
      </c>
      <c r="C2932" s="347" t="s">
        <v>290</v>
      </c>
      <c r="D2932" s="298">
        <v>1.84</v>
      </c>
    </row>
    <row r="2933" spans="1:4">
      <c r="A2933" s="347">
        <v>12407</v>
      </c>
      <c r="B2933" s="347" t="s">
        <v>36781</v>
      </c>
      <c r="C2933" s="347" t="s">
        <v>290</v>
      </c>
      <c r="D2933" s="298">
        <v>28.07</v>
      </c>
    </row>
    <row r="2934" spans="1:4">
      <c r="A2934" s="347">
        <v>12408</v>
      </c>
      <c r="B2934" s="347" t="s">
        <v>36782</v>
      </c>
      <c r="C2934" s="347" t="s">
        <v>290</v>
      </c>
      <c r="D2934" s="298">
        <v>15.84</v>
      </c>
    </row>
    <row r="2935" spans="1:4">
      <c r="A2935" s="347">
        <v>12409</v>
      </c>
      <c r="B2935" s="347" t="s">
        <v>36783</v>
      </c>
      <c r="C2935" s="347" t="s">
        <v>290</v>
      </c>
      <c r="D2935" s="298">
        <v>15.84</v>
      </c>
    </row>
    <row r="2936" spans="1:4">
      <c r="A2936" s="347">
        <v>12410</v>
      </c>
      <c r="B2936" s="347" t="s">
        <v>36784</v>
      </c>
      <c r="C2936" s="347" t="s">
        <v>290</v>
      </c>
      <c r="D2936" s="298">
        <v>10.91</v>
      </c>
    </row>
    <row r="2937" spans="1:4">
      <c r="A2937" s="347">
        <v>3936</v>
      </c>
      <c r="B2937" s="347" t="s">
        <v>36785</v>
      </c>
      <c r="C2937" s="347" t="s">
        <v>290</v>
      </c>
      <c r="D2937" s="298">
        <v>19.72</v>
      </c>
    </row>
    <row r="2938" spans="1:4">
      <c r="A2938" s="347">
        <v>3922</v>
      </c>
      <c r="B2938" s="347" t="s">
        <v>36786</v>
      </c>
      <c r="C2938" s="347" t="s">
        <v>290</v>
      </c>
      <c r="D2938" s="298">
        <v>18.14</v>
      </c>
    </row>
    <row r="2939" spans="1:4">
      <c r="A2939" s="347">
        <v>3924</v>
      </c>
      <c r="B2939" s="347" t="s">
        <v>36787</v>
      </c>
      <c r="C2939" s="347" t="s">
        <v>290</v>
      </c>
      <c r="D2939" s="298">
        <v>19.72</v>
      </c>
    </row>
    <row r="2940" spans="1:4">
      <c r="A2940" s="347">
        <v>3923</v>
      </c>
      <c r="B2940" s="347" t="s">
        <v>36788</v>
      </c>
      <c r="C2940" s="347" t="s">
        <v>290</v>
      </c>
      <c r="D2940" s="298">
        <v>19.72</v>
      </c>
    </row>
    <row r="2941" spans="1:4">
      <c r="A2941" s="347">
        <v>3937</v>
      </c>
      <c r="B2941" s="347" t="s">
        <v>36789</v>
      </c>
      <c r="C2941" s="347" t="s">
        <v>290</v>
      </c>
      <c r="D2941" s="298">
        <v>16.27</v>
      </c>
    </row>
    <row r="2942" spans="1:4">
      <c r="A2942" s="347">
        <v>3921</v>
      </c>
      <c r="B2942" s="347" t="s">
        <v>36790</v>
      </c>
      <c r="C2942" s="347" t="s">
        <v>290</v>
      </c>
      <c r="D2942" s="298">
        <v>16.28</v>
      </c>
    </row>
    <row r="2943" spans="1:4">
      <c r="A2943" s="347">
        <v>3920</v>
      </c>
      <c r="B2943" s="347" t="s">
        <v>36791</v>
      </c>
      <c r="C2943" s="347" t="s">
        <v>290</v>
      </c>
      <c r="D2943" s="298">
        <v>16.27</v>
      </c>
    </row>
    <row r="2944" spans="1:4">
      <c r="A2944" s="347">
        <v>3938</v>
      </c>
      <c r="B2944" s="347" t="s">
        <v>36792</v>
      </c>
      <c r="C2944" s="347" t="s">
        <v>290</v>
      </c>
      <c r="D2944" s="298">
        <v>10.73</v>
      </c>
    </row>
    <row r="2945" spans="1:4">
      <c r="A2945" s="347">
        <v>3919</v>
      </c>
      <c r="B2945" s="347" t="s">
        <v>36793</v>
      </c>
      <c r="C2945" s="347" t="s">
        <v>290</v>
      </c>
      <c r="D2945" s="298">
        <v>10.93</v>
      </c>
    </row>
    <row r="2946" spans="1:4">
      <c r="A2946" s="347">
        <v>3927</v>
      </c>
      <c r="B2946" s="347" t="s">
        <v>36794</v>
      </c>
      <c r="C2946" s="347" t="s">
        <v>290</v>
      </c>
      <c r="D2946" s="298">
        <v>55.38</v>
      </c>
    </row>
    <row r="2947" spans="1:4">
      <c r="A2947" s="347">
        <v>3928</v>
      </c>
      <c r="B2947" s="347" t="s">
        <v>36795</v>
      </c>
      <c r="C2947" s="347" t="s">
        <v>290</v>
      </c>
      <c r="D2947" s="298">
        <v>55.38</v>
      </c>
    </row>
    <row r="2948" spans="1:4">
      <c r="A2948" s="347">
        <v>3926</v>
      </c>
      <c r="B2948" s="347" t="s">
        <v>36796</v>
      </c>
      <c r="C2948" s="347" t="s">
        <v>290</v>
      </c>
      <c r="D2948" s="298">
        <v>31.57</v>
      </c>
    </row>
    <row r="2949" spans="1:4">
      <c r="A2949" s="347">
        <v>3935</v>
      </c>
      <c r="B2949" s="347" t="s">
        <v>36797</v>
      </c>
      <c r="C2949" s="347" t="s">
        <v>290</v>
      </c>
      <c r="D2949" s="298">
        <v>31.57</v>
      </c>
    </row>
    <row r="2950" spans="1:4">
      <c r="A2950" s="347">
        <v>3925</v>
      </c>
      <c r="B2950" s="347" t="s">
        <v>36798</v>
      </c>
      <c r="C2950" s="347" t="s">
        <v>290</v>
      </c>
      <c r="D2950" s="298">
        <v>31.57</v>
      </c>
    </row>
    <row r="2951" spans="1:4">
      <c r="A2951" s="347">
        <v>12406</v>
      </c>
      <c r="B2951" s="347" t="s">
        <v>36799</v>
      </c>
      <c r="C2951" s="347" t="s">
        <v>290</v>
      </c>
      <c r="D2951" s="298">
        <v>7.75</v>
      </c>
    </row>
    <row r="2952" spans="1:4">
      <c r="A2952" s="347">
        <v>3929</v>
      </c>
      <c r="B2952" s="347" t="s">
        <v>36800</v>
      </c>
      <c r="C2952" s="347" t="s">
        <v>290</v>
      </c>
      <c r="D2952" s="298">
        <v>84.38</v>
      </c>
    </row>
    <row r="2953" spans="1:4">
      <c r="A2953" s="347">
        <v>3931</v>
      </c>
      <c r="B2953" s="347" t="s">
        <v>36801</v>
      </c>
      <c r="C2953" s="347" t="s">
        <v>290</v>
      </c>
      <c r="D2953" s="298">
        <v>84.38</v>
      </c>
    </row>
    <row r="2954" spans="1:4">
      <c r="A2954" s="347">
        <v>3930</v>
      </c>
      <c r="B2954" s="347" t="s">
        <v>36802</v>
      </c>
      <c r="C2954" s="347" t="s">
        <v>290</v>
      </c>
      <c r="D2954" s="298">
        <v>84.38</v>
      </c>
    </row>
    <row r="2955" spans="1:4">
      <c r="A2955" s="347">
        <v>3932</v>
      </c>
      <c r="B2955" s="347" t="s">
        <v>36803</v>
      </c>
      <c r="C2955" s="347" t="s">
        <v>290</v>
      </c>
      <c r="D2955" s="298">
        <v>145.71</v>
      </c>
    </row>
    <row r="2956" spans="1:4">
      <c r="A2956" s="347">
        <v>3933</v>
      </c>
      <c r="B2956" s="347" t="s">
        <v>36804</v>
      </c>
      <c r="C2956" s="347" t="s">
        <v>290</v>
      </c>
      <c r="D2956" s="298">
        <v>145.71</v>
      </c>
    </row>
    <row r="2957" spans="1:4">
      <c r="A2957" s="347">
        <v>3934</v>
      </c>
      <c r="B2957" s="347" t="s">
        <v>36805</v>
      </c>
      <c r="C2957" s="347" t="s">
        <v>290</v>
      </c>
      <c r="D2957" s="298">
        <v>145.71</v>
      </c>
    </row>
    <row r="2958" spans="1:4">
      <c r="A2958" s="347">
        <v>40355</v>
      </c>
      <c r="B2958" s="347" t="s">
        <v>36806</v>
      </c>
      <c r="C2958" s="347" t="s">
        <v>290</v>
      </c>
      <c r="D2958" s="298">
        <v>11.07</v>
      </c>
    </row>
    <row r="2959" spans="1:4">
      <c r="A2959" s="347">
        <v>40364</v>
      </c>
      <c r="B2959" s="347" t="s">
        <v>36807</v>
      </c>
      <c r="C2959" s="347" t="s">
        <v>290</v>
      </c>
      <c r="D2959" s="298">
        <v>51.84</v>
      </c>
    </row>
    <row r="2960" spans="1:4">
      <c r="A2960" s="347">
        <v>40361</v>
      </c>
      <c r="B2960" s="347" t="s">
        <v>36808</v>
      </c>
      <c r="C2960" s="347" t="s">
        <v>290</v>
      </c>
      <c r="D2960" s="298">
        <v>40.54</v>
      </c>
    </row>
    <row r="2961" spans="1:4">
      <c r="A2961" s="347">
        <v>40358</v>
      </c>
      <c r="B2961" s="347" t="s">
        <v>36809</v>
      </c>
      <c r="C2961" s="347" t="s">
        <v>290</v>
      </c>
      <c r="D2961" s="298">
        <v>15.45</v>
      </c>
    </row>
    <row r="2962" spans="1:4">
      <c r="A2962" s="347">
        <v>40370</v>
      </c>
      <c r="B2962" s="347" t="s">
        <v>36810</v>
      </c>
      <c r="C2962" s="347" t="s">
        <v>290</v>
      </c>
      <c r="D2962" s="298">
        <v>164.49</v>
      </c>
    </row>
    <row r="2963" spans="1:4">
      <c r="A2963" s="347">
        <v>40367</v>
      </c>
      <c r="B2963" s="347" t="s">
        <v>36811</v>
      </c>
      <c r="C2963" s="347" t="s">
        <v>290</v>
      </c>
      <c r="D2963" s="298">
        <v>81.760000000000005</v>
      </c>
    </row>
    <row r="2964" spans="1:4">
      <c r="A2964" s="347">
        <v>40373</v>
      </c>
      <c r="B2964" s="347" t="s">
        <v>36812</v>
      </c>
      <c r="C2964" s="347" t="s">
        <v>290</v>
      </c>
      <c r="D2964" s="298">
        <v>222.44</v>
      </c>
    </row>
    <row r="2965" spans="1:4">
      <c r="A2965" s="347">
        <v>38947</v>
      </c>
      <c r="B2965" s="347" t="s">
        <v>36813</v>
      </c>
      <c r="C2965" s="347" t="s">
        <v>290</v>
      </c>
      <c r="D2965" s="298">
        <v>9.39</v>
      </c>
    </row>
    <row r="2966" spans="1:4">
      <c r="A2966" s="347">
        <v>38948</v>
      </c>
      <c r="B2966" s="347" t="s">
        <v>36814</v>
      </c>
      <c r="C2966" s="347" t="s">
        <v>290</v>
      </c>
      <c r="D2966" s="298">
        <v>14.99</v>
      </c>
    </row>
    <row r="2967" spans="1:4">
      <c r="A2967" s="347">
        <v>38949</v>
      </c>
      <c r="B2967" s="347" t="s">
        <v>36815</v>
      </c>
      <c r="C2967" s="347" t="s">
        <v>290</v>
      </c>
      <c r="D2967" s="298">
        <v>16.63</v>
      </c>
    </row>
    <row r="2968" spans="1:4">
      <c r="A2968" s="347">
        <v>38951</v>
      </c>
      <c r="B2968" s="347" t="s">
        <v>36816</v>
      </c>
      <c r="C2968" s="347" t="s">
        <v>290</v>
      </c>
      <c r="D2968" s="298">
        <v>26.3</v>
      </c>
    </row>
    <row r="2969" spans="1:4">
      <c r="A2969" s="347">
        <v>39312</v>
      </c>
      <c r="B2969" s="347" t="s">
        <v>36817</v>
      </c>
      <c r="C2969" s="347" t="s">
        <v>290</v>
      </c>
      <c r="D2969" s="298">
        <v>20.399999999999999</v>
      </c>
    </row>
    <row r="2970" spans="1:4">
      <c r="A2970" s="347">
        <v>39313</v>
      </c>
      <c r="B2970" s="347" t="s">
        <v>36818</v>
      </c>
      <c r="C2970" s="347" t="s">
        <v>290</v>
      </c>
      <c r="D2970" s="298">
        <v>26.63</v>
      </c>
    </row>
    <row r="2971" spans="1:4">
      <c r="A2971" s="347">
        <v>38950</v>
      </c>
      <c r="B2971" s="347" t="s">
        <v>36819</v>
      </c>
      <c r="C2971" s="347" t="s">
        <v>290</v>
      </c>
      <c r="D2971" s="298">
        <v>40.08</v>
      </c>
    </row>
    <row r="2972" spans="1:4">
      <c r="A2972" s="347">
        <v>39314</v>
      </c>
      <c r="B2972" s="347" t="s">
        <v>36820</v>
      </c>
      <c r="C2972" s="347" t="s">
        <v>290</v>
      </c>
      <c r="D2972" s="298">
        <v>42.28</v>
      </c>
    </row>
    <row r="2973" spans="1:4">
      <c r="A2973" s="347">
        <v>3907</v>
      </c>
      <c r="B2973" s="347" t="s">
        <v>36821</v>
      </c>
      <c r="C2973" s="347" t="s">
        <v>290</v>
      </c>
      <c r="D2973" s="298">
        <v>4.7</v>
      </c>
    </row>
    <row r="2974" spans="1:4">
      <c r="A2974" s="347">
        <v>3889</v>
      </c>
      <c r="B2974" s="347" t="s">
        <v>36822</v>
      </c>
      <c r="C2974" s="347" t="s">
        <v>290</v>
      </c>
      <c r="D2974" s="298">
        <v>3.59</v>
      </c>
    </row>
    <row r="2975" spans="1:4">
      <c r="A2975" s="347">
        <v>3868</v>
      </c>
      <c r="B2975" s="347" t="s">
        <v>36823</v>
      </c>
      <c r="C2975" s="347" t="s">
        <v>290</v>
      </c>
      <c r="D2975" s="298">
        <v>1.39</v>
      </c>
    </row>
    <row r="2976" spans="1:4">
      <c r="A2976" s="347">
        <v>3869</v>
      </c>
      <c r="B2976" s="347" t="s">
        <v>36824</v>
      </c>
      <c r="C2976" s="347" t="s">
        <v>290</v>
      </c>
      <c r="D2976" s="298">
        <v>3.99</v>
      </c>
    </row>
    <row r="2977" spans="1:4">
      <c r="A2977" s="347">
        <v>3872</v>
      </c>
      <c r="B2977" s="347" t="s">
        <v>36825</v>
      </c>
      <c r="C2977" s="347" t="s">
        <v>290</v>
      </c>
      <c r="D2977" s="298">
        <v>4.8499999999999996</v>
      </c>
    </row>
    <row r="2978" spans="1:4">
      <c r="A2978" s="347">
        <v>3850</v>
      </c>
      <c r="B2978" s="347" t="s">
        <v>36826</v>
      </c>
      <c r="C2978" s="347" t="s">
        <v>290</v>
      </c>
      <c r="D2978" s="298">
        <v>12.5</v>
      </c>
    </row>
    <row r="2979" spans="1:4">
      <c r="A2979" s="347">
        <v>38023</v>
      </c>
      <c r="B2979" s="347" t="s">
        <v>36827</v>
      </c>
      <c r="C2979" s="347" t="s">
        <v>290</v>
      </c>
      <c r="D2979" s="298">
        <v>5.27</v>
      </c>
    </row>
    <row r="2980" spans="1:4">
      <c r="A2980" s="347">
        <v>37986</v>
      </c>
      <c r="B2980" s="347" t="s">
        <v>36828</v>
      </c>
      <c r="C2980" s="347" t="s">
        <v>290</v>
      </c>
      <c r="D2980" s="298">
        <v>1.74</v>
      </c>
    </row>
    <row r="2981" spans="1:4">
      <c r="A2981" s="347">
        <v>37987</v>
      </c>
      <c r="B2981" s="347" t="s">
        <v>36829</v>
      </c>
      <c r="C2981" s="347" t="s">
        <v>290</v>
      </c>
      <c r="D2981" s="298">
        <v>130.4</v>
      </c>
    </row>
    <row r="2982" spans="1:4">
      <c r="A2982" s="347">
        <v>37988</v>
      </c>
      <c r="B2982" s="347" t="s">
        <v>36830</v>
      </c>
      <c r="C2982" s="347" t="s">
        <v>290</v>
      </c>
      <c r="D2982" s="298">
        <v>212.7</v>
      </c>
    </row>
    <row r="2983" spans="1:4">
      <c r="A2983" s="347">
        <v>21120</v>
      </c>
      <c r="B2983" s="347" t="s">
        <v>36831</v>
      </c>
      <c r="C2983" s="347" t="s">
        <v>290</v>
      </c>
      <c r="D2983" s="298">
        <v>10.6</v>
      </c>
    </row>
    <row r="2984" spans="1:4">
      <c r="A2984" s="347">
        <v>39318</v>
      </c>
      <c r="B2984" s="347" t="s">
        <v>36832</v>
      </c>
      <c r="C2984" s="347" t="s">
        <v>290</v>
      </c>
      <c r="D2984" s="298">
        <v>8.74</v>
      </c>
    </row>
    <row r="2985" spans="1:4">
      <c r="A2985" s="347">
        <v>20162</v>
      </c>
      <c r="B2985" s="347" t="s">
        <v>36833</v>
      </c>
      <c r="C2985" s="347" t="s">
        <v>290</v>
      </c>
      <c r="D2985" s="298">
        <v>17.329999999999998</v>
      </c>
    </row>
    <row r="2986" spans="1:4">
      <c r="A2986" s="347">
        <v>40366</v>
      </c>
      <c r="B2986" s="347" t="s">
        <v>36834</v>
      </c>
      <c r="C2986" s="347" t="s">
        <v>290</v>
      </c>
      <c r="D2986" s="298">
        <v>40.44</v>
      </c>
    </row>
    <row r="2987" spans="1:4">
      <c r="A2987" s="347">
        <v>40363</v>
      </c>
      <c r="B2987" s="347" t="s">
        <v>36835</v>
      </c>
      <c r="C2987" s="347" t="s">
        <v>290</v>
      </c>
      <c r="D2987" s="298">
        <v>31.63</v>
      </c>
    </row>
    <row r="2988" spans="1:4">
      <c r="A2988" s="347">
        <v>40354</v>
      </c>
      <c r="B2988" s="347" t="s">
        <v>36836</v>
      </c>
      <c r="C2988" s="347" t="s">
        <v>290</v>
      </c>
      <c r="D2988" s="298">
        <v>13.77</v>
      </c>
    </row>
    <row r="2989" spans="1:4">
      <c r="A2989" s="347">
        <v>40360</v>
      </c>
      <c r="B2989" s="347" t="s">
        <v>36837</v>
      </c>
      <c r="C2989" s="347" t="s">
        <v>290</v>
      </c>
      <c r="D2989" s="298">
        <v>20.73</v>
      </c>
    </row>
    <row r="2990" spans="1:4">
      <c r="A2990" s="347">
        <v>40372</v>
      </c>
      <c r="B2990" s="347" t="s">
        <v>36838</v>
      </c>
      <c r="C2990" s="347" t="s">
        <v>290</v>
      </c>
      <c r="D2990" s="298">
        <v>128.05000000000001</v>
      </c>
    </row>
    <row r="2991" spans="1:4">
      <c r="A2991" s="347">
        <v>40369</v>
      </c>
      <c r="B2991" s="347" t="s">
        <v>36839</v>
      </c>
      <c r="C2991" s="347" t="s">
        <v>290</v>
      </c>
      <c r="D2991" s="298">
        <v>63.73</v>
      </c>
    </row>
    <row r="2992" spans="1:4">
      <c r="A2992" s="347">
        <v>40357</v>
      </c>
      <c r="B2992" s="347" t="s">
        <v>36840</v>
      </c>
      <c r="C2992" s="347" t="s">
        <v>290</v>
      </c>
      <c r="D2992" s="298">
        <v>15.45</v>
      </c>
    </row>
    <row r="2993" spans="1:4">
      <c r="A2993" s="347">
        <v>40375</v>
      </c>
      <c r="B2993" s="347" t="s">
        <v>36841</v>
      </c>
      <c r="C2993" s="347" t="s">
        <v>290</v>
      </c>
      <c r="D2993" s="298">
        <v>173.34</v>
      </c>
    </row>
    <row r="2994" spans="1:4">
      <c r="A2994" s="347">
        <v>1893</v>
      </c>
      <c r="B2994" s="347" t="s">
        <v>36842</v>
      </c>
      <c r="C2994" s="347" t="s">
        <v>290</v>
      </c>
      <c r="D2994" s="298">
        <v>3.79</v>
      </c>
    </row>
    <row r="2995" spans="1:4">
      <c r="A2995" s="347">
        <v>1902</v>
      </c>
      <c r="B2995" s="347" t="s">
        <v>36843</v>
      </c>
      <c r="C2995" s="347" t="s">
        <v>290</v>
      </c>
      <c r="D2995" s="298">
        <v>2.76</v>
      </c>
    </row>
    <row r="2996" spans="1:4">
      <c r="A2996" s="347">
        <v>1901</v>
      </c>
      <c r="B2996" s="347" t="s">
        <v>36844</v>
      </c>
      <c r="C2996" s="347" t="s">
        <v>290</v>
      </c>
      <c r="D2996" s="298">
        <v>0.86</v>
      </c>
    </row>
    <row r="2997" spans="1:4">
      <c r="A2997" s="347">
        <v>1892</v>
      </c>
      <c r="B2997" s="347" t="s">
        <v>36845</v>
      </c>
      <c r="C2997" s="347" t="s">
        <v>290</v>
      </c>
      <c r="D2997" s="298">
        <v>1.78</v>
      </c>
    </row>
    <row r="2998" spans="1:4">
      <c r="A2998" s="347">
        <v>1907</v>
      </c>
      <c r="B2998" s="347" t="s">
        <v>36846</v>
      </c>
      <c r="C2998" s="347" t="s">
        <v>290</v>
      </c>
      <c r="D2998" s="298">
        <v>12.22</v>
      </c>
    </row>
    <row r="2999" spans="1:4">
      <c r="A2999" s="347">
        <v>1894</v>
      </c>
      <c r="B2999" s="347" t="s">
        <v>36847</v>
      </c>
      <c r="C2999" s="347" t="s">
        <v>290</v>
      </c>
      <c r="D2999" s="298">
        <v>5.49</v>
      </c>
    </row>
    <row r="3000" spans="1:4">
      <c r="A3000" s="347">
        <v>1891</v>
      </c>
      <c r="B3000" s="347" t="s">
        <v>36848</v>
      </c>
      <c r="C3000" s="347" t="s">
        <v>290</v>
      </c>
      <c r="D3000" s="298">
        <v>1.27</v>
      </c>
    </row>
    <row r="3001" spans="1:4">
      <c r="A3001" s="347">
        <v>1896</v>
      </c>
      <c r="B3001" s="347" t="s">
        <v>36849</v>
      </c>
      <c r="C3001" s="347" t="s">
        <v>290</v>
      </c>
      <c r="D3001" s="298">
        <v>16.399999999999999</v>
      </c>
    </row>
    <row r="3002" spans="1:4">
      <c r="A3002" s="347">
        <v>1895</v>
      </c>
      <c r="B3002" s="347" t="s">
        <v>36850</v>
      </c>
      <c r="C3002" s="347" t="s">
        <v>290</v>
      </c>
      <c r="D3002" s="298">
        <v>28.83</v>
      </c>
    </row>
    <row r="3003" spans="1:4">
      <c r="A3003" s="347">
        <v>2641</v>
      </c>
      <c r="B3003" s="347" t="s">
        <v>36851</v>
      </c>
      <c r="C3003" s="347" t="s">
        <v>290</v>
      </c>
      <c r="D3003" s="298">
        <v>23.73</v>
      </c>
    </row>
    <row r="3004" spans="1:4">
      <c r="A3004" s="347">
        <v>2636</v>
      </c>
      <c r="B3004" s="347" t="s">
        <v>36852</v>
      </c>
      <c r="C3004" s="347" t="s">
        <v>290</v>
      </c>
      <c r="D3004" s="298">
        <v>1.53</v>
      </c>
    </row>
    <row r="3005" spans="1:4">
      <c r="A3005" s="347">
        <v>2637</v>
      </c>
      <c r="B3005" s="347" t="s">
        <v>36853</v>
      </c>
      <c r="C3005" s="347" t="s">
        <v>290</v>
      </c>
      <c r="D3005" s="298">
        <v>1.62</v>
      </c>
    </row>
    <row r="3006" spans="1:4">
      <c r="A3006" s="347">
        <v>2638</v>
      </c>
      <c r="B3006" s="347" t="s">
        <v>36854</v>
      </c>
      <c r="C3006" s="347" t="s">
        <v>290</v>
      </c>
      <c r="D3006" s="298">
        <v>1.89</v>
      </c>
    </row>
    <row r="3007" spans="1:4">
      <c r="A3007" s="347">
        <v>2639</v>
      </c>
      <c r="B3007" s="347" t="s">
        <v>36855</v>
      </c>
      <c r="C3007" s="347" t="s">
        <v>290</v>
      </c>
      <c r="D3007" s="298">
        <v>3.35</v>
      </c>
    </row>
    <row r="3008" spans="1:4">
      <c r="A3008" s="347">
        <v>2644</v>
      </c>
      <c r="B3008" s="347" t="s">
        <v>36856</v>
      </c>
      <c r="C3008" s="347" t="s">
        <v>290</v>
      </c>
      <c r="D3008" s="298">
        <v>4.8499999999999996</v>
      </c>
    </row>
    <row r="3009" spans="1:4">
      <c r="A3009" s="347">
        <v>2643</v>
      </c>
      <c r="B3009" s="347" t="s">
        <v>36857</v>
      </c>
      <c r="C3009" s="347" t="s">
        <v>290</v>
      </c>
      <c r="D3009" s="298">
        <v>6.76</v>
      </c>
    </row>
    <row r="3010" spans="1:4">
      <c r="A3010" s="347">
        <v>2640</v>
      </c>
      <c r="B3010" s="347" t="s">
        <v>36858</v>
      </c>
      <c r="C3010" s="347" t="s">
        <v>290</v>
      </c>
      <c r="D3010" s="298">
        <v>9.8699999999999992</v>
      </c>
    </row>
    <row r="3011" spans="1:4">
      <c r="A3011" s="347">
        <v>2642</v>
      </c>
      <c r="B3011" s="347" t="s">
        <v>36859</v>
      </c>
      <c r="C3011" s="347" t="s">
        <v>290</v>
      </c>
      <c r="D3011" s="298">
        <v>15.04</v>
      </c>
    </row>
    <row r="3012" spans="1:4">
      <c r="A3012" s="347">
        <v>38943</v>
      </c>
      <c r="B3012" s="347" t="s">
        <v>36860</v>
      </c>
      <c r="C3012" s="347" t="s">
        <v>290</v>
      </c>
      <c r="D3012" s="298">
        <v>6.93</v>
      </c>
    </row>
    <row r="3013" spans="1:4">
      <c r="A3013" s="347">
        <v>38944</v>
      </c>
      <c r="B3013" s="347" t="s">
        <v>36861</v>
      </c>
      <c r="C3013" s="347" t="s">
        <v>290</v>
      </c>
      <c r="D3013" s="298">
        <v>10.72</v>
      </c>
    </row>
    <row r="3014" spans="1:4">
      <c r="A3014" s="347">
        <v>38945</v>
      </c>
      <c r="B3014" s="347" t="s">
        <v>36862</v>
      </c>
      <c r="C3014" s="347" t="s">
        <v>290</v>
      </c>
      <c r="D3014" s="298">
        <v>21.74</v>
      </c>
    </row>
    <row r="3015" spans="1:4">
      <c r="A3015" s="347">
        <v>38946</v>
      </c>
      <c r="B3015" s="347" t="s">
        <v>36863</v>
      </c>
      <c r="C3015" s="347" t="s">
        <v>290</v>
      </c>
      <c r="D3015" s="298">
        <v>32.42</v>
      </c>
    </row>
    <row r="3016" spans="1:4">
      <c r="A3016" s="347">
        <v>39308</v>
      </c>
      <c r="B3016" s="347" t="s">
        <v>36864</v>
      </c>
      <c r="C3016" s="347" t="s">
        <v>290</v>
      </c>
      <c r="D3016" s="298">
        <v>14.14</v>
      </c>
    </row>
    <row r="3017" spans="1:4">
      <c r="A3017" s="347">
        <v>39309</v>
      </c>
      <c r="B3017" s="347" t="s">
        <v>36865</v>
      </c>
      <c r="C3017" s="347" t="s">
        <v>290</v>
      </c>
      <c r="D3017" s="298">
        <v>20.45</v>
      </c>
    </row>
    <row r="3018" spans="1:4">
      <c r="A3018" s="347">
        <v>39310</v>
      </c>
      <c r="B3018" s="347" t="s">
        <v>36866</v>
      </c>
      <c r="C3018" s="347" t="s">
        <v>290</v>
      </c>
      <c r="D3018" s="298">
        <v>30.98</v>
      </c>
    </row>
    <row r="3019" spans="1:4">
      <c r="A3019" s="347">
        <v>39311</v>
      </c>
      <c r="B3019" s="347" t="s">
        <v>36867</v>
      </c>
      <c r="C3019" s="347" t="s">
        <v>290</v>
      </c>
      <c r="D3019" s="298">
        <v>46.56</v>
      </c>
    </row>
    <row r="3020" spans="1:4">
      <c r="A3020" s="347">
        <v>39855</v>
      </c>
      <c r="B3020" s="347" t="s">
        <v>36868</v>
      </c>
      <c r="C3020" s="347" t="s">
        <v>290</v>
      </c>
      <c r="D3020" s="298">
        <v>3.21</v>
      </c>
    </row>
    <row r="3021" spans="1:4">
      <c r="A3021" s="347">
        <v>39856</v>
      </c>
      <c r="B3021" s="347" t="s">
        <v>36869</v>
      </c>
      <c r="C3021" s="347" t="s">
        <v>290</v>
      </c>
      <c r="D3021" s="298">
        <v>7.57</v>
      </c>
    </row>
    <row r="3022" spans="1:4">
      <c r="A3022" s="347">
        <v>39857</v>
      </c>
      <c r="B3022" s="347" t="s">
        <v>36870</v>
      </c>
      <c r="C3022" s="347" t="s">
        <v>290</v>
      </c>
      <c r="D3022" s="298">
        <v>12.26</v>
      </c>
    </row>
    <row r="3023" spans="1:4">
      <c r="A3023" s="347">
        <v>39858</v>
      </c>
      <c r="B3023" s="347" t="s">
        <v>36871</v>
      </c>
      <c r="C3023" s="347" t="s">
        <v>290</v>
      </c>
      <c r="D3023" s="298">
        <v>27.2</v>
      </c>
    </row>
    <row r="3024" spans="1:4">
      <c r="A3024" s="347">
        <v>39859</v>
      </c>
      <c r="B3024" s="347" t="s">
        <v>36872</v>
      </c>
      <c r="C3024" s="347" t="s">
        <v>290</v>
      </c>
      <c r="D3024" s="298">
        <v>41.93</v>
      </c>
    </row>
    <row r="3025" spans="1:4">
      <c r="A3025" s="347">
        <v>39860</v>
      </c>
      <c r="B3025" s="347" t="s">
        <v>36873</v>
      </c>
      <c r="C3025" s="347" t="s">
        <v>290</v>
      </c>
      <c r="D3025" s="298">
        <v>64.34</v>
      </c>
    </row>
    <row r="3026" spans="1:4">
      <c r="A3026" s="347">
        <v>39861</v>
      </c>
      <c r="B3026" s="347" t="s">
        <v>36874</v>
      </c>
      <c r="C3026" s="347" t="s">
        <v>290</v>
      </c>
      <c r="D3026" s="298">
        <v>183.71</v>
      </c>
    </row>
    <row r="3027" spans="1:4">
      <c r="A3027" s="347">
        <v>38447</v>
      </c>
      <c r="B3027" s="347" t="s">
        <v>36875</v>
      </c>
      <c r="C3027" s="347" t="s">
        <v>290</v>
      </c>
      <c r="D3027" s="298">
        <v>118.64</v>
      </c>
    </row>
    <row r="3028" spans="1:4">
      <c r="A3028" s="347">
        <v>36320</v>
      </c>
      <c r="B3028" s="347" t="s">
        <v>36876</v>
      </c>
      <c r="C3028" s="347" t="s">
        <v>290</v>
      </c>
      <c r="D3028" s="298">
        <v>1.72</v>
      </c>
    </row>
    <row r="3029" spans="1:4">
      <c r="A3029" s="347">
        <v>36324</v>
      </c>
      <c r="B3029" s="347" t="s">
        <v>36877</v>
      </c>
      <c r="C3029" s="347" t="s">
        <v>290</v>
      </c>
      <c r="D3029" s="298">
        <v>2.6</v>
      </c>
    </row>
    <row r="3030" spans="1:4">
      <c r="A3030" s="347">
        <v>38441</v>
      </c>
      <c r="B3030" s="347" t="s">
        <v>36878</v>
      </c>
      <c r="C3030" s="347" t="s">
        <v>290</v>
      </c>
      <c r="D3030" s="298">
        <v>3.42</v>
      </c>
    </row>
    <row r="3031" spans="1:4">
      <c r="A3031" s="347">
        <v>38442</v>
      </c>
      <c r="B3031" s="347" t="s">
        <v>36879</v>
      </c>
      <c r="C3031" s="347" t="s">
        <v>290</v>
      </c>
      <c r="D3031" s="298">
        <v>8.6999999999999993</v>
      </c>
    </row>
    <row r="3032" spans="1:4">
      <c r="A3032" s="347">
        <v>38443</v>
      </c>
      <c r="B3032" s="347" t="s">
        <v>36880</v>
      </c>
      <c r="C3032" s="347" t="s">
        <v>290</v>
      </c>
      <c r="D3032" s="298">
        <v>13.14</v>
      </c>
    </row>
    <row r="3033" spans="1:4">
      <c r="A3033" s="347">
        <v>38444</v>
      </c>
      <c r="B3033" s="347" t="s">
        <v>36881</v>
      </c>
      <c r="C3033" s="347" t="s">
        <v>290</v>
      </c>
      <c r="D3033" s="298">
        <v>19.559999999999999</v>
      </c>
    </row>
    <row r="3034" spans="1:4">
      <c r="A3034" s="347">
        <v>38445</v>
      </c>
      <c r="B3034" s="347" t="s">
        <v>36882</v>
      </c>
      <c r="C3034" s="347" t="s">
        <v>290</v>
      </c>
      <c r="D3034" s="298">
        <v>45.94</v>
      </c>
    </row>
    <row r="3035" spans="1:4">
      <c r="A3035" s="347">
        <v>38446</v>
      </c>
      <c r="B3035" s="347" t="s">
        <v>36883</v>
      </c>
      <c r="C3035" s="347" t="s">
        <v>290</v>
      </c>
      <c r="D3035" s="298">
        <v>74.14</v>
      </c>
    </row>
    <row r="3036" spans="1:4">
      <c r="A3036" s="347">
        <v>3867</v>
      </c>
      <c r="B3036" s="347" t="s">
        <v>36884</v>
      </c>
      <c r="C3036" s="347" t="s">
        <v>290</v>
      </c>
      <c r="D3036" s="298">
        <v>83.95</v>
      </c>
    </row>
    <row r="3037" spans="1:4">
      <c r="A3037" s="347">
        <v>3861</v>
      </c>
      <c r="B3037" s="347" t="s">
        <v>36885</v>
      </c>
      <c r="C3037" s="347" t="s">
        <v>290</v>
      </c>
      <c r="D3037" s="298">
        <v>0.7</v>
      </c>
    </row>
    <row r="3038" spans="1:4">
      <c r="A3038" s="347">
        <v>3904</v>
      </c>
      <c r="B3038" s="347" t="s">
        <v>36886</v>
      </c>
      <c r="C3038" s="347" t="s">
        <v>290</v>
      </c>
      <c r="D3038" s="298">
        <v>0.85</v>
      </c>
    </row>
    <row r="3039" spans="1:4">
      <c r="A3039" s="347">
        <v>3903</v>
      </c>
      <c r="B3039" s="347" t="s">
        <v>36887</v>
      </c>
      <c r="C3039" s="347" t="s">
        <v>290</v>
      </c>
      <c r="D3039" s="298">
        <v>2.09</v>
      </c>
    </row>
    <row r="3040" spans="1:4">
      <c r="A3040" s="347">
        <v>3862</v>
      </c>
      <c r="B3040" s="347" t="s">
        <v>36888</v>
      </c>
      <c r="C3040" s="347" t="s">
        <v>290</v>
      </c>
      <c r="D3040" s="298">
        <v>4.25</v>
      </c>
    </row>
    <row r="3041" spans="1:4">
      <c r="A3041" s="347">
        <v>3863</v>
      </c>
      <c r="B3041" s="347" t="s">
        <v>36889</v>
      </c>
      <c r="C3041" s="347" t="s">
        <v>290</v>
      </c>
      <c r="D3041" s="298">
        <v>4.99</v>
      </c>
    </row>
    <row r="3042" spans="1:4">
      <c r="A3042" s="347">
        <v>3864</v>
      </c>
      <c r="B3042" s="347" t="s">
        <v>36890</v>
      </c>
      <c r="C3042" s="347" t="s">
        <v>290</v>
      </c>
      <c r="D3042" s="298">
        <v>13</v>
      </c>
    </row>
    <row r="3043" spans="1:4">
      <c r="A3043" s="347">
        <v>3865</v>
      </c>
      <c r="B3043" s="347" t="s">
        <v>36891</v>
      </c>
      <c r="C3043" s="347" t="s">
        <v>290</v>
      </c>
      <c r="D3043" s="298">
        <v>22.61</v>
      </c>
    </row>
    <row r="3044" spans="1:4">
      <c r="A3044" s="347">
        <v>3866</v>
      </c>
      <c r="B3044" s="347" t="s">
        <v>36892</v>
      </c>
      <c r="C3044" s="347" t="s">
        <v>290</v>
      </c>
      <c r="D3044" s="298">
        <v>51.75</v>
      </c>
    </row>
    <row r="3045" spans="1:4">
      <c r="A3045" s="347">
        <v>3902</v>
      </c>
      <c r="B3045" s="347" t="s">
        <v>36893</v>
      </c>
      <c r="C3045" s="347" t="s">
        <v>290</v>
      </c>
      <c r="D3045" s="298">
        <v>25.16</v>
      </c>
    </row>
    <row r="3046" spans="1:4">
      <c r="A3046" s="347">
        <v>3878</v>
      </c>
      <c r="B3046" s="347" t="s">
        <v>36894</v>
      </c>
      <c r="C3046" s="347" t="s">
        <v>290</v>
      </c>
      <c r="D3046" s="298">
        <v>7.95</v>
      </c>
    </row>
    <row r="3047" spans="1:4">
      <c r="A3047" s="347">
        <v>3877</v>
      </c>
      <c r="B3047" s="347" t="s">
        <v>36895</v>
      </c>
      <c r="C3047" s="347" t="s">
        <v>290</v>
      </c>
      <c r="D3047" s="298">
        <v>7.26</v>
      </c>
    </row>
    <row r="3048" spans="1:4">
      <c r="A3048" s="347">
        <v>3879</v>
      </c>
      <c r="B3048" s="347" t="s">
        <v>36896</v>
      </c>
      <c r="C3048" s="347" t="s">
        <v>290</v>
      </c>
      <c r="D3048" s="298">
        <v>16.04</v>
      </c>
    </row>
    <row r="3049" spans="1:4">
      <c r="A3049" s="347">
        <v>3880</v>
      </c>
      <c r="B3049" s="347" t="s">
        <v>36897</v>
      </c>
      <c r="C3049" s="347" t="s">
        <v>290</v>
      </c>
      <c r="D3049" s="298">
        <v>36.19</v>
      </c>
    </row>
    <row r="3050" spans="1:4">
      <c r="A3050" s="347">
        <v>12892</v>
      </c>
      <c r="B3050" s="347" t="s">
        <v>36898</v>
      </c>
      <c r="C3050" s="347" t="s">
        <v>302</v>
      </c>
      <c r="D3050" s="298">
        <v>11.74</v>
      </c>
    </row>
    <row r="3051" spans="1:4">
      <c r="A3051" s="347">
        <v>3883</v>
      </c>
      <c r="B3051" s="347" t="s">
        <v>36899</v>
      </c>
      <c r="C3051" s="347" t="s">
        <v>290</v>
      </c>
      <c r="D3051" s="298">
        <v>1.67</v>
      </c>
    </row>
    <row r="3052" spans="1:4">
      <c r="A3052" s="347">
        <v>3876</v>
      </c>
      <c r="B3052" s="347" t="s">
        <v>36900</v>
      </c>
      <c r="C3052" s="347" t="s">
        <v>290</v>
      </c>
      <c r="D3052" s="298">
        <v>4.1900000000000004</v>
      </c>
    </row>
    <row r="3053" spans="1:4">
      <c r="A3053" s="347">
        <v>3884</v>
      </c>
      <c r="B3053" s="347" t="s">
        <v>36901</v>
      </c>
      <c r="C3053" s="347" t="s">
        <v>290</v>
      </c>
      <c r="D3053" s="298">
        <v>2.5</v>
      </c>
    </row>
    <row r="3054" spans="1:4">
      <c r="A3054" s="347">
        <v>3837</v>
      </c>
      <c r="B3054" s="347" t="s">
        <v>36902</v>
      </c>
      <c r="C3054" s="347" t="s">
        <v>290</v>
      </c>
      <c r="D3054" s="298">
        <v>51.67</v>
      </c>
    </row>
    <row r="3055" spans="1:4">
      <c r="A3055" s="347">
        <v>3845</v>
      </c>
      <c r="B3055" s="347" t="s">
        <v>36903</v>
      </c>
      <c r="C3055" s="347" t="s">
        <v>290</v>
      </c>
      <c r="D3055" s="298">
        <v>18.87</v>
      </c>
    </row>
    <row r="3056" spans="1:4">
      <c r="A3056" s="347">
        <v>11045</v>
      </c>
      <c r="B3056" s="347" t="s">
        <v>36904</v>
      </c>
      <c r="C3056" s="347" t="s">
        <v>290</v>
      </c>
      <c r="D3056" s="298">
        <v>36.409999999999997</v>
      </c>
    </row>
    <row r="3057" spans="1:4">
      <c r="A3057" s="347">
        <v>20170</v>
      </c>
      <c r="B3057" s="347" t="s">
        <v>36905</v>
      </c>
      <c r="C3057" s="347" t="s">
        <v>290</v>
      </c>
      <c r="D3057" s="298">
        <v>14.04</v>
      </c>
    </row>
    <row r="3058" spans="1:4">
      <c r="A3058" s="347">
        <v>20171</v>
      </c>
      <c r="B3058" s="347" t="s">
        <v>36906</v>
      </c>
      <c r="C3058" s="347" t="s">
        <v>290</v>
      </c>
      <c r="D3058" s="298">
        <v>41.72</v>
      </c>
    </row>
    <row r="3059" spans="1:4">
      <c r="A3059" s="347">
        <v>20167</v>
      </c>
      <c r="B3059" s="347" t="s">
        <v>36907</v>
      </c>
      <c r="C3059" s="347" t="s">
        <v>290</v>
      </c>
      <c r="D3059" s="298">
        <v>5.21</v>
      </c>
    </row>
    <row r="3060" spans="1:4">
      <c r="A3060" s="347">
        <v>20168</v>
      </c>
      <c r="B3060" s="347" t="s">
        <v>36908</v>
      </c>
      <c r="C3060" s="347" t="s">
        <v>290</v>
      </c>
      <c r="D3060" s="298">
        <v>8.18</v>
      </c>
    </row>
    <row r="3061" spans="1:4">
      <c r="A3061" s="347">
        <v>20169</v>
      </c>
      <c r="B3061" s="347" t="s">
        <v>36909</v>
      </c>
      <c r="C3061" s="347" t="s">
        <v>290</v>
      </c>
      <c r="D3061" s="298">
        <v>11.58</v>
      </c>
    </row>
    <row r="3062" spans="1:4">
      <c r="A3062" s="347">
        <v>3899</v>
      </c>
      <c r="B3062" s="347" t="s">
        <v>36910</v>
      </c>
      <c r="C3062" s="347" t="s">
        <v>290</v>
      </c>
      <c r="D3062" s="298">
        <v>6.13</v>
      </c>
    </row>
    <row r="3063" spans="1:4">
      <c r="A3063" s="347">
        <v>38676</v>
      </c>
      <c r="B3063" s="347" t="s">
        <v>36911</v>
      </c>
      <c r="C3063" s="347" t="s">
        <v>290</v>
      </c>
      <c r="D3063" s="298">
        <v>29.68</v>
      </c>
    </row>
    <row r="3064" spans="1:4">
      <c r="A3064" s="347">
        <v>3897</v>
      </c>
      <c r="B3064" s="347" t="s">
        <v>36912</v>
      </c>
      <c r="C3064" s="347" t="s">
        <v>290</v>
      </c>
      <c r="D3064" s="298">
        <v>1.29</v>
      </c>
    </row>
    <row r="3065" spans="1:4">
      <c r="A3065" s="347">
        <v>3875</v>
      </c>
      <c r="B3065" s="347" t="s">
        <v>36913</v>
      </c>
      <c r="C3065" s="347" t="s">
        <v>290</v>
      </c>
      <c r="D3065" s="298">
        <v>2.79</v>
      </c>
    </row>
    <row r="3066" spans="1:4">
      <c r="A3066" s="347">
        <v>3898</v>
      </c>
      <c r="B3066" s="347" t="s">
        <v>36914</v>
      </c>
      <c r="C3066" s="347" t="s">
        <v>290</v>
      </c>
      <c r="D3066" s="298">
        <v>5.29</v>
      </c>
    </row>
    <row r="3067" spans="1:4">
      <c r="A3067" s="347">
        <v>3855</v>
      </c>
      <c r="B3067" s="347" t="s">
        <v>36915</v>
      </c>
      <c r="C3067" s="347" t="s">
        <v>290</v>
      </c>
      <c r="D3067" s="298">
        <v>5.55</v>
      </c>
    </row>
    <row r="3068" spans="1:4">
      <c r="A3068" s="347">
        <v>3874</v>
      </c>
      <c r="B3068" s="347" t="s">
        <v>36916</v>
      </c>
      <c r="C3068" s="347" t="s">
        <v>290</v>
      </c>
      <c r="D3068" s="298">
        <v>5.9</v>
      </c>
    </row>
    <row r="3069" spans="1:4">
      <c r="A3069" s="347">
        <v>3870</v>
      </c>
      <c r="B3069" s="347" t="s">
        <v>36917</v>
      </c>
      <c r="C3069" s="347" t="s">
        <v>290</v>
      </c>
      <c r="D3069" s="298">
        <v>7.32</v>
      </c>
    </row>
    <row r="3070" spans="1:4">
      <c r="A3070" s="347">
        <v>38678</v>
      </c>
      <c r="B3070" s="347" t="s">
        <v>36918</v>
      </c>
      <c r="C3070" s="347" t="s">
        <v>290</v>
      </c>
      <c r="D3070" s="298">
        <v>19.93</v>
      </c>
    </row>
    <row r="3071" spans="1:4">
      <c r="A3071" s="347">
        <v>3859</v>
      </c>
      <c r="B3071" s="347" t="s">
        <v>36919</v>
      </c>
      <c r="C3071" s="347" t="s">
        <v>290</v>
      </c>
      <c r="D3071" s="298">
        <v>1.47</v>
      </c>
    </row>
    <row r="3072" spans="1:4">
      <c r="A3072" s="347">
        <v>3856</v>
      </c>
      <c r="B3072" s="347" t="s">
        <v>36920</v>
      </c>
      <c r="C3072" s="347" t="s">
        <v>290</v>
      </c>
      <c r="D3072" s="298">
        <v>1.87</v>
      </c>
    </row>
    <row r="3073" spans="1:4">
      <c r="A3073" s="347">
        <v>3906</v>
      </c>
      <c r="B3073" s="347" t="s">
        <v>36921</v>
      </c>
      <c r="C3073" s="347" t="s">
        <v>290</v>
      </c>
      <c r="D3073" s="298">
        <v>1.76</v>
      </c>
    </row>
    <row r="3074" spans="1:4">
      <c r="A3074" s="347">
        <v>3860</v>
      </c>
      <c r="B3074" s="347" t="s">
        <v>36922</v>
      </c>
      <c r="C3074" s="347" t="s">
        <v>290</v>
      </c>
      <c r="D3074" s="298">
        <v>5.79</v>
      </c>
    </row>
    <row r="3075" spans="1:4">
      <c r="A3075" s="347">
        <v>3905</v>
      </c>
      <c r="B3075" s="347" t="s">
        <v>36923</v>
      </c>
      <c r="C3075" s="347" t="s">
        <v>290</v>
      </c>
      <c r="D3075" s="298">
        <v>12.82</v>
      </c>
    </row>
    <row r="3076" spans="1:4">
      <c r="A3076" s="347">
        <v>3871</v>
      </c>
      <c r="B3076" s="347" t="s">
        <v>36924</v>
      </c>
      <c r="C3076" s="347" t="s">
        <v>290</v>
      </c>
      <c r="D3076" s="298">
        <v>26.62</v>
      </c>
    </row>
    <row r="3077" spans="1:4">
      <c r="A3077" s="347">
        <v>37429</v>
      </c>
      <c r="B3077" s="347" t="s">
        <v>36925</v>
      </c>
      <c r="C3077" s="347" t="s">
        <v>290</v>
      </c>
      <c r="D3077" s="299">
        <v>3486.26</v>
      </c>
    </row>
    <row r="3078" spans="1:4">
      <c r="A3078" s="347">
        <v>37426</v>
      </c>
      <c r="B3078" s="347" t="s">
        <v>36926</v>
      </c>
      <c r="C3078" s="347" t="s">
        <v>290</v>
      </c>
      <c r="D3078" s="298">
        <v>33.53</v>
      </c>
    </row>
    <row r="3079" spans="1:4">
      <c r="A3079" s="347">
        <v>37427</v>
      </c>
      <c r="B3079" s="347" t="s">
        <v>36927</v>
      </c>
      <c r="C3079" s="347" t="s">
        <v>290</v>
      </c>
      <c r="D3079" s="298">
        <v>79.989999999999995</v>
      </c>
    </row>
    <row r="3080" spans="1:4">
      <c r="A3080" s="347">
        <v>37424</v>
      </c>
      <c r="B3080" s="347" t="s">
        <v>36928</v>
      </c>
      <c r="C3080" s="347" t="s">
        <v>290</v>
      </c>
      <c r="D3080" s="298">
        <v>15.41</v>
      </c>
    </row>
    <row r="3081" spans="1:4">
      <c r="A3081" s="347">
        <v>37428</v>
      </c>
      <c r="B3081" s="347" t="s">
        <v>36929</v>
      </c>
      <c r="C3081" s="347" t="s">
        <v>290</v>
      </c>
      <c r="D3081" s="298">
        <v>275.69</v>
      </c>
    </row>
    <row r="3082" spans="1:4">
      <c r="A3082" s="347">
        <v>37425</v>
      </c>
      <c r="B3082" s="347" t="s">
        <v>36930</v>
      </c>
      <c r="C3082" s="347" t="s">
        <v>290</v>
      </c>
      <c r="D3082" s="298">
        <v>16.61</v>
      </c>
    </row>
    <row r="3083" spans="1:4">
      <c r="A3083" s="347">
        <v>11519</v>
      </c>
      <c r="B3083" s="347" t="s">
        <v>36931</v>
      </c>
      <c r="C3083" s="347" t="s">
        <v>302</v>
      </c>
      <c r="D3083" s="298">
        <v>37.380000000000003</v>
      </c>
    </row>
    <row r="3084" spans="1:4">
      <c r="A3084" s="347">
        <v>11520</v>
      </c>
      <c r="B3084" s="347" t="s">
        <v>36932</v>
      </c>
      <c r="C3084" s="347" t="s">
        <v>302</v>
      </c>
      <c r="D3084" s="298">
        <v>17.28</v>
      </c>
    </row>
    <row r="3085" spans="1:4">
      <c r="A3085" s="347">
        <v>11518</v>
      </c>
      <c r="B3085" s="347" t="s">
        <v>36933</v>
      </c>
      <c r="C3085" s="347" t="s">
        <v>302</v>
      </c>
      <c r="D3085" s="298">
        <v>62.84</v>
      </c>
    </row>
    <row r="3086" spans="1:4">
      <c r="A3086" s="347">
        <v>38473</v>
      </c>
      <c r="B3086" s="347" t="s">
        <v>36934</v>
      </c>
      <c r="C3086" s="347" t="s">
        <v>290</v>
      </c>
      <c r="D3086" s="298">
        <v>125.79</v>
      </c>
    </row>
    <row r="3087" spans="1:4">
      <c r="A3087" s="347">
        <v>4244</v>
      </c>
      <c r="B3087" s="347" t="s">
        <v>36935</v>
      </c>
      <c r="C3087" s="347" t="s">
        <v>291</v>
      </c>
      <c r="D3087" s="298">
        <v>16.63</v>
      </c>
    </row>
    <row r="3088" spans="1:4">
      <c r="A3088" s="347">
        <v>40977</v>
      </c>
      <c r="B3088" s="347" t="s">
        <v>36936</v>
      </c>
      <c r="C3088" s="347" t="s">
        <v>296</v>
      </c>
      <c r="D3088" s="299">
        <v>2947.66</v>
      </c>
    </row>
    <row r="3089" spans="1:4">
      <c r="A3089" s="347">
        <v>4115</v>
      </c>
      <c r="B3089" s="347" t="s">
        <v>36937</v>
      </c>
      <c r="C3089" s="347" t="s">
        <v>294</v>
      </c>
      <c r="D3089" s="298">
        <v>18.73</v>
      </c>
    </row>
    <row r="3090" spans="1:4">
      <c r="A3090" s="347">
        <v>4119</v>
      </c>
      <c r="B3090" s="347" t="s">
        <v>36938</v>
      </c>
      <c r="C3090" s="347" t="s">
        <v>294</v>
      </c>
      <c r="D3090" s="298">
        <v>37.83</v>
      </c>
    </row>
    <row r="3091" spans="1:4">
      <c r="A3091" s="347">
        <v>2794</v>
      </c>
      <c r="B3091" s="347" t="s">
        <v>36939</v>
      </c>
      <c r="C3091" s="347" t="s">
        <v>294</v>
      </c>
      <c r="D3091" s="298">
        <v>100.35</v>
      </c>
    </row>
    <row r="3092" spans="1:4">
      <c r="A3092" s="347">
        <v>2788</v>
      </c>
      <c r="B3092" s="347" t="s">
        <v>36940</v>
      </c>
      <c r="C3092" s="347" t="s">
        <v>294</v>
      </c>
      <c r="D3092" s="298">
        <v>146.19999999999999</v>
      </c>
    </row>
    <row r="3093" spans="1:4">
      <c r="A3093" s="347">
        <v>4006</v>
      </c>
      <c r="B3093" s="347" t="s">
        <v>36941</v>
      </c>
      <c r="C3093" s="347" t="s">
        <v>295</v>
      </c>
      <c r="D3093" s="299">
        <v>1673.69</v>
      </c>
    </row>
    <row r="3094" spans="1:4">
      <c r="A3094" s="347">
        <v>36151</v>
      </c>
      <c r="B3094" s="347" t="s">
        <v>36942</v>
      </c>
      <c r="C3094" s="347" t="s">
        <v>290</v>
      </c>
      <c r="D3094" s="298">
        <v>26.1</v>
      </c>
    </row>
    <row r="3095" spans="1:4">
      <c r="A3095" s="347">
        <v>37457</v>
      </c>
      <c r="B3095" s="347" t="s">
        <v>36943</v>
      </c>
      <c r="C3095" s="347" t="s">
        <v>294</v>
      </c>
      <c r="D3095" s="298">
        <v>3.26</v>
      </c>
    </row>
    <row r="3096" spans="1:4">
      <c r="A3096" s="347">
        <v>37456</v>
      </c>
      <c r="B3096" s="347" t="s">
        <v>36944</v>
      </c>
      <c r="C3096" s="347" t="s">
        <v>294</v>
      </c>
      <c r="D3096" s="298">
        <v>1.72</v>
      </c>
    </row>
    <row r="3097" spans="1:4">
      <c r="A3097" s="347">
        <v>37461</v>
      </c>
      <c r="B3097" s="347" t="s">
        <v>36945</v>
      </c>
      <c r="C3097" s="347" t="s">
        <v>294</v>
      </c>
      <c r="D3097" s="298">
        <v>12.11</v>
      </c>
    </row>
    <row r="3098" spans="1:4">
      <c r="A3098" s="347">
        <v>37460</v>
      </c>
      <c r="B3098" s="347" t="s">
        <v>36946</v>
      </c>
      <c r="C3098" s="347" t="s">
        <v>294</v>
      </c>
      <c r="D3098" s="298">
        <v>16.55</v>
      </c>
    </row>
    <row r="3099" spans="1:4">
      <c r="A3099" s="347">
        <v>37458</v>
      </c>
      <c r="B3099" s="347" t="s">
        <v>36947</v>
      </c>
      <c r="C3099" s="347" t="s">
        <v>294</v>
      </c>
      <c r="D3099" s="298">
        <v>4.8499999999999996</v>
      </c>
    </row>
    <row r="3100" spans="1:4">
      <c r="A3100" s="347">
        <v>37454</v>
      </c>
      <c r="B3100" s="347" t="s">
        <v>36948</v>
      </c>
      <c r="C3100" s="347" t="s">
        <v>294</v>
      </c>
      <c r="D3100" s="298">
        <v>1.27</v>
      </c>
    </row>
    <row r="3101" spans="1:4">
      <c r="A3101" s="347">
        <v>37455</v>
      </c>
      <c r="B3101" s="347" t="s">
        <v>36949</v>
      </c>
      <c r="C3101" s="347" t="s">
        <v>294</v>
      </c>
      <c r="D3101" s="298">
        <v>2.14</v>
      </c>
    </row>
    <row r="3102" spans="1:4">
      <c r="A3102" s="347">
        <v>37459</v>
      </c>
      <c r="B3102" s="347" t="s">
        <v>36950</v>
      </c>
      <c r="C3102" s="347" t="s">
        <v>294</v>
      </c>
      <c r="D3102" s="298">
        <v>6.81</v>
      </c>
    </row>
    <row r="3103" spans="1:4">
      <c r="A3103" s="347">
        <v>21029</v>
      </c>
      <c r="B3103" s="347" t="s">
        <v>36951</v>
      </c>
      <c r="C3103" s="347" t="s">
        <v>290</v>
      </c>
      <c r="D3103" s="298">
        <v>373</v>
      </c>
    </row>
    <row r="3104" spans="1:4">
      <c r="A3104" s="347">
        <v>21030</v>
      </c>
      <c r="B3104" s="347" t="s">
        <v>36952</v>
      </c>
      <c r="C3104" s="347" t="s">
        <v>290</v>
      </c>
      <c r="D3104" s="298">
        <v>459.78</v>
      </c>
    </row>
    <row r="3105" spans="1:4">
      <c r="A3105" s="347">
        <v>21031</v>
      </c>
      <c r="B3105" s="347" t="s">
        <v>36953</v>
      </c>
      <c r="C3105" s="347" t="s">
        <v>290</v>
      </c>
      <c r="D3105" s="298">
        <v>572.41999999999996</v>
      </c>
    </row>
    <row r="3106" spans="1:4">
      <c r="A3106" s="347">
        <v>21032</v>
      </c>
      <c r="B3106" s="347" t="s">
        <v>36954</v>
      </c>
      <c r="C3106" s="347" t="s">
        <v>290</v>
      </c>
      <c r="D3106" s="298">
        <v>611.20000000000005</v>
      </c>
    </row>
    <row r="3107" spans="1:4">
      <c r="A3107" s="347">
        <v>37527</v>
      </c>
      <c r="B3107" s="347" t="s">
        <v>36955</v>
      </c>
      <c r="C3107" s="347" t="s">
        <v>290</v>
      </c>
      <c r="D3107" s="298">
        <v>552.11</v>
      </c>
    </row>
    <row r="3108" spans="1:4">
      <c r="A3108" s="347">
        <v>37528</v>
      </c>
      <c r="B3108" s="347" t="s">
        <v>36956</v>
      </c>
      <c r="C3108" s="347" t="s">
        <v>290</v>
      </c>
      <c r="D3108" s="298">
        <v>658.28</v>
      </c>
    </row>
    <row r="3109" spans="1:4">
      <c r="A3109" s="347">
        <v>37529</v>
      </c>
      <c r="B3109" s="347" t="s">
        <v>36957</v>
      </c>
      <c r="C3109" s="347" t="s">
        <v>290</v>
      </c>
      <c r="D3109" s="298">
        <v>664.75</v>
      </c>
    </row>
    <row r="3110" spans="1:4">
      <c r="A3110" s="347">
        <v>37530</v>
      </c>
      <c r="B3110" s="347" t="s">
        <v>36958</v>
      </c>
      <c r="C3110" s="347" t="s">
        <v>290</v>
      </c>
      <c r="D3110" s="298">
        <v>867.87</v>
      </c>
    </row>
    <row r="3111" spans="1:4">
      <c r="A3111" s="347">
        <v>21034</v>
      </c>
      <c r="B3111" s="347" t="s">
        <v>36959</v>
      </c>
      <c r="C3111" s="347" t="s">
        <v>290</v>
      </c>
      <c r="D3111" s="298">
        <v>740.46</v>
      </c>
    </row>
    <row r="3112" spans="1:4">
      <c r="A3112" s="347">
        <v>37531</v>
      </c>
      <c r="B3112" s="347" t="s">
        <v>36960</v>
      </c>
      <c r="C3112" s="347" t="s">
        <v>290</v>
      </c>
      <c r="D3112" s="298">
        <v>932.5</v>
      </c>
    </row>
    <row r="3113" spans="1:4">
      <c r="A3113" s="347">
        <v>21036</v>
      </c>
      <c r="B3113" s="347" t="s">
        <v>36961</v>
      </c>
      <c r="C3113" s="347" t="s">
        <v>290</v>
      </c>
      <c r="D3113" s="299">
        <v>1133.77</v>
      </c>
    </row>
    <row r="3114" spans="1:4">
      <c r="A3114" s="347">
        <v>21037</v>
      </c>
      <c r="B3114" s="347" t="s">
        <v>36962</v>
      </c>
      <c r="C3114" s="347" t="s">
        <v>290</v>
      </c>
      <c r="D3114" s="299">
        <v>1292.57</v>
      </c>
    </row>
    <row r="3115" spans="1:4">
      <c r="A3115" s="347">
        <v>20185</v>
      </c>
      <c r="B3115" s="347" t="s">
        <v>36963</v>
      </c>
      <c r="C3115" s="347" t="s">
        <v>294</v>
      </c>
      <c r="D3115" s="298">
        <v>19.7</v>
      </c>
    </row>
    <row r="3116" spans="1:4">
      <c r="A3116" s="347">
        <v>20260</v>
      </c>
      <c r="B3116" s="347" t="s">
        <v>36964</v>
      </c>
      <c r="C3116" s="347" t="s">
        <v>290</v>
      </c>
      <c r="D3116" s="298">
        <v>15.84</v>
      </c>
    </row>
    <row r="3117" spans="1:4">
      <c r="A3117" s="347">
        <v>37523</v>
      </c>
      <c r="B3117" s="347" t="s">
        <v>36965</v>
      </c>
      <c r="C3117" s="347" t="s">
        <v>290</v>
      </c>
      <c r="D3117" s="299">
        <v>451380.11</v>
      </c>
    </row>
    <row r="3118" spans="1:4">
      <c r="A3118" s="347">
        <v>37515</v>
      </c>
      <c r="B3118" s="347" t="s">
        <v>36966</v>
      </c>
      <c r="C3118" s="347" t="s">
        <v>290</v>
      </c>
      <c r="D3118" s="299">
        <v>401300</v>
      </c>
    </row>
    <row r="3119" spans="1:4">
      <c r="A3119" s="347">
        <v>12899</v>
      </c>
      <c r="B3119" s="347" t="s">
        <v>36967</v>
      </c>
      <c r="C3119" s="347" t="s">
        <v>290</v>
      </c>
      <c r="D3119" s="298">
        <v>94.56</v>
      </c>
    </row>
    <row r="3120" spans="1:4">
      <c r="A3120" s="347">
        <v>12898</v>
      </c>
      <c r="B3120" s="347" t="s">
        <v>36968</v>
      </c>
      <c r="C3120" s="347" t="s">
        <v>290</v>
      </c>
      <c r="D3120" s="298">
        <v>150</v>
      </c>
    </row>
    <row r="3121" spans="1:4">
      <c r="A3121" s="347">
        <v>42528</v>
      </c>
      <c r="B3121" s="347" t="s">
        <v>36969</v>
      </c>
      <c r="C3121" s="347" t="s">
        <v>289</v>
      </c>
      <c r="D3121" s="298">
        <v>10.55</v>
      </c>
    </row>
    <row r="3122" spans="1:4">
      <c r="A3122" s="347">
        <v>39696</v>
      </c>
      <c r="B3122" s="347" t="s">
        <v>36970</v>
      </c>
      <c r="C3122" s="347" t="s">
        <v>289</v>
      </c>
      <c r="D3122" s="298">
        <v>7.42</v>
      </c>
    </row>
    <row r="3123" spans="1:4">
      <c r="A3123" s="347">
        <v>39700</v>
      </c>
      <c r="B3123" s="347" t="s">
        <v>36971</v>
      </c>
      <c r="C3123" s="347" t="s">
        <v>289</v>
      </c>
      <c r="D3123" s="298">
        <v>27.12</v>
      </c>
    </row>
    <row r="3124" spans="1:4">
      <c r="A3124" s="347">
        <v>11621</v>
      </c>
      <c r="B3124" s="347" t="s">
        <v>36972</v>
      </c>
      <c r="C3124" s="347" t="s">
        <v>289</v>
      </c>
      <c r="D3124" s="298">
        <v>53.96</v>
      </c>
    </row>
    <row r="3125" spans="1:4">
      <c r="A3125" s="347">
        <v>4014</v>
      </c>
      <c r="B3125" s="347" t="s">
        <v>36973</v>
      </c>
      <c r="C3125" s="347" t="s">
        <v>289</v>
      </c>
      <c r="D3125" s="298">
        <v>55.83</v>
      </c>
    </row>
    <row r="3126" spans="1:4">
      <c r="A3126" s="347">
        <v>4015</v>
      </c>
      <c r="B3126" s="347" t="s">
        <v>36974</v>
      </c>
      <c r="C3126" s="347" t="s">
        <v>289</v>
      </c>
      <c r="D3126" s="298">
        <v>68.56</v>
      </c>
    </row>
    <row r="3127" spans="1:4">
      <c r="A3127" s="347">
        <v>4017</v>
      </c>
      <c r="B3127" s="347" t="s">
        <v>36975</v>
      </c>
      <c r="C3127" s="347" t="s">
        <v>289</v>
      </c>
      <c r="D3127" s="298">
        <v>99.75</v>
      </c>
    </row>
    <row r="3128" spans="1:4">
      <c r="A3128" s="347">
        <v>4016</v>
      </c>
      <c r="B3128" s="347" t="s">
        <v>36976</v>
      </c>
      <c r="C3128" s="347" t="s">
        <v>289</v>
      </c>
      <c r="D3128" s="298">
        <v>39.4</v>
      </c>
    </row>
    <row r="3129" spans="1:4">
      <c r="A3129" s="347">
        <v>39699</v>
      </c>
      <c r="B3129" s="347" t="s">
        <v>36977</v>
      </c>
      <c r="C3129" s="347" t="s">
        <v>289</v>
      </c>
      <c r="D3129" s="298">
        <v>13.06</v>
      </c>
    </row>
    <row r="3130" spans="1:4">
      <c r="A3130" s="347">
        <v>38544</v>
      </c>
      <c r="B3130" s="347" t="s">
        <v>36978</v>
      </c>
      <c r="C3130" s="347" t="s">
        <v>289</v>
      </c>
      <c r="D3130" s="298">
        <v>10.11</v>
      </c>
    </row>
    <row r="3131" spans="1:4">
      <c r="A3131" s="347">
        <v>38545</v>
      </c>
      <c r="B3131" s="347" t="s">
        <v>36979</v>
      </c>
      <c r="C3131" s="347" t="s">
        <v>289</v>
      </c>
      <c r="D3131" s="298">
        <v>6.5</v>
      </c>
    </row>
    <row r="3132" spans="1:4">
      <c r="A3132" s="347">
        <v>42527</v>
      </c>
      <c r="B3132" s="347" t="s">
        <v>36980</v>
      </c>
      <c r="C3132" s="347" t="s">
        <v>289</v>
      </c>
      <c r="D3132" s="298">
        <v>27.88</v>
      </c>
    </row>
    <row r="3133" spans="1:4">
      <c r="A3133" s="347">
        <v>39323</v>
      </c>
      <c r="B3133" s="347" t="s">
        <v>36981</v>
      </c>
      <c r="C3133" s="347" t="s">
        <v>289</v>
      </c>
      <c r="D3133" s="298">
        <v>24.78</v>
      </c>
    </row>
    <row r="3134" spans="1:4">
      <c r="A3134" s="347">
        <v>626</v>
      </c>
      <c r="B3134" s="347" t="s">
        <v>36982</v>
      </c>
      <c r="C3134" s="347" t="s">
        <v>293</v>
      </c>
      <c r="D3134" s="298">
        <v>21</v>
      </c>
    </row>
    <row r="3135" spans="1:4">
      <c r="A3135" s="347">
        <v>25860</v>
      </c>
      <c r="B3135" s="347" t="s">
        <v>36983</v>
      </c>
      <c r="C3135" s="347" t="s">
        <v>289</v>
      </c>
      <c r="D3135" s="298">
        <v>17.59</v>
      </c>
    </row>
    <row r="3136" spans="1:4">
      <c r="A3136" s="347">
        <v>25861</v>
      </c>
      <c r="B3136" s="347" t="s">
        <v>36984</v>
      </c>
      <c r="C3136" s="347" t="s">
        <v>289</v>
      </c>
      <c r="D3136" s="298">
        <v>26.55</v>
      </c>
    </row>
    <row r="3137" spans="1:4">
      <c r="A3137" s="347">
        <v>25862</v>
      </c>
      <c r="B3137" s="347" t="s">
        <v>36985</v>
      </c>
      <c r="C3137" s="347" t="s">
        <v>289</v>
      </c>
      <c r="D3137" s="298">
        <v>28.18</v>
      </c>
    </row>
    <row r="3138" spans="1:4">
      <c r="A3138" s="347">
        <v>25863</v>
      </c>
      <c r="B3138" s="347" t="s">
        <v>36986</v>
      </c>
      <c r="C3138" s="347" t="s">
        <v>289</v>
      </c>
      <c r="D3138" s="298">
        <v>35.229999999999997</v>
      </c>
    </row>
    <row r="3139" spans="1:4">
      <c r="A3139" s="347">
        <v>25864</v>
      </c>
      <c r="B3139" s="347" t="s">
        <v>36987</v>
      </c>
      <c r="C3139" s="347" t="s">
        <v>289</v>
      </c>
      <c r="D3139" s="298">
        <v>52.83</v>
      </c>
    </row>
    <row r="3140" spans="1:4">
      <c r="A3140" s="347">
        <v>25865</v>
      </c>
      <c r="B3140" s="347" t="s">
        <v>36988</v>
      </c>
      <c r="C3140" s="347" t="s">
        <v>289</v>
      </c>
      <c r="D3140" s="298">
        <v>70.760000000000005</v>
      </c>
    </row>
    <row r="3141" spans="1:4">
      <c r="A3141" s="347">
        <v>25866</v>
      </c>
      <c r="B3141" s="347" t="s">
        <v>36989</v>
      </c>
      <c r="C3141" s="347" t="s">
        <v>289</v>
      </c>
      <c r="D3141" s="298">
        <v>87.87</v>
      </c>
    </row>
    <row r="3142" spans="1:4">
      <c r="A3142" s="347">
        <v>25868</v>
      </c>
      <c r="B3142" s="347" t="s">
        <v>36990</v>
      </c>
      <c r="C3142" s="347" t="s">
        <v>289</v>
      </c>
      <c r="D3142" s="298">
        <v>19.61</v>
      </c>
    </row>
    <row r="3143" spans="1:4">
      <c r="A3143" s="347">
        <v>25869</v>
      </c>
      <c r="B3143" s="347" t="s">
        <v>36991</v>
      </c>
      <c r="C3143" s="347" t="s">
        <v>289</v>
      </c>
      <c r="D3143" s="298">
        <v>27.69</v>
      </c>
    </row>
    <row r="3144" spans="1:4">
      <c r="A3144" s="347">
        <v>25870</v>
      </c>
      <c r="B3144" s="347" t="s">
        <v>36992</v>
      </c>
      <c r="C3144" s="347" t="s">
        <v>289</v>
      </c>
      <c r="D3144" s="298">
        <v>31.38</v>
      </c>
    </row>
    <row r="3145" spans="1:4">
      <c r="A3145" s="347">
        <v>25871</v>
      </c>
      <c r="B3145" s="347" t="s">
        <v>36993</v>
      </c>
      <c r="C3145" s="347" t="s">
        <v>289</v>
      </c>
      <c r="D3145" s="298">
        <v>38.53</v>
      </c>
    </row>
    <row r="3146" spans="1:4">
      <c r="A3146" s="347">
        <v>25867</v>
      </c>
      <c r="B3146" s="347" t="s">
        <v>36994</v>
      </c>
      <c r="C3146" s="347" t="s">
        <v>289</v>
      </c>
      <c r="D3146" s="298">
        <v>57.04</v>
      </c>
    </row>
    <row r="3147" spans="1:4">
      <c r="A3147" s="347">
        <v>25872</v>
      </c>
      <c r="B3147" s="347" t="s">
        <v>36995</v>
      </c>
      <c r="C3147" s="347" t="s">
        <v>289</v>
      </c>
      <c r="D3147" s="298">
        <v>77.09</v>
      </c>
    </row>
    <row r="3148" spans="1:4">
      <c r="A3148" s="347">
        <v>25873</v>
      </c>
      <c r="B3148" s="347" t="s">
        <v>36996</v>
      </c>
      <c r="C3148" s="347" t="s">
        <v>289</v>
      </c>
      <c r="D3148" s="298">
        <v>96.15</v>
      </c>
    </row>
    <row r="3149" spans="1:4">
      <c r="A3149" s="347">
        <v>11479</v>
      </c>
      <c r="B3149" s="347" t="s">
        <v>36997</v>
      </c>
      <c r="C3149" s="347" t="s">
        <v>290</v>
      </c>
      <c r="D3149" s="298">
        <v>26.25</v>
      </c>
    </row>
    <row r="3150" spans="1:4">
      <c r="A3150" s="347">
        <v>11481</v>
      </c>
      <c r="B3150" s="347" t="s">
        <v>36998</v>
      </c>
      <c r="C3150" s="347" t="s">
        <v>290</v>
      </c>
      <c r="D3150" s="298">
        <v>23.74</v>
      </c>
    </row>
    <row r="3151" spans="1:4">
      <c r="A3151" s="347">
        <v>43609</v>
      </c>
      <c r="B3151" s="347" t="s">
        <v>36999</v>
      </c>
      <c r="C3151" s="347" t="s">
        <v>290</v>
      </c>
      <c r="D3151" s="298">
        <v>23.74</v>
      </c>
    </row>
    <row r="3152" spans="1:4">
      <c r="A3152" s="347">
        <v>11478</v>
      </c>
      <c r="B3152" s="347" t="s">
        <v>37000</v>
      </c>
      <c r="C3152" s="347" t="s">
        <v>290</v>
      </c>
      <c r="D3152" s="298">
        <v>45.03</v>
      </c>
    </row>
    <row r="3153" spans="1:4">
      <c r="A3153" s="347">
        <v>43608</v>
      </c>
      <c r="B3153" s="347" t="s">
        <v>37001</v>
      </c>
      <c r="C3153" s="347" t="s">
        <v>290</v>
      </c>
      <c r="D3153" s="298">
        <v>34.36</v>
      </c>
    </row>
    <row r="3154" spans="1:4">
      <c r="A3154" s="347">
        <v>11476</v>
      </c>
      <c r="B3154" s="347" t="s">
        <v>37002</v>
      </c>
      <c r="C3154" s="347" t="s">
        <v>290</v>
      </c>
      <c r="D3154" s="298">
        <v>34.36</v>
      </c>
    </row>
    <row r="3155" spans="1:4">
      <c r="A3155" s="347">
        <v>40637</v>
      </c>
      <c r="B3155" s="347" t="s">
        <v>37003</v>
      </c>
      <c r="C3155" s="347" t="s">
        <v>290</v>
      </c>
      <c r="D3155" s="299">
        <v>750683.68</v>
      </c>
    </row>
    <row r="3156" spans="1:4">
      <c r="A3156" s="347">
        <v>13836</v>
      </c>
      <c r="B3156" s="347" t="s">
        <v>37004</v>
      </c>
      <c r="C3156" s="347" t="s">
        <v>290</v>
      </c>
      <c r="D3156" s="299">
        <v>62690.2</v>
      </c>
    </row>
    <row r="3157" spans="1:4">
      <c r="A3157" s="347">
        <v>14534</v>
      </c>
      <c r="B3157" s="347" t="s">
        <v>37005</v>
      </c>
      <c r="C3157" s="347" t="s">
        <v>290</v>
      </c>
      <c r="D3157" s="299">
        <v>26243.78</v>
      </c>
    </row>
    <row r="3158" spans="1:4">
      <c r="A3158" s="347">
        <v>14619</v>
      </c>
      <c r="B3158" s="347" t="s">
        <v>37006</v>
      </c>
      <c r="C3158" s="347" t="s">
        <v>290</v>
      </c>
      <c r="D3158" s="299">
        <v>16229.35</v>
      </c>
    </row>
    <row r="3159" spans="1:4">
      <c r="A3159" s="347">
        <v>14535</v>
      </c>
      <c r="B3159" s="347" t="s">
        <v>37007</v>
      </c>
      <c r="C3159" s="347" t="s">
        <v>290</v>
      </c>
      <c r="D3159" s="299">
        <v>260471.99</v>
      </c>
    </row>
    <row r="3160" spans="1:4">
      <c r="A3160" s="347">
        <v>39813</v>
      </c>
      <c r="B3160" s="347" t="s">
        <v>37008</v>
      </c>
      <c r="C3160" s="347" t="s">
        <v>290</v>
      </c>
      <c r="D3160" s="299">
        <v>25604.76</v>
      </c>
    </row>
    <row r="3161" spans="1:4">
      <c r="A3161" s="347">
        <v>40403</v>
      </c>
      <c r="B3161" s="347" t="s">
        <v>37009</v>
      </c>
      <c r="C3161" s="347" t="s">
        <v>290</v>
      </c>
      <c r="D3161" s="298">
        <v>509.6</v>
      </c>
    </row>
    <row r="3162" spans="1:4">
      <c r="A3162" s="347">
        <v>12868</v>
      </c>
      <c r="B3162" s="347" t="s">
        <v>37010</v>
      </c>
      <c r="C3162" s="347" t="s">
        <v>291</v>
      </c>
      <c r="D3162" s="298">
        <v>15.25</v>
      </c>
    </row>
    <row r="3163" spans="1:4">
      <c r="A3163" s="347">
        <v>40916</v>
      </c>
      <c r="B3163" s="347" t="s">
        <v>37011</v>
      </c>
      <c r="C3163" s="347" t="s">
        <v>296</v>
      </c>
      <c r="D3163" s="299">
        <v>2705.02</v>
      </c>
    </row>
    <row r="3164" spans="1:4">
      <c r="A3164" s="347">
        <v>4755</v>
      </c>
      <c r="B3164" s="347" t="s">
        <v>37012</v>
      </c>
      <c r="C3164" s="347" t="s">
        <v>291</v>
      </c>
      <c r="D3164" s="298">
        <v>17.18</v>
      </c>
    </row>
    <row r="3165" spans="1:4">
      <c r="A3165" s="347">
        <v>41067</v>
      </c>
      <c r="B3165" s="347" t="s">
        <v>37013</v>
      </c>
      <c r="C3165" s="347" t="s">
        <v>296</v>
      </c>
      <c r="D3165" s="299">
        <v>3045.91</v>
      </c>
    </row>
    <row r="3166" spans="1:4">
      <c r="A3166" s="347">
        <v>38463</v>
      </c>
      <c r="B3166" s="347" t="s">
        <v>37014</v>
      </c>
      <c r="C3166" s="347" t="s">
        <v>290</v>
      </c>
      <c r="D3166" s="298">
        <v>30.56</v>
      </c>
    </row>
    <row r="3167" spans="1:4">
      <c r="A3167" s="347">
        <v>40703</v>
      </c>
      <c r="B3167" s="347" t="s">
        <v>37015</v>
      </c>
      <c r="C3167" s="347" t="s">
        <v>290</v>
      </c>
      <c r="D3167" s="299">
        <v>9483.98</v>
      </c>
    </row>
    <row r="3168" spans="1:4">
      <c r="A3168" s="347">
        <v>14531</v>
      </c>
      <c r="B3168" s="347" t="s">
        <v>37016</v>
      </c>
      <c r="C3168" s="347" t="s">
        <v>290</v>
      </c>
      <c r="D3168" s="299">
        <v>17681.71</v>
      </c>
    </row>
    <row r="3169" spans="1:4">
      <c r="A3169" s="347">
        <v>36533</v>
      </c>
      <c r="B3169" s="347" t="s">
        <v>37017</v>
      </c>
      <c r="C3169" s="347" t="s">
        <v>290</v>
      </c>
      <c r="D3169" s="299">
        <v>20347.13</v>
      </c>
    </row>
    <row r="3170" spans="1:4">
      <c r="A3170" s="347">
        <v>11616</v>
      </c>
      <c r="B3170" s="347" t="s">
        <v>37018</v>
      </c>
      <c r="C3170" s="347" t="s">
        <v>290</v>
      </c>
      <c r="D3170" s="299">
        <v>19217.560000000001</v>
      </c>
    </row>
    <row r="3171" spans="1:4">
      <c r="A3171" s="347">
        <v>41898</v>
      </c>
      <c r="B3171" s="347" t="s">
        <v>37019</v>
      </c>
      <c r="C3171" s="347" t="s">
        <v>290</v>
      </c>
      <c r="D3171" s="299">
        <v>21622.37</v>
      </c>
    </row>
    <row r="3172" spans="1:4">
      <c r="A3172" s="347">
        <v>13447</v>
      </c>
      <c r="B3172" s="347" t="s">
        <v>37020</v>
      </c>
      <c r="C3172" s="347" t="s">
        <v>290</v>
      </c>
      <c r="D3172" s="299">
        <v>39786.65</v>
      </c>
    </row>
    <row r="3173" spans="1:4">
      <c r="A3173" s="347">
        <v>14529</v>
      </c>
      <c r="B3173" s="347" t="s">
        <v>37021</v>
      </c>
      <c r="C3173" s="347" t="s">
        <v>290</v>
      </c>
      <c r="D3173" s="299">
        <v>22251.66</v>
      </c>
    </row>
    <row r="3174" spans="1:4">
      <c r="A3174" s="347">
        <v>10747</v>
      </c>
      <c r="B3174" s="347" t="s">
        <v>37022</v>
      </c>
      <c r="C3174" s="347" t="s">
        <v>290</v>
      </c>
      <c r="D3174" s="299">
        <v>21832.28</v>
      </c>
    </row>
    <row r="3175" spans="1:4">
      <c r="A3175" s="347">
        <v>36141</v>
      </c>
      <c r="B3175" s="347" t="s">
        <v>37023</v>
      </c>
      <c r="C3175" s="347" t="s">
        <v>290</v>
      </c>
      <c r="D3175" s="298">
        <v>35.229999999999997</v>
      </c>
    </row>
    <row r="3176" spans="1:4">
      <c r="A3176" s="347">
        <v>39434</v>
      </c>
      <c r="B3176" s="347" t="s">
        <v>37024</v>
      </c>
      <c r="C3176" s="347" t="s">
        <v>293</v>
      </c>
      <c r="D3176" s="298">
        <v>2.54</v>
      </c>
    </row>
    <row r="3177" spans="1:4">
      <c r="A3177" s="347">
        <v>39433</v>
      </c>
      <c r="B3177" s="347" t="s">
        <v>37025</v>
      </c>
      <c r="C3177" s="347" t="s">
        <v>293</v>
      </c>
      <c r="D3177" s="298">
        <v>1.82</v>
      </c>
    </row>
    <row r="3178" spans="1:4">
      <c r="A3178" s="347">
        <v>4049</v>
      </c>
      <c r="B3178" s="347" t="s">
        <v>37026</v>
      </c>
      <c r="C3178" s="347" t="s">
        <v>288</v>
      </c>
      <c r="D3178" s="298">
        <v>49.49</v>
      </c>
    </row>
    <row r="3179" spans="1:4">
      <c r="A3179" s="347">
        <v>38120</v>
      </c>
      <c r="B3179" s="347" t="s">
        <v>37027</v>
      </c>
      <c r="C3179" s="347" t="s">
        <v>293</v>
      </c>
      <c r="D3179" s="298">
        <v>149.44999999999999</v>
      </c>
    </row>
    <row r="3180" spans="1:4">
      <c r="A3180" s="347">
        <v>38877</v>
      </c>
      <c r="B3180" s="347" t="s">
        <v>37028</v>
      </c>
      <c r="C3180" s="347" t="s">
        <v>293</v>
      </c>
      <c r="D3180" s="298">
        <v>5.81</v>
      </c>
    </row>
    <row r="3181" spans="1:4">
      <c r="A3181" s="347">
        <v>34546</v>
      </c>
      <c r="B3181" s="347" t="s">
        <v>37029</v>
      </c>
      <c r="C3181" s="347" t="s">
        <v>293</v>
      </c>
      <c r="D3181" s="298">
        <v>5.85</v>
      </c>
    </row>
    <row r="3182" spans="1:4">
      <c r="A3182" s="347">
        <v>10498</v>
      </c>
      <c r="B3182" s="347" t="s">
        <v>37030</v>
      </c>
      <c r="C3182" s="347" t="s">
        <v>293</v>
      </c>
      <c r="D3182" s="298">
        <v>10.17</v>
      </c>
    </row>
    <row r="3183" spans="1:4">
      <c r="A3183" s="347">
        <v>4823</v>
      </c>
      <c r="B3183" s="347" t="s">
        <v>37031</v>
      </c>
      <c r="C3183" s="347" t="s">
        <v>293</v>
      </c>
      <c r="D3183" s="298">
        <v>40.74</v>
      </c>
    </row>
    <row r="3184" spans="1:4">
      <c r="A3184" s="347">
        <v>41387</v>
      </c>
      <c r="B3184" s="347" t="s">
        <v>39156</v>
      </c>
      <c r="C3184" s="347" t="s">
        <v>294</v>
      </c>
      <c r="D3184" s="298">
        <v>47.2</v>
      </c>
    </row>
    <row r="3185" spans="1:4">
      <c r="A3185" s="347">
        <v>12357</v>
      </c>
      <c r="B3185" s="347" t="s">
        <v>37032</v>
      </c>
      <c r="C3185" s="347" t="s">
        <v>290</v>
      </c>
      <c r="D3185" s="298">
        <v>181.95</v>
      </c>
    </row>
    <row r="3186" spans="1:4">
      <c r="A3186" s="347">
        <v>41388</v>
      </c>
      <c r="B3186" s="347" t="s">
        <v>39157</v>
      </c>
      <c r="C3186" s="347" t="s">
        <v>294</v>
      </c>
      <c r="D3186" s="298">
        <v>56.63</v>
      </c>
    </row>
    <row r="3187" spans="1:4">
      <c r="A3187" s="347">
        <v>12358</v>
      </c>
      <c r="B3187" s="347" t="s">
        <v>37033</v>
      </c>
      <c r="C3187" s="347" t="s">
        <v>290</v>
      </c>
      <c r="D3187" s="298">
        <v>204.66</v>
      </c>
    </row>
    <row r="3188" spans="1:4">
      <c r="A3188" s="347">
        <v>41380</v>
      </c>
      <c r="B3188" s="347" t="s">
        <v>39158</v>
      </c>
      <c r="C3188" s="347" t="s">
        <v>290</v>
      </c>
      <c r="D3188" s="298">
        <v>376.81</v>
      </c>
    </row>
    <row r="3189" spans="1:4">
      <c r="A3189" s="347">
        <v>41381</v>
      </c>
      <c r="B3189" s="347" t="s">
        <v>39159</v>
      </c>
      <c r="C3189" s="347" t="s">
        <v>290</v>
      </c>
      <c r="D3189" s="298">
        <v>394.75</v>
      </c>
    </row>
    <row r="3190" spans="1:4">
      <c r="A3190" s="347">
        <v>41382</v>
      </c>
      <c r="B3190" s="347" t="s">
        <v>39160</v>
      </c>
      <c r="C3190" s="347" t="s">
        <v>290</v>
      </c>
      <c r="D3190" s="298">
        <v>382.1</v>
      </c>
    </row>
    <row r="3191" spans="1:4">
      <c r="A3191" s="347">
        <v>41383</v>
      </c>
      <c r="B3191" s="347" t="s">
        <v>39161</v>
      </c>
      <c r="C3191" s="347" t="s">
        <v>290</v>
      </c>
      <c r="D3191" s="298">
        <v>518.62</v>
      </c>
    </row>
    <row r="3192" spans="1:4">
      <c r="A3192" s="347">
        <v>41385</v>
      </c>
      <c r="B3192" s="347" t="s">
        <v>39162</v>
      </c>
      <c r="C3192" s="347" t="s">
        <v>290</v>
      </c>
      <c r="D3192" s="298">
        <v>645.36</v>
      </c>
    </row>
    <row r="3193" spans="1:4">
      <c r="A3193" s="347">
        <v>11079</v>
      </c>
      <c r="B3193" s="347" t="s">
        <v>37034</v>
      </c>
      <c r="C3193" s="347" t="s">
        <v>295</v>
      </c>
      <c r="D3193" s="299">
        <v>2486.31</v>
      </c>
    </row>
    <row r="3194" spans="1:4">
      <c r="A3194" s="347">
        <v>11082</v>
      </c>
      <c r="B3194" s="347" t="s">
        <v>37035</v>
      </c>
      <c r="C3194" s="347" t="s">
        <v>295</v>
      </c>
      <c r="D3194" s="299">
        <v>2486.31</v>
      </c>
    </row>
    <row r="3195" spans="1:4">
      <c r="A3195" s="347">
        <v>4058</v>
      </c>
      <c r="B3195" s="347" t="s">
        <v>37036</v>
      </c>
      <c r="C3195" s="347" t="s">
        <v>291</v>
      </c>
      <c r="D3195" s="298">
        <v>23.69</v>
      </c>
    </row>
    <row r="3196" spans="1:4">
      <c r="A3196" s="347">
        <v>40974</v>
      </c>
      <c r="B3196" s="347" t="s">
        <v>37037</v>
      </c>
      <c r="C3196" s="347" t="s">
        <v>296</v>
      </c>
      <c r="D3196" s="299">
        <v>4200.58</v>
      </c>
    </row>
    <row r="3197" spans="1:4">
      <c r="A3197" s="347">
        <v>34794</v>
      </c>
      <c r="B3197" s="347" t="s">
        <v>37038</v>
      </c>
      <c r="C3197" s="347" t="s">
        <v>291</v>
      </c>
      <c r="D3197" s="298">
        <v>14.78</v>
      </c>
    </row>
    <row r="3198" spans="1:4">
      <c r="A3198" s="347">
        <v>40925</v>
      </c>
      <c r="B3198" s="347" t="s">
        <v>37039</v>
      </c>
      <c r="C3198" s="347" t="s">
        <v>296</v>
      </c>
      <c r="D3198" s="299">
        <v>2622.34</v>
      </c>
    </row>
    <row r="3199" spans="1:4">
      <c r="A3199" s="347">
        <v>13741</v>
      </c>
      <c r="B3199" s="347" t="s">
        <v>37040</v>
      </c>
      <c r="C3199" s="347" t="s">
        <v>290</v>
      </c>
      <c r="D3199" s="299">
        <v>2476.09</v>
      </c>
    </row>
    <row r="3200" spans="1:4">
      <c r="A3200" s="347">
        <v>3288</v>
      </c>
      <c r="B3200" s="347" t="s">
        <v>37041</v>
      </c>
      <c r="C3200" s="347" t="s">
        <v>294</v>
      </c>
      <c r="D3200" s="298">
        <v>5.5</v>
      </c>
    </row>
    <row r="3201" spans="1:4">
      <c r="A3201" s="347">
        <v>13587</v>
      </c>
      <c r="B3201" s="347" t="s">
        <v>37042</v>
      </c>
      <c r="C3201" s="347" t="s">
        <v>294</v>
      </c>
      <c r="D3201" s="298">
        <v>3.32</v>
      </c>
    </row>
    <row r="3202" spans="1:4">
      <c r="A3202" s="347">
        <v>38598</v>
      </c>
      <c r="B3202" s="347" t="s">
        <v>37043</v>
      </c>
      <c r="C3202" s="347" t="s">
        <v>290</v>
      </c>
      <c r="D3202" s="298">
        <v>2.04</v>
      </c>
    </row>
    <row r="3203" spans="1:4">
      <c r="A3203" s="347">
        <v>38595</v>
      </c>
      <c r="B3203" s="347" t="s">
        <v>37044</v>
      </c>
      <c r="C3203" s="347" t="s">
        <v>290</v>
      </c>
      <c r="D3203" s="298">
        <v>1.73</v>
      </c>
    </row>
    <row r="3204" spans="1:4">
      <c r="A3204" s="347">
        <v>38592</v>
      </c>
      <c r="B3204" s="347" t="s">
        <v>37045</v>
      </c>
      <c r="C3204" s="347" t="s">
        <v>290</v>
      </c>
      <c r="D3204" s="298">
        <v>1.75</v>
      </c>
    </row>
    <row r="3205" spans="1:4">
      <c r="A3205" s="347">
        <v>38588</v>
      </c>
      <c r="B3205" s="347" t="s">
        <v>37046</v>
      </c>
      <c r="C3205" s="347" t="s">
        <v>290</v>
      </c>
      <c r="D3205" s="298">
        <v>1.4</v>
      </c>
    </row>
    <row r="3206" spans="1:4">
      <c r="A3206" s="347">
        <v>38593</v>
      </c>
      <c r="B3206" s="347" t="s">
        <v>37047</v>
      </c>
      <c r="C3206" s="347" t="s">
        <v>290</v>
      </c>
      <c r="D3206" s="298">
        <v>1.93</v>
      </c>
    </row>
    <row r="3207" spans="1:4">
      <c r="A3207" s="347">
        <v>38589</v>
      </c>
      <c r="B3207" s="347" t="s">
        <v>37048</v>
      </c>
      <c r="C3207" s="347" t="s">
        <v>290</v>
      </c>
      <c r="D3207" s="298">
        <v>1.46</v>
      </c>
    </row>
    <row r="3208" spans="1:4">
      <c r="A3208" s="347">
        <v>38594</v>
      </c>
      <c r="B3208" s="347" t="s">
        <v>37049</v>
      </c>
      <c r="C3208" s="347" t="s">
        <v>290</v>
      </c>
      <c r="D3208" s="298">
        <v>3.04</v>
      </c>
    </row>
    <row r="3209" spans="1:4">
      <c r="A3209" s="347">
        <v>34773</v>
      </c>
      <c r="B3209" s="347" t="s">
        <v>37050</v>
      </c>
      <c r="C3209" s="347" t="s">
        <v>290</v>
      </c>
      <c r="D3209" s="298">
        <v>1.44</v>
      </c>
    </row>
    <row r="3210" spans="1:4">
      <c r="A3210" s="347">
        <v>34769</v>
      </c>
      <c r="B3210" s="347" t="s">
        <v>37051</v>
      </c>
      <c r="C3210" s="347" t="s">
        <v>290</v>
      </c>
      <c r="D3210" s="298">
        <v>1.78</v>
      </c>
    </row>
    <row r="3211" spans="1:4">
      <c r="A3211" s="347">
        <v>34763</v>
      </c>
      <c r="B3211" s="347" t="s">
        <v>37052</v>
      </c>
      <c r="C3211" s="347" t="s">
        <v>290</v>
      </c>
      <c r="D3211" s="298">
        <v>1.1000000000000001</v>
      </c>
    </row>
    <row r="3212" spans="1:4">
      <c r="A3212" s="347">
        <v>34774</v>
      </c>
      <c r="B3212" s="347" t="s">
        <v>37053</v>
      </c>
      <c r="C3212" s="347" t="s">
        <v>290</v>
      </c>
      <c r="D3212" s="298">
        <v>1.37</v>
      </c>
    </row>
    <row r="3213" spans="1:4">
      <c r="A3213" s="347">
        <v>34771</v>
      </c>
      <c r="B3213" s="347" t="s">
        <v>37054</v>
      </c>
      <c r="C3213" s="347" t="s">
        <v>290</v>
      </c>
      <c r="D3213" s="298">
        <v>1.65</v>
      </c>
    </row>
    <row r="3214" spans="1:4">
      <c r="A3214" s="347">
        <v>34764</v>
      </c>
      <c r="B3214" s="347" t="s">
        <v>37055</v>
      </c>
      <c r="C3214" s="347" t="s">
        <v>290</v>
      </c>
      <c r="D3214" s="298">
        <v>1.08</v>
      </c>
    </row>
    <row r="3215" spans="1:4">
      <c r="A3215" s="347">
        <v>34788</v>
      </c>
      <c r="B3215" s="347" t="s">
        <v>37056</v>
      </c>
      <c r="C3215" s="347" t="s">
        <v>290</v>
      </c>
      <c r="D3215" s="298">
        <v>1.39</v>
      </c>
    </row>
    <row r="3216" spans="1:4">
      <c r="A3216" s="347">
        <v>34781</v>
      </c>
      <c r="B3216" s="347" t="s">
        <v>37057</v>
      </c>
      <c r="C3216" s="347" t="s">
        <v>290</v>
      </c>
      <c r="D3216" s="298">
        <v>1.57</v>
      </c>
    </row>
    <row r="3217" spans="1:4">
      <c r="A3217" s="347">
        <v>41682</v>
      </c>
      <c r="B3217" s="347" t="s">
        <v>37058</v>
      </c>
      <c r="C3217" s="347" t="s">
        <v>290</v>
      </c>
      <c r="D3217" s="298">
        <v>28.1</v>
      </c>
    </row>
    <row r="3218" spans="1:4">
      <c r="A3218" s="347">
        <v>41683</v>
      </c>
      <c r="B3218" s="347" t="s">
        <v>37059</v>
      </c>
      <c r="C3218" s="347" t="s">
        <v>290</v>
      </c>
      <c r="D3218" s="298">
        <v>20.67</v>
      </c>
    </row>
    <row r="3219" spans="1:4">
      <c r="A3219" s="347">
        <v>41680</v>
      </c>
      <c r="B3219" s="347" t="s">
        <v>37060</v>
      </c>
      <c r="C3219" s="347" t="s">
        <v>290</v>
      </c>
      <c r="D3219" s="298">
        <v>11.13</v>
      </c>
    </row>
    <row r="3220" spans="1:4">
      <c r="A3220" s="347">
        <v>41679</v>
      </c>
      <c r="B3220" s="347" t="s">
        <v>37061</v>
      </c>
      <c r="C3220" s="347" t="s">
        <v>290</v>
      </c>
      <c r="D3220" s="298">
        <v>25.44</v>
      </c>
    </row>
    <row r="3221" spans="1:4">
      <c r="A3221" s="347">
        <v>41681</v>
      </c>
      <c r="B3221" s="347" t="s">
        <v>37062</v>
      </c>
      <c r="C3221" s="347" t="s">
        <v>290</v>
      </c>
      <c r="D3221" s="298">
        <v>17.41</v>
      </c>
    </row>
    <row r="3222" spans="1:4">
      <c r="A3222" s="347">
        <v>43386</v>
      </c>
      <c r="B3222" s="347" t="s">
        <v>37063</v>
      </c>
      <c r="C3222" s="347" t="s">
        <v>290</v>
      </c>
      <c r="D3222" s="298">
        <v>39.75</v>
      </c>
    </row>
    <row r="3223" spans="1:4">
      <c r="A3223" s="347">
        <v>4059</v>
      </c>
      <c r="B3223" s="347" t="s">
        <v>37064</v>
      </c>
      <c r="C3223" s="347" t="s">
        <v>294</v>
      </c>
      <c r="D3223" s="298">
        <v>28.1</v>
      </c>
    </row>
    <row r="3224" spans="1:4">
      <c r="A3224" s="347">
        <v>4062</v>
      </c>
      <c r="B3224" s="347" t="s">
        <v>37065</v>
      </c>
      <c r="C3224" s="347" t="s">
        <v>290</v>
      </c>
      <c r="D3224" s="298">
        <v>28.1</v>
      </c>
    </row>
    <row r="3225" spans="1:4">
      <c r="A3225" s="347">
        <v>4061</v>
      </c>
      <c r="B3225" s="347" t="s">
        <v>37066</v>
      </c>
      <c r="C3225" s="347" t="s">
        <v>290</v>
      </c>
      <c r="D3225" s="298">
        <v>34.979999999999997</v>
      </c>
    </row>
    <row r="3226" spans="1:4">
      <c r="A3226" s="347">
        <v>41315</v>
      </c>
      <c r="B3226" s="347" t="s">
        <v>37067</v>
      </c>
      <c r="C3226" s="347" t="s">
        <v>293</v>
      </c>
      <c r="D3226" s="298">
        <v>102.69</v>
      </c>
    </row>
    <row r="3227" spans="1:4">
      <c r="A3227" s="347">
        <v>43148</v>
      </c>
      <c r="B3227" s="347" t="s">
        <v>37068</v>
      </c>
      <c r="C3227" s="347" t="s">
        <v>293</v>
      </c>
      <c r="D3227" s="298">
        <v>69.7</v>
      </c>
    </row>
    <row r="3228" spans="1:4">
      <c r="A3228" s="347">
        <v>43147</v>
      </c>
      <c r="B3228" s="347" t="s">
        <v>37069</v>
      </c>
      <c r="C3228" s="347" t="s">
        <v>293</v>
      </c>
      <c r="D3228" s="298">
        <v>27</v>
      </c>
    </row>
    <row r="3229" spans="1:4">
      <c r="A3229" s="347">
        <v>10608</v>
      </c>
      <c r="B3229" s="347" t="s">
        <v>37070</v>
      </c>
      <c r="C3229" s="347" t="s">
        <v>290</v>
      </c>
      <c r="D3229" s="299">
        <v>8968.1</v>
      </c>
    </row>
    <row r="3230" spans="1:4">
      <c r="A3230" s="347">
        <v>4069</v>
      </c>
      <c r="B3230" s="347" t="s">
        <v>37071</v>
      </c>
      <c r="C3230" s="347" t="s">
        <v>291</v>
      </c>
      <c r="D3230" s="298">
        <v>35.47</v>
      </c>
    </row>
    <row r="3231" spans="1:4">
      <c r="A3231" s="347">
        <v>40819</v>
      </c>
      <c r="B3231" s="347" t="s">
        <v>37072</v>
      </c>
      <c r="C3231" s="347" t="s">
        <v>296</v>
      </c>
      <c r="D3231" s="299">
        <v>6287.36</v>
      </c>
    </row>
    <row r="3232" spans="1:4">
      <c r="A3232" s="347">
        <v>34361</v>
      </c>
      <c r="B3232" s="347" t="s">
        <v>37073</v>
      </c>
      <c r="C3232" s="347" t="s">
        <v>293</v>
      </c>
      <c r="D3232" s="298">
        <v>19.649999999999999</v>
      </c>
    </row>
    <row r="3233" spans="1:4">
      <c r="A3233" s="347">
        <v>36512</v>
      </c>
      <c r="B3233" s="347" t="s">
        <v>37074</v>
      </c>
      <c r="C3233" s="347" t="s">
        <v>290</v>
      </c>
      <c r="D3233" s="299">
        <v>16543.900000000001</v>
      </c>
    </row>
    <row r="3234" spans="1:4">
      <c r="A3234" s="347">
        <v>25972</v>
      </c>
      <c r="B3234" s="347" t="s">
        <v>37075</v>
      </c>
      <c r="C3234" s="347" t="s">
        <v>293</v>
      </c>
      <c r="D3234" s="298">
        <v>13.33</v>
      </c>
    </row>
    <row r="3235" spans="1:4">
      <c r="A3235" s="347">
        <v>25973</v>
      </c>
      <c r="B3235" s="347" t="s">
        <v>37076</v>
      </c>
      <c r="C3235" s="347" t="s">
        <v>293</v>
      </c>
      <c r="D3235" s="298">
        <v>13.33</v>
      </c>
    </row>
    <row r="3236" spans="1:4">
      <c r="A3236" s="347">
        <v>11697</v>
      </c>
      <c r="B3236" s="347" t="s">
        <v>37077</v>
      </c>
      <c r="C3236" s="347" t="s">
        <v>290</v>
      </c>
      <c r="D3236" s="298">
        <v>416.36</v>
      </c>
    </row>
    <row r="3237" spans="1:4">
      <c r="A3237" s="347">
        <v>11698</v>
      </c>
      <c r="B3237" s="347" t="s">
        <v>37078</v>
      </c>
      <c r="C3237" s="347" t="s">
        <v>290</v>
      </c>
      <c r="D3237" s="298">
        <v>496.7</v>
      </c>
    </row>
    <row r="3238" spans="1:4">
      <c r="A3238" s="347">
        <v>10432</v>
      </c>
      <c r="B3238" s="347" t="s">
        <v>37079</v>
      </c>
      <c r="C3238" s="347" t="s">
        <v>290</v>
      </c>
      <c r="D3238" s="298">
        <v>250.36</v>
      </c>
    </row>
    <row r="3239" spans="1:4">
      <c r="A3239" s="347">
        <v>11699</v>
      </c>
      <c r="B3239" s="347" t="s">
        <v>37080</v>
      </c>
      <c r="C3239" s="347" t="s">
        <v>290</v>
      </c>
      <c r="D3239" s="298">
        <v>548.96</v>
      </c>
    </row>
    <row r="3240" spans="1:4">
      <c r="A3240" s="347">
        <v>44020</v>
      </c>
      <c r="B3240" s="347" t="s">
        <v>37081</v>
      </c>
      <c r="C3240" s="347" t="s">
        <v>290</v>
      </c>
      <c r="D3240" s="298">
        <v>617.67999999999995</v>
      </c>
    </row>
    <row r="3241" spans="1:4">
      <c r="A3241" s="347">
        <v>41420</v>
      </c>
      <c r="B3241" s="347" t="s">
        <v>39163</v>
      </c>
      <c r="C3241" s="347" t="s">
        <v>290</v>
      </c>
      <c r="D3241" s="298">
        <v>9.61</v>
      </c>
    </row>
    <row r="3242" spans="1:4">
      <c r="A3242" s="347">
        <v>41422</v>
      </c>
      <c r="B3242" s="347" t="s">
        <v>39164</v>
      </c>
      <c r="C3242" s="347" t="s">
        <v>290</v>
      </c>
      <c r="D3242" s="298">
        <v>13.12</v>
      </c>
    </row>
    <row r="3243" spans="1:4">
      <c r="A3243" s="347">
        <v>41425</v>
      </c>
      <c r="B3243" s="347" t="s">
        <v>39165</v>
      </c>
      <c r="C3243" s="347" t="s">
        <v>290</v>
      </c>
      <c r="D3243" s="298">
        <v>6.71</v>
      </c>
    </row>
    <row r="3244" spans="1:4">
      <c r="A3244" s="347">
        <v>41426</v>
      </c>
      <c r="B3244" s="347" t="s">
        <v>39166</v>
      </c>
      <c r="C3244" s="347" t="s">
        <v>290</v>
      </c>
      <c r="D3244" s="298">
        <v>12.1</v>
      </c>
    </row>
    <row r="3245" spans="1:4">
      <c r="A3245" s="347">
        <v>41419</v>
      </c>
      <c r="B3245" s="347" t="s">
        <v>39167</v>
      </c>
      <c r="C3245" s="347" t="s">
        <v>290</v>
      </c>
      <c r="D3245" s="298">
        <v>7.06</v>
      </c>
    </row>
    <row r="3246" spans="1:4">
      <c r="A3246" s="347">
        <v>41421</v>
      </c>
      <c r="B3246" s="347" t="s">
        <v>39168</v>
      </c>
      <c r="C3246" s="347" t="s">
        <v>290</v>
      </c>
      <c r="D3246" s="298">
        <v>9.58</v>
      </c>
    </row>
    <row r="3247" spans="1:4">
      <c r="A3247" s="347">
        <v>41414</v>
      </c>
      <c r="B3247" s="347" t="s">
        <v>39169</v>
      </c>
      <c r="C3247" s="347" t="s">
        <v>290</v>
      </c>
      <c r="D3247" s="298">
        <v>22.22</v>
      </c>
    </row>
    <row r="3248" spans="1:4">
      <c r="A3248" s="347">
        <v>41415</v>
      </c>
      <c r="B3248" s="347" t="s">
        <v>39170</v>
      </c>
      <c r="C3248" s="347" t="s">
        <v>290</v>
      </c>
      <c r="D3248" s="298">
        <v>25.87</v>
      </c>
    </row>
    <row r="3249" spans="1:4">
      <c r="A3249" s="347">
        <v>37514</v>
      </c>
      <c r="B3249" s="347" t="s">
        <v>37082</v>
      </c>
      <c r="C3249" s="347" t="s">
        <v>290</v>
      </c>
      <c r="D3249" s="299">
        <v>165000</v>
      </c>
    </row>
    <row r="3250" spans="1:4">
      <c r="A3250" s="347">
        <v>37519</v>
      </c>
      <c r="B3250" s="347" t="s">
        <v>37083</v>
      </c>
      <c r="C3250" s="347" t="s">
        <v>290</v>
      </c>
      <c r="D3250" s="299">
        <v>254643.41</v>
      </c>
    </row>
    <row r="3251" spans="1:4">
      <c r="A3251" s="347">
        <v>37520</v>
      </c>
      <c r="B3251" s="347" t="s">
        <v>37084</v>
      </c>
      <c r="C3251" s="347" t="s">
        <v>290</v>
      </c>
      <c r="D3251" s="299">
        <v>250468.92</v>
      </c>
    </row>
    <row r="3252" spans="1:4">
      <c r="A3252" s="347">
        <v>37521</v>
      </c>
      <c r="B3252" s="347" t="s">
        <v>37085</v>
      </c>
      <c r="C3252" s="347" t="s">
        <v>290</v>
      </c>
      <c r="D3252" s="299">
        <v>305572.09000000003</v>
      </c>
    </row>
    <row r="3253" spans="1:4">
      <c r="A3253" s="347">
        <v>37522</v>
      </c>
      <c r="B3253" s="347" t="s">
        <v>37086</v>
      </c>
      <c r="C3253" s="347" t="s">
        <v>290</v>
      </c>
      <c r="D3253" s="299">
        <v>314765.46000000002</v>
      </c>
    </row>
    <row r="3254" spans="1:4">
      <c r="A3254" s="347">
        <v>21109</v>
      </c>
      <c r="B3254" s="347" t="s">
        <v>37087</v>
      </c>
      <c r="C3254" s="347" t="s">
        <v>290</v>
      </c>
      <c r="D3254" s="298">
        <v>33.14</v>
      </c>
    </row>
    <row r="3255" spans="1:4">
      <c r="A3255" s="347">
        <v>36800</v>
      </c>
      <c r="B3255" s="347" t="s">
        <v>37088</v>
      </c>
      <c r="C3255" s="347" t="s">
        <v>290</v>
      </c>
      <c r="D3255" s="298">
        <v>103.76</v>
      </c>
    </row>
    <row r="3256" spans="1:4">
      <c r="A3256" s="347">
        <v>11769</v>
      </c>
      <c r="B3256" s="347" t="s">
        <v>37089</v>
      </c>
      <c r="C3256" s="347" t="s">
        <v>290</v>
      </c>
      <c r="D3256" s="298">
        <v>254.28</v>
      </c>
    </row>
    <row r="3257" spans="1:4">
      <c r="A3257" s="347">
        <v>36793</v>
      </c>
      <c r="B3257" s="347" t="s">
        <v>37090</v>
      </c>
      <c r="C3257" s="347" t="s">
        <v>290</v>
      </c>
      <c r="D3257" s="298">
        <v>411.7</v>
      </c>
    </row>
    <row r="3258" spans="1:4">
      <c r="A3258" s="347">
        <v>37546</v>
      </c>
      <c r="B3258" s="347" t="s">
        <v>37091</v>
      </c>
      <c r="C3258" s="347" t="s">
        <v>290</v>
      </c>
      <c r="D3258" s="299">
        <v>14884.01</v>
      </c>
    </row>
    <row r="3259" spans="1:4">
      <c r="A3259" s="347">
        <v>37544</v>
      </c>
      <c r="B3259" s="347" t="s">
        <v>37092</v>
      </c>
      <c r="C3259" s="347" t="s">
        <v>290</v>
      </c>
      <c r="D3259" s="299">
        <v>15742.34</v>
      </c>
    </row>
    <row r="3260" spans="1:4">
      <c r="A3260" s="347">
        <v>37545</v>
      </c>
      <c r="B3260" s="347" t="s">
        <v>37093</v>
      </c>
      <c r="C3260" s="347" t="s">
        <v>290</v>
      </c>
      <c r="D3260" s="299">
        <v>18731.27</v>
      </c>
    </row>
    <row r="3261" spans="1:4">
      <c r="A3261" s="347">
        <v>11771</v>
      </c>
      <c r="B3261" s="347" t="s">
        <v>37094</v>
      </c>
      <c r="C3261" s="347" t="s">
        <v>290</v>
      </c>
      <c r="D3261" s="298">
        <v>315.41000000000003</v>
      </c>
    </row>
    <row r="3262" spans="1:4">
      <c r="A3262" s="347">
        <v>39919</v>
      </c>
      <c r="B3262" s="347" t="s">
        <v>37095</v>
      </c>
      <c r="C3262" s="347" t="s">
        <v>290</v>
      </c>
      <c r="D3262" s="299">
        <v>74502.7</v>
      </c>
    </row>
    <row r="3263" spans="1:4">
      <c r="A3263" s="347">
        <v>38385</v>
      </c>
      <c r="B3263" s="347" t="s">
        <v>37096</v>
      </c>
      <c r="C3263" s="347" t="s">
        <v>290</v>
      </c>
      <c r="D3263" s="298">
        <v>45.3</v>
      </c>
    </row>
    <row r="3264" spans="1:4">
      <c r="A3264" s="347">
        <v>37587</v>
      </c>
      <c r="B3264" s="347" t="s">
        <v>37097</v>
      </c>
      <c r="C3264" s="347" t="s">
        <v>290</v>
      </c>
      <c r="D3264" s="298">
        <v>286.88</v>
      </c>
    </row>
    <row r="3265" spans="1:4">
      <c r="A3265" s="347">
        <v>11561</v>
      </c>
      <c r="B3265" s="347" t="s">
        <v>37098</v>
      </c>
      <c r="C3265" s="347" t="s">
        <v>290</v>
      </c>
      <c r="D3265" s="298">
        <v>220.01</v>
      </c>
    </row>
    <row r="3266" spans="1:4">
      <c r="A3266" s="347">
        <v>43604</v>
      </c>
      <c r="B3266" s="347" t="s">
        <v>37099</v>
      </c>
      <c r="C3266" s="347" t="s">
        <v>290</v>
      </c>
      <c r="D3266" s="298">
        <v>117.29</v>
      </c>
    </row>
    <row r="3267" spans="1:4">
      <c r="A3267" s="347">
        <v>11560</v>
      </c>
      <c r="B3267" s="347" t="s">
        <v>37100</v>
      </c>
      <c r="C3267" s="347" t="s">
        <v>290</v>
      </c>
      <c r="D3267" s="298">
        <v>169.81</v>
      </c>
    </row>
    <row r="3268" spans="1:4">
      <c r="A3268" s="347">
        <v>11499</v>
      </c>
      <c r="B3268" s="347" t="s">
        <v>37101</v>
      </c>
      <c r="C3268" s="347" t="s">
        <v>290</v>
      </c>
      <c r="D3268" s="298">
        <v>620.42999999999995</v>
      </c>
    </row>
    <row r="3269" spans="1:4">
      <c r="A3269" s="347">
        <v>34761</v>
      </c>
      <c r="B3269" s="347" t="s">
        <v>37102</v>
      </c>
      <c r="C3269" s="347" t="s">
        <v>291</v>
      </c>
      <c r="D3269" s="298">
        <v>15.91</v>
      </c>
    </row>
    <row r="3270" spans="1:4">
      <c r="A3270" s="347">
        <v>40924</v>
      </c>
      <c r="B3270" s="347" t="s">
        <v>37103</v>
      </c>
      <c r="C3270" s="347" t="s">
        <v>296</v>
      </c>
      <c r="D3270" s="299">
        <v>2820.68</v>
      </c>
    </row>
    <row r="3271" spans="1:4">
      <c r="A3271" s="347">
        <v>25957</v>
      </c>
      <c r="B3271" s="347" t="s">
        <v>37104</v>
      </c>
      <c r="C3271" s="347" t="s">
        <v>291</v>
      </c>
      <c r="D3271" s="298">
        <v>15.82</v>
      </c>
    </row>
    <row r="3272" spans="1:4">
      <c r="A3272" s="347">
        <v>40983</v>
      </c>
      <c r="B3272" s="347" t="s">
        <v>37105</v>
      </c>
      <c r="C3272" s="347" t="s">
        <v>296</v>
      </c>
      <c r="D3272" s="299">
        <v>2804.66</v>
      </c>
    </row>
    <row r="3273" spans="1:4">
      <c r="A3273" s="347">
        <v>2437</v>
      </c>
      <c r="B3273" s="347" t="s">
        <v>37106</v>
      </c>
      <c r="C3273" s="347" t="s">
        <v>291</v>
      </c>
      <c r="D3273" s="298">
        <v>23.82</v>
      </c>
    </row>
    <row r="3274" spans="1:4">
      <c r="A3274" s="347">
        <v>40921</v>
      </c>
      <c r="B3274" s="347" t="s">
        <v>37107</v>
      </c>
      <c r="C3274" s="347" t="s">
        <v>296</v>
      </c>
      <c r="D3274" s="299">
        <v>4223.8</v>
      </c>
    </row>
    <row r="3275" spans="1:4">
      <c r="A3275" s="347">
        <v>14252</v>
      </c>
      <c r="B3275" s="347" t="s">
        <v>37108</v>
      </c>
      <c r="C3275" s="347" t="s">
        <v>290</v>
      </c>
      <c r="D3275" s="299">
        <v>2908.37</v>
      </c>
    </row>
    <row r="3276" spans="1:4">
      <c r="A3276" s="347">
        <v>730</v>
      </c>
      <c r="B3276" s="347" t="s">
        <v>37109</v>
      </c>
      <c r="C3276" s="347" t="s">
        <v>290</v>
      </c>
      <c r="D3276" s="299">
        <v>7770.63</v>
      </c>
    </row>
    <row r="3277" spans="1:4">
      <c r="A3277" s="347">
        <v>723</v>
      </c>
      <c r="B3277" s="347" t="s">
        <v>37110</v>
      </c>
      <c r="C3277" s="347" t="s">
        <v>290</v>
      </c>
      <c r="D3277" s="299">
        <v>3862.27</v>
      </c>
    </row>
    <row r="3278" spans="1:4">
      <c r="A3278" s="347">
        <v>36502</v>
      </c>
      <c r="B3278" s="347" t="s">
        <v>37111</v>
      </c>
      <c r="C3278" s="347" t="s">
        <v>290</v>
      </c>
      <c r="D3278" s="299">
        <v>3630.08</v>
      </c>
    </row>
    <row r="3279" spans="1:4">
      <c r="A3279" s="347">
        <v>36503</v>
      </c>
      <c r="B3279" s="347" t="s">
        <v>37112</v>
      </c>
      <c r="C3279" s="347" t="s">
        <v>290</v>
      </c>
      <c r="D3279" s="299">
        <v>4476.3100000000004</v>
      </c>
    </row>
    <row r="3280" spans="1:4">
      <c r="A3280" s="347">
        <v>4090</v>
      </c>
      <c r="B3280" s="347" t="s">
        <v>37113</v>
      </c>
      <c r="C3280" s="347" t="s">
        <v>290</v>
      </c>
      <c r="D3280" s="299">
        <v>818173.04</v>
      </c>
    </row>
    <row r="3281" spans="1:4">
      <c r="A3281" s="347">
        <v>13227</v>
      </c>
      <c r="B3281" s="347" t="s">
        <v>37114</v>
      </c>
      <c r="C3281" s="347" t="s">
        <v>290</v>
      </c>
      <c r="D3281" s="299">
        <v>1016682.02</v>
      </c>
    </row>
    <row r="3282" spans="1:4">
      <c r="A3282" s="347">
        <v>10597</v>
      </c>
      <c r="B3282" s="347" t="s">
        <v>37115</v>
      </c>
      <c r="C3282" s="347" t="s">
        <v>290</v>
      </c>
      <c r="D3282" s="299">
        <v>1070188.99</v>
      </c>
    </row>
    <row r="3283" spans="1:4">
      <c r="A3283" s="347">
        <v>39628</v>
      </c>
      <c r="B3283" s="347" t="s">
        <v>37116</v>
      </c>
      <c r="C3283" s="347" t="s">
        <v>290</v>
      </c>
      <c r="D3283" s="299">
        <v>3568.16</v>
      </c>
    </row>
    <row r="3284" spans="1:4">
      <c r="A3284" s="347">
        <v>39404</v>
      </c>
      <c r="B3284" s="347" t="s">
        <v>37117</v>
      </c>
      <c r="C3284" s="347" t="s">
        <v>290</v>
      </c>
      <c r="D3284" s="299">
        <v>1769.33</v>
      </c>
    </row>
    <row r="3285" spans="1:4">
      <c r="A3285" s="347">
        <v>39402</v>
      </c>
      <c r="B3285" s="347" t="s">
        <v>37118</v>
      </c>
      <c r="C3285" s="347" t="s">
        <v>290</v>
      </c>
      <c r="D3285" s="299">
        <v>1457.59</v>
      </c>
    </row>
    <row r="3286" spans="1:4">
      <c r="A3286" s="347">
        <v>39403</v>
      </c>
      <c r="B3286" s="347" t="s">
        <v>37119</v>
      </c>
      <c r="C3286" s="347" t="s">
        <v>290</v>
      </c>
      <c r="D3286" s="299">
        <v>1425.89</v>
      </c>
    </row>
    <row r="3287" spans="1:4">
      <c r="A3287" s="347">
        <v>4093</v>
      </c>
      <c r="B3287" s="347" t="s">
        <v>37120</v>
      </c>
      <c r="C3287" s="347" t="s">
        <v>291</v>
      </c>
      <c r="D3287" s="298">
        <v>17.2</v>
      </c>
    </row>
    <row r="3288" spans="1:4">
      <c r="A3288" s="347">
        <v>10512</v>
      </c>
      <c r="B3288" s="347" t="s">
        <v>37121</v>
      </c>
      <c r="C3288" s="347" t="s">
        <v>296</v>
      </c>
      <c r="D3288" s="299">
        <v>3049.02</v>
      </c>
    </row>
    <row r="3289" spans="1:4">
      <c r="A3289" s="347">
        <v>20020</v>
      </c>
      <c r="B3289" s="347" t="s">
        <v>37122</v>
      </c>
      <c r="C3289" s="347" t="s">
        <v>291</v>
      </c>
      <c r="D3289" s="298">
        <v>16.22</v>
      </c>
    </row>
    <row r="3290" spans="1:4">
      <c r="A3290" s="347">
        <v>41038</v>
      </c>
      <c r="B3290" s="347" t="s">
        <v>37123</v>
      </c>
      <c r="C3290" s="347" t="s">
        <v>296</v>
      </c>
      <c r="D3290" s="299">
        <v>2875.99</v>
      </c>
    </row>
    <row r="3291" spans="1:4">
      <c r="A3291" s="347">
        <v>4094</v>
      </c>
      <c r="B3291" s="347" t="s">
        <v>37124</v>
      </c>
      <c r="C3291" s="347" t="s">
        <v>291</v>
      </c>
      <c r="D3291" s="298">
        <v>22.97</v>
      </c>
    </row>
    <row r="3292" spans="1:4">
      <c r="A3292" s="347">
        <v>40988</v>
      </c>
      <c r="B3292" s="347" t="s">
        <v>37125</v>
      </c>
      <c r="C3292" s="347" t="s">
        <v>296</v>
      </c>
      <c r="D3292" s="299">
        <v>4071.76</v>
      </c>
    </row>
    <row r="3293" spans="1:4">
      <c r="A3293" s="347">
        <v>4095</v>
      </c>
      <c r="B3293" s="347" t="s">
        <v>37126</v>
      </c>
      <c r="C3293" s="347" t="s">
        <v>291</v>
      </c>
      <c r="D3293" s="298">
        <v>17.920000000000002</v>
      </c>
    </row>
    <row r="3294" spans="1:4">
      <c r="A3294" s="347">
        <v>40990</v>
      </c>
      <c r="B3294" s="347" t="s">
        <v>37127</v>
      </c>
      <c r="C3294" s="347" t="s">
        <v>296</v>
      </c>
      <c r="D3294" s="299">
        <v>3179.36</v>
      </c>
    </row>
    <row r="3295" spans="1:4">
      <c r="A3295" s="347">
        <v>4097</v>
      </c>
      <c r="B3295" s="347" t="s">
        <v>37128</v>
      </c>
      <c r="C3295" s="347" t="s">
        <v>291</v>
      </c>
      <c r="D3295" s="298">
        <v>24.82</v>
      </c>
    </row>
    <row r="3296" spans="1:4">
      <c r="A3296" s="347">
        <v>40994</v>
      </c>
      <c r="B3296" s="347" t="s">
        <v>37129</v>
      </c>
      <c r="C3296" s="347" t="s">
        <v>296</v>
      </c>
      <c r="D3296" s="299">
        <v>4399.16</v>
      </c>
    </row>
    <row r="3297" spans="1:4">
      <c r="A3297" s="347">
        <v>4096</v>
      </c>
      <c r="B3297" s="347" t="s">
        <v>37130</v>
      </c>
      <c r="C3297" s="347" t="s">
        <v>291</v>
      </c>
      <c r="D3297" s="298">
        <v>19.829999999999998</v>
      </c>
    </row>
    <row r="3298" spans="1:4">
      <c r="A3298" s="347">
        <v>40992</v>
      </c>
      <c r="B3298" s="347" t="s">
        <v>37131</v>
      </c>
      <c r="C3298" s="347" t="s">
        <v>296</v>
      </c>
      <c r="D3298" s="299">
        <v>3515.03</v>
      </c>
    </row>
    <row r="3299" spans="1:4">
      <c r="A3299" s="347">
        <v>13955</v>
      </c>
      <c r="B3299" s="347" t="s">
        <v>37132</v>
      </c>
      <c r="C3299" s="347" t="s">
        <v>290</v>
      </c>
      <c r="D3299" s="299">
        <v>2253.67</v>
      </c>
    </row>
    <row r="3300" spans="1:4">
      <c r="A3300" s="347">
        <v>4114</v>
      </c>
      <c r="B3300" s="347" t="s">
        <v>37133</v>
      </c>
      <c r="C3300" s="347" t="s">
        <v>290</v>
      </c>
      <c r="D3300" s="298">
        <v>64.400000000000006</v>
      </c>
    </row>
    <row r="3301" spans="1:4">
      <c r="A3301" s="347">
        <v>36797</v>
      </c>
      <c r="B3301" s="347" t="s">
        <v>37134</v>
      </c>
      <c r="C3301" s="347" t="s">
        <v>290</v>
      </c>
      <c r="D3301" s="298">
        <v>57.34</v>
      </c>
    </row>
    <row r="3302" spans="1:4">
      <c r="A3302" s="347">
        <v>4107</v>
      </c>
      <c r="B3302" s="347" t="s">
        <v>37135</v>
      </c>
      <c r="C3302" s="347" t="s">
        <v>290</v>
      </c>
      <c r="D3302" s="298">
        <v>54.07</v>
      </c>
    </row>
    <row r="3303" spans="1:4">
      <c r="A3303" s="347">
        <v>4102</v>
      </c>
      <c r="B3303" s="347" t="s">
        <v>37136</v>
      </c>
      <c r="C3303" s="347" t="s">
        <v>290</v>
      </c>
      <c r="D3303" s="298">
        <v>66</v>
      </c>
    </row>
    <row r="3304" spans="1:4">
      <c r="A3304" s="347">
        <v>36799</v>
      </c>
      <c r="B3304" s="347" t="s">
        <v>37137</v>
      </c>
      <c r="C3304" s="347" t="s">
        <v>290</v>
      </c>
      <c r="D3304" s="298">
        <v>55.66</v>
      </c>
    </row>
    <row r="3305" spans="1:4">
      <c r="A3305" s="347">
        <v>2747</v>
      </c>
      <c r="B3305" s="347" t="s">
        <v>37138</v>
      </c>
      <c r="C3305" s="347" t="s">
        <v>294</v>
      </c>
      <c r="D3305" s="298">
        <v>21.23</v>
      </c>
    </row>
    <row r="3306" spans="1:4">
      <c r="A3306" s="347">
        <v>21138</v>
      </c>
      <c r="B3306" s="347" t="s">
        <v>37139</v>
      </c>
      <c r="C3306" s="347" t="s">
        <v>294</v>
      </c>
      <c r="D3306" s="298">
        <v>6.73</v>
      </c>
    </row>
    <row r="3307" spans="1:4">
      <c r="A3307" s="347">
        <v>10826</v>
      </c>
      <c r="B3307" s="347" t="s">
        <v>37140</v>
      </c>
      <c r="C3307" s="347" t="s">
        <v>290</v>
      </c>
      <c r="D3307" s="298">
        <v>86.2</v>
      </c>
    </row>
    <row r="3308" spans="1:4">
      <c r="A3308" s="347">
        <v>365</v>
      </c>
      <c r="B3308" s="347" t="s">
        <v>37141</v>
      </c>
      <c r="C3308" s="347" t="s">
        <v>290</v>
      </c>
      <c r="D3308" s="298">
        <v>53.44</v>
      </c>
    </row>
    <row r="3309" spans="1:4">
      <c r="A3309" s="347">
        <v>38639</v>
      </c>
      <c r="B3309" s="347" t="s">
        <v>37142</v>
      </c>
      <c r="C3309" s="347" t="s">
        <v>290</v>
      </c>
      <c r="D3309" s="298">
        <v>206.89</v>
      </c>
    </row>
    <row r="3310" spans="1:4">
      <c r="A3310" s="347">
        <v>38640</v>
      </c>
      <c r="B3310" s="347" t="s">
        <v>37143</v>
      </c>
      <c r="C3310" s="347" t="s">
        <v>290</v>
      </c>
      <c r="D3310" s="298">
        <v>3.1</v>
      </c>
    </row>
    <row r="3311" spans="1:4">
      <c r="A3311" s="347">
        <v>358</v>
      </c>
      <c r="B3311" s="347" t="s">
        <v>37144</v>
      </c>
      <c r="C3311" s="347" t="s">
        <v>290</v>
      </c>
      <c r="D3311" s="298">
        <v>63.79</v>
      </c>
    </row>
    <row r="3312" spans="1:4">
      <c r="A3312" s="347">
        <v>359</v>
      </c>
      <c r="B3312" s="347" t="s">
        <v>37145</v>
      </c>
      <c r="C3312" s="347" t="s">
        <v>290</v>
      </c>
      <c r="D3312" s="298">
        <v>131.03</v>
      </c>
    </row>
    <row r="3313" spans="1:4">
      <c r="A3313" s="347">
        <v>38641</v>
      </c>
      <c r="B3313" s="347" t="s">
        <v>37146</v>
      </c>
      <c r="C3313" s="347" t="s">
        <v>290</v>
      </c>
      <c r="D3313" s="298">
        <v>129.31</v>
      </c>
    </row>
    <row r="3314" spans="1:4">
      <c r="A3314" s="347">
        <v>360</v>
      </c>
      <c r="B3314" s="347" t="s">
        <v>37147</v>
      </c>
      <c r="C3314" s="347" t="s">
        <v>290</v>
      </c>
      <c r="D3314" s="298">
        <v>3</v>
      </c>
    </row>
    <row r="3315" spans="1:4">
      <c r="A3315" s="347">
        <v>42430</v>
      </c>
      <c r="B3315" s="347" t="s">
        <v>37148</v>
      </c>
      <c r="C3315" s="347" t="s">
        <v>290</v>
      </c>
      <c r="D3315" s="299">
        <v>4929.78</v>
      </c>
    </row>
    <row r="3316" spans="1:4">
      <c r="A3316" s="347">
        <v>4214</v>
      </c>
      <c r="B3316" s="347" t="s">
        <v>37149</v>
      </c>
      <c r="C3316" s="347" t="s">
        <v>290</v>
      </c>
      <c r="D3316" s="298">
        <v>9.9499999999999993</v>
      </c>
    </row>
    <row r="3317" spans="1:4">
      <c r="A3317" s="347">
        <v>4215</v>
      </c>
      <c r="B3317" s="347" t="s">
        <v>37150</v>
      </c>
      <c r="C3317" s="347" t="s">
        <v>290</v>
      </c>
      <c r="D3317" s="298">
        <v>6.55</v>
      </c>
    </row>
    <row r="3318" spans="1:4">
      <c r="A3318" s="347">
        <v>4210</v>
      </c>
      <c r="B3318" s="347" t="s">
        <v>37151</v>
      </c>
      <c r="C3318" s="347" t="s">
        <v>290</v>
      </c>
      <c r="D3318" s="298">
        <v>1.1000000000000001</v>
      </c>
    </row>
    <row r="3319" spans="1:4">
      <c r="A3319" s="347">
        <v>4212</v>
      </c>
      <c r="B3319" s="347" t="s">
        <v>37152</v>
      </c>
      <c r="C3319" s="347" t="s">
        <v>290</v>
      </c>
      <c r="D3319" s="298">
        <v>3.16</v>
      </c>
    </row>
    <row r="3320" spans="1:4">
      <c r="A3320" s="347">
        <v>4213</v>
      </c>
      <c r="B3320" s="347" t="s">
        <v>37153</v>
      </c>
      <c r="C3320" s="347" t="s">
        <v>290</v>
      </c>
      <c r="D3320" s="298">
        <v>14.14</v>
      </c>
    </row>
    <row r="3321" spans="1:4">
      <c r="A3321" s="347">
        <v>4211</v>
      </c>
      <c r="B3321" s="347" t="s">
        <v>37154</v>
      </c>
      <c r="C3321" s="347" t="s">
        <v>290</v>
      </c>
      <c r="D3321" s="298">
        <v>1.58</v>
      </c>
    </row>
    <row r="3322" spans="1:4">
      <c r="A3322" s="347">
        <v>4209</v>
      </c>
      <c r="B3322" s="347" t="s">
        <v>37155</v>
      </c>
      <c r="C3322" s="347" t="s">
        <v>290</v>
      </c>
      <c r="D3322" s="298">
        <v>18.3</v>
      </c>
    </row>
    <row r="3323" spans="1:4">
      <c r="A3323" s="347">
        <v>4180</v>
      </c>
      <c r="B3323" s="347" t="s">
        <v>37156</v>
      </c>
      <c r="C3323" s="347" t="s">
        <v>290</v>
      </c>
      <c r="D3323" s="298">
        <v>13.77</v>
      </c>
    </row>
    <row r="3324" spans="1:4">
      <c r="A3324" s="347">
        <v>4177</v>
      </c>
      <c r="B3324" s="347" t="s">
        <v>37157</v>
      </c>
      <c r="C3324" s="347" t="s">
        <v>290</v>
      </c>
      <c r="D3324" s="298">
        <v>4.57</v>
      </c>
    </row>
    <row r="3325" spans="1:4">
      <c r="A3325" s="347">
        <v>4179</v>
      </c>
      <c r="B3325" s="347" t="s">
        <v>37158</v>
      </c>
      <c r="C3325" s="347" t="s">
        <v>290</v>
      </c>
      <c r="D3325" s="298">
        <v>9.35</v>
      </c>
    </row>
    <row r="3326" spans="1:4">
      <c r="A3326" s="347">
        <v>4208</v>
      </c>
      <c r="B3326" s="347" t="s">
        <v>37159</v>
      </c>
      <c r="C3326" s="347" t="s">
        <v>290</v>
      </c>
      <c r="D3326" s="298">
        <v>43.55</v>
      </c>
    </row>
    <row r="3327" spans="1:4">
      <c r="A3327" s="347">
        <v>4181</v>
      </c>
      <c r="B3327" s="347" t="s">
        <v>37160</v>
      </c>
      <c r="C3327" s="347" t="s">
        <v>290</v>
      </c>
      <c r="D3327" s="298">
        <v>28.45</v>
      </c>
    </row>
    <row r="3328" spans="1:4">
      <c r="A3328" s="347">
        <v>4178</v>
      </c>
      <c r="B3328" s="347" t="s">
        <v>37161</v>
      </c>
      <c r="C3328" s="347" t="s">
        <v>290</v>
      </c>
      <c r="D3328" s="298">
        <v>6.34</v>
      </c>
    </row>
    <row r="3329" spans="1:4">
      <c r="A3329" s="347">
        <v>4182</v>
      </c>
      <c r="B3329" s="347" t="s">
        <v>37162</v>
      </c>
      <c r="C3329" s="347" t="s">
        <v>290</v>
      </c>
      <c r="D3329" s="298">
        <v>70.849999999999994</v>
      </c>
    </row>
    <row r="3330" spans="1:4">
      <c r="A3330" s="347">
        <v>4183</v>
      </c>
      <c r="B3330" s="347" t="s">
        <v>37163</v>
      </c>
      <c r="C3330" s="347" t="s">
        <v>290</v>
      </c>
      <c r="D3330" s="298">
        <v>114.06</v>
      </c>
    </row>
    <row r="3331" spans="1:4">
      <c r="A3331" s="347">
        <v>4184</v>
      </c>
      <c r="B3331" s="347" t="s">
        <v>37164</v>
      </c>
      <c r="C3331" s="347" t="s">
        <v>290</v>
      </c>
      <c r="D3331" s="298">
        <v>251.78</v>
      </c>
    </row>
    <row r="3332" spans="1:4">
      <c r="A3332" s="347">
        <v>4185</v>
      </c>
      <c r="B3332" s="347" t="s">
        <v>37165</v>
      </c>
      <c r="C3332" s="347" t="s">
        <v>290</v>
      </c>
      <c r="D3332" s="298">
        <v>418.35</v>
      </c>
    </row>
    <row r="3333" spans="1:4">
      <c r="A3333" s="347">
        <v>4205</v>
      </c>
      <c r="B3333" s="347" t="s">
        <v>37166</v>
      </c>
      <c r="C3333" s="347" t="s">
        <v>290</v>
      </c>
      <c r="D3333" s="298">
        <v>24.16</v>
      </c>
    </row>
    <row r="3334" spans="1:4">
      <c r="A3334" s="347">
        <v>4192</v>
      </c>
      <c r="B3334" s="347" t="s">
        <v>37167</v>
      </c>
      <c r="C3334" s="347" t="s">
        <v>290</v>
      </c>
      <c r="D3334" s="298">
        <v>24.16</v>
      </c>
    </row>
    <row r="3335" spans="1:4">
      <c r="A3335" s="347">
        <v>4191</v>
      </c>
      <c r="B3335" s="347" t="s">
        <v>37168</v>
      </c>
      <c r="C3335" s="347" t="s">
        <v>290</v>
      </c>
      <c r="D3335" s="298">
        <v>24.16</v>
      </c>
    </row>
    <row r="3336" spans="1:4">
      <c r="A3336" s="347">
        <v>4207</v>
      </c>
      <c r="B3336" s="347" t="s">
        <v>37169</v>
      </c>
      <c r="C3336" s="347" t="s">
        <v>290</v>
      </c>
      <c r="D3336" s="298">
        <v>19.440000000000001</v>
      </c>
    </row>
    <row r="3337" spans="1:4">
      <c r="A3337" s="347">
        <v>4206</v>
      </c>
      <c r="B3337" s="347" t="s">
        <v>37170</v>
      </c>
      <c r="C3337" s="347" t="s">
        <v>290</v>
      </c>
      <c r="D3337" s="298">
        <v>18.88</v>
      </c>
    </row>
    <row r="3338" spans="1:4">
      <c r="A3338" s="347">
        <v>4190</v>
      </c>
      <c r="B3338" s="347" t="s">
        <v>37171</v>
      </c>
      <c r="C3338" s="347" t="s">
        <v>290</v>
      </c>
      <c r="D3338" s="298">
        <v>18.88</v>
      </c>
    </row>
    <row r="3339" spans="1:4">
      <c r="A3339" s="347">
        <v>4186</v>
      </c>
      <c r="B3339" s="347" t="s">
        <v>37172</v>
      </c>
      <c r="C3339" s="347" t="s">
        <v>290</v>
      </c>
      <c r="D3339" s="298">
        <v>5.58</v>
      </c>
    </row>
    <row r="3340" spans="1:4">
      <c r="A3340" s="347">
        <v>4188</v>
      </c>
      <c r="B3340" s="347" t="s">
        <v>37173</v>
      </c>
      <c r="C3340" s="347" t="s">
        <v>290</v>
      </c>
      <c r="D3340" s="298">
        <v>11.39</v>
      </c>
    </row>
    <row r="3341" spans="1:4">
      <c r="A3341" s="347">
        <v>4189</v>
      </c>
      <c r="B3341" s="347" t="s">
        <v>37174</v>
      </c>
      <c r="C3341" s="347" t="s">
        <v>290</v>
      </c>
      <c r="D3341" s="298">
        <v>11.39</v>
      </c>
    </row>
    <row r="3342" spans="1:4">
      <c r="A3342" s="347">
        <v>4197</v>
      </c>
      <c r="B3342" s="347" t="s">
        <v>37175</v>
      </c>
      <c r="C3342" s="347" t="s">
        <v>290</v>
      </c>
      <c r="D3342" s="298">
        <v>60.32</v>
      </c>
    </row>
    <row r="3343" spans="1:4">
      <c r="A3343" s="347">
        <v>4194</v>
      </c>
      <c r="B3343" s="347" t="s">
        <v>37176</v>
      </c>
      <c r="C3343" s="347" t="s">
        <v>290</v>
      </c>
      <c r="D3343" s="298">
        <v>36.450000000000003</v>
      </c>
    </row>
    <row r="3344" spans="1:4">
      <c r="A3344" s="347">
        <v>4193</v>
      </c>
      <c r="B3344" s="347" t="s">
        <v>37177</v>
      </c>
      <c r="C3344" s="347" t="s">
        <v>290</v>
      </c>
      <c r="D3344" s="298">
        <v>36.450000000000003</v>
      </c>
    </row>
    <row r="3345" spans="1:4">
      <c r="A3345" s="347">
        <v>4204</v>
      </c>
      <c r="B3345" s="347" t="s">
        <v>37178</v>
      </c>
      <c r="C3345" s="347" t="s">
        <v>290</v>
      </c>
      <c r="D3345" s="298">
        <v>36.450000000000003</v>
      </c>
    </row>
    <row r="3346" spans="1:4">
      <c r="A3346" s="347">
        <v>4187</v>
      </c>
      <c r="B3346" s="347" t="s">
        <v>37179</v>
      </c>
      <c r="C3346" s="347" t="s">
        <v>290</v>
      </c>
      <c r="D3346" s="298">
        <v>7.26</v>
      </c>
    </row>
    <row r="3347" spans="1:4">
      <c r="A3347" s="347">
        <v>4202</v>
      </c>
      <c r="B3347" s="347" t="s">
        <v>37180</v>
      </c>
      <c r="C3347" s="347" t="s">
        <v>290</v>
      </c>
      <c r="D3347" s="298">
        <v>110.17</v>
      </c>
    </row>
    <row r="3348" spans="1:4">
      <c r="A3348" s="347">
        <v>4203</v>
      </c>
      <c r="B3348" s="347" t="s">
        <v>37181</v>
      </c>
      <c r="C3348" s="347" t="s">
        <v>290</v>
      </c>
      <c r="D3348" s="298">
        <v>97.3</v>
      </c>
    </row>
    <row r="3349" spans="1:4">
      <c r="A3349" s="347">
        <v>40368</v>
      </c>
      <c r="B3349" s="347" t="s">
        <v>37182</v>
      </c>
      <c r="C3349" s="347" t="s">
        <v>290</v>
      </c>
      <c r="D3349" s="298">
        <v>49.54</v>
      </c>
    </row>
    <row r="3350" spans="1:4">
      <c r="A3350" s="347">
        <v>40365</v>
      </c>
      <c r="B3350" s="347" t="s">
        <v>37183</v>
      </c>
      <c r="C3350" s="347" t="s">
        <v>290</v>
      </c>
      <c r="D3350" s="298">
        <v>33.42</v>
      </c>
    </row>
    <row r="3351" spans="1:4">
      <c r="A3351" s="347">
        <v>40356</v>
      </c>
      <c r="B3351" s="347" t="s">
        <v>37184</v>
      </c>
      <c r="C3351" s="347" t="s">
        <v>290</v>
      </c>
      <c r="D3351" s="298">
        <v>11.42</v>
      </c>
    </row>
    <row r="3352" spans="1:4">
      <c r="A3352" s="347">
        <v>40362</v>
      </c>
      <c r="B3352" s="347" t="s">
        <v>37185</v>
      </c>
      <c r="C3352" s="347" t="s">
        <v>290</v>
      </c>
      <c r="D3352" s="298">
        <v>22.14</v>
      </c>
    </row>
    <row r="3353" spans="1:4">
      <c r="A3353" s="347">
        <v>40374</v>
      </c>
      <c r="B3353" s="347" t="s">
        <v>37186</v>
      </c>
      <c r="C3353" s="347" t="s">
        <v>290</v>
      </c>
      <c r="D3353" s="298">
        <v>129.47999999999999</v>
      </c>
    </row>
    <row r="3354" spans="1:4">
      <c r="A3354" s="347">
        <v>40371</v>
      </c>
      <c r="B3354" s="347" t="s">
        <v>37187</v>
      </c>
      <c r="C3354" s="347" t="s">
        <v>290</v>
      </c>
      <c r="D3354" s="298">
        <v>81.5</v>
      </c>
    </row>
    <row r="3355" spans="1:4">
      <c r="A3355" s="347">
        <v>40359</v>
      </c>
      <c r="B3355" s="347" t="s">
        <v>37188</v>
      </c>
      <c r="C3355" s="347" t="s">
        <v>290</v>
      </c>
      <c r="D3355" s="298">
        <v>14.75</v>
      </c>
    </row>
    <row r="3356" spans="1:4">
      <c r="A3356" s="347">
        <v>7595</v>
      </c>
      <c r="B3356" s="347" t="s">
        <v>37189</v>
      </c>
      <c r="C3356" s="347" t="s">
        <v>291</v>
      </c>
      <c r="D3356" s="298">
        <v>18.37</v>
      </c>
    </row>
    <row r="3357" spans="1:4">
      <c r="A3357" s="347">
        <v>41094</v>
      </c>
      <c r="B3357" s="347" t="s">
        <v>37190</v>
      </c>
      <c r="C3357" s="347" t="s">
        <v>296</v>
      </c>
      <c r="D3357" s="299">
        <v>3255.6</v>
      </c>
    </row>
    <row r="3358" spans="1:4">
      <c r="A3358" s="347">
        <v>39609</v>
      </c>
      <c r="B3358" s="347" t="s">
        <v>37191</v>
      </c>
      <c r="C3358" s="347" t="s">
        <v>290</v>
      </c>
      <c r="D3358" s="299">
        <v>60758.02</v>
      </c>
    </row>
    <row r="3359" spans="1:4">
      <c r="A3359" s="347">
        <v>39610</v>
      </c>
      <c r="B3359" s="347" t="s">
        <v>37192</v>
      </c>
      <c r="C3359" s="347" t="s">
        <v>290</v>
      </c>
      <c r="D3359" s="299">
        <v>88687.76</v>
      </c>
    </row>
    <row r="3360" spans="1:4">
      <c r="A3360" s="347">
        <v>39611</v>
      </c>
      <c r="B3360" s="347" t="s">
        <v>37193</v>
      </c>
      <c r="C3360" s="347" t="s">
        <v>290</v>
      </c>
      <c r="D3360" s="299">
        <v>107326.7</v>
      </c>
    </row>
    <row r="3361" spans="1:4">
      <c r="A3361" s="347">
        <v>39612</v>
      </c>
      <c r="B3361" s="347" t="s">
        <v>37194</v>
      </c>
      <c r="C3361" s="347" t="s">
        <v>290</v>
      </c>
      <c r="D3361" s="299">
        <v>168129.7</v>
      </c>
    </row>
    <row r="3362" spans="1:4">
      <c r="A3362" s="347">
        <v>39608</v>
      </c>
      <c r="B3362" s="347" t="s">
        <v>37195</v>
      </c>
      <c r="C3362" s="347" t="s">
        <v>290</v>
      </c>
      <c r="D3362" s="299">
        <v>48581.47</v>
      </c>
    </row>
    <row r="3363" spans="1:4">
      <c r="A3363" s="347">
        <v>38175</v>
      </c>
      <c r="B3363" s="347" t="s">
        <v>37196</v>
      </c>
      <c r="C3363" s="347" t="s">
        <v>290</v>
      </c>
      <c r="D3363" s="298">
        <v>4.41</v>
      </c>
    </row>
    <row r="3364" spans="1:4">
      <c r="A3364" s="347">
        <v>38176</v>
      </c>
      <c r="B3364" s="347" t="s">
        <v>37197</v>
      </c>
      <c r="C3364" s="347" t="s">
        <v>290</v>
      </c>
      <c r="D3364" s="298">
        <v>12.98</v>
      </c>
    </row>
    <row r="3365" spans="1:4">
      <c r="A3365" s="347">
        <v>36152</v>
      </c>
      <c r="B3365" s="347" t="s">
        <v>37198</v>
      </c>
      <c r="C3365" s="347" t="s">
        <v>290</v>
      </c>
      <c r="D3365" s="298">
        <v>5.08</v>
      </c>
    </row>
    <row r="3366" spans="1:4">
      <c r="A3366" s="347">
        <v>11138</v>
      </c>
      <c r="B3366" s="347" t="s">
        <v>37199</v>
      </c>
      <c r="C3366" s="347" t="s">
        <v>288</v>
      </c>
      <c r="D3366" s="298">
        <v>3.13</v>
      </c>
    </row>
    <row r="3367" spans="1:4">
      <c r="A3367" s="347">
        <v>4221</v>
      </c>
      <c r="B3367" s="347" t="s">
        <v>37200</v>
      </c>
      <c r="C3367" s="347" t="s">
        <v>288</v>
      </c>
      <c r="D3367" s="298">
        <v>4.8600000000000003</v>
      </c>
    </row>
    <row r="3368" spans="1:4">
      <c r="A3368" s="347">
        <v>4227</v>
      </c>
      <c r="B3368" s="347" t="s">
        <v>37201</v>
      </c>
      <c r="C3368" s="347" t="s">
        <v>288</v>
      </c>
      <c r="D3368" s="298">
        <v>21.5</v>
      </c>
    </row>
    <row r="3369" spans="1:4">
      <c r="A3369" s="347">
        <v>38170</v>
      </c>
      <c r="B3369" s="347" t="s">
        <v>37202</v>
      </c>
      <c r="C3369" s="347" t="s">
        <v>290</v>
      </c>
      <c r="D3369" s="298">
        <v>19.28</v>
      </c>
    </row>
    <row r="3370" spans="1:4">
      <c r="A3370" s="347">
        <v>4252</v>
      </c>
      <c r="B3370" s="347" t="s">
        <v>37203</v>
      </c>
      <c r="C3370" s="347" t="s">
        <v>291</v>
      </c>
      <c r="D3370" s="298">
        <v>22.76</v>
      </c>
    </row>
    <row r="3371" spans="1:4">
      <c r="A3371" s="347">
        <v>40980</v>
      </c>
      <c r="B3371" s="347" t="s">
        <v>37204</v>
      </c>
      <c r="C3371" s="347" t="s">
        <v>296</v>
      </c>
      <c r="D3371" s="299">
        <v>4034.05</v>
      </c>
    </row>
    <row r="3372" spans="1:4">
      <c r="A3372" s="347">
        <v>4243</v>
      </c>
      <c r="B3372" s="347" t="s">
        <v>37205</v>
      </c>
      <c r="C3372" s="347" t="s">
        <v>291</v>
      </c>
      <c r="D3372" s="298">
        <v>15.5</v>
      </c>
    </row>
    <row r="3373" spans="1:4">
      <c r="A3373" s="347">
        <v>41031</v>
      </c>
      <c r="B3373" s="347" t="s">
        <v>37206</v>
      </c>
      <c r="C3373" s="347" t="s">
        <v>296</v>
      </c>
      <c r="D3373" s="299">
        <v>2749.11</v>
      </c>
    </row>
    <row r="3374" spans="1:4">
      <c r="A3374" s="347">
        <v>37666</v>
      </c>
      <c r="B3374" s="347" t="s">
        <v>37207</v>
      </c>
      <c r="C3374" s="347" t="s">
        <v>291</v>
      </c>
      <c r="D3374" s="298">
        <v>14.95</v>
      </c>
    </row>
    <row r="3375" spans="1:4">
      <c r="A3375" s="347">
        <v>40986</v>
      </c>
      <c r="B3375" s="347" t="s">
        <v>37208</v>
      </c>
      <c r="C3375" s="347" t="s">
        <v>296</v>
      </c>
      <c r="D3375" s="299">
        <v>2652.99</v>
      </c>
    </row>
    <row r="3376" spans="1:4">
      <c r="A3376" s="347">
        <v>4250</v>
      </c>
      <c r="B3376" s="347" t="s">
        <v>37209</v>
      </c>
      <c r="C3376" s="347" t="s">
        <v>291</v>
      </c>
      <c r="D3376" s="298">
        <v>20.51</v>
      </c>
    </row>
    <row r="3377" spans="1:4">
      <c r="A3377" s="347">
        <v>40978</v>
      </c>
      <c r="B3377" s="347" t="s">
        <v>37210</v>
      </c>
      <c r="C3377" s="347" t="s">
        <v>296</v>
      </c>
      <c r="D3377" s="299">
        <v>3638.69</v>
      </c>
    </row>
    <row r="3378" spans="1:4">
      <c r="A3378" s="347">
        <v>25960</v>
      </c>
      <c r="B3378" s="347" t="s">
        <v>37211</v>
      </c>
      <c r="C3378" s="347" t="s">
        <v>291</v>
      </c>
      <c r="D3378" s="298">
        <v>19.09</v>
      </c>
    </row>
    <row r="3379" spans="1:4">
      <c r="A3379" s="347">
        <v>41043</v>
      </c>
      <c r="B3379" s="347" t="s">
        <v>37212</v>
      </c>
      <c r="C3379" s="347" t="s">
        <v>296</v>
      </c>
      <c r="D3379" s="299">
        <v>3383.53</v>
      </c>
    </row>
    <row r="3380" spans="1:4">
      <c r="A3380" s="347">
        <v>4234</v>
      </c>
      <c r="B3380" s="347" t="s">
        <v>37213</v>
      </c>
      <c r="C3380" s="347" t="s">
        <v>291</v>
      </c>
      <c r="D3380" s="298">
        <v>20.91</v>
      </c>
    </row>
    <row r="3381" spans="1:4">
      <c r="A3381" s="347">
        <v>40987</v>
      </c>
      <c r="B3381" s="347" t="s">
        <v>37214</v>
      </c>
      <c r="C3381" s="347" t="s">
        <v>296</v>
      </c>
      <c r="D3381" s="299">
        <v>3706.51</v>
      </c>
    </row>
    <row r="3382" spans="1:4">
      <c r="A3382" s="347">
        <v>4253</v>
      </c>
      <c r="B3382" s="347" t="s">
        <v>37215</v>
      </c>
      <c r="C3382" s="347" t="s">
        <v>291</v>
      </c>
      <c r="D3382" s="298">
        <v>17.920000000000002</v>
      </c>
    </row>
    <row r="3383" spans="1:4">
      <c r="A3383" s="347">
        <v>40981</v>
      </c>
      <c r="B3383" s="347" t="s">
        <v>37216</v>
      </c>
      <c r="C3383" s="347" t="s">
        <v>296</v>
      </c>
      <c r="D3383" s="299">
        <v>3179.36</v>
      </c>
    </row>
    <row r="3384" spans="1:4">
      <c r="A3384" s="347">
        <v>4254</v>
      </c>
      <c r="B3384" s="347" t="s">
        <v>37217</v>
      </c>
      <c r="C3384" s="347" t="s">
        <v>291</v>
      </c>
      <c r="D3384" s="298">
        <v>18.47</v>
      </c>
    </row>
    <row r="3385" spans="1:4">
      <c r="A3385" s="347">
        <v>41036</v>
      </c>
      <c r="B3385" s="347" t="s">
        <v>37218</v>
      </c>
      <c r="C3385" s="347" t="s">
        <v>296</v>
      </c>
      <c r="D3385" s="299">
        <v>3277.3</v>
      </c>
    </row>
    <row r="3386" spans="1:4">
      <c r="A3386" s="347">
        <v>4251</v>
      </c>
      <c r="B3386" s="347" t="s">
        <v>37219</v>
      </c>
      <c r="C3386" s="347" t="s">
        <v>291</v>
      </c>
      <c r="D3386" s="298">
        <v>18.71</v>
      </c>
    </row>
    <row r="3387" spans="1:4">
      <c r="A3387" s="347">
        <v>40979</v>
      </c>
      <c r="B3387" s="347" t="s">
        <v>37220</v>
      </c>
      <c r="C3387" s="347" t="s">
        <v>296</v>
      </c>
      <c r="D3387" s="299">
        <v>3318.15</v>
      </c>
    </row>
    <row r="3388" spans="1:4">
      <c r="A3388" s="347">
        <v>4230</v>
      </c>
      <c r="B3388" s="347" t="s">
        <v>37221</v>
      </c>
      <c r="C3388" s="347" t="s">
        <v>291</v>
      </c>
      <c r="D3388" s="298">
        <v>19.809999999999999</v>
      </c>
    </row>
    <row r="3389" spans="1:4">
      <c r="A3389" s="347">
        <v>40998</v>
      </c>
      <c r="B3389" s="347" t="s">
        <v>37222</v>
      </c>
      <c r="C3389" s="347" t="s">
        <v>296</v>
      </c>
      <c r="D3389" s="299">
        <v>3513.54</v>
      </c>
    </row>
    <row r="3390" spans="1:4">
      <c r="A3390" s="347">
        <v>4257</v>
      </c>
      <c r="B3390" s="347" t="s">
        <v>37223</v>
      </c>
      <c r="C3390" s="347" t="s">
        <v>291</v>
      </c>
      <c r="D3390" s="298">
        <v>17.920000000000002</v>
      </c>
    </row>
    <row r="3391" spans="1:4">
      <c r="A3391" s="347">
        <v>40982</v>
      </c>
      <c r="B3391" s="347" t="s">
        <v>37224</v>
      </c>
      <c r="C3391" s="347" t="s">
        <v>296</v>
      </c>
      <c r="D3391" s="299">
        <v>3179.36</v>
      </c>
    </row>
    <row r="3392" spans="1:4">
      <c r="A3392" s="347">
        <v>4240</v>
      </c>
      <c r="B3392" s="347" t="s">
        <v>37225</v>
      </c>
      <c r="C3392" s="347" t="s">
        <v>291</v>
      </c>
      <c r="D3392" s="298">
        <v>19.41</v>
      </c>
    </row>
    <row r="3393" spans="1:4">
      <c r="A3393" s="347">
        <v>41026</v>
      </c>
      <c r="B3393" s="347" t="s">
        <v>37226</v>
      </c>
      <c r="C3393" s="347" t="s">
        <v>296</v>
      </c>
      <c r="D3393" s="299">
        <v>3441.2</v>
      </c>
    </row>
    <row r="3394" spans="1:4">
      <c r="A3394" s="347">
        <v>4239</v>
      </c>
      <c r="B3394" s="347" t="s">
        <v>37227</v>
      </c>
      <c r="C3394" s="347" t="s">
        <v>291</v>
      </c>
      <c r="D3394" s="298">
        <v>23.82</v>
      </c>
    </row>
    <row r="3395" spans="1:4">
      <c r="A3395" s="347">
        <v>41024</v>
      </c>
      <c r="B3395" s="347" t="s">
        <v>37228</v>
      </c>
      <c r="C3395" s="347" t="s">
        <v>296</v>
      </c>
      <c r="D3395" s="299">
        <v>4221.71</v>
      </c>
    </row>
    <row r="3396" spans="1:4">
      <c r="A3396" s="347">
        <v>4248</v>
      </c>
      <c r="B3396" s="347" t="s">
        <v>37229</v>
      </c>
      <c r="C3396" s="347" t="s">
        <v>291</v>
      </c>
      <c r="D3396" s="298">
        <v>22.4</v>
      </c>
    </row>
    <row r="3397" spans="1:4">
      <c r="A3397" s="347">
        <v>41033</v>
      </c>
      <c r="B3397" s="347" t="s">
        <v>37230</v>
      </c>
      <c r="C3397" s="347" t="s">
        <v>296</v>
      </c>
      <c r="D3397" s="299">
        <v>3970.91</v>
      </c>
    </row>
    <row r="3398" spans="1:4">
      <c r="A3398" s="347">
        <v>25959</v>
      </c>
      <c r="B3398" s="347" t="s">
        <v>37231</v>
      </c>
      <c r="C3398" s="347" t="s">
        <v>291</v>
      </c>
      <c r="D3398" s="298">
        <v>20.04</v>
      </c>
    </row>
    <row r="3399" spans="1:4">
      <c r="A3399" s="347">
        <v>41040</v>
      </c>
      <c r="B3399" s="347" t="s">
        <v>37232</v>
      </c>
      <c r="C3399" s="347" t="s">
        <v>296</v>
      </c>
      <c r="D3399" s="299">
        <v>3552.71</v>
      </c>
    </row>
    <row r="3400" spans="1:4">
      <c r="A3400" s="347">
        <v>4238</v>
      </c>
      <c r="B3400" s="347" t="s">
        <v>37233</v>
      </c>
      <c r="C3400" s="347" t="s">
        <v>291</v>
      </c>
      <c r="D3400" s="298">
        <v>17.920000000000002</v>
      </c>
    </row>
    <row r="3401" spans="1:4">
      <c r="A3401" s="347">
        <v>41012</v>
      </c>
      <c r="B3401" s="347" t="s">
        <v>37234</v>
      </c>
      <c r="C3401" s="347" t="s">
        <v>296</v>
      </c>
      <c r="D3401" s="299">
        <v>3179.37</v>
      </c>
    </row>
    <row r="3402" spans="1:4">
      <c r="A3402" s="347">
        <v>4237</v>
      </c>
      <c r="B3402" s="347" t="s">
        <v>37235</v>
      </c>
      <c r="C3402" s="347" t="s">
        <v>291</v>
      </c>
      <c r="D3402" s="298">
        <v>21.89</v>
      </c>
    </row>
    <row r="3403" spans="1:4">
      <c r="A3403" s="347">
        <v>41002</v>
      </c>
      <c r="B3403" s="347" t="s">
        <v>37236</v>
      </c>
      <c r="C3403" s="347" t="s">
        <v>296</v>
      </c>
      <c r="D3403" s="299">
        <v>3879.79</v>
      </c>
    </row>
    <row r="3404" spans="1:4">
      <c r="A3404" s="347">
        <v>4233</v>
      </c>
      <c r="B3404" s="347" t="s">
        <v>37237</v>
      </c>
      <c r="C3404" s="347" t="s">
        <v>291</v>
      </c>
      <c r="D3404" s="298">
        <v>17.2</v>
      </c>
    </row>
    <row r="3405" spans="1:4">
      <c r="A3405" s="347">
        <v>41001</v>
      </c>
      <c r="B3405" s="347" t="s">
        <v>37238</v>
      </c>
      <c r="C3405" s="347" t="s">
        <v>296</v>
      </c>
      <c r="D3405" s="299">
        <v>3050.93</v>
      </c>
    </row>
    <row r="3406" spans="1:4">
      <c r="A3406" s="347">
        <v>2</v>
      </c>
      <c r="B3406" s="347" t="s">
        <v>37239</v>
      </c>
      <c r="C3406" s="347" t="s">
        <v>295</v>
      </c>
      <c r="D3406" s="298">
        <v>13.15</v>
      </c>
    </row>
    <row r="3407" spans="1:4">
      <c r="A3407" s="347">
        <v>36517</v>
      </c>
      <c r="B3407" s="347" t="s">
        <v>37240</v>
      </c>
      <c r="C3407" s="347" t="s">
        <v>290</v>
      </c>
      <c r="D3407" s="299">
        <v>497280</v>
      </c>
    </row>
    <row r="3408" spans="1:4">
      <c r="A3408" s="347">
        <v>4262</v>
      </c>
      <c r="B3408" s="347" t="s">
        <v>37241</v>
      </c>
      <c r="C3408" s="347" t="s">
        <v>290</v>
      </c>
      <c r="D3408" s="299">
        <v>560000</v>
      </c>
    </row>
    <row r="3409" spans="1:4">
      <c r="A3409" s="347">
        <v>4263</v>
      </c>
      <c r="B3409" s="347" t="s">
        <v>37242</v>
      </c>
      <c r="C3409" s="347" t="s">
        <v>290</v>
      </c>
      <c r="D3409" s="299">
        <v>776533.29</v>
      </c>
    </row>
    <row r="3410" spans="1:4">
      <c r="A3410" s="347">
        <v>36518</v>
      </c>
      <c r="B3410" s="347" t="s">
        <v>37243</v>
      </c>
      <c r="C3410" s="347" t="s">
        <v>290</v>
      </c>
      <c r="D3410" s="299">
        <v>884053.29</v>
      </c>
    </row>
    <row r="3411" spans="1:4">
      <c r="A3411" s="347">
        <v>14221</v>
      </c>
      <c r="B3411" s="347" t="s">
        <v>37244</v>
      </c>
      <c r="C3411" s="347" t="s">
        <v>290</v>
      </c>
      <c r="D3411" s="299">
        <v>515946.64</v>
      </c>
    </row>
    <row r="3412" spans="1:4">
      <c r="A3412" s="347">
        <v>38402</v>
      </c>
      <c r="B3412" s="347" t="s">
        <v>37245</v>
      </c>
      <c r="C3412" s="347" t="s">
        <v>290</v>
      </c>
      <c r="D3412" s="298">
        <v>9.49</v>
      </c>
    </row>
    <row r="3413" spans="1:4">
      <c r="A3413" s="347">
        <v>3412</v>
      </c>
      <c r="B3413" s="347" t="s">
        <v>37246</v>
      </c>
      <c r="C3413" s="347" t="s">
        <v>289</v>
      </c>
      <c r="D3413" s="298">
        <v>21.85</v>
      </c>
    </row>
    <row r="3414" spans="1:4">
      <c r="A3414" s="347">
        <v>3413</v>
      </c>
      <c r="B3414" s="347" t="s">
        <v>37247</v>
      </c>
      <c r="C3414" s="347" t="s">
        <v>289</v>
      </c>
      <c r="D3414" s="298">
        <v>49.19</v>
      </c>
    </row>
    <row r="3415" spans="1:4">
      <c r="A3415" s="347">
        <v>39744</v>
      </c>
      <c r="B3415" s="347" t="s">
        <v>37248</v>
      </c>
      <c r="C3415" s="347" t="s">
        <v>289</v>
      </c>
      <c r="D3415" s="298">
        <v>38.19</v>
      </c>
    </row>
    <row r="3416" spans="1:4">
      <c r="A3416" s="347">
        <v>39745</v>
      </c>
      <c r="B3416" s="347" t="s">
        <v>37249</v>
      </c>
      <c r="C3416" s="347" t="s">
        <v>289</v>
      </c>
      <c r="D3416" s="298">
        <v>80.61</v>
      </c>
    </row>
    <row r="3417" spans="1:4">
      <c r="A3417" s="347">
        <v>39637</v>
      </c>
      <c r="B3417" s="347" t="s">
        <v>37250</v>
      </c>
      <c r="C3417" s="347" t="s">
        <v>289</v>
      </c>
      <c r="D3417" s="298">
        <v>139.07</v>
      </c>
    </row>
    <row r="3418" spans="1:4">
      <c r="A3418" s="347">
        <v>39638</v>
      </c>
      <c r="B3418" s="347" t="s">
        <v>37251</v>
      </c>
      <c r="C3418" s="347" t="s">
        <v>289</v>
      </c>
      <c r="D3418" s="298">
        <v>258.97000000000003</v>
      </c>
    </row>
    <row r="3419" spans="1:4">
      <c r="A3419" s="347">
        <v>39639</v>
      </c>
      <c r="B3419" s="347" t="s">
        <v>37252</v>
      </c>
      <c r="C3419" s="347" t="s">
        <v>289</v>
      </c>
      <c r="D3419" s="298">
        <v>341.43</v>
      </c>
    </row>
    <row r="3420" spans="1:4">
      <c r="A3420" s="347">
        <v>39517</v>
      </c>
      <c r="B3420" s="347" t="s">
        <v>37253</v>
      </c>
      <c r="C3420" s="347" t="s">
        <v>289</v>
      </c>
      <c r="D3420" s="298">
        <v>268.55</v>
      </c>
    </row>
    <row r="3421" spans="1:4">
      <c r="A3421" s="347">
        <v>39518</v>
      </c>
      <c r="B3421" s="347" t="s">
        <v>37254</v>
      </c>
      <c r="C3421" s="347" t="s">
        <v>289</v>
      </c>
      <c r="D3421" s="298">
        <v>318.38</v>
      </c>
    </row>
    <row r="3422" spans="1:4">
      <c r="A3422" s="347">
        <v>38366</v>
      </c>
      <c r="B3422" s="347" t="s">
        <v>37255</v>
      </c>
      <c r="C3422" s="347" t="s">
        <v>289</v>
      </c>
      <c r="D3422" s="298">
        <v>5.73</v>
      </c>
    </row>
    <row r="3423" spans="1:4">
      <c r="A3423" s="347">
        <v>11703</v>
      </c>
      <c r="B3423" s="347" t="s">
        <v>37256</v>
      </c>
      <c r="C3423" s="347" t="s">
        <v>290</v>
      </c>
      <c r="D3423" s="298">
        <v>53.24</v>
      </c>
    </row>
    <row r="3424" spans="1:4">
      <c r="A3424" s="347">
        <v>37400</v>
      </c>
      <c r="B3424" s="347" t="s">
        <v>37257</v>
      </c>
      <c r="C3424" s="347" t="s">
        <v>290</v>
      </c>
      <c r="D3424" s="298">
        <v>51.84</v>
      </c>
    </row>
    <row r="3425" spans="1:4">
      <c r="A3425" s="347">
        <v>25400</v>
      </c>
      <c r="B3425" s="347" t="s">
        <v>37258</v>
      </c>
      <c r="C3425" s="347" t="s">
        <v>290</v>
      </c>
      <c r="D3425" s="299">
        <v>2022.34</v>
      </c>
    </row>
    <row r="3426" spans="1:4">
      <c r="A3426" s="347">
        <v>4276</v>
      </c>
      <c r="B3426" s="347" t="s">
        <v>37259</v>
      </c>
      <c r="C3426" s="347" t="s">
        <v>290</v>
      </c>
      <c r="D3426" s="298">
        <v>178.81</v>
      </c>
    </row>
    <row r="3427" spans="1:4">
      <c r="A3427" s="347">
        <v>4273</v>
      </c>
      <c r="B3427" s="347" t="s">
        <v>37260</v>
      </c>
      <c r="C3427" s="347" t="s">
        <v>290</v>
      </c>
      <c r="D3427" s="298">
        <v>324.64999999999998</v>
      </c>
    </row>
    <row r="3428" spans="1:4">
      <c r="A3428" s="347">
        <v>4274</v>
      </c>
      <c r="B3428" s="347" t="s">
        <v>37261</v>
      </c>
      <c r="C3428" s="347" t="s">
        <v>290</v>
      </c>
      <c r="D3428" s="298">
        <v>118.77</v>
      </c>
    </row>
    <row r="3429" spans="1:4">
      <c r="A3429" s="347">
        <v>39438</v>
      </c>
      <c r="B3429" s="347" t="s">
        <v>37262</v>
      </c>
      <c r="C3429" s="347" t="s">
        <v>290</v>
      </c>
      <c r="D3429" s="298">
        <v>0.18</v>
      </c>
    </row>
    <row r="3430" spans="1:4">
      <c r="A3430" s="347">
        <v>11963</v>
      </c>
      <c r="B3430" s="347" t="s">
        <v>37263</v>
      </c>
      <c r="C3430" s="347" t="s">
        <v>290</v>
      </c>
      <c r="D3430" s="298">
        <v>6.77</v>
      </c>
    </row>
    <row r="3431" spans="1:4">
      <c r="A3431" s="347">
        <v>11964</v>
      </c>
      <c r="B3431" s="347" t="s">
        <v>37264</v>
      </c>
      <c r="C3431" s="347" t="s">
        <v>290</v>
      </c>
      <c r="D3431" s="298">
        <v>1.71</v>
      </c>
    </row>
    <row r="3432" spans="1:4">
      <c r="A3432" s="347">
        <v>4379</v>
      </c>
      <c r="B3432" s="347" t="s">
        <v>37265</v>
      </c>
      <c r="C3432" s="347" t="s">
        <v>290</v>
      </c>
      <c r="D3432" s="298">
        <v>0.03</v>
      </c>
    </row>
    <row r="3433" spans="1:4">
      <c r="A3433" s="347">
        <v>4377</v>
      </c>
      <c r="B3433" s="347" t="s">
        <v>37266</v>
      </c>
      <c r="C3433" s="347" t="s">
        <v>290</v>
      </c>
      <c r="D3433" s="298">
        <v>0.13</v>
      </c>
    </row>
    <row r="3434" spans="1:4">
      <c r="A3434" s="347">
        <v>4356</v>
      </c>
      <c r="B3434" s="347" t="s">
        <v>37267</v>
      </c>
      <c r="C3434" s="347" t="s">
        <v>290</v>
      </c>
      <c r="D3434" s="298">
        <v>0.18</v>
      </c>
    </row>
    <row r="3435" spans="1:4">
      <c r="A3435" s="347">
        <v>13246</v>
      </c>
      <c r="B3435" s="347" t="s">
        <v>37268</v>
      </c>
      <c r="C3435" s="347" t="s">
        <v>290</v>
      </c>
      <c r="D3435" s="298">
        <v>0.32</v>
      </c>
    </row>
    <row r="3436" spans="1:4">
      <c r="A3436" s="347">
        <v>4346</v>
      </c>
      <c r="B3436" s="347" t="s">
        <v>37269</v>
      </c>
      <c r="C3436" s="347" t="s">
        <v>290</v>
      </c>
      <c r="D3436" s="298">
        <v>7.26</v>
      </c>
    </row>
    <row r="3437" spans="1:4">
      <c r="A3437" s="347">
        <v>11955</v>
      </c>
      <c r="B3437" s="347" t="s">
        <v>37270</v>
      </c>
      <c r="C3437" s="347" t="s">
        <v>290</v>
      </c>
      <c r="D3437" s="298">
        <v>3.18</v>
      </c>
    </row>
    <row r="3438" spans="1:4">
      <c r="A3438" s="347">
        <v>11960</v>
      </c>
      <c r="B3438" s="347" t="s">
        <v>37271</v>
      </c>
      <c r="C3438" s="347" t="s">
        <v>290</v>
      </c>
      <c r="D3438" s="298">
        <v>0.1</v>
      </c>
    </row>
    <row r="3439" spans="1:4">
      <c r="A3439" s="347">
        <v>4333</v>
      </c>
      <c r="B3439" s="347" t="s">
        <v>37272</v>
      </c>
      <c r="C3439" s="347" t="s">
        <v>290</v>
      </c>
      <c r="D3439" s="298">
        <v>0.18</v>
      </c>
    </row>
    <row r="3440" spans="1:4">
      <c r="A3440" s="347">
        <v>4358</v>
      </c>
      <c r="B3440" s="347" t="s">
        <v>37273</v>
      </c>
      <c r="C3440" s="347" t="s">
        <v>290</v>
      </c>
      <c r="D3440" s="298">
        <v>1.45</v>
      </c>
    </row>
    <row r="3441" spans="1:4">
      <c r="A3441" s="347">
        <v>39435</v>
      </c>
      <c r="B3441" s="347" t="s">
        <v>37274</v>
      </c>
      <c r="C3441" s="347" t="s">
        <v>290</v>
      </c>
      <c r="D3441" s="298">
        <v>7.0000000000000007E-2</v>
      </c>
    </row>
    <row r="3442" spans="1:4">
      <c r="A3442" s="347">
        <v>39436</v>
      </c>
      <c r="B3442" s="347" t="s">
        <v>37275</v>
      </c>
      <c r="C3442" s="347" t="s">
        <v>290</v>
      </c>
      <c r="D3442" s="298">
        <v>0.12</v>
      </c>
    </row>
    <row r="3443" spans="1:4">
      <c r="A3443" s="347">
        <v>39437</v>
      </c>
      <c r="B3443" s="347" t="s">
        <v>37276</v>
      </c>
      <c r="C3443" s="347" t="s">
        <v>290</v>
      </c>
      <c r="D3443" s="298">
        <v>0.16</v>
      </c>
    </row>
    <row r="3444" spans="1:4">
      <c r="A3444" s="347">
        <v>39439</v>
      </c>
      <c r="B3444" s="347" t="s">
        <v>37277</v>
      </c>
      <c r="C3444" s="347" t="s">
        <v>290</v>
      </c>
      <c r="D3444" s="298">
        <v>0.11</v>
      </c>
    </row>
    <row r="3445" spans="1:4">
      <c r="A3445" s="347">
        <v>39440</v>
      </c>
      <c r="B3445" s="347" t="s">
        <v>37278</v>
      </c>
      <c r="C3445" s="347" t="s">
        <v>290</v>
      </c>
      <c r="D3445" s="298">
        <v>0.14000000000000001</v>
      </c>
    </row>
    <row r="3446" spans="1:4">
      <c r="A3446" s="347">
        <v>39441</v>
      </c>
      <c r="B3446" s="347" t="s">
        <v>37279</v>
      </c>
      <c r="C3446" s="347" t="s">
        <v>290</v>
      </c>
      <c r="D3446" s="298">
        <v>0.18</v>
      </c>
    </row>
    <row r="3447" spans="1:4">
      <c r="A3447" s="347">
        <v>39442</v>
      </c>
      <c r="B3447" s="347" t="s">
        <v>37280</v>
      </c>
      <c r="C3447" s="347" t="s">
        <v>290</v>
      </c>
      <c r="D3447" s="298">
        <v>0.13</v>
      </c>
    </row>
    <row r="3448" spans="1:4">
      <c r="A3448" s="347">
        <v>39443</v>
      </c>
      <c r="B3448" s="347" t="s">
        <v>37281</v>
      </c>
      <c r="C3448" s="347" t="s">
        <v>290</v>
      </c>
      <c r="D3448" s="298">
        <v>0.17</v>
      </c>
    </row>
    <row r="3449" spans="1:4">
      <c r="A3449" s="347">
        <v>4329</v>
      </c>
      <c r="B3449" s="347" t="s">
        <v>37282</v>
      </c>
      <c r="C3449" s="347" t="s">
        <v>290</v>
      </c>
      <c r="D3449" s="298">
        <v>1.55</v>
      </c>
    </row>
    <row r="3450" spans="1:4">
      <c r="A3450" s="347">
        <v>4383</v>
      </c>
      <c r="B3450" s="347" t="s">
        <v>37283</v>
      </c>
      <c r="C3450" s="347" t="s">
        <v>290</v>
      </c>
      <c r="D3450" s="298">
        <v>14.01</v>
      </c>
    </row>
    <row r="3451" spans="1:4">
      <c r="A3451" s="347">
        <v>4344</v>
      </c>
      <c r="B3451" s="347" t="s">
        <v>37284</v>
      </c>
      <c r="C3451" s="347" t="s">
        <v>290</v>
      </c>
      <c r="D3451" s="298">
        <v>14.69</v>
      </c>
    </row>
    <row r="3452" spans="1:4">
      <c r="A3452" s="347">
        <v>436</v>
      </c>
      <c r="B3452" s="347" t="s">
        <v>37285</v>
      </c>
      <c r="C3452" s="347" t="s">
        <v>290</v>
      </c>
      <c r="D3452" s="298">
        <v>7.65</v>
      </c>
    </row>
    <row r="3453" spans="1:4">
      <c r="A3453" s="347">
        <v>442</v>
      </c>
      <c r="B3453" s="347" t="s">
        <v>37286</v>
      </c>
      <c r="C3453" s="347" t="s">
        <v>290</v>
      </c>
      <c r="D3453" s="298">
        <v>4.5199999999999996</v>
      </c>
    </row>
    <row r="3454" spans="1:4">
      <c r="A3454" s="347">
        <v>11953</v>
      </c>
      <c r="B3454" s="347" t="s">
        <v>37287</v>
      </c>
      <c r="C3454" s="347" t="s">
        <v>290</v>
      </c>
      <c r="D3454" s="298">
        <v>2.33</v>
      </c>
    </row>
    <row r="3455" spans="1:4">
      <c r="A3455" s="347">
        <v>4335</v>
      </c>
      <c r="B3455" s="347" t="s">
        <v>37288</v>
      </c>
      <c r="C3455" s="347" t="s">
        <v>290</v>
      </c>
      <c r="D3455" s="298">
        <v>9.86</v>
      </c>
    </row>
    <row r="3456" spans="1:4">
      <c r="A3456" s="347">
        <v>4334</v>
      </c>
      <c r="B3456" s="347" t="s">
        <v>37289</v>
      </c>
      <c r="C3456" s="347" t="s">
        <v>290</v>
      </c>
      <c r="D3456" s="298">
        <v>13.53</v>
      </c>
    </row>
    <row r="3457" spans="1:4">
      <c r="A3457" s="347">
        <v>4343</v>
      </c>
      <c r="B3457" s="347" t="s">
        <v>37290</v>
      </c>
      <c r="C3457" s="347" t="s">
        <v>290</v>
      </c>
      <c r="D3457" s="298">
        <v>3.32</v>
      </c>
    </row>
    <row r="3458" spans="1:4">
      <c r="A3458" s="347">
        <v>430</v>
      </c>
      <c r="B3458" s="347" t="s">
        <v>37291</v>
      </c>
      <c r="C3458" s="347" t="s">
        <v>290</v>
      </c>
      <c r="D3458" s="298">
        <v>6.85</v>
      </c>
    </row>
    <row r="3459" spans="1:4">
      <c r="A3459" s="347">
        <v>441</v>
      </c>
      <c r="B3459" s="347" t="s">
        <v>37292</v>
      </c>
      <c r="C3459" s="347" t="s">
        <v>290</v>
      </c>
      <c r="D3459" s="298">
        <v>7.54</v>
      </c>
    </row>
    <row r="3460" spans="1:4">
      <c r="A3460" s="347">
        <v>431</v>
      </c>
      <c r="B3460" s="347" t="s">
        <v>37293</v>
      </c>
      <c r="C3460" s="347" t="s">
        <v>290</v>
      </c>
      <c r="D3460" s="298">
        <v>9.1</v>
      </c>
    </row>
    <row r="3461" spans="1:4">
      <c r="A3461" s="347">
        <v>432</v>
      </c>
      <c r="B3461" s="347" t="s">
        <v>37294</v>
      </c>
      <c r="C3461" s="347" t="s">
        <v>290</v>
      </c>
      <c r="D3461" s="298">
        <v>10.039999999999999</v>
      </c>
    </row>
    <row r="3462" spans="1:4">
      <c r="A3462" s="347">
        <v>429</v>
      </c>
      <c r="B3462" s="347" t="s">
        <v>37295</v>
      </c>
      <c r="C3462" s="347" t="s">
        <v>290</v>
      </c>
      <c r="D3462" s="298">
        <v>13.54</v>
      </c>
    </row>
    <row r="3463" spans="1:4">
      <c r="A3463" s="347">
        <v>439</v>
      </c>
      <c r="B3463" s="347" t="s">
        <v>37296</v>
      </c>
      <c r="C3463" s="347" t="s">
        <v>290</v>
      </c>
      <c r="D3463" s="298">
        <v>11.54</v>
      </c>
    </row>
    <row r="3464" spans="1:4">
      <c r="A3464" s="347">
        <v>433</v>
      </c>
      <c r="B3464" s="347" t="s">
        <v>37297</v>
      </c>
      <c r="C3464" s="347" t="s">
        <v>290</v>
      </c>
      <c r="D3464" s="298">
        <v>13.47</v>
      </c>
    </row>
    <row r="3465" spans="1:4">
      <c r="A3465" s="347">
        <v>437</v>
      </c>
      <c r="B3465" s="347" t="s">
        <v>37298</v>
      </c>
      <c r="C3465" s="347" t="s">
        <v>290</v>
      </c>
      <c r="D3465" s="298">
        <v>17.89</v>
      </c>
    </row>
    <row r="3466" spans="1:4">
      <c r="A3466" s="347">
        <v>11790</v>
      </c>
      <c r="B3466" s="347" t="s">
        <v>37299</v>
      </c>
      <c r="C3466" s="347" t="s">
        <v>290</v>
      </c>
      <c r="D3466" s="298">
        <v>20.29</v>
      </c>
    </row>
    <row r="3467" spans="1:4">
      <c r="A3467" s="347">
        <v>428</v>
      </c>
      <c r="B3467" s="347" t="s">
        <v>37300</v>
      </c>
      <c r="C3467" s="347" t="s">
        <v>290</v>
      </c>
      <c r="D3467" s="298">
        <v>22.07</v>
      </c>
    </row>
    <row r="3468" spans="1:4">
      <c r="A3468" s="347">
        <v>4384</v>
      </c>
      <c r="B3468" s="347" t="s">
        <v>37301</v>
      </c>
      <c r="C3468" s="347" t="s">
        <v>290</v>
      </c>
      <c r="D3468" s="298">
        <v>16.100000000000001</v>
      </c>
    </row>
    <row r="3469" spans="1:4">
      <c r="A3469" s="347">
        <v>4351</v>
      </c>
      <c r="B3469" s="347" t="s">
        <v>37302</v>
      </c>
      <c r="C3469" s="347" t="s">
        <v>290</v>
      </c>
      <c r="D3469" s="298">
        <v>11.94</v>
      </c>
    </row>
    <row r="3470" spans="1:4">
      <c r="A3470" s="347">
        <v>11054</v>
      </c>
      <c r="B3470" s="347" t="s">
        <v>37303</v>
      </c>
      <c r="C3470" s="347" t="s">
        <v>290</v>
      </c>
      <c r="D3470" s="298">
        <v>0.04</v>
      </c>
    </row>
    <row r="3471" spans="1:4">
      <c r="A3471" s="347">
        <v>11055</v>
      </c>
      <c r="B3471" s="347" t="s">
        <v>37304</v>
      </c>
      <c r="C3471" s="347" t="s">
        <v>290</v>
      </c>
      <c r="D3471" s="298">
        <v>0.06</v>
      </c>
    </row>
    <row r="3472" spans="1:4">
      <c r="A3472" s="347">
        <v>11056</v>
      </c>
      <c r="B3472" s="347" t="s">
        <v>37305</v>
      </c>
      <c r="C3472" s="347" t="s">
        <v>290</v>
      </c>
      <c r="D3472" s="298">
        <v>7.0000000000000007E-2</v>
      </c>
    </row>
    <row r="3473" spans="1:4">
      <c r="A3473" s="347">
        <v>11057</v>
      </c>
      <c r="B3473" s="347" t="s">
        <v>37306</v>
      </c>
      <c r="C3473" s="347" t="s">
        <v>290</v>
      </c>
      <c r="D3473" s="298">
        <v>0.14000000000000001</v>
      </c>
    </row>
    <row r="3474" spans="1:4">
      <c r="A3474" s="347">
        <v>11059</v>
      </c>
      <c r="B3474" s="347" t="s">
        <v>37307</v>
      </c>
      <c r="C3474" s="347" t="s">
        <v>290</v>
      </c>
      <c r="D3474" s="298">
        <v>0.28000000000000003</v>
      </c>
    </row>
    <row r="3475" spans="1:4">
      <c r="A3475" s="347">
        <v>11058</v>
      </c>
      <c r="B3475" s="347" t="s">
        <v>37308</v>
      </c>
      <c r="C3475" s="347" t="s">
        <v>290</v>
      </c>
      <c r="D3475" s="298">
        <v>0.37</v>
      </c>
    </row>
    <row r="3476" spans="1:4">
      <c r="A3476" s="347">
        <v>4380</v>
      </c>
      <c r="B3476" s="347" t="s">
        <v>37309</v>
      </c>
      <c r="C3476" s="347" t="s">
        <v>290</v>
      </c>
      <c r="D3476" s="298">
        <v>1.24</v>
      </c>
    </row>
    <row r="3477" spans="1:4">
      <c r="A3477" s="347">
        <v>4299</v>
      </c>
      <c r="B3477" s="347" t="s">
        <v>37310</v>
      </c>
      <c r="C3477" s="347" t="s">
        <v>290</v>
      </c>
      <c r="D3477" s="298">
        <v>1.17</v>
      </c>
    </row>
    <row r="3478" spans="1:4">
      <c r="A3478" s="347">
        <v>4304</v>
      </c>
      <c r="B3478" s="347" t="s">
        <v>37311</v>
      </c>
      <c r="C3478" s="347" t="s">
        <v>290</v>
      </c>
      <c r="D3478" s="298">
        <v>1.59</v>
      </c>
    </row>
    <row r="3479" spans="1:4">
      <c r="A3479" s="347">
        <v>4305</v>
      </c>
      <c r="B3479" s="347" t="s">
        <v>37312</v>
      </c>
      <c r="C3479" s="347" t="s">
        <v>290</v>
      </c>
      <c r="D3479" s="298">
        <v>1.85</v>
      </c>
    </row>
    <row r="3480" spans="1:4">
      <c r="A3480" s="347">
        <v>4306</v>
      </c>
      <c r="B3480" s="347" t="s">
        <v>37313</v>
      </c>
      <c r="C3480" s="347" t="s">
        <v>290</v>
      </c>
      <c r="D3480" s="298">
        <v>2.15</v>
      </c>
    </row>
    <row r="3481" spans="1:4">
      <c r="A3481" s="347">
        <v>4308</v>
      </c>
      <c r="B3481" s="347" t="s">
        <v>37314</v>
      </c>
      <c r="C3481" s="347" t="s">
        <v>290</v>
      </c>
      <c r="D3481" s="298">
        <v>4.45</v>
      </c>
    </row>
    <row r="3482" spans="1:4">
      <c r="A3482" s="347">
        <v>4302</v>
      </c>
      <c r="B3482" s="347" t="s">
        <v>37315</v>
      </c>
      <c r="C3482" s="347" t="s">
        <v>290</v>
      </c>
      <c r="D3482" s="298">
        <v>3.34</v>
      </c>
    </row>
    <row r="3483" spans="1:4">
      <c r="A3483" s="347">
        <v>4300</v>
      </c>
      <c r="B3483" s="347" t="s">
        <v>37316</v>
      </c>
      <c r="C3483" s="347" t="s">
        <v>290</v>
      </c>
      <c r="D3483" s="298">
        <v>0.79</v>
      </c>
    </row>
    <row r="3484" spans="1:4">
      <c r="A3484" s="347">
        <v>4301</v>
      </c>
      <c r="B3484" s="347" t="s">
        <v>37317</v>
      </c>
      <c r="C3484" s="347" t="s">
        <v>290</v>
      </c>
      <c r="D3484" s="298">
        <v>0.97</v>
      </c>
    </row>
    <row r="3485" spans="1:4">
      <c r="A3485" s="347">
        <v>4320</v>
      </c>
      <c r="B3485" s="347" t="s">
        <v>37318</v>
      </c>
      <c r="C3485" s="347" t="s">
        <v>290</v>
      </c>
      <c r="D3485" s="298">
        <v>2.95</v>
      </c>
    </row>
    <row r="3486" spans="1:4">
      <c r="A3486" s="347">
        <v>4318</v>
      </c>
      <c r="B3486" s="347" t="s">
        <v>37319</v>
      </c>
      <c r="C3486" s="347" t="s">
        <v>290</v>
      </c>
      <c r="D3486" s="298">
        <v>1.43</v>
      </c>
    </row>
    <row r="3487" spans="1:4">
      <c r="A3487" s="347">
        <v>40547</v>
      </c>
      <c r="B3487" s="347" t="s">
        <v>37320</v>
      </c>
      <c r="C3487" s="347" t="s">
        <v>320</v>
      </c>
      <c r="D3487" s="298">
        <v>19.57</v>
      </c>
    </row>
    <row r="3488" spans="1:4">
      <c r="A3488" s="347">
        <v>11962</v>
      </c>
      <c r="B3488" s="347" t="s">
        <v>37321</v>
      </c>
      <c r="C3488" s="347" t="s">
        <v>290</v>
      </c>
      <c r="D3488" s="298">
        <v>0.16</v>
      </c>
    </row>
    <row r="3489" spans="1:4">
      <c r="A3489" s="347">
        <v>4332</v>
      </c>
      <c r="B3489" s="347" t="s">
        <v>37322</v>
      </c>
      <c r="C3489" s="347" t="s">
        <v>290</v>
      </c>
      <c r="D3489" s="298">
        <v>0.78</v>
      </c>
    </row>
    <row r="3490" spans="1:4">
      <c r="A3490" s="347">
        <v>4331</v>
      </c>
      <c r="B3490" s="347" t="s">
        <v>37323</v>
      </c>
      <c r="C3490" s="347" t="s">
        <v>290</v>
      </c>
      <c r="D3490" s="298">
        <v>2.93</v>
      </c>
    </row>
    <row r="3491" spans="1:4">
      <c r="A3491" s="347">
        <v>4336</v>
      </c>
      <c r="B3491" s="347" t="s">
        <v>37324</v>
      </c>
      <c r="C3491" s="347" t="s">
        <v>290</v>
      </c>
      <c r="D3491" s="298">
        <v>3.76</v>
      </c>
    </row>
    <row r="3492" spans="1:4">
      <c r="A3492" s="347">
        <v>13294</v>
      </c>
      <c r="B3492" s="347" t="s">
        <v>37325</v>
      </c>
      <c r="C3492" s="347" t="s">
        <v>290</v>
      </c>
      <c r="D3492" s="298">
        <v>1.07</v>
      </c>
    </row>
    <row r="3493" spans="1:4">
      <c r="A3493" s="347">
        <v>11948</v>
      </c>
      <c r="B3493" s="347" t="s">
        <v>37326</v>
      </c>
      <c r="C3493" s="347" t="s">
        <v>290</v>
      </c>
      <c r="D3493" s="298">
        <v>0.48</v>
      </c>
    </row>
    <row r="3494" spans="1:4">
      <c r="A3494" s="347">
        <v>4382</v>
      </c>
      <c r="B3494" s="347" t="s">
        <v>37327</v>
      </c>
      <c r="C3494" s="347" t="s">
        <v>290</v>
      </c>
      <c r="D3494" s="298">
        <v>0.8</v>
      </c>
    </row>
    <row r="3495" spans="1:4">
      <c r="A3495" s="347">
        <v>4354</v>
      </c>
      <c r="B3495" s="347" t="s">
        <v>37328</v>
      </c>
      <c r="C3495" s="347" t="s">
        <v>290</v>
      </c>
      <c r="D3495" s="298">
        <v>33.69</v>
      </c>
    </row>
    <row r="3496" spans="1:4">
      <c r="A3496" s="347">
        <v>40839</v>
      </c>
      <c r="B3496" s="347" t="s">
        <v>37329</v>
      </c>
      <c r="C3496" s="347" t="s">
        <v>320</v>
      </c>
      <c r="D3496" s="298">
        <v>81.069999999999993</v>
      </c>
    </row>
    <row r="3497" spans="1:4">
      <c r="A3497" s="347">
        <v>40552</v>
      </c>
      <c r="B3497" s="347" t="s">
        <v>37330</v>
      </c>
      <c r="C3497" s="347" t="s">
        <v>320</v>
      </c>
      <c r="D3497" s="298">
        <v>33.54</v>
      </c>
    </row>
    <row r="3498" spans="1:4">
      <c r="A3498" s="347">
        <v>40549</v>
      </c>
      <c r="B3498" s="347" t="s">
        <v>37331</v>
      </c>
      <c r="C3498" s="347" t="s">
        <v>320</v>
      </c>
      <c r="D3498" s="298">
        <v>132.80000000000001</v>
      </c>
    </row>
    <row r="3499" spans="1:4">
      <c r="A3499" s="347">
        <v>4385</v>
      </c>
      <c r="B3499" s="347" t="s">
        <v>37332</v>
      </c>
      <c r="C3499" s="347" t="s">
        <v>304</v>
      </c>
      <c r="D3499" s="299">
        <v>1113.68</v>
      </c>
    </row>
    <row r="3500" spans="1:4">
      <c r="A3500" s="347">
        <v>20078</v>
      </c>
      <c r="B3500" s="347" t="s">
        <v>39171</v>
      </c>
      <c r="C3500" s="347" t="s">
        <v>290</v>
      </c>
      <c r="D3500" s="298">
        <v>23.78</v>
      </c>
    </row>
    <row r="3501" spans="1:4">
      <c r="A3501" s="347">
        <v>39897</v>
      </c>
      <c r="B3501" s="347" t="s">
        <v>37333</v>
      </c>
      <c r="C3501" s="347" t="s">
        <v>290</v>
      </c>
      <c r="D3501" s="298">
        <v>58.98</v>
      </c>
    </row>
    <row r="3502" spans="1:4">
      <c r="A3502" s="347">
        <v>118</v>
      </c>
      <c r="B3502" s="347" t="s">
        <v>39172</v>
      </c>
      <c r="C3502" s="347" t="s">
        <v>290</v>
      </c>
      <c r="D3502" s="298">
        <v>50.28</v>
      </c>
    </row>
    <row r="3503" spans="1:4">
      <c r="A3503" s="347">
        <v>4396</v>
      </c>
      <c r="B3503" s="347" t="s">
        <v>37334</v>
      </c>
      <c r="C3503" s="347" t="s">
        <v>289</v>
      </c>
      <c r="D3503" s="298">
        <v>256.22000000000003</v>
      </c>
    </row>
    <row r="3504" spans="1:4">
      <c r="A3504" s="347">
        <v>36881</v>
      </c>
      <c r="B3504" s="347" t="s">
        <v>37335</v>
      </c>
      <c r="C3504" s="347" t="s">
        <v>289</v>
      </c>
      <c r="D3504" s="298">
        <v>165.01</v>
      </c>
    </row>
    <row r="3505" spans="1:4">
      <c r="A3505" s="347">
        <v>4397</v>
      </c>
      <c r="B3505" s="347" t="s">
        <v>37336</v>
      </c>
      <c r="C3505" s="347" t="s">
        <v>289</v>
      </c>
      <c r="D3505" s="298">
        <v>278.70999999999998</v>
      </c>
    </row>
    <row r="3506" spans="1:4">
      <c r="A3506" s="347">
        <v>36882</v>
      </c>
      <c r="B3506" s="347" t="s">
        <v>37337</v>
      </c>
      <c r="C3506" s="347" t="s">
        <v>289</v>
      </c>
      <c r="D3506" s="298">
        <v>197.31</v>
      </c>
    </row>
    <row r="3507" spans="1:4">
      <c r="A3507" s="347">
        <v>4751</v>
      </c>
      <c r="B3507" s="347" t="s">
        <v>37338</v>
      </c>
      <c r="C3507" s="347" t="s">
        <v>291</v>
      </c>
      <c r="D3507" s="298">
        <v>18.37</v>
      </c>
    </row>
    <row r="3508" spans="1:4">
      <c r="A3508" s="347">
        <v>41066</v>
      </c>
      <c r="B3508" s="347" t="s">
        <v>37339</v>
      </c>
      <c r="C3508" s="347" t="s">
        <v>296</v>
      </c>
      <c r="D3508" s="299">
        <v>3257.22</v>
      </c>
    </row>
    <row r="3509" spans="1:4">
      <c r="A3509" s="347">
        <v>39604</v>
      </c>
      <c r="B3509" s="347" t="s">
        <v>37340</v>
      </c>
      <c r="C3509" s="347" t="s">
        <v>290</v>
      </c>
      <c r="D3509" s="298">
        <v>15.61</v>
      </c>
    </row>
    <row r="3510" spans="1:4">
      <c r="A3510" s="347">
        <v>39605</v>
      </c>
      <c r="B3510" s="347" t="s">
        <v>37341</v>
      </c>
      <c r="C3510" s="347" t="s">
        <v>290</v>
      </c>
      <c r="D3510" s="298">
        <v>21.67</v>
      </c>
    </row>
    <row r="3511" spans="1:4">
      <c r="A3511" s="347">
        <v>39606</v>
      </c>
      <c r="B3511" s="347" t="s">
        <v>37342</v>
      </c>
      <c r="C3511" s="347" t="s">
        <v>290</v>
      </c>
      <c r="D3511" s="298">
        <v>27.52</v>
      </c>
    </row>
    <row r="3512" spans="1:4">
      <c r="A3512" s="347">
        <v>39607</v>
      </c>
      <c r="B3512" s="347" t="s">
        <v>37343</v>
      </c>
      <c r="C3512" s="347" t="s">
        <v>290</v>
      </c>
      <c r="D3512" s="298">
        <v>31.57</v>
      </c>
    </row>
    <row r="3513" spans="1:4">
      <c r="A3513" s="347">
        <v>39594</v>
      </c>
      <c r="B3513" s="347" t="s">
        <v>37344</v>
      </c>
      <c r="C3513" s="347" t="s">
        <v>290</v>
      </c>
      <c r="D3513" s="298">
        <v>298.86</v>
      </c>
    </row>
    <row r="3514" spans="1:4">
      <c r="A3514" s="347">
        <v>39596</v>
      </c>
      <c r="B3514" s="347" t="s">
        <v>37345</v>
      </c>
      <c r="C3514" s="347" t="s">
        <v>290</v>
      </c>
      <c r="D3514" s="298">
        <v>520.9</v>
      </c>
    </row>
    <row r="3515" spans="1:4">
      <c r="A3515" s="347">
        <v>39595</v>
      </c>
      <c r="B3515" s="347" t="s">
        <v>37346</v>
      </c>
      <c r="C3515" s="347" t="s">
        <v>290</v>
      </c>
      <c r="D3515" s="298">
        <v>437.25</v>
      </c>
    </row>
    <row r="3516" spans="1:4">
      <c r="A3516" s="347">
        <v>39597</v>
      </c>
      <c r="B3516" s="347" t="s">
        <v>37347</v>
      </c>
      <c r="C3516" s="347" t="s">
        <v>290</v>
      </c>
      <c r="D3516" s="298">
        <v>702.46</v>
      </c>
    </row>
    <row r="3517" spans="1:4">
      <c r="A3517" s="347">
        <v>10731</v>
      </c>
      <c r="B3517" s="347" t="s">
        <v>37348</v>
      </c>
      <c r="C3517" s="347" t="s">
        <v>289</v>
      </c>
      <c r="D3517" s="298">
        <v>31.33</v>
      </c>
    </row>
    <row r="3518" spans="1:4">
      <c r="A3518" s="347">
        <v>4704</v>
      </c>
      <c r="B3518" s="347" t="s">
        <v>37349</v>
      </c>
      <c r="C3518" s="347" t="s">
        <v>289</v>
      </c>
      <c r="D3518" s="298">
        <v>28.27</v>
      </c>
    </row>
    <row r="3519" spans="1:4">
      <c r="A3519" s="347">
        <v>10730</v>
      </c>
      <c r="B3519" s="347" t="s">
        <v>37350</v>
      </c>
      <c r="C3519" s="347" t="s">
        <v>289</v>
      </c>
      <c r="D3519" s="298">
        <v>30.29</v>
      </c>
    </row>
    <row r="3520" spans="1:4">
      <c r="A3520" s="347">
        <v>4729</v>
      </c>
      <c r="B3520" s="347" t="s">
        <v>37351</v>
      </c>
      <c r="C3520" s="347" t="s">
        <v>295</v>
      </c>
      <c r="D3520" s="298">
        <v>120.27</v>
      </c>
    </row>
    <row r="3521" spans="1:4">
      <c r="A3521" s="347">
        <v>4720</v>
      </c>
      <c r="B3521" s="347" t="s">
        <v>37352</v>
      </c>
      <c r="C3521" s="347" t="s">
        <v>295</v>
      </c>
      <c r="D3521" s="298">
        <v>137.81</v>
      </c>
    </row>
    <row r="3522" spans="1:4">
      <c r="A3522" s="347">
        <v>4721</v>
      </c>
      <c r="B3522" s="347" t="s">
        <v>37353</v>
      </c>
      <c r="C3522" s="347" t="s">
        <v>295</v>
      </c>
      <c r="D3522" s="298">
        <v>119.37</v>
      </c>
    </row>
    <row r="3523" spans="1:4">
      <c r="A3523" s="347">
        <v>4718</v>
      </c>
      <c r="B3523" s="347" t="s">
        <v>37354</v>
      </c>
      <c r="C3523" s="347" t="s">
        <v>295</v>
      </c>
      <c r="D3523" s="298">
        <v>120</v>
      </c>
    </row>
    <row r="3524" spans="1:4">
      <c r="A3524" s="347">
        <v>4722</v>
      </c>
      <c r="B3524" s="347" t="s">
        <v>37355</v>
      </c>
      <c r="C3524" s="347" t="s">
        <v>295</v>
      </c>
      <c r="D3524" s="298">
        <v>112.76</v>
      </c>
    </row>
    <row r="3525" spans="1:4">
      <c r="A3525" s="347">
        <v>4723</v>
      </c>
      <c r="B3525" s="347" t="s">
        <v>37356</v>
      </c>
      <c r="C3525" s="347" t="s">
        <v>295</v>
      </c>
      <c r="D3525" s="298">
        <v>111.78</v>
      </c>
    </row>
    <row r="3526" spans="1:4">
      <c r="A3526" s="347">
        <v>4727</v>
      </c>
      <c r="B3526" s="347" t="s">
        <v>37357</v>
      </c>
      <c r="C3526" s="347" t="s">
        <v>295</v>
      </c>
      <c r="D3526" s="298">
        <v>102.32</v>
      </c>
    </row>
    <row r="3527" spans="1:4">
      <c r="A3527" s="347">
        <v>4748</v>
      </c>
      <c r="B3527" s="347" t="s">
        <v>37358</v>
      </c>
      <c r="C3527" s="347" t="s">
        <v>295</v>
      </c>
      <c r="D3527" s="298">
        <v>110.25</v>
      </c>
    </row>
    <row r="3528" spans="1:4">
      <c r="A3528" s="347">
        <v>4730</v>
      </c>
      <c r="B3528" s="347" t="s">
        <v>37359</v>
      </c>
      <c r="C3528" s="347" t="s">
        <v>295</v>
      </c>
      <c r="D3528" s="298">
        <v>112.2</v>
      </c>
    </row>
    <row r="3529" spans="1:4">
      <c r="A3529" s="347">
        <v>13186</v>
      </c>
      <c r="B3529" s="347" t="s">
        <v>37360</v>
      </c>
      <c r="C3529" s="347" t="s">
        <v>295</v>
      </c>
      <c r="D3529" s="298">
        <v>88.39</v>
      </c>
    </row>
    <row r="3530" spans="1:4">
      <c r="A3530" s="347">
        <v>10737</v>
      </c>
      <c r="B3530" s="347" t="s">
        <v>37361</v>
      </c>
      <c r="C3530" s="347" t="s">
        <v>289</v>
      </c>
      <c r="D3530" s="298">
        <v>98.45</v>
      </c>
    </row>
    <row r="3531" spans="1:4">
      <c r="A3531" s="347">
        <v>10734</v>
      </c>
      <c r="B3531" s="347" t="s">
        <v>37362</v>
      </c>
      <c r="C3531" s="347" t="s">
        <v>289</v>
      </c>
      <c r="D3531" s="298">
        <v>58.57</v>
      </c>
    </row>
    <row r="3532" spans="1:4">
      <c r="A3532" s="347">
        <v>4708</v>
      </c>
      <c r="B3532" s="347" t="s">
        <v>37363</v>
      </c>
      <c r="C3532" s="347" t="s">
        <v>289</v>
      </c>
      <c r="D3532" s="298">
        <v>113.6</v>
      </c>
    </row>
    <row r="3533" spans="1:4">
      <c r="A3533" s="347">
        <v>4712</v>
      </c>
      <c r="B3533" s="347" t="s">
        <v>37364</v>
      </c>
      <c r="C3533" s="347" t="s">
        <v>289</v>
      </c>
      <c r="D3533" s="298">
        <v>55.54</v>
      </c>
    </row>
    <row r="3534" spans="1:4">
      <c r="A3534" s="347">
        <v>4710</v>
      </c>
      <c r="B3534" s="347" t="s">
        <v>37365</v>
      </c>
      <c r="C3534" s="347" t="s">
        <v>289</v>
      </c>
      <c r="D3534" s="298">
        <v>178.1</v>
      </c>
    </row>
    <row r="3535" spans="1:4">
      <c r="A3535" s="347">
        <v>4746</v>
      </c>
      <c r="B3535" s="347" t="s">
        <v>37366</v>
      </c>
      <c r="C3535" s="347" t="s">
        <v>295</v>
      </c>
      <c r="D3535" s="298">
        <v>83.8</v>
      </c>
    </row>
    <row r="3536" spans="1:4">
      <c r="A3536" s="347">
        <v>4750</v>
      </c>
      <c r="B3536" s="347" t="s">
        <v>37367</v>
      </c>
      <c r="C3536" s="347" t="s">
        <v>291</v>
      </c>
      <c r="D3536" s="298">
        <v>14.93</v>
      </c>
    </row>
    <row r="3537" spans="1:4">
      <c r="A3537" s="347">
        <v>41065</v>
      </c>
      <c r="B3537" s="347" t="s">
        <v>37368</v>
      </c>
      <c r="C3537" s="347" t="s">
        <v>296</v>
      </c>
      <c r="D3537" s="299">
        <v>2646.43</v>
      </c>
    </row>
    <row r="3538" spans="1:4">
      <c r="A3538" s="347">
        <v>34747</v>
      </c>
      <c r="B3538" s="347" t="s">
        <v>37369</v>
      </c>
      <c r="C3538" s="347" t="s">
        <v>294</v>
      </c>
      <c r="D3538" s="298">
        <v>97.29</v>
      </c>
    </row>
    <row r="3539" spans="1:4">
      <c r="A3539" s="347">
        <v>4826</v>
      </c>
      <c r="B3539" s="347" t="s">
        <v>37370</v>
      </c>
      <c r="C3539" s="347" t="s">
        <v>294</v>
      </c>
      <c r="D3539" s="298">
        <v>104.61</v>
      </c>
    </row>
    <row r="3540" spans="1:4">
      <c r="A3540" s="347">
        <v>41975</v>
      </c>
      <c r="B3540" s="347" t="s">
        <v>37371</v>
      </c>
      <c r="C3540" s="347" t="s">
        <v>289</v>
      </c>
      <c r="D3540" s="298">
        <v>76.52</v>
      </c>
    </row>
    <row r="3541" spans="1:4">
      <c r="A3541" s="347">
        <v>4825</v>
      </c>
      <c r="B3541" s="347" t="s">
        <v>37372</v>
      </c>
      <c r="C3541" s="347" t="s">
        <v>294</v>
      </c>
      <c r="D3541" s="298">
        <v>144.81</v>
      </c>
    </row>
    <row r="3542" spans="1:4">
      <c r="A3542" s="347">
        <v>34744</v>
      </c>
      <c r="B3542" s="347" t="s">
        <v>37373</v>
      </c>
      <c r="C3542" s="347" t="s">
        <v>289</v>
      </c>
      <c r="D3542" s="298">
        <v>20.92</v>
      </c>
    </row>
    <row r="3543" spans="1:4">
      <c r="A3543" s="347">
        <v>39430</v>
      </c>
      <c r="B3543" s="347" t="s">
        <v>37374</v>
      </c>
      <c r="C3543" s="347" t="s">
        <v>290</v>
      </c>
      <c r="D3543" s="298">
        <v>3.09</v>
      </c>
    </row>
    <row r="3544" spans="1:4">
      <c r="A3544" s="347">
        <v>39573</v>
      </c>
      <c r="B3544" s="347" t="s">
        <v>37375</v>
      </c>
      <c r="C3544" s="347" t="s">
        <v>290</v>
      </c>
      <c r="D3544" s="298">
        <v>3.04</v>
      </c>
    </row>
    <row r="3545" spans="1:4">
      <c r="A3545" s="347">
        <v>38410</v>
      </c>
      <c r="B3545" s="347" t="s">
        <v>37376</v>
      </c>
      <c r="C3545" s="347" t="s">
        <v>290</v>
      </c>
      <c r="D3545" s="299">
        <v>17428.96</v>
      </c>
    </row>
    <row r="3546" spans="1:4">
      <c r="A3546" s="347">
        <v>41596</v>
      </c>
      <c r="B3546" s="347" t="s">
        <v>37377</v>
      </c>
      <c r="C3546" s="347" t="s">
        <v>293</v>
      </c>
      <c r="D3546" s="298">
        <v>14.18</v>
      </c>
    </row>
    <row r="3547" spans="1:4">
      <c r="A3547" s="347">
        <v>41598</v>
      </c>
      <c r="B3547" s="347" t="s">
        <v>37378</v>
      </c>
      <c r="C3547" s="347" t="s">
        <v>293</v>
      </c>
      <c r="D3547" s="298">
        <v>14.18</v>
      </c>
    </row>
    <row r="3548" spans="1:4">
      <c r="A3548" s="347">
        <v>41594</v>
      </c>
      <c r="B3548" s="347" t="s">
        <v>37379</v>
      </c>
      <c r="C3548" s="347" t="s">
        <v>293</v>
      </c>
      <c r="D3548" s="298">
        <v>14.4</v>
      </c>
    </row>
    <row r="3549" spans="1:4">
      <c r="A3549" s="347">
        <v>43663</v>
      </c>
      <c r="B3549" s="347" t="s">
        <v>37380</v>
      </c>
      <c r="C3549" s="347" t="s">
        <v>293</v>
      </c>
      <c r="D3549" s="298">
        <v>11.86</v>
      </c>
    </row>
    <row r="3550" spans="1:4">
      <c r="A3550" s="347">
        <v>4766</v>
      </c>
      <c r="B3550" s="347" t="s">
        <v>37381</v>
      </c>
      <c r="C3550" s="347" t="s">
        <v>293</v>
      </c>
      <c r="D3550" s="298">
        <v>11.17</v>
      </c>
    </row>
    <row r="3551" spans="1:4">
      <c r="A3551" s="347">
        <v>43664</v>
      </c>
      <c r="B3551" s="347" t="s">
        <v>37382</v>
      </c>
      <c r="C3551" s="347" t="s">
        <v>293</v>
      </c>
      <c r="D3551" s="298">
        <v>11.93</v>
      </c>
    </row>
    <row r="3552" spans="1:4">
      <c r="A3552" s="347">
        <v>43082</v>
      </c>
      <c r="B3552" s="347" t="s">
        <v>37383</v>
      </c>
      <c r="C3552" s="347" t="s">
        <v>293</v>
      </c>
      <c r="D3552" s="298">
        <v>13</v>
      </c>
    </row>
    <row r="3553" spans="1:4">
      <c r="A3553" s="347">
        <v>43665</v>
      </c>
      <c r="B3553" s="347" t="s">
        <v>37384</v>
      </c>
      <c r="C3553" s="347" t="s">
        <v>293</v>
      </c>
      <c r="D3553" s="298">
        <v>11.17</v>
      </c>
    </row>
    <row r="3554" spans="1:4">
      <c r="A3554" s="347">
        <v>10966</v>
      </c>
      <c r="B3554" s="347" t="s">
        <v>37385</v>
      </c>
      <c r="C3554" s="347" t="s">
        <v>293</v>
      </c>
      <c r="D3554" s="298">
        <v>11.86</v>
      </c>
    </row>
    <row r="3555" spans="1:4">
      <c r="A3555" s="347">
        <v>43692</v>
      </c>
      <c r="B3555" s="347" t="s">
        <v>37386</v>
      </c>
      <c r="C3555" s="347" t="s">
        <v>293</v>
      </c>
      <c r="D3555" s="298">
        <v>11.86</v>
      </c>
    </row>
    <row r="3556" spans="1:4">
      <c r="A3556" s="347">
        <v>43083</v>
      </c>
      <c r="B3556" s="347" t="s">
        <v>37387</v>
      </c>
      <c r="C3556" s="347" t="s">
        <v>293</v>
      </c>
      <c r="D3556" s="298">
        <v>11.26</v>
      </c>
    </row>
    <row r="3557" spans="1:4">
      <c r="A3557" s="347">
        <v>40535</v>
      </c>
      <c r="B3557" s="347" t="s">
        <v>37388</v>
      </c>
      <c r="C3557" s="347" t="s">
        <v>293</v>
      </c>
      <c r="D3557" s="298">
        <v>11.26</v>
      </c>
    </row>
    <row r="3558" spans="1:4">
      <c r="A3558" s="347">
        <v>39427</v>
      </c>
      <c r="B3558" s="347" t="s">
        <v>37389</v>
      </c>
      <c r="C3558" s="347" t="s">
        <v>294</v>
      </c>
      <c r="D3558" s="298">
        <v>8.1999999999999993</v>
      </c>
    </row>
    <row r="3559" spans="1:4">
      <c r="A3559" s="347">
        <v>39424</v>
      </c>
      <c r="B3559" s="347" t="s">
        <v>37390</v>
      </c>
      <c r="C3559" s="347" t="s">
        <v>294</v>
      </c>
      <c r="D3559" s="298">
        <v>4.88</v>
      </c>
    </row>
    <row r="3560" spans="1:4">
      <c r="A3560" s="347">
        <v>39425</v>
      </c>
      <c r="B3560" s="347" t="s">
        <v>37391</v>
      </c>
      <c r="C3560" s="347" t="s">
        <v>294</v>
      </c>
      <c r="D3560" s="298">
        <v>4.82</v>
      </c>
    </row>
    <row r="3561" spans="1:4">
      <c r="A3561" s="347">
        <v>40664</v>
      </c>
      <c r="B3561" s="347" t="s">
        <v>37392</v>
      </c>
      <c r="C3561" s="347" t="s">
        <v>293</v>
      </c>
      <c r="D3561" s="298">
        <v>23.1</v>
      </c>
    </row>
    <row r="3562" spans="1:4">
      <c r="A3562" s="347">
        <v>34360</v>
      </c>
      <c r="B3562" s="347" t="s">
        <v>37393</v>
      </c>
      <c r="C3562" s="347" t="s">
        <v>293</v>
      </c>
      <c r="D3562" s="298">
        <v>40.94</v>
      </c>
    </row>
    <row r="3563" spans="1:4">
      <c r="A3563" s="347">
        <v>20259</v>
      </c>
      <c r="B3563" s="347" t="s">
        <v>37394</v>
      </c>
      <c r="C3563" s="347" t="s">
        <v>294</v>
      </c>
      <c r="D3563" s="298">
        <v>10.7</v>
      </c>
    </row>
    <row r="3564" spans="1:4">
      <c r="A3564" s="347">
        <v>14077</v>
      </c>
      <c r="B3564" s="347" t="s">
        <v>37395</v>
      </c>
      <c r="C3564" s="347" t="s">
        <v>294</v>
      </c>
      <c r="D3564" s="298">
        <v>163.77000000000001</v>
      </c>
    </row>
    <row r="3565" spans="1:4">
      <c r="A3565" s="347">
        <v>3678</v>
      </c>
      <c r="B3565" s="347" t="s">
        <v>37396</v>
      </c>
      <c r="C3565" s="347" t="s">
        <v>294</v>
      </c>
      <c r="D3565" s="298">
        <v>74.02</v>
      </c>
    </row>
    <row r="3566" spans="1:4">
      <c r="A3566" s="347">
        <v>39418</v>
      </c>
      <c r="B3566" s="347" t="s">
        <v>37397</v>
      </c>
      <c r="C3566" s="347" t="s">
        <v>294</v>
      </c>
      <c r="D3566" s="298">
        <v>9.15</v>
      </c>
    </row>
    <row r="3567" spans="1:4">
      <c r="A3567" s="347">
        <v>39419</v>
      </c>
      <c r="B3567" s="347" t="s">
        <v>37398</v>
      </c>
      <c r="C3567" s="347" t="s">
        <v>294</v>
      </c>
      <c r="D3567" s="298">
        <v>11.15</v>
      </c>
    </row>
    <row r="3568" spans="1:4">
      <c r="A3568" s="347">
        <v>39420</v>
      </c>
      <c r="B3568" s="347" t="s">
        <v>37399</v>
      </c>
      <c r="C3568" s="347" t="s">
        <v>294</v>
      </c>
      <c r="D3568" s="298">
        <v>12.31</v>
      </c>
    </row>
    <row r="3569" spans="1:4">
      <c r="A3569" s="347">
        <v>39571</v>
      </c>
      <c r="B3569" s="347" t="s">
        <v>37400</v>
      </c>
      <c r="C3569" s="347" t="s">
        <v>294</v>
      </c>
      <c r="D3569" s="298">
        <v>7.44</v>
      </c>
    </row>
    <row r="3570" spans="1:4">
      <c r="A3570" s="347">
        <v>39421</v>
      </c>
      <c r="B3570" s="347" t="s">
        <v>37401</v>
      </c>
      <c r="C3570" s="347" t="s">
        <v>294</v>
      </c>
      <c r="D3570" s="298">
        <v>10.83</v>
      </c>
    </row>
    <row r="3571" spans="1:4">
      <c r="A3571" s="347">
        <v>39422</v>
      </c>
      <c r="B3571" s="347" t="s">
        <v>37402</v>
      </c>
      <c r="C3571" s="347" t="s">
        <v>294</v>
      </c>
      <c r="D3571" s="298">
        <v>12.65</v>
      </c>
    </row>
    <row r="3572" spans="1:4">
      <c r="A3572" s="347">
        <v>39423</v>
      </c>
      <c r="B3572" s="347" t="s">
        <v>37403</v>
      </c>
      <c r="C3572" s="347" t="s">
        <v>294</v>
      </c>
      <c r="D3572" s="298">
        <v>14.69</v>
      </c>
    </row>
    <row r="3573" spans="1:4">
      <c r="A3573" s="347">
        <v>39426</v>
      </c>
      <c r="B3573" s="347" t="s">
        <v>37404</v>
      </c>
      <c r="C3573" s="347" t="s">
        <v>294</v>
      </c>
      <c r="D3573" s="298">
        <v>33.020000000000003</v>
      </c>
    </row>
    <row r="3574" spans="1:4">
      <c r="A3574" s="347">
        <v>39429</v>
      </c>
      <c r="B3574" s="347" t="s">
        <v>37405</v>
      </c>
      <c r="C3574" s="347" t="s">
        <v>294</v>
      </c>
      <c r="D3574" s="298">
        <v>10.41</v>
      </c>
    </row>
    <row r="3575" spans="1:4">
      <c r="A3575" s="347">
        <v>39428</v>
      </c>
      <c r="B3575" s="347" t="s">
        <v>37406</v>
      </c>
      <c r="C3575" s="347" t="s">
        <v>294</v>
      </c>
      <c r="D3575" s="298">
        <v>7.96</v>
      </c>
    </row>
    <row r="3576" spans="1:4">
      <c r="A3576" s="347">
        <v>39572</v>
      </c>
      <c r="B3576" s="347" t="s">
        <v>37407</v>
      </c>
      <c r="C3576" s="347" t="s">
        <v>294</v>
      </c>
      <c r="D3576" s="298">
        <v>6.89</v>
      </c>
    </row>
    <row r="3577" spans="1:4">
      <c r="A3577" s="347">
        <v>39570</v>
      </c>
      <c r="B3577" s="347" t="s">
        <v>37408</v>
      </c>
      <c r="C3577" s="347" t="s">
        <v>294</v>
      </c>
      <c r="D3577" s="298">
        <v>7.31</v>
      </c>
    </row>
    <row r="3578" spans="1:4">
      <c r="A3578" s="347">
        <v>39569</v>
      </c>
      <c r="B3578" s="347" t="s">
        <v>37409</v>
      </c>
      <c r="C3578" s="347" t="s">
        <v>294</v>
      </c>
      <c r="D3578" s="298">
        <v>7.22</v>
      </c>
    </row>
    <row r="3579" spans="1:4">
      <c r="A3579" s="347">
        <v>11552</v>
      </c>
      <c r="B3579" s="347" t="s">
        <v>37410</v>
      </c>
      <c r="C3579" s="347" t="s">
        <v>294</v>
      </c>
      <c r="D3579" s="298">
        <v>6.8</v>
      </c>
    </row>
    <row r="3580" spans="1:4">
      <c r="A3580" s="347">
        <v>40598</v>
      </c>
      <c r="B3580" s="347" t="s">
        <v>37411</v>
      </c>
      <c r="C3580" s="347" t="s">
        <v>293</v>
      </c>
      <c r="D3580" s="298">
        <v>10.98</v>
      </c>
    </row>
    <row r="3581" spans="1:4">
      <c r="A3581" s="347">
        <v>39029</v>
      </c>
      <c r="B3581" s="347" t="s">
        <v>37412</v>
      </c>
      <c r="C3581" s="347" t="s">
        <v>294</v>
      </c>
      <c r="D3581" s="298">
        <v>23.31</v>
      </c>
    </row>
    <row r="3582" spans="1:4">
      <c r="A3582" s="347">
        <v>39028</v>
      </c>
      <c r="B3582" s="347" t="s">
        <v>37413</v>
      </c>
      <c r="C3582" s="347" t="s">
        <v>294</v>
      </c>
      <c r="D3582" s="298">
        <v>13.57</v>
      </c>
    </row>
    <row r="3583" spans="1:4">
      <c r="A3583" s="347">
        <v>39328</v>
      </c>
      <c r="B3583" s="347" t="s">
        <v>37414</v>
      </c>
      <c r="C3583" s="347" t="s">
        <v>294</v>
      </c>
      <c r="D3583" s="298">
        <v>7.46</v>
      </c>
    </row>
    <row r="3584" spans="1:4">
      <c r="A3584" s="347">
        <v>38541</v>
      </c>
      <c r="B3584" s="347" t="s">
        <v>37415</v>
      </c>
      <c r="C3584" s="347" t="s">
        <v>290</v>
      </c>
      <c r="D3584" s="299">
        <v>2944736.82</v>
      </c>
    </row>
    <row r="3585" spans="1:4">
      <c r="A3585" s="347">
        <v>38542</v>
      </c>
      <c r="B3585" s="347" t="s">
        <v>37416</v>
      </c>
      <c r="C3585" s="347" t="s">
        <v>290</v>
      </c>
      <c r="D3585" s="299">
        <v>4578947.34</v>
      </c>
    </row>
    <row r="3586" spans="1:4">
      <c r="A3586" s="347">
        <v>38543</v>
      </c>
      <c r="B3586" s="347" t="s">
        <v>37417</v>
      </c>
      <c r="C3586" s="347" t="s">
        <v>290</v>
      </c>
      <c r="D3586" s="299">
        <v>1121052.6599999999</v>
      </c>
    </row>
    <row r="3587" spans="1:4">
      <c r="A3587" s="347">
        <v>40406</v>
      </c>
      <c r="B3587" s="347" t="s">
        <v>37418</v>
      </c>
      <c r="C3587" s="347" t="s">
        <v>290</v>
      </c>
      <c r="D3587" s="299">
        <v>63867.34</v>
      </c>
    </row>
    <row r="3588" spans="1:4">
      <c r="A3588" s="347">
        <v>40789</v>
      </c>
      <c r="B3588" s="347" t="s">
        <v>37419</v>
      </c>
      <c r="C3588" s="347" t="s">
        <v>290</v>
      </c>
      <c r="D3588" s="299">
        <v>9203.93</v>
      </c>
    </row>
    <row r="3589" spans="1:4">
      <c r="A3589" s="347">
        <v>40791</v>
      </c>
      <c r="B3589" s="347" t="s">
        <v>37420</v>
      </c>
      <c r="C3589" s="347" t="s">
        <v>290</v>
      </c>
      <c r="D3589" s="299">
        <v>28812.33</v>
      </c>
    </row>
    <row r="3590" spans="1:4">
      <c r="A3590" s="347">
        <v>11651</v>
      </c>
      <c r="B3590" s="347" t="s">
        <v>37421</v>
      </c>
      <c r="C3590" s="347" t="s">
        <v>290</v>
      </c>
      <c r="D3590" s="299">
        <v>15757.87</v>
      </c>
    </row>
    <row r="3591" spans="1:4">
      <c r="A3591" s="347">
        <v>40435</v>
      </c>
      <c r="B3591" s="347" t="s">
        <v>37422</v>
      </c>
      <c r="C3591" s="347" t="s">
        <v>290</v>
      </c>
      <c r="D3591" s="299">
        <v>615000</v>
      </c>
    </row>
    <row r="3592" spans="1:4">
      <c r="A3592" s="347">
        <v>39012</v>
      </c>
      <c r="B3592" s="347" t="s">
        <v>37423</v>
      </c>
      <c r="C3592" s="347" t="s">
        <v>290</v>
      </c>
      <c r="D3592" s="299">
        <v>641667.48</v>
      </c>
    </row>
    <row r="3593" spans="1:4">
      <c r="A3593" s="347">
        <v>13617</v>
      </c>
      <c r="B3593" s="347" t="s">
        <v>37424</v>
      </c>
      <c r="C3593" s="347" t="s">
        <v>290</v>
      </c>
      <c r="D3593" s="299">
        <v>64543.9</v>
      </c>
    </row>
    <row r="3594" spans="1:4">
      <c r="A3594" s="347">
        <v>35274</v>
      </c>
      <c r="B3594" s="347" t="s">
        <v>37425</v>
      </c>
      <c r="C3594" s="347" t="s">
        <v>294</v>
      </c>
      <c r="D3594" s="298">
        <v>36.159999999999997</v>
      </c>
    </row>
    <row r="3595" spans="1:4">
      <c r="A3595" s="347">
        <v>35275</v>
      </c>
      <c r="B3595" s="347" t="s">
        <v>37426</v>
      </c>
      <c r="C3595" s="347" t="s">
        <v>294</v>
      </c>
      <c r="D3595" s="298">
        <v>76.739999999999995</v>
      </c>
    </row>
    <row r="3596" spans="1:4">
      <c r="A3596" s="347">
        <v>35276</v>
      </c>
      <c r="B3596" s="347" t="s">
        <v>37427</v>
      </c>
      <c r="C3596" s="347" t="s">
        <v>294</v>
      </c>
      <c r="D3596" s="298">
        <v>133.53</v>
      </c>
    </row>
    <row r="3597" spans="1:4">
      <c r="A3597" s="347">
        <v>38386</v>
      </c>
      <c r="B3597" s="347" t="s">
        <v>37428</v>
      </c>
      <c r="C3597" s="347" t="s">
        <v>290</v>
      </c>
      <c r="D3597" s="298">
        <v>4.8600000000000003</v>
      </c>
    </row>
    <row r="3598" spans="1:4">
      <c r="A3598" s="347">
        <v>11091</v>
      </c>
      <c r="B3598" s="347" t="s">
        <v>37429</v>
      </c>
      <c r="C3598" s="347" t="s">
        <v>290</v>
      </c>
      <c r="D3598" s="298">
        <v>1.42</v>
      </c>
    </row>
    <row r="3599" spans="1:4">
      <c r="A3599" s="347">
        <v>37586</v>
      </c>
      <c r="B3599" s="347" t="s">
        <v>37430</v>
      </c>
      <c r="C3599" s="347" t="s">
        <v>320</v>
      </c>
      <c r="D3599" s="298">
        <v>46.76</v>
      </c>
    </row>
    <row r="3600" spans="1:4">
      <c r="A3600" s="347">
        <v>37395</v>
      </c>
      <c r="B3600" s="347" t="s">
        <v>37431</v>
      </c>
      <c r="C3600" s="347" t="s">
        <v>320</v>
      </c>
      <c r="D3600" s="298">
        <v>40.21</v>
      </c>
    </row>
    <row r="3601" spans="1:4">
      <c r="A3601" s="347">
        <v>14147</v>
      </c>
      <c r="B3601" s="347" t="s">
        <v>37432</v>
      </c>
      <c r="C3601" s="347" t="s">
        <v>320</v>
      </c>
      <c r="D3601" s="298">
        <v>53.34</v>
      </c>
    </row>
    <row r="3602" spans="1:4">
      <c r="A3602" s="347">
        <v>37396</v>
      </c>
      <c r="B3602" s="347" t="s">
        <v>37433</v>
      </c>
      <c r="C3602" s="347" t="s">
        <v>320</v>
      </c>
      <c r="D3602" s="298">
        <v>32.9</v>
      </c>
    </row>
    <row r="3603" spans="1:4">
      <c r="A3603" s="347">
        <v>37397</v>
      </c>
      <c r="B3603" s="347" t="s">
        <v>37434</v>
      </c>
      <c r="C3603" s="347" t="s">
        <v>320</v>
      </c>
      <c r="D3603" s="298">
        <v>34.47</v>
      </c>
    </row>
    <row r="3604" spans="1:4">
      <c r="A3604" s="347">
        <v>43606</v>
      </c>
      <c r="B3604" s="347" t="s">
        <v>37435</v>
      </c>
      <c r="C3604" s="347" t="s">
        <v>290</v>
      </c>
      <c r="D3604" s="298">
        <v>8.15</v>
      </c>
    </row>
    <row r="3605" spans="1:4">
      <c r="A3605" s="347">
        <v>444</v>
      </c>
      <c r="B3605" s="347" t="s">
        <v>37436</v>
      </c>
      <c r="C3605" s="347" t="s">
        <v>290</v>
      </c>
      <c r="D3605" s="298">
        <v>21</v>
      </c>
    </row>
    <row r="3606" spans="1:4">
      <c r="A3606" s="347">
        <v>445</v>
      </c>
      <c r="B3606" s="347" t="s">
        <v>37437</v>
      </c>
      <c r="C3606" s="347" t="s">
        <v>290</v>
      </c>
      <c r="D3606" s="298">
        <v>28.75</v>
      </c>
    </row>
    <row r="3607" spans="1:4">
      <c r="A3607" s="347">
        <v>4783</v>
      </c>
      <c r="B3607" s="347" t="s">
        <v>37438</v>
      </c>
      <c r="C3607" s="347" t="s">
        <v>291</v>
      </c>
      <c r="D3607" s="298">
        <v>14.93</v>
      </c>
    </row>
    <row r="3608" spans="1:4">
      <c r="A3608" s="347">
        <v>41079</v>
      </c>
      <c r="B3608" s="347" t="s">
        <v>37439</v>
      </c>
      <c r="C3608" s="347" t="s">
        <v>296</v>
      </c>
      <c r="D3608" s="299">
        <v>2646.43</v>
      </c>
    </row>
    <row r="3609" spans="1:4">
      <c r="A3609" s="347">
        <v>12874</v>
      </c>
      <c r="B3609" s="347" t="s">
        <v>37440</v>
      </c>
      <c r="C3609" s="347" t="s">
        <v>291</v>
      </c>
      <c r="D3609" s="298">
        <v>18.16</v>
      </c>
    </row>
    <row r="3610" spans="1:4">
      <c r="A3610" s="347">
        <v>41082</v>
      </c>
      <c r="B3610" s="347" t="s">
        <v>37441</v>
      </c>
      <c r="C3610" s="347" t="s">
        <v>296</v>
      </c>
      <c r="D3610" s="299">
        <v>3219.49</v>
      </c>
    </row>
    <row r="3611" spans="1:4">
      <c r="A3611" s="347">
        <v>4785</v>
      </c>
      <c r="B3611" s="347" t="s">
        <v>37442</v>
      </c>
      <c r="C3611" s="347" t="s">
        <v>291</v>
      </c>
      <c r="D3611" s="298">
        <v>16.05</v>
      </c>
    </row>
    <row r="3612" spans="1:4">
      <c r="A3612" s="347">
        <v>41081</v>
      </c>
      <c r="B3612" s="347" t="s">
        <v>37443</v>
      </c>
      <c r="C3612" s="347" t="s">
        <v>296</v>
      </c>
      <c r="D3612" s="299">
        <v>2846.5</v>
      </c>
    </row>
    <row r="3613" spans="1:4">
      <c r="A3613" s="347">
        <v>4801</v>
      </c>
      <c r="B3613" s="347" t="s">
        <v>37444</v>
      </c>
      <c r="C3613" s="347" t="s">
        <v>289</v>
      </c>
      <c r="D3613" s="298">
        <v>62.23</v>
      </c>
    </row>
    <row r="3614" spans="1:4">
      <c r="A3614" s="347">
        <v>4794</v>
      </c>
      <c r="B3614" s="347" t="s">
        <v>37445</v>
      </c>
      <c r="C3614" s="347" t="s">
        <v>289</v>
      </c>
      <c r="D3614" s="298">
        <v>283.44</v>
      </c>
    </row>
    <row r="3615" spans="1:4">
      <c r="A3615" s="347">
        <v>4796</v>
      </c>
      <c r="B3615" s="347" t="s">
        <v>37446</v>
      </c>
      <c r="C3615" s="347" t="s">
        <v>289</v>
      </c>
      <c r="D3615" s="298">
        <v>172.16</v>
      </c>
    </row>
    <row r="3616" spans="1:4">
      <c r="A3616" s="347">
        <v>4800</v>
      </c>
      <c r="B3616" s="347" t="s">
        <v>37447</v>
      </c>
      <c r="C3616" s="347" t="s">
        <v>289</v>
      </c>
      <c r="D3616" s="298">
        <v>47.34</v>
      </c>
    </row>
    <row r="3617" spans="1:4">
      <c r="A3617" s="347">
        <v>4795</v>
      </c>
      <c r="B3617" s="347" t="s">
        <v>37448</v>
      </c>
      <c r="C3617" s="347" t="s">
        <v>289</v>
      </c>
      <c r="D3617" s="298">
        <v>275.91000000000003</v>
      </c>
    </row>
    <row r="3618" spans="1:4">
      <c r="A3618" s="347">
        <v>39694</v>
      </c>
      <c r="B3618" s="347" t="s">
        <v>37449</v>
      </c>
      <c r="C3618" s="347" t="s">
        <v>289</v>
      </c>
      <c r="D3618" s="298">
        <v>536.07000000000005</v>
      </c>
    </row>
    <row r="3619" spans="1:4">
      <c r="A3619" s="347">
        <v>1292</v>
      </c>
      <c r="B3619" s="347" t="s">
        <v>37450</v>
      </c>
      <c r="C3619" s="347" t="s">
        <v>289</v>
      </c>
      <c r="D3619" s="298">
        <v>86.27</v>
      </c>
    </row>
    <row r="3620" spans="1:4">
      <c r="A3620" s="347">
        <v>1287</v>
      </c>
      <c r="B3620" s="347" t="s">
        <v>37451</v>
      </c>
      <c r="C3620" s="347" t="s">
        <v>289</v>
      </c>
      <c r="D3620" s="298">
        <v>42.32</v>
      </c>
    </row>
    <row r="3621" spans="1:4">
      <c r="A3621" s="347">
        <v>1297</v>
      </c>
      <c r="B3621" s="347" t="s">
        <v>37452</v>
      </c>
      <c r="C3621" s="347" t="s">
        <v>289</v>
      </c>
      <c r="D3621" s="298">
        <v>35.1</v>
      </c>
    </row>
    <row r="3622" spans="1:4">
      <c r="A3622" s="347">
        <v>4786</v>
      </c>
      <c r="B3622" s="347" t="s">
        <v>37453</v>
      </c>
      <c r="C3622" s="347" t="s">
        <v>289</v>
      </c>
      <c r="D3622" s="298">
        <v>88</v>
      </c>
    </row>
    <row r="3623" spans="1:4">
      <c r="A3623" s="347">
        <v>10840</v>
      </c>
      <c r="B3623" s="347" t="s">
        <v>37454</v>
      </c>
      <c r="C3623" s="347" t="s">
        <v>289</v>
      </c>
      <c r="D3623" s="298">
        <v>280</v>
      </c>
    </row>
    <row r="3624" spans="1:4">
      <c r="A3624" s="347">
        <v>10841</v>
      </c>
      <c r="B3624" s="347" t="s">
        <v>37455</v>
      </c>
      <c r="C3624" s="347" t="s">
        <v>289</v>
      </c>
      <c r="D3624" s="298">
        <v>211.32</v>
      </c>
    </row>
    <row r="3625" spans="1:4">
      <c r="A3625" s="347">
        <v>25980</v>
      </c>
      <c r="B3625" s="347" t="s">
        <v>37456</v>
      </c>
      <c r="C3625" s="347" t="s">
        <v>289</v>
      </c>
      <c r="D3625" s="298">
        <v>270.02</v>
      </c>
    </row>
    <row r="3626" spans="1:4">
      <c r="A3626" s="347">
        <v>10842</v>
      </c>
      <c r="B3626" s="347" t="s">
        <v>37457</v>
      </c>
      <c r="C3626" s="347" t="s">
        <v>289</v>
      </c>
      <c r="D3626" s="298">
        <v>305.24</v>
      </c>
    </row>
    <row r="3627" spans="1:4">
      <c r="A3627" s="347">
        <v>21108</v>
      </c>
      <c r="B3627" s="347" t="s">
        <v>37458</v>
      </c>
      <c r="C3627" s="347" t="s">
        <v>289</v>
      </c>
      <c r="D3627" s="298">
        <v>114.98</v>
      </c>
    </row>
    <row r="3628" spans="1:4">
      <c r="A3628" s="347">
        <v>38180</v>
      </c>
      <c r="B3628" s="347" t="s">
        <v>37459</v>
      </c>
      <c r="C3628" s="347" t="s">
        <v>289</v>
      </c>
      <c r="D3628" s="298">
        <v>138.61000000000001</v>
      </c>
    </row>
    <row r="3629" spans="1:4">
      <c r="A3629" s="347">
        <v>40648</v>
      </c>
      <c r="B3629" s="347" t="s">
        <v>37460</v>
      </c>
      <c r="C3629" s="347" t="s">
        <v>289</v>
      </c>
      <c r="D3629" s="298">
        <v>168.96</v>
      </c>
    </row>
    <row r="3630" spans="1:4">
      <c r="A3630" s="347">
        <v>40649</v>
      </c>
      <c r="B3630" s="347" t="s">
        <v>37461</v>
      </c>
      <c r="C3630" s="347" t="s">
        <v>289</v>
      </c>
      <c r="D3630" s="298">
        <v>98.41</v>
      </c>
    </row>
    <row r="3631" spans="1:4">
      <c r="A3631" s="347">
        <v>40650</v>
      </c>
      <c r="B3631" s="347" t="s">
        <v>37462</v>
      </c>
      <c r="C3631" s="347" t="s">
        <v>289</v>
      </c>
      <c r="D3631" s="298">
        <v>126.72</v>
      </c>
    </row>
    <row r="3632" spans="1:4">
      <c r="A3632" s="347">
        <v>40651</v>
      </c>
      <c r="B3632" s="347" t="s">
        <v>37463</v>
      </c>
      <c r="C3632" s="347" t="s">
        <v>289</v>
      </c>
      <c r="D3632" s="298">
        <v>233.72</v>
      </c>
    </row>
    <row r="3633" spans="1:4">
      <c r="A3633" s="347">
        <v>40652</v>
      </c>
      <c r="B3633" s="347" t="s">
        <v>37464</v>
      </c>
      <c r="C3633" s="347" t="s">
        <v>289</v>
      </c>
      <c r="D3633" s="298">
        <v>125.31</v>
      </c>
    </row>
    <row r="3634" spans="1:4">
      <c r="A3634" s="347">
        <v>40647</v>
      </c>
      <c r="B3634" s="347" t="s">
        <v>37465</v>
      </c>
      <c r="C3634" s="347" t="s">
        <v>289</v>
      </c>
      <c r="D3634" s="298">
        <v>137.97999999999999</v>
      </c>
    </row>
    <row r="3635" spans="1:4">
      <c r="A3635" s="347">
        <v>40653</v>
      </c>
      <c r="B3635" s="347" t="s">
        <v>37466</v>
      </c>
      <c r="C3635" s="347" t="s">
        <v>289</v>
      </c>
      <c r="D3635" s="298">
        <v>105.6</v>
      </c>
    </row>
    <row r="3636" spans="1:4">
      <c r="A3636" s="347">
        <v>36178</v>
      </c>
      <c r="B3636" s="347" t="s">
        <v>37467</v>
      </c>
      <c r="C3636" s="347" t="s">
        <v>290</v>
      </c>
      <c r="D3636" s="298">
        <v>8.3800000000000008</v>
      </c>
    </row>
    <row r="3637" spans="1:4">
      <c r="A3637" s="347">
        <v>38195</v>
      </c>
      <c r="B3637" s="347" t="s">
        <v>37468</v>
      </c>
      <c r="C3637" s="347" t="s">
        <v>289</v>
      </c>
      <c r="D3637" s="298">
        <v>135.80000000000001</v>
      </c>
    </row>
    <row r="3638" spans="1:4">
      <c r="A3638" s="347">
        <v>38181</v>
      </c>
      <c r="B3638" s="347" t="s">
        <v>37469</v>
      </c>
      <c r="C3638" s="347" t="s">
        <v>289</v>
      </c>
      <c r="D3638" s="298">
        <v>189.22</v>
      </c>
    </row>
    <row r="3639" spans="1:4">
      <c r="A3639" s="347">
        <v>38182</v>
      </c>
      <c r="B3639" s="347" t="s">
        <v>37470</v>
      </c>
      <c r="C3639" s="347" t="s">
        <v>289</v>
      </c>
      <c r="D3639" s="298">
        <v>180.24</v>
      </c>
    </row>
    <row r="3640" spans="1:4">
      <c r="A3640" s="347">
        <v>38186</v>
      </c>
      <c r="B3640" s="347" t="s">
        <v>37471</v>
      </c>
      <c r="C3640" s="347" t="s">
        <v>289</v>
      </c>
      <c r="D3640" s="298">
        <v>468.51</v>
      </c>
    </row>
    <row r="3641" spans="1:4">
      <c r="A3641" s="347">
        <v>38185</v>
      </c>
      <c r="B3641" s="347" t="s">
        <v>37472</v>
      </c>
      <c r="C3641" s="347" t="s">
        <v>289</v>
      </c>
      <c r="D3641" s="298">
        <v>417.14</v>
      </c>
    </row>
    <row r="3642" spans="1:4">
      <c r="A3642" s="347">
        <v>40654</v>
      </c>
      <c r="B3642" s="347" t="s">
        <v>37473</v>
      </c>
      <c r="C3642" s="347" t="s">
        <v>289</v>
      </c>
      <c r="D3642" s="298">
        <v>164.03</v>
      </c>
    </row>
    <row r="3643" spans="1:4">
      <c r="A3643" s="347">
        <v>25981</v>
      </c>
      <c r="B3643" s="347" t="s">
        <v>37474</v>
      </c>
      <c r="C3643" s="347" t="s">
        <v>289</v>
      </c>
      <c r="D3643" s="298">
        <v>223.06</v>
      </c>
    </row>
    <row r="3644" spans="1:4">
      <c r="A3644" s="347">
        <v>4822</v>
      </c>
      <c r="B3644" s="347" t="s">
        <v>37475</v>
      </c>
      <c r="C3644" s="347" t="s">
        <v>289</v>
      </c>
      <c r="D3644" s="298">
        <v>400.83</v>
      </c>
    </row>
    <row r="3645" spans="1:4">
      <c r="A3645" s="347">
        <v>4818</v>
      </c>
      <c r="B3645" s="347" t="s">
        <v>37476</v>
      </c>
      <c r="C3645" s="347" t="s">
        <v>289</v>
      </c>
      <c r="D3645" s="298">
        <v>412</v>
      </c>
    </row>
    <row r="3646" spans="1:4">
      <c r="A3646" s="347">
        <v>39567</v>
      </c>
      <c r="B3646" s="347" t="s">
        <v>37477</v>
      </c>
      <c r="C3646" s="347" t="s">
        <v>289</v>
      </c>
      <c r="D3646" s="298">
        <v>30.3</v>
      </c>
    </row>
    <row r="3647" spans="1:4">
      <c r="A3647" s="347">
        <v>39566</v>
      </c>
      <c r="B3647" s="347" t="s">
        <v>37478</v>
      </c>
      <c r="C3647" s="347" t="s">
        <v>289</v>
      </c>
      <c r="D3647" s="298">
        <v>35</v>
      </c>
    </row>
    <row r="3648" spans="1:4">
      <c r="A3648" s="347">
        <v>39416</v>
      </c>
      <c r="B3648" s="347" t="s">
        <v>37479</v>
      </c>
      <c r="C3648" s="347" t="s">
        <v>289</v>
      </c>
      <c r="D3648" s="298">
        <v>18.28</v>
      </c>
    </row>
    <row r="3649" spans="1:4">
      <c r="A3649" s="347">
        <v>39417</v>
      </c>
      <c r="B3649" s="347" t="s">
        <v>37480</v>
      </c>
      <c r="C3649" s="347" t="s">
        <v>289</v>
      </c>
      <c r="D3649" s="298">
        <v>19.170000000000002</v>
      </c>
    </row>
    <row r="3650" spans="1:4">
      <c r="A3650" s="347">
        <v>39414</v>
      </c>
      <c r="B3650" s="347" t="s">
        <v>37481</v>
      </c>
      <c r="C3650" s="347" t="s">
        <v>289</v>
      </c>
      <c r="D3650" s="298">
        <v>17.170000000000002</v>
      </c>
    </row>
    <row r="3651" spans="1:4">
      <c r="A3651" s="347">
        <v>39415</v>
      </c>
      <c r="B3651" s="347" t="s">
        <v>37482</v>
      </c>
      <c r="C3651" s="347" t="s">
        <v>289</v>
      </c>
      <c r="D3651" s="298">
        <v>18.190000000000001</v>
      </c>
    </row>
    <row r="3652" spans="1:4">
      <c r="A3652" s="347">
        <v>39412</v>
      </c>
      <c r="B3652" s="347" t="s">
        <v>37483</v>
      </c>
      <c r="C3652" s="347" t="s">
        <v>289</v>
      </c>
      <c r="D3652" s="298">
        <v>12.93</v>
      </c>
    </row>
    <row r="3653" spans="1:4">
      <c r="A3653" s="347">
        <v>39413</v>
      </c>
      <c r="B3653" s="347" t="s">
        <v>37484</v>
      </c>
      <c r="C3653" s="347" t="s">
        <v>289</v>
      </c>
      <c r="D3653" s="298">
        <v>12.8</v>
      </c>
    </row>
    <row r="3654" spans="1:4">
      <c r="A3654" s="347">
        <v>11062</v>
      </c>
      <c r="B3654" s="347" t="s">
        <v>37485</v>
      </c>
      <c r="C3654" s="347" t="s">
        <v>289</v>
      </c>
      <c r="D3654" s="298">
        <v>99.46</v>
      </c>
    </row>
    <row r="3655" spans="1:4">
      <c r="A3655" s="347">
        <v>11063</v>
      </c>
      <c r="B3655" s="347" t="s">
        <v>37486</v>
      </c>
      <c r="C3655" s="347" t="s">
        <v>289</v>
      </c>
      <c r="D3655" s="298">
        <v>96.29</v>
      </c>
    </row>
    <row r="3656" spans="1:4">
      <c r="A3656" s="347">
        <v>13521</v>
      </c>
      <c r="B3656" s="347" t="s">
        <v>37487</v>
      </c>
      <c r="C3656" s="347" t="s">
        <v>290</v>
      </c>
      <c r="D3656" s="298">
        <v>74.25</v>
      </c>
    </row>
    <row r="3657" spans="1:4">
      <c r="A3657" s="347">
        <v>10851</v>
      </c>
      <c r="B3657" s="347" t="s">
        <v>37488</v>
      </c>
      <c r="C3657" s="347" t="s">
        <v>290</v>
      </c>
      <c r="D3657" s="298">
        <v>57.96</v>
      </c>
    </row>
    <row r="3658" spans="1:4">
      <c r="A3658" s="347">
        <v>39515</v>
      </c>
      <c r="B3658" s="347" t="s">
        <v>37489</v>
      </c>
      <c r="C3658" s="347" t="s">
        <v>290</v>
      </c>
      <c r="D3658" s="298">
        <v>53.69</v>
      </c>
    </row>
    <row r="3659" spans="1:4">
      <c r="A3659" s="347">
        <v>39516</v>
      </c>
      <c r="B3659" s="347" t="s">
        <v>37490</v>
      </c>
      <c r="C3659" s="347" t="s">
        <v>290</v>
      </c>
      <c r="D3659" s="298">
        <v>45.26</v>
      </c>
    </row>
    <row r="3660" spans="1:4">
      <c r="A3660" s="347">
        <v>39514</v>
      </c>
      <c r="B3660" s="347" t="s">
        <v>37491</v>
      </c>
      <c r="C3660" s="347" t="s">
        <v>290</v>
      </c>
      <c r="D3660" s="298">
        <v>28.16</v>
      </c>
    </row>
    <row r="3661" spans="1:4">
      <c r="A3661" s="347">
        <v>4812</v>
      </c>
      <c r="B3661" s="347" t="s">
        <v>37492</v>
      </c>
      <c r="C3661" s="347" t="s">
        <v>289</v>
      </c>
      <c r="D3661" s="298">
        <v>8.3699999999999992</v>
      </c>
    </row>
    <row r="3662" spans="1:4">
      <c r="A3662" s="347">
        <v>10849</v>
      </c>
      <c r="B3662" s="347" t="s">
        <v>37493</v>
      </c>
      <c r="C3662" s="347" t="s">
        <v>290</v>
      </c>
      <c r="D3662" s="299">
        <v>1080.01</v>
      </c>
    </row>
    <row r="3663" spans="1:4">
      <c r="A3663" s="347">
        <v>10848</v>
      </c>
      <c r="B3663" s="347" t="s">
        <v>37494</v>
      </c>
      <c r="C3663" s="347" t="s">
        <v>290</v>
      </c>
      <c r="D3663" s="298">
        <v>678.38</v>
      </c>
    </row>
    <row r="3664" spans="1:4">
      <c r="A3664" s="347">
        <v>4813</v>
      </c>
      <c r="B3664" s="347" t="s">
        <v>37495</v>
      </c>
      <c r="C3664" s="347" t="s">
        <v>289</v>
      </c>
      <c r="D3664" s="298">
        <v>225</v>
      </c>
    </row>
    <row r="3665" spans="1:4">
      <c r="A3665" s="347">
        <v>37560</v>
      </c>
      <c r="B3665" s="347" t="s">
        <v>37496</v>
      </c>
      <c r="C3665" s="347" t="s">
        <v>290</v>
      </c>
      <c r="D3665" s="298">
        <v>39.979999999999997</v>
      </c>
    </row>
    <row r="3666" spans="1:4">
      <c r="A3666" s="347">
        <v>37557</v>
      </c>
      <c r="B3666" s="347" t="s">
        <v>37497</v>
      </c>
      <c r="C3666" s="347" t="s">
        <v>290</v>
      </c>
      <c r="D3666" s="298">
        <v>12.14</v>
      </c>
    </row>
    <row r="3667" spans="1:4">
      <c r="A3667" s="347">
        <v>37556</v>
      </c>
      <c r="B3667" s="347" t="s">
        <v>37498</v>
      </c>
      <c r="C3667" s="347" t="s">
        <v>290</v>
      </c>
      <c r="D3667" s="298">
        <v>23.49</v>
      </c>
    </row>
    <row r="3668" spans="1:4">
      <c r="A3668" s="347">
        <v>37559</v>
      </c>
      <c r="B3668" s="347" t="s">
        <v>37499</v>
      </c>
      <c r="C3668" s="347" t="s">
        <v>290</v>
      </c>
      <c r="D3668" s="298">
        <v>28.81</v>
      </c>
    </row>
    <row r="3669" spans="1:4">
      <c r="A3669" s="347">
        <v>37539</v>
      </c>
      <c r="B3669" s="347" t="s">
        <v>37500</v>
      </c>
      <c r="C3669" s="347" t="s">
        <v>290</v>
      </c>
      <c r="D3669" s="298">
        <v>20.309999999999999</v>
      </c>
    </row>
    <row r="3670" spans="1:4">
      <c r="A3670" s="347">
        <v>37558</v>
      </c>
      <c r="B3670" s="347" t="s">
        <v>37501</v>
      </c>
      <c r="C3670" s="347" t="s">
        <v>290</v>
      </c>
      <c r="D3670" s="298">
        <v>37.869999999999997</v>
      </c>
    </row>
    <row r="3671" spans="1:4">
      <c r="A3671" s="347">
        <v>34723</v>
      </c>
      <c r="B3671" s="347" t="s">
        <v>37502</v>
      </c>
      <c r="C3671" s="347" t="s">
        <v>289</v>
      </c>
      <c r="D3671" s="298">
        <v>519.75</v>
      </c>
    </row>
    <row r="3672" spans="1:4">
      <c r="A3672" s="347">
        <v>34721</v>
      </c>
      <c r="B3672" s="347" t="s">
        <v>37503</v>
      </c>
      <c r="C3672" s="347" t="s">
        <v>289</v>
      </c>
      <c r="D3672" s="298">
        <v>648</v>
      </c>
    </row>
    <row r="3673" spans="1:4">
      <c r="A3673" s="347">
        <v>4309</v>
      </c>
      <c r="B3673" s="347" t="s">
        <v>37504</v>
      </c>
      <c r="C3673" s="347" t="s">
        <v>290</v>
      </c>
      <c r="D3673" s="298">
        <v>6.4</v>
      </c>
    </row>
    <row r="3674" spans="1:4">
      <c r="A3674" s="347">
        <v>4307</v>
      </c>
      <c r="B3674" s="347" t="s">
        <v>37505</v>
      </c>
      <c r="C3674" s="347" t="s">
        <v>290</v>
      </c>
      <c r="D3674" s="298">
        <v>10.95</v>
      </c>
    </row>
    <row r="3675" spans="1:4">
      <c r="A3675" s="347">
        <v>10850</v>
      </c>
      <c r="B3675" s="347" t="s">
        <v>37506</v>
      </c>
      <c r="C3675" s="347" t="s">
        <v>290</v>
      </c>
      <c r="D3675" s="298">
        <v>33.75</v>
      </c>
    </row>
    <row r="3676" spans="1:4">
      <c r="A3676" s="347">
        <v>42438</v>
      </c>
      <c r="B3676" s="347" t="s">
        <v>37507</v>
      </c>
      <c r="C3676" s="347" t="s">
        <v>290</v>
      </c>
      <c r="D3676" s="299">
        <v>1601.9</v>
      </c>
    </row>
    <row r="3677" spans="1:4">
      <c r="A3677" s="347">
        <v>4792</v>
      </c>
      <c r="B3677" s="347" t="s">
        <v>37508</v>
      </c>
      <c r="C3677" s="347" t="s">
        <v>289</v>
      </c>
      <c r="D3677" s="298">
        <v>133.06</v>
      </c>
    </row>
    <row r="3678" spans="1:4">
      <c r="A3678" s="347">
        <v>4790</v>
      </c>
      <c r="B3678" s="347" t="s">
        <v>37509</v>
      </c>
      <c r="C3678" s="347" t="s">
        <v>289</v>
      </c>
      <c r="D3678" s="298">
        <v>80</v>
      </c>
    </row>
    <row r="3679" spans="1:4">
      <c r="A3679" s="347">
        <v>40671</v>
      </c>
      <c r="B3679" s="347" t="s">
        <v>37510</v>
      </c>
      <c r="C3679" s="347" t="s">
        <v>289</v>
      </c>
      <c r="D3679" s="298">
        <v>55.02</v>
      </c>
    </row>
    <row r="3680" spans="1:4">
      <c r="A3680" s="347">
        <v>7552</v>
      </c>
      <c r="B3680" s="347" t="s">
        <v>37511</v>
      </c>
      <c r="C3680" s="347" t="s">
        <v>290</v>
      </c>
      <c r="D3680" s="298">
        <v>22.07</v>
      </c>
    </row>
    <row r="3681" spans="1:4">
      <c r="A3681" s="347">
        <v>4893</v>
      </c>
      <c r="B3681" s="347" t="s">
        <v>37512</v>
      </c>
      <c r="C3681" s="347" t="s">
        <v>290</v>
      </c>
      <c r="D3681" s="298">
        <v>11.41</v>
      </c>
    </row>
    <row r="3682" spans="1:4">
      <c r="A3682" s="347">
        <v>4894</v>
      </c>
      <c r="B3682" s="347" t="s">
        <v>37513</v>
      </c>
      <c r="C3682" s="347" t="s">
        <v>290</v>
      </c>
      <c r="D3682" s="298">
        <v>9.7899999999999991</v>
      </c>
    </row>
    <row r="3683" spans="1:4">
      <c r="A3683" s="347">
        <v>4888</v>
      </c>
      <c r="B3683" s="347" t="s">
        <v>37514</v>
      </c>
      <c r="C3683" s="347" t="s">
        <v>290</v>
      </c>
      <c r="D3683" s="298">
        <v>3.33</v>
      </c>
    </row>
    <row r="3684" spans="1:4">
      <c r="A3684" s="347">
        <v>4890</v>
      </c>
      <c r="B3684" s="347" t="s">
        <v>37515</v>
      </c>
      <c r="C3684" s="347" t="s">
        <v>290</v>
      </c>
      <c r="D3684" s="298">
        <v>6.26</v>
      </c>
    </row>
    <row r="3685" spans="1:4">
      <c r="A3685" s="347">
        <v>12411</v>
      </c>
      <c r="B3685" s="347" t="s">
        <v>37516</v>
      </c>
      <c r="C3685" s="347" t="s">
        <v>290</v>
      </c>
      <c r="D3685" s="298">
        <v>33.75</v>
      </c>
    </row>
    <row r="3686" spans="1:4">
      <c r="A3686" s="347">
        <v>4891</v>
      </c>
      <c r="B3686" s="347" t="s">
        <v>37517</v>
      </c>
      <c r="C3686" s="347" t="s">
        <v>290</v>
      </c>
      <c r="D3686" s="298">
        <v>16.87</v>
      </c>
    </row>
    <row r="3687" spans="1:4">
      <c r="A3687" s="347">
        <v>4889</v>
      </c>
      <c r="B3687" s="347" t="s">
        <v>37518</v>
      </c>
      <c r="C3687" s="347" t="s">
        <v>290</v>
      </c>
      <c r="D3687" s="298">
        <v>4.51</v>
      </c>
    </row>
    <row r="3688" spans="1:4">
      <c r="A3688" s="347">
        <v>4892</v>
      </c>
      <c r="B3688" s="347" t="s">
        <v>37519</v>
      </c>
      <c r="C3688" s="347" t="s">
        <v>290</v>
      </c>
      <c r="D3688" s="298">
        <v>47.25</v>
      </c>
    </row>
    <row r="3689" spans="1:4">
      <c r="A3689" s="347">
        <v>12412</v>
      </c>
      <c r="B3689" s="347" t="s">
        <v>37520</v>
      </c>
      <c r="C3689" s="347" t="s">
        <v>290</v>
      </c>
      <c r="D3689" s="298">
        <v>87.83</v>
      </c>
    </row>
    <row r="3690" spans="1:4">
      <c r="A3690" s="347">
        <v>11073</v>
      </c>
      <c r="B3690" s="347" t="s">
        <v>37521</v>
      </c>
      <c r="C3690" s="347" t="s">
        <v>290</v>
      </c>
      <c r="D3690" s="298">
        <v>5.27</v>
      </c>
    </row>
    <row r="3691" spans="1:4">
      <c r="A3691" s="347">
        <v>11071</v>
      </c>
      <c r="B3691" s="347" t="s">
        <v>37522</v>
      </c>
      <c r="C3691" s="347" t="s">
        <v>290</v>
      </c>
      <c r="D3691" s="298">
        <v>8.5500000000000007</v>
      </c>
    </row>
    <row r="3692" spans="1:4">
      <c r="A3692" s="347">
        <v>11072</v>
      </c>
      <c r="B3692" s="347" t="s">
        <v>37523</v>
      </c>
      <c r="C3692" s="347" t="s">
        <v>290</v>
      </c>
      <c r="D3692" s="298">
        <v>2.98</v>
      </c>
    </row>
    <row r="3693" spans="1:4">
      <c r="A3693" s="347">
        <v>4895</v>
      </c>
      <c r="B3693" s="347" t="s">
        <v>37524</v>
      </c>
      <c r="C3693" s="347" t="s">
        <v>290</v>
      </c>
      <c r="D3693" s="298">
        <v>0.59</v>
      </c>
    </row>
    <row r="3694" spans="1:4">
      <c r="A3694" s="347">
        <v>4907</v>
      </c>
      <c r="B3694" s="347" t="s">
        <v>37525</v>
      </c>
      <c r="C3694" s="347" t="s">
        <v>290</v>
      </c>
      <c r="D3694" s="298">
        <v>35.76</v>
      </c>
    </row>
    <row r="3695" spans="1:4">
      <c r="A3695" s="347">
        <v>4902</v>
      </c>
      <c r="B3695" s="347" t="s">
        <v>37526</v>
      </c>
      <c r="C3695" s="347" t="s">
        <v>290</v>
      </c>
      <c r="D3695" s="298">
        <v>80.94</v>
      </c>
    </row>
    <row r="3696" spans="1:4">
      <c r="A3696" s="347">
        <v>4908</v>
      </c>
      <c r="B3696" s="347" t="s">
        <v>37527</v>
      </c>
      <c r="C3696" s="347" t="s">
        <v>290</v>
      </c>
      <c r="D3696" s="298">
        <v>164.35</v>
      </c>
    </row>
    <row r="3697" spans="1:4">
      <c r="A3697" s="347">
        <v>4909</v>
      </c>
      <c r="B3697" s="347" t="s">
        <v>37528</v>
      </c>
      <c r="C3697" s="347" t="s">
        <v>290</v>
      </c>
      <c r="D3697" s="298">
        <v>317.39999999999998</v>
      </c>
    </row>
    <row r="3698" spans="1:4">
      <c r="A3698" s="347">
        <v>4903</v>
      </c>
      <c r="B3698" s="347" t="s">
        <v>37529</v>
      </c>
      <c r="C3698" s="347" t="s">
        <v>290</v>
      </c>
      <c r="D3698" s="298">
        <v>933.27</v>
      </c>
    </row>
    <row r="3699" spans="1:4">
      <c r="A3699" s="347">
        <v>4897</v>
      </c>
      <c r="B3699" s="347" t="s">
        <v>37530</v>
      </c>
      <c r="C3699" s="347" t="s">
        <v>290</v>
      </c>
      <c r="D3699" s="298">
        <v>2.5099999999999998</v>
      </c>
    </row>
    <row r="3700" spans="1:4">
      <c r="A3700" s="347">
        <v>4896</v>
      </c>
      <c r="B3700" s="347" t="s">
        <v>37531</v>
      </c>
      <c r="C3700" s="347" t="s">
        <v>290</v>
      </c>
      <c r="D3700" s="298">
        <v>0.89</v>
      </c>
    </row>
    <row r="3701" spans="1:4">
      <c r="A3701" s="347">
        <v>4900</v>
      </c>
      <c r="B3701" s="347" t="s">
        <v>37532</v>
      </c>
      <c r="C3701" s="347" t="s">
        <v>290</v>
      </c>
      <c r="D3701" s="298">
        <v>7.47</v>
      </c>
    </row>
    <row r="3702" spans="1:4">
      <c r="A3702" s="347">
        <v>4898</v>
      </c>
      <c r="B3702" s="347" t="s">
        <v>37533</v>
      </c>
      <c r="C3702" s="347" t="s">
        <v>290</v>
      </c>
      <c r="D3702" s="298">
        <v>2.79</v>
      </c>
    </row>
    <row r="3703" spans="1:4">
      <c r="A3703" s="347">
        <v>4899</v>
      </c>
      <c r="B3703" s="347" t="s">
        <v>37534</v>
      </c>
      <c r="C3703" s="347" t="s">
        <v>290</v>
      </c>
      <c r="D3703" s="298">
        <v>10.25</v>
      </c>
    </row>
    <row r="3704" spans="1:4">
      <c r="A3704" s="347">
        <v>11096</v>
      </c>
      <c r="B3704" s="347" t="s">
        <v>37535</v>
      </c>
      <c r="C3704" s="347" t="s">
        <v>293</v>
      </c>
      <c r="D3704" s="298">
        <v>0.61</v>
      </c>
    </row>
    <row r="3705" spans="1:4">
      <c r="A3705" s="347">
        <v>4741</v>
      </c>
      <c r="B3705" s="347" t="s">
        <v>37536</v>
      </c>
      <c r="C3705" s="347" t="s">
        <v>295</v>
      </c>
      <c r="D3705" s="298">
        <v>112.76</v>
      </c>
    </row>
    <row r="3706" spans="1:4">
      <c r="A3706" s="347">
        <v>4752</v>
      </c>
      <c r="B3706" s="347" t="s">
        <v>37537</v>
      </c>
      <c r="C3706" s="347" t="s">
        <v>291</v>
      </c>
      <c r="D3706" s="298">
        <v>12.77</v>
      </c>
    </row>
    <row r="3707" spans="1:4">
      <c r="A3707" s="347">
        <v>41091</v>
      </c>
      <c r="B3707" s="347" t="s">
        <v>37538</v>
      </c>
      <c r="C3707" s="347" t="s">
        <v>296</v>
      </c>
      <c r="D3707" s="299">
        <v>2265.08</v>
      </c>
    </row>
    <row r="3708" spans="1:4">
      <c r="A3708" s="347">
        <v>13954</v>
      </c>
      <c r="B3708" s="347" t="s">
        <v>37539</v>
      </c>
      <c r="C3708" s="347" t="s">
        <v>290</v>
      </c>
      <c r="D3708" s="299">
        <v>6438.55</v>
      </c>
    </row>
    <row r="3709" spans="1:4">
      <c r="A3709" s="347">
        <v>3411</v>
      </c>
      <c r="B3709" s="347" t="s">
        <v>37540</v>
      </c>
      <c r="C3709" s="347" t="s">
        <v>293</v>
      </c>
      <c r="D3709" s="298">
        <v>61.34</v>
      </c>
    </row>
    <row r="3710" spans="1:4">
      <c r="A3710" s="347">
        <v>39995</v>
      </c>
      <c r="B3710" s="347" t="s">
        <v>37541</v>
      </c>
      <c r="C3710" s="347" t="s">
        <v>295</v>
      </c>
      <c r="D3710" s="298">
        <v>471.88</v>
      </c>
    </row>
    <row r="3711" spans="1:4">
      <c r="A3711" s="347">
        <v>11615</v>
      </c>
      <c r="B3711" s="347" t="s">
        <v>37542</v>
      </c>
      <c r="C3711" s="347" t="s">
        <v>289</v>
      </c>
      <c r="D3711" s="298">
        <v>4</v>
      </c>
    </row>
    <row r="3712" spans="1:4">
      <c r="A3712" s="347">
        <v>3408</v>
      </c>
      <c r="B3712" s="347" t="s">
        <v>37543</v>
      </c>
      <c r="C3712" s="347" t="s">
        <v>289</v>
      </c>
      <c r="D3712" s="298">
        <v>10.63</v>
      </c>
    </row>
    <row r="3713" spans="1:4">
      <c r="A3713" s="347">
        <v>3409</v>
      </c>
      <c r="B3713" s="347" t="s">
        <v>37544</v>
      </c>
      <c r="C3713" s="347" t="s">
        <v>289</v>
      </c>
      <c r="D3713" s="298">
        <v>26.57</v>
      </c>
    </row>
    <row r="3714" spans="1:4">
      <c r="A3714" s="347">
        <v>11427</v>
      </c>
      <c r="B3714" s="347" t="s">
        <v>37545</v>
      </c>
      <c r="C3714" s="347" t="s">
        <v>293</v>
      </c>
      <c r="D3714" s="298">
        <v>101.73</v>
      </c>
    </row>
    <row r="3715" spans="1:4">
      <c r="A3715" s="347">
        <v>4491</v>
      </c>
      <c r="B3715" s="347" t="s">
        <v>37546</v>
      </c>
      <c r="C3715" s="347" t="s">
        <v>294</v>
      </c>
      <c r="D3715" s="298">
        <v>7.43</v>
      </c>
    </row>
    <row r="3716" spans="1:4">
      <c r="A3716" s="347">
        <v>2745</v>
      </c>
      <c r="B3716" s="347" t="s">
        <v>37547</v>
      </c>
      <c r="C3716" s="347" t="s">
        <v>294</v>
      </c>
      <c r="D3716" s="298">
        <v>2.4700000000000002</v>
      </c>
    </row>
    <row r="3717" spans="1:4">
      <c r="A3717" s="347">
        <v>14439</v>
      </c>
      <c r="B3717" s="347" t="s">
        <v>37548</v>
      </c>
      <c r="C3717" s="347" t="s">
        <v>294</v>
      </c>
      <c r="D3717" s="298">
        <v>3.07</v>
      </c>
    </row>
    <row r="3718" spans="1:4">
      <c r="A3718" s="347">
        <v>26022</v>
      </c>
      <c r="B3718" s="347" t="s">
        <v>37549</v>
      </c>
      <c r="C3718" s="347" t="s">
        <v>290</v>
      </c>
      <c r="D3718" s="298">
        <v>149.04</v>
      </c>
    </row>
    <row r="3719" spans="1:4">
      <c r="A3719" s="347">
        <v>12362</v>
      </c>
      <c r="B3719" s="347" t="s">
        <v>37550</v>
      </c>
      <c r="C3719" s="347" t="s">
        <v>290</v>
      </c>
      <c r="D3719" s="298">
        <v>11.41</v>
      </c>
    </row>
    <row r="3720" spans="1:4">
      <c r="A3720" s="347">
        <v>421</v>
      </c>
      <c r="B3720" s="347" t="s">
        <v>37551</v>
      </c>
      <c r="C3720" s="347" t="s">
        <v>290</v>
      </c>
      <c r="D3720" s="298">
        <v>13.33</v>
      </c>
    </row>
    <row r="3721" spans="1:4">
      <c r="A3721" s="347">
        <v>14148</v>
      </c>
      <c r="B3721" s="347" t="s">
        <v>37552</v>
      </c>
      <c r="C3721" s="347" t="s">
        <v>290</v>
      </c>
      <c r="D3721" s="298">
        <v>0.9</v>
      </c>
    </row>
    <row r="3722" spans="1:4">
      <c r="A3722" s="347">
        <v>4341</v>
      </c>
      <c r="B3722" s="347" t="s">
        <v>37553</v>
      </c>
      <c r="C3722" s="347" t="s">
        <v>290</v>
      </c>
      <c r="D3722" s="298">
        <v>0.72</v>
      </c>
    </row>
    <row r="3723" spans="1:4">
      <c r="A3723" s="347">
        <v>4337</v>
      </c>
      <c r="B3723" s="347" t="s">
        <v>37554</v>
      </c>
      <c r="C3723" s="347" t="s">
        <v>290</v>
      </c>
      <c r="D3723" s="298">
        <v>1.83</v>
      </c>
    </row>
    <row r="3724" spans="1:4">
      <c r="A3724" s="347">
        <v>4339</v>
      </c>
      <c r="B3724" s="347" t="s">
        <v>37555</v>
      </c>
      <c r="C3724" s="347" t="s">
        <v>290</v>
      </c>
      <c r="D3724" s="298">
        <v>0.39</v>
      </c>
    </row>
    <row r="3725" spans="1:4">
      <c r="A3725" s="347">
        <v>39997</v>
      </c>
      <c r="B3725" s="347" t="s">
        <v>37556</v>
      </c>
      <c r="C3725" s="347" t="s">
        <v>290</v>
      </c>
      <c r="D3725" s="298">
        <v>0.21</v>
      </c>
    </row>
    <row r="3726" spans="1:4">
      <c r="A3726" s="347">
        <v>11971</v>
      </c>
      <c r="B3726" s="347" t="s">
        <v>37557</v>
      </c>
      <c r="C3726" s="347" t="s">
        <v>290</v>
      </c>
      <c r="D3726" s="298">
        <v>3.03</v>
      </c>
    </row>
    <row r="3727" spans="1:4">
      <c r="A3727" s="347">
        <v>4342</v>
      </c>
      <c r="B3727" s="347" t="s">
        <v>37558</v>
      </c>
      <c r="C3727" s="347" t="s">
        <v>290</v>
      </c>
      <c r="D3727" s="298">
        <v>0.16</v>
      </c>
    </row>
    <row r="3728" spans="1:4">
      <c r="A3728" s="347">
        <v>4330</v>
      </c>
      <c r="B3728" s="347" t="s">
        <v>37559</v>
      </c>
      <c r="C3728" s="347" t="s">
        <v>290</v>
      </c>
      <c r="D3728" s="298">
        <v>0.1</v>
      </c>
    </row>
    <row r="3729" spans="1:4">
      <c r="A3729" s="347">
        <v>4340</v>
      </c>
      <c r="B3729" s="347" t="s">
        <v>37560</v>
      </c>
      <c r="C3729" s="347" t="s">
        <v>290</v>
      </c>
      <c r="D3729" s="298">
        <v>0.84</v>
      </c>
    </row>
    <row r="3730" spans="1:4">
      <c r="A3730" s="347">
        <v>5088</v>
      </c>
      <c r="B3730" s="347" t="s">
        <v>37561</v>
      </c>
      <c r="C3730" s="347" t="s">
        <v>290</v>
      </c>
      <c r="D3730" s="298">
        <v>6.36</v>
      </c>
    </row>
    <row r="3731" spans="1:4">
      <c r="A3731" s="347">
        <v>11154</v>
      </c>
      <c r="B3731" s="347" t="s">
        <v>37562</v>
      </c>
      <c r="C3731" s="347" t="s">
        <v>290</v>
      </c>
      <c r="D3731" s="298">
        <v>745.7</v>
      </c>
    </row>
    <row r="3732" spans="1:4">
      <c r="A3732" s="347">
        <v>4989</v>
      </c>
      <c r="B3732" s="347" t="s">
        <v>37563</v>
      </c>
      <c r="C3732" s="347" t="s">
        <v>290</v>
      </c>
      <c r="D3732" s="298">
        <v>299.92</v>
      </c>
    </row>
    <row r="3733" spans="1:4">
      <c r="A3733" s="347">
        <v>4982</v>
      </c>
      <c r="B3733" s="347" t="s">
        <v>37564</v>
      </c>
      <c r="C3733" s="347" t="s">
        <v>290</v>
      </c>
      <c r="D3733" s="298">
        <v>281.31</v>
      </c>
    </row>
    <row r="3734" spans="1:4">
      <c r="A3734" s="347">
        <v>4962</v>
      </c>
      <c r="B3734" s="347" t="s">
        <v>37565</v>
      </c>
      <c r="C3734" s="347" t="s">
        <v>290</v>
      </c>
      <c r="D3734" s="298">
        <v>221.85</v>
      </c>
    </row>
    <row r="3735" spans="1:4">
      <c r="A3735" s="347">
        <v>4981</v>
      </c>
      <c r="B3735" s="347" t="s">
        <v>37566</v>
      </c>
      <c r="C3735" s="347" t="s">
        <v>290</v>
      </c>
      <c r="D3735" s="298">
        <v>197.5</v>
      </c>
    </row>
    <row r="3736" spans="1:4">
      <c r="A3736" s="347">
        <v>4964</v>
      </c>
      <c r="B3736" s="347" t="s">
        <v>37567</v>
      </c>
      <c r="C3736" s="347" t="s">
        <v>290</v>
      </c>
      <c r="D3736" s="298">
        <v>250.55</v>
      </c>
    </row>
    <row r="3737" spans="1:4">
      <c r="A3737" s="347">
        <v>4992</v>
      </c>
      <c r="B3737" s="347" t="s">
        <v>37568</v>
      </c>
      <c r="C3737" s="347" t="s">
        <v>290</v>
      </c>
      <c r="D3737" s="298">
        <v>244.74</v>
      </c>
    </row>
    <row r="3738" spans="1:4">
      <c r="A3738" s="347">
        <v>4987</v>
      </c>
      <c r="B3738" s="347" t="s">
        <v>37569</v>
      </c>
      <c r="C3738" s="347" t="s">
        <v>290</v>
      </c>
      <c r="D3738" s="298">
        <v>280</v>
      </c>
    </row>
    <row r="3739" spans="1:4">
      <c r="A3739" s="347">
        <v>39021</v>
      </c>
      <c r="B3739" s="347" t="s">
        <v>37570</v>
      </c>
      <c r="C3739" s="347" t="s">
        <v>290</v>
      </c>
      <c r="D3739" s="298">
        <v>335.41</v>
      </c>
    </row>
    <row r="3740" spans="1:4">
      <c r="A3740" s="347">
        <v>39022</v>
      </c>
      <c r="B3740" s="347" t="s">
        <v>37571</v>
      </c>
      <c r="C3740" s="347" t="s">
        <v>290</v>
      </c>
      <c r="D3740" s="298">
        <v>414.81</v>
      </c>
    </row>
    <row r="3741" spans="1:4">
      <c r="A3741" s="347">
        <v>39024</v>
      </c>
      <c r="B3741" s="347" t="s">
        <v>37572</v>
      </c>
      <c r="C3741" s="347" t="s">
        <v>290</v>
      </c>
      <c r="D3741" s="298">
        <v>725.26</v>
      </c>
    </row>
    <row r="3742" spans="1:4">
      <c r="A3742" s="347">
        <v>4914</v>
      </c>
      <c r="B3742" s="347" t="s">
        <v>37573</v>
      </c>
      <c r="C3742" s="347" t="s">
        <v>289</v>
      </c>
      <c r="D3742" s="298">
        <v>588.05999999999995</v>
      </c>
    </row>
    <row r="3743" spans="1:4">
      <c r="A3743" s="347">
        <v>4917</v>
      </c>
      <c r="B3743" s="347" t="s">
        <v>37574</v>
      </c>
      <c r="C3743" s="347" t="s">
        <v>289</v>
      </c>
      <c r="D3743" s="298">
        <v>406.12</v>
      </c>
    </row>
    <row r="3744" spans="1:4">
      <c r="A3744" s="347">
        <v>39025</v>
      </c>
      <c r="B3744" s="347" t="s">
        <v>37575</v>
      </c>
      <c r="C3744" s="347" t="s">
        <v>290</v>
      </c>
      <c r="D3744" s="298">
        <v>743.68</v>
      </c>
    </row>
    <row r="3745" spans="1:4">
      <c r="A3745" s="347">
        <v>4930</v>
      </c>
      <c r="B3745" s="347" t="s">
        <v>37576</v>
      </c>
      <c r="C3745" s="347" t="s">
        <v>289</v>
      </c>
      <c r="D3745" s="298">
        <v>360.47</v>
      </c>
    </row>
    <row r="3746" spans="1:4">
      <c r="A3746" s="347">
        <v>4922</v>
      </c>
      <c r="B3746" s="347" t="s">
        <v>37577</v>
      </c>
      <c r="C3746" s="347" t="s">
        <v>289</v>
      </c>
      <c r="D3746" s="298">
        <v>376.71</v>
      </c>
    </row>
    <row r="3747" spans="1:4">
      <c r="A3747" s="347">
        <v>4911</v>
      </c>
      <c r="B3747" s="347" t="s">
        <v>37578</v>
      </c>
      <c r="C3747" s="347" t="s">
        <v>289</v>
      </c>
      <c r="D3747" s="298">
        <v>362.6</v>
      </c>
    </row>
    <row r="3748" spans="1:4">
      <c r="A3748" s="347">
        <v>37518</v>
      </c>
      <c r="B3748" s="347" t="s">
        <v>37579</v>
      </c>
      <c r="C3748" s="347" t="s">
        <v>289</v>
      </c>
      <c r="D3748" s="298">
        <v>589.22</v>
      </c>
    </row>
    <row r="3749" spans="1:4">
      <c r="A3749" s="347">
        <v>4910</v>
      </c>
      <c r="B3749" s="347" t="s">
        <v>37580</v>
      </c>
      <c r="C3749" s="347" t="s">
        <v>289</v>
      </c>
      <c r="D3749" s="298">
        <v>496.72</v>
      </c>
    </row>
    <row r="3750" spans="1:4">
      <c r="A3750" s="347">
        <v>4943</v>
      </c>
      <c r="B3750" s="347" t="s">
        <v>37581</v>
      </c>
      <c r="C3750" s="347" t="s">
        <v>289</v>
      </c>
      <c r="D3750" s="298">
        <v>739.99</v>
      </c>
    </row>
    <row r="3751" spans="1:4">
      <c r="A3751" s="347">
        <v>5002</v>
      </c>
      <c r="B3751" s="347" t="s">
        <v>37582</v>
      </c>
      <c r="C3751" s="347" t="s">
        <v>289</v>
      </c>
      <c r="D3751" s="298">
        <v>342.03</v>
      </c>
    </row>
    <row r="3752" spans="1:4">
      <c r="A3752" s="347">
        <v>4977</v>
      </c>
      <c r="B3752" s="347" t="s">
        <v>37583</v>
      </c>
      <c r="C3752" s="347" t="s">
        <v>289</v>
      </c>
      <c r="D3752" s="298">
        <v>230.88</v>
      </c>
    </row>
    <row r="3753" spans="1:4">
      <c r="A3753" s="347">
        <v>5028</v>
      </c>
      <c r="B3753" s="347" t="s">
        <v>37584</v>
      </c>
      <c r="C3753" s="347" t="s">
        <v>289</v>
      </c>
      <c r="D3753" s="298">
        <v>564.92999999999995</v>
      </c>
    </row>
    <row r="3754" spans="1:4">
      <c r="A3754" s="347">
        <v>4998</v>
      </c>
      <c r="B3754" s="347" t="s">
        <v>37585</v>
      </c>
      <c r="C3754" s="347" t="s">
        <v>289</v>
      </c>
      <c r="D3754" s="298">
        <v>469.19</v>
      </c>
    </row>
    <row r="3755" spans="1:4">
      <c r="A3755" s="347">
        <v>4969</v>
      </c>
      <c r="B3755" s="347" t="s">
        <v>37586</v>
      </c>
      <c r="C3755" s="347" t="s">
        <v>289</v>
      </c>
      <c r="D3755" s="298">
        <v>326.54000000000002</v>
      </c>
    </row>
    <row r="3756" spans="1:4">
      <c r="A3756" s="347">
        <v>11364</v>
      </c>
      <c r="B3756" s="347" t="s">
        <v>37587</v>
      </c>
      <c r="C3756" s="347" t="s">
        <v>290</v>
      </c>
      <c r="D3756" s="298">
        <v>169.67</v>
      </c>
    </row>
    <row r="3757" spans="1:4">
      <c r="A3757" s="347">
        <v>11365</v>
      </c>
      <c r="B3757" s="347" t="s">
        <v>37588</v>
      </c>
      <c r="C3757" s="347" t="s">
        <v>290</v>
      </c>
      <c r="D3757" s="298">
        <v>176.07</v>
      </c>
    </row>
    <row r="3758" spans="1:4">
      <c r="A3758" s="347">
        <v>11366</v>
      </c>
      <c r="B3758" s="347" t="s">
        <v>37589</v>
      </c>
      <c r="C3758" s="347" t="s">
        <v>290</v>
      </c>
      <c r="D3758" s="298">
        <v>187.17</v>
      </c>
    </row>
    <row r="3759" spans="1:4">
      <c r="A3759" s="347">
        <v>43777</v>
      </c>
      <c r="B3759" s="347" t="s">
        <v>37590</v>
      </c>
      <c r="C3759" s="347" t="s">
        <v>290</v>
      </c>
      <c r="D3759" s="298">
        <v>219.85</v>
      </c>
    </row>
    <row r="3760" spans="1:4">
      <c r="A3760" s="347">
        <v>20322</v>
      </c>
      <c r="B3760" s="347" t="s">
        <v>37591</v>
      </c>
      <c r="C3760" s="347" t="s">
        <v>290</v>
      </c>
      <c r="D3760" s="298">
        <v>204.09</v>
      </c>
    </row>
    <row r="3761" spans="1:4">
      <c r="A3761" s="347">
        <v>10553</v>
      </c>
      <c r="B3761" s="347" t="s">
        <v>37592</v>
      </c>
      <c r="C3761" s="347" t="s">
        <v>290</v>
      </c>
      <c r="D3761" s="298">
        <v>185.32</v>
      </c>
    </row>
    <row r="3762" spans="1:4">
      <c r="A3762" s="347">
        <v>5020</v>
      </c>
      <c r="B3762" s="347" t="s">
        <v>37593</v>
      </c>
      <c r="C3762" s="347" t="s">
        <v>290</v>
      </c>
      <c r="D3762" s="298">
        <v>195.38</v>
      </c>
    </row>
    <row r="3763" spans="1:4">
      <c r="A3763" s="347">
        <v>10554</v>
      </c>
      <c r="B3763" s="347" t="s">
        <v>37594</v>
      </c>
      <c r="C3763" s="347" t="s">
        <v>290</v>
      </c>
      <c r="D3763" s="298">
        <v>186.96</v>
      </c>
    </row>
    <row r="3764" spans="1:4">
      <c r="A3764" s="347">
        <v>10555</v>
      </c>
      <c r="B3764" s="347" t="s">
        <v>37595</v>
      </c>
      <c r="C3764" s="347" t="s">
        <v>290</v>
      </c>
      <c r="D3764" s="298">
        <v>203.88</v>
      </c>
    </row>
    <row r="3765" spans="1:4">
      <c r="A3765" s="347">
        <v>10556</v>
      </c>
      <c r="B3765" s="347" t="s">
        <v>37596</v>
      </c>
      <c r="C3765" s="347" t="s">
        <v>290</v>
      </c>
      <c r="D3765" s="298">
        <v>271.08999999999997</v>
      </c>
    </row>
    <row r="3766" spans="1:4">
      <c r="A3766" s="347">
        <v>39502</v>
      </c>
      <c r="B3766" s="347" t="s">
        <v>37597</v>
      </c>
      <c r="C3766" s="347" t="s">
        <v>290</v>
      </c>
      <c r="D3766" s="298">
        <v>380.67</v>
      </c>
    </row>
    <row r="3767" spans="1:4">
      <c r="A3767" s="347">
        <v>39504</v>
      </c>
      <c r="B3767" s="347" t="s">
        <v>37598</v>
      </c>
      <c r="C3767" s="347" t="s">
        <v>290</v>
      </c>
      <c r="D3767" s="298">
        <v>420.95</v>
      </c>
    </row>
    <row r="3768" spans="1:4">
      <c r="A3768" s="347">
        <v>39503</v>
      </c>
      <c r="B3768" s="347" t="s">
        <v>37599</v>
      </c>
      <c r="C3768" s="347" t="s">
        <v>290</v>
      </c>
      <c r="D3768" s="298">
        <v>443.03</v>
      </c>
    </row>
    <row r="3769" spans="1:4">
      <c r="A3769" s="347">
        <v>39505</v>
      </c>
      <c r="B3769" s="347" t="s">
        <v>37600</v>
      </c>
      <c r="C3769" s="347" t="s">
        <v>290</v>
      </c>
      <c r="D3769" s="298">
        <v>477.43</v>
      </c>
    </row>
    <row r="3770" spans="1:4">
      <c r="A3770" s="347">
        <v>25969</v>
      </c>
      <c r="B3770" s="347" t="s">
        <v>37601</v>
      </c>
      <c r="C3770" s="347" t="s">
        <v>290</v>
      </c>
      <c r="D3770" s="298">
        <v>540.54</v>
      </c>
    </row>
    <row r="3771" spans="1:4">
      <c r="A3771" s="347">
        <v>4944</v>
      </c>
      <c r="B3771" s="347" t="s">
        <v>37602</v>
      </c>
      <c r="C3771" s="347" t="s">
        <v>289</v>
      </c>
      <c r="D3771" s="299">
        <v>1106.29</v>
      </c>
    </row>
    <row r="3772" spans="1:4">
      <c r="A3772" s="347">
        <v>21102</v>
      </c>
      <c r="B3772" s="347" t="s">
        <v>37603</v>
      </c>
      <c r="C3772" s="347" t="s">
        <v>290</v>
      </c>
      <c r="D3772" s="298">
        <v>63.34</v>
      </c>
    </row>
    <row r="3773" spans="1:4">
      <c r="A3773" s="347">
        <v>21101</v>
      </c>
      <c r="B3773" s="347" t="s">
        <v>37604</v>
      </c>
      <c r="C3773" s="347" t="s">
        <v>290</v>
      </c>
      <c r="D3773" s="298">
        <v>40.67</v>
      </c>
    </row>
    <row r="3774" spans="1:4">
      <c r="A3774" s="347">
        <v>34713</v>
      </c>
      <c r="B3774" s="347" t="s">
        <v>37605</v>
      </c>
      <c r="C3774" s="347" t="s">
        <v>289</v>
      </c>
      <c r="D3774" s="298">
        <v>360.23</v>
      </c>
    </row>
    <row r="3775" spans="1:4">
      <c r="A3775" s="347">
        <v>4947</v>
      </c>
      <c r="B3775" s="347" t="s">
        <v>37606</v>
      </c>
      <c r="C3775" s="347" t="s">
        <v>289</v>
      </c>
      <c r="D3775" s="298">
        <v>463.24</v>
      </c>
    </row>
    <row r="3776" spans="1:4">
      <c r="A3776" s="347">
        <v>37563</v>
      </c>
      <c r="B3776" s="347" t="s">
        <v>37607</v>
      </c>
      <c r="C3776" s="347" t="s">
        <v>289</v>
      </c>
      <c r="D3776" s="298">
        <v>355.69</v>
      </c>
    </row>
    <row r="3777" spans="1:4">
      <c r="A3777" s="347">
        <v>4948</v>
      </c>
      <c r="B3777" s="347" t="s">
        <v>37608</v>
      </c>
      <c r="C3777" s="347" t="s">
        <v>289</v>
      </c>
      <c r="D3777" s="298">
        <v>322.8</v>
      </c>
    </row>
    <row r="3778" spans="1:4">
      <c r="A3778" s="347">
        <v>37561</v>
      </c>
      <c r="B3778" s="347" t="s">
        <v>37609</v>
      </c>
      <c r="C3778" s="347" t="s">
        <v>289</v>
      </c>
      <c r="D3778" s="298">
        <v>663.99</v>
      </c>
    </row>
    <row r="3779" spans="1:4">
      <c r="A3779" s="347">
        <v>37562</v>
      </c>
      <c r="B3779" s="347" t="s">
        <v>37610</v>
      </c>
      <c r="C3779" s="347" t="s">
        <v>289</v>
      </c>
      <c r="D3779" s="298">
        <v>425.88</v>
      </c>
    </row>
    <row r="3780" spans="1:4">
      <c r="A3780" s="347">
        <v>14164</v>
      </c>
      <c r="B3780" s="347" t="s">
        <v>37611</v>
      </c>
      <c r="C3780" s="347" t="s">
        <v>290</v>
      </c>
      <c r="D3780" s="299">
        <v>2251.44</v>
      </c>
    </row>
    <row r="3781" spans="1:4">
      <c r="A3781" s="347">
        <v>14163</v>
      </c>
      <c r="B3781" s="347" t="s">
        <v>37612</v>
      </c>
      <c r="C3781" s="347" t="s">
        <v>290</v>
      </c>
      <c r="D3781" s="299">
        <v>2558.91</v>
      </c>
    </row>
    <row r="3782" spans="1:4">
      <c r="A3782" s="347">
        <v>5051</v>
      </c>
      <c r="B3782" s="347" t="s">
        <v>37613</v>
      </c>
      <c r="C3782" s="347" t="s">
        <v>290</v>
      </c>
      <c r="D3782" s="299">
        <v>2176.31</v>
      </c>
    </row>
    <row r="3783" spans="1:4">
      <c r="A3783" s="347">
        <v>14162</v>
      </c>
      <c r="B3783" s="347" t="s">
        <v>37614</v>
      </c>
      <c r="C3783" s="347" t="s">
        <v>290</v>
      </c>
      <c r="D3783" s="299">
        <v>2173.16</v>
      </c>
    </row>
    <row r="3784" spans="1:4">
      <c r="A3784" s="347">
        <v>5052</v>
      </c>
      <c r="B3784" s="347" t="s">
        <v>37615</v>
      </c>
      <c r="C3784" s="347" t="s">
        <v>290</v>
      </c>
      <c r="D3784" s="299">
        <v>1621.48</v>
      </c>
    </row>
    <row r="3785" spans="1:4">
      <c r="A3785" s="347">
        <v>14166</v>
      </c>
      <c r="B3785" s="347" t="s">
        <v>37616</v>
      </c>
      <c r="C3785" s="347" t="s">
        <v>290</v>
      </c>
      <c r="D3785" s="299">
        <v>1642.07</v>
      </c>
    </row>
    <row r="3786" spans="1:4">
      <c r="A3786" s="347">
        <v>14165</v>
      </c>
      <c r="B3786" s="347" t="s">
        <v>37617</v>
      </c>
      <c r="C3786" s="347" t="s">
        <v>290</v>
      </c>
      <c r="D3786" s="299">
        <v>2274.86</v>
      </c>
    </row>
    <row r="3787" spans="1:4">
      <c r="A3787" s="347">
        <v>5050</v>
      </c>
      <c r="B3787" s="347" t="s">
        <v>37618</v>
      </c>
      <c r="C3787" s="347" t="s">
        <v>290</v>
      </c>
      <c r="D3787" s="298">
        <v>559.89</v>
      </c>
    </row>
    <row r="3788" spans="1:4">
      <c r="A3788" s="347">
        <v>12366</v>
      </c>
      <c r="B3788" s="347" t="s">
        <v>37619</v>
      </c>
      <c r="C3788" s="347" t="s">
        <v>290</v>
      </c>
      <c r="D3788" s="298">
        <v>942.18</v>
      </c>
    </row>
    <row r="3789" spans="1:4">
      <c r="A3789" s="347">
        <v>5045</v>
      </c>
      <c r="B3789" s="347" t="s">
        <v>37620</v>
      </c>
      <c r="C3789" s="347" t="s">
        <v>290</v>
      </c>
      <c r="D3789" s="299">
        <v>1312.02</v>
      </c>
    </row>
    <row r="3790" spans="1:4">
      <c r="A3790" s="347">
        <v>5044</v>
      </c>
      <c r="B3790" s="347" t="s">
        <v>37621</v>
      </c>
      <c r="C3790" s="347" t="s">
        <v>290</v>
      </c>
      <c r="D3790" s="298">
        <v>925.65</v>
      </c>
    </row>
    <row r="3791" spans="1:4">
      <c r="A3791" s="347">
        <v>5055</v>
      </c>
      <c r="B3791" s="347" t="s">
        <v>37622</v>
      </c>
      <c r="C3791" s="347" t="s">
        <v>290</v>
      </c>
      <c r="D3791" s="299">
        <v>1316.03</v>
      </c>
    </row>
    <row r="3792" spans="1:4">
      <c r="A3792" s="347">
        <v>5053</v>
      </c>
      <c r="B3792" s="347" t="s">
        <v>37623</v>
      </c>
      <c r="C3792" s="347" t="s">
        <v>290</v>
      </c>
      <c r="D3792" s="299">
        <v>1024.31</v>
      </c>
    </row>
    <row r="3793" spans="1:4">
      <c r="A3793" s="347">
        <v>5035</v>
      </c>
      <c r="B3793" s="347" t="s">
        <v>37624</v>
      </c>
      <c r="C3793" s="347" t="s">
        <v>290</v>
      </c>
      <c r="D3793" s="299">
        <v>1674.71</v>
      </c>
    </row>
    <row r="3794" spans="1:4">
      <c r="A3794" s="347">
        <v>5036</v>
      </c>
      <c r="B3794" s="347" t="s">
        <v>37625</v>
      </c>
      <c r="C3794" s="347" t="s">
        <v>290</v>
      </c>
      <c r="D3794" s="299">
        <v>2795.65</v>
      </c>
    </row>
    <row r="3795" spans="1:4">
      <c r="A3795" s="347">
        <v>5059</v>
      </c>
      <c r="B3795" s="347" t="s">
        <v>37626</v>
      </c>
      <c r="C3795" s="347" t="s">
        <v>290</v>
      </c>
      <c r="D3795" s="299">
        <v>1309.78</v>
      </c>
    </row>
    <row r="3796" spans="1:4">
      <c r="A3796" s="347">
        <v>5057</v>
      </c>
      <c r="B3796" s="347" t="s">
        <v>37627</v>
      </c>
      <c r="C3796" s="347" t="s">
        <v>290</v>
      </c>
      <c r="D3796" s="299">
        <v>1126.3</v>
      </c>
    </row>
    <row r="3797" spans="1:4">
      <c r="A3797" s="347">
        <v>5033</v>
      </c>
      <c r="B3797" s="347" t="s">
        <v>37628</v>
      </c>
      <c r="C3797" s="347" t="s">
        <v>290</v>
      </c>
      <c r="D3797" s="298">
        <v>935</v>
      </c>
    </row>
    <row r="3798" spans="1:4">
      <c r="A3798" s="347">
        <v>5038</v>
      </c>
      <c r="B3798" s="347" t="s">
        <v>37629</v>
      </c>
      <c r="C3798" s="347" t="s">
        <v>290</v>
      </c>
      <c r="D3798" s="298">
        <v>762.02</v>
      </c>
    </row>
    <row r="3799" spans="1:4">
      <c r="A3799" s="347">
        <v>12372</v>
      </c>
      <c r="B3799" s="347" t="s">
        <v>37630</v>
      </c>
      <c r="C3799" s="347" t="s">
        <v>290</v>
      </c>
      <c r="D3799" s="299">
        <v>1004.19</v>
      </c>
    </row>
    <row r="3800" spans="1:4">
      <c r="A3800" s="347">
        <v>13339</v>
      </c>
      <c r="B3800" s="347" t="s">
        <v>37631</v>
      </c>
      <c r="C3800" s="347" t="s">
        <v>290</v>
      </c>
      <c r="D3800" s="299">
        <v>1492.83</v>
      </c>
    </row>
    <row r="3801" spans="1:4">
      <c r="A3801" s="347">
        <v>12373</v>
      </c>
      <c r="B3801" s="347" t="s">
        <v>37632</v>
      </c>
      <c r="C3801" s="347" t="s">
        <v>290</v>
      </c>
      <c r="D3801" s="299">
        <v>1563.32</v>
      </c>
    </row>
    <row r="3802" spans="1:4">
      <c r="A3802" s="347">
        <v>12388</v>
      </c>
      <c r="B3802" s="347" t="s">
        <v>37633</v>
      </c>
      <c r="C3802" s="347" t="s">
        <v>290</v>
      </c>
      <c r="D3802" s="298">
        <v>331.41</v>
      </c>
    </row>
    <row r="3803" spans="1:4">
      <c r="A3803" s="347">
        <v>34695</v>
      </c>
      <c r="B3803" s="347" t="s">
        <v>37634</v>
      </c>
      <c r="C3803" s="347" t="s">
        <v>290</v>
      </c>
      <c r="D3803" s="299">
        <v>1075.25</v>
      </c>
    </row>
    <row r="3804" spans="1:4">
      <c r="A3804" s="347">
        <v>34692</v>
      </c>
      <c r="B3804" s="347" t="s">
        <v>37635</v>
      </c>
      <c r="C3804" s="347" t="s">
        <v>290</v>
      </c>
      <c r="D3804" s="299">
        <v>2580.6</v>
      </c>
    </row>
    <row r="3805" spans="1:4">
      <c r="A3805" s="347">
        <v>2731</v>
      </c>
      <c r="B3805" s="347" t="s">
        <v>37636</v>
      </c>
      <c r="C3805" s="347" t="s">
        <v>294</v>
      </c>
      <c r="D3805" s="298">
        <v>70.72</v>
      </c>
    </row>
    <row r="3806" spans="1:4">
      <c r="A3806" s="347">
        <v>41457</v>
      </c>
      <c r="B3806" s="347" t="s">
        <v>39173</v>
      </c>
      <c r="C3806" s="347" t="s">
        <v>290</v>
      </c>
      <c r="D3806" s="299">
        <v>1400.43</v>
      </c>
    </row>
    <row r="3807" spans="1:4">
      <c r="A3807" s="347">
        <v>41458</v>
      </c>
      <c r="B3807" s="347" t="s">
        <v>39174</v>
      </c>
      <c r="C3807" s="347" t="s">
        <v>290</v>
      </c>
      <c r="D3807" s="299">
        <v>1955.07</v>
      </c>
    </row>
    <row r="3808" spans="1:4">
      <c r="A3808" s="347">
        <v>41459</v>
      </c>
      <c r="B3808" s="347" t="s">
        <v>39175</v>
      </c>
      <c r="C3808" s="347" t="s">
        <v>290</v>
      </c>
      <c r="D3808" s="299">
        <v>2727.17</v>
      </c>
    </row>
    <row r="3809" spans="1:4">
      <c r="A3809" s="347">
        <v>41461</v>
      </c>
      <c r="B3809" s="347" t="s">
        <v>39176</v>
      </c>
      <c r="C3809" s="347" t="s">
        <v>290</v>
      </c>
      <c r="D3809" s="299">
        <v>3718.36</v>
      </c>
    </row>
    <row r="3810" spans="1:4">
      <c r="A3810" s="347">
        <v>26028</v>
      </c>
      <c r="B3810" s="347" t="s">
        <v>37637</v>
      </c>
      <c r="C3810" s="347" t="s">
        <v>307</v>
      </c>
      <c r="D3810" s="298">
        <v>408.12</v>
      </c>
    </row>
    <row r="3811" spans="1:4">
      <c r="A3811" s="347">
        <v>11844</v>
      </c>
      <c r="B3811" s="347" t="s">
        <v>37638</v>
      </c>
      <c r="C3811" s="347" t="s">
        <v>294</v>
      </c>
      <c r="D3811" s="298">
        <v>37.86</v>
      </c>
    </row>
    <row r="3812" spans="1:4">
      <c r="A3812" s="347">
        <v>4465</v>
      </c>
      <c r="B3812" s="347" t="s">
        <v>37639</v>
      </c>
      <c r="C3812" s="347" t="s">
        <v>294</v>
      </c>
      <c r="D3812" s="298">
        <v>31.46</v>
      </c>
    </row>
    <row r="3813" spans="1:4">
      <c r="A3813" s="347">
        <v>35273</v>
      </c>
      <c r="B3813" s="347" t="s">
        <v>37640</v>
      </c>
      <c r="C3813" s="347" t="s">
        <v>294</v>
      </c>
      <c r="D3813" s="298">
        <v>37.729999999999997</v>
      </c>
    </row>
    <row r="3814" spans="1:4">
      <c r="A3814" s="347">
        <v>4470</v>
      </c>
      <c r="B3814" s="347" t="s">
        <v>37641</v>
      </c>
      <c r="C3814" s="347" t="s">
        <v>294</v>
      </c>
      <c r="D3814" s="298">
        <v>87.08</v>
      </c>
    </row>
    <row r="3815" spans="1:4">
      <c r="A3815" s="347">
        <v>20208</v>
      </c>
      <c r="B3815" s="347" t="s">
        <v>37642</v>
      </c>
      <c r="C3815" s="347" t="s">
        <v>294</v>
      </c>
      <c r="D3815" s="298">
        <v>78.38</v>
      </c>
    </row>
    <row r="3816" spans="1:4">
      <c r="A3816" s="347">
        <v>20204</v>
      </c>
      <c r="B3816" s="347" t="s">
        <v>37643</v>
      </c>
      <c r="C3816" s="347" t="s">
        <v>294</v>
      </c>
      <c r="D3816" s="298">
        <v>58.05</v>
      </c>
    </row>
    <row r="3817" spans="1:4">
      <c r="A3817" s="347">
        <v>4437</v>
      </c>
      <c r="B3817" s="347" t="s">
        <v>37644</v>
      </c>
      <c r="C3817" s="347" t="s">
        <v>294</v>
      </c>
      <c r="D3817" s="298">
        <v>65.31</v>
      </c>
    </row>
    <row r="3818" spans="1:4">
      <c r="A3818" s="347">
        <v>14580</v>
      </c>
      <c r="B3818" s="347" t="s">
        <v>37645</v>
      </c>
      <c r="C3818" s="347" t="s">
        <v>294</v>
      </c>
      <c r="D3818" s="298">
        <v>65.31</v>
      </c>
    </row>
    <row r="3819" spans="1:4">
      <c r="A3819" s="347">
        <v>40304</v>
      </c>
      <c r="B3819" s="347" t="s">
        <v>37646</v>
      </c>
      <c r="C3819" s="347" t="s">
        <v>293</v>
      </c>
      <c r="D3819" s="298">
        <v>24.63</v>
      </c>
    </row>
    <row r="3820" spans="1:4">
      <c r="A3820" s="347">
        <v>5065</v>
      </c>
      <c r="B3820" s="347" t="s">
        <v>37647</v>
      </c>
      <c r="C3820" s="347" t="s">
        <v>293</v>
      </c>
      <c r="D3820" s="298">
        <v>37.96</v>
      </c>
    </row>
    <row r="3821" spans="1:4">
      <c r="A3821" s="347">
        <v>5072</v>
      </c>
      <c r="B3821" s="347" t="s">
        <v>37648</v>
      </c>
      <c r="C3821" s="347" t="s">
        <v>293</v>
      </c>
      <c r="D3821" s="298">
        <v>35.119999999999997</v>
      </c>
    </row>
    <row r="3822" spans="1:4">
      <c r="A3822" s="347">
        <v>5066</v>
      </c>
      <c r="B3822" s="347" t="s">
        <v>37649</v>
      </c>
      <c r="C3822" s="347" t="s">
        <v>293</v>
      </c>
      <c r="D3822" s="298">
        <v>26.3</v>
      </c>
    </row>
    <row r="3823" spans="1:4">
      <c r="A3823" s="347">
        <v>5063</v>
      </c>
      <c r="B3823" s="347" t="s">
        <v>37650</v>
      </c>
      <c r="C3823" s="347" t="s">
        <v>293</v>
      </c>
      <c r="D3823" s="298">
        <v>23.81</v>
      </c>
    </row>
    <row r="3824" spans="1:4">
      <c r="A3824" s="347">
        <v>20247</v>
      </c>
      <c r="B3824" s="347" t="s">
        <v>37651</v>
      </c>
      <c r="C3824" s="347" t="s">
        <v>293</v>
      </c>
      <c r="D3824" s="298">
        <v>22.1</v>
      </c>
    </row>
    <row r="3825" spans="1:4">
      <c r="A3825" s="347">
        <v>5074</v>
      </c>
      <c r="B3825" s="347" t="s">
        <v>37652</v>
      </c>
      <c r="C3825" s="347" t="s">
        <v>293</v>
      </c>
      <c r="D3825" s="298">
        <v>22.36</v>
      </c>
    </row>
    <row r="3826" spans="1:4">
      <c r="A3826" s="347">
        <v>5067</v>
      </c>
      <c r="B3826" s="347" t="s">
        <v>37653</v>
      </c>
      <c r="C3826" s="347" t="s">
        <v>293</v>
      </c>
      <c r="D3826" s="298">
        <v>21.27</v>
      </c>
    </row>
    <row r="3827" spans="1:4">
      <c r="A3827" s="347">
        <v>5078</v>
      </c>
      <c r="B3827" s="347" t="s">
        <v>37654</v>
      </c>
      <c r="C3827" s="347" t="s">
        <v>293</v>
      </c>
      <c r="D3827" s="298">
        <v>21.03</v>
      </c>
    </row>
    <row r="3828" spans="1:4">
      <c r="A3828" s="347">
        <v>5068</v>
      </c>
      <c r="B3828" s="347" t="s">
        <v>37655</v>
      </c>
      <c r="C3828" s="347" t="s">
        <v>293</v>
      </c>
      <c r="D3828" s="298">
        <v>19.96</v>
      </c>
    </row>
    <row r="3829" spans="1:4">
      <c r="A3829" s="347">
        <v>5073</v>
      </c>
      <c r="B3829" s="347" t="s">
        <v>37656</v>
      </c>
      <c r="C3829" s="347" t="s">
        <v>293</v>
      </c>
      <c r="D3829" s="298">
        <v>20.34</v>
      </c>
    </row>
    <row r="3830" spans="1:4">
      <c r="A3830" s="347">
        <v>5069</v>
      </c>
      <c r="B3830" s="347" t="s">
        <v>37657</v>
      </c>
      <c r="C3830" s="347" t="s">
        <v>293</v>
      </c>
      <c r="D3830" s="298">
        <v>20.34</v>
      </c>
    </row>
    <row r="3831" spans="1:4">
      <c r="A3831" s="347">
        <v>5070</v>
      </c>
      <c r="B3831" s="347" t="s">
        <v>37658</v>
      </c>
      <c r="C3831" s="347" t="s">
        <v>293</v>
      </c>
      <c r="D3831" s="298">
        <v>20.56</v>
      </c>
    </row>
    <row r="3832" spans="1:4">
      <c r="A3832" s="347">
        <v>5071</v>
      </c>
      <c r="B3832" s="347" t="s">
        <v>37659</v>
      </c>
      <c r="C3832" s="347" t="s">
        <v>293</v>
      </c>
      <c r="D3832" s="298">
        <v>19.96</v>
      </c>
    </row>
    <row r="3833" spans="1:4">
      <c r="A3833" s="347">
        <v>5061</v>
      </c>
      <c r="B3833" s="347" t="s">
        <v>37660</v>
      </c>
      <c r="C3833" s="347" t="s">
        <v>293</v>
      </c>
      <c r="D3833" s="298">
        <v>19.62</v>
      </c>
    </row>
    <row r="3834" spans="1:4">
      <c r="A3834" s="347">
        <v>5075</v>
      </c>
      <c r="B3834" s="347" t="s">
        <v>37661</v>
      </c>
      <c r="C3834" s="347" t="s">
        <v>293</v>
      </c>
      <c r="D3834" s="298">
        <v>19.96</v>
      </c>
    </row>
    <row r="3835" spans="1:4">
      <c r="A3835" s="347">
        <v>39027</v>
      </c>
      <c r="B3835" s="347" t="s">
        <v>37662</v>
      </c>
      <c r="C3835" s="347" t="s">
        <v>293</v>
      </c>
      <c r="D3835" s="298">
        <v>19.940000000000001</v>
      </c>
    </row>
    <row r="3836" spans="1:4">
      <c r="A3836" s="347">
        <v>5062</v>
      </c>
      <c r="B3836" s="347" t="s">
        <v>37663</v>
      </c>
      <c r="C3836" s="347" t="s">
        <v>293</v>
      </c>
      <c r="D3836" s="298">
        <v>20.22</v>
      </c>
    </row>
    <row r="3837" spans="1:4">
      <c r="A3837" s="347">
        <v>40568</v>
      </c>
      <c r="B3837" s="347" t="s">
        <v>37664</v>
      </c>
      <c r="C3837" s="347" t="s">
        <v>293</v>
      </c>
      <c r="D3837" s="298">
        <v>20.11</v>
      </c>
    </row>
    <row r="3838" spans="1:4">
      <c r="A3838" s="347">
        <v>39026</v>
      </c>
      <c r="B3838" s="347" t="s">
        <v>37665</v>
      </c>
      <c r="C3838" s="347" t="s">
        <v>293</v>
      </c>
      <c r="D3838" s="298">
        <v>22.44</v>
      </c>
    </row>
    <row r="3839" spans="1:4">
      <c r="A3839" s="347">
        <v>42431</v>
      </c>
      <c r="B3839" s="347" t="s">
        <v>37666</v>
      </c>
      <c r="C3839" s="347" t="s">
        <v>290</v>
      </c>
      <c r="D3839" s="299">
        <v>3032.43</v>
      </c>
    </row>
    <row r="3840" spans="1:4">
      <c r="A3840" s="347">
        <v>44074</v>
      </c>
      <c r="B3840" s="347" t="s">
        <v>39177</v>
      </c>
      <c r="C3840" s="347" t="s">
        <v>288</v>
      </c>
      <c r="D3840" s="298">
        <v>651.88</v>
      </c>
    </row>
    <row r="3841" spans="1:4">
      <c r="A3841" s="347">
        <v>11149</v>
      </c>
      <c r="B3841" s="347" t="s">
        <v>37667</v>
      </c>
      <c r="C3841" s="347" t="s">
        <v>292</v>
      </c>
      <c r="D3841" s="298">
        <v>307.27</v>
      </c>
    </row>
    <row r="3842" spans="1:4">
      <c r="A3842" s="347">
        <v>511</v>
      </c>
      <c r="B3842" s="347" t="s">
        <v>37668</v>
      </c>
      <c r="C3842" s="347" t="s">
        <v>288</v>
      </c>
      <c r="D3842" s="298">
        <v>12.45</v>
      </c>
    </row>
    <row r="3843" spans="1:4">
      <c r="A3843" s="347">
        <v>37540</v>
      </c>
      <c r="B3843" s="347" t="s">
        <v>37669</v>
      </c>
      <c r="C3843" s="347" t="s">
        <v>290</v>
      </c>
      <c r="D3843" s="299">
        <v>96844.26</v>
      </c>
    </row>
    <row r="3844" spans="1:4">
      <c r="A3844" s="347">
        <v>37548</v>
      </c>
      <c r="B3844" s="347" t="s">
        <v>37670</v>
      </c>
      <c r="C3844" s="347" t="s">
        <v>290</v>
      </c>
      <c r="D3844" s="299">
        <v>128366.57</v>
      </c>
    </row>
    <row r="3845" spans="1:4">
      <c r="A3845" s="347">
        <v>39828</v>
      </c>
      <c r="B3845" s="347" t="s">
        <v>37671</v>
      </c>
      <c r="C3845" s="347" t="s">
        <v>290</v>
      </c>
      <c r="D3845" s="298">
        <v>770.07</v>
      </c>
    </row>
    <row r="3846" spans="1:4">
      <c r="A3846" s="347">
        <v>12273</v>
      </c>
      <c r="B3846" s="347" t="s">
        <v>37672</v>
      </c>
      <c r="C3846" s="347" t="s">
        <v>290</v>
      </c>
      <c r="D3846" s="298">
        <v>73.569999999999993</v>
      </c>
    </row>
    <row r="3847" spans="1:4">
      <c r="A3847" s="347">
        <v>38392</v>
      </c>
      <c r="B3847" s="347" t="s">
        <v>37673</v>
      </c>
      <c r="C3847" s="347" t="s">
        <v>290</v>
      </c>
      <c r="D3847" s="298">
        <v>53.62</v>
      </c>
    </row>
    <row r="3848" spans="1:4">
      <c r="A3848" s="347">
        <v>11735</v>
      </c>
      <c r="B3848" s="347" t="s">
        <v>39178</v>
      </c>
      <c r="C3848" s="347" t="s">
        <v>290</v>
      </c>
      <c r="D3848" s="298">
        <v>4.97</v>
      </c>
    </row>
    <row r="3849" spans="1:4">
      <c r="A3849" s="347">
        <v>11737</v>
      </c>
      <c r="B3849" s="347" t="s">
        <v>39179</v>
      </c>
      <c r="C3849" s="347" t="s">
        <v>290</v>
      </c>
      <c r="D3849" s="298">
        <v>7.05</v>
      </c>
    </row>
    <row r="3850" spans="1:4">
      <c r="A3850" s="347">
        <v>11738</v>
      </c>
      <c r="B3850" s="347" t="s">
        <v>39180</v>
      </c>
      <c r="C3850" s="347" t="s">
        <v>290</v>
      </c>
      <c r="D3850" s="298">
        <v>8.89</v>
      </c>
    </row>
    <row r="3851" spans="1:4">
      <c r="A3851" s="347">
        <v>36143</v>
      </c>
      <c r="B3851" s="347" t="s">
        <v>37674</v>
      </c>
      <c r="C3851" s="347" t="s">
        <v>290</v>
      </c>
      <c r="D3851" s="298">
        <v>26.75</v>
      </c>
    </row>
    <row r="3852" spans="1:4">
      <c r="A3852" s="347">
        <v>36142</v>
      </c>
      <c r="B3852" s="347" t="s">
        <v>37675</v>
      </c>
      <c r="C3852" s="347" t="s">
        <v>290</v>
      </c>
      <c r="D3852" s="298">
        <v>1.95</v>
      </c>
    </row>
    <row r="3853" spans="1:4">
      <c r="A3853" s="347">
        <v>36146</v>
      </c>
      <c r="B3853" s="347" t="s">
        <v>37676</v>
      </c>
      <c r="C3853" s="347" t="s">
        <v>290</v>
      </c>
      <c r="D3853" s="298">
        <v>221.85</v>
      </c>
    </row>
    <row r="3854" spans="1:4">
      <c r="A3854" s="347">
        <v>39015</v>
      </c>
      <c r="B3854" s="347" t="s">
        <v>37677</v>
      </c>
      <c r="C3854" s="347" t="s">
        <v>290</v>
      </c>
      <c r="D3854" s="298">
        <v>0.94</v>
      </c>
    </row>
    <row r="3855" spans="1:4">
      <c r="A3855" s="347">
        <v>38377</v>
      </c>
      <c r="B3855" s="347" t="s">
        <v>37678</v>
      </c>
      <c r="C3855" s="347" t="s">
        <v>290</v>
      </c>
      <c r="D3855" s="298">
        <v>23.1</v>
      </c>
    </row>
    <row r="3856" spans="1:4">
      <c r="A3856" s="347">
        <v>38376</v>
      </c>
      <c r="B3856" s="347" t="s">
        <v>37679</v>
      </c>
      <c r="C3856" s="347" t="s">
        <v>290</v>
      </c>
      <c r="D3856" s="298">
        <v>26.33</v>
      </c>
    </row>
    <row r="3857" spans="1:4">
      <c r="A3857" s="347">
        <v>38116</v>
      </c>
      <c r="B3857" s="347" t="s">
        <v>37680</v>
      </c>
      <c r="C3857" s="347" t="s">
        <v>290</v>
      </c>
      <c r="D3857" s="298">
        <v>5.95</v>
      </c>
    </row>
    <row r="3858" spans="1:4">
      <c r="A3858" s="347">
        <v>38066</v>
      </c>
      <c r="B3858" s="347" t="s">
        <v>37681</v>
      </c>
      <c r="C3858" s="347" t="s">
        <v>290</v>
      </c>
      <c r="D3858" s="298">
        <v>9.82</v>
      </c>
    </row>
    <row r="3859" spans="1:4">
      <c r="A3859" s="347">
        <v>38117</v>
      </c>
      <c r="B3859" s="347" t="s">
        <v>37682</v>
      </c>
      <c r="C3859" s="347" t="s">
        <v>290</v>
      </c>
      <c r="D3859" s="298">
        <v>10.130000000000001</v>
      </c>
    </row>
    <row r="3860" spans="1:4">
      <c r="A3860" s="347">
        <v>38067</v>
      </c>
      <c r="B3860" s="347" t="s">
        <v>37683</v>
      </c>
      <c r="C3860" s="347" t="s">
        <v>290</v>
      </c>
      <c r="D3860" s="298">
        <v>13.83</v>
      </c>
    </row>
    <row r="3861" spans="1:4">
      <c r="A3861" s="347">
        <v>11522</v>
      </c>
      <c r="B3861" s="347" t="s">
        <v>37684</v>
      </c>
      <c r="C3861" s="347" t="s">
        <v>290</v>
      </c>
      <c r="D3861" s="298">
        <v>12.33</v>
      </c>
    </row>
    <row r="3862" spans="1:4">
      <c r="A3862" s="347">
        <v>43600</v>
      </c>
      <c r="B3862" s="347" t="s">
        <v>37685</v>
      </c>
      <c r="C3862" s="347" t="s">
        <v>290</v>
      </c>
      <c r="D3862" s="298">
        <v>49.42</v>
      </c>
    </row>
    <row r="3863" spans="1:4">
      <c r="A3863" s="347">
        <v>5080</v>
      </c>
      <c r="B3863" s="347" t="s">
        <v>37686</v>
      </c>
      <c r="C3863" s="347" t="s">
        <v>290</v>
      </c>
      <c r="D3863" s="298">
        <v>19.27</v>
      </c>
    </row>
    <row r="3864" spans="1:4">
      <c r="A3864" s="347">
        <v>38168</v>
      </c>
      <c r="B3864" s="347" t="s">
        <v>37687</v>
      </c>
      <c r="C3864" s="347" t="s">
        <v>290</v>
      </c>
      <c r="D3864" s="298">
        <v>134.54</v>
      </c>
    </row>
    <row r="3865" spans="1:4">
      <c r="A3865" s="347">
        <v>43601</v>
      </c>
      <c r="B3865" s="347" t="s">
        <v>37688</v>
      </c>
      <c r="C3865" s="347" t="s">
        <v>290</v>
      </c>
      <c r="D3865" s="298">
        <v>67.27</v>
      </c>
    </row>
    <row r="3866" spans="1:4">
      <c r="A3866" s="347">
        <v>13393</v>
      </c>
      <c r="B3866" s="347" t="s">
        <v>37689</v>
      </c>
      <c r="C3866" s="347" t="s">
        <v>290</v>
      </c>
      <c r="D3866" s="298">
        <v>376.23</v>
      </c>
    </row>
    <row r="3867" spans="1:4">
      <c r="A3867" s="347">
        <v>13395</v>
      </c>
      <c r="B3867" s="347" t="s">
        <v>37690</v>
      </c>
      <c r="C3867" s="347" t="s">
        <v>290</v>
      </c>
      <c r="D3867" s="298">
        <v>527.24</v>
      </c>
    </row>
    <row r="3868" spans="1:4">
      <c r="A3868" s="347">
        <v>12039</v>
      </c>
      <c r="B3868" s="347" t="s">
        <v>37691</v>
      </c>
      <c r="C3868" s="347" t="s">
        <v>290</v>
      </c>
      <c r="D3868" s="298">
        <v>554.08000000000004</v>
      </c>
    </row>
    <row r="3869" spans="1:4">
      <c r="A3869" s="347">
        <v>13396</v>
      </c>
      <c r="B3869" s="347" t="s">
        <v>37692</v>
      </c>
      <c r="C3869" s="347" t="s">
        <v>290</v>
      </c>
      <c r="D3869" s="298">
        <v>778.17</v>
      </c>
    </row>
    <row r="3870" spans="1:4">
      <c r="A3870" s="347">
        <v>12041</v>
      </c>
      <c r="B3870" s="347" t="s">
        <v>37693</v>
      </c>
      <c r="C3870" s="347" t="s">
        <v>290</v>
      </c>
      <c r="D3870" s="298">
        <v>635.41999999999996</v>
      </c>
    </row>
    <row r="3871" spans="1:4">
      <c r="A3871" s="347">
        <v>12043</v>
      </c>
      <c r="B3871" s="347" t="s">
        <v>37694</v>
      </c>
      <c r="C3871" s="347" t="s">
        <v>290</v>
      </c>
      <c r="D3871" s="299">
        <v>1341.6</v>
      </c>
    </row>
    <row r="3872" spans="1:4">
      <c r="A3872" s="347">
        <v>39762</v>
      </c>
      <c r="B3872" s="347" t="s">
        <v>37695</v>
      </c>
      <c r="C3872" s="347" t="s">
        <v>290</v>
      </c>
      <c r="D3872" s="298">
        <v>638.63</v>
      </c>
    </row>
    <row r="3873" spans="1:4">
      <c r="A3873" s="347">
        <v>12042</v>
      </c>
      <c r="B3873" s="347" t="s">
        <v>37696</v>
      </c>
      <c r="C3873" s="347" t="s">
        <v>290</v>
      </c>
      <c r="D3873" s="298">
        <v>932.39</v>
      </c>
    </row>
    <row r="3874" spans="1:4">
      <c r="A3874" s="347">
        <v>39763</v>
      </c>
      <c r="B3874" s="347" t="s">
        <v>37697</v>
      </c>
      <c r="C3874" s="347" t="s">
        <v>290</v>
      </c>
      <c r="D3874" s="299">
        <v>1091.24</v>
      </c>
    </row>
    <row r="3875" spans="1:4">
      <c r="A3875" s="347">
        <v>39760</v>
      </c>
      <c r="B3875" s="347" t="s">
        <v>37698</v>
      </c>
      <c r="C3875" s="347" t="s">
        <v>290</v>
      </c>
      <c r="D3875" s="299">
        <v>1087.6500000000001</v>
      </c>
    </row>
    <row r="3876" spans="1:4">
      <c r="A3876" s="347">
        <v>39756</v>
      </c>
      <c r="B3876" s="347" t="s">
        <v>37699</v>
      </c>
      <c r="C3876" s="347" t="s">
        <v>290</v>
      </c>
      <c r="D3876" s="298">
        <v>390.53</v>
      </c>
    </row>
    <row r="3877" spans="1:4">
      <c r="A3877" s="347">
        <v>12038</v>
      </c>
      <c r="B3877" s="347" t="s">
        <v>37700</v>
      </c>
      <c r="C3877" s="347" t="s">
        <v>290</v>
      </c>
      <c r="D3877" s="298">
        <v>487.98</v>
      </c>
    </row>
    <row r="3878" spans="1:4">
      <c r="A3878" s="347">
        <v>39757</v>
      </c>
      <c r="B3878" s="347" t="s">
        <v>37701</v>
      </c>
      <c r="C3878" s="347" t="s">
        <v>290</v>
      </c>
      <c r="D3878" s="298">
        <v>451.23</v>
      </c>
    </row>
    <row r="3879" spans="1:4">
      <c r="A3879" s="347">
        <v>39758</v>
      </c>
      <c r="B3879" s="347" t="s">
        <v>37702</v>
      </c>
      <c r="C3879" s="347" t="s">
        <v>290</v>
      </c>
      <c r="D3879" s="298">
        <v>657.61</v>
      </c>
    </row>
    <row r="3880" spans="1:4">
      <c r="A3880" s="347">
        <v>39759</v>
      </c>
      <c r="B3880" s="347" t="s">
        <v>37703</v>
      </c>
      <c r="C3880" s="347" t="s">
        <v>290</v>
      </c>
      <c r="D3880" s="298">
        <v>812.14</v>
      </c>
    </row>
    <row r="3881" spans="1:4">
      <c r="A3881" s="347">
        <v>39761</v>
      </c>
      <c r="B3881" s="347" t="s">
        <v>37704</v>
      </c>
      <c r="C3881" s="347" t="s">
        <v>290</v>
      </c>
      <c r="D3881" s="298">
        <v>976.22</v>
      </c>
    </row>
    <row r="3882" spans="1:4">
      <c r="A3882" s="347">
        <v>39805</v>
      </c>
      <c r="B3882" s="347" t="s">
        <v>37705</v>
      </c>
      <c r="C3882" s="347" t="s">
        <v>290</v>
      </c>
      <c r="D3882" s="298">
        <v>125.69</v>
      </c>
    </row>
    <row r="3883" spans="1:4">
      <c r="A3883" s="347">
        <v>39806</v>
      </c>
      <c r="B3883" s="347" t="s">
        <v>37706</v>
      </c>
      <c r="C3883" s="347" t="s">
        <v>290</v>
      </c>
      <c r="D3883" s="298">
        <v>232.87</v>
      </c>
    </row>
    <row r="3884" spans="1:4">
      <c r="A3884" s="347">
        <v>39807</v>
      </c>
      <c r="B3884" s="347" t="s">
        <v>37707</v>
      </c>
      <c r="C3884" s="347" t="s">
        <v>290</v>
      </c>
      <c r="D3884" s="298">
        <v>504.68</v>
      </c>
    </row>
    <row r="3885" spans="1:4">
      <c r="A3885" s="347">
        <v>43100</v>
      </c>
      <c r="B3885" s="347" t="s">
        <v>37708</v>
      </c>
      <c r="C3885" s="347" t="s">
        <v>290</v>
      </c>
      <c r="D3885" s="298">
        <v>394.55</v>
      </c>
    </row>
    <row r="3886" spans="1:4">
      <c r="A3886" s="347">
        <v>39804</v>
      </c>
      <c r="B3886" s="347" t="s">
        <v>37709</v>
      </c>
      <c r="C3886" s="347" t="s">
        <v>290</v>
      </c>
      <c r="D3886" s="298">
        <v>73.8</v>
      </c>
    </row>
    <row r="3887" spans="1:4">
      <c r="A3887" s="347">
        <v>39796</v>
      </c>
      <c r="B3887" s="347" t="s">
        <v>37710</v>
      </c>
      <c r="C3887" s="347" t="s">
        <v>290</v>
      </c>
      <c r="D3887" s="298">
        <v>76.44</v>
      </c>
    </row>
    <row r="3888" spans="1:4">
      <c r="A3888" s="347">
        <v>39797</v>
      </c>
      <c r="B3888" s="347" t="s">
        <v>37711</v>
      </c>
      <c r="C3888" s="347" t="s">
        <v>290</v>
      </c>
      <c r="D3888" s="298">
        <v>120</v>
      </c>
    </row>
    <row r="3889" spans="1:4">
      <c r="A3889" s="347">
        <v>39798</v>
      </c>
      <c r="B3889" s="347" t="s">
        <v>37712</v>
      </c>
      <c r="C3889" s="347" t="s">
        <v>290</v>
      </c>
      <c r="D3889" s="298">
        <v>205.84</v>
      </c>
    </row>
    <row r="3890" spans="1:4">
      <c r="A3890" s="347">
        <v>39794</v>
      </c>
      <c r="B3890" s="347" t="s">
        <v>37713</v>
      </c>
      <c r="C3890" s="347" t="s">
        <v>290</v>
      </c>
      <c r="D3890" s="298">
        <v>32.450000000000003</v>
      </c>
    </row>
    <row r="3891" spans="1:4">
      <c r="A3891" s="347">
        <v>39795</v>
      </c>
      <c r="B3891" s="347" t="s">
        <v>37714</v>
      </c>
      <c r="C3891" s="347" t="s">
        <v>290</v>
      </c>
      <c r="D3891" s="298">
        <v>51.26</v>
      </c>
    </row>
    <row r="3892" spans="1:4">
      <c r="A3892" s="347">
        <v>39799</v>
      </c>
      <c r="B3892" s="347" t="s">
        <v>37715</v>
      </c>
      <c r="C3892" s="347" t="s">
        <v>290</v>
      </c>
      <c r="D3892" s="298">
        <v>37.82</v>
      </c>
    </row>
    <row r="3893" spans="1:4">
      <c r="A3893" s="347">
        <v>39801</v>
      </c>
      <c r="B3893" s="347" t="s">
        <v>37716</v>
      </c>
      <c r="C3893" s="347" t="s">
        <v>290</v>
      </c>
      <c r="D3893" s="298">
        <v>108.25</v>
      </c>
    </row>
    <row r="3894" spans="1:4">
      <c r="A3894" s="347">
        <v>39802</v>
      </c>
      <c r="B3894" s="347" t="s">
        <v>37717</v>
      </c>
      <c r="C3894" s="347" t="s">
        <v>290</v>
      </c>
      <c r="D3894" s="298">
        <v>158.66999999999999</v>
      </c>
    </row>
    <row r="3895" spans="1:4">
      <c r="A3895" s="347">
        <v>39803</v>
      </c>
      <c r="B3895" s="347" t="s">
        <v>37718</v>
      </c>
      <c r="C3895" s="347" t="s">
        <v>290</v>
      </c>
      <c r="D3895" s="298">
        <v>221.35</v>
      </c>
    </row>
    <row r="3896" spans="1:4">
      <c r="A3896" s="347">
        <v>39800</v>
      </c>
      <c r="B3896" s="347" t="s">
        <v>37719</v>
      </c>
      <c r="C3896" s="347" t="s">
        <v>290</v>
      </c>
      <c r="D3896" s="298">
        <v>64.430000000000007</v>
      </c>
    </row>
    <row r="3897" spans="1:4">
      <c r="A3897" s="347">
        <v>21059</v>
      </c>
      <c r="B3897" s="347" t="s">
        <v>37720</v>
      </c>
      <c r="C3897" s="347" t="s">
        <v>290</v>
      </c>
      <c r="D3897" s="298">
        <v>62.9</v>
      </c>
    </row>
    <row r="3898" spans="1:4">
      <c r="A3898" s="347">
        <v>11234</v>
      </c>
      <c r="B3898" s="347" t="s">
        <v>37721</v>
      </c>
      <c r="C3898" s="347" t="s">
        <v>290</v>
      </c>
      <c r="D3898" s="298">
        <v>94.8</v>
      </c>
    </row>
    <row r="3899" spans="1:4">
      <c r="A3899" s="347">
        <v>21060</v>
      </c>
      <c r="B3899" s="347" t="s">
        <v>37722</v>
      </c>
      <c r="C3899" s="347" t="s">
        <v>290</v>
      </c>
      <c r="D3899" s="298">
        <v>116.68</v>
      </c>
    </row>
    <row r="3900" spans="1:4">
      <c r="A3900" s="347">
        <v>21061</v>
      </c>
      <c r="B3900" s="347" t="s">
        <v>37723</v>
      </c>
      <c r="C3900" s="347" t="s">
        <v>290</v>
      </c>
      <c r="D3900" s="298">
        <v>145.86000000000001</v>
      </c>
    </row>
    <row r="3901" spans="1:4">
      <c r="A3901" s="347">
        <v>21062</v>
      </c>
      <c r="B3901" s="347" t="s">
        <v>37724</v>
      </c>
      <c r="C3901" s="347" t="s">
        <v>290</v>
      </c>
      <c r="D3901" s="298">
        <v>229.73</v>
      </c>
    </row>
    <row r="3902" spans="1:4">
      <c r="A3902" s="347">
        <v>11708</v>
      </c>
      <c r="B3902" s="347" t="s">
        <v>37725</v>
      </c>
      <c r="C3902" s="347" t="s">
        <v>290</v>
      </c>
      <c r="D3902" s="298">
        <v>25.06</v>
      </c>
    </row>
    <row r="3903" spans="1:4">
      <c r="A3903" s="347">
        <v>11709</v>
      </c>
      <c r="B3903" s="347" t="s">
        <v>37726</v>
      </c>
      <c r="C3903" s="347" t="s">
        <v>290</v>
      </c>
      <c r="D3903" s="298">
        <v>58.89</v>
      </c>
    </row>
    <row r="3904" spans="1:4">
      <c r="A3904" s="347">
        <v>11710</v>
      </c>
      <c r="B3904" s="347" t="s">
        <v>37727</v>
      </c>
      <c r="C3904" s="347" t="s">
        <v>290</v>
      </c>
      <c r="D3904" s="298">
        <v>135.37</v>
      </c>
    </row>
    <row r="3905" spans="1:4">
      <c r="A3905" s="347">
        <v>11707</v>
      </c>
      <c r="B3905" s="347" t="s">
        <v>37728</v>
      </c>
      <c r="C3905" s="347" t="s">
        <v>290</v>
      </c>
      <c r="D3905" s="298">
        <v>18.77</v>
      </c>
    </row>
    <row r="3906" spans="1:4">
      <c r="A3906" s="347">
        <v>5102</v>
      </c>
      <c r="B3906" s="347" t="s">
        <v>39181</v>
      </c>
      <c r="C3906" s="347" t="s">
        <v>290</v>
      </c>
      <c r="D3906" s="298">
        <v>6.98</v>
      </c>
    </row>
    <row r="3907" spans="1:4">
      <c r="A3907" s="347">
        <v>11739</v>
      </c>
      <c r="B3907" s="347" t="s">
        <v>39182</v>
      </c>
      <c r="C3907" s="347" t="s">
        <v>290</v>
      </c>
      <c r="D3907" s="298">
        <v>4.9800000000000004</v>
      </c>
    </row>
    <row r="3908" spans="1:4">
      <c r="A3908" s="347">
        <v>11711</v>
      </c>
      <c r="B3908" s="347" t="s">
        <v>39183</v>
      </c>
      <c r="C3908" s="347" t="s">
        <v>290</v>
      </c>
      <c r="D3908" s="298">
        <v>5.82</v>
      </c>
    </row>
    <row r="3909" spans="1:4">
      <c r="A3909" s="347">
        <v>11741</v>
      </c>
      <c r="B3909" s="347" t="s">
        <v>39184</v>
      </c>
      <c r="C3909" s="347" t="s">
        <v>290</v>
      </c>
      <c r="D3909" s="298">
        <v>6.34</v>
      </c>
    </row>
    <row r="3910" spans="1:4">
      <c r="A3910" s="347">
        <v>11745</v>
      </c>
      <c r="B3910" s="347" t="s">
        <v>39185</v>
      </c>
      <c r="C3910" s="347" t="s">
        <v>290</v>
      </c>
      <c r="D3910" s="298">
        <v>8.35</v>
      </c>
    </row>
    <row r="3911" spans="1:4">
      <c r="A3911" s="347">
        <v>11743</v>
      </c>
      <c r="B3911" s="347" t="s">
        <v>39186</v>
      </c>
      <c r="C3911" s="347" t="s">
        <v>290</v>
      </c>
      <c r="D3911" s="298">
        <v>5.32</v>
      </c>
    </row>
    <row r="3912" spans="1:4">
      <c r="A3912" s="347">
        <v>25961</v>
      </c>
      <c r="B3912" s="347" t="s">
        <v>37729</v>
      </c>
      <c r="C3912" s="347" t="s">
        <v>291</v>
      </c>
      <c r="D3912" s="298">
        <v>13.55</v>
      </c>
    </row>
    <row r="3913" spans="1:4">
      <c r="A3913" s="347">
        <v>40985</v>
      </c>
      <c r="B3913" s="347" t="s">
        <v>37730</v>
      </c>
      <c r="C3913" s="347" t="s">
        <v>296</v>
      </c>
      <c r="D3913" s="299">
        <v>2403.06</v>
      </c>
    </row>
    <row r="3914" spans="1:4">
      <c r="A3914" s="347">
        <v>1088</v>
      </c>
      <c r="B3914" s="347" t="s">
        <v>37731</v>
      </c>
      <c r="C3914" s="347" t="s">
        <v>290</v>
      </c>
      <c r="D3914" s="298">
        <v>19.54</v>
      </c>
    </row>
    <row r="3915" spans="1:4">
      <c r="A3915" s="347">
        <v>1087</v>
      </c>
      <c r="B3915" s="347" t="s">
        <v>37732</v>
      </c>
      <c r="C3915" s="347" t="s">
        <v>290</v>
      </c>
      <c r="D3915" s="298">
        <v>24.41</v>
      </c>
    </row>
    <row r="3916" spans="1:4">
      <c r="A3916" s="347">
        <v>38777</v>
      </c>
      <c r="B3916" s="347" t="s">
        <v>37733</v>
      </c>
      <c r="C3916" s="347" t="s">
        <v>290</v>
      </c>
      <c r="D3916" s="298">
        <v>48.63</v>
      </c>
    </row>
    <row r="3917" spans="1:4">
      <c r="A3917" s="347">
        <v>1086</v>
      </c>
      <c r="B3917" s="347" t="s">
        <v>37734</v>
      </c>
      <c r="C3917" s="347" t="s">
        <v>290</v>
      </c>
      <c r="D3917" s="298">
        <v>25.66</v>
      </c>
    </row>
    <row r="3918" spans="1:4">
      <c r="A3918" s="347">
        <v>1079</v>
      </c>
      <c r="B3918" s="347" t="s">
        <v>37735</v>
      </c>
      <c r="C3918" s="347" t="s">
        <v>290</v>
      </c>
      <c r="D3918" s="298">
        <v>26.52</v>
      </c>
    </row>
    <row r="3919" spans="1:4">
      <c r="A3919" s="347">
        <v>39374</v>
      </c>
      <c r="B3919" s="347" t="s">
        <v>37736</v>
      </c>
      <c r="C3919" s="347" t="s">
        <v>290</v>
      </c>
      <c r="D3919" s="298">
        <v>99.63</v>
      </c>
    </row>
    <row r="3920" spans="1:4">
      <c r="A3920" s="347">
        <v>1082</v>
      </c>
      <c r="B3920" s="347" t="s">
        <v>37737</v>
      </c>
      <c r="C3920" s="347" t="s">
        <v>290</v>
      </c>
      <c r="D3920" s="298">
        <v>166.76</v>
      </c>
    </row>
    <row r="3921" spans="1:4">
      <c r="A3921" s="347">
        <v>12316</v>
      </c>
      <c r="B3921" s="347" t="s">
        <v>37738</v>
      </c>
      <c r="C3921" s="347" t="s">
        <v>290</v>
      </c>
      <c r="D3921" s="298">
        <v>76.430000000000007</v>
      </c>
    </row>
    <row r="3922" spans="1:4">
      <c r="A3922" s="347">
        <v>12317</v>
      </c>
      <c r="B3922" s="347" t="s">
        <v>37739</v>
      </c>
      <c r="C3922" s="347" t="s">
        <v>290</v>
      </c>
      <c r="D3922" s="298">
        <v>91.15</v>
      </c>
    </row>
    <row r="3923" spans="1:4">
      <c r="A3923" s="347">
        <v>12318</v>
      </c>
      <c r="B3923" s="347" t="s">
        <v>37740</v>
      </c>
      <c r="C3923" s="347" t="s">
        <v>290</v>
      </c>
      <c r="D3923" s="298">
        <v>105</v>
      </c>
    </row>
    <row r="3924" spans="1:4">
      <c r="A3924" s="347">
        <v>5104</v>
      </c>
      <c r="B3924" s="347" t="s">
        <v>37741</v>
      </c>
      <c r="C3924" s="347" t="s">
        <v>293</v>
      </c>
      <c r="D3924" s="298">
        <v>66.760000000000005</v>
      </c>
    </row>
    <row r="3925" spans="1:4">
      <c r="A3925" s="347">
        <v>26023</v>
      </c>
      <c r="B3925" s="347" t="s">
        <v>37742</v>
      </c>
      <c r="C3925" s="347" t="s">
        <v>290</v>
      </c>
      <c r="D3925" s="298">
        <v>52.94</v>
      </c>
    </row>
    <row r="3926" spans="1:4">
      <c r="A3926" s="347">
        <v>2710</v>
      </c>
      <c r="B3926" s="347" t="s">
        <v>37743</v>
      </c>
      <c r="C3926" s="347" t="s">
        <v>290</v>
      </c>
      <c r="D3926" s="298">
        <v>42.28</v>
      </c>
    </row>
    <row r="3927" spans="1:4">
      <c r="A3927" s="347">
        <v>14575</v>
      </c>
      <c r="B3927" s="347" t="s">
        <v>37744</v>
      </c>
      <c r="C3927" s="347" t="s">
        <v>290</v>
      </c>
      <c r="D3927" s="299">
        <v>5459885.9100000001</v>
      </c>
    </row>
    <row r="3928" spans="1:4">
      <c r="A3928" s="347">
        <v>20034</v>
      </c>
      <c r="B3928" s="347" t="s">
        <v>37745</v>
      </c>
      <c r="C3928" s="347" t="s">
        <v>290</v>
      </c>
      <c r="D3928" s="298">
        <v>116.93</v>
      </c>
    </row>
    <row r="3929" spans="1:4">
      <c r="A3929" s="347">
        <v>20036</v>
      </c>
      <c r="B3929" s="347" t="s">
        <v>37746</v>
      </c>
      <c r="C3929" s="347" t="s">
        <v>290</v>
      </c>
      <c r="D3929" s="298">
        <v>224.92</v>
      </c>
    </row>
    <row r="3930" spans="1:4">
      <c r="A3930" s="347">
        <v>20037</v>
      </c>
      <c r="B3930" s="347" t="s">
        <v>37747</v>
      </c>
      <c r="C3930" s="347" t="s">
        <v>290</v>
      </c>
      <c r="D3930" s="298">
        <v>424.24</v>
      </c>
    </row>
    <row r="3931" spans="1:4">
      <c r="A3931" s="347">
        <v>20043</v>
      </c>
      <c r="B3931" s="347" t="s">
        <v>37748</v>
      </c>
      <c r="C3931" s="347" t="s">
        <v>290</v>
      </c>
      <c r="D3931" s="298">
        <v>7.17</v>
      </c>
    </row>
    <row r="3932" spans="1:4">
      <c r="A3932" s="347">
        <v>20044</v>
      </c>
      <c r="B3932" s="347" t="s">
        <v>37749</v>
      </c>
      <c r="C3932" s="347" t="s">
        <v>290</v>
      </c>
      <c r="D3932" s="298">
        <v>8.3800000000000008</v>
      </c>
    </row>
    <row r="3933" spans="1:4">
      <c r="A3933" s="347">
        <v>20042</v>
      </c>
      <c r="B3933" s="347" t="s">
        <v>37750</v>
      </c>
      <c r="C3933" s="347" t="s">
        <v>290</v>
      </c>
      <c r="D3933" s="298">
        <v>6.07</v>
      </c>
    </row>
    <row r="3934" spans="1:4">
      <c r="A3934" s="347">
        <v>20046</v>
      </c>
      <c r="B3934" s="347" t="s">
        <v>37751</v>
      </c>
      <c r="C3934" s="347" t="s">
        <v>290</v>
      </c>
      <c r="D3934" s="298">
        <v>17.79</v>
      </c>
    </row>
    <row r="3935" spans="1:4">
      <c r="A3935" s="347">
        <v>20047</v>
      </c>
      <c r="B3935" s="347" t="s">
        <v>37752</v>
      </c>
      <c r="C3935" s="347" t="s">
        <v>290</v>
      </c>
      <c r="D3935" s="298">
        <v>48.61</v>
      </c>
    </row>
    <row r="3936" spans="1:4">
      <c r="A3936" s="347">
        <v>20045</v>
      </c>
      <c r="B3936" s="347" t="s">
        <v>37753</v>
      </c>
      <c r="C3936" s="347" t="s">
        <v>290</v>
      </c>
      <c r="D3936" s="298">
        <v>7.31</v>
      </c>
    </row>
    <row r="3937" spans="1:4">
      <c r="A3937" s="347">
        <v>20972</v>
      </c>
      <c r="B3937" s="347" t="s">
        <v>37754</v>
      </c>
      <c r="C3937" s="347" t="s">
        <v>290</v>
      </c>
      <c r="D3937" s="298">
        <v>112.85</v>
      </c>
    </row>
    <row r="3938" spans="1:4">
      <c r="A3938" s="347">
        <v>20032</v>
      </c>
      <c r="B3938" s="347" t="s">
        <v>37755</v>
      </c>
      <c r="C3938" s="347" t="s">
        <v>290</v>
      </c>
      <c r="D3938" s="298">
        <v>73.650000000000006</v>
      </c>
    </row>
    <row r="3939" spans="1:4">
      <c r="A3939" s="347">
        <v>11321</v>
      </c>
      <c r="B3939" s="347" t="s">
        <v>37756</v>
      </c>
      <c r="C3939" s="347" t="s">
        <v>290</v>
      </c>
      <c r="D3939" s="298">
        <v>33.58</v>
      </c>
    </row>
    <row r="3940" spans="1:4">
      <c r="A3940" s="347">
        <v>11323</v>
      </c>
      <c r="B3940" s="347" t="s">
        <v>37757</v>
      </c>
      <c r="C3940" s="347" t="s">
        <v>290</v>
      </c>
      <c r="D3940" s="298">
        <v>38.619999999999997</v>
      </c>
    </row>
    <row r="3941" spans="1:4">
      <c r="A3941" s="347">
        <v>20327</v>
      </c>
      <c r="B3941" s="347" t="s">
        <v>37758</v>
      </c>
      <c r="C3941" s="347" t="s">
        <v>290</v>
      </c>
      <c r="D3941" s="298">
        <v>21.92</v>
      </c>
    </row>
    <row r="3942" spans="1:4">
      <c r="A3942" s="347">
        <v>13390</v>
      </c>
      <c r="B3942" s="347" t="s">
        <v>37759</v>
      </c>
      <c r="C3942" s="347" t="s">
        <v>290</v>
      </c>
      <c r="D3942" s="298">
        <v>96.46</v>
      </c>
    </row>
    <row r="3943" spans="1:4">
      <c r="A3943" s="347">
        <v>6034</v>
      </c>
      <c r="B3943" s="347" t="s">
        <v>37760</v>
      </c>
      <c r="C3943" s="347" t="s">
        <v>290</v>
      </c>
      <c r="D3943" s="298">
        <v>11.01</v>
      </c>
    </row>
    <row r="3944" spans="1:4">
      <c r="A3944" s="347">
        <v>6036</v>
      </c>
      <c r="B3944" s="347" t="s">
        <v>37761</v>
      </c>
      <c r="C3944" s="347" t="s">
        <v>290</v>
      </c>
      <c r="D3944" s="298">
        <v>14.99</v>
      </c>
    </row>
    <row r="3945" spans="1:4">
      <c r="A3945" s="347">
        <v>6031</v>
      </c>
      <c r="B3945" s="347" t="s">
        <v>37762</v>
      </c>
      <c r="C3945" s="347" t="s">
        <v>290</v>
      </c>
      <c r="D3945" s="298">
        <v>17.62</v>
      </c>
    </row>
    <row r="3946" spans="1:4">
      <c r="A3946" s="347">
        <v>6029</v>
      </c>
      <c r="B3946" s="347" t="s">
        <v>37763</v>
      </c>
      <c r="C3946" s="347" t="s">
        <v>290</v>
      </c>
      <c r="D3946" s="298">
        <v>17.8</v>
      </c>
    </row>
    <row r="3947" spans="1:4">
      <c r="A3947" s="347">
        <v>6033</v>
      </c>
      <c r="B3947" s="347" t="s">
        <v>37764</v>
      </c>
      <c r="C3947" s="347" t="s">
        <v>290</v>
      </c>
      <c r="D3947" s="298">
        <v>23.47</v>
      </c>
    </row>
    <row r="3948" spans="1:4">
      <c r="A3948" s="347">
        <v>11672</v>
      </c>
      <c r="B3948" s="347" t="s">
        <v>37765</v>
      </c>
      <c r="C3948" s="347" t="s">
        <v>290</v>
      </c>
      <c r="D3948" s="298">
        <v>51.05</v>
      </c>
    </row>
    <row r="3949" spans="1:4">
      <c r="A3949" s="347">
        <v>11669</v>
      </c>
      <c r="B3949" s="347" t="s">
        <v>37766</v>
      </c>
      <c r="C3949" s="347" t="s">
        <v>290</v>
      </c>
      <c r="D3949" s="298">
        <v>48.62</v>
      </c>
    </row>
    <row r="3950" spans="1:4">
      <c r="A3950" s="347">
        <v>11670</v>
      </c>
      <c r="B3950" s="347" t="s">
        <v>37767</v>
      </c>
      <c r="C3950" s="347" t="s">
        <v>290</v>
      </c>
      <c r="D3950" s="298">
        <v>18.62</v>
      </c>
    </row>
    <row r="3951" spans="1:4">
      <c r="A3951" s="347">
        <v>20055</v>
      </c>
      <c r="B3951" s="347" t="s">
        <v>37768</v>
      </c>
      <c r="C3951" s="347" t="s">
        <v>290</v>
      </c>
      <c r="D3951" s="298">
        <v>36.409999999999997</v>
      </c>
    </row>
    <row r="3952" spans="1:4">
      <c r="A3952" s="347">
        <v>11671</v>
      </c>
      <c r="B3952" s="347" t="s">
        <v>37769</v>
      </c>
      <c r="C3952" s="347" t="s">
        <v>290</v>
      </c>
      <c r="D3952" s="298">
        <v>78.13</v>
      </c>
    </row>
    <row r="3953" spans="1:4">
      <c r="A3953" s="347">
        <v>6032</v>
      </c>
      <c r="B3953" s="347" t="s">
        <v>37770</v>
      </c>
      <c r="C3953" s="347" t="s">
        <v>290</v>
      </c>
      <c r="D3953" s="298">
        <v>22.31</v>
      </c>
    </row>
    <row r="3954" spans="1:4">
      <c r="A3954" s="347">
        <v>11673</v>
      </c>
      <c r="B3954" s="347" t="s">
        <v>37771</v>
      </c>
      <c r="C3954" s="347" t="s">
        <v>290</v>
      </c>
      <c r="D3954" s="298">
        <v>17.57</v>
      </c>
    </row>
    <row r="3955" spans="1:4">
      <c r="A3955" s="347">
        <v>11674</v>
      </c>
      <c r="B3955" s="347" t="s">
        <v>37772</v>
      </c>
      <c r="C3955" s="347" t="s">
        <v>290</v>
      </c>
      <c r="D3955" s="298">
        <v>22.63</v>
      </c>
    </row>
    <row r="3956" spans="1:4">
      <c r="A3956" s="347">
        <v>11675</v>
      </c>
      <c r="B3956" s="347" t="s">
        <v>37773</v>
      </c>
      <c r="C3956" s="347" t="s">
        <v>290</v>
      </c>
      <c r="D3956" s="298">
        <v>35.93</v>
      </c>
    </row>
    <row r="3957" spans="1:4">
      <c r="A3957" s="347">
        <v>11676</v>
      </c>
      <c r="B3957" s="347" t="s">
        <v>37774</v>
      </c>
      <c r="C3957" s="347" t="s">
        <v>290</v>
      </c>
      <c r="D3957" s="298">
        <v>48.05</v>
      </c>
    </row>
    <row r="3958" spans="1:4">
      <c r="A3958" s="347">
        <v>11677</v>
      </c>
      <c r="B3958" s="347" t="s">
        <v>37775</v>
      </c>
      <c r="C3958" s="347" t="s">
        <v>290</v>
      </c>
      <c r="D3958" s="298">
        <v>49.62</v>
      </c>
    </row>
    <row r="3959" spans="1:4">
      <c r="A3959" s="347">
        <v>11678</v>
      </c>
      <c r="B3959" s="347" t="s">
        <v>37776</v>
      </c>
      <c r="C3959" s="347" t="s">
        <v>290</v>
      </c>
      <c r="D3959" s="298">
        <v>90.88</v>
      </c>
    </row>
    <row r="3960" spans="1:4">
      <c r="A3960" s="347">
        <v>6038</v>
      </c>
      <c r="B3960" s="347" t="s">
        <v>37777</v>
      </c>
      <c r="C3960" s="347" t="s">
        <v>290</v>
      </c>
      <c r="D3960" s="298">
        <v>5.76</v>
      </c>
    </row>
    <row r="3961" spans="1:4">
      <c r="A3961" s="347">
        <v>11718</v>
      </c>
      <c r="B3961" s="347" t="s">
        <v>37778</v>
      </c>
      <c r="C3961" s="347" t="s">
        <v>290</v>
      </c>
      <c r="D3961" s="298">
        <v>16.440000000000001</v>
      </c>
    </row>
    <row r="3962" spans="1:4">
      <c r="A3962" s="347">
        <v>6037</v>
      </c>
      <c r="B3962" s="347" t="s">
        <v>37779</v>
      </c>
      <c r="C3962" s="347" t="s">
        <v>290</v>
      </c>
      <c r="D3962" s="298">
        <v>11.99</v>
      </c>
    </row>
    <row r="3963" spans="1:4">
      <c r="A3963" s="347">
        <v>11719</v>
      </c>
      <c r="B3963" s="347" t="s">
        <v>37780</v>
      </c>
      <c r="C3963" s="347" t="s">
        <v>290</v>
      </c>
      <c r="D3963" s="298">
        <v>13.34</v>
      </c>
    </row>
    <row r="3964" spans="1:4">
      <c r="A3964" s="347">
        <v>6019</v>
      </c>
      <c r="B3964" s="347" t="s">
        <v>37781</v>
      </c>
      <c r="C3964" s="347" t="s">
        <v>290</v>
      </c>
      <c r="D3964" s="298">
        <v>52.89</v>
      </c>
    </row>
    <row r="3965" spans="1:4">
      <c r="A3965" s="347">
        <v>6010</v>
      </c>
      <c r="B3965" s="347" t="s">
        <v>37782</v>
      </c>
      <c r="C3965" s="347" t="s">
        <v>290</v>
      </c>
      <c r="D3965" s="298">
        <v>91.01</v>
      </c>
    </row>
    <row r="3966" spans="1:4">
      <c r="A3966" s="347">
        <v>6017</v>
      </c>
      <c r="B3966" s="347" t="s">
        <v>37783</v>
      </c>
      <c r="C3966" s="347" t="s">
        <v>290</v>
      </c>
      <c r="D3966" s="298">
        <v>72.08</v>
      </c>
    </row>
    <row r="3967" spans="1:4">
      <c r="A3967" s="347">
        <v>6020</v>
      </c>
      <c r="B3967" s="347" t="s">
        <v>37784</v>
      </c>
      <c r="C3967" s="347" t="s">
        <v>290</v>
      </c>
      <c r="D3967" s="298">
        <v>31.77</v>
      </c>
    </row>
    <row r="3968" spans="1:4">
      <c r="A3968" s="347">
        <v>6028</v>
      </c>
      <c r="B3968" s="347" t="s">
        <v>37785</v>
      </c>
      <c r="C3968" s="347" t="s">
        <v>290</v>
      </c>
      <c r="D3968" s="298">
        <v>126.76</v>
      </c>
    </row>
    <row r="3969" spans="1:4">
      <c r="A3969" s="347">
        <v>6011</v>
      </c>
      <c r="B3969" s="347" t="s">
        <v>37786</v>
      </c>
      <c r="C3969" s="347" t="s">
        <v>290</v>
      </c>
      <c r="D3969" s="298">
        <v>262.89999999999998</v>
      </c>
    </row>
    <row r="3970" spans="1:4">
      <c r="A3970" s="347">
        <v>6012</v>
      </c>
      <c r="B3970" s="347" t="s">
        <v>37787</v>
      </c>
      <c r="C3970" s="347" t="s">
        <v>290</v>
      </c>
      <c r="D3970" s="298">
        <v>318.27999999999997</v>
      </c>
    </row>
    <row r="3971" spans="1:4">
      <c r="A3971" s="347">
        <v>6016</v>
      </c>
      <c r="B3971" s="347" t="s">
        <v>37788</v>
      </c>
      <c r="C3971" s="347" t="s">
        <v>290</v>
      </c>
      <c r="D3971" s="298">
        <v>33.51</v>
      </c>
    </row>
    <row r="3972" spans="1:4">
      <c r="A3972" s="347">
        <v>6027</v>
      </c>
      <c r="B3972" s="347" t="s">
        <v>37789</v>
      </c>
      <c r="C3972" s="347" t="s">
        <v>290</v>
      </c>
      <c r="D3972" s="298">
        <v>663.19</v>
      </c>
    </row>
    <row r="3973" spans="1:4">
      <c r="A3973" s="347">
        <v>6013</v>
      </c>
      <c r="B3973" s="347" t="s">
        <v>37790</v>
      </c>
      <c r="C3973" s="347" t="s">
        <v>290</v>
      </c>
      <c r="D3973" s="298">
        <v>100.07</v>
      </c>
    </row>
    <row r="3974" spans="1:4">
      <c r="A3974" s="347">
        <v>6015</v>
      </c>
      <c r="B3974" s="347" t="s">
        <v>37791</v>
      </c>
      <c r="C3974" s="347" t="s">
        <v>290</v>
      </c>
      <c r="D3974" s="298">
        <v>145.53</v>
      </c>
    </row>
    <row r="3975" spans="1:4">
      <c r="A3975" s="347">
        <v>6014</v>
      </c>
      <c r="B3975" s="347" t="s">
        <v>37792</v>
      </c>
      <c r="C3975" s="347" t="s">
        <v>290</v>
      </c>
      <c r="D3975" s="298">
        <v>139.13</v>
      </c>
    </row>
    <row r="3976" spans="1:4">
      <c r="A3976" s="347">
        <v>6006</v>
      </c>
      <c r="B3976" s="347" t="s">
        <v>37793</v>
      </c>
      <c r="C3976" s="347" t="s">
        <v>290</v>
      </c>
      <c r="D3976" s="298">
        <v>72.47</v>
      </c>
    </row>
    <row r="3977" spans="1:4">
      <c r="A3977" s="347">
        <v>6005</v>
      </c>
      <c r="B3977" s="347" t="s">
        <v>37794</v>
      </c>
      <c r="C3977" s="347" t="s">
        <v>290</v>
      </c>
      <c r="D3977" s="298">
        <v>81.75</v>
      </c>
    </row>
    <row r="3978" spans="1:4">
      <c r="A3978" s="347">
        <v>11756</v>
      </c>
      <c r="B3978" s="347" t="s">
        <v>37795</v>
      </c>
      <c r="C3978" s="347" t="s">
        <v>290</v>
      </c>
      <c r="D3978" s="298">
        <v>39.04</v>
      </c>
    </row>
    <row r="3979" spans="1:4">
      <c r="A3979" s="347">
        <v>10904</v>
      </c>
      <c r="B3979" s="347" t="s">
        <v>37796</v>
      </c>
      <c r="C3979" s="347" t="s">
        <v>290</v>
      </c>
      <c r="D3979" s="298">
        <v>158</v>
      </c>
    </row>
    <row r="3980" spans="1:4">
      <c r="A3980" s="347">
        <v>11752</v>
      </c>
      <c r="B3980" s="347" t="s">
        <v>37797</v>
      </c>
      <c r="C3980" s="347" t="s">
        <v>290</v>
      </c>
      <c r="D3980" s="298">
        <v>22.51</v>
      </c>
    </row>
    <row r="3981" spans="1:4">
      <c r="A3981" s="347">
        <v>11753</v>
      </c>
      <c r="B3981" s="347" t="s">
        <v>37798</v>
      </c>
      <c r="C3981" s="347" t="s">
        <v>290</v>
      </c>
      <c r="D3981" s="298">
        <v>26.88</v>
      </c>
    </row>
    <row r="3982" spans="1:4">
      <c r="A3982" s="347">
        <v>6021</v>
      </c>
      <c r="B3982" s="347" t="s">
        <v>37799</v>
      </c>
      <c r="C3982" s="347" t="s">
        <v>290</v>
      </c>
      <c r="D3982" s="298">
        <v>74.59</v>
      </c>
    </row>
    <row r="3983" spans="1:4">
      <c r="A3983" s="347">
        <v>6024</v>
      </c>
      <c r="B3983" s="347" t="s">
        <v>37800</v>
      </c>
      <c r="C3983" s="347" t="s">
        <v>290</v>
      </c>
      <c r="D3983" s="298">
        <v>77.099999999999994</v>
      </c>
    </row>
    <row r="3984" spans="1:4">
      <c r="A3984" s="347">
        <v>38379</v>
      </c>
      <c r="B3984" s="347" t="s">
        <v>37801</v>
      </c>
      <c r="C3984" s="347" t="s">
        <v>294</v>
      </c>
      <c r="D3984" s="298">
        <v>30.9</v>
      </c>
    </row>
    <row r="3985" spans="1:4">
      <c r="A3985" s="347">
        <v>13897</v>
      </c>
      <c r="B3985" s="347" t="s">
        <v>37802</v>
      </c>
      <c r="C3985" s="347" t="s">
        <v>290</v>
      </c>
      <c r="D3985" s="299">
        <v>5871.96</v>
      </c>
    </row>
    <row r="3986" spans="1:4">
      <c r="A3986" s="347">
        <v>10640</v>
      </c>
      <c r="B3986" s="347" t="s">
        <v>37803</v>
      </c>
      <c r="C3986" s="347" t="s">
        <v>290</v>
      </c>
      <c r="D3986" s="299">
        <v>12717.43</v>
      </c>
    </row>
    <row r="3987" spans="1:4">
      <c r="A3987" s="347">
        <v>11086</v>
      </c>
      <c r="B3987" s="347" t="s">
        <v>37804</v>
      </c>
      <c r="C3987" s="347" t="s">
        <v>295</v>
      </c>
      <c r="D3987" s="298">
        <v>107.88</v>
      </c>
    </row>
    <row r="3988" spans="1:4">
      <c r="A3988" s="347">
        <v>34357</v>
      </c>
      <c r="B3988" s="347" t="s">
        <v>37805</v>
      </c>
      <c r="C3988" s="347" t="s">
        <v>293</v>
      </c>
      <c r="D3988" s="298">
        <v>4.05</v>
      </c>
    </row>
    <row r="3989" spans="1:4">
      <c r="A3989" s="347">
        <v>37329</v>
      </c>
      <c r="B3989" s="347" t="s">
        <v>37806</v>
      </c>
      <c r="C3989" s="347" t="s">
        <v>293</v>
      </c>
      <c r="D3989" s="298">
        <v>85.33</v>
      </c>
    </row>
    <row r="3990" spans="1:4">
      <c r="A3990" s="347">
        <v>2510</v>
      </c>
      <c r="B3990" s="347" t="s">
        <v>37807</v>
      </c>
      <c r="C3990" s="347" t="s">
        <v>290</v>
      </c>
      <c r="D3990" s="298">
        <v>24.16</v>
      </c>
    </row>
    <row r="3991" spans="1:4">
      <c r="A3991" s="347">
        <v>12359</v>
      </c>
      <c r="B3991" s="347" t="s">
        <v>37808</v>
      </c>
      <c r="C3991" s="347" t="s">
        <v>290</v>
      </c>
      <c r="D3991" s="298">
        <v>99.44</v>
      </c>
    </row>
    <row r="3992" spans="1:4">
      <c r="A3992" s="347">
        <v>7353</v>
      </c>
      <c r="B3992" s="347" t="s">
        <v>37809</v>
      </c>
      <c r="C3992" s="347" t="s">
        <v>288</v>
      </c>
      <c r="D3992" s="298">
        <v>21.86</v>
      </c>
    </row>
    <row r="3993" spans="1:4">
      <c r="A3993" s="347">
        <v>36144</v>
      </c>
      <c r="B3993" s="347" t="s">
        <v>37810</v>
      </c>
      <c r="C3993" s="347" t="s">
        <v>290</v>
      </c>
      <c r="D3993" s="298">
        <v>1.46</v>
      </c>
    </row>
    <row r="3994" spans="1:4">
      <c r="A3994" s="347">
        <v>10518</v>
      </c>
      <c r="B3994" s="347" t="s">
        <v>37811</v>
      </c>
      <c r="C3994" s="347" t="s">
        <v>290</v>
      </c>
      <c r="D3994" s="298">
        <v>103.91</v>
      </c>
    </row>
    <row r="3995" spans="1:4">
      <c r="A3995" s="347">
        <v>36530</v>
      </c>
      <c r="B3995" s="347" t="s">
        <v>37812</v>
      </c>
      <c r="C3995" s="347" t="s">
        <v>290</v>
      </c>
      <c r="D3995" s="299">
        <v>268231.09000000003</v>
      </c>
    </row>
    <row r="3996" spans="1:4">
      <c r="A3996" s="347">
        <v>6046</v>
      </c>
      <c r="B3996" s="347" t="s">
        <v>37813</v>
      </c>
      <c r="C3996" s="347" t="s">
        <v>290</v>
      </c>
      <c r="D3996" s="299">
        <v>290938.5</v>
      </c>
    </row>
    <row r="3997" spans="1:4">
      <c r="A3997" s="347">
        <v>36531</v>
      </c>
      <c r="B3997" s="347" t="s">
        <v>37814</v>
      </c>
      <c r="C3997" s="347" t="s">
        <v>290</v>
      </c>
      <c r="D3997" s="299">
        <v>301582.57</v>
      </c>
    </row>
    <row r="3998" spans="1:4">
      <c r="A3998" s="347">
        <v>34684</v>
      </c>
      <c r="B3998" s="347" t="s">
        <v>37815</v>
      </c>
      <c r="C3998" s="347" t="s">
        <v>289</v>
      </c>
      <c r="D3998" s="298">
        <v>208.13</v>
      </c>
    </row>
    <row r="3999" spans="1:4">
      <c r="A3999" s="347">
        <v>34683</v>
      </c>
      <c r="B3999" s="347" t="s">
        <v>37816</v>
      </c>
      <c r="C3999" s="347" t="s">
        <v>289</v>
      </c>
      <c r="D3999" s="298">
        <v>130.08000000000001</v>
      </c>
    </row>
    <row r="4000" spans="1:4">
      <c r="A4000" s="347">
        <v>533</v>
      </c>
      <c r="B4000" s="347" t="s">
        <v>37817</v>
      </c>
      <c r="C4000" s="347" t="s">
        <v>289</v>
      </c>
      <c r="D4000" s="298">
        <v>30.55</v>
      </c>
    </row>
    <row r="4001" spans="1:4">
      <c r="A4001" s="347">
        <v>10515</v>
      </c>
      <c r="B4001" s="347" t="s">
        <v>37818</v>
      </c>
      <c r="C4001" s="347" t="s">
        <v>289</v>
      </c>
      <c r="D4001" s="298">
        <v>57.64</v>
      </c>
    </row>
    <row r="4002" spans="1:4">
      <c r="A4002" s="347">
        <v>536</v>
      </c>
      <c r="B4002" s="347" t="s">
        <v>37819</v>
      </c>
      <c r="C4002" s="347" t="s">
        <v>289</v>
      </c>
      <c r="D4002" s="298">
        <v>41.7</v>
      </c>
    </row>
    <row r="4003" spans="1:4">
      <c r="A4003" s="347">
        <v>153</v>
      </c>
      <c r="B4003" s="347" t="s">
        <v>37820</v>
      </c>
      <c r="C4003" s="347" t="s">
        <v>288</v>
      </c>
      <c r="D4003" s="298">
        <v>113.03</v>
      </c>
    </row>
    <row r="4004" spans="1:4">
      <c r="A4004" s="347">
        <v>34682</v>
      </c>
      <c r="B4004" s="347" t="s">
        <v>37821</v>
      </c>
      <c r="C4004" s="347" t="s">
        <v>289</v>
      </c>
      <c r="D4004" s="298">
        <v>99.47</v>
      </c>
    </row>
    <row r="4005" spans="1:4">
      <c r="A4005" s="347">
        <v>20205</v>
      </c>
      <c r="B4005" s="347" t="s">
        <v>37822</v>
      </c>
      <c r="C4005" s="347" t="s">
        <v>294</v>
      </c>
      <c r="D4005" s="298">
        <v>2.42</v>
      </c>
    </row>
    <row r="4006" spans="1:4">
      <c r="A4006" s="347">
        <v>4412</v>
      </c>
      <c r="B4006" s="347" t="s">
        <v>37823</v>
      </c>
      <c r="C4006" s="347" t="s">
        <v>294</v>
      </c>
      <c r="D4006" s="298">
        <v>1.45</v>
      </c>
    </row>
    <row r="4007" spans="1:4">
      <c r="A4007" s="347">
        <v>4408</v>
      </c>
      <c r="B4007" s="347" t="s">
        <v>37824</v>
      </c>
      <c r="C4007" s="347" t="s">
        <v>294</v>
      </c>
      <c r="D4007" s="298">
        <v>1.81</v>
      </c>
    </row>
    <row r="4008" spans="1:4">
      <c r="A4008" s="347">
        <v>10559</v>
      </c>
      <c r="B4008" s="347" t="s">
        <v>37825</v>
      </c>
      <c r="C4008" s="347" t="s">
        <v>290</v>
      </c>
      <c r="D4008" s="299">
        <v>2300</v>
      </c>
    </row>
    <row r="4009" spans="1:4">
      <c r="A4009" s="347">
        <v>10664</v>
      </c>
      <c r="B4009" s="347" t="s">
        <v>37826</v>
      </c>
      <c r="C4009" s="347" t="s">
        <v>290</v>
      </c>
      <c r="D4009" s="299">
        <v>6250.9</v>
      </c>
    </row>
    <row r="4010" spans="1:4">
      <c r="A4010" s="347">
        <v>36250</v>
      </c>
      <c r="B4010" s="347" t="s">
        <v>37827</v>
      </c>
      <c r="C4010" s="347" t="s">
        <v>294</v>
      </c>
      <c r="D4010" s="298">
        <v>6.35</v>
      </c>
    </row>
    <row r="4011" spans="1:4">
      <c r="A4011" s="347">
        <v>10857</v>
      </c>
      <c r="B4011" s="347" t="s">
        <v>37828</v>
      </c>
      <c r="C4011" s="347" t="s">
        <v>294</v>
      </c>
      <c r="D4011" s="298">
        <v>12.2</v>
      </c>
    </row>
    <row r="4012" spans="1:4">
      <c r="A4012" s="347">
        <v>4803</v>
      </c>
      <c r="B4012" s="347" t="s">
        <v>37829</v>
      </c>
      <c r="C4012" s="347" t="s">
        <v>294</v>
      </c>
      <c r="D4012" s="298">
        <v>25.3</v>
      </c>
    </row>
    <row r="4013" spans="1:4">
      <c r="A4013" s="347">
        <v>6186</v>
      </c>
      <c r="B4013" s="347" t="s">
        <v>37830</v>
      </c>
      <c r="C4013" s="347" t="s">
        <v>294</v>
      </c>
      <c r="D4013" s="298">
        <v>12.86</v>
      </c>
    </row>
    <row r="4014" spans="1:4">
      <c r="A4014" s="347">
        <v>4829</v>
      </c>
      <c r="B4014" s="347" t="s">
        <v>37831</v>
      </c>
      <c r="C4014" s="347" t="s">
        <v>294</v>
      </c>
      <c r="D4014" s="298">
        <v>49.05</v>
      </c>
    </row>
    <row r="4015" spans="1:4">
      <c r="A4015" s="347">
        <v>39829</v>
      </c>
      <c r="B4015" s="347" t="s">
        <v>37832</v>
      </c>
      <c r="C4015" s="347" t="s">
        <v>294</v>
      </c>
      <c r="D4015" s="298">
        <v>27.46</v>
      </c>
    </row>
    <row r="4016" spans="1:4">
      <c r="A4016" s="347">
        <v>20231</v>
      </c>
      <c r="B4016" s="347" t="s">
        <v>37833</v>
      </c>
      <c r="C4016" s="347" t="s">
        <v>294</v>
      </c>
      <c r="D4016" s="298">
        <v>41.67</v>
      </c>
    </row>
    <row r="4017" spans="1:4">
      <c r="A4017" s="347">
        <v>4804</v>
      </c>
      <c r="B4017" s="347" t="s">
        <v>37834</v>
      </c>
      <c r="C4017" s="347" t="s">
        <v>294</v>
      </c>
      <c r="D4017" s="298">
        <v>19.420000000000002</v>
      </c>
    </row>
    <row r="4018" spans="1:4">
      <c r="A4018" s="347">
        <v>34680</v>
      </c>
      <c r="B4018" s="347" t="s">
        <v>37835</v>
      </c>
      <c r="C4018" s="347" t="s">
        <v>294</v>
      </c>
      <c r="D4018" s="298">
        <v>30.6</v>
      </c>
    </row>
    <row r="4019" spans="1:4">
      <c r="A4019" s="347">
        <v>11573</v>
      </c>
      <c r="B4019" s="347" t="s">
        <v>37836</v>
      </c>
      <c r="C4019" s="347" t="s">
        <v>290</v>
      </c>
      <c r="D4019" s="298">
        <v>5.52</v>
      </c>
    </row>
    <row r="4020" spans="1:4">
      <c r="A4020" s="347">
        <v>38401</v>
      </c>
      <c r="B4020" s="347" t="s">
        <v>37837</v>
      </c>
      <c r="C4020" s="347" t="s">
        <v>290</v>
      </c>
      <c r="D4020" s="298">
        <v>11.29</v>
      </c>
    </row>
    <row r="4021" spans="1:4">
      <c r="A4021" s="347">
        <v>11575</v>
      </c>
      <c r="B4021" s="347" t="s">
        <v>37838</v>
      </c>
      <c r="C4021" s="347" t="s">
        <v>290</v>
      </c>
      <c r="D4021" s="298">
        <v>53.21</v>
      </c>
    </row>
    <row r="4022" spans="1:4">
      <c r="A4022" s="347">
        <v>38179</v>
      </c>
      <c r="B4022" s="347" t="s">
        <v>37839</v>
      </c>
      <c r="C4022" s="347" t="s">
        <v>290</v>
      </c>
      <c r="D4022" s="298">
        <v>44</v>
      </c>
    </row>
    <row r="4023" spans="1:4">
      <c r="A4023" s="347">
        <v>20256</v>
      </c>
      <c r="B4023" s="347" t="s">
        <v>37840</v>
      </c>
      <c r="C4023" s="347" t="s">
        <v>290</v>
      </c>
      <c r="D4023" s="298">
        <v>0.28999999999999998</v>
      </c>
    </row>
    <row r="4024" spans="1:4">
      <c r="A4024" s="347">
        <v>14511</v>
      </c>
      <c r="B4024" s="347" t="s">
        <v>37841</v>
      </c>
      <c r="C4024" s="347" t="s">
        <v>290</v>
      </c>
      <c r="D4024" s="299">
        <v>675495.96</v>
      </c>
    </row>
    <row r="4025" spans="1:4">
      <c r="A4025" s="347">
        <v>10642</v>
      </c>
      <c r="B4025" s="347" t="s">
        <v>37842</v>
      </c>
      <c r="C4025" s="347" t="s">
        <v>290</v>
      </c>
      <c r="D4025" s="299">
        <v>636350</v>
      </c>
    </row>
    <row r="4026" spans="1:4">
      <c r="A4026" s="347">
        <v>14489</v>
      </c>
      <c r="B4026" s="347" t="s">
        <v>37843</v>
      </c>
      <c r="C4026" s="347" t="s">
        <v>290</v>
      </c>
      <c r="D4026" s="299">
        <v>564430.61</v>
      </c>
    </row>
    <row r="4027" spans="1:4">
      <c r="A4027" s="347">
        <v>14513</v>
      </c>
      <c r="B4027" s="347" t="s">
        <v>37844</v>
      </c>
      <c r="C4027" s="347" t="s">
        <v>290</v>
      </c>
      <c r="D4027" s="299">
        <v>423336.35</v>
      </c>
    </row>
    <row r="4028" spans="1:4">
      <c r="A4028" s="347">
        <v>13600</v>
      </c>
      <c r="B4028" s="347" t="s">
        <v>37845</v>
      </c>
      <c r="C4028" s="347" t="s">
        <v>290</v>
      </c>
      <c r="D4028" s="299">
        <v>546223.11</v>
      </c>
    </row>
    <row r="4029" spans="1:4">
      <c r="A4029" s="347">
        <v>10646</v>
      </c>
      <c r="B4029" s="347" t="s">
        <v>37846</v>
      </c>
      <c r="C4029" s="347" t="s">
        <v>290</v>
      </c>
      <c r="D4029" s="299">
        <v>407172.93</v>
      </c>
    </row>
    <row r="4030" spans="1:4">
      <c r="A4030" s="347">
        <v>6070</v>
      </c>
      <c r="B4030" s="347" t="s">
        <v>37847</v>
      </c>
      <c r="C4030" s="347" t="s">
        <v>290</v>
      </c>
      <c r="D4030" s="299">
        <v>556351.69999999995</v>
      </c>
    </row>
    <row r="4031" spans="1:4">
      <c r="A4031" s="347">
        <v>6069</v>
      </c>
      <c r="B4031" s="347" t="s">
        <v>37848</v>
      </c>
      <c r="C4031" s="347" t="s">
        <v>290</v>
      </c>
      <c r="D4031" s="299">
        <v>122906.48</v>
      </c>
    </row>
    <row r="4032" spans="1:4">
      <c r="A4032" s="347">
        <v>14626</v>
      </c>
      <c r="B4032" s="347" t="s">
        <v>37849</v>
      </c>
      <c r="C4032" s="347" t="s">
        <v>290</v>
      </c>
      <c r="D4032" s="299">
        <v>609077.88</v>
      </c>
    </row>
    <row r="4033" spans="1:4">
      <c r="A4033" s="347">
        <v>6067</v>
      </c>
      <c r="B4033" s="347" t="s">
        <v>37850</v>
      </c>
      <c r="C4033" s="347" t="s">
        <v>290</v>
      </c>
      <c r="D4033" s="299">
        <v>499989.29</v>
      </c>
    </row>
    <row r="4034" spans="1:4">
      <c r="A4034" s="347">
        <v>38393</v>
      </c>
      <c r="B4034" s="347" t="s">
        <v>37851</v>
      </c>
      <c r="C4034" s="347" t="s">
        <v>290</v>
      </c>
      <c r="D4034" s="298">
        <v>15.02</v>
      </c>
    </row>
    <row r="4035" spans="1:4">
      <c r="A4035" s="347">
        <v>38390</v>
      </c>
      <c r="B4035" s="347" t="s">
        <v>37852</v>
      </c>
      <c r="C4035" s="347" t="s">
        <v>290</v>
      </c>
      <c r="D4035" s="298">
        <v>33.31</v>
      </c>
    </row>
    <row r="4036" spans="1:4">
      <c r="A4036" s="347">
        <v>36532</v>
      </c>
      <c r="B4036" s="347" t="s">
        <v>37853</v>
      </c>
      <c r="C4036" s="347" t="s">
        <v>290</v>
      </c>
      <c r="D4036" s="299">
        <v>24642.84</v>
      </c>
    </row>
    <row r="4037" spans="1:4">
      <c r="A4037" s="347">
        <v>11578</v>
      </c>
      <c r="B4037" s="347" t="s">
        <v>37854</v>
      </c>
      <c r="C4037" s="347" t="s">
        <v>290</v>
      </c>
      <c r="D4037" s="298">
        <v>11.49</v>
      </c>
    </row>
    <row r="4038" spans="1:4">
      <c r="A4038" s="347">
        <v>11577</v>
      </c>
      <c r="B4038" s="347" t="s">
        <v>37855</v>
      </c>
      <c r="C4038" s="347" t="s">
        <v>290</v>
      </c>
      <c r="D4038" s="298">
        <v>10.96</v>
      </c>
    </row>
    <row r="4039" spans="1:4">
      <c r="A4039" s="347">
        <v>42432</v>
      </c>
      <c r="B4039" s="347" t="s">
        <v>37856</v>
      </c>
      <c r="C4039" s="347" t="s">
        <v>290</v>
      </c>
      <c r="D4039" s="299">
        <v>1857.71</v>
      </c>
    </row>
    <row r="4040" spans="1:4">
      <c r="A4040" s="347">
        <v>42437</v>
      </c>
      <c r="B4040" s="347" t="s">
        <v>37857</v>
      </c>
      <c r="C4040" s="347" t="s">
        <v>290</v>
      </c>
      <c r="D4040" s="299">
        <v>1412.35</v>
      </c>
    </row>
    <row r="4041" spans="1:4">
      <c r="A4041" s="347">
        <v>1116</v>
      </c>
      <c r="B4041" s="347" t="s">
        <v>37858</v>
      </c>
      <c r="C4041" s="347" t="s">
        <v>294</v>
      </c>
      <c r="D4041" s="298">
        <v>21.62</v>
      </c>
    </row>
    <row r="4042" spans="1:4">
      <c r="A4042" s="347">
        <v>1115</v>
      </c>
      <c r="B4042" s="347" t="s">
        <v>37859</v>
      </c>
      <c r="C4042" s="347" t="s">
        <v>294</v>
      </c>
      <c r="D4042" s="298">
        <v>25.9</v>
      </c>
    </row>
    <row r="4043" spans="1:4">
      <c r="A4043" s="347">
        <v>1113</v>
      </c>
      <c r="B4043" s="347" t="s">
        <v>37860</v>
      </c>
      <c r="C4043" s="347" t="s">
        <v>294</v>
      </c>
      <c r="D4043" s="298">
        <v>30.28</v>
      </c>
    </row>
    <row r="4044" spans="1:4">
      <c r="A4044" s="347">
        <v>1114</v>
      </c>
      <c r="B4044" s="347" t="s">
        <v>37861</v>
      </c>
      <c r="C4044" s="347" t="s">
        <v>294</v>
      </c>
      <c r="D4044" s="298">
        <v>36.07</v>
      </c>
    </row>
    <row r="4045" spans="1:4">
      <c r="A4045" s="347">
        <v>40873</v>
      </c>
      <c r="B4045" s="347" t="s">
        <v>37862</v>
      </c>
      <c r="C4045" s="347" t="s">
        <v>294</v>
      </c>
      <c r="D4045" s="298">
        <v>28.23</v>
      </c>
    </row>
    <row r="4046" spans="1:4">
      <c r="A4046" s="347">
        <v>20214</v>
      </c>
      <c r="B4046" s="347" t="s">
        <v>37863</v>
      </c>
      <c r="C4046" s="347" t="s">
        <v>290</v>
      </c>
      <c r="D4046" s="298">
        <v>65.37</v>
      </c>
    </row>
    <row r="4047" spans="1:4">
      <c r="A4047" s="347">
        <v>11064</v>
      </c>
      <c r="B4047" s="347" t="s">
        <v>37864</v>
      </c>
      <c r="C4047" s="347" t="s">
        <v>290</v>
      </c>
      <c r="D4047" s="298">
        <v>27.72</v>
      </c>
    </row>
    <row r="4048" spans="1:4">
      <c r="A4048" s="347">
        <v>7237</v>
      </c>
      <c r="B4048" s="347" t="s">
        <v>37865</v>
      </c>
      <c r="C4048" s="347" t="s">
        <v>290</v>
      </c>
      <c r="D4048" s="298">
        <v>37.81</v>
      </c>
    </row>
    <row r="4049" spans="1:4">
      <c r="A4049" s="347">
        <v>11757</v>
      </c>
      <c r="B4049" s="347" t="s">
        <v>37866</v>
      </c>
      <c r="C4049" s="347" t="s">
        <v>290</v>
      </c>
      <c r="D4049" s="298">
        <v>51.9</v>
      </c>
    </row>
    <row r="4050" spans="1:4">
      <c r="A4050" s="347">
        <v>11758</v>
      </c>
      <c r="B4050" s="347" t="s">
        <v>37867</v>
      </c>
      <c r="C4050" s="347" t="s">
        <v>290</v>
      </c>
      <c r="D4050" s="298">
        <v>49.8</v>
      </c>
    </row>
    <row r="4051" spans="1:4">
      <c r="A4051" s="347">
        <v>37526</v>
      </c>
      <c r="B4051" s="347" t="s">
        <v>37868</v>
      </c>
      <c r="C4051" s="347" t="s">
        <v>290</v>
      </c>
      <c r="D4051" s="298">
        <v>4.1100000000000003</v>
      </c>
    </row>
    <row r="4052" spans="1:4">
      <c r="A4052" s="347">
        <v>6076</v>
      </c>
      <c r="B4052" s="347" t="s">
        <v>37869</v>
      </c>
      <c r="C4052" s="347" t="s">
        <v>295</v>
      </c>
      <c r="D4052" s="298">
        <v>55.11</v>
      </c>
    </row>
    <row r="4053" spans="1:4">
      <c r="A4053" s="347">
        <v>13109</v>
      </c>
      <c r="B4053" s="347" t="s">
        <v>37870</v>
      </c>
      <c r="C4053" s="347" t="s">
        <v>290</v>
      </c>
      <c r="D4053" s="298">
        <v>262.92</v>
      </c>
    </row>
    <row r="4054" spans="1:4">
      <c r="A4054" s="347">
        <v>13110</v>
      </c>
      <c r="B4054" s="347" t="s">
        <v>37871</v>
      </c>
      <c r="C4054" s="347" t="s">
        <v>290</v>
      </c>
      <c r="D4054" s="298">
        <v>346.01</v>
      </c>
    </row>
    <row r="4055" spans="1:4">
      <c r="A4055" s="347">
        <v>7581</v>
      </c>
      <c r="B4055" s="347" t="s">
        <v>37872</v>
      </c>
      <c r="C4055" s="347" t="s">
        <v>290</v>
      </c>
      <c r="D4055" s="298">
        <v>3.01</v>
      </c>
    </row>
    <row r="4056" spans="1:4">
      <c r="A4056" s="347">
        <v>4509</v>
      </c>
      <c r="B4056" s="347" t="s">
        <v>37873</v>
      </c>
      <c r="C4056" s="347" t="s">
        <v>294</v>
      </c>
      <c r="D4056" s="298">
        <v>3.77</v>
      </c>
    </row>
    <row r="4057" spans="1:4">
      <c r="A4057" s="347">
        <v>4512</v>
      </c>
      <c r="B4057" s="347" t="s">
        <v>37874</v>
      </c>
      <c r="C4057" s="347" t="s">
        <v>294</v>
      </c>
      <c r="D4057" s="298">
        <v>1.8</v>
      </c>
    </row>
    <row r="4058" spans="1:4">
      <c r="A4058" s="347">
        <v>4517</v>
      </c>
      <c r="B4058" s="347" t="s">
        <v>37875</v>
      </c>
      <c r="C4058" s="347" t="s">
        <v>294</v>
      </c>
      <c r="D4058" s="298">
        <v>2.6</v>
      </c>
    </row>
    <row r="4059" spans="1:4">
      <c r="A4059" s="347">
        <v>20206</v>
      </c>
      <c r="B4059" s="347" t="s">
        <v>37876</v>
      </c>
      <c r="C4059" s="347" t="s">
        <v>294</v>
      </c>
      <c r="D4059" s="298">
        <v>6.53</v>
      </c>
    </row>
    <row r="4060" spans="1:4">
      <c r="A4060" s="347">
        <v>4460</v>
      </c>
      <c r="B4060" s="347" t="s">
        <v>37877</v>
      </c>
      <c r="C4060" s="347" t="s">
        <v>294</v>
      </c>
      <c r="D4060" s="298">
        <v>6.7</v>
      </c>
    </row>
    <row r="4061" spans="1:4">
      <c r="A4061" s="347">
        <v>4417</v>
      </c>
      <c r="B4061" s="347" t="s">
        <v>37878</v>
      </c>
      <c r="C4061" s="347" t="s">
        <v>294</v>
      </c>
      <c r="D4061" s="298">
        <v>5.17</v>
      </c>
    </row>
    <row r="4062" spans="1:4">
      <c r="A4062" s="347">
        <v>4415</v>
      </c>
      <c r="B4062" s="347" t="s">
        <v>37879</v>
      </c>
      <c r="C4062" s="347" t="s">
        <v>294</v>
      </c>
      <c r="D4062" s="298">
        <v>3.59</v>
      </c>
    </row>
    <row r="4063" spans="1:4">
      <c r="A4063" s="347">
        <v>37373</v>
      </c>
      <c r="B4063" s="347" t="s">
        <v>37880</v>
      </c>
      <c r="C4063" s="347" t="s">
        <v>291</v>
      </c>
      <c r="D4063" s="298">
        <v>0.06</v>
      </c>
    </row>
    <row r="4064" spans="1:4">
      <c r="A4064" s="347">
        <v>40864</v>
      </c>
      <c r="B4064" s="347" t="s">
        <v>37881</v>
      </c>
      <c r="C4064" s="347" t="s">
        <v>296</v>
      </c>
      <c r="D4064" s="298">
        <v>11.13</v>
      </c>
    </row>
    <row r="4065" spans="1:4">
      <c r="A4065" s="347">
        <v>4734</v>
      </c>
      <c r="B4065" s="347" t="s">
        <v>37882</v>
      </c>
      <c r="C4065" s="347" t="s">
        <v>295</v>
      </c>
      <c r="D4065" s="298">
        <v>153.54</v>
      </c>
    </row>
    <row r="4066" spans="1:4">
      <c r="A4066" s="347">
        <v>6085</v>
      </c>
      <c r="B4066" s="347" t="s">
        <v>39187</v>
      </c>
      <c r="C4066" s="347" t="s">
        <v>288</v>
      </c>
      <c r="D4066" s="298">
        <v>5.87</v>
      </c>
    </row>
    <row r="4067" spans="1:4">
      <c r="A4067" s="347">
        <v>38396</v>
      </c>
      <c r="B4067" s="347" t="s">
        <v>37883</v>
      </c>
      <c r="C4067" s="347" t="s">
        <v>290</v>
      </c>
      <c r="D4067" s="298">
        <v>515.98</v>
      </c>
    </row>
    <row r="4068" spans="1:4">
      <c r="A4068" s="347">
        <v>11622</v>
      </c>
      <c r="B4068" s="347" t="s">
        <v>37884</v>
      </c>
      <c r="C4068" s="347" t="s">
        <v>293</v>
      </c>
      <c r="D4068" s="298">
        <v>85.17</v>
      </c>
    </row>
    <row r="4069" spans="1:4">
      <c r="A4069" s="347">
        <v>43143</v>
      </c>
      <c r="B4069" s="347" t="s">
        <v>37885</v>
      </c>
      <c r="C4069" s="347" t="s">
        <v>288</v>
      </c>
      <c r="D4069" s="298">
        <v>32.17</v>
      </c>
    </row>
    <row r="4070" spans="1:4">
      <c r="A4070" s="347">
        <v>7317</v>
      </c>
      <c r="B4070" s="347" t="s">
        <v>37886</v>
      </c>
      <c r="C4070" s="347" t="s">
        <v>293</v>
      </c>
      <c r="D4070" s="298">
        <v>44.26</v>
      </c>
    </row>
    <row r="4071" spans="1:4">
      <c r="A4071" s="347">
        <v>142</v>
      </c>
      <c r="B4071" s="347" t="s">
        <v>37887</v>
      </c>
      <c r="C4071" s="347" t="s">
        <v>337</v>
      </c>
      <c r="D4071" s="298">
        <v>40.19</v>
      </c>
    </row>
    <row r="4072" spans="1:4">
      <c r="A4072" s="347">
        <v>43142</v>
      </c>
      <c r="B4072" s="347" t="s">
        <v>37888</v>
      </c>
      <c r="C4072" s="347" t="s">
        <v>288</v>
      </c>
      <c r="D4072" s="298">
        <v>182.55</v>
      </c>
    </row>
    <row r="4073" spans="1:4">
      <c r="A4073" s="347">
        <v>38123</v>
      </c>
      <c r="B4073" s="347" t="s">
        <v>37889</v>
      </c>
      <c r="C4073" s="347" t="s">
        <v>293</v>
      </c>
      <c r="D4073" s="298">
        <v>37.11</v>
      </c>
    </row>
    <row r="4074" spans="1:4">
      <c r="A4074" s="347">
        <v>42701</v>
      </c>
      <c r="B4074" s="347" t="s">
        <v>37890</v>
      </c>
      <c r="C4074" s="347" t="s">
        <v>290</v>
      </c>
      <c r="D4074" s="298">
        <v>54.38</v>
      </c>
    </row>
    <row r="4075" spans="1:4">
      <c r="A4075" s="347">
        <v>42702</v>
      </c>
      <c r="B4075" s="347" t="s">
        <v>37891</v>
      </c>
      <c r="C4075" s="347" t="s">
        <v>290</v>
      </c>
      <c r="D4075" s="298">
        <v>96.62</v>
      </c>
    </row>
    <row r="4076" spans="1:4">
      <c r="A4076" s="347">
        <v>37955</v>
      </c>
      <c r="B4076" s="347" t="s">
        <v>37892</v>
      </c>
      <c r="C4076" s="347" t="s">
        <v>290</v>
      </c>
      <c r="D4076" s="298">
        <v>125.22</v>
      </c>
    </row>
    <row r="4077" spans="1:4">
      <c r="A4077" s="347">
        <v>42699</v>
      </c>
      <c r="B4077" s="347" t="s">
        <v>37893</v>
      </c>
      <c r="C4077" s="347" t="s">
        <v>290</v>
      </c>
      <c r="D4077" s="298">
        <v>33.21</v>
      </c>
    </row>
    <row r="4078" spans="1:4">
      <c r="A4078" s="347">
        <v>42700</v>
      </c>
      <c r="B4078" s="347" t="s">
        <v>37894</v>
      </c>
      <c r="C4078" s="347" t="s">
        <v>290</v>
      </c>
      <c r="D4078" s="298">
        <v>94.69</v>
      </c>
    </row>
    <row r="4079" spans="1:4">
      <c r="A4079" s="347">
        <v>37743</v>
      </c>
      <c r="B4079" s="347" t="s">
        <v>37895</v>
      </c>
      <c r="C4079" s="347" t="s">
        <v>290</v>
      </c>
      <c r="D4079" s="299">
        <v>224811.18</v>
      </c>
    </row>
    <row r="4080" spans="1:4">
      <c r="A4080" s="347">
        <v>37744</v>
      </c>
      <c r="B4080" s="347" t="s">
        <v>37896</v>
      </c>
      <c r="C4080" s="347" t="s">
        <v>290</v>
      </c>
      <c r="D4080" s="299">
        <v>264335.65999999997</v>
      </c>
    </row>
    <row r="4081" spans="1:4">
      <c r="A4081" s="347">
        <v>37741</v>
      </c>
      <c r="B4081" s="347" t="s">
        <v>37897</v>
      </c>
      <c r="C4081" s="347" t="s">
        <v>290</v>
      </c>
      <c r="D4081" s="299">
        <v>204419.58</v>
      </c>
    </row>
    <row r="4082" spans="1:4">
      <c r="A4082" s="347">
        <v>39396</v>
      </c>
      <c r="B4082" s="347" t="s">
        <v>37898</v>
      </c>
      <c r="C4082" s="347" t="s">
        <v>290</v>
      </c>
      <c r="D4082" s="298">
        <v>47.31</v>
      </c>
    </row>
    <row r="4083" spans="1:4">
      <c r="A4083" s="347">
        <v>39392</v>
      </c>
      <c r="B4083" s="347" t="s">
        <v>37899</v>
      </c>
      <c r="C4083" s="347" t="s">
        <v>290</v>
      </c>
      <c r="D4083" s="298">
        <v>53.36</v>
      </c>
    </row>
    <row r="4084" spans="1:4">
      <c r="A4084" s="347">
        <v>39393</v>
      </c>
      <c r="B4084" s="347" t="s">
        <v>37900</v>
      </c>
      <c r="C4084" s="347" t="s">
        <v>290</v>
      </c>
      <c r="D4084" s="298">
        <v>33</v>
      </c>
    </row>
    <row r="4085" spans="1:4">
      <c r="A4085" s="347">
        <v>39394</v>
      </c>
      <c r="B4085" s="347" t="s">
        <v>37901</v>
      </c>
      <c r="C4085" s="347" t="s">
        <v>290</v>
      </c>
      <c r="D4085" s="298">
        <v>37.14</v>
      </c>
    </row>
    <row r="4086" spans="1:4">
      <c r="A4086" s="347">
        <v>39395</v>
      </c>
      <c r="B4086" s="347" t="s">
        <v>37902</v>
      </c>
      <c r="C4086" s="347" t="s">
        <v>290</v>
      </c>
      <c r="D4086" s="298">
        <v>34.54</v>
      </c>
    </row>
    <row r="4087" spans="1:4">
      <c r="A4087" s="347">
        <v>14618</v>
      </c>
      <c r="B4087" s="347" t="s">
        <v>37903</v>
      </c>
      <c r="C4087" s="347" t="s">
        <v>290</v>
      </c>
      <c r="D4087" s="299">
        <v>1385.85</v>
      </c>
    </row>
    <row r="4088" spans="1:4">
      <c r="A4088" s="347">
        <v>40269</v>
      </c>
      <c r="B4088" s="347" t="s">
        <v>37904</v>
      </c>
      <c r="C4088" s="347" t="s">
        <v>290</v>
      </c>
      <c r="D4088" s="299">
        <v>5583.5</v>
      </c>
    </row>
    <row r="4089" spans="1:4">
      <c r="A4089" s="347">
        <v>6110</v>
      </c>
      <c r="B4089" s="347" t="s">
        <v>37905</v>
      </c>
      <c r="C4089" s="347" t="s">
        <v>291</v>
      </c>
      <c r="D4089" s="298">
        <v>14.93</v>
      </c>
    </row>
    <row r="4090" spans="1:4">
      <c r="A4090" s="347">
        <v>40910</v>
      </c>
      <c r="B4090" s="347" t="s">
        <v>37906</v>
      </c>
      <c r="C4090" s="347" t="s">
        <v>296</v>
      </c>
      <c r="D4090" s="299">
        <v>2646.43</v>
      </c>
    </row>
    <row r="4091" spans="1:4">
      <c r="A4091" s="347">
        <v>6111</v>
      </c>
      <c r="B4091" s="347" t="s">
        <v>37907</v>
      </c>
      <c r="C4091" s="347" t="s">
        <v>291</v>
      </c>
      <c r="D4091" s="298">
        <v>10.6</v>
      </c>
    </row>
    <row r="4092" spans="1:4">
      <c r="A4092" s="347">
        <v>41084</v>
      </c>
      <c r="B4092" s="347" t="s">
        <v>37908</v>
      </c>
      <c r="C4092" s="347" t="s">
        <v>296</v>
      </c>
      <c r="D4092" s="299">
        <v>1879.57</v>
      </c>
    </row>
    <row r="4093" spans="1:4">
      <c r="A4093" s="347">
        <v>25950</v>
      </c>
      <c r="B4093" s="347" t="s">
        <v>37909</v>
      </c>
      <c r="C4093" s="347" t="s">
        <v>295</v>
      </c>
      <c r="D4093" s="298">
        <v>38.04</v>
      </c>
    </row>
    <row r="4094" spans="1:4">
      <c r="A4094" s="347">
        <v>38637</v>
      </c>
      <c r="B4094" s="347" t="s">
        <v>37910</v>
      </c>
      <c r="C4094" s="347" t="s">
        <v>290</v>
      </c>
      <c r="D4094" s="298">
        <v>175.7</v>
      </c>
    </row>
    <row r="4095" spans="1:4">
      <c r="A4095" s="347">
        <v>6150</v>
      </c>
      <c r="B4095" s="347" t="s">
        <v>37911</v>
      </c>
      <c r="C4095" s="347" t="s">
        <v>290</v>
      </c>
      <c r="D4095" s="298">
        <v>177.85</v>
      </c>
    </row>
    <row r="4096" spans="1:4">
      <c r="A4096" s="347">
        <v>6136</v>
      </c>
      <c r="B4096" s="347" t="s">
        <v>37912</v>
      </c>
      <c r="C4096" s="347" t="s">
        <v>290</v>
      </c>
      <c r="D4096" s="298">
        <v>139.80000000000001</v>
      </c>
    </row>
    <row r="4097" spans="1:4">
      <c r="A4097" s="347">
        <v>38638</v>
      </c>
      <c r="B4097" s="347" t="s">
        <v>37913</v>
      </c>
      <c r="C4097" s="347" t="s">
        <v>290</v>
      </c>
      <c r="D4097" s="298">
        <v>148.06</v>
      </c>
    </row>
    <row r="4098" spans="1:4">
      <c r="A4098" s="347">
        <v>20262</v>
      </c>
      <c r="B4098" s="347" t="s">
        <v>37914</v>
      </c>
      <c r="C4098" s="347" t="s">
        <v>290</v>
      </c>
      <c r="D4098" s="298">
        <v>14.95</v>
      </c>
    </row>
    <row r="4099" spans="1:4">
      <c r="A4099" s="347">
        <v>6148</v>
      </c>
      <c r="B4099" s="347" t="s">
        <v>37915</v>
      </c>
      <c r="C4099" s="347" t="s">
        <v>290</v>
      </c>
      <c r="D4099" s="298">
        <v>8.5</v>
      </c>
    </row>
    <row r="4100" spans="1:4">
      <c r="A4100" s="347">
        <v>6145</v>
      </c>
      <c r="B4100" s="347" t="s">
        <v>37916</v>
      </c>
      <c r="C4100" s="347" t="s">
        <v>290</v>
      </c>
      <c r="D4100" s="298">
        <v>15.25</v>
      </c>
    </row>
    <row r="4101" spans="1:4">
      <c r="A4101" s="347">
        <v>6149</v>
      </c>
      <c r="B4101" s="347" t="s">
        <v>37917</v>
      </c>
      <c r="C4101" s="347" t="s">
        <v>290</v>
      </c>
      <c r="D4101" s="298">
        <v>14.38</v>
      </c>
    </row>
    <row r="4102" spans="1:4">
      <c r="A4102" s="347">
        <v>6146</v>
      </c>
      <c r="B4102" s="347" t="s">
        <v>37918</v>
      </c>
      <c r="C4102" s="347" t="s">
        <v>290</v>
      </c>
      <c r="D4102" s="298">
        <v>15.27</v>
      </c>
    </row>
    <row r="4103" spans="1:4">
      <c r="A4103" s="347">
        <v>26026</v>
      </c>
      <c r="B4103" s="347" t="s">
        <v>37919</v>
      </c>
      <c r="C4103" s="347" t="s">
        <v>293</v>
      </c>
      <c r="D4103" s="298">
        <v>3.38</v>
      </c>
    </row>
    <row r="4104" spans="1:4">
      <c r="A4104" s="347">
        <v>39961</v>
      </c>
      <c r="B4104" s="347" t="s">
        <v>37920</v>
      </c>
      <c r="C4104" s="347" t="s">
        <v>290</v>
      </c>
      <c r="D4104" s="298">
        <v>26.55</v>
      </c>
    </row>
    <row r="4105" spans="1:4">
      <c r="A4105" s="347">
        <v>42433</v>
      </c>
      <c r="B4105" s="347" t="s">
        <v>37921</v>
      </c>
      <c r="C4105" s="347" t="s">
        <v>290</v>
      </c>
      <c r="D4105" s="299">
        <v>3669.38</v>
      </c>
    </row>
    <row r="4106" spans="1:4">
      <c r="A4106" s="347">
        <v>42434</v>
      </c>
      <c r="B4106" s="347" t="s">
        <v>37922</v>
      </c>
      <c r="C4106" s="347" t="s">
        <v>290</v>
      </c>
      <c r="D4106" s="299">
        <v>3965.3</v>
      </c>
    </row>
    <row r="4107" spans="1:4">
      <c r="A4107" s="347">
        <v>42435</v>
      </c>
      <c r="B4107" s="347" t="s">
        <v>37923</v>
      </c>
      <c r="C4107" s="347" t="s">
        <v>290</v>
      </c>
      <c r="D4107" s="299">
        <v>1977.35</v>
      </c>
    </row>
    <row r="4108" spans="1:4">
      <c r="A4108" s="347">
        <v>38061</v>
      </c>
      <c r="B4108" s="347" t="s">
        <v>37924</v>
      </c>
      <c r="C4108" s="347" t="s">
        <v>290</v>
      </c>
      <c r="D4108" s="298">
        <v>42.34</v>
      </c>
    </row>
    <row r="4109" spans="1:4">
      <c r="A4109" s="347">
        <v>20250</v>
      </c>
      <c r="B4109" s="347" t="s">
        <v>37925</v>
      </c>
      <c r="C4109" s="347" t="s">
        <v>293</v>
      </c>
      <c r="D4109" s="298">
        <v>18.5</v>
      </c>
    </row>
    <row r="4110" spans="1:4">
      <c r="A4110" s="347">
        <v>13388</v>
      </c>
      <c r="B4110" s="347" t="s">
        <v>37926</v>
      </c>
      <c r="C4110" s="347" t="s">
        <v>293</v>
      </c>
      <c r="D4110" s="298">
        <v>141.12</v>
      </c>
    </row>
    <row r="4111" spans="1:4">
      <c r="A4111" s="347">
        <v>39914</v>
      </c>
      <c r="B4111" s="347" t="s">
        <v>37927</v>
      </c>
      <c r="C4111" s="347" t="s">
        <v>293</v>
      </c>
      <c r="D4111" s="298">
        <v>278.83999999999997</v>
      </c>
    </row>
    <row r="4112" spans="1:4">
      <c r="A4112" s="347">
        <v>12732</v>
      </c>
      <c r="B4112" s="347" t="s">
        <v>37928</v>
      </c>
      <c r="C4112" s="347" t="s">
        <v>290</v>
      </c>
      <c r="D4112" s="298">
        <v>321.74</v>
      </c>
    </row>
    <row r="4113" spans="1:4">
      <c r="A4113" s="347">
        <v>6160</v>
      </c>
      <c r="B4113" s="347" t="s">
        <v>37929</v>
      </c>
      <c r="C4113" s="347" t="s">
        <v>291</v>
      </c>
      <c r="D4113" s="298">
        <v>14.93</v>
      </c>
    </row>
    <row r="4114" spans="1:4">
      <c r="A4114" s="347">
        <v>41087</v>
      </c>
      <c r="B4114" s="347" t="s">
        <v>37930</v>
      </c>
      <c r="C4114" s="347" t="s">
        <v>296</v>
      </c>
      <c r="D4114" s="299">
        <v>2646.43</v>
      </c>
    </row>
    <row r="4115" spans="1:4">
      <c r="A4115" s="347">
        <v>6166</v>
      </c>
      <c r="B4115" s="347" t="s">
        <v>37931</v>
      </c>
      <c r="C4115" s="347" t="s">
        <v>291</v>
      </c>
      <c r="D4115" s="298">
        <v>22.53</v>
      </c>
    </row>
    <row r="4116" spans="1:4">
      <c r="A4116" s="347">
        <v>41088</v>
      </c>
      <c r="B4116" s="347" t="s">
        <v>37932</v>
      </c>
      <c r="C4116" s="347" t="s">
        <v>296</v>
      </c>
      <c r="D4116" s="299">
        <v>3994.47</v>
      </c>
    </row>
    <row r="4117" spans="1:4">
      <c r="A4117" s="347">
        <v>20232</v>
      </c>
      <c r="B4117" s="347" t="s">
        <v>37933</v>
      </c>
      <c r="C4117" s="347" t="s">
        <v>294</v>
      </c>
      <c r="D4117" s="298">
        <v>58.99</v>
      </c>
    </row>
    <row r="4118" spans="1:4">
      <c r="A4118" s="347">
        <v>10856</v>
      </c>
      <c r="B4118" s="347" t="s">
        <v>37934</v>
      </c>
      <c r="C4118" s="347" t="s">
        <v>294</v>
      </c>
      <c r="D4118" s="298">
        <v>84.17</v>
      </c>
    </row>
    <row r="4119" spans="1:4">
      <c r="A4119" s="347">
        <v>4828</v>
      </c>
      <c r="B4119" s="347" t="s">
        <v>37935</v>
      </c>
      <c r="C4119" s="347" t="s">
        <v>294</v>
      </c>
      <c r="D4119" s="298">
        <v>73.209999999999994</v>
      </c>
    </row>
    <row r="4120" spans="1:4">
      <c r="A4120" s="347">
        <v>20249</v>
      </c>
      <c r="B4120" s="347" t="s">
        <v>37936</v>
      </c>
      <c r="C4120" s="347" t="s">
        <v>294</v>
      </c>
      <c r="D4120" s="298">
        <v>40.090000000000003</v>
      </c>
    </row>
    <row r="4121" spans="1:4">
      <c r="A4121" s="347">
        <v>11609</v>
      </c>
      <c r="B4121" s="347" t="s">
        <v>37937</v>
      </c>
      <c r="C4121" s="347" t="s">
        <v>288</v>
      </c>
      <c r="D4121" s="298">
        <v>14.15</v>
      </c>
    </row>
    <row r="4122" spans="1:4">
      <c r="A4122" s="347">
        <v>20083</v>
      </c>
      <c r="B4122" s="347" t="s">
        <v>39188</v>
      </c>
      <c r="C4122" s="347" t="s">
        <v>290</v>
      </c>
      <c r="D4122" s="298">
        <v>65.290000000000006</v>
      </c>
    </row>
    <row r="4123" spans="1:4">
      <c r="A4123" s="347">
        <v>5318</v>
      </c>
      <c r="B4123" s="347" t="s">
        <v>37938</v>
      </c>
      <c r="C4123" s="347" t="s">
        <v>288</v>
      </c>
      <c r="D4123" s="298">
        <v>21.72</v>
      </c>
    </row>
    <row r="4124" spans="1:4">
      <c r="A4124" s="347">
        <v>10691</v>
      </c>
      <c r="B4124" s="347" t="s">
        <v>37939</v>
      </c>
      <c r="C4124" s="347" t="s">
        <v>288</v>
      </c>
      <c r="D4124" s="298">
        <v>53.98</v>
      </c>
    </row>
    <row r="4125" spans="1:4">
      <c r="A4125" s="347">
        <v>12295</v>
      </c>
      <c r="B4125" s="347" t="s">
        <v>37940</v>
      </c>
      <c r="C4125" s="347" t="s">
        <v>290</v>
      </c>
      <c r="D4125" s="298">
        <v>2.44</v>
      </c>
    </row>
    <row r="4126" spans="1:4">
      <c r="A4126" s="347">
        <v>12296</v>
      </c>
      <c r="B4126" s="347" t="s">
        <v>37941</v>
      </c>
      <c r="C4126" s="347" t="s">
        <v>290</v>
      </c>
      <c r="D4126" s="298">
        <v>3.16</v>
      </c>
    </row>
    <row r="4127" spans="1:4">
      <c r="A4127" s="347">
        <v>12294</v>
      </c>
      <c r="B4127" s="347" t="s">
        <v>37942</v>
      </c>
      <c r="C4127" s="347" t="s">
        <v>290</v>
      </c>
      <c r="D4127" s="298">
        <v>7.59</v>
      </c>
    </row>
    <row r="4128" spans="1:4">
      <c r="A4128" s="347">
        <v>14543</v>
      </c>
      <c r="B4128" s="347" t="s">
        <v>37943</v>
      </c>
      <c r="C4128" s="347" t="s">
        <v>290</v>
      </c>
      <c r="D4128" s="298">
        <v>5.41</v>
      </c>
    </row>
    <row r="4129" spans="1:4">
      <c r="A4129" s="347">
        <v>13329</v>
      </c>
      <c r="B4129" s="347" t="s">
        <v>37944</v>
      </c>
      <c r="C4129" s="347" t="s">
        <v>290</v>
      </c>
      <c r="D4129" s="298">
        <v>3.18</v>
      </c>
    </row>
    <row r="4130" spans="1:4">
      <c r="A4130" s="347">
        <v>21044</v>
      </c>
      <c r="B4130" s="347" t="s">
        <v>37945</v>
      </c>
      <c r="C4130" s="347" t="s">
        <v>290</v>
      </c>
      <c r="D4130" s="298">
        <v>29.63</v>
      </c>
    </row>
    <row r="4131" spans="1:4">
      <c r="A4131" s="347">
        <v>21045</v>
      </c>
      <c r="B4131" s="347" t="s">
        <v>37946</v>
      </c>
      <c r="C4131" s="347" t="s">
        <v>290</v>
      </c>
      <c r="D4131" s="298">
        <v>40.590000000000003</v>
      </c>
    </row>
    <row r="4132" spans="1:4">
      <c r="A4132" s="347">
        <v>21040</v>
      </c>
      <c r="B4132" s="347" t="s">
        <v>37947</v>
      </c>
      <c r="C4132" s="347" t="s">
        <v>290</v>
      </c>
      <c r="D4132" s="298">
        <v>29</v>
      </c>
    </row>
    <row r="4133" spans="1:4">
      <c r="A4133" s="347">
        <v>21041</v>
      </c>
      <c r="B4133" s="347" t="s">
        <v>37948</v>
      </c>
      <c r="C4133" s="347" t="s">
        <v>290</v>
      </c>
      <c r="D4133" s="298">
        <v>35</v>
      </c>
    </row>
    <row r="4134" spans="1:4">
      <c r="A4134" s="347">
        <v>21047</v>
      </c>
      <c r="B4134" s="347" t="s">
        <v>37949</v>
      </c>
      <c r="C4134" s="347" t="s">
        <v>290</v>
      </c>
      <c r="D4134" s="298">
        <v>43.69</v>
      </c>
    </row>
    <row r="4135" spans="1:4">
      <c r="A4135" s="347">
        <v>21043</v>
      </c>
      <c r="B4135" s="347" t="s">
        <v>37950</v>
      </c>
      <c r="C4135" s="347" t="s">
        <v>290</v>
      </c>
      <c r="D4135" s="298">
        <v>42.54</v>
      </c>
    </row>
    <row r="4136" spans="1:4">
      <c r="A4136" s="347">
        <v>21042</v>
      </c>
      <c r="B4136" s="347" t="s">
        <v>37951</v>
      </c>
      <c r="C4136" s="347" t="s">
        <v>290</v>
      </c>
      <c r="D4136" s="298">
        <v>33.67</v>
      </c>
    </row>
    <row r="4137" spans="1:4">
      <c r="A4137" s="347">
        <v>14149</v>
      </c>
      <c r="B4137" s="347" t="s">
        <v>37952</v>
      </c>
      <c r="C4137" s="347" t="s">
        <v>320</v>
      </c>
      <c r="D4137" s="298">
        <v>189.82</v>
      </c>
    </row>
    <row r="4138" spans="1:4">
      <c r="A4138" s="347">
        <v>38099</v>
      </c>
      <c r="B4138" s="347" t="s">
        <v>37953</v>
      </c>
      <c r="C4138" s="347" t="s">
        <v>290</v>
      </c>
      <c r="D4138" s="298">
        <v>1.56</v>
      </c>
    </row>
    <row r="4139" spans="1:4">
      <c r="A4139" s="347">
        <v>38100</v>
      </c>
      <c r="B4139" s="347" t="s">
        <v>37954</v>
      </c>
      <c r="C4139" s="347" t="s">
        <v>290</v>
      </c>
      <c r="D4139" s="298">
        <v>2.5499999999999998</v>
      </c>
    </row>
    <row r="4140" spans="1:4">
      <c r="A4140" s="347">
        <v>20061</v>
      </c>
      <c r="B4140" s="347" t="s">
        <v>37955</v>
      </c>
      <c r="C4140" s="347" t="s">
        <v>290</v>
      </c>
      <c r="D4140" s="298">
        <v>3.38</v>
      </c>
    </row>
    <row r="4141" spans="1:4">
      <c r="A4141" s="347">
        <v>7576</v>
      </c>
      <c r="B4141" s="347" t="s">
        <v>37956</v>
      </c>
      <c r="C4141" s="347" t="s">
        <v>290</v>
      </c>
      <c r="D4141" s="298">
        <v>123.68</v>
      </c>
    </row>
    <row r="4142" spans="1:4">
      <c r="A4142" s="347">
        <v>3384</v>
      </c>
      <c r="B4142" s="347" t="s">
        <v>37957</v>
      </c>
      <c r="C4142" s="347" t="s">
        <v>290</v>
      </c>
      <c r="D4142" s="298">
        <v>7.38</v>
      </c>
    </row>
    <row r="4143" spans="1:4">
      <c r="A4143" s="347">
        <v>7572</v>
      </c>
      <c r="B4143" s="347" t="s">
        <v>37958</v>
      </c>
      <c r="C4143" s="347" t="s">
        <v>290</v>
      </c>
      <c r="D4143" s="298">
        <v>6.92</v>
      </c>
    </row>
    <row r="4144" spans="1:4">
      <c r="A4144" s="347">
        <v>3396</v>
      </c>
      <c r="B4144" s="347" t="s">
        <v>37959</v>
      </c>
      <c r="C4144" s="347" t="s">
        <v>290</v>
      </c>
      <c r="D4144" s="298">
        <v>4.68</v>
      </c>
    </row>
    <row r="4145" spans="1:4">
      <c r="A4145" s="347">
        <v>37590</v>
      </c>
      <c r="B4145" s="347" t="s">
        <v>37960</v>
      </c>
      <c r="C4145" s="347" t="s">
        <v>290</v>
      </c>
      <c r="D4145" s="298">
        <v>21.92</v>
      </c>
    </row>
    <row r="4146" spans="1:4">
      <c r="A4146" s="347">
        <v>37591</v>
      </c>
      <c r="B4146" s="347" t="s">
        <v>37961</v>
      </c>
      <c r="C4146" s="347" t="s">
        <v>290</v>
      </c>
      <c r="D4146" s="298">
        <v>26.35</v>
      </c>
    </row>
    <row r="4147" spans="1:4">
      <c r="A4147" s="347">
        <v>12626</v>
      </c>
      <c r="B4147" s="347" t="s">
        <v>37962</v>
      </c>
      <c r="C4147" s="347" t="s">
        <v>290</v>
      </c>
      <c r="D4147" s="298">
        <v>16.22</v>
      </c>
    </row>
    <row r="4148" spans="1:4">
      <c r="A4148" s="347">
        <v>11033</v>
      </c>
      <c r="B4148" s="347" t="s">
        <v>37963</v>
      </c>
      <c r="C4148" s="347" t="s">
        <v>290</v>
      </c>
      <c r="D4148" s="298">
        <v>6.12</v>
      </c>
    </row>
    <row r="4149" spans="1:4">
      <c r="A4149" s="347">
        <v>390</v>
      </c>
      <c r="B4149" s="347" t="s">
        <v>37964</v>
      </c>
      <c r="C4149" s="347" t="s">
        <v>290</v>
      </c>
      <c r="D4149" s="298">
        <v>8.4600000000000009</v>
      </c>
    </row>
    <row r="4150" spans="1:4">
      <c r="A4150" s="347">
        <v>42436</v>
      </c>
      <c r="B4150" s="347" t="s">
        <v>37965</v>
      </c>
      <c r="C4150" s="347" t="s">
        <v>290</v>
      </c>
      <c r="D4150" s="299">
        <v>2069.7199999999998</v>
      </c>
    </row>
    <row r="4151" spans="1:4">
      <c r="A4151" s="347">
        <v>6193</v>
      </c>
      <c r="B4151" s="347" t="s">
        <v>37966</v>
      </c>
      <c r="C4151" s="347" t="s">
        <v>294</v>
      </c>
      <c r="D4151" s="298">
        <v>13.42</v>
      </c>
    </row>
    <row r="4152" spans="1:4">
      <c r="A4152" s="347">
        <v>6194</v>
      </c>
      <c r="B4152" s="347" t="s">
        <v>37967</v>
      </c>
      <c r="C4152" s="347" t="s">
        <v>294</v>
      </c>
      <c r="D4152" s="298">
        <v>5.3</v>
      </c>
    </row>
    <row r="4153" spans="1:4">
      <c r="A4153" s="347">
        <v>10567</v>
      </c>
      <c r="B4153" s="347" t="s">
        <v>37968</v>
      </c>
      <c r="C4153" s="347" t="s">
        <v>294</v>
      </c>
      <c r="D4153" s="298">
        <v>8.4</v>
      </c>
    </row>
    <row r="4154" spans="1:4">
      <c r="A4154" s="347">
        <v>6212</v>
      </c>
      <c r="B4154" s="347" t="s">
        <v>37969</v>
      </c>
      <c r="C4154" s="347" t="s">
        <v>294</v>
      </c>
      <c r="D4154" s="298">
        <v>12.33</v>
      </c>
    </row>
    <row r="4155" spans="1:4">
      <c r="A4155" s="347">
        <v>3993</v>
      </c>
      <c r="B4155" s="347" t="s">
        <v>37970</v>
      </c>
      <c r="C4155" s="347" t="s">
        <v>289</v>
      </c>
      <c r="D4155" s="298">
        <v>86.77</v>
      </c>
    </row>
    <row r="4156" spans="1:4">
      <c r="A4156" s="347">
        <v>3990</v>
      </c>
      <c r="B4156" s="347" t="s">
        <v>37971</v>
      </c>
      <c r="C4156" s="347" t="s">
        <v>294</v>
      </c>
      <c r="D4156" s="298">
        <v>16.32</v>
      </c>
    </row>
    <row r="4157" spans="1:4">
      <c r="A4157" s="347">
        <v>3992</v>
      </c>
      <c r="B4157" s="347" t="s">
        <v>37972</v>
      </c>
      <c r="C4157" s="347" t="s">
        <v>294</v>
      </c>
      <c r="D4157" s="298">
        <v>22.04</v>
      </c>
    </row>
    <row r="4158" spans="1:4">
      <c r="A4158" s="347">
        <v>6178</v>
      </c>
      <c r="B4158" s="347" t="s">
        <v>37973</v>
      </c>
      <c r="C4158" s="347" t="s">
        <v>289</v>
      </c>
      <c r="D4158" s="298">
        <v>214.6</v>
      </c>
    </row>
    <row r="4159" spans="1:4">
      <c r="A4159" s="347">
        <v>6180</v>
      </c>
      <c r="B4159" s="347" t="s">
        <v>37974</v>
      </c>
      <c r="C4159" s="347" t="s">
        <v>289</v>
      </c>
      <c r="D4159" s="298">
        <v>231.61</v>
      </c>
    </row>
    <row r="4160" spans="1:4">
      <c r="A4160" s="347">
        <v>6182</v>
      </c>
      <c r="B4160" s="347" t="s">
        <v>37975</v>
      </c>
      <c r="C4160" s="347" t="s">
        <v>289</v>
      </c>
      <c r="D4160" s="298">
        <v>287.48</v>
      </c>
    </row>
    <row r="4161" spans="1:4">
      <c r="A4161" s="347">
        <v>43614</v>
      </c>
      <c r="B4161" s="347" t="s">
        <v>37976</v>
      </c>
      <c r="C4161" s="347" t="s">
        <v>294</v>
      </c>
      <c r="D4161" s="298">
        <v>11.03</v>
      </c>
    </row>
    <row r="4162" spans="1:4">
      <c r="A4162" s="347">
        <v>6189</v>
      </c>
      <c r="B4162" s="347" t="s">
        <v>37977</v>
      </c>
      <c r="C4162" s="347" t="s">
        <v>294</v>
      </c>
      <c r="D4162" s="298">
        <v>19.59</v>
      </c>
    </row>
    <row r="4163" spans="1:4">
      <c r="A4163" s="347">
        <v>6214</v>
      </c>
      <c r="B4163" s="347" t="s">
        <v>37978</v>
      </c>
      <c r="C4163" s="347" t="s">
        <v>289</v>
      </c>
      <c r="D4163" s="298">
        <v>134.43</v>
      </c>
    </row>
    <row r="4164" spans="1:4">
      <c r="A4164" s="347">
        <v>36153</v>
      </c>
      <c r="B4164" s="347" t="s">
        <v>37979</v>
      </c>
      <c r="C4164" s="347" t="s">
        <v>290</v>
      </c>
      <c r="D4164" s="298">
        <v>174.54</v>
      </c>
    </row>
    <row r="4165" spans="1:4">
      <c r="A4165" s="347">
        <v>10740</v>
      </c>
      <c r="B4165" s="347" t="s">
        <v>37980</v>
      </c>
      <c r="C4165" s="347" t="s">
        <v>290</v>
      </c>
      <c r="D4165" s="299">
        <v>10737.71</v>
      </c>
    </row>
    <row r="4166" spans="1:4">
      <c r="A4166" s="347">
        <v>13914</v>
      </c>
      <c r="B4166" s="347" t="s">
        <v>37981</v>
      </c>
      <c r="C4166" s="347" t="s">
        <v>290</v>
      </c>
      <c r="D4166" s="298">
        <v>776.91</v>
      </c>
    </row>
    <row r="4167" spans="1:4">
      <c r="A4167" s="347">
        <v>10742</v>
      </c>
      <c r="B4167" s="347" t="s">
        <v>37982</v>
      </c>
      <c r="C4167" s="347" t="s">
        <v>290</v>
      </c>
      <c r="D4167" s="299">
        <v>1133.1400000000001</v>
      </c>
    </row>
    <row r="4168" spans="1:4">
      <c r="A4168" s="347">
        <v>38465</v>
      </c>
      <c r="B4168" s="347" t="s">
        <v>37983</v>
      </c>
      <c r="C4168" s="347" t="s">
        <v>290</v>
      </c>
      <c r="D4168" s="298">
        <v>31.16</v>
      </c>
    </row>
    <row r="4169" spans="1:4">
      <c r="A4169" s="347">
        <v>7543</v>
      </c>
      <c r="B4169" s="347" t="s">
        <v>37984</v>
      </c>
      <c r="C4169" s="347" t="s">
        <v>290</v>
      </c>
      <c r="D4169" s="298">
        <v>5.71</v>
      </c>
    </row>
    <row r="4170" spans="1:4">
      <c r="A4170" s="347">
        <v>43427</v>
      </c>
      <c r="B4170" s="347" t="s">
        <v>37985</v>
      </c>
      <c r="C4170" s="347" t="s">
        <v>290</v>
      </c>
      <c r="D4170" s="299">
        <v>1368.86</v>
      </c>
    </row>
    <row r="4171" spans="1:4">
      <c r="A4171" s="347">
        <v>41613</v>
      </c>
      <c r="B4171" s="347" t="s">
        <v>37986</v>
      </c>
      <c r="C4171" s="347" t="s">
        <v>290</v>
      </c>
      <c r="D4171" s="298">
        <v>87.99</v>
      </c>
    </row>
    <row r="4172" spans="1:4">
      <c r="A4172" s="347">
        <v>41614</v>
      </c>
      <c r="B4172" s="347" t="s">
        <v>37987</v>
      </c>
      <c r="C4172" s="347" t="s">
        <v>290</v>
      </c>
      <c r="D4172" s="298">
        <v>112.12</v>
      </c>
    </row>
    <row r="4173" spans="1:4">
      <c r="A4173" s="347">
        <v>41615</v>
      </c>
      <c r="B4173" s="347" t="s">
        <v>37988</v>
      </c>
      <c r="C4173" s="347" t="s">
        <v>290</v>
      </c>
      <c r="D4173" s="298">
        <v>173.28</v>
      </c>
    </row>
    <row r="4174" spans="1:4">
      <c r="A4174" s="347">
        <v>41616</v>
      </c>
      <c r="B4174" s="347" t="s">
        <v>37989</v>
      </c>
      <c r="C4174" s="347" t="s">
        <v>290</v>
      </c>
      <c r="D4174" s="298">
        <v>258.91000000000003</v>
      </c>
    </row>
    <row r="4175" spans="1:4">
      <c r="A4175" s="347">
        <v>41617</v>
      </c>
      <c r="B4175" s="347" t="s">
        <v>37990</v>
      </c>
      <c r="C4175" s="347" t="s">
        <v>290</v>
      </c>
      <c r="D4175" s="298">
        <v>514.83000000000004</v>
      </c>
    </row>
    <row r="4176" spans="1:4">
      <c r="A4176" s="347">
        <v>41618</v>
      </c>
      <c r="B4176" s="347" t="s">
        <v>37991</v>
      </c>
      <c r="C4176" s="347" t="s">
        <v>290</v>
      </c>
      <c r="D4176" s="298">
        <v>947.77</v>
      </c>
    </row>
    <row r="4177" spans="1:4">
      <c r="A4177" s="347">
        <v>43428</v>
      </c>
      <c r="B4177" s="347" t="s">
        <v>37992</v>
      </c>
      <c r="C4177" s="347" t="s">
        <v>290</v>
      </c>
      <c r="D4177" s="299">
        <v>1664.77</v>
      </c>
    </row>
    <row r="4178" spans="1:4">
      <c r="A4178" s="347">
        <v>41619</v>
      </c>
      <c r="B4178" s="347" t="s">
        <v>37993</v>
      </c>
      <c r="C4178" s="347" t="s">
        <v>290</v>
      </c>
      <c r="D4178" s="298">
        <v>107.86</v>
      </c>
    </row>
    <row r="4179" spans="1:4">
      <c r="A4179" s="347">
        <v>41620</v>
      </c>
      <c r="B4179" s="347" t="s">
        <v>37994</v>
      </c>
      <c r="C4179" s="347" t="s">
        <v>290</v>
      </c>
      <c r="D4179" s="298">
        <v>136.24</v>
      </c>
    </row>
    <row r="4180" spans="1:4">
      <c r="A4180" s="347">
        <v>41622</v>
      </c>
      <c r="B4180" s="347" t="s">
        <v>37995</v>
      </c>
      <c r="C4180" s="347" t="s">
        <v>290</v>
      </c>
      <c r="D4180" s="298">
        <v>236.3</v>
      </c>
    </row>
    <row r="4181" spans="1:4">
      <c r="A4181" s="347">
        <v>41623</v>
      </c>
      <c r="B4181" s="347" t="s">
        <v>37996</v>
      </c>
      <c r="C4181" s="347" t="s">
        <v>290</v>
      </c>
      <c r="D4181" s="298">
        <v>363.32</v>
      </c>
    </row>
    <row r="4182" spans="1:4">
      <c r="A4182" s="347">
        <v>41624</v>
      </c>
      <c r="B4182" s="347" t="s">
        <v>37997</v>
      </c>
      <c r="C4182" s="347" t="s">
        <v>290</v>
      </c>
      <c r="D4182" s="298">
        <v>681.23</v>
      </c>
    </row>
    <row r="4183" spans="1:4">
      <c r="A4183" s="347">
        <v>41625</v>
      </c>
      <c r="B4183" s="347" t="s">
        <v>37998</v>
      </c>
      <c r="C4183" s="347" t="s">
        <v>290</v>
      </c>
      <c r="D4183" s="299">
        <v>1048.1099999999999</v>
      </c>
    </row>
    <row r="4184" spans="1:4">
      <c r="A4184" s="347">
        <v>39352</v>
      </c>
      <c r="B4184" s="347" t="s">
        <v>37999</v>
      </c>
      <c r="C4184" s="347" t="s">
        <v>290</v>
      </c>
      <c r="D4184" s="298">
        <v>3.53</v>
      </c>
    </row>
    <row r="4185" spans="1:4">
      <c r="A4185" s="347">
        <v>39346</v>
      </c>
      <c r="B4185" s="347" t="s">
        <v>38000</v>
      </c>
      <c r="C4185" s="347" t="s">
        <v>290</v>
      </c>
      <c r="D4185" s="298">
        <v>3.53</v>
      </c>
    </row>
    <row r="4186" spans="1:4">
      <c r="A4186" s="347">
        <v>39350</v>
      </c>
      <c r="B4186" s="347" t="s">
        <v>38001</v>
      </c>
      <c r="C4186" s="347" t="s">
        <v>290</v>
      </c>
      <c r="D4186" s="298">
        <v>3.79</v>
      </c>
    </row>
    <row r="4187" spans="1:4">
      <c r="A4187" s="347">
        <v>39351</v>
      </c>
      <c r="B4187" s="347" t="s">
        <v>38002</v>
      </c>
      <c r="C4187" s="347" t="s">
        <v>290</v>
      </c>
      <c r="D4187" s="298">
        <v>4.3899999999999997</v>
      </c>
    </row>
    <row r="4188" spans="1:4">
      <c r="A4188" s="347">
        <v>38952</v>
      </c>
      <c r="B4188" s="347" t="s">
        <v>38003</v>
      </c>
      <c r="C4188" s="347" t="s">
        <v>290</v>
      </c>
      <c r="D4188" s="298">
        <v>4.37</v>
      </c>
    </row>
    <row r="4189" spans="1:4">
      <c r="A4189" s="347">
        <v>38953</v>
      </c>
      <c r="B4189" s="347" t="s">
        <v>38004</v>
      </c>
      <c r="C4189" s="347" t="s">
        <v>290</v>
      </c>
      <c r="D4189" s="298">
        <v>6.88</v>
      </c>
    </row>
    <row r="4190" spans="1:4">
      <c r="A4190" s="347">
        <v>38835</v>
      </c>
      <c r="B4190" s="347" t="s">
        <v>38005</v>
      </c>
      <c r="C4190" s="347" t="s">
        <v>290</v>
      </c>
      <c r="D4190" s="298">
        <v>6.18</v>
      </c>
    </row>
    <row r="4191" spans="1:4">
      <c r="A4191" s="347">
        <v>38837</v>
      </c>
      <c r="B4191" s="347" t="s">
        <v>38006</v>
      </c>
      <c r="C4191" s="347" t="s">
        <v>290</v>
      </c>
      <c r="D4191" s="298">
        <v>16.079999999999998</v>
      </c>
    </row>
    <row r="4192" spans="1:4">
      <c r="A4192" s="347">
        <v>38836</v>
      </c>
      <c r="B4192" s="347" t="s">
        <v>38007</v>
      </c>
      <c r="C4192" s="347" t="s">
        <v>290</v>
      </c>
      <c r="D4192" s="298">
        <v>8.9</v>
      </c>
    </row>
    <row r="4193" spans="1:4">
      <c r="A4193" s="347">
        <v>2666</v>
      </c>
      <c r="B4193" s="347" t="s">
        <v>38008</v>
      </c>
      <c r="C4193" s="347" t="s">
        <v>290</v>
      </c>
      <c r="D4193" s="298">
        <v>8.48</v>
      </c>
    </row>
    <row r="4194" spans="1:4">
      <c r="A4194" s="347">
        <v>2668</v>
      </c>
      <c r="B4194" s="347" t="s">
        <v>38009</v>
      </c>
      <c r="C4194" s="347" t="s">
        <v>290</v>
      </c>
      <c r="D4194" s="298">
        <v>9.68</v>
      </c>
    </row>
    <row r="4195" spans="1:4">
      <c r="A4195" s="347">
        <v>2664</v>
      </c>
      <c r="B4195" s="347" t="s">
        <v>38010</v>
      </c>
      <c r="C4195" s="347" t="s">
        <v>290</v>
      </c>
      <c r="D4195" s="298">
        <v>14.28</v>
      </c>
    </row>
    <row r="4196" spans="1:4">
      <c r="A4196" s="347">
        <v>2662</v>
      </c>
      <c r="B4196" s="347" t="s">
        <v>38011</v>
      </c>
      <c r="C4196" s="347" t="s">
        <v>290</v>
      </c>
      <c r="D4196" s="298">
        <v>17.52</v>
      </c>
    </row>
    <row r="4197" spans="1:4">
      <c r="A4197" s="347">
        <v>20964</v>
      </c>
      <c r="B4197" s="347" t="s">
        <v>38012</v>
      </c>
      <c r="C4197" s="347" t="s">
        <v>290</v>
      </c>
      <c r="D4197" s="298">
        <v>61.69</v>
      </c>
    </row>
    <row r="4198" spans="1:4">
      <c r="A4198" s="347">
        <v>10905</v>
      </c>
      <c r="B4198" s="347" t="s">
        <v>38013</v>
      </c>
      <c r="C4198" s="347" t="s">
        <v>290</v>
      </c>
      <c r="D4198" s="298">
        <v>82.76</v>
      </c>
    </row>
    <row r="4199" spans="1:4">
      <c r="A4199" s="347">
        <v>42703</v>
      </c>
      <c r="B4199" s="347" t="s">
        <v>38014</v>
      </c>
      <c r="C4199" s="347" t="s">
        <v>290</v>
      </c>
      <c r="D4199" s="298">
        <v>106.4</v>
      </c>
    </row>
    <row r="4200" spans="1:4">
      <c r="A4200" s="347">
        <v>42704</v>
      </c>
      <c r="B4200" s="347" t="s">
        <v>38015</v>
      </c>
      <c r="C4200" s="347" t="s">
        <v>290</v>
      </c>
      <c r="D4200" s="298">
        <v>163.35</v>
      </c>
    </row>
    <row r="4201" spans="1:4">
      <c r="A4201" s="347">
        <v>42705</v>
      </c>
      <c r="B4201" s="347" t="s">
        <v>38016</v>
      </c>
      <c r="C4201" s="347" t="s">
        <v>290</v>
      </c>
      <c r="D4201" s="298">
        <v>208.41</v>
      </c>
    </row>
    <row r="4202" spans="1:4">
      <c r="A4202" s="347">
        <v>42706</v>
      </c>
      <c r="B4202" s="347" t="s">
        <v>38017</v>
      </c>
      <c r="C4202" s="347" t="s">
        <v>290</v>
      </c>
      <c r="D4202" s="298">
        <v>258.11</v>
      </c>
    </row>
    <row r="4203" spans="1:4">
      <c r="A4203" s="347">
        <v>11289</v>
      </c>
      <c r="B4203" s="347" t="s">
        <v>38018</v>
      </c>
      <c r="C4203" s="347" t="s">
        <v>290</v>
      </c>
      <c r="D4203" s="298">
        <v>102.1</v>
      </c>
    </row>
    <row r="4204" spans="1:4">
      <c r="A4204" s="347">
        <v>11241</v>
      </c>
      <c r="B4204" s="347" t="s">
        <v>38019</v>
      </c>
      <c r="C4204" s="347" t="s">
        <v>290</v>
      </c>
      <c r="D4204" s="298">
        <v>255.25</v>
      </c>
    </row>
    <row r="4205" spans="1:4">
      <c r="A4205" s="347">
        <v>11301</v>
      </c>
      <c r="B4205" s="347" t="s">
        <v>38020</v>
      </c>
      <c r="C4205" s="347" t="s">
        <v>290</v>
      </c>
      <c r="D4205" s="298">
        <v>647.25</v>
      </c>
    </row>
    <row r="4206" spans="1:4">
      <c r="A4206" s="347">
        <v>21090</v>
      </c>
      <c r="B4206" s="347" t="s">
        <v>38021</v>
      </c>
      <c r="C4206" s="347" t="s">
        <v>290</v>
      </c>
      <c r="D4206" s="298">
        <v>793.11</v>
      </c>
    </row>
    <row r="4207" spans="1:4">
      <c r="A4207" s="347">
        <v>14112</v>
      </c>
      <c r="B4207" s="347" t="s">
        <v>38022</v>
      </c>
      <c r="C4207" s="347" t="s">
        <v>290</v>
      </c>
      <c r="D4207" s="298">
        <v>330.92</v>
      </c>
    </row>
    <row r="4208" spans="1:4">
      <c r="A4208" s="347">
        <v>11315</v>
      </c>
      <c r="B4208" s="347" t="s">
        <v>38023</v>
      </c>
      <c r="C4208" s="347" t="s">
        <v>290</v>
      </c>
      <c r="D4208" s="298">
        <v>154.97</v>
      </c>
    </row>
    <row r="4209" spans="1:4">
      <c r="A4209" s="347">
        <v>21071</v>
      </c>
      <c r="B4209" s="347" t="s">
        <v>38024</v>
      </c>
      <c r="C4209" s="347" t="s">
        <v>290</v>
      </c>
      <c r="D4209" s="298">
        <v>237.02</v>
      </c>
    </row>
    <row r="4210" spans="1:4">
      <c r="A4210" s="347">
        <v>11316</v>
      </c>
      <c r="B4210" s="347" t="s">
        <v>38025</v>
      </c>
      <c r="C4210" s="347" t="s">
        <v>290</v>
      </c>
      <c r="D4210" s="298">
        <v>510.51</v>
      </c>
    </row>
    <row r="4211" spans="1:4">
      <c r="A4211" s="347">
        <v>6243</v>
      </c>
      <c r="B4211" s="347" t="s">
        <v>38026</v>
      </c>
      <c r="C4211" s="347" t="s">
        <v>290</v>
      </c>
      <c r="D4211" s="298">
        <v>588</v>
      </c>
    </row>
    <row r="4212" spans="1:4">
      <c r="A4212" s="347">
        <v>6240</v>
      </c>
      <c r="B4212" s="347" t="s">
        <v>38027</v>
      </c>
      <c r="C4212" s="347" t="s">
        <v>290</v>
      </c>
      <c r="D4212" s="298">
        <v>778.53</v>
      </c>
    </row>
    <row r="4213" spans="1:4">
      <c r="A4213" s="347">
        <v>11296</v>
      </c>
      <c r="B4213" s="347" t="s">
        <v>38028</v>
      </c>
      <c r="C4213" s="347" t="s">
        <v>290</v>
      </c>
      <c r="D4213" s="299">
        <v>2480.5300000000002</v>
      </c>
    </row>
    <row r="4214" spans="1:4">
      <c r="A4214" s="347">
        <v>11299</v>
      </c>
      <c r="B4214" s="347" t="s">
        <v>38029</v>
      </c>
      <c r="C4214" s="347" t="s">
        <v>290</v>
      </c>
      <c r="D4214" s="298">
        <v>839.6</v>
      </c>
    </row>
    <row r="4215" spans="1:4">
      <c r="A4215" s="347">
        <v>11066</v>
      </c>
      <c r="B4215" s="347" t="s">
        <v>38030</v>
      </c>
      <c r="C4215" s="347" t="s">
        <v>290</v>
      </c>
      <c r="D4215" s="298">
        <v>23</v>
      </c>
    </row>
    <row r="4216" spans="1:4">
      <c r="A4216" s="347">
        <v>11065</v>
      </c>
      <c r="B4216" s="347" t="s">
        <v>38031</v>
      </c>
      <c r="C4216" s="347" t="s">
        <v>290</v>
      </c>
      <c r="D4216" s="298">
        <v>26.37</v>
      </c>
    </row>
    <row r="4217" spans="1:4">
      <c r="A4217" s="347">
        <v>11688</v>
      </c>
      <c r="B4217" s="347" t="s">
        <v>38032</v>
      </c>
      <c r="C4217" s="347" t="s">
        <v>290</v>
      </c>
      <c r="D4217" s="298">
        <v>298.11</v>
      </c>
    </row>
    <row r="4218" spans="1:4">
      <c r="A4218" s="347">
        <v>37736</v>
      </c>
      <c r="B4218" s="347" t="s">
        <v>38033</v>
      </c>
      <c r="C4218" s="347" t="s">
        <v>290</v>
      </c>
      <c r="D4218" s="299">
        <v>85950</v>
      </c>
    </row>
    <row r="4219" spans="1:4">
      <c r="A4219" s="347">
        <v>37739</v>
      </c>
      <c r="B4219" s="347" t="s">
        <v>38034</v>
      </c>
      <c r="C4219" s="347" t="s">
        <v>290</v>
      </c>
      <c r="D4219" s="299">
        <v>105784.61</v>
      </c>
    </row>
    <row r="4220" spans="1:4">
      <c r="A4220" s="347">
        <v>37740</v>
      </c>
      <c r="B4220" s="347" t="s">
        <v>38035</v>
      </c>
      <c r="C4220" s="347" t="s">
        <v>290</v>
      </c>
      <c r="D4220" s="299">
        <v>60366.21</v>
      </c>
    </row>
    <row r="4221" spans="1:4">
      <c r="A4221" s="347">
        <v>37738</v>
      </c>
      <c r="B4221" s="347" t="s">
        <v>38036</v>
      </c>
      <c r="C4221" s="347" t="s">
        <v>290</v>
      </c>
      <c r="D4221" s="299">
        <v>71720.820000000007</v>
      </c>
    </row>
    <row r="4222" spans="1:4">
      <c r="A4222" s="347">
        <v>37737</v>
      </c>
      <c r="B4222" s="347" t="s">
        <v>38037</v>
      </c>
      <c r="C4222" s="347" t="s">
        <v>290</v>
      </c>
      <c r="D4222" s="299">
        <v>57060.45</v>
      </c>
    </row>
    <row r="4223" spans="1:4">
      <c r="A4223" s="347">
        <v>25014</v>
      </c>
      <c r="B4223" s="347" t="s">
        <v>38038</v>
      </c>
      <c r="C4223" s="347" t="s">
        <v>290</v>
      </c>
      <c r="D4223" s="299">
        <v>119510.74</v>
      </c>
    </row>
    <row r="4224" spans="1:4">
      <c r="A4224" s="347">
        <v>25013</v>
      </c>
      <c r="B4224" s="347" t="s">
        <v>38039</v>
      </c>
      <c r="C4224" s="347" t="s">
        <v>290</v>
      </c>
      <c r="D4224" s="299">
        <v>125259.91</v>
      </c>
    </row>
    <row r="4225" spans="1:4">
      <c r="A4225" s="347">
        <v>14405</v>
      </c>
      <c r="B4225" s="347" t="s">
        <v>38040</v>
      </c>
      <c r="C4225" s="347" t="s">
        <v>290</v>
      </c>
      <c r="D4225" s="299">
        <v>147034.85999999999</v>
      </c>
    </row>
    <row r="4226" spans="1:4">
      <c r="A4226" s="347">
        <v>20271</v>
      </c>
      <c r="B4226" s="347" t="s">
        <v>38041</v>
      </c>
      <c r="C4226" s="347" t="s">
        <v>290</v>
      </c>
      <c r="D4226" s="298">
        <v>375.12</v>
      </c>
    </row>
    <row r="4227" spans="1:4">
      <c r="A4227" s="347">
        <v>10423</v>
      </c>
      <c r="B4227" s="347" t="s">
        <v>38042</v>
      </c>
      <c r="C4227" s="347" t="s">
        <v>290</v>
      </c>
      <c r="D4227" s="298">
        <v>275.42</v>
      </c>
    </row>
    <row r="4228" spans="1:4">
      <c r="A4228" s="347">
        <v>36790</v>
      </c>
      <c r="B4228" s="347" t="s">
        <v>38043</v>
      </c>
      <c r="C4228" s="347" t="s">
        <v>290</v>
      </c>
      <c r="D4228" s="298">
        <v>254.3</v>
      </c>
    </row>
    <row r="4229" spans="1:4">
      <c r="A4229" s="347">
        <v>37589</v>
      </c>
      <c r="B4229" s="347" t="s">
        <v>38044</v>
      </c>
      <c r="C4229" s="347" t="s">
        <v>290</v>
      </c>
      <c r="D4229" s="298">
        <v>311.58</v>
      </c>
    </row>
    <row r="4230" spans="1:4">
      <c r="A4230" s="347">
        <v>11690</v>
      </c>
      <c r="B4230" s="347" t="s">
        <v>38045</v>
      </c>
      <c r="C4230" s="347" t="s">
        <v>290</v>
      </c>
      <c r="D4230" s="298">
        <v>165.52</v>
      </c>
    </row>
    <row r="4231" spans="1:4">
      <c r="A4231" s="347">
        <v>20234</v>
      </c>
      <c r="B4231" s="347" t="s">
        <v>38046</v>
      </c>
      <c r="C4231" s="347" t="s">
        <v>290</v>
      </c>
      <c r="D4231" s="298">
        <v>209.47</v>
      </c>
    </row>
    <row r="4232" spans="1:4">
      <c r="A4232" s="347">
        <v>4763</v>
      </c>
      <c r="B4232" s="347" t="s">
        <v>38047</v>
      </c>
      <c r="C4232" s="347" t="s">
        <v>291</v>
      </c>
      <c r="D4232" s="298">
        <v>18.3</v>
      </c>
    </row>
    <row r="4233" spans="1:4">
      <c r="A4233" s="347">
        <v>41070</v>
      </c>
      <c r="B4233" s="347" t="s">
        <v>38048</v>
      </c>
      <c r="C4233" s="347" t="s">
        <v>296</v>
      </c>
      <c r="D4233" s="299">
        <v>3247.53</v>
      </c>
    </row>
    <row r="4234" spans="1:4">
      <c r="A4234" s="347">
        <v>14583</v>
      </c>
      <c r="B4234" s="347" t="s">
        <v>38049</v>
      </c>
      <c r="C4234" s="347" t="s">
        <v>295</v>
      </c>
      <c r="D4234" s="298">
        <v>14.75</v>
      </c>
    </row>
    <row r="4235" spans="1:4">
      <c r="A4235" s="347">
        <v>11457</v>
      </c>
      <c r="B4235" s="347" t="s">
        <v>38050</v>
      </c>
      <c r="C4235" s="347" t="s">
        <v>290</v>
      </c>
      <c r="D4235" s="298">
        <v>43.5</v>
      </c>
    </row>
    <row r="4236" spans="1:4">
      <c r="A4236" s="347">
        <v>21121</v>
      </c>
      <c r="B4236" s="347" t="s">
        <v>38051</v>
      </c>
      <c r="C4236" s="347" t="s">
        <v>290</v>
      </c>
      <c r="D4236" s="298">
        <v>2.86</v>
      </c>
    </row>
    <row r="4237" spans="1:4">
      <c r="A4237" s="347">
        <v>38010</v>
      </c>
      <c r="B4237" s="347" t="s">
        <v>38052</v>
      </c>
      <c r="C4237" s="347" t="s">
        <v>290</v>
      </c>
      <c r="D4237" s="298">
        <v>4.67</v>
      </c>
    </row>
    <row r="4238" spans="1:4">
      <c r="A4238" s="347">
        <v>38011</v>
      </c>
      <c r="B4238" s="347" t="s">
        <v>38053</v>
      </c>
      <c r="C4238" s="347" t="s">
        <v>290</v>
      </c>
      <c r="D4238" s="298">
        <v>8.6199999999999992</v>
      </c>
    </row>
    <row r="4239" spans="1:4">
      <c r="A4239" s="347">
        <v>38012</v>
      </c>
      <c r="B4239" s="347" t="s">
        <v>38054</v>
      </c>
      <c r="C4239" s="347" t="s">
        <v>290</v>
      </c>
      <c r="D4239" s="298">
        <v>29.46</v>
      </c>
    </row>
    <row r="4240" spans="1:4">
      <c r="A4240" s="347">
        <v>38013</v>
      </c>
      <c r="B4240" s="347" t="s">
        <v>38055</v>
      </c>
      <c r="C4240" s="347" t="s">
        <v>290</v>
      </c>
      <c r="D4240" s="298">
        <v>38.25</v>
      </c>
    </row>
    <row r="4241" spans="1:4">
      <c r="A4241" s="347">
        <v>38014</v>
      </c>
      <c r="B4241" s="347" t="s">
        <v>38056</v>
      </c>
      <c r="C4241" s="347" t="s">
        <v>290</v>
      </c>
      <c r="D4241" s="298">
        <v>62.25</v>
      </c>
    </row>
    <row r="4242" spans="1:4">
      <c r="A4242" s="347">
        <v>38015</v>
      </c>
      <c r="B4242" s="347" t="s">
        <v>38057</v>
      </c>
      <c r="C4242" s="347" t="s">
        <v>290</v>
      </c>
      <c r="D4242" s="298">
        <v>150.31</v>
      </c>
    </row>
    <row r="4243" spans="1:4">
      <c r="A4243" s="347">
        <v>38016</v>
      </c>
      <c r="B4243" s="347" t="s">
        <v>38058</v>
      </c>
      <c r="C4243" s="347" t="s">
        <v>290</v>
      </c>
      <c r="D4243" s="298">
        <v>182.89</v>
      </c>
    </row>
    <row r="4244" spans="1:4">
      <c r="A4244" s="347">
        <v>12741</v>
      </c>
      <c r="B4244" s="347" t="s">
        <v>38059</v>
      </c>
      <c r="C4244" s="347" t="s">
        <v>290</v>
      </c>
      <c r="D4244" s="299">
        <v>1544.91</v>
      </c>
    </row>
    <row r="4245" spans="1:4">
      <c r="A4245" s="347">
        <v>12733</v>
      </c>
      <c r="B4245" s="347" t="s">
        <v>38060</v>
      </c>
      <c r="C4245" s="347" t="s">
        <v>290</v>
      </c>
      <c r="D4245" s="298">
        <v>7.77</v>
      </c>
    </row>
    <row r="4246" spans="1:4">
      <c r="A4246" s="347">
        <v>12734</v>
      </c>
      <c r="B4246" s="347" t="s">
        <v>38061</v>
      </c>
      <c r="C4246" s="347" t="s">
        <v>290</v>
      </c>
      <c r="D4246" s="298">
        <v>16.559999999999999</v>
      </c>
    </row>
    <row r="4247" spans="1:4">
      <c r="A4247" s="347">
        <v>12735</v>
      </c>
      <c r="B4247" s="347" t="s">
        <v>38062</v>
      </c>
      <c r="C4247" s="347" t="s">
        <v>290</v>
      </c>
      <c r="D4247" s="298">
        <v>27.25</v>
      </c>
    </row>
    <row r="4248" spans="1:4">
      <c r="A4248" s="347">
        <v>12736</v>
      </c>
      <c r="B4248" s="347" t="s">
        <v>38063</v>
      </c>
      <c r="C4248" s="347" t="s">
        <v>290</v>
      </c>
      <c r="D4248" s="298">
        <v>62.31</v>
      </c>
    </row>
    <row r="4249" spans="1:4">
      <c r="A4249" s="347">
        <v>12737</v>
      </c>
      <c r="B4249" s="347" t="s">
        <v>38064</v>
      </c>
      <c r="C4249" s="347" t="s">
        <v>290</v>
      </c>
      <c r="D4249" s="298">
        <v>80.27</v>
      </c>
    </row>
    <row r="4250" spans="1:4">
      <c r="A4250" s="347">
        <v>12738</v>
      </c>
      <c r="B4250" s="347" t="s">
        <v>38065</v>
      </c>
      <c r="C4250" s="347" t="s">
        <v>290</v>
      </c>
      <c r="D4250" s="298">
        <v>158.65</v>
      </c>
    </row>
    <row r="4251" spans="1:4">
      <c r="A4251" s="347">
        <v>12739</v>
      </c>
      <c r="B4251" s="347" t="s">
        <v>38066</v>
      </c>
      <c r="C4251" s="347" t="s">
        <v>290</v>
      </c>
      <c r="D4251" s="298">
        <v>451.62</v>
      </c>
    </row>
    <row r="4252" spans="1:4">
      <c r="A4252" s="347">
        <v>12740</v>
      </c>
      <c r="B4252" s="347" t="s">
        <v>38067</v>
      </c>
      <c r="C4252" s="347" t="s">
        <v>290</v>
      </c>
      <c r="D4252" s="298">
        <v>706.58</v>
      </c>
    </row>
    <row r="4253" spans="1:4">
      <c r="A4253" s="347">
        <v>6297</v>
      </c>
      <c r="B4253" s="347" t="s">
        <v>38068</v>
      </c>
      <c r="C4253" s="347" t="s">
        <v>290</v>
      </c>
      <c r="D4253" s="298">
        <v>33.9</v>
      </c>
    </row>
    <row r="4254" spans="1:4">
      <c r="A4254" s="347">
        <v>6296</v>
      </c>
      <c r="B4254" s="347" t="s">
        <v>38069</v>
      </c>
      <c r="C4254" s="347" t="s">
        <v>290</v>
      </c>
      <c r="D4254" s="298">
        <v>26.76</v>
      </c>
    </row>
    <row r="4255" spans="1:4">
      <c r="A4255" s="347">
        <v>6294</v>
      </c>
      <c r="B4255" s="347" t="s">
        <v>38070</v>
      </c>
      <c r="C4255" s="347" t="s">
        <v>290</v>
      </c>
      <c r="D4255" s="298">
        <v>7.63</v>
      </c>
    </row>
    <row r="4256" spans="1:4">
      <c r="A4256" s="347">
        <v>6323</v>
      </c>
      <c r="B4256" s="347" t="s">
        <v>38071</v>
      </c>
      <c r="C4256" s="347" t="s">
        <v>290</v>
      </c>
      <c r="D4256" s="298">
        <v>17.48</v>
      </c>
    </row>
    <row r="4257" spans="1:4">
      <c r="A4257" s="347">
        <v>6299</v>
      </c>
      <c r="B4257" s="347" t="s">
        <v>38072</v>
      </c>
      <c r="C4257" s="347" t="s">
        <v>290</v>
      </c>
      <c r="D4257" s="298">
        <v>101.97</v>
      </c>
    </row>
    <row r="4258" spans="1:4">
      <c r="A4258" s="347">
        <v>6298</v>
      </c>
      <c r="B4258" s="347" t="s">
        <v>38073</v>
      </c>
      <c r="C4258" s="347" t="s">
        <v>290</v>
      </c>
      <c r="D4258" s="298">
        <v>53.7</v>
      </c>
    </row>
    <row r="4259" spans="1:4">
      <c r="A4259" s="347">
        <v>6295</v>
      </c>
      <c r="B4259" s="347" t="s">
        <v>38074</v>
      </c>
      <c r="C4259" s="347" t="s">
        <v>290</v>
      </c>
      <c r="D4259" s="298">
        <v>10.86</v>
      </c>
    </row>
    <row r="4260" spans="1:4">
      <c r="A4260" s="347">
        <v>6322</v>
      </c>
      <c r="B4260" s="347" t="s">
        <v>38075</v>
      </c>
      <c r="C4260" s="347" t="s">
        <v>290</v>
      </c>
      <c r="D4260" s="298">
        <v>136.57</v>
      </c>
    </row>
    <row r="4261" spans="1:4">
      <c r="A4261" s="347">
        <v>6300</v>
      </c>
      <c r="B4261" s="347" t="s">
        <v>38076</v>
      </c>
      <c r="C4261" s="347" t="s">
        <v>290</v>
      </c>
      <c r="D4261" s="298">
        <v>251.79</v>
      </c>
    </row>
    <row r="4262" spans="1:4">
      <c r="A4262" s="347">
        <v>6321</v>
      </c>
      <c r="B4262" s="347" t="s">
        <v>38077</v>
      </c>
      <c r="C4262" s="347" t="s">
        <v>290</v>
      </c>
      <c r="D4262" s="298">
        <v>359.67</v>
      </c>
    </row>
    <row r="4263" spans="1:4">
      <c r="A4263" s="347">
        <v>6301</v>
      </c>
      <c r="B4263" s="347" t="s">
        <v>38078</v>
      </c>
      <c r="C4263" s="347" t="s">
        <v>290</v>
      </c>
      <c r="D4263" s="298">
        <v>843.03</v>
      </c>
    </row>
    <row r="4264" spans="1:4">
      <c r="A4264" s="347">
        <v>7105</v>
      </c>
      <c r="B4264" s="347" t="s">
        <v>38079</v>
      </c>
      <c r="C4264" s="347" t="s">
        <v>290</v>
      </c>
      <c r="D4264" s="298">
        <v>38.69</v>
      </c>
    </row>
    <row r="4265" spans="1:4">
      <c r="A4265" s="347">
        <v>20183</v>
      </c>
      <c r="B4265" s="347" t="s">
        <v>38080</v>
      </c>
      <c r="C4265" s="347" t="s">
        <v>290</v>
      </c>
      <c r="D4265" s="298">
        <v>50.94</v>
      </c>
    </row>
    <row r="4266" spans="1:4">
      <c r="A4266" s="347">
        <v>38448</v>
      </c>
      <c r="B4266" s="347" t="s">
        <v>38081</v>
      </c>
      <c r="C4266" s="347" t="s">
        <v>290</v>
      </c>
      <c r="D4266" s="298">
        <v>239.34</v>
      </c>
    </row>
    <row r="4267" spans="1:4">
      <c r="A4267" s="347">
        <v>20182</v>
      </c>
      <c r="B4267" s="347" t="s">
        <v>38082</v>
      </c>
      <c r="C4267" s="347" t="s">
        <v>290</v>
      </c>
      <c r="D4267" s="298">
        <v>29.08</v>
      </c>
    </row>
    <row r="4268" spans="1:4">
      <c r="A4268" s="347">
        <v>7119</v>
      </c>
      <c r="B4268" s="347" t="s">
        <v>38083</v>
      </c>
      <c r="C4268" s="347" t="s">
        <v>290</v>
      </c>
      <c r="D4268" s="298">
        <v>10.44</v>
      </c>
    </row>
    <row r="4269" spans="1:4">
      <c r="A4269" s="347">
        <v>7120</v>
      </c>
      <c r="B4269" s="347" t="s">
        <v>38084</v>
      </c>
      <c r="C4269" s="347" t="s">
        <v>290</v>
      </c>
      <c r="D4269" s="298">
        <v>7.16</v>
      </c>
    </row>
    <row r="4270" spans="1:4">
      <c r="A4270" s="347">
        <v>6319</v>
      </c>
      <c r="B4270" s="347" t="s">
        <v>38085</v>
      </c>
      <c r="C4270" s="347" t="s">
        <v>290</v>
      </c>
      <c r="D4270" s="298">
        <v>39.83</v>
      </c>
    </row>
    <row r="4271" spans="1:4">
      <c r="A4271" s="347">
        <v>6304</v>
      </c>
      <c r="B4271" s="347" t="s">
        <v>38086</v>
      </c>
      <c r="C4271" s="347" t="s">
        <v>290</v>
      </c>
      <c r="D4271" s="298">
        <v>39.83</v>
      </c>
    </row>
    <row r="4272" spans="1:4">
      <c r="A4272" s="347">
        <v>21116</v>
      </c>
      <c r="B4272" s="347" t="s">
        <v>38087</v>
      </c>
      <c r="C4272" s="347" t="s">
        <v>290</v>
      </c>
      <c r="D4272" s="298">
        <v>30.16</v>
      </c>
    </row>
    <row r="4273" spans="1:4">
      <c r="A4273" s="347">
        <v>6320</v>
      </c>
      <c r="B4273" s="347" t="s">
        <v>38088</v>
      </c>
      <c r="C4273" s="347" t="s">
        <v>290</v>
      </c>
      <c r="D4273" s="298">
        <v>20.51</v>
      </c>
    </row>
    <row r="4274" spans="1:4">
      <c r="A4274" s="347">
        <v>6303</v>
      </c>
      <c r="B4274" s="347" t="s">
        <v>38089</v>
      </c>
      <c r="C4274" s="347" t="s">
        <v>290</v>
      </c>
      <c r="D4274" s="298">
        <v>20.51</v>
      </c>
    </row>
    <row r="4275" spans="1:4">
      <c r="A4275" s="347">
        <v>6308</v>
      </c>
      <c r="B4275" s="347" t="s">
        <v>38090</v>
      </c>
      <c r="C4275" s="347" t="s">
        <v>290</v>
      </c>
      <c r="D4275" s="298">
        <v>110.21</v>
      </c>
    </row>
    <row r="4276" spans="1:4">
      <c r="A4276" s="347">
        <v>6317</v>
      </c>
      <c r="B4276" s="347" t="s">
        <v>38091</v>
      </c>
      <c r="C4276" s="347" t="s">
        <v>290</v>
      </c>
      <c r="D4276" s="298">
        <v>110.21</v>
      </c>
    </row>
    <row r="4277" spans="1:4">
      <c r="A4277" s="347">
        <v>6307</v>
      </c>
      <c r="B4277" s="347" t="s">
        <v>38092</v>
      </c>
      <c r="C4277" s="347" t="s">
        <v>290</v>
      </c>
      <c r="D4277" s="298">
        <v>110.21</v>
      </c>
    </row>
    <row r="4278" spans="1:4">
      <c r="A4278" s="347">
        <v>6309</v>
      </c>
      <c r="B4278" s="347" t="s">
        <v>38093</v>
      </c>
      <c r="C4278" s="347" t="s">
        <v>290</v>
      </c>
      <c r="D4278" s="298">
        <v>113.42</v>
      </c>
    </row>
    <row r="4279" spans="1:4">
      <c r="A4279" s="347">
        <v>6318</v>
      </c>
      <c r="B4279" s="347" t="s">
        <v>38094</v>
      </c>
      <c r="C4279" s="347" t="s">
        <v>290</v>
      </c>
      <c r="D4279" s="298">
        <v>59.45</v>
      </c>
    </row>
    <row r="4280" spans="1:4">
      <c r="A4280" s="347">
        <v>6306</v>
      </c>
      <c r="B4280" s="347" t="s">
        <v>38095</v>
      </c>
      <c r="C4280" s="347" t="s">
        <v>290</v>
      </c>
      <c r="D4280" s="298">
        <v>59.45</v>
      </c>
    </row>
    <row r="4281" spans="1:4">
      <c r="A4281" s="347">
        <v>6305</v>
      </c>
      <c r="B4281" s="347" t="s">
        <v>38096</v>
      </c>
      <c r="C4281" s="347" t="s">
        <v>290</v>
      </c>
      <c r="D4281" s="298">
        <v>59.45</v>
      </c>
    </row>
    <row r="4282" spans="1:4">
      <c r="A4282" s="347">
        <v>6302</v>
      </c>
      <c r="B4282" s="347" t="s">
        <v>38097</v>
      </c>
      <c r="C4282" s="347" t="s">
        <v>290</v>
      </c>
      <c r="D4282" s="298">
        <v>12.61</v>
      </c>
    </row>
    <row r="4283" spans="1:4">
      <c r="A4283" s="347">
        <v>6312</v>
      </c>
      <c r="B4283" s="347" t="s">
        <v>38098</v>
      </c>
      <c r="C4283" s="347" t="s">
        <v>290</v>
      </c>
      <c r="D4283" s="298">
        <v>158.53</v>
      </c>
    </row>
    <row r="4284" spans="1:4">
      <c r="A4284" s="347">
        <v>6311</v>
      </c>
      <c r="B4284" s="347" t="s">
        <v>38099</v>
      </c>
      <c r="C4284" s="347" t="s">
        <v>290</v>
      </c>
      <c r="D4284" s="298">
        <v>158.53</v>
      </c>
    </row>
    <row r="4285" spans="1:4">
      <c r="A4285" s="347">
        <v>6310</v>
      </c>
      <c r="B4285" s="347" t="s">
        <v>38100</v>
      </c>
      <c r="C4285" s="347" t="s">
        <v>290</v>
      </c>
      <c r="D4285" s="298">
        <v>158.53</v>
      </c>
    </row>
    <row r="4286" spans="1:4">
      <c r="A4286" s="347">
        <v>6314</v>
      </c>
      <c r="B4286" s="347" t="s">
        <v>38101</v>
      </c>
      <c r="C4286" s="347" t="s">
        <v>290</v>
      </c>
      <c r="D4286" s="298">
        <v>158.53</v>
      </c>
    </row>
    <row r="4287" spans="1:4">
      <c r="A4287" s="347">
        <v>6313</v>
      </c>
      <c r="B4287" s="347" t="s">
        <v>38102</v>
      </c>
      <c r="C4287" s="347" t="s">
        <v>290</v>
      </c>
      <c r="D4287" s="298">
        <v>158.53</v>
      </c>
    </row>
    <row r="4288" spans="1:4">
      <c r="A4288" s="347">
        <v>6315</v>
      </c>
      <c r="B4288" s="347" t="s">
        <v>38103</v>
      </c>
      <c r="C4288" s="347" t="s">
        <v>290</v>
      </c>
      <c r="D4288" s="298">
        <v>300.17</v>
      </c>
    </row>
    <row r="4289" spans="1:4">
      <c r="A4289" s="347">
        <v>6316</v>
      </c>
      <c r="B4289" s="347" t="s">
        <v>38104</v>
      </c>
      <c r="C4289" s="347" t="s">
        <v>290</v>
      </c>
      <c r="D4289" s="298">
        <v>300.17</v>
      </c>
    </row>
    <row r="4290" spans="1:4">
      <c r="A4290" s="347">
        <v>38878</v>
      </c>
      <c r="B4290" s="347" t="s">
        <v>38105</v>
      </c>
      <c r="C4290" s="347" t="s">
        <v>290</v>
      </c>
      <c r="D4290" s="298">
        <v>22.62</v>
      </c>
    </row>
    <row r="4291" spans="1:4">
      <c r="A4291" s="347">
        <v>38879</v>
      </c>
      <c r="B4291" s="347" t="s">
        <v>38106</v>
      </c>
      <c r="C4291" s="347" t="s">
        <v>290</v>
      </c>
      <c r="D4291" s="298">
        <v>42.41</v>
      </c>
    </row>
    <row r="4292" spans="1:4">
      <c r="A4292" s="347">
        <v>38881</v>
      </c>
      <c r="B4292" s="347" t="s">
        <v>38107</v>
      </c>
      <c r="C4292" s="347" t="s">
        <v>290</v>
      </c>
      <c r="D4292" s="298">
        <v>22.19</v>
      </c>
    </row>
    <row r="4293" spans="1:4">
      <c r="A4293" s="347">
        <v>38880</v>
      </c>
      <c r="B4293" s="347" t="s">
        <v>38108</v>
      </c>
      <c r="C4293" s="347" t="s">
        <v>290</v>
      </c>
      <c r="D4293" s="298">
        <v>23.25</v>
      </c>
    </row>
    <row r="4294" spans="1:4">
      <c r="A4294" s="347">
        <v>38882</v>
      </c>
      <c r="B4294" s="347" t="s">
        <v>38109</v>
      </c>
      <c r="C4294" s="347" t="s">
        <v>290</v>
      </c>
      <c r="D4294" s="298">
        <v>24.08</v>
      </c>
    </row>
    <row r="4295" spans="1:4">
      <c r="A4295" s="347">
        <v>38883</v>
      </c>
      <c r="B4295" s="347" t="s">
        <v>38110</v>
      </c>
      <c r="C4295" s="347" t="s">
        <v>290</v>
      </c>
      <c r="D4295" s="298">
        <v>35.619999999999997</v>
      </c>
    </row>
    <row r="4296" spans="1:4">
      <c r="A4296" s="347">
        <v>38884</v>
      </c>
      <c r="B4296" s="347" t="s">
        <v>38111</v>
      </c>
      <c r="C4296" s="347" t="s">
        <v>290</v>
      </c>
      <c r="D4296" s="298">
        <v>38.67</v>
      </c>
    </row>
    <row r="4297" spans="1:4">
      <c r="A4297" s="347">
        <v>38885</v>
      </c>
      <c r="B4297" s="347" t="s">
        <v>38112</v>
      </c>
      <c r="C4297" s="347" t="s">
        <v>290</v>
      </c>
      <c r="D4297" s="298">
        <v>37.409999999999997</v>
      </c>
    </row>
    <row r="4298" spans="1:4">
      <c r="A4298" s="347">
        <v>38886</v>
      </c>
      <c r="B4298" s="347" t="s">
        <v>38113</v>
      </c>
      <c r="C4298" s="347" t="s">
        <v>290</v>
      </c>
      <c r="D4298" s="298">
        <v>40.369999999999997</v>
      </c>
    </row>
    <row r="4299" spans="1:4">
      <c r="A4299" s="347">
        <v>38887</v>
      </c>
      <c r="B4299" s="347" t="s">
        <v>38114</v>
      </c>
      <c r="C4299" s="347" t="s">
        <v>290</v>
      </c>
      <c r="D4299" s="298">
        <v>36.26</v>
      </c>
    </row>
    <row r="4300" spans="1:4">
      <c r="A4300" s="347">
        <v>38888</v>
      </c>
      <c r="B4300" s="347" t="s">
        <v>38115</v>
      </c>
      <c r="C4300" s="347" t="s">
        <v>290</v>
      </c>
      <c r="D4300" s="298">
        <v>43.1</v>
      </c>
    </row>
    <row r="4301" spans="1:4">
      <c r="A4301" s="347">
        <v>38890</v>
      </c>
      <c r="B4301" s="347" t="s">
        <v>38116</v>
      </c>
      <c r="C4301" s="347" t="s">
        <v>290</v>
      </c>
      <c r="D4301" s="298">
        <v>64.069999999999993</v>
      </c>
    </row>
    <row r="4302" spans="1:4">
      <c r="A4302" s="347">
        <v>38893</v>
      </c>
      <c r="B4302" s="347" t="s">
        <v>38117</v>
      </c>
      <c r="C4302" s="347" t="s">
        <v>290</v>
      </c>
      <c r="D4302" s="298">
        <v>51.53</v>
      </c>
    </row>
    <row r="4303" spans="1:4">
      <c r="A4303" s="347">
        <v>38894</v>
      </c>
      <c r="B4303" s="347" t="s">
        <v>38118</v>
      </c>
      <c r="C4303" s="347" t="s">
        <v>290</v>
      </c>
      <c r="D4303" s="298">
        <v>65.44</v>
      </c>
    </row>
    <row r="4304" spans="1:4">
      <c r="A4304" s="347">
        <v>38896</v>
      </c>
      <c r="B4304" s="347" t="s">
        <v>38119</v>
      </c>
      <c r="C4304" s="347" t="s">
        <v>290</v>
      </c>
      <c r="D4304" s="298">
        <v>66.73</v>
      </c>
    </row>
    <row r="4305" spans="1:4">
      <c r="A4305" s="347">
        <v>39324</v>
      </c>
      <c r="B4305" s="347" t="s">
        <v>38120</v>
      </c>
      <c r="C4305" s="347" t="s">
        <v>290</v>
      </c>
      <c r="D4305" s="298">
        <v>6.33</v>
      </c>
    </row>
    <row r="4306" spans="1:4">
      <c r="A4306" s="347">
        <v>39325</v>
      </c>
      <c r="B4306" s="347" t="s">
        <v>38121</v>
      </c>
      <c r="C4306" s="347" t="s">
        <v>290</v>
      </c>
      <c r="D4306" s="298">
        <v>9.59</v>
      </c>
    </row>
    <row r="4307" spans="1:4">
      <c r="A4307" s="347">
        <v>39326</v>
      </c>
      <c r="B4307" s="347" t="s">
        <v>38122</v>
      </c>
      <c r="C4307" s="347" t="s">
        <v>290</v>
      </c>
      <c r="D4307" s="298">
        <v>24.69</v>
      </c>
    </row>
    <row r="4308" spans="1:4">
      <c r="A4308" s="347">
        <v>39327</v>
      </c>
      <c r="B4308" s="347" t="s">
        <v>38123</v>
      </c>
      <c r="C4308" s="347" t="s">
        <v>290</v>
      </c>
      <c r="D4308" s="298">
        <v>37.4</v>
      </c>
    </row>
    <row r="4309" spans="1:4">
      <c r="A4309" s="347">
        <v>20176</v>
      </c>
      <c r="B4309" s="347" t="s">
        <v>38124</v>
      </c>
      <c r="C4309" s="347" t="s">
        <v>290</v>
      </c>
      <c r="D4309" s="298">
        <v>43.89</v>
      </c>
    </row>
    <row r="4310" spans="1:4">
      <c r="A4310" s="347">
        <v>11378</v>
      </c>
      <c r="B4310" s="347" t="s">
        <v>38125</v>
      </c>
      <c r="C4310" s="347" t="s">
        <v>290</v>
      </c>
      <c r="D4310" s="298">
        <v>105.04</v>
      </c>
    </row>
    <row r="4311" spans="1:4">
      <c r="A4311" s="347">
        <v>11379</v>
      </c>
      <c r="B4311" s="347" t="s">
        <v>38126</v>
      </c>
      <c r="C4311" s="347" t="s">
        <v>290</v>
      </c>
      <c r="D4311" s="298">
        <v>88.76</v>
      </c>
    </row>
    <row r="4312" spans="1:4">
      <c r="A4312" s="347">
        <v>11493</v>
      </c>
      <c r="B4312" s="347" t="s">
        <v>38127</v>
      </c>
      <c r="C4312" s="347" t="s">
        <v>290</v>
      </c>
      <c r="D4312" s="298">
        <v>51.19</v>
      </c>
    </row>
    <row r="4313" spans="1:4">
      <c r="A4313" s="347">
        <v>42717</v>
      </c>
      <c r="B4313" s="347" t="s">
        <v>38128</v>
      </c>
      <c r="C4313" s="347" t="s">
        <v>290</v>
      </c>
      <c r="D4313" s="298">
        <v>633.24</v>
      </c>
    </row>
    <row r="4314" spans="1:4">
      <c r="A4314" s="347">
        <v>42718</v>
      </c>
      <c r="B4314" s="347" t="s">
        <v>38129</v>
      </c>
      <c r="C4314" s="347" t="s">
        <v>290</v>
      </c>
      <c r="D4314" s="298">
        <v>703.03</v>
      </c>
    </row>
    <row r="4315" spans="1:4">
      <c r="A4315" s="347">
        <v>7106</v>
      </c>
      <c r="B4315" s="347" t="s">
        <v>38130</v>
      </c>
      <c r="C4315" s="347" t="s">
        <v>290</v>
      </c>
      <c r="D4315" s="298">
        <v>169.77</v>
      </c>
    </row>
    <row r="4316" spans="1:4">
      <c r="A4316" s="347">
        <v>7104</v>
      </c>
      <c r="B4316" s="347" t="s">
        <v>38131</v>
      </c>
      <c r="C4316" s="347" t="s">
        <v>290</v>
      </c>
      <c r="D4316" s="298">
        <v>3.54</v>
      </c>
    </row>
    <row r="4317" spans="1:4">
      <c r="A4317" s="347">
        <v>7136</v>
      </c>
      <c r="B4317" s="347" t="s">
        <v>38132</v>
      </c>
      <c r="C4317" s="347" t="s">
        <v>290</v>
      </c>
      <c r="D4317" s="298">
        <v>6.65</v>
      </c>
    </row>
    <row r="4318" spans="1:4">
      <c r="A4318" s="347">
        <v>7128</v>
      </c>
      <c r="B4318" s="347" t="s">
        <v>38133</v>
      </c>
      <c r="C4318" s="347" t="s">
        <v>290</v>
      </c>
      <c r="D4318" s="298">
        <v>10.9</v>
      </c>
    </row>
    <row r="4319" spans="1:4">
      <c r="A4319" s="347">
        <v>7108</v>
      </c>
      <c r="B4319" s="347" t="s">
        <v>38134</v>
      </c>
      <c r="C4319" s="347" t="s">
        <v>290</v>
      </c>
      <c r="D4319" s="298">
        <v>11.67</v>
      </c>
    </row>
    <row r="4320" spans="1:4">
      <c r="A4320" s="347">
        <v>7129</v>
      </c>
      <c r="B4320" s="347" t="s">
        <v>38135</v>
      </c>
      <c r="C4320" s="347" t="s">
        <v>290</v>
      </c>
      <c r="D4320" s="298">
        <v>9.6999999999999993</v>
      </c>
    </row>
    <row r="4321" spans="1:4">
      <c r="A4321" s="347">
        <v>7130</v>
      </c>
      <c r="B4321" s="347" t="s">
        <v>38136</v>
      </c>
      <c r="C4321" s="347" t="s">
        <v>290</v>
      </c>
      <c r="D4321" s="298">
        <v>15.82</v>
      </c>
    </row>
    <row r="4322" spans="1:4">
      <c r="A4322" s="347">
        <v>7131</v>
      </c>
      <c r="B4322" s="347" t="s">
        <v>38137</v>
      </c>
      <c r="C4322" s="347" t="s">
        <v>290</v>
      </c>
      <c r="D4322" s="298">
        <v>19.399999999999999</v>
      </c>
    </row>
    <row r="4323" spans="1:4">
      <c r="A4323" s="347">
        <v>7132</v>
      </c>
      <c r="B4323" s="347" t="s">
        <v>38138</v>
      </c>
      <c r="C4323" s="347" t="s">
        <v>290</v>
      </c>
      <c r="D4323" s="298">
        <v>53.87</v>
      </c>
    </row>
    <row r="4324" spans="1:4">
      <c r="A4324" s="347">
        <v>7133</v>
      </c>
      <c r="B4324" s="347" t="s">
        <v>38139</v>
      </c>
      <c r="C4324" s="347" t="s">
        <v>290</v>
      </c>
      <c r="D4324" s="298">
        <v>83.68</v>
      </c>
    </row>
    <row r="4325" spans="1:4">
      <c r="A4325" s="347">
        <v>37420</v>
      </c>
      <c r="B4325" s="347" t="s">
        <v>38140</v>
      </c>
      <c r="C4325" s="347" t="s">
        <v>290</v>
      </c>
      <c r="D4325" s="298">
        <v>46.86</v>
      </c>
    </row>
    <row r="4326" spans="1:4">
      <c r="A4326" s="347">
        <v>37421</v>
      </c>
      <c r="B4326" s="347" t="s">
        <v>38141</v>
      </c>
      <c r="C4326" s="347" t="s">
        <v>290</v>
      </c>
      <c r="D4326" s="298">
        <v>64.05</v>
      </c>
    </row>
    <row r="4327" spans="1:4">
      <c r="A4327" s="347">
        <v>37422</v>
      </c>
      <c r="B4327" s="347" t="s">
        <v>38142</v>
      </c>
      <c r="C4327" s="347" t="s">
        <v>290</v>
      </c>
      <c r="D4327" s="298">
        <v>59.95</v>
      </c>
    </row>
    <row r="4328" spans="1:4">
      <c r="A4328" s="347">
        <v>37443</v>
      </c>
      <c r="B4328" s="347" t="s">
        <v>38143</v>
      </c>
      <c r="C4328" s="347" t="s">
        <v>290</v>
      </c>
      <c r="D4328" s="298">
        <v>250.3</v>
      </c>
    </row>
    <row r="4329" spans="1:4">
      <c r="A4329" s="347">
        <v>37444</v>
      </c>
      <c r="B4329" s="347" t="s">
        <v>38144</v>
      </c>
      <c r="C4329" s="347" t="s">
        <v>290</v>
      </c>
      <c r="D4329" s="298">
        <v>254.55</v>
      </c>
    </row>
    <row r="4330" spans="1:4">
      <c r="A4330" s="347">
        <v>37445</v>
      </c>
      <c r="B4330" s="347" t="s">
        <v>38145</v>
      </c>
      <c r="C4330" s="347" t="s">
        <v>290</v>
      </c>
      <c r="D4330" s="298">
        <v>385.83</v>
      </c>
    </row>
    <row r="4331" spans="1:4">
      <c r="A4331" s="347">
        <v>37446</v>
      </c>
      <c r="B4331" s="347" t="s">
        <v>38146</v>
      </c>
      <c r="C4331" s="347" t="s">
        <v>290</v>
      </c>
      <c r="D4331" s="298">
        <v>420.61</v>
      </c>
    </row>
    <row r="4332" spans="1:4">
      <c r="A4332" s="347">
        <v>37447</v>
      </c>
      <c r="B4332" s="347" t="s">
        <v>38147</v>
      </c>
      <c r="C4332" s="347" t="s">
        <v>290</v>
      </c>
      <c r="D4332" s="298">
        <v>427.19</v>
      </c>
    </row>
    <row r="4333" spans="1:4">
      <c r="A4333" s="347">
        <v>37448</v>
      </c>
      <c r="B4333" s="347" t="s">
        <v>38148</v>
      </c>
      <c r="C4333" s="347" t="s">
        <v>290</v>
      </c>
      <c r="D4333" s="298">
        <v>585.96</v>
      </c>
    </row>
    <row r="4334" spans="1:4">
      <c r="A4334" s="347">
        <v>37440</v>
      </c>
      <c r="B4334" s="347" t="s">
        <v>38149</v>
      </c>
      <c r="C4334" s="347" t="s">
        <v>290</v>
      </c>
      <c r="D4334" s="298">
        <v>198.67</v>
      </c>
    </row>
    <row r="4335" spans="1:4">
      <c r="A4335" s="347">
        <v>37441</v>
      </c>
      <c r="B4335" s="347" t="s">
        <v>38150</v>
      </c>
      <c r="C4335" s="347" t="s">
        <v>290</v>
      </c>
      <c r="D4335" s="298">
        <v>198.67</v>
      </c>
    </row>
    <row r="4336" spans="1:4">
      <c r="A4336" s="347">
        <v>37442</v>
      </c>
      <c r="B4336" s="347" t="s">
        <v>38151</v>
      </c>
      <c r="C4336" s="347" t="s">
        <v>290</v>
      </c>
      <c r="D4336" s="298">
        <v>239.29</v>
      </c>
    </row>
    <row r="4337" spans="1:4">
      <c r="A4337" s="347">
        <v>38017</v>
      </c>
      <c r="B4337" s="347" t="s">
        <v>38152</v>
      </c>
      <c r="C4337" s="347" t="s">
        <v>290</v>
      </c>
      <c r="D4337" s="298">
        <v>9.01</v>
      </c>
    </row>
    <row r="4338" spans="1:4">
      <c r="A4338" s="347">
        <v>38018</v>
      </c>
      <c r="B4338" s="347" t="s">
        <v>38153</v>
      </c>
      <c r="C4338" s="347" t="s">
        <v>290</v>
      </c>
      <c r="D4338" s="298">
        <v>9.94</v>
      </c>
    </row>
    <row r="4339" spans="1:4">
      <c r="A4339" s="347">
        <v>39895</v>
      </c>
      <c r="B4339" s="347" t="s">
        <v>38154</v>
      </c>
      <c r="C4339" s="347" t="s">
        <v>290</v>
      </c>
      <c r="D4339" s="298">
        <v>56.12</v>
      </c>
    </row>
    <row r="4340" spans="1:4">
      <c r="A4340" s="347">
        <v>39896</v>
      </c>
      <c r="B4340" s="347" t="s">
        <v>38155</v>
      </c>
      <c r="C4340" s="347" t="s">
        <v>290</v>
      </c>
      <c r="D4340" s="298">
        <v>82.25</v>
      </c>
    </row>
    <row r="4341" spans="1:4">
      <c r="A4341" s="347">
        <v>38873</v>
      </c>
      <c r="B4341" s="347" t="s">
        <v>38156</v>
      </c>
      <c r="C4341" s="347" t="s">
        <v>290</v>
      </c>
      <c r="D4341" s="298">
        <v>20.07</v>
      </c>
    </row>
    <row r="4342" spans="1:4">
      <c r="A4342" s="347">
        <v>38874</v>
      </c>
      <c r="B4342" s="347" t="s">
        <v>38157</v>
      </c>
      <c r="C4342" s="347" t="s">
        <v>290</v>
      </c>
      <c r="D4342" s="298">
        <v>24.4</v>
      </c>
    </row>
    <row r="4343" spans="1:4">
      <c r="A4343" s="347">
        <v>38875</v>
      </c>
      <c r="B4343" s="347" t="s">
        <v>38158</v>
      </c>
      <c r="C4343" s="347" t="s">
        <v>290</v>
      </c>
      <c r="D4343" s="298">
        <v>43.13</v>
      </c>
    </row>
    <row r="4344" spans="1:4">
      <c r="A4344" s="347">
        <v>38876</v>
      </c>
      <c r="B4344" s="347" t="s">
        <v>38159</v>
      </c>
      <c r="C4344" s="347" t="s">
        <v>290</v>
      </c>
      <c r="D4344" s="298">
        <v>58.02</v>
      </c>
    </row>
    <row r="4345" spans="1:4">
      <c r="A4345" s="347">
        <v>39000</v>
      </c>
      <c r="B4345" s="347" t="s">
        <v>38160</v>
      </c>
      <c r="C4345" s="347" t="s">
        <v>290</v>
      </c>
      <c r="D4345" s="298">
        <v>38.03</v>
      </c>
    </row>
    <row r="4346" spans="1:4">
      <c r="A4346" s="347">
        <v>38674</v>
      </c>
      <c r="B4346" s="347" t="s">
        <v>38161</v>
      </c>
      <c r="C4346" s="347" t="s">
        <v>290</v>
      </c>
      <c r="D4346" s="298">
        <v>31.32</v>
      </c>
    </row>
    <row r="4347" spans="1:4">
      <c r="A4347" s="347">
        <v>38911</v>
      </c>
      <c r="B4347" s="347" t="s">
        <v>38162</v>
      </c>
      <c r="C4347" s="347" t="s">
        <v>290</v>
      </c>
      <c r="D4347" s="298">
        <v>71.959999999999994</v>
      </c>
    </row>
    <row r="4348" spans="1:4">
      <c r="A4348" s="347">
        <v>38912</v>
      </c>
      <c r="B4348" s="347" t="s">
        <v>38163</v>
      </c>
      <c r="C4348" s="347" t="s">
        <v>290</v>
      </c>
      <c r="D4348" s="298">
        <v>91.45</v>
      </c>
    </row>
    <row r="4349" spans="1:4">
      <c r="A4349" s="347">
        <v>38019</v>
      </c>
      <c r="B4349" s="347" t="s">
        <v>38164</v>
      </c>
      <c r="C4349" s="347" t="s">
        <v>290</v>
      </c>
      <c r="D4349" s="298">
        <v>7.85</v>
      </c>
    </row>
    <row r="4350" spans="1:4">
      <c r="A4350" s="347">
        <v>38020</v>
      </c>
      <c r="B4350" s="347" t="s">
        <v>38165</v>
      </c>
      <c r="C4350" s="347" t="s">
        <v>290</v>
      </c>
      <c r="D4350" s="298">
        <v>9.94</v>
      </c>
    </row>
    <row r="4351" spans="1:4">
      <c r="A4351" s="347">
        <v>38454</v>
      </c>
      <c r="B4351" s="347" t="s">
        <v>38166</v>
      </c>
      <c r="C4351" s="347" t="s">
        <v>290</v>
      </c>
      <c r="D4351" s="298">
        <v>6.94</v>
      </c>
    </row>
    <row r="4352" spans="1:4">
      <c r="A4352" s="347">
        <v>38455</v>
      </c>
      <c r="B4352" s="347" t="s">
        <v>38167</v>
      </c>
      <c r="C4352" s="347" t="s">
        <v>290</v>
      </c>
      <c r="D4352" s="298">
        <v>6.35</v>
      </c>
    </row>
    <row r="4353" spans="1:4">
      <c r="A4353" s="347">
        <v>38462</v>
      </c>
      <c r="B4353" s="347" t="s">
        <v>38168</v>
      </c>
      <c r="C4353" s="347" t="s">
        <v>290</v>
      </c>
      <c r="D4353" s="298">
        <v>179.33</v>
      </c>
    </row>
    <row r="4354" spans="1:4">
      <c r="A4354" s="347">
        <v>36362</v>
      </c>
      <c r="B4354" s="347" t="s">
        <v>38169</v>
      </c>
      <c r="C4354" s="347" t="s">
        <v>290</v>
      </c>
      <c r="D4354" s="298">
        <v>2.73</v>
      </c>
    </row>
    <row r="4355" spans="1:4">
      <c r="A4355" s="347">
        <v>36298</v>
      </c>
      <c r="B4355" s="347" t="s">
        <v>38170</v>
      </c>
      <c r="C4355" s="347" t="s">
        <v>290</v>
      </c>
      <c r="D4355" s="298">
        <v>4.05</v>
      </c>
    </row>
    <row r="4356" spans="1:4">
      <c r="A4356" s="347">
        <v>38456</v>
      </c>
      <c r="B4356" s="347" t="s">
        <v>38171</v>
      </c>
      <c r="C4356" s="347" t="s">
        <v>290</v>
      </c>
      <c r="D4356" s="298">
        <v>6.6</v>
      </c>
    </row>
    <row r="4357" spans="1:4">
      <c r="A4357" s="347">
        <v>38457</v>
      </c>
      <c r="B4357" s="347" t="s">
        <v>38172</v>
      </c>
      <c r="C4357" s="347" t="s">
        <v>290</v>
      </c>
      <c r="D4357" s="298">
        <v>14.87</v>
      </c>
    </row>
    <row r="4358" spans="1:4">
      <c r="A4358" s="347">
        <v>38458</v>
      </c>
      <c r="B4358" s="347" t="s">
        <v>38173</v>
      </c>
      <c r="C4358" s="347" t="s">
        <v>290</v>
      </c>
      <c r="D4358" s="298">
        <v>19.93</v>
      </c>
    </row>
    <row r="4359" spans="1:4">
      <c r="A4359" s="347">
        <v>38459</v>
      </c>
      <c r="B4359" s="347" t="s">
        <v>38174</v>
      </c>
      <c r="C4359" s="347" t="s">
        <v>290</v>
      </c>
      <c r="D4359" s="298">
        <v>35.17</v>
      </c>
    </row>
    <row r="4360" spans="1:4">
      <c r="A4360" s="347">
        <v>38460</v>
      </c>
      <c r="B4360" s="347" t="s">
        <v>38175</v>
      </c>
      <c r="C4360" s="347" t="s">
        <v>290</v>
      </c>
      <c r="D4360" s="298">
        <v>73.459999999999994</v>
      </c>
    </row>
    <row r="4361" spans="1:4">
      <c r="A4361" s="347">
        <v>38461</v>
      </c>
      <c r="B4361" s="347" t="s">
        <v>38176</v>
      </c>
      <c r="C4361" s="347" t="s">
        <v>290</v>
      </c>
      <c r="D4361" s="298">
        <v>112.06</v>
      </c>
    </row>
    <row r="4362" spans="1:4">
      <c r="A4362" s="347">
        <v>7094</v>
      </c>
      <c r="B4362" s="347" t="s">
        <v>38177</v>
      </c>
      <c r="C4362" s="347" t="s">
        <v>290</v>
      </c>
      <c r="D4362" s="298">
        <v>12.23</v>
      </c>
    </row>
    <row r="4363" spans="1:4">
      <c r="A4363" s="347">
        <v>7116</v>
      </c>
      <c r="B4363" s="347" t="s">
        <v>38178</v>
      </c>
      <c r="C4363" s="347" t="s">
        <v>290</v>
      </c>
      <c r="D4363" s="298">
        <v>3.28</v>
      </c>
    </row>
    <row r="4364" spans="1:4">
      <c r="A4364" s="347">
        <v>7118</v>
      </c>
      <c r="B4364" s="347" t="s">
        <v>38179</v>
      </c>
      <c r="C4364" s="347" t="s">
        <v>290</v>
      </c>
      <c r="D4364" s="298">
        <v>26.99</v>
      </c>
    </row>
    <row r="4365" spans="1:4">
      <c r="A4365" s="347">
        <v>7117</v>
      </c>
      <c r="B4365" s="347" t="s">
        <v>38180</v>
      </c>
      <c r="C4365" s="347" t="s">
        <v>290</v>
      </c>
      <c r="D4365" s="298">
        <v>24</v>
      </c>
    </row>
    <row r="4366" spans="1:4">
      <c r="A4366" s="347">
        <v>7098</v>
      </c>
      <c r="B4366" s="347" t="s">
        <v>38181</v>
      </c>
      <c r="C4366" s="347" t="s">
        <v>290</v>
      </c>
      <c r="D4366" s="298">
        <v>3.34</v>
      </c>
    </row>
    <row r="4367" spans="1:4">
      <c r="A4367" s="347">
        <v>7110</v>
      </c>
      <c r="B4367" s="347" t="s">
        <v>38182</v>
      </c>
      <c r="C4367" s="347" t="s">
        <v>290</v>
      </c>
      <c r="D4367" s="298">
        <v>58.71</v>
      </c>
    </row>
    <row r="4368" spans="1:4">
      <c r="A4368" s="347">
        <v>7123</v>
      </c>
      <c r="B4368" s="347" t="s">
        <v>38183</v>
      </c>
      <c r="C4368" s="347" t="s">
        <v>290</v>
      </c>
      <c r="D4368" s="298">
        <v>4.3</v>
      </c>
    </row>
    <row r="4369" spans="1:4">
      <c r="A4369" s="347">
        <v>7121</v>
      </c>
      <c r="B4369" s="347" t="s">
        <v>38184</v>
      </c>
      <c r="C4369" s="347" t="s">
        <v>290</v>
      </c>
      <c r="D4369" s="298">
        <v>10.61</v>
      </c>
    </row>
    <row r="4370" spans="1:4">
      <c r="A4370" s="347">
        <v>7137</v>
      </c>
      <c r="B4370" s="347" t="s">
        <v>38185</v>
      </c>
      <c r="C4370" s="347" t="s">
        <v>290</v>
      </c>
      <c r="D4370" s="298">
        <v>9.5500000000000007</v>
      </c>
    </row>
    <row r="4371" spans="1:4">
      <c r="A4371" s="347">
        <v>7122</v>
      </c>
      <c r="B4371" s="347" t="s">
        <v>38186</v>
      </c>
      <c r="C4371" s="347" t="s">
        <v>290</v>
      </c>
      <c r="D4371" s="298">
        <v>11.93</v>
      </c>
    </row>
    <row r="4372" spans="1:4">
      <c r="A4372" s="347">
        <v>7114</v>
      </c>
      <c r="B4372" s="347" t="s">
        <v>38187</v>
      </c>
      <c r="C4372" s="347" t="s">
        <v>290</v>
      </c>
      <c r="D4372" s="298">
        <v>18.399999999999999</v>
      </c>
    </row>
    <row r="4373" spans="1:4">
      <c r="A4373" s="347">
        <v>7109</v>
      </c>
      <c r="B4373" s="347" t="s">
        <v>38188</v>
      </c>
      <c r="C4373" s="347" t="s">
        <v>290</v>
      </c>
      <c r="D4373" s="298">
        <v>3.22</v>
      </c>
    </row>
    <row r="4374" spans="1:4">
      <c r="A4374" s="347">
        <v>7135</v>
      </c>
      <c r="B4374" s="347" t="s">
        <v>38189</v>
      </c>
      <c r="C4374" s="347" t="s">
        <v>290</v>
      </c>
      <c r="D4374" s="298">
        <v>5.03</v>
      </c>
    </row>
    <row r="4375" spans="1:4">
      <c r="A4375" s="347">
        <v>37947</v>
      </c>
      <c r="B4375" s="347" t="s">
        <v>38190</v>
      </c>
      <c r="C4375" s="347" t="s">
        <v>290</v>
      </c>
      <c r="D4375" s="298">
        <v>5.09</v>
      </c>
    </row>
    <row r="4376" spans="1:4">
      <c r="A4376" s="347">
        <v>7103</v>
      </c>
      <c r="B4376" s="347" t="s">
        <v>38191</v>
      </c>
      <c r="C4376" s="347" t="s">
        <v>290</v>
      </c>
      <c r="D4376" s="298">
        <v>11.67</v>
      </c>
    </row>
    <row r="4377" spans="1:4">
      <c r="A4377" s="347">
        <v>40419</v>
      </c>
      <c r="B4377" s="347" t="s">
        <v>38192</v>
      </c>
      <c r="C4377" s="347" t="s">
        <v>290</v>
      </c>
      <c r="D4377" s="298">
        <v>37.729999999999997</v>
      </c>
    </row>
    <row r="4378" spans="1:4">
      <c r="A4378" s="347">
        <v>40420</v>
      </c>
      <c r="B4378" s="347" t="s">
        <v>38193</v>
      </c>
      <c r="C4378" s="347" t="s">
        <v>290</v>
      </c>
      <c r="D4378" s="298">
        <v>55.04</v>
      </c>
    </row>
    <row r="4379" spans="1:4">
      <c r="A4379" s="347">
        <v>40421</v>
      </c>
      <c r="B4379" s="347" t="s">
        <v>38194</v>
      </c>
      <c r="C4379" s="347" t="s">
        <v>290</v>
      </c>
      <c r="D4379" s="298">
        <v>58.6</v>
      </c>
    </row>
    <row r="4380" spans="1:4">
      <c r="A4380" s="347">
        <v>7126</v>
      </c>
      <c r="B4380" s="347" t="s">
        <v>38195</v>
      </c>
      <c r="C4380" s="347" t="s">
        <v>290</v>
      </c>
      <c r="D4380" s="298">
        <v>24.49</v>
      </c>
    </row>
    <row r="4381" spans="1:4">
      <c r="A4381" s="347">
        <v>38905</v>
      </c>
      <c r="B4381" s="347" t="s">
        <v>38196</v>
      </c>
      <c r="C4381" s="347" t="s">
        <v>290</v>
      </c>
      <c r="D4381" s="298">
        <v>22.55</v>
      </c>
    </row>
    <row r="4382" spans="1:4">
      <c r="A4382" s="347">
        <v>38907</v>
      </c>
      <c r="B4382" s="347" t="s">
        <v>38197</v>
      </c>
      <c r="C4382" s="347" t="s">
        <v>290</v>
      </c>
      <c r="D4382" s="298">
        <v>23.99</v>
      </c>
    </row>
    <row r="4383" spans="1:4">
      <c r="A4383" s="347">
        <v>38908</v>
      </c>
      <c r="B4383" s="347" t="s">
        <v>38198</v>
      </c>
      <c r="C4383" s="347" t="s">
        <v>290</v>
      </c>
      <c r="D4383" s="298">
        <v>27</v>
      </c>
    </row>
    <row r="4384" spans="1:4">
      <c r="A4384" s="347">
        <v>38909</v>
      </c>
      <c r="B4384" s="347" t="s">
        <v>38199</v>
      </c>
      <c r="C4384" s="347" t="s">
        <v>290</v>
      </c>
      <c r="D4384" s="298">
        <v>38.81</v>
      </c>
    </row>
    <row r="4385" spans="1:4">
      <c r="A4385" s="347">
        <v>38910</v>
      </c>
      <c r="B4385" s="347" t="s">
        <v>38200</v>
      </c>
      <c r="C4385" s="347" t="s">
        <v>290</v>
      </c>
      <c r="D4385" s="298">
        <v>41.92</v>
      </c>
    </row>
    <row r="4386" spans="1:4">
      <c r="A4386" s="347">
        <v>38897</v>
      </c>
      <c r="B4386" s="347" t="s">
        <v>38201</v>
      </c>
      <c r="C4386" s="347" t="s">
        <v>290</v>
      </c>
      <c r="D4386" s="298">
        <v>22.64</v>
      </c>
    </row>
    <row r="4387" spans="1:4">
      <c r="A4387" s="347">
        <v>38899</v>
      </c>
      <c r="B4387" s="347" t="s">
        <v>38202</v>
      </c>
      <c r="C4387" s="347" t="s">
        <v>290</v>
      </c>
      <c r="D4387" s="298">
        <v>25.47</v>
      </c>
    </row>
    <row r="4388" spans="1:4">
      <c r="A4388" s="347">
        <v>38900</v>
      </c>
      <c r="B4388" s="347" t="s">
        <v>38203</v>
      </c>
      <c r="C4388" s="347" t="s">
        <v>290</v>
      </c>
      <c r="D4388" s="298">
        <v>26.55</v>
      </c>
    </row>
    <row r="4389" spans="1:4">
      <c r="A4389" s="347">
        <v>38901</v>
      </c>
      <c r="B4389" s="347" t="s">
        <v>38204</v>
      </c>
      <c r="C4389" s="347" t="s">
        <v>290</v>
      </c>
      <c r="D4389" s="298">
        <v>43.44</v>
      </c>
    </row>
    <row r="4390" spans="1:4">
      <c r="A4390" s="347">
        <v>38904</v>
      </c>
      <c r="B4390" s="347" t="s">
        <v>38205</v>
      </c>
      <c r="C4390" s="347" t="s">
        <v>290</v>
      </c>
      <c r="D4390" s="298">
        <v>70.569999999999993</v>
      </c>
    </row>
    <row r="4391" spans="1:4">
      <c r="A4391" s="347">
        <v>38903</v>
      </c>
      <c r="B4391" s="347" t="s">
        <v>38206</v>
      </c>
      <c r="C4391" s="347" t="s">
        <v>290</v>
      </c>
      <c r="D4391" s="298">
        <v>70.13</v>
      </c>
    </row>
    <row r="4392" spans="1:4">
      <c r="A4392" s="347">
        <v>7091</v>
      </c>
      <c r="B4392" s="347" t="s">
        <v>38207</v>
      </c>
      <c r="C4392" s="347" t="s">
        <v>290</v>
      </c>
      <c r="D4392" s="298">
        <v>15.45</v>
      </c>
    </row>
    <row r="4393" spans="1:4">
      <c r="A4393" s="347">
        <v>11655</v>
      </c>
      <c r="B4393" s="347" t="s">
        <v>38208</v>
      </c>
      <c r="C4393" s="347" t="s">
        <v>290</v>
      </c>
      <c r="D4393" s="298">
        <v>14.76</v>
      </c>
    </row>
    <row r="4394" spans="1:4">
      <c r="A4394" s="347">
        <v>11656</v>
      </c>
      <c r="B4394" s="347" t="s">
        <v>38209</v>
      </c>
      <c r="C4394" s="347" t="s">
        <v>290</v>
      </c>
      <c r="D4394" s="298">
        <v>15.43</v>
      </c>
    </row>
    <row r="4395" spans="1:4">
      <c r="A4395" s="347">
        <v>37948</v>
      </c>
      <c r="B4395" s="347" t="s">
        <v>38210</v>
      </c>
      <c r="C4395" s="347" t="s">
        <v>290</v>
      </c>
      <c r="D4395" s="298">
        <v>3.12</v>
      </c>
    </row>
    <row r="4396" spans="1:4">
      <c r="A4396" s="347">
        <v>7097</v>
      </c>
      <c r="B4396" s="347" t="s">
        <v>38211</v>
      </c>
      <c r="C4396" s="347" t="s">
        <v>290</v>
      </c>
      <c r="D4396" s="298">
        <v>6.86</v>
      </c>
    </row>
    <row r="4397" spans="1:4">
      <c r="A4397" s="347">
        <v>11657</v>
      </c>
      <c r="B4397" s="347" t="s">
        <v>38212</v>
      </c>
      <c r="C4397" s="347" t="s">
        <v>290</v>
      </c>
      <c r="D4397" s="298">
        <v>13.45</v>
      </c>
    </row>
    <row r="4398" spans="1:4">
      <c r="A4398" s="347">
        <v>11658</v>
      </c>
      <c r="B4398" s="347" t="s">
        <v>38213</v>
      </c>
      <c r="C4398" s="347" t="s">
        <v>290</v>
      </c>
      <c r="D4398" s="298">
        <v>13.7</v>
      </c>
    </row>
    <row r="4399" spans="1:4">
      <c r="A4399" s="347">
        <v>7146</v>
      </c>
      <c r="B4399" s="347" t="s">
        <v>38214</v>
      </c>
      <c r="C4399" s="347" t="s">
        <v>290</v>
      </c>
      <c r="D4399" s="298">
        <v>181.8</v>
      </c>
    </row>
    <row r="4400" spans="1:4">
      <c r="A4400" s="347">
        <v>7138</v>
      </c>
      <c r="B4400" s="347" t="s">
        <v>38215</v>
      </c>
      <c r="C4400" s="347" t="s">
        <v>290</v>
      </c>
      <c r="D4400" s="298">
        <v>1.03</v>
      </c>
    </row>
    <row r="4401" spans="1:4">
      <c r="A4401" s="347">
        <v>7139</v>
      </c>
      <c r="B4401" s="347" t="s">
        <v>38216</v>
      </c>
      <c r="C4401" s="347" t="s">
        <v>290</v>
      </c>
      <c r="D4401" s="298">
        <v>1.35</v>
      </c>
    </row>
    <row r="4402" spans="1:4">
      <c r="A4402" s="347">
        <v>7140</v>
      </c>
      <c r="B4402" s="347" t="s">
        <v>38217</v>
      </c>
      <c r="C4402" s="347" t="s">
        <v>290</v>
      </c>
      <c r="D4402" s="298">
        <v>4.4800000000000004</v>
      </c>
    </row>
    <row r="4403" spans="1:4">
      <c r="A4403" s="347">
        <v>7141</v>
      </c>
      <c r="B4403" s="347" t="s">
        <v>38218</v>
      </c>
      <c r="C4403" s="347" t="s">
        <v>290</v>
      </c>
      <c r="D4403" s="298">
        <v>9.81</v>
      </c>
    </row>
    <row r="4404" spans="1:4">
      <c r="A4404" s="347">
        <v>7143</v>
      </c>
      <c r="B4404" s="347" t="s">
        <v>38219</v>
      </c>
      <c r="C4404" s="347" t="s">
        <v>290</v>
      </c>
      <c r="D4404" s="298">
        <v>32.68</v>
      </c>
    </row>
    <row r="4405" spans="1:4">
      <c r="A4405" s="347">
        <v>7144</v>
      </c>
      <c r="B4405" s="347" t="s">
        <v>38220</v>
      </c>
      <c r="C4405" s="347" t="s">
        <v>290</v>
      </c>
      <c r="D4405" s="298">
        <v>65.36</v>
      </c>
    </row>
    <row r="4406" spans="1:4">
      <c r="A4406" s="347">
        <v>7145</v>
      </c>
      <c r="B4406" s="347" t="s">
        <v>38221</v>
      </c>
      <c r="C4406" s="347" t="s">
        <v>290</v>
      </c>
      <c r="D4406" s="298">
        <v>107.2</v>
      </c>
    </row>
    <row r="4407" spans="1:4">
      <c r="A4407" s="347">
        <v>7142</v>
      </c>
      <c r="B4407" s="347" t="s">
        <v>38222</v>
      </c>
      <c r="C4407" s="347" t="s">
        <v>290</v>
      </c>
      <c r="D4407" s="298">
        <v>10.96</v>
      </c>
    </row>
    <row r="4408" spans="1:4">
      <c r="A4408" s="347">
        <v>3593</v>
      </c>
      <c r="B4408" s="347" t="s">
        <v>38223</v>
      </c>
      <c r="C4408" s="347" t="s">
        <v>290</v>
      </c>
      <c r="D4408" s="298">
        <v>73.58</v>
      </c>
    </row>
    <row r="4409" spans="1:4">
      <c r="A4409" s="347">
        <v>3588</v>
      </c>
      <c r="B4409" s="347" t="s">
        <v>38224</v>
      </c>
      <c r="C4409" s="347" t="s">
        <v>290</v>
      </c>
      <c r="D4409" s="298">
        <v>56.72</v>
      </c>
    </row>
    <row r="4410" spans="1:4">
      <c r="A4410" s="347">
        <v>3585</v>
      </c>
      <c r="B4410" s="347" t="s">
        <v>38225</v>
      </c>
      <c r="C4410" s="347" t="s">
        <v>290</v>
      </c>
      <c r="D4410" s="298">
        <v>17.52</v>
      </c>
    </row>
    <row r="4411" spans="1:4">
      <c r="A4411" s="347">
        <v>3587</v>
      </c>
      <c r="B4411" s="347" t="s">
        <v>38226</v>
      </c>
      <c r="C4411" s="347" t="s">
        <v>290</v>
      </c>
      <c r="D4411" s="298">
        <v>35.19</v>
      </c>
    </row>
    <row r="4412" spans="1:4">
      <c r="A4412" s="347">
        <v>3590</v>
      </c>
      <c r="B4412" s="347" t="s">
        <v>38227</v>
      </c>
      <c r="C4412" s="347" t="s">
        <v>290</v>
      </c>
      <c r="D4412" s="298">
        <v>208.92</v>
      </c>
    </row>
    <row r="4413" spans="1:4">
      <c r="A4413" s="347">
        <v>3589</v>
      </c>
      <c r="B4413" s="347" t="s">
        <v>38228</v>
      </c>
      <c r="C4413" s="347" t="s">
        <v>290</v>
      </c>
      <c r="D4413" s="298">
        <v>112.14</v>
      </c>
    </row>
    <row r="4414" spans="1:4">
      <c r="A4414" s="347">
        <v>3586</v>
      </c>
      <c r="B4414" s="347" t="s">
        <v>38229</v>
      </c>
      <c r="C4414" s="347" t="s">
        <v>290</v>
      </c>
      <c r="D4414" s="298">
        <v>22.94</v>
      </c>
    </row>
    <row r="4415" spans="1:4">
      <c r="A4415" s="347">
        <v>3592</v>
      </c>
      <c r="B4415" s="347" t="s">
        <v>38230</v>
      </c>
      <c r="C4415" s="347" t="s">
        <v>290</v>
      </c>
      <c r="D4415" s="298">
        <v>330.24</v>
      </c>
    </row>
    <row r="4416" spans="1:4">
      <c r="A4416" s="347">
        <v>3591</v>
      </c>
      <c r="B4416" s="347" t="s">
        <v>38231</v>
      </c>
      <c r="C4416" s="347" t="s">
        <v>290</v>
      </c>
      <c r="D4416" s="298">
        <v>529.4</v>
      </c>
    </row>
    <row r="4417" spans="1:4">
      <c r="A4417" s="347">
        <v>40396</v>
      </c>
      <c r="B4417" s="347" t="s">
        <v>38232</v>
      </c>
      <c r="C4417" s="347" t="s">
        <v>290</v>
      </c>
      <c r="D4417" s="298">
        <v>115.07</v>
      </c>
    </row>
    <row r="4418" spans="1:4">
      <c r="A4418" s="347">
        <v>40395</v>
      </c>
      <c r="B4418" s="347" t="s">
        <v>38233</v>
      </c>
      <c r="C4418" s="347" t="s">
        <v>290</v>
      </c>
      <c r="D4418" s="298">
        <v>88.31</v>
      </c>
    </row>
    <row r="4419" spans="1:4">
      <c r="A4419" s="347">
        <v>40392</v>
      </c>
      <c r="B4419" s="347" t="s">
        <v>38234</v>
      </c>
      <c r="C4419" s="347" t="s">
        <v>290</v>
      </c>
      <c r="D4419" s="298">
        <v>28.41</v>
      </c>
    </row>
    <row r="4420" spans="1:4">
      <c r="A4420" s="347">
        <v>40394</v>
      </c>
      <c r="B4420" s="347" t="s">
        <v>38235</v>
      </c>
      <c r="C4420" s="347" t="s">
        <v>290</v>
      </c>
      <c r="D4420" s="298">
        <v>57.49</v>
      </c>
    </row>
    <row r="4421" spans="1:4">
      <c r="A4421" s="347">
        <v>40398</v>
      </c>
      <c r="B4421" s="347" t="s">
        <v>38236</v>
      </c>
      <c r="C4421" s="347" t="s">
        <v>290</v>
      </c>
      <c r="D4421" s="298">
        <v>369.16</v>
      </c>
    </row>
    <row r="4422" spans="1:4">
      <c r="A4422" s="347">
        <v>40397</v>
      </c>
      <c r="B4422" s="347" t="s">
        <v>38237</v>
      </c>
      <c r="C4422" s="347" t="s">
        <v>290</v>
      </c>
      <c r="D4422" s="298">
        <v>189.05</v>
      </c>
    </row>
    <row r="4423" spans="1:4">
      <c r="A4423" s="347">
        <v>40393</v>
      </c>
      <c r="B4423" s="347" t="s">
        <v>38238</v>
      </c>
      <c r="C4423" s="347" t="s">
        <v>290</v>
      </c>
      <c r="D4423" s="298">
        <v>36.6</v>
      </c>
    </row>
    <row r="4424" spans="1:4">
      <c r="A4424" s="347">
        <v>40399</v>
      </c>
      <c r="B4424" s="347" t="s">
        <v>38239</v>
      </c>
      <c r="C4424" s="347" t="s">
        <v>290</v>
      </c>
      <c r="D4424" s="298">
        <v>603.95000000000005</v>
      </c>
    </row>
    <row r="4425" spans="1:4">
      <c r="A4425" s="347">
        <v>39322</v>
      </c>
      <c r="B4425" s="347" t="s">
        <v>38240</v>
      </c>
      <c r="C4425" s="347" t="s">
        <v>290</v>
      </c>
      <c r="D4425" s="298">
        <v>27.35</v>
      </c>
    </row>
    <row r="4426" spans="1:4">
      <c r="A4426" s="347">
        <v>39289</v>
      </c>
      <c r="B4426" s="347" t="s">
        <v>38241</v>
      </c>
      <c r="C4426" s="347" t="s">
        <v>290</v>
      </c>
      <c r="D4426" s="298">
        <v>32.770000000000003</v>
      </c>
    </row>
    <row r="4427" spans="1:4">
      <c r="A4427" s="347">
        <v>39290</v>
      </c>
      <c r="B4427" s="347" t="s">
        <v>38242</v>
      </c>
      <c r="C4427" s="347" t="s">
        <v>290</v>
      </c>
      <c r="D4427" s="298">
        <v>55.62</v>
      </c>
    </row>
    <row r="4428" spans="1:4">
      <c r="A4428" s="347">
        <v>39291</v>
      </c>
      <c r="B4428" s="347" t="s">
        <v>38243</v>
      </c>
      <c r="C4428" s="347" t="s">
        <v>290</v>
      </c>
      <c r="D4428" s="298">
        <v>83.27</v>
      </c>
    </row>
    <row r="4429" spans="1:4">
      <c r="A4429" s="347">
        <v>20174</v>
      </c>
      <c r="B4429" s="347" t="s">
        <v>38244</v>
      </c>
      <c r="C4429" s="347" t="s">
        <v>290</v>
      </c>
      <c r="D4429" s="298">
        <v>37.65</v>
      </c>
    </row>
    <row r="4430" spans="1:4">
      <c r="A4430" s="347">
        <v>41892</v>
      </c>
      <c r="B4430" s="347" t="s">
        <v>38245</v>
      </c>
      <c r="C4430" s="347" t="s">
        <v>290</v>
      </c>
      <c r="D4430" s="298">
        <v>132.18</v>
      </c>
    </row>
    <row r="4431" spans="1:4">
      <c r="A4431" s="347">
        <v>7048</v>
      </c>
      <c r="B4431" s="347" t="s">
        <v>38246</v>
      </c>
      <c r="C4431" s="347" t="s">
        <v>290</v>
      </c>
      <c r="D4431" s="298">
        <v>28.53</v>
      </c>
    </row>
    <row r="4432" spans="1:4">
      <c r="A4432" s="347">
        <v>7088</v>
      </c>
      <c r="B4432" s="347" t="s">
        <v>38247</v>
      </c>
      <c r="C4432" s="347" t="s">
        <v>290</v>
      </c>
      <c r="D4432" s="298">
        <v>62.39</v>
      </c>
    </row>
    <row r="4433" spans="1:4">
      <c r="A4433" s="347">
        <v>20179</v>
      </c>
      <c r="B4433" s="347" t="s">
        <v>38248</v>
      </c>
      <c r="C4433" s="347" t="s">
        <v>290</v>
      </c>
      <c r="D4433" s="298">
        <v>50.68</v>
      </c>
    </row>
    <row r="4434" spans="1:4">
      <c r="A4434" s="347">
        <v>20178</v>
      </c>
      <c r="B4434" s="347" t="s">
        <v>38249</v>
      </c>
      <c r="C4434" s="347" t="s">
        <v>290</v>
      </c>
      <c r="D4434" s="298">
        <v>44.79</v>
      </c>
    </row>
    <row r="4435" spans="1:4">
      <c r="A4435" s="347">
        <v>20180</v>
      </c>
      <c r="B4435" s="347" t="s">
        <v>38250</v>
      </c>
      <c r="C4435" s="347" t="s">
        <v>290</v>
      </c>
      <c r="D4435" s="298">
        <v>82.3</v>
      </c>
    </row>
    <row r="4436" spans="1:4">
      <c r="A4436" s="347">
        <v>20181</v>
      </c>
      <c r="B4436" s="347" t="s">
        <v>38251</v>
      </c>
      <c r="C4436" s="347" t="s">
        <v>290</v>
      </c>
      <c r="D4436" s="298">
        <v>122.1</v>
      </c>
    </row>
    <row r="4437" spans="1:4">
      <c r="A4437" s="347">
        <v>20177</v>
      </c>
      <c r="B4437" s="347" t="s">
        <v>38252</v>
      </c>
      <c r="C4437" s="347" t="s">
        <v>290</v>
      </c>
      <c r="D4437" s="298">
        <v>29.35</v>
      </c>
    </row>
    <row r="4438" spans="1:4">
      <c r="A4438" s="347">
        <v>7082</v>
      </c>
      <c r="B4438" s="347" t="s">
        <v>38253</v>
      </c>
      <c r="C4438" s="347" t="s">
        <v>290</v>
      </c>
      <c r="D4438" s="298">
        <v>68.209999999999994</v>
      </c>
    </row>
    <row r="4439" spans="1:4">
      <c r="A4439" s="347">
        <v>42707</v>
      </c>
      <c r="B4439" s="347" t="s">
        <v>38254</v>
      </c>
      <c r="C4439" s="347" t="s">
        <v>290</v>
      </c>
      <c r="D4439" s="298">
        <v>185.25</v>
      </c>
    </row>
    <row r="4440" spans="1:4">
      <c r="A4440" s="347">
        <v>7069</v>
      </c>
      <c r="B4440" s="347" t="s">
        <v>38255</v>
      </c>
      <c r="C4440" s="347" t="s">
        <v>290</v>
      </c>
      <c r="D4440" s="298">
        <v>151.38999999999999</v>
      </c>
    </row>
    <row r="4441" spans="1:4">
      <c r="A4441" s="347">
        <v>42708</v>
      </c>
      <c r="B4441" s="347" t="s">
        <v>38256</v>
      </c>
      <c r="C4441" s="347" t="s">
        <v>290</v>
      </c>
      <c r="D4441" s="298">
        <v>486.23</v>
      </c>
    </row>
    <row r="4442" spans="1:4">
      <c r="A4442" s="347">
        <v>7070</v>
      </c>
      <c r="B4442" s="347" t="s">
        <v>38257</v>
      </c>
      <c r="C4442" s="347" t="s">
        <v>290</v>
      </c>
      <c r="D4442" s="298">
        <v>216.79</v>
      </c>
    </row>
    <row r="4443" spans="1:4">
      <c r="A4443" s="347">
        <v>42709</v>
      </c>
      <c r="B4443" s="347" t="s">
        <v>38258</v>
      </c>
      <c r="C4443" s="347" t="s">
        <v>290</v>
      </c>
      <c r="D4443" s="298">
        <v>727.18</v>
      </c>
    </row>
    <row r="4444" spans="1:4">
      <c r="A4444" s="347">
        <v>42710</v>
      </c>
      <c r="B4444" s="347" t="s">
        <v>38259</v>
      </c>
      <c r="C4444" s="347" t="s">
        <v>290</v>
      </c>
      <c r="D4444" s="299">
        <v>2090.29</v>
      </c>
    </row>
    <row r="4445" spans="1:4">
      <c r="A4445" s="347">
        <v>42716</v>
      </c>
      <c r="B4445" s="347" t="s">
        <v>38260</v>
      </c>
      <c r="C4445" s="347" t="s">
        <v>290</v>
      </c>
      <c r="D4445" s="299">
        <v>2601.7199999999998</v>
      </c>
    </row>
    <row r="4446" spans="1:4">
      <c r="A4446" s="347">
        <v>20172</v>
      </c>
      <c r="B4446" s="347" t="s">
        <v>38261</v>
      </c>
      <c r="C4446" s="347" t="s">
        <v>290</v>
      </c>
      <c r="D4446" s="298">
        <v>50.03</v>
      </c>
    </row>
    <row r="4447" spans="1:4">
      <c r="A4447" s="347">
        <v>40945</v>
      </c>
      <c r="B4447" s="347" t="s">
        <v>38262</v>
      </c>
      <c r="C4447" s="347" t="s">
        <v>291</v>
      </c>
      <c r="D4447" s="298">
        <v>34.049999999999997</v>
      </c>
    </row>
    <row r="4448" spans="1:4">
      <c r="A4448" s="347">
        <v>40946</v>
      </c>
      <c r="B4448" s="347" t="s">
        <v>38263</v>
      </c>
      <c r="C4448" s="347" t="s">
        <v>296</v>
      </c>
      <c r="D4448" s="299">
        <v>6035.04</v>
      </c>
    </row>
    <row r="4449" spans="1:4">
      <c r="A4449" s="347">
        <v>7153</v>
      </c>
      <c r="B4449" s="347" t="s">
        <v>38264</v>
      </c>
      <c r="C4449" s="347" t="s">
        <v>291</v>
      </c>
      <c r="D4449" s="298">
        <v>21.63</v>
      </c>
    </row>
    <row r="4450" spans="1:4">
      <c r="A4450" s="347">
        <v>41089</v>
      </c>
      <c r="B4450" s="347" t="s">
        <v>38265</v>
      </c>
      <c r="C4450" s="347" t="s">
        <v>296</v>
      </c>
      <c r="D4450" s="299">
        <v>3837.85</v>
      </c>
    </row>
    <row r="4451" spans="1:4">
      <c r="A4451" s="347">
        <v>40943</v>
      </c>
      <c r="B4451" s="347" t="s">
        <v>38266</v>
      </c>
      <c r="C4451" s="347" t="s">
        <v>291</v>
      </c>
      <c r="D4451" s="298">
        <v>19.170000000000002</v>
      </c>
    </row>
    <row r="4452" spans="1:4">
      <c r="A4452" s="347">
        <v>40944</v>
      </c>
      <c r="B4452" s="347" t="s">
        <v>38267</v>
      </c>
      <c r="C4452" s="347" t="s">
        <v>296</v>
      </c>
      <c r="D4452" s="299">
        <v>3399.56</v>
      </c>
    </row>
    <row r="4453" spans="1:4">
      <c r="A4453" s="347">
        <v>6175</v>
      </c>
      <c r="B4453" s="347" t="s">
        <v>38268</v>
      </c>
      <c r="C4453" s="347" t="s">
        <v>291</v>
      </c>
      <c r="D4453" s="298">
        <v>23.08</v>
      </c>
    </row>
    <row r="4454" spans="1:4">
      <c r="A4454" s="347">
        <v>41092</v>
      </c>
      <c r="B4454" s="347" t="s">
        <v>38269</v>
      </c>
      <c r="C4454" s="347" t="s">
        <v>296</v>
      </c>
      <c r="D4454" s="299">
        <v>4093.25</v>
      </c>
    </row>
    <row r="4455" spans="1:4">
      <c r="A4455" s="347">
        <v>37712</v>
      </c>
      <c r="B4455" s="347" t="s">
        <v>38270</v>
      </c>
      <c r="C4455" s="347" t="s">
        <v>289</v>
      </c>
      <c r="D4455" s="298">
        <v>61.5</v>
      </c>
    </row>
    <row r="4456" spans="1:4">
      <c r="A4456" s="347">
        <v>34547</v>
      </c>
      <c r="B4456" s="347" t="s">
        <v>38271</v>
      </c>
      <c r="C4456" s="347" t="s">
        <v>294</v>
      </c>
      <c r="D4456" s="298">
        <v>6.05</v>
      </c>
    </row>
    <row r="4457" spans="1:4">
      <c r="A4457" s="347">
        <v>34548</v>
      </c>
      <c r="B4457" s="347" t="s">
        <v>38272</v>
      </c>
      <c r="C4457" s="347" t="s">
        <v>294</v>
      </c>
      <c r="D4457" s="298">
        <v>9.93</v>
      </c>
    </row>
    <row r="4458" spans="1:4">
      <c r="A4458" s="347">
        <v>34558</v>
      </c>
      <c r="B4458" s="347" t="s">
        <v>38273</v>
      </c>
      <c r="C4458" s="347" t="s">
        <v>294</v>
      </c>
      <c r="D4458" s="298">
        <v>4.92</v>
      </c>
    </row>
    <row r="4459" spans="1:4">
      <c r="A4459" s="347">
        <v>34550</v>
      </c>
      <c r="B4459" s="347" t="s">
        <v>38274</v>
      </c>
      <c r="C4459" s="347" t="s">
        <v>294</v>
      </c>
      <c r="D4459" s="298">
        <v>2.62</v>
      </c>
    </row>
    <row r="4460" spans="1:4">
      <c r="A4460" s="347">
        <v>34557</v>
      </c>
      <c r="B4460" s="347" t="s">
        <v>38275</v>
      </c>
      <c r="C4460" s="347" t="s">
        <v>294</v>
      </c>
      <c r="D4460" s="298">
        <v>3.83</v>
      </c>
    </row>
    <row r="4461" spans="1:4">
      <c r="A4461" s="347">
        <v>37411</v>
      </c>
      <c r="B4461" s="347" t="s">
        <v>38276</v>
      </c>
      <c r="C4461" s="347" t="s">
        <v>289</v>
      </c>
      <c r="D4461" s="298">
        <v>28.03</v>
      </c>
    </row>
    <row r="4462" spans="1:4">
      <c r="A4462" s="347">
        <v>39508</v>
      </c>
      <c r="B4462" s="347" t="s">
        <v>38277</v>
      </c>
      <c r="C4462" s="347" t="s">
        <v>289</v>
      </c>
      <c r="D4462" s="298">
        <v>15.75</v>
      </c>
    </row>
    <row r="4463" spans="1:4">
      <c r="A4463" s="347">
        <v>39507</v>
      </c>
      <c r="B4463" s="347" t="s">
        <v>38278</v>
      </c>
      <c r="C4463" s="347" t="s">
        <v>289</v>
      </c>
      <c r="D4463" s="298">
        <v>23.49</v>
      </c>
    </row>
    <row r="4464" spans="1:4">
      <c r="A4464" s="347">
        <v>7155</v>
      </c>
      <c r="B4464" s="347" t="s">
        <v>38279</v>
      </c>
      <c r="C4464" s="347" t="s">
        <v>289</v>
      </c>
      <c r="D4464" s="298">
        <v>30.15</v>
      </c>
    </row>
    <row r="4465" spans="1:4">
      <c r="A4465" s="347">
        <v>42406</v>
      </c>
      <c r="B4465" s="347" t="s">
        <v>38280</v>
      </c>
      <c r="C4465" s="347" t="s">
        <v>289</v>
      </c>
      <c r="D4465" s="298">
        <v>34.57</v>
      </c>
    </row>
    <row r="4466" spans="1:4">
      <c r="A4466" s="347">
        <v>7156</v>
      </c>
      <c r="B4466" s="347" t="s">
        <v>38281</v>
      </c>
      <c r="C4466" s="347" t="s">
        <v>289</v>
      </c>
      <c r="D4466" s="298">
        <v>43.26</v>
      </c>
    </row>
    <row r="4467" spans="1:4">
      <c r="A4467" s="347">
        <v>43127</v>
      </c>
      <c r="B4467" s="347" t="s">
        <v>38282</v>
      </c>
      <c r="C4467" s="347" t="s">
        <v>289</v>
      </c>
      <c r="D4467" s="298">
        <v>61.91</v>
      </c>
    </row>
    <row r="4468" spans="1:4">
      <c r="A4468" s="347">
        <v>10917</v>
      </c>
      <c r="B4468" s="347" t="s">
        <v>38283</v>
      </c>
      <c r="C4468" s="347" t="s">
        <v>289</v>
      </c>
      <c r="D4468" s="298">
        <v>13.07</v>
      </c>
    </row>
    <row r="4469" spans="1:4">
      <c r="A4469" s="347">
        <v>21141</v>
      </c>
      <c r="B4469" s="347" t="s">
        <v>38284</v>
      </c>
      <c r="C4469" s="347" t="s">
        <v>289</v>
      </c>
      <c r="D4469" s="298">
        <v>20.23</v>
      </c>
    </row>
    <row r="4470" spans="1:4">
      <c r="A4470" s="347">
        <v>39509</v>
      </c>
      <c r="B4470" s="347" t="s">
        <v>38285</v>
      </c>
      <c r="C4470" s="347" t="s">
        <v>289</v>
      </c>
      <c r="D4470" s="298">
        <v>19.46</v>
      </c>
    </row>
    <row r="4471" spans="1:4">
      <c r="A4471" s="347">
        <v>25988</v>
      </c>
      <c r="B4471" s="347" t="s">
        <v>38286</v>
      </c>
      <c r="C4471" s="347" t="s">
        <v>289</v>
      </c>
      <c r="D4471" s="298">
        <v>16.61</v>
      </c>
    </row>
    <row r="4472" spans="1:4">
      <c r="A4472" s="347">
        <v>7167</v>
      </c>
      <c r="B4472" s="347" t="s">
        <v>38287</v>
      </c>
      <c r="C4472" s="347" t="s">
        <v>289</v>
      </c>
      <c r="D4472" s="298">
        <v>23.28</v>
      </c>
    </row>
    <row r="4473" spans="1:4">
      <c r="A4473" s="347">
        <v>10928</v>
      </c>
      <c r="B4473" s="347" t="s">
        <v>38288</v>
      </c>
      <c r="C4473" s="347" t="s">
        <v>289</v>
      </c>
      <c r="D4473" s="298">
        <v>13.38</v>
      </c>
    </row>
    <row r="4474" spans="1:4">
      <c r="A4474" s="347">
        <v>10933</v>
      </c>
      <c r="B4474" s="347" t="s">
        <v>38289</v>
      </c>
      <c r="C4474" s="347" t="s">
        <v>289</v>
      </c>
      <c r="D4474" s="298">
        <v>20.170000000000002</v>
      </c>
    </row>
    <row r="4475" spans="1:4">
      <c r="A4475" s="347">
        <v>7158</v>
      </c>
      <c r="B4475" s="347" t="s">
        <v>38290</v>
      </c>
      <c r="C4475" s="347" t="s">
        <v>289</v>
      </c>
      <c r="D4475" s="298">
        <v>34.22</v>
      </c>
    </row>
    <row r="4476" spans="1:4">
      <c r="A4476" s="347">
        <v>10927</v>
      </c>
      <c r="B4476" s="347" t="s">
        <v>38291</v>
      </c>
      <c r="C4476" s="347" t="s">
        <v>289</v>
      </c>
      <c r="D4476" s="298">
        <v>21.88</v>
      </c>
    </row>
    <row r="4477" spans="1:4">
      <c r="A4477" s="347">
        <v>7162</v>
      </c>
      <c r="B4477" s="347" t="s">
        <v>38292</v>
      </c>
      <c r="C4477" s="347" t="s">
        <v>289</v>
      </c>
      <c r="D4477" s="298">
        <v>53.55</v>
      </c>
    </row>
    <row r="4478" spans="1:4">
      <c r="A4478" s="347">
        <v>10932</v>
      </c>
      <c r="B4478" s="347" t="s">
        <v>38293</v>
      </c>
      <c r="C4478" s="347" t="s">
        <v>289</v>
      </c>
      <c r="D4478" s="298">
        <v>93.14</v>
      </c>
    </row>
    <row r="4479" spans="1:4">
      <c r="A4479" s="347">
        <v>10937</v>
      </c>
      <c r="B4479" s="347" t="s">
        <v>38294</v>
      </c>
      <c r="C4479" s="347" t="s">
        <v>289</v>
      </c>
      <c r="D4479" s="298">
        <v>23.94</v>
      </c>
    </row>
    <row r="4480" spans="1:4">
      <c r="A4480" s="347">
        <v>10935</v>
      </c>
      <c r="B4480" s="347" t="s">
        <v>38295</v>
      </c>
      <c r="C4480" s="347" t="s">
        <v>289</v>
      </c>
      <c r="D4480" s="298">
        <v>41.52</v>
      </c>
    </row>
    <row r="4481" spans="1:4">
      <c r="A4481" s="347">
        <v>10931</v>
      </c>
      <c r="B4481" s="347" t="s">
        <v>38296</v>
      </c>
      <c r="C4481" s="347" t="s">
        <v>289</v>
      </c>
      <c r="D4481" s="298">
        <v>11.68</v>
      </c>
    </row>
    <row r="4482" spans="1:4">
      <c r="A4482" s="347">
        <v>7164</v>
      </c>
      <c r="B4482" s="347" t="s">
        <v>38297</v>
      </c>
      <c r="C4482" s="347" t="s">
        <v>289</v>
      </c>
      <c r="D4482" s="298">
        <v>38.65</v>
      </c>
    </row>
    <row r="4483" spans="1:4">
      <c r="A4483" s="347">
        <v>36887</v>
      </c>
      <c r="B4483" s="347" t="s">
        <v>38298</v>
      </c>
      <c r="C4483" s="347" t="s">
        <v>289</v>
      </c>
      <c r="D4483" s="298">
        <v>7.56</v>
      </c>
    </row>
    <row r="4484" spans="1:4">
      <c r="A4484" s="347">
        <v>34630</v>
      </c>
      <c r="B4484" s="347" t="s">
        <v>38299</v>
      </c>
      <c r="C4484" s="347" t="s">
        <v>290</v>
      </c>
      <c r="D4484" s="298">
        <v>999.55</v>
      </c>
    </row>
    <row r="4485" spans="1:4">
      <c r="A4485" s="347">
        <v>7161</v>
      </c>
      <c r="B4485" s="347" t="s">
        <v>38300</v>
      </c>
      <c r="C4485" s="347" t="s">
        <v>289</v>
      </c>
      <c r="D4485" s="298">
        <v>4.8099999999999996</v>
      </c>
    </row>
    <row r="4486" spans="1:4">
      <c r="A4486" s="347">
        <v>7170</v>
      </c>
      <c r="B4486" s="347" t="s">
        <v>38301</v>
      </c>
      <c r="C4486" s="347" t="s">
        <v>289</v>
      </c>
      <c r="D4486" s="298">
        <v>1.83</v>
      </c>
    </row>
    <row r="4487" spans="1:4">
      <c r="A4487" s="347">
        <v>37524</v>
      </c>
      <c r="B4487" s="347" t="s">
        <v>38302</v>
      </c>
      <c r="C4487" s="347" t="s">
        <v>294</v>
      </c>
      <c r="D4487" s="298">
        <v>1.67</v>
      </c>
    </row>
    <row r="4488" spans="1:4">
      <c r="A4488" s="347">
        <v>37525</v>
      </c>
      <c r="B4488" s="347" t="s">
        <v>38303</v>
      </c>
      <c r="C4488" s="347" t="s">
        <v>294</v>
      </c>
      <c r="D4488" s="298">
        <v>2.2799999999999998</v>
      </c>
    </row>
    <row r="4489" spans="1:4">
      <c r="A4489" s="347">
        <v>36789</v>
      </c>
      <c r="B4489" s="347" t="s">
        <v>38304</v>
      </c>
      <c r="C4489" s="347" t="s">
        <v>290</v>
      </c>
      <c r="D4489" s="298">
        <v>1.1599999999999999</v>
      </c>
    </row>
    <row r="4490" spans="1:4">
      <c r="A4490" s="347">
        <v>7173</v>
      </c>
      <c r="B4490" s="347" t="s">
        <v>38305</v>
      </c>
      <c r="C4490" s="347" t="s">
        <v>304</v>
      </c>
      <c r="D4490" s="298">
        <v>750</v>
      </c>
    </row>
    <row r="4491" spans="1:4">
      <c r="A4491" s="347">
        <v>7175</v>
      </c>
      <c r="B4491" s="347" t="s">
        <v>38306</v>
      </c>
      <c r="C4491" s="347" t="s">
        <v>290</v>
      </c>
      <c r="D4491" s="298">
        <v>0.84</v>
      </c>
    </row>
    <row r="4492" spans="1:4">
      <c r="A4492" s="347">
        <v>40741</v>
      </c>
      <c r="B4492" s="347" t="s">
        <v>38307</v>
      </c>
      <c r="C4492" s="347" t="s">
        <v>290</v>
      </c>
      <c r="D4492" s="298">
        <v>1.86</v>
      </c>
    </row>
    <row r="4493" spans="1:4">
      <c r="A4493" s="347">
        <v>7184</v>
      </c>
      <c r="B4493" s="347" t="s">
        <v>38308</v>
      </c>
      <c r="C4493" s="347" t="s">
        <v>289</v>
      </c>
      <c r="D4493" s="298">
        <v>36.89</v>
      </c>
    </row>
    <row r="4494" spans="1:4">
      <c r="A4494" s="347">
        <v>34458</v>
      </c>
      <c r="B4494" s="347" t="s">
        <v>38309</v>
      </c>
      <c r="C4494" s="347" t="s">
        <v>290</v>
      </c>
      <c r="D4494" s="298">
        <v>222.05</v>
      </c>
    </row>
    <row r="4495" spans="1:4">
      <c r="A4495" s="347">
        <v>34464</v>
      </c>
      <c r="B4495" s="347" t="s">
        <v>38310</v>
      </c>
      <c r="C4495" s="347" t="s">
        <v>290</v>
      </c>
      <c r="D4495" s="298">
        <v>297.91000000000003</v>
      </c>
    </row>
    <row r="4496" spans="1:4">
      <c r="A4496" s="347">
        <v>34468</v>
      </c>
      <c r="B4496" s="347" t="s">
        <v>38311</v>
      </c>
      <c r="C4496" s="347" t="s">
        <v>290</v>
      </c>
      <c r="D4496" s="298">
        <v>343.82</v>
      </c>
    </row>
    <row r="4497" spans="1:4">
      <c r="A4497" s="347">
        <v>34473</v>
      </c>
      <c r="B4497" s="347" t="s">
        <v>38312</v>
      </c>
      <c r="C4497" s="347" t="s">
        <v>290</v>
      </c>
      <c r="D4497" s="298">
        <v>281.19</v>
      </c>
    </row>
    <row r="4498" spans="1:4">
      <c r="A4498" s="347">
        <v>34480</v>
      </c>
      <c r="B4498" s="347" t="s">
        <v>38313</v>
      </c>
      <c r="C4498" s="347" t="s">
        <v>290</v>
      </c>
      <c r="D4498" s="298">
        <v>383.45</v>
      </c>
    </row>
    <row r="4499" spans="1:4">
      <c r="A4499" s="347">
        <v>34486</v>
      </c>
      <c r="B4499" s="347" t="s">
        <v>38314</v>
      </c>
      <c r="C4499" s="347" t="s">
        <v>290</v>
      </c>
      <c r="D4499" s="298">
        <v>429.46</v>
      </c>
    </row>
    <row r="4500" spans="1:4">
      <c r="A4500" s="347">
        <v>7202</v>
      </c>
      <c r="B4500" s="347" t="s">
        <v>38315</v>
      </c>
      <c r="C4500" s="347" t="s">
        <v>289</v>
      </c>
      <c r="D4500" s="298">
        <v>88.01</v>
      </c>
    </row>
    <row r="4501" spans="1:4">
      <c r="A4501" s="347">
        <v>7190</v>
      </c>
      <c r="B4501" s="347" t="s">
        <v>38316</v>
      </c>
      <c r="C4501" s="347" t="s">
        <v>290</v>
      </c>
      <c r="D4501" s="298">
        <v>15.1</v>
      </c>
    </row>
    <row r="4502" spans="1:4">
      <c r="A4502" s="347">
        <v>34417</v>
      </c>
      <c r="B4502" s="347" t="s">
        <v>38317</v>
      </c>
      <c r="C4502" s="347" t="s">
        <v>290</v>
      </c>
      <c r="D4502" s="298">
        <v>26.24</v>
      </c>
    </row>
    <row r="4503" spans="1:4">
      <c r="A4503" s="347">
        <v>7213</v>
      </c>
      <c r="B4503" s="347" t="s">
        <v>38318</v>
      </c>
      <c r="C4503" s="347" t="s">
        <v>289</v>
      </c>
      <c r="D4503" s="298">
        <v>24.93</v>
      </c>
    </row>
    <row r="4504" spans="1:4">
      <c r="A4504" s="347">
        <v>7195</v>
      </c>
      <c r="B4504" s="347" t="s">
        <v>38319</v>
      </c>
      <c r="C4504" s="347" t="s">
        <v>290</v>
      </c>
      <c r="D4504" s="298">
        <v>72.47</v>
      </c>
    </row>
    <row r="4505" spans="1:4">
      <c r="A4505" s="347">
        <v>7186</v>
      </c>
      <c r="B4505" s="347" t="s">
        <v>38320</v>
      </c>
      <c r="C4505" s="347" t="s">
        <v>290</v>
      </c>
      <c r="D4505" s="298">
        <v>86.7</v>
      </c>
    </row>
    <row r="4506" spans="1:4">
      <c r="A4506" s="347">
        <v>7194</v>
      </c>
      <c r="B4506" s="347" t="s">
        <v>38321</v>
      </c>
      <c r="C4506" s="347" t="s">
        <v>289</v>
      </c>
      <c r="D4506" s="298">
        <v>42.99</v>
      </c>
    </row>
    <row r="4507" spans="1:4">
      <c r="A4507" s="347">
        <v>7197</v>
      </c>
      <c r="B4507" s="347" t="s">
        <v>38322</v>
      </c>
      <c r="C4507" s="347" t="s">
        <v>290</v>
      </c>
      <c r="D4507" s="298">
        <v>173.36</v>
      </c>
    </row>
    <row r="4508" spans="1:4">
      <c r="A4508" s="347">
        <v>7192</v>
      </c>
      <c r="B4508" s="347" t="s">
        <v>38323</v>
      </c>
      <c r="C4508" s="347" t="s">
        <v>290</v>
      </c>
      <c r="D4508" s="298">
        <v>95.35</v>
      </c>
    </row>
    <row r="4509" spans="1:4">
      <c r="A4509" s="347">
        <v>7193</v>
      </c>
      <c r="B4509" s="347" t="s">
        <v>38324</v>
      </c>
      <c r="C4509" s="347" t="s">
        <v>290</v>
      </c>
      <c r="D4509" s="298">
        <v>113.82</v>
      </c>
    </row>
    <row r="4510" spans="1:4">
      <c r="A4510" s="347">
        <v>7189</v>
      </c>
      <c r="B4510" s="347" t="s">
        <v>38325</v>
      </c>
      <c r="C4510" s="347" t="s">
        <v>290</v>
      </c>
      <c r="D4510" s="298">
        <v>159.87</v>
      </c>
    </row>
    <row r="4511" spans="1:4">
      <c r="A4511" s="347">
        <v>7198</v>
      </c>
      <c r="B4511" s="347" t="s">
        <v>38326</v>
      </c>
      <c r="C4511" s="347" t="s">
        <v>289</v>
      </c>
      <c r="D4511" s="298">
        <v>59.52</v>
      </c>
    </row>
    <row r="4512" spans="1:4">
      <c r="A4512" s="347">
        <v>34402</v>
      </c>
      <c r="B4512" s="347" t="s">
        <v>38326</v>
      </c>
      <c r="C4512" s="347" t="s">
        <v>290</v>
      </c>
      <c r="D4512" s="298">
        <v>239.63</v>
      </c>
    </row>
    <row r="4513" spans="1:4">
      <c r="A4513" s="347">
        <v>7245</v>
      </c>
      <c r="B4513" s="347" t="s">
        <v>38327</v>
      </c>
      <c r="C4513" s="347" t="s">
        <v>290</v>
      </c>
      <c r="D4513" s="298">
        <v>40.299999999999997</v>
      </c>
    </row>
    <row r="4514" spans="1:4">
      <c r="A4514" s="347">
        <v>34425</v>
      </c>
      <c r="B4514" s="347" t="s">
        <v>38328</v>
      </c>
      <c r="C4514" s="347" t="s">
        <v>290</v>
      </c>
      <c r="D4514" s="298">
        <v>148.18</v>
      </c>
    </row>
    <row r="4515" spans="1:4">
      <c r="A4515" s="347">
        <v>7223</v>
      </c>
      <c r="B4515" s="347" t="s">
        <v>38329</v>
      </c>
      <c r="C4515" s="347" t="s">
        <v>290</v>
      </c>
      <c r="D4515" s="298">
        <v>172.69</v>
      </c>
    </row>
    <row r="4516" spans="1:4">
      <c r="A4516" s="347">
        <v>7234</v>
      </c>
      <c r="B4516" s="347" t="s">
        <v>38330</v>
      </c>
      <c r="C4516" s="347" t="s">
        <v>290</v>
      </c>
      <c r="D4516" s="298">
        <v>249.09</v>
      </c>
    </row>
    <row r="4517" spans="1:4">
      <c r="A4517" s="347">
        <v>7224</v>
      </c>
      <c r="B4517" s="347" t="s">
        <v>38331</v>
      </c>
      <c r="C4517" s="347" t="s">
        <v>290</v>
      </c>
      <c r="D4517" s="298">
        <v>275.13</v>
      </c>
    </row>
    <row r="4518" spans="1:4">
      <c r="A4518" s="347">
        <v>7221</v>
      </c>
      <c r="B4518" s="347" t="s">
        <v>38332</v>
      </c>
      <c r="C4518" s="347" t="s">
        <v>289</v>
      </c>
      <c r="D4518" s="298">
        <v>133.78</v>
      </c>
    </row>
    <row r="4519" spans="1:4">
      <c r="A4519" s="347">
        <v>7225</v>
      </c>
      <c r="B4519" s="347" t="s">
        <v>38333</v>
      </c>
      <c r="C4519" s="347" t="s">
        <v>290</v>
      </c>
      <c r="D4519" s="298">
        <v>347.85</v>
      </c>
    </row>
    <row r="4520" spans="1:4">
      <c r="A4520" s="347">
        <v>7226</v>
      </c>
      <c r="B4520" s="347" t="s">
        <v>38334</v>
      </c>
      <c r="C4520" s="347" t="s">
        <v>290</v>
      </c>
      <c r="D4520" s="298">
        <v>382.79</v>
      </c>
    </row>
    <row r="4521" spans="1:4">
      <c r="A4521" s="347">
        <v>7236</v>
      </c>
      <c r="B4521" s="347" t="s">
        <v>38335</v>
      </c>
      <c r="C4521" s="347" t="s">
        <v>290</v>
      </c>
      <c r="D4521" s="298">
        <v>417.48</v>
      </c>
    </row>
    <row r="4522" spans="1:4">
      <c r="A4522" s="347">
        <v>7227</v>
      </c>
      <c r="B4522" s="347" t="s">
        <v>38336</v>
      </c>
      <c r="C4522" s="347" t="s">
        <v>290</v>
      </c>
      <c r="D4522" s="298">
        <v>452.28</v>
      </c>
    </row>
    <row r="4523" spans="1:4">
      <c r="A4523" s="347">
        <v>7212</v>
      </c>
      <c r="B4523" s="347" t="s">
        <v>38337</v>
      </c>
      <c r="C4523" s="347" t="s">
        <v>290</v>
      </c>
      <c r="D4523" s="298">
        <v>500.78</v>
      </c>
    </row>
    <row r="4524" spans="1:4">
      <c r="A4524" s="347">
        <v>7229</v>
      </c>
      <c r="B4524" s="347" t="s">
        <v>38338</v>
      </c>
      <c r="C4524" s="347" t="s">
        <v>290</v>
      </c>
      <c r="D4524" s="298">
        <v>331.17</v>
      </c>
    </row>
    <row r="4525" spans="1:4">
      <c r="A4525" s="347">
        <v>7230</v>
      </c>
      <c r="B4525" s="347" t="s">
        <v>38339</v>
      </c>
      <c r="C4525" s="347" t="s">
        <v>290</v>
      </c>
      <c r="D4525" s="298">
        <v>527.73</v>
      </c>
    </row>
    <row r="4526" spans="1:4">
      <c r="A4526" s="347">
        <v>7231</v>
      </c>
      <c r="B4526" s="347" t="s">
        <v>38340</v>
      </c>
      <c r="C4526" s="347" t="s">
        <v>290</v>
      </c>
      <c r="D4526" s="298">
        <v>693.07</v>
      </c>
    </row>
    <row r="4527" spans="1:4">
      <c r="A4527" s="347">
        <v>7220</v>
      </c>
      <c r="B4527" s="347" t="s">
        <v>38341</v>
      </c>
      <c r="C4527" s="347" t="s">
        <v>290</v>
      </c>
      <c r="D4527" s="298">
        <v>852.07</v>
      </c>
    </row>
    <row r="4528" spans="1:4">
      <c r="A4528" s="347">
        <v>34447</v>
      </c>
      <c r="B4528" s="347" t="s">
        <v>38342</v>
      </c>
      <c r="C4528" s="347" t="s">
        <v>290</v>
      </c>
      <c r="D4528" s="298">
        <v>948.37</v>
      </c>
    </row>
    <row r="4529" spans="1:4">
      <c r="A4529" s="347">
        <v>7233</v>
      </c>
      <c r="B4529" s="347" t="s">
        <v>38343</v>
      </c>
      <c r="C4529" s="347" t="s">
        <v>290</v>
      </c>
      <c r="D4529" s="299">
        <v>1061.74</v>
      </c>
    </row>
    <row r="4530" spans="1:4">
      <c r="A4530" s="347">
        <v>40740</v>
      </c>
      <c r="B4530" s="347" t="s">
        <v>38344</v>
      </c>
      <c r="C4530" s="347" t="s">
        <v>289</v>
      </c>
      <c r="D4530" s="298">
        <v>192.98</v>
      </c>
    </row>
    <row r="4531" spans="1:4">
      <c r="A4531" s="347">
        <v>25007</v>
      </c>
      <c r="B4531" s="347" t="s">
        <v>38345</v>
      </c>
      <c r="C4531" s="347" t="s">
        <v>289</v>
      </c>
      <c r="D4531" s="298">
        <v>55.22</v>
      </c>
    </row>
    <row r="4532" spans="1:4">
      <c r="A4532" s="347">
        <v>43071</v>
      </c>
      <c r="B4532" s="347" t="s">
        <v>38346</v>
      </c>
      <c r="C4532" s="347" t="s">
        <v>289</v>
      </c>
      <c r="D4532" s="298">
        <v>217.29</v>
      </c>
    </row>
    <row r="4533" spans="1:4">
      <c r="A4533" s="347">
        <v>39520</v>
      </c>
      <c r="B4533" s="347" t="s">
        <v>38347</v>
      </c>
      <c r="C4533" s="347" t="s">
        <v>289</v>
      </c>
      <c r="D4533" s="298">
        <v>177.28</v>
      </c>
    </row>
    <row r="4534" spans="1:4">
      <c r="A4534" s="347">
        <v>39521</v>
      </c>
      <c r="B4534" s="347" t="s">
        <v>38348</v>
      </c>
      <c r="C4534" s="347" t="s">
        <v>289</v>
      </c>
      <c r="D4534" s="298">
        <v>183.07</v>
      </c>
    </row>
    <row r="4535" spans="1:4">
      <c r="A4535" s="347">
        <v>39522</v>
      </c>
      <c r="B4535" s="347" t="s">
        <v>38349</v>
      </c>
      <c r="C4535" s="347" t="s">
        <v>289</v>
      </c>
      <c r="D4535" s="298">
        <v>189.04</v>
      </c>
    </row>
    <row r="4536" spans="1:4">
      <c r="A4536" s="347">
        <v>7243</v>
      </c>
      <c r="B4536" s="347" t="s">
        <v>38350</v>
      </c>
      <c r="C4536" s="347" t="s">
        <v>289</v>
      </c>
      <c r="D4536" s="298">
        <v>57.7</v>
      </c>
    </row>
    <row r="4537" spans="1:4">
      <c r="A4537" s="347">
        <v>11067</v>
      </c>
      <c r="B4537" s="347" t="s">
        <v>38351</v>
      </c>
      <c r="C4537" s="347" t="s">
        <v>290</v>
      </c>
      <c r="D4537" s="298">
        <v>424.45</v>
      </c>
    </row>
    <row r="4538" spans="1:4">
      <c r="A4538" s="347">
        <v>11068</v>
      </c>
      <c r="B4538" s="347" t="s">
        <v>38352</v>
      </c>
      <c r="C4538" s="347" t="s">
        <v>290</v>
      </c>
      <c r="D4538" s="298">
        <v>536.23</v>
      </c>
    </row>
    <row r="4539" spans="1:4">
      <c r="A4539" s="347">
        <v>7246</v>
      </c>
      <c r="B4539" s="347" t="s">
        <v>38353</v>
      </c>
      <c r="C4539" s="347" t="s">
        <v>290</v>
      </c>
      <c r="D4539" s="298">
        <v>44.5</v>
      </c>
    </row>
    <row r="4540" spans="1:4">
      <c r="A4540" s="347">
        <v>12869</v>
      </c>
      <c r="B4540" s="347" t="s">
        <v>38354</v>
      </c>
      <c r="C4540" s="347" t="s">
        <v>291</v>
      </c>
      <c r="D4540" s="298">
        <v>17.82</v>
      </c>
    </row>
    <row r="4541" spans="1:4">
      <c r="A4541" s="347">
        <v>41097</v>
      </c>
      <c r="B4541" s="347" t="s">
        <v>38355</v>
      </c>
      <c r="C4541" s="347" t="s">
        <v>296</v>
      </c>
      <c r="D4541" s="299">
        <v>3159.86</v>
      </c>
    </row>
    <row r="4542" spans="1:4">
      <c r="A4542" s="347">
        <v>1574</v>
      </c>
      <c r="B4542" s="347" t="s">
        <v>38356</v>
      </c>
      <c r="C4542" s="347" t="s">
        <v>290</v>
      </c>
      <c r="D4542" s="298">
        <v>1.68</v>
      </c>
    </row>
    <row r="4543" spans="1:4">
      <c r="A4543" s="347">
        <v>1581</v>
      </c>
      <c r="B4543" s="347" t="s">
        <v>38357</v>
      </c>
      <c r="C4543" s="347" t="s">
        <v>290</v>
      </c>
      <c r="D4543" s="298">
        <v>11.68</v>
      </c>
    </row>
    <row r="4544" spans="1:4">
      <c r="A4544" s="347">
        <v>1575</v>
      </c>
      <c r="B4544" s="347" t="s">
        <v>38358</v>
      </c>
      <c r="C4544" s="347" t="s">
        <v>290</v>
      </c>
      <c r="D4544" s="298">
        <v>2</v>
      </c>
    </row>
    <row r="4545" spans="1:4">
      <c r="A4545" s="347">
        <v>1570</v>
      </c>
      <c r="B4545" s="347" t="s">
        <v>38359</v>
      </c>
      <c r="C4545" s="347" t="s">
        <v>290</v>
      </c>
      <c r="D4545" s="298">
        <v>1</v>
      </c>
    </row>
    <row r="4546" spans="1:4">
      <c r="A4546" s="347">
        <v>1576</v>
      </c>
      <c r="B4546" s="347" t="s">
        <v>38360</v>
      </c>
      <c r="C4546" s="347" t="s">
        <v>290</v>
      </c>
      <c r="D4546" s="298">
        <v>2.77</v>
      </c>
    </row>
    <row r="4547" spans="1:4">
      <c r="A4547" s="347">
        <v>1577</v>
      </c>
      <c r="B4547" s="347" t="s">
        <v>38361</v>
      </c>
      <c r="C4547" s="347" t="s">
        <v>290</v>
      </c>
      <c r="D4547" s="298">
        <v>3.12</v>
      </c>
    </row>
    <row r="4548" spans="1:4">
      <c r="A4548" s="347">
        <v>1571</v>
      </c>
      <c r="B4548" s="347" t="s">
        <v>38362</v>
      </c>
      <c r="C4548" s="347" t="s">
        <v>290</v>
      </c>
      <c r="D4548" s="298">
        <v>1.3</v>
      </c>
    </row>
    <row r="4549" spans="1:4">
      <c r="A4549" s="347">
        <v>1578</v>
      </c>
      <c r="B4549" s="347" t="s">
        <v>38363</v>
      </c>
      <c r="C4549" s="347" t="s">
        <v>290</v>
      </c>
      <c r="D4549" s="298">
        <v>5.41</v>
      </c>
    </row>
    <row r="4550" spans="1:4">
      <c r="A4550" s="347">
        <v>1573</v>
      </c>
      <c r="B4550" s="347" t="s">
        <v>38364</v>
      </c>
      <c r="C4550" s="347" t="s">
        <v>290</v>
      </c>
      <c r="D4550" s="298">
        <v>1.56</v>
      </c>
    </row>
    <row r="4551" spans="1:4">
      <c r="A4551" s="347">
        <v>1579</v>
      </c>
      <c r="B4551" s="347" t="s">
        <v>38365</v>
      </c>
      <c r="C4551" s="347" t="s">
        <v>290</v>
      </c>
      <c r="D4551" s="298">
        <v>6.75</v>
      </c>
    </row>
    <row r="4552" spans="1:4">
      <c r="A4552" s="347">
        <v>1580</v>
      </c>
      <c r="B4552" s="347" t="s">
        <v>38366</v>
      </c>
      <c r="C4552" s="347" t="s">
        <v>290</v>
      </c>
      <c r="D4552" s="298">
        <v>8.31</v>
      </c>
    </row>
    <row r="4553" spans="1:4">
      <c r="A4553" s="347">
        <v>39321</v>
      </c>
      <c r="B4553" s="347" t="s">
        <v>38367</v>
      </c>
      <c r="C4553" s="347" t="s">
        <v>290</v>
      </c>
      <c r="D4553" s="298">
        <v>17.010000000000002</v>
      </c>
    </row>
    <row r="4554" spans="1:4">
      <c r="A4554" s="347">
        <v>39319</v>
      </c>
      <c r="B4554" s="347" t="s">
        <v>38368</v>
      </c>
      <c r="C4554" s="347" t="s">
        <v>290</v>
      </c>
      <c r="D4554" s="298">
        <v>6.64</v>
      </c>
    </row>
    <row r="4555" spans="1:4">
      <c r="A4555" s="347">
        <v>39320</v>
      </c>
      <c r="B4555" s="347" t="s">
        <v>38369</v>
      </c>
      <c r="C4555" s="347" t="s">
        <v>290</v>
      </c>
      <c r="D4555" s="298">
        <v>11.04</v>
      </c>
    </row>
    <row r="4556" spans="1:4">
      <c r="A4556" s="347">
        <v>1591</v>
      </c>
      <c r="B4556" s="347" t="s">
        <v>38370</v>
      </c>
      <c r="C4556" s="347" t="s">
        <v>290</v>
      </c>
      <c r="D4556" s="298">
        <v>25.77</v>
      </c>
    </row>
    <row r="4557" spans="1:4">
      <c r="A4557" s="347">
        <v>1547</v>
      </c>
      <c r="B4557" s="347" t="s">
        <v>38371</v>
      </c>
      <c r="C4557" s="347" t="s">
        <v>290</v>
      </c>
      <c r="D4557" s="298">
        <v>135.02000000000001</v>
      </c>
    </row>
    <row r="4558" spans="1:4">
      <c r="A4558" s="347">
        <v>38196</v>
      </c>
      <c r="B4558" s="347" t="s">
        <v>38372</v>
      </c>
      <c r="C4558" s="347" t="s">
        <v>290</v>
      </c>
      <c r="D4558" s="298">
        <v>26.29</v>
      </c>
    </row>
    <row r="4559" spans="1:4">
      <c r="A4559" s="347">
        <v>1543</v>
      </c>
      <c r="B4559" s="347" t="s">
        <v>38373</v>
      </c>
      <c r="C4559" s="347" t="s">
        <v>290</v>
      </c>
      <c r="D4559" s="298">
        <v>27.94</v>
      </c>
    </row>
    <row r="4560" spans="1:4">
      <c r="A4560" s="347">
        <v>1585</v>
      </c>
      <c r="B4560" s="347" t="s">
        <v>38374</v>
      </c>
      <c r="C4560" s="347" t="s">
        <v>290</v>
      </c>
      <c r="D4560" s="298">
        <v>5.41</v>
      </c>
    </row>
    <row r="4561" spans="1:4">
      <c r="A4561" s="347">
        <v>1593</v>
      </c>
      <c r="B4561" s="347" t="s">
        <v>38375</v>
      </c>
      <c r="C4561" s="347" t="s">
        <v>290</v>
      </c>
      <c r="D4561" s="298">
        <v>28.74</v>
      </c>
    </row>
    <row r="4562" spans="1:4">
      <c r="A4562" s="347">
        <v>11838</v>
      </c>
      <c r="B4562" s="347" t="s">
        <v>38376</v>
      </c>
      <c r="C4562" s="347" t="s">
        <v>290</v>
      </c>
      <c r="D4562" s="298">
        <v>37.92</v>
      </c>
    </row>
    <row r="4563" spans="1:4">
      <c r="A4563" s="347">
        <v>1594</v>
      </c>
      <c r="B4563" s="347" t="s">
        <v>38377</v>
      </c>
      <c r="C4563" s="347" t="s">
        <v>290</v>
      </c>
      <c r="D4563" s="298">
        <v>38.340000000000003</v>
      </c>
    </row>
    <row r="4564" spans="1:4">
      <c r="A4564" s="347">
        <v>1586</v>
      </c>
      <c r="B4564" s="347" t="s">
        <v>38378</v>
      </c>
      <c r="C4564" s="347" t="s">
        <v>290</v>
      </c>
      <c r="D4564" s="298">
        <v>6.85</v>
      </c>
    </row>
    <row r="4565" spans="1:4">
      <c r="A4565" s="347">
        <v>11839</v>
      </c>
      <c r="B4565" s="347" t="s">
        <v>38379</v>
      </c>
      <c r="C4565" s="347" t="s">
        <v>290</v>
      </c>
      <c r="D4565" s="298">
        <v>55.18</v>
      </c>
    </row>
    <row r="4566" spans="1:4">
      <c r="A4566" s="347">
        <v>1587</v>
      </c>
      <c r="B4566" s="347" t="s">
        <v>38380</v>
      </c>
      <c r="C4566" s="347" t="s">
        <v>290</v>
      </c>
      <c r="D4566" s="298">
        <v>6.97</v>
      </c>
    </row>
    <row r="4567" spans="1:4">
      <c r="A4567" s="347">
        <v>1545</v>
      </c>
      <c r="B4567" s="347" t="s">
        <v>38381</v>
      </c>
      <c r="C4567" s="347" t="s">
        <v>290</v>
      </c>
      <c r="D4567" s="298">
        <v>66.209999999999994</v>
      </c>
    </row>
    <row r="4568" spans="1:4">
      <c r="A4568" s="347">
        <v>1588</v>
      </c>
      <c r="B4568" s="347" t="s">
        <v>38382</v>
      </c>
      <c r="C4568" s="347" t="s">
        <v>290</v>
      </c>
      <c r="D4568" s="298">
        <v>9.57</v>
      </c>
    </row>
    <row r="4569" spans="1:4">
      <c r="A4569" s="347">
        <v>1535</v>
      </c>
      <c r="B4569" s="347" t="s">
        <v>38383</v>
      </c>
      <c r="C4569" s="347" t="s">
        <v>290</v>
      </c>
      <c r="D4569" s="298">
        <v>5.51</v>
      </c>
    </row>
    <row r="4570" spans="1:4">
      <c r="A4570" s="347">
        <v>1589</v>
      </c>
      <c r="B4570" s="347" t="s">
        <v>38384</v>
      </c>
      <c r="C4570" s="347" t="s">
        <v>290</v>
      </c>
      <c r="D4570" s="298">
        <v>9.8699999999999992</v>
      </c>
    </row>
    <row r="4571" spans="1:4">
      <c r="A4571" s="347">
        <v>1546</v>
      </c>
      <c r="B4571" s="347" t="s">
        <v>38385</v>
      </c>
      <c r="C4571" s="347" t="s">
        <v>290</v>
      </c>
      <c r="D4571" s="298">
        <v>111.73</v>
      </c>
    </row>
    <row r="4572" spans="1:4">
      <c r="A4572" s="347">
        <v>1590</v>
      </c>
      <c r="B4572" s="347" t="s">
        <v>38386</v>
      </c>
      <c r="C4572" s="347" t="s">
        <v>290</v>
      </c>
      <c r="D4572" s="298">
        <v>17.38</v>
      </c>
    </row>
    <row r="4573" spans="1:4">
      <c r="A4573" s="347">
        <v>1542</v>
      </c>
      <c r="B4573" s="347" t="s">
        <v>38387</v>
      </c>
      <c r="C4573" s="347" t="s">
        <v>290</v>
      </c>
      <c r="D4573" s="298">
        <v>23.02</v>
      </c>
    </row>
    <row r="4574" spans="1:4">
      <c r="A4574" s="347">
        <v>38415</v>
      </c>
      <c r="B4574" s="347" t="s">
        <v>38388</v>
      </c>
      <c r="C4574" s="347" t="s">
        <v>290</v>
      </c>
      <c r="D4574" s="299">
        <v>1027.67</v>
      </c>
    </row>
    <row r="4575" spans="1:4">
      <c r="A4575" s="347">
        <v>38414</v>
      </c>
      <c r="B4575" s="347" t="s">
        <v>38389</v>
      </c>
      <c r="C4575" s="347" t="s">
        <v>290</v>
      </c>
      <c r="D4575" s="299">
        <v>1442.34</v>
      </c>
    </row>
    <row r="4576" spans="1:4">
      <c r="A4576" s="347">
        <v>38128</v>
      </c>
      <c r="B4576" s="347" t="s">
        <v>38390</v>
      </c>
      <c r="C4576" s="347" t="s">
        <v>293</v>
      </c>
      <c r="D4576" s="298">
        <v>0.73</v>
      </c>
    </row>
    <row r="4577" spans="1:4">
      <c r="A4577" s="347">
        <v>7253</v>
      </c>
      <c r="B4577" s="347" t="s">
        <v>38391</v>
      </c>
      <c r="C4577" s="347" t="s">
        <v>295</v>
      </c>
      <c r="D4577" s="298">
        <v>156.41999999999999</v>
      </c>
    </row>
    <row r="4578" spans="1:4">
      <c r="A4578" s="347">
        <v>4806</v>
      </c>
      <c r="B4578" s="347" t="s">
        <v>38392</v>
      </c>
      <c r="C4578" s="347" t="s">
        <v>294</v>
      </c>
      <c r="D4578" s="298">
        <v>14.69</v>
      </c>
    </row>
    <row r="4579" spans="1:4">
      <c r="A4579" s="347">
        <v>34401</v>
      </c>
      <c r="B4579" s="347" t="s">
        <v>38393</v>
      </c>
      <c r="C4579" s="347" t="s">
        <v>290</v>
      </c>
      <c r="D4579" s="298">
        <v>1.79</v>
      </c>
    </row>
    <row r="4580" spans="1:4">
      <c r="A4580" s="347">
        <v>7260</v>
      </c>
      <c r="B4580" s="347" t="s">
        <v>38394</v>
      </c>
      <c r="C4580" s="347" t="s">
        <v>290</v>
      </c>
      <c r="D4580" s="298">
        <v>1.58</v>
      </c>
    </row>
    <row r="4581" spans="1:4">
      <c r="A4581" s="347">
        <v>7256</v>
      </c>
      <c r="B4581" s="347" t="s">
        <v>38395</v>
      </c>
      <c r="C4581" s="347" t="s">
        <v>290</v>
      </c>
      <c r="D4581" s="298">
        <v>1.57</v>
      </c>
    </row>
    <row r="4582" spans="1:4">
      <c r="A4582" s="347">
        <v>7258</v>
      </c>
      <c r="B4582" s="347" t="s">
        <v>38396</v>
      </c>
      <c r="C4582" s="347" t="s">
        <v>290</v>
      </c>
      <c r="D4582" s="298">
        <v>0.64</v>
      </c>
    </row>
    <row r="4583" spans="1:4">
      <c r="A4583" s="347">
        <v>34400</v>
      </c>
      <c r="B4583" s="347" t="s">
        <v>38397</v>
      </c>
      <c r="C4583" s="347" t="s">
        <v>290</v>
      </c>
      <c r="D4583" s="298">
        <v>2.75</v>
      </c>
    </row>
    <row r="4584" spans="1:4">
      <c r="A4584" s="347">
        <v>10617</v>
      </c>
      <c r="B4584" s="347" t="s">
        <v>38398</v>
      </c>
      <c r="C4584" s="347" t="s">
        <v>290</v>
      </c>
      <c r="D4584" s="298">
        <v>5.27</v>
      </c>
    </row>
    <row r="4585" spans="1:4">
      <c r="A4585" s="347">
        <v>7274</v>
      </c>
      <c r="B4585" s="347" t="s">
        <v>38399</v>
      </c>
      <c r="C4585" s="347" t="s">
        <v>290</v>
      </c>
      <c r="D4585" s="298">
        <v>60.2</v>
      </c>
    </row>
    <row r="4586" spans="1:4">
      <c r="A4586" s="347">
        <v>11663</v>
      </c>
      <c r="B4586" s="347" t="s">
        <v>38400</v>
      </c>
      <c r="C4586" s="347" t="s">
        <v>290</v>
      </c>
      <c r="D4586" s="298">
        <v>495.2</v>
      </c>
    </row>
    <row r="4587" spans="1:4">
      <c r="A4587" s="347">
        <v>154</v>
      </c>
      <c r="B4587" s="347" t="s">
        <v>38401</v>
      </c>
      <c r="C4587" s="347" t="s">
        <v>288</v>
      </c>
      <c r="D4587" s="298">
        <v>84.97</v>
      </c>
    </row>
    <row r="4588" spans="1:4">
      <c r="A4588" s="347">
        <v>38121</v>
      </c>
      <c r="B4588" s="347" t="s">
        <v>39189</v>
      </c>
      <c r="C4588" s="347" t="s">
        <v>288</v>
      </c>
      <c r="D4588" s="298">
        <v>10.84</v>
      </c>
    </row>
    <row r="4589" spans="1:4">
      <c r="A4589" s="347">
        <v>43776</v>
      </c>
      <c r="B4589" s="347" t="s">
        <v>38402</v>
      </c>
      <c r="C4589" s="347" t="s">
        <v>288</v>
      </c>
      <c r="D4589" s="298">
        <v>18.27</v>
      </c>
    </row>
    <row r="4590" spans="1:4">
      <c r="A4590" s="347">
        <v>7343</v>
      </c>
      <c r="B4590" s="347" t="s">
        <v>39190</v>
      </c>
      <c r="C4590" s="347" t="s">
        <v>288</v>
      </c>
      <c r="D4590" s="298">
        <v>9.59</v>
      </c>
    </row>
    <row r="4591" spans="1:4">
      <c r="A4591" s="347">
        <v>7350</v>
      </c>
      <c r="B4591" s="347" t="s">
        <v>38403</v>
      </c>
      <c r="C4591" s="347" t="s">
        <v>288</v>
      </c>
      <c r="D4591" s="298">
        <v>22.45</v>
      </c>
    </row>
    <row r="4592" spans="1:4">
      <c r="A4592" s="347">
        <v>7348</v>
      </c>
      <c r="B4592" s="347" t="s">
        <v>38404</v>
      </c>
      <c r="C4592" s="347" t="s">
        <v>288</v>
      </c>
      <c r="D4592" s="298">
        <v>12.59</v>
      </c>
    </row>
    <row r="4593" spans="1:4">
      <c r="A4593" s="347">
        <v>7356</v>
      </c>
      <c r="B4593" s="347" t="s">
        <v>38405</v>
      </c>
      <c r="C4593" s="347" t="s">
        <v>288</v>
      </c>
      <c r="D4593" s="298">
        <v>18.87</v>
      </c>
    </row>
    <row r="4594" spans="1:4">
      <c r="A4594" s="347">
        <v>7313</v>
      </c>
      <c r="B4594" s="347" t="s">
        <v>38406</v>
      </c>
      <c r="C4594" s="347" t="s">
        <v>288</v>
      </c>
      <c r="D4594" s="298">
        <v>23.37</v>
      </c>
    </row>
    <row r="4595" spans="1:4">
      <c r="A4595" s="347">
        <v>7319</v>
      </c>
      <c r="B4595" s="347" t="s">
        <v>38407</v>
      </c>
      <c r="C4595" s="347" t="s">
        <v>288</v>
      </c>
      <c r="D4595" s="298">
        <v>13.38</v>
      </c>
    </row>
    <row r="4596" spans="1:4">
      <c r="A4596" s="347">
        <v>7314</v>
      </c>
      <c r="B4596" s="347" t="s">
        <v>39191</v>
      </c>
      <c r="C4596" s="347" t="s">
        <v>288</v>
      </c>
      <c r="D4596" s="298">
        <v>42.92</v>
      </c>
    </row>
    <row r="4597" spans="1:4">
      <c r="A4597" s="347">
        <v>7304</v>
      </c>
      <c r="B4597" s="347" t="s">
        <v>38408</v>
      </c>
      <c r="C4597" s="347" t="s">
        <v>288</v>
      </c>
      <c r="D4597" s="298">
        <v>54.13</v>
      </c>
    </row>
    <row r="4598" spans="1:4">
      <c r="A4598" s="347">
        <v>43649</v>
      </c>
      <c r="B4598" s="347" t="s">
        <v>38409</v>
      </c>
      <c r="C4598" s="347" t="s">
        <v>288</v>
      </c>
      <c r="D4598" s="298">
        <v>28</v>
      </c>
    </row>
    <row r="4599" spans="1:4">
      <c r="A4599" s="347">
        <v>43650</v>
      </c>
      <c r="B4599" s="347" t="s">
        <v>38410</v>
      </c>
      <c r="C4599" s="347" t="s">
        <v>288</v>
      </c>
      <c r="D4599" s="298">
        <v>26.46</v>
      </c>
    </row>
    <row r="4600" spans="1:4">
      <c r="A4600" s="347">
        <v>7311</v>
      </c>
      <c r="B4600" s="347" t="s">
        <v>38411</v>
      </c>
      <c r="C4600" s="347" t="s">
        <v>288</v>
      </c>
      <c r="D4600" s="298">
        <v>27.1</v>
      </c>
    </row>
    <row r="4601" spans="1:4">
      <c r="A4601" s="347">
        <v>7292</v>
      </c>
      <c r="B4601" s="347" t="s">
        <v>38412</v>
      </c>
      <c r="C4601" s="347" t="s">
        <v>288</v>
      </c>
      <c r="D4601" s="298">
        <v>26.24</v>
      </c>
    </row>
    <row r="4602" spans="1:4">
      <c r="A4602" s="347">
        <v>7293</v>
      </c>
      <c r="B4602" s="347" t="s">
        <v>38413</v>
      </c>
      <c r="C4602" s="347" t="s">
        <v>288</v>
      </c>
      <c r="D4602" s="298">
        <v>29.03</v>
      </c>
    </row>
    <row r="4603" spans="1:4">
      <c r="A4603" s="347">
        <v>7306</v>
      </c>
      <c r="B4603" s="347" t="s">
        <v>38414</v>
      </c>
      <c r="C4603" s="347" t="s">
        <v>288</v>
      </c>
      <c r="D4603" s="298">
        <v>32.03</v>
      </c>
    </row>
    <row r="4604" spans="1:4">
      <c r="A4604" s="347">
        <v>7288</v>
      </c>
      <c r="B4604" s="347" t="s">
        <v>38415</v>
      </c>
      <c r="C4604" s="347" t="s">
        <v>288</v>
      </c>
      <c r="D4604" s="298">
        <v>26.6</v>
      </c>
    </row>
    <row r="4605" spans="1:4">
      <c r="A4605" s="347">
        <v>43625</v>
      </c>
      <c r="B4605" s="347" t="s">
        <v>38416</v>
      </c>
      <c r="C4605" s="347" t="s">
        <v>288</v>
      </c>
      <c r="D4605" s="298">
        <v>21.48</v>
      </c>
    </row>
    <row r="4606" spans="1:4">
      <c r="A4606" s="347">
        <v>43647</v>
      </c>
      <c r="B4606" s="347" t="s">
        <v>38417</v>
      </c>
      <c r="C4606" s="347" t="s">
        <v>288</v>
      </c>
      <c r="D4606" s="298">
        <v>19.510000000000002</v>
      </c>
    </row>
    <row r="4607" spans="1:4">
      <c r="A4607" s="347">
        <v>43648</v>
      </c>
      <c r="B4607" s="347" t="s">
        <v>38418</v>
      </c>
      <c r="C4607" s="347" t="s">
        <v>288</v>
      </c>
      <c r="D4607" s="298">
        <v>18.82</v>
      </c>
    </row>
    <row r="4608" spans="1:4">
      <c r="A4608" s="347">
        <v>35693</v>
      </c>
      <c r="B4608" s="347" t="s">
        <v>38419</v>
      </c>
      <c r="C4608" s="347" t="s">
        <v>288</v>
      </c>
      <c r="D4608" s="298">
        <v>8.66</v>
      </c>
    </row>
    <row r="4609" spans="1:4">
      <c r="A4609" s="347">
        <v>35692</v>
      </c>
      <c r="B4609" s="347" t="s">
        <v>38420</v>
      </c>
      <c r="C4609" s="347" t="s">
        <v>288</v>
      </c>
      <c r="D4609" s="298">
        <v>12.89</v>
      </c>
    </row>
    <row r="4610" spans="1:4">
      <c r="A4610" s="347">
        <v>7342</v>
      </c>
      <c r="B4610" s="347" t="s">
        <v>38421</v>
      </c>
      <c r="C4610" s="347" t="s">
        <v>293</v>
      </c>
      <c r="D4610" s="298">
        <v>2.56</v>
      </c>
    </row>
    <row r="4611" spans="1:4">
      <c r="A4611" s="347">
        <v>39574</v>
      </c>
      <c r="B4611" s="347" t="s">
        <v>38422</v>
      </c>
      <c r="C4611" s="347" t="s">
        <v>290</v>
      </c>
      <c r="D4611" s="298">
        <v>6.94</v>
      </c>
    </row>
    <row r="4612" spans="1:4">
      <c r="A4612" s="347">
        <v>11060</v>
      </c>
      <c r="B4612" s="347" t="s">
        <v>38423</v>
      </c>
      <c r="C4612" s="347" t="s">
        <v>290</v>
      </c>
      <c r="D4612" s="298">
        <v>36.299999999999997</v>
      </c>
    </row>
    <row r="4613" spans="1:4">
      <c r="A4613" s="347">
        <v>37401</v>
      </c>
      <c r="B4613" s="347" t="s">
        <v>38424</v>
      </c>
      <c r="C4613" s="347" t="s">
        <v>290</v>
      </c>
      <c r="D4613" s="298">
        <v>51.84</v>
      </c>
    </row>
    <row r="4614" spans="1:4">
      <c r="A4614" s="347">
        <v>7525</v>
      </c>
      <c r="B4614" s="347" t="s">
        <v>38425</v>
      </c>
      <c r="C4614" s="347" t="s">
        <v>290</v>
      </c>
      <c r="D4614" s="298">
        <v>46.78</v>
      </c>
    </row>
    <row r="4615" spans="1:4">
      <c r="A4615" s="347">
        <v>7524</v>
      </c>
      <c r="B4615" s="347" t="s">
        <v>38426</v>
      </c>
      <c r="C4615" s="347" t="s">
        <v>290</v>
      </c>
      <c r="D4615" s="298">
        <v>44.08</v>
      </c>
    </row>
    <row r="4616" spans="1:4">
      <c r="A4616" s="347">
        <v>38105</v>
      </c>
      <c r="B4616" s="347" t="s">
        <v>38427</v>
      </c>
      <c r="C4616" s="347" t="s">
        <v>290</v>
      </c>
      <c r="D4616" s="298">
        <v>11.32</v>
      </c>
    </row>
    <row r="4617" spans="1:4">
      <c r="A4617" s="347">
        <v>38084</v>
      </c>
      <c r="B4617" s="347" t="s">
        <v>38428</v>
      </c>
      <c r="C4617" s="347" t="s">
        <v>290</v>
      </c>
      <c r="D4617" s="298">
        <v>16.079999999999998</v>
      </c>
    </row>
    <row r="4618" spans="1:4">
      <c r="A4618" s="347">
        <v>38103</v>
      </c>
      <c r="B4618" s="347" t="s">
        <v>38429</v>
      </c>
      <c r="C4618" s="347" t="s">
        <v>290</v>
      </c>
      <c r="D4618" s="298">
        <v>17</v>
      </c>
    </row>
    <row r="4619" spans="1:4">
      <c r="A4619" s="347">
        <v>38082</v>
      </c>
      <c r="B4619" s="347" t="s">
        <v>38430</v>
      </c>
      <c r="C4619" s="347" t="s">
        <v>290</v>
      </c>
      <c r="D4619" s="298">
        <v>20.94</v>
      </c>
    </row>
    <row r="4620" spans="1:4">
      <c r="A4620" s="347">
        <v>38104</v>
      </c>
      <c r="B4620" s="347" t="s">
        <v>38431</v>
      </c>
      <c r="C4620" s="347" t="s">
        <v>290</v>
      </c>
      <c r="D4620" s="298">
        <v>33.28</v>
      </c>
    </row>
    <row r="4621" spans="1:4">
      <c r="A4621" s="347">
        <v>38083</v>
      </c>
      <c r="B4621" s="347" t="s">
        <v>38432</v>
      </c>
      <c r="C4621" s="347" t="s">
        <v>290</v>
      </c>
      <c r="D4621" s="298">
        <v>36.950000000000003</v>
      </c>
    </row>
    <row r="4622" spans="1:4">
      <c r="A4622" s="347">
        <v>38101</v>
      </c>
      <c r="B4622" s="347" t="s">
        <v>38433</v>
      </c>
      <c r="C4622" s="347" t="s">
        <v>290</v>
      </c>
      <c r="D4622" s="298">
        <v>8.08</v>
      </c>
    </row>
    <row r="4623" spans="1:4">
      <c r="A4623" s="347">
        <v>7528</v>
      </c>
      <c r="B4623" s="347" t="s">
        <v>38434</v>
      </c>
      <c r="C4623" s="347" t="s">
        <v>290</v>
      </c>
      <c r="D4623" s="298">
        <v>9.5</v>
      </c>
    </row>
    <row r="4624" spans="1:4">
      <c r="A4624" s="347">
        <v>12147</v>
      </c>
      <c r="B4624" s="347" t="s">
        <v>38435</v>
      </c>
      <c r="C4624" s="347" t="s">
        <v>290</v>
      </c>
      <c r="D4624" s="298">
        <v>14.48</v>
      </c>
    </row>
    <row r="4625" spans="1:4">
      <c r="A4625" s="347">
        <v>38075</v>
      </c>
      <c r="B4625" s="347" t="s">
        <v>38436</v>
      </c>
      <c r="C4625" s="347" t="s">
        <v>290</v>
      </c>
      <c r="D4625" s="298">
        <v>16.45</v>
      </c>
    </row>
    <row r="4626" spans="1:4">
      <c r="A4626" s="347">
        <v>38102</v>
      </c>
      <c r="B4626" s="347" t="s">
        <v>38437</v>
      </c>
      <c r="C4626" s="347" t="s">
        <v>290</v>
      </c>
      <c r="D4626" s="298">
        <v>10.34</v>
      </c>
    </row>
    <row r="4627" spans="1:4">
      <c r="A4627" s="347">
        <v>38076</v>
      </c>
      <c r="B4627" s="347" t="s">
        <v>38438</v>
      </c>
      <c r="C4627" s="347" t="s">
        <v>290</v>
      </c>
      <c r="D4627" s="298">
        <v>18.45</v>
      </c>
    </row>
    <row r="4628" spans="1:4">
      <c r="A4628" s="347">
        <v>7592</v>
      </c>
      <c r="B4628" s="347" t="s">
        <v>38439</v>
      </c>
      <c r="C4628" s="347" t="s">
        <v>291</v>
      </c>
      <c r="D4628" s="298">
        <v>35.700000000000003</v>
      </c>
    </row>
    <row r="4629" spans="1:4">
      <c r="A4629" s="347">
        <v>40820</v>
      </c>
      <c r="B4629" s="347" t="s">
        <v>38440</v>
      </c>
      <c r="C4629" s="347" t="s">
        <v>296</v>
      </c>
      <c r="D4629" s="299">
        <v>6326.63</v>
      </c>
    </row>
    <row r="4630" spans="1:4">
      <c r="A4630" s="347">
        <v>11762</v>
      </c>
      <c r="B4630" s="347" t="s">
        <v>38441</v>
      </c>
      <c r="C4630" s="347" t="s">
        <v>290</v>
      </c>
      <c r="D4630" s="298">
        <v>70.930000000000007</v>
      </c>
    </row>
    <row r="4631" spans="1:4">
      <c r="A4631" s="347">
        <v>13984</v>
      </c>
      <c r="B4631" s="347" t="s">
        <v>38442</v>
      </c>
      <c r="C4631" s="347" t="s">
        <v>290</v>
      </c>
      <c r="D4631" s="298">
        <v>49.57</v>
      </c>
    </row>
    <row r="4632" spans="1:4">
      <c r="A4632" s="347">
        <v>11772</v>
      </c>
      <c r="B4632" s="347" t="s">
        <v>38443</v>
      </c>
      <c r="C4632" s="347" t="s">
        <v>290</v>
      </c>
      <c r="D4632" s="298">
        <v>120.37</v>
      </c>
    </row>
    <row r="4633" spans="1:4">
      <c r="A4633" s="347">
        <v>36795</v>
      </c>
      <c r="B4633" s="347" t="s">
        <v>38444</v>
      </c>
      <c r="C4633" s="347" t="s">
        <v>290</v>
      </c>
      <c r="D4633" s="298">
        <v>774.22</v>
      </c>
    </row>
    <row r="4634" spans="1:4">
      <c r="A4634" s="347">
        <v>36796</v>
      </c>
      <c r="B4634" s="347" t="s">
        <v>38445</v>
      </c>
      <c r="C4634" s="347" t="s">
        <v>290</v>
      </c>
      <c r="D4634" s="298">
        <v>199.34</v>
      </c>
    </row>
    <row r="4635" spans="1:4">
      <c r="A4635" s="347">
        <v>36791</v>
      </c>
      <c r="B4635" s="347" t="s">
        <v>38446</v>
      </c>
      <c r="C4635" s="347" t="s">
        <v>290</v>
      </c>
      <c r="D4635" s="298">
        <v>102.7</v>
      </c>
    </row>
    <row r="4636" spans="1:4">
      <c r="A4636" s="347">
        <v>13415</v>
      </c>
      <c r="B4636" s="347" t="s">
        <v>38447</v>
      </c>
      <c r="C4636" s="347" t="s">
        <v>290</v>
      </c>
      <c r="D4636" s="298">
        <v>59.7</v>
      </c>
    </row>
    <row r="4637" spans="1:4">
      <c r="A4637" s="347">
        <v>36792</v>
      </c>
      <c r="B4637" s="347" t="s">
        <v>38448</v>
      </c>
      <c r="C4637" s="347" t="s">
        <v>290</v>
      </c>
      <c r="D4637" s="298">
        <v>196.32</v>
      </c>
    </row>
    <row r="4638" spans="1:4">
      <c r="A4638" s="347">
        <v>11773</v>
      </c>
      <c r="B4638" s="347" t="s">
        <v>38449</v>
      </c>
      <c r="C4638" s="347" t="s">
        <v>290</v>
      </c>
      <c r="D4638" s="298">
        <v>114.92</v>
      </c>
    </row>
    <row r="4639" spans="1:4">
      <c r="A4639" s="347">
        <v>13983</v>
      </c>
      <c r="B4639" s="347" t="s">
        <v>38450</v>
      </c>
      <c r="C4639" s="347" t="s">
        <v>290</v>
      </c>
      <c r="D4639" s="298">
        <v>61.31</v>
      </c>
    </row>
    <row r="4640" spans="1:4">
      <c r="A4640" s="347">
        <v>13416</v>
      </c>
      <c r="B4640" s="347" t="s">
        <v>38451</v>
      </c>
      <c r="C4640" s="347" t="s">
        <v>290</v>
      </c>
      <c r="D4640" s="298">
        <v>49.44</v>
      </c>
    </row>
    <row r="4641" spans="1:4">
      <c r="A4641" s="347">
        <v>13417</v>
      </c>
      <c r="B4641" s="347" t="s">
        <v>38452</v>
      </c>
      <c r="C4641" s="347" t="s">
        <v>290</v>
      </c>
      <c r="D4641" s="298">
        <v>43.61</v>
      </c>
    </row>
    <row r="4642" spans="1:4">
      <c r="A4642" s="347">
        <v>7604</v>
      </c>
      <c r="B4642" s="347" t="s">
        <v>38453</v>
      </c>
      <c r="C4642" s="347" t="s">
        <v>290</v>
      </c>
      <c r="D4642" s="298">
        <v>18.88</v>
      </c>
    </row>
    <row r="4643" spans="1:4">
      <c r="A4643" s="347">
        <v>11826</v>
      </c>
      <c r="B4643" s="347" t="s">
        <v>39192</v>
      </c>
      <c r="C4643" s="347" t="s">
        <v>290</v>
      </c>
      <c r="D4643" s="298">
        <v>26.17</v>
      </c>
    </row>
    <row r="4644" spans="1:4">
      <c r="A4644" s="347">
        <v>7606</v>
      </c>
      <c r="B4644" s="347" t="s">
        <v>39193</v>
      </c>
      <c r="C4644" s="347" t="s">
        <v>290</v>
      </c>
      <c r="D4644" s="298">
        <v>31.47</v>
      </c>
    </row>
    <row r="4645" spans="1:4">
      <c r="A4645" s="347">
        <v>11763</v>
      </c>
      <c r="B4645" s="347" t="s">
        <v>39194</v>
      </c>
      <c r="C4645" s="347" t="s">
        <v>290</v>
      </c>
      <c r="D4645" s="298">
        <v>68.72</v>
      </c>
    </row>
    <row r="4646" spans="1:4">
      <c r="A4646" s="347">
        <v>11764</v>
      </c>
      <c r="B4646" s="347" t="s">
        <v>39195</v>
      </c>
      <c r="C4646" s="347" t="s">
        <v>290</v>
      </c>
      <c r="D4646" s="298">
        <v>56.38</v>
      </c>
    </row>
    <row r="4647" spans="1:4">
      <c r="A4647" s="347">
        <v>11829</v>
      </c>
      <c r="B4647" s="347" t="s">
        <v>39196</v>
      </c>
      <c r="C4647" s="347" t="s">
        <v>290</v>
      </c>
      <c r="D4647" s="298">
        <v>13.62</v>
      </c>
    </row>
    <row r="4648" spans="1:4">
      <c r="A4648" s="347">
        <v>11830</v>
      </c>
      <c r="B4648" s="347" t="s">
        <v>39197</v>
      </c>
      <c r="C4648" s="347" t="s">
        <v>290</v>
      </c>
      <c r="D4648" s="298">
        <v>14.71</v>
      </c>
    </row>
    <row r="4649" spans="1:4">
      <c r="A4649" s="347">
        <v>11825</v>
      </c>
      <c r="B4649" s="347" t="s">
        <v>39198</v>
      </c>
      <c r="C4649" s="347" t="s">
        <v>290</v>
      </c>
      <c r="D4649" s="298">
        <v>33.1</v>
      </c>
    </row>
    <row r="4650" spans="1:4">
      <c r="A4650" s="347">
        <v>11767</v>
      </c>
      <c r="B4650" s="347" t="s">
        <v>39199</v>
      </c>
      <c r="C4650" s="347" t="s">
        <v>290</v>
      </c>
      <c r="D4650" s="298">
        <v>88.18</v>
      </c>
    </row>
    <row r="4651" spans="1:4">
      <c r="A4651" s="347">
        <v>11766</v>
      </c>
      <c r="B4651" s="347" t="s">
        <v>39200</v>
      </c>
      <c r="C4651" s="347" t="s">
        <v>290</v>
      </c>
      <c r="D4651" s="298">
        <v>20.55</v>
      </c>
    </row>
    <row r="4652" spans="1:4">
      <c r="A4652" s="347">
        <v>11765</v>
      </c>
      <c r="B4652" s="347" t="s">
        <v>39201</v>
      </c>
      <c r="C4652" s="347" t="s">
        <v>290</v>
      </c>
      <c r="D4652" s="298">
        <v>37.58</v>
      </c>
    </row>
    <row r="4653" spans="1:4">
      <c r="A4653" s="347">
        <v>11824</v>
      </c>
      <c r="B4653" s="347" t="s">
        <v>39202</v>
      </c>
      <c r="C4653" s="347" t="s">
        <v>290</v>
      </c>
      <c r="D4653" s="298">
        <v>24.17</v>
      </c>
    </row>
    <row r="4654" spans="1:4">
      <c r="A4654" s="347">
        <v>11777</v>
      </c>
      <c r="B4654" s="347" t="s">
        <v>38454</v>
      </c>
      <c r="C4654" s="347" t="s">
        <v>290</v>
      </c>
      <c r="D4654" s="298">
        <v>130.72999999999999</v>
      </c>
    </row>
    <row r="4655" spans="1:4">
      <c r="A4655" s="347">
        <v>7602</v>
      </c>
      <c r="B4655" s="347" t="s">
        <v>38455</v>
      </c>
      <c r="C4655" s="347" t="s">
        <v>290</v>
      </c>
      <c r="D4655" s="298">
        <v>18.72</v>
      </c>
    </row>
    <row r="4656" spans="1:4">
      <c r="A4656" s="347">
        <v>7603</v>
      </c>
      <c r="B4656" s="347" t="s">
        <v>38456</v>
      </c>
      <c r="C4656" s="347" t="s">
        <v>290</v>
      </c>
      <c r="D4656" s="298">
        <v>18.149999999999999</v>
      </c>
    </row>
    <row r="4657" spans="1:4">
      <c r="A4657" s="347">
        <v>40329</v>
      </c>
      <c r="B4657" s="347" t="s">
        <v>39203</v>
      </c>
      <c r="C4657" s="347" t="s">
        <v>290</v>
      </c>
      <c r="D4657" s="298">
        <v>8.5399999999999991</v>
      </c>
    </row>
    <row r="4658" spans="1:4">
      <c r="A4658" s="347">
        <v>11823</v>
      </c>
      <c r="B4658" s="347" t="s">
        <v>38457</v>
      </c>
      <c r="C4658" s="347" t="s">
        <v>290</v>
      </c>
      <c r="D4658" s="298">
        <v>3.59</v>
      </c>
    </row>
    <row r="4659" spans="1:4">
      <c r="A4659" s="347">
        <v>11822</v>
      </c>
      <c r="B4659" s="347" t="s">
        <v>38458</v>
      </c>
      <c r="C4659" s="347" t="s">
        <v>290</v>
      </c>
      <c r="D4659" s="298">
        <v>40.57</v>
      </c>
    </row>
    <row r="4660" spans="1:4">
      <c r="A4660" s="347">
        <v>11831</v>
      </c>
      <c r="B4660" s="347" t="s">
        <v>38459</v>
      </c>
      <c r="C4660" s="347" t="s">
        <v>290</v>
      </c>
      <c r="D4660" s="298">
        <v>30.8</v>
      </c>
    </row>
    <row r="4661" spans="1:4">
      <c r="A4661" s="347">
        <v>7613</v>
      </c>
      <c r="B4661" s="347" t="s">
        <v>38460</v>
      </c>
      <c r="C4661" s="347" t="s">
        <v>290</v>
      </c>
      <c r="D4661" s="299">
        <v>88927.93</v>
      </c>
    </row>
    <row r="4662" spans="1:4">
      <c r="A4662" s="347">
        <v>7619</v>
      </c>
      <c r="B4662" s="347" t="s">
        <v>38461</v>
      </c>
      <c r="C4662" s="347" t="s">
        <v>290</v>
      </c>
      <c r="D4662" s="299">
        <v>13746.35</v>
      </c>
    </row>
    <row r="4663" spans="1:4">
      <c r="A4663" s="347">
        <v>12076</v>
      </c>
      <c r="B4663" s="347" t="s">
        <v>38462</v>
      </c>
      <c r="C4663" s="347" t="s">
        <v>290</v>
      </c>
      <c r="D4663" s="299">
        <v>6305.66</v>
      </c>
    </row>
    <row r="4664" spans="1:4">
      <c r="A4664" s="347">
        <v>7614</v>
      </c>
      <c r="B4664" s="347" t="s">
        <v>38463</v>
      </c>
      <c r="C4664" s="347" t="s">
        <v>290</v>
      </c>
      <c r="D4664" s="299">
        <v>17337.43</v>
      </c>
    </row>
    <row r="4665" spans="1:4">
      <c r="A4665" s="347">
        <v>7618</v>
      </c>
      <c r="B4665" s="347" t="s">
        <v>38464</v>
      </c>
      <c r="C4665" s="347" t="s">
        <v>290</v>
      </c>
      <c r="D4665" s="299">
        <v>112446.27</v>
      </c>
    </row>
    <row r="4666" spans="1:4">
      <c r="A4666" s="347">
        <v>7620</v>
      </c>
      <c r="B4666" s="347" t="s">
        <v>38465</v>
      </c>
      <c r="C4666" s="347" t="s">
        <v>290</v>
      </c>
      <c r="D4666" s="299">
        <v>24321.86</v>
      </c>
    </row>
    <row r="4667" spans="1:4">
      <c r="A4667" s="347">
        <v>7610</v>
      </c>
      <c r="B4667" s="347" t="s">
        <v>38466</v>
      </c>
      <c r="C4667" s="347" t="s">
        <v>290</v>
      </c>
      <c r="D4667" s="299">
        <v>7701.92</v>
      </c>
    </row>
    <row r="4668" spans="1:4">
      <c r="A4668" s="347">
        <v>7615</v>
      </c>
      <c r="B4668" s="347" t="s">
        <v>38467</v>
      </c>
      <c r="C4668" s="347" t="s">
        <v>290</v>
      </c>
      <c r="D4668" s="299">
        <v>28375.5</v>
      </c>
    </row>
    <row r="4669" spans="1:4">
      <c r="A4669" s="347">
        <v>7617</v>
      </c>
      <c r="B4669" s="347" t="s">
        <v>38468</v>
      </c>
      <c r="C4669" s="347" t="s">
        <v>290</v>
      </c>
      <c r="D4669" s="299">
        <v>8602.73</v>
      </c>
    </row>
    <row r="4670" spans="1:4">
      <c r="A4670" s="347">
        <v>7616</v>
      </c>
      <c r="B4670" s="347" t="s">
        <v>38469</v>
      </c>
      <c r="C4670" s="347" t="s">
        <v>290</v>
      </c>
      <c r="D4670" s="299">
        <v>46304.32</v>
      </c>
    </row>
    <row r="4671" spans="1:4">
      <c r="A4671" s="347">
        <v>7611</v>
      </c>
      <c r="B4671" s="347" t="s">
        <v>38470</v>
      </c>
      <c r="C4671" s="347" t="s">
        <v>290</v>
      </c>
      <c r="D4671" s="299">
        <v>11125</v>
      </c>
    </row>
    <row r="4672" spans="1:4">
      <c r="A4672" s="347">
        <v>7612</v>
      </c>
      <c r="B4672" s="347" t="s">
        <v>38471</v>
      </c>
      <c r="C4672" s="347" t="s">
        <v>290</v>
      </c>
      <c r="D4672" s="299">
        <v>63514.29</v>
      </c>
    </row>
    <row r="4673" spans="1:4">
      <c r="A4673" s="347">
        <v>37371</v>
      </c>
      <c r="B4673" s="347" t="s">
        <v>38472</v>
      </c>
      <c r="C4673" s="347" t="s">
        <v>291</v>
      </c>
      <c r="D4673" s="298">
        <v>0.7</v>
      </c>
    </row>
    <row r="4674" spans="1:4">
      <c r="A4674" s="347">
        <v>40861</v>
      </c>
      <c r="B4674" s="347" t="s">
        <v>38473</v>
      </c>
      <c r="C4674" s="347" t="s">
        <v>296</v>
      </c>
      <c r="D4674" s="298">
        <v>132.37</v>
      </c>
    </row>
    <row r="4675" spans="1:4">
      <c r="A4675" s="347">
        <v>36510</v>
      </c>
      <c r="B4675" s="347" t="s">
        <v>38474</v>
      </c>
      <c r="C4675" s="347" t="s">
        <v>290</v>
      </c>
      <c r="D4675" s="299">
        <v>750645.48</v>
      </c>
    </row>
    <row r="4676" spans="1:4">
      <c r="A4676" s="347">
        <v>25020</v>
      </c>
      <c r="B4676" s="347" t="s">
        <v>38475</v>
      </c>
      <c r="C4676" s="347" t="s">
        <v>290</v>
      </c>
      <c r="D4676" s="299">
        <v>3092395.29</v>
      </c>
    </row>
    <row r="4677" spans="1:4">
      <c r="A4677" s="347">
        <v>7622</v>
      </c>
      <c r="B4677" s="347" t="s">
        <v>38476</v>
      </c>
      <c r="C4677" s="347" t="s">
        <v>290</v>
      </c>
      <c r="D4677" s="299">
        <v>728235.83</v>
      </c>
    </row>
    <row r="4678" spans="1:4">
      <c r="A4678" s="347">
        <v>7624</v>
      </c>
      <c r="B4678" s="347" t="s">
        <v>38477</v>
      </c>
      <c r="C4678" s="347" t="s">
        <v>290</v>
      </c>
      <c r="D4678" s="299">
        <v>944081.09</v>
      </c>
    </row>
    <row r="4679" spans="1:4">
      <c r="A4679" s="347">
        <v>7625</v>
      </c>
      <c r="B4679" s="347" t="s">
        <v>38478</v>
      </c>
      <c r="C4679" s="347" t="s">
        <v>290</v>
      </c>
      <c r="D4679" s="299">
        <v>938306.8</v>
      </c>
    </row>
    <row r="4680" spans="1:4">
      <c r="A4680" s="347">
        <v>7623</v>
      </c>
      <c r="B4680" s="347" t="s">
        <v>38479</v>
      </c>
      <c r="C4680" s="347" t="s">
        <v>290</v>
      </c>
      <c r="D4680" s="299">
        <v>3092395.29</v>
      </c>
    </row>
    <row r="4681" spans="1:4">
      <c r="A4681" s="347">
        <v>36508</v>
      </c>
      <c r="B4681" s="347" t="s">
        <v>38480</v>
      </c>
      <c r="C4681" s="347" t="s">
        <v>290</v>
      </c>
      <c r="D4681" s="299">
        <v>1390772.86</v>
      </c>
    </row>
    <row r="4682" spans="1:4">
      <c r="A4682" s="347">
        <v>36509</v>
      </c>
      <c r="B4682" s="347" t="s">
        <v>38481</v>
      </c>
      <c r="C4682" s="347" t="s">
        <v>290</v>
      </c>
      <c r="D4682" s="299">
        <v>762193.86</v>
      </c>
    </row>
    <row r="4683" spans="1:4">
      <c r="A4683" s="347">
        <v>13238</v>
      </c>
      <c r="B4683" s="347" t="s">
        <v>38482</v>
      </c>
      <c r="C4683" s="347" t="s">
        <v>290</v>
      </c>
      <c r="D4683" s="299">
        <v>249644.84</v>
      </c>
    </row>
    <row r="4684" spans="1:4">
      <c r="A4684" s="347">
        <v>36511</v>
      </c>
      <c r="B4684" s="347" t="s">
        <v>38483</v>
      </c>
      <c r="C4684" s="347" t="s">
        <v>290</v>
      </c>
      <c r="D4684" s="299">
        <v>289271.01</v>
      </c>
    </row>
    <row r="4685" spans="1:4">
      <c r="A4685" s="347">
        <v>36515</v>
      </c>
      <c r="B4685" s="347" t="s">
        <v>38484</v>
      </c>
      <c r="C4685" s="347" t="s">
        <v>290</v>
      </c>
      <c r="D4685" s="299">
        <v>85196.24</v>
      </c>
    </row>
    <row r="4686" spans="1:4">
      <c r="A4686" s="347">
        <v>10598</v>
      </c>
      <c r="B4686" s="347" t="s">
        <v>38485</v>
      </c>
      <c r="C4686" s="347" t="s">
        <v>290</v>
      </c>
      <c r="D4686" s="299">
        <v>138158.59</v>
      </c>
    </row>
    <row r="4687" spans="1:4">
      <c r="A4687" s="347">
        <v>7640</v>
      </c>
      <c r="B4687" s="347" t="s">
        <v>38486</v>
      </c>
      <c r="C4687" s="347" t="s">
        <v>290</v>
      </c>
      <c r="D4687" s="299">
        <v>212000</v>
      </c>
    </row>
    <row r="4688" spans="1:4">
      <c r="A4688" s="347">
        <v>36513</v>
      </c>
      <c r="B4688" s="347" t="s">
        <v>38487</v>
      </c>
      <c r="C4688" s="347" t="s">
        <v>290</v>
      </c>
      <c r="D4688" s="299">
        <v>204223.35</v>
      </c>
    </row>
    <row r="4689" spans="1:4">
      <c r="A4689" s="347">
        <v>36514</v>
      </c>
      <c r="B4689" s="347" t="s">
        <v>38488</v>
      </c>
      <c r="C4689" s="347" t="s">
        <v>290</v>
      </c>
      <c r="D4689" s="299">
        <v>227850.45</v>
      </c>
    </row>
    <row r="4690" spans="1:4">
      <c r="A4690" s="347">
        <v>11572</v>
      </c>
      <c r="B4690" s="347" t="s">
        <v>38489</v>
      </c>
      <c r="C4690" s="347" t="s">
        <v>290</v>
      </c>
      <c r="D4690" s="298">
        <v>29.57</v>
      </c>
    </row>
    <row r="4691" spans="1:4">
      <c r="A4691" s="347">
        <v>36149</v>
      </c>
      <c r="B4691" s="347" t="s">
        <v>38490</v>
      </c>
      <c r="C4691" s="347" t="s">
        <v>290</v>
      </c>
      <c r="D4691" s="298">
        <v>153.33000000000001</v>
      </c>
    </row>
    <row r="4692" spans="1:4">
      <c r="A4692" s="347">
        <v>42407</v>
      </c>
      <c r="B4692" s="347" t="s">
        <v>38491</v>
      </c>
      <c r="C4692" s="347" t="s">
        <v>294</v>
      </c>
      <c r="D4692" s="298">
        <v>9.8699999999999992</v>
      </c>
    </row>
    <row r="4693" spans="1:4">
      <c r="A4693" s="347">
        <v>11581</v>
      </c>
      <c r="B4693" s="347" t="s">
        <v>38492</v>
      </c>
      <c r="C4693" s="347" t="s">
        <v>294</v>
      </c>
      <c r="D4693" s="298">
        <v>19.52</v>
      </c>
    </row>
    <row r="4694" spans="1:4">
      <c r="A4694" s="347">
        <v>43605</v>
      </c>
      <c r="B4694" s="347" t="s">
        <v>38493</v>
      </c>
      <c r="C4694" s="347" t="s">
        <v>294</v>
      </c>
      <c r="D4694" s="298">
        <v>39.93</v>
      </c>
    </row>
    <row r="4695" spans="1:4">
      <c r="A4695" s="347">
        <v>11580</v>
      </c>
      <c r="B4695" s="347" t="s">
        <v>38494</v>
      </c>
      <c r="C4695" s="347" t="s">
        <v>294</v>
      </c>
      <c r="D4695" s="298">
        <v>7.83</v>
      </c>
    </row>
    <row r="4696" spans="1:4">
      <c r="A4696" s="347">
        <v>10743</v>
      </c>
      <c r="B4696" s="347" t="s">
        <v>38495</v>
      </c>
      <c r="C4696" s="347" t="s">
        <v>290</v>
      </c>
      <c r="D4696" s="298">
        <v>627.30999999999995</v>
      </c>
    </row>
    <row r="4697" spans="1:4">
      <c r="A4697" s="347">
        <v>39848</v>
      </c>
      <c r="B4697" s="347" t="s">
        <v>38496</v>
      </c>
      <c r="C4697" s="347" t="s">
        <v>294</v>
      </c>
      <c r="D4697" s="298">
        <v>2.38</v>
      </c>
    </row>
    <row r="4698" spans="1:4">
      <c r="A4698" s="347">
        <v>20999</v>
      </c>
      <c r="B4698" s="347" t="s">
        <v>38497</v>
      </c>
      <c r="C4698" s="347" t="s">
        <v>294</v>
      </c>
      <c r="D4698" s="298">
        <v>21.5</v>
      </c>
    </row>
    <row r="4699" spans="1:4">
      <c r="A4699" s="347">
        <v>21001</v>
      </c>
      <c r="B4699" s="347" t="s">
        <v>38498</v>
      </c>
      <c r="C4699" s="347" t="s">
        <v>294</v>
      </c>
      <c r="D4699" s="298">
        <v>40.119999999999997</v>
      </c>
    </row>
    <row r="4700" spans="1:4">
      <c r="A4700" s="347">
        <v>21003</v>
      </c>
      <c r="B4700" s="347" t="s">
        <v>38499</v>
      </c>
      <c r="C4700" s="347" t="s">
        <v>294</v>
      </c>
      <c r="D4700" s="298">
        <v>65.930000000000007</v>
      </c>
    </row>
    <row r="4701" spans="1:4">
      <c r="A4701" s="347">
        <v>21006</v>
      </c>
      <c r="B4701" s="347" t="s">
        <v>38500</v>
      </c>
      <c r="C4701" s="347" t="s">
        <v>294</v>
      </c>
      <c r="D4701" s="298">
        <v>139.91</v>
      </c>
    </row>
    <row r="4702" spans="1:4">
      <c r="A4702" s="347">
        <v>21019</v>
      </c>
      <c r="B4702" s="347" t="s">
        <v>38501</v>
      </c>
      <c r="C4702" s="347" t="s">
        <v>294</v>
      </c>
      <c r="D4702" s="298">
        <v>48.64</v>
      </c>
    </row>
    <row r="4703" spans="1:4">
      <c r="A4703" s="347">
        <v>21021</v>
      </c>
      <c r="B4703" s="347" t="s">
        <v>38502</v>
      </c>
      <c r="C4703" s="347" t="s">
        <v>294</v>
      </c>
      <c r="D4703" s="298">
        <v>76.88</v>
      </c>
    </row>
    <row r="4704" spans="1:4">
      <c r="A4704" s="347">
        <v>21024</v>
      </c>
      <c r="B4704" s="347" t="s">
        <v>38503</v>
      </c>
      <c r="C4704" s="347" t="s">
        <v>294</v>
      </c>
      <c r="D4704" s="298">
        <v>164.73</v>
      </c>
    </row>
    <row r="4705" spans="1:4">
      <c r="A4705" s="347">
        <v>40624</v>
      </c>
      <c r="B4705" s="347" t="s">
        <v>38504</v>
      </c>
      <c r="C4705" s="347" t="s">
        <v>294</v>
      </c>
      <c r="D4705" s="298">
        <v>84.34</v>
      </c>
    </row>
    <row r="4706" spans="1:4">
      <c r="A4706" s="347">
        <v>42575</v>
      </c>
      <c r="B4706" s="347" t="s">
        <v>38505</v>
      </c>
      <c r="C4706" s="347" t="s">
        <v>294</v>
      </c>
      <c r="D4706" s="298">
        <v>77.400000000000006</v>
      </c>
    </row>
    <row r="4707" spans="1:4">
      <c r="A4707" s="347">
        <v>13127</v>
      </c>
      <c r="B4707" s="347" t="s">
        <v>38506</v>
      </c>
      <c r="C4707" s="347" t="s">
        <v>294</v>
      </c>
      <c r="D4707" s="298">
        <v>37.619999999999997</v>
      </c>
    </row>
    <row r="4708" spans="1:4">
      <c r="A4708" s="347">
        <v>13137</v>
      </c>
      <c r="B4708" s="347" t="s">
        <v>38507</v>
      </c>
      <c r="C4708" s="347" t="s">
        <v>294</v>
      </c>
      <c r="D4708" s="298">
        <v>49.92</v>
      </c>
    </row>
    <row r="4709" spans="1:4">
      <c r="A4709" s="347">
        <v>42574</v>
      </c>
      <c r="B4709" s="347" t="s">
        <v>38508</v>
      </c>
      <c r="C4709" s="347" t="s">
        <v>294</v>
      </c>
      <c r="D4709" s="298">
        <v>57.76</v>
      </c>
    </row>
    <row r="4710" spans="1:4">
      <c r="A4710" s="347">
        <v>20989</v>
      </c>
      <c r="B4710" s="347" t="s">
        <v>38509</v>
      </c>
      <c r="C4710" s="347" t="s">
        <v>294</v>
      </c>
      <c r="D4710" s="299">
        <v>1788.5</v>
      </c>
    </row>
    <row r="4711" spans="1:4">
      <c r="A4711" s="347">
        <v>21147</v>
      </c>
      <c r="B4711" s="347" t="s">
        <v>38510</v>
      </c>
      <c r="C4711" s="347" t="s">
        <v>294</v>
      </c>
      <c r="D4711" s="298">
        <v>167.69</v>
      </c>
    </row>
    <row r="4712" spans="1:4">
      <c r="A4712" s="347">
        <v>21148</v>
      </c>
      <c r="B4712" s="347" t="s">
        <v>38511</v>
      </c>
      <c r="C4712" s="347" t="s">
        <v>294</v>
      </c>
      <c r="D4712" s="298">
        <v>103.5</v>
      </c>
    </row>
    <row r="4713" spans="1:4">
      <c r="A4713" s="347">
        <v>20984</v>
      </c>
      <c r="B4713" s="347" t="s">
        <v>38512</v>
      </c>
      <c r="C4713" s="347" t="s">
        <v>294</v>
      </c>
      <c r="D4713" s="299">
        <v>3431.79</v>
      </c>
    </row>
    <row r="4714" spans="1:4">
      <c r="A4714" s="347">
        <v>13042</v>
      </c>
      <c r="B4714" s="347" t="s">
        <v>38513</v>
      </c>
      <c r="C4714" s="347" t="s">
        <v>294</v>
      </c>
      <c r="D4714" s="299">
        <v>1901.72</v>
      </c>
    </row>
    <row r="4715" spans="1:4">
      <c r="A4715" s="347">
        <v>21150</v>
      </c>
      <c r="B4715" s="347" t="s">
        <v>38514</v>
      </c>
      <c r="C4715" s="347" t="s">
        <v>294</v>
      </c>
      <c r="D4715" s="298">
        <v>51.32</v>
      </c>
    </row>
    <row r="4716" spans="1:4">
      <c r="A4716" s="347">
        <v>13141</v>
      </c>
      <c r="B4716" s="347" t="s">
        <v>38515</v>
      </c>
      <c r="C4716" s="347" t="s">
        <v>294</v>
      </c>
      <c r="D4716" s="298">
        <v>64.66</v>
      </c>
    </row>
    <row r="4717" spans="1:4">
      <c r="A4717" s="347">
        <v>42576</v>
      </c>
      <c r="B4717" s="347" t="s">
        <v>38516</v>
      </c>
      <c r="C4717" s="347" t="s">
        <v>294</v>
      </c>
      <c r="D4717" s="298">
        <v>211.12</v>
      </c>
    </row>
    <row r="4718" spans="1:4">
      <c r="A4718" s="347">
        <v>21151</v>
      </c>
      <c r="B4718" s="347" t="s">
        <v>38517</v>
      </c>
      <c r="C4718" s="347" t="s">
        <v>294</v>
      </c>
      <c r="D4718" s="298">
        <v>307.18</v>
      </c>
    </row>
    <row r="4719" spans="1:4">
      <c r="A4719" s="347">
        <v>13142</v>
      </c>
      <c r="B4719" s="347" t="s">
        <v>38518</v>
      </c>
      <c r="C4719" s="347" t="s">
        <v>294</v>
      </c>
      <c r="D4719" s="298">
        <v>439.15</v>
      </c>
    </row>
    <row r="4720" spans="1:4">
      <c r="A4720" s="347">
        <v>42577</v>
      </c>
      <c r="B4720" s="347" t="s">
        <v>38519</v>
      </c>
      <c r="C4720" s="347" t="s">
        <v>294</v>
      </c>
      <c r="D4720" s="298">
        <v>481.86</v>
      </c>
    </row>
    <row r="4721" spans="1:4">
      <c r="A4721" s="347">
        <v>20994</v>
      </c>
      <c r="B4721" s="347" t="s">
        <v>38520</v>
      </c>
      <c r="C4721" s="347" t="s">
        <v>294</v>
      </c>
      <c r="D4721" s="298">
        <v>827.99</v>
      </c>
    </row>
    <row r="4722" spans="1:4">
      <c r="A4722" s="347">
        <v>7672</v>
      </c>
      <c r="B4722" s="347" t="s">
        <v>38521</v>
      </c>
      <c r="C4722" s="347" t="s">
        <v>294</v>
      </c>
      <c r="D4722" s="298">
        <v>542.41999999999996</v>
      </c>
    </row>
    <row r="4723" spans="1:4">
      <c r="A4723" s="347">
        <v>20995</v>
      </c>
      <c r="B4723" s="347" t="s">
        <v>38522</v>
      </c>
      <c r="C4723" s="347" t="s">
        <v>294</v>
      </c>
      <c r="D4723" s="299">
        <v>1088.1300000000001</v>
      </c>
    </row>
    <row r="4724" spans="1:4">
      <c r="A4724" s="347">
        <v>7690</v>
      </c>
      <c r="B4724" s="347" t="s">
        <v>38523</v>
      </c>
      <c r="C4724" s="347" t="s">
        <v>294</v>
      </c>
      <c r="D4724" s="298">
        <v>629.34</v>
      </c>
    </row>
    <row r="4725" spans="1:4">
      <c r="A4725" s="347">
        <v>20980</v>
      </c>
      <c r="B4725" s="347" t="s">
        <v>38524</v>
      </c>
      <c r="C4725" s="347" t="s">
        <v>294</v>
      </c>
      <c r="D4725" s="298">
        <v>686.55</v>
      </c>
    </row>
    <row r="4726" spans="1:4">
      <c r="A4726" s="347">
        <v>7661</v>
      </c>
      <c r="B4726" s="347" t="s">
        <v>38525</v>
      </c>
      <c r="C4726" s="347" t="s">
        <v>294</v>
      </c>
      <c r="D4726" s="298">
        <v>816.71</v>
      </c>
    </row>
    <row r="4727" spans="1:4">
      <c r="A4727" s="347">
        <v>21016</v>
      </c>
      <c r="B4727" s="347" t="s">
        <v>38526</v>
      </c>
      <c r="C4727" s="347" t="s">
        <v>294</v>
      </c>
      <c r="D4727" s="298">
        <v>219.37</v>
      </c>
    </row>
    <row r="4728" spans="1:4">
      <c r="A4728" s="347">
        <v>21008</v>
      </c>
      <c r="B4728" s="347" t="s">
        <v>38527</v>
      </c>
      <c r="C4728" s="347" t="s">
        <v>294</v>
      </c>
      <c r="D4728" s="298">
        <v>25.63</v>
      </c>
    </row>
    <row r="4729" spans="1:4">
      <c r="A4729" s="347">
        <v>21009</v>
      </c>
      <c r="B4729" s="347" t="s">
        <v>38528</v>
      </c>
      <c r="C4729" s="347" t="s">
        <v>294</v>
      </c>
      <c r="D4729" s="298">
        <v>33.369999999999997</v>
      </c>
    </row>
    <row r="4730" spans="1:4">
      <c r="A4730" s="347">
        <v>21010</v>
      </c>
      <c r="B4730" s="347" t="s">
        <v>38529</v>
      </c>
      <c r="C4730" s="347" t="s">
        <v>294</v>
      </c>
      <c r="D4730" s="298">
        <v>44.8</v>
      </c>
    </row>
    <row r="4731" spans="1:4">
      <c r="A4731" s="347">
        <v>21011</v>
      </c>
      <c r="B4731" s="347" t="s">
        <v>38530</v>
      </c>
      <c r="C4731" s="347" t="s">
        <v>294</v>
      </c>
      <c r="D4731" s="298">
        <v>65.3</v>
      </c>
    </row>
    <row r="4732" spans="1:4">
      <c r="A4732" s="347">
        <v>21012</v>
      </c>
      <c r="B4732" s="347" t="s">
        <v>38531</v>
      </c>
      <c r="C4732" s="347" t="s">
        <v>294</v>
      </c>
      <c r="D4732" s="298">
        <v>72.150000000000006</v>
      </c>
    </row>
    <row r="4733" spans="1:4">
      <c r="A4733" s="347">
        <v>21013</v>
      </c>
      <c r="B4733" s="347" t="s">
        <v>38532</v>
      </c>
      <c r="C4733" s="347" t="s">
        <v>294</v>
      </c>
      <c r="D4733" s="298">
        <v>94.16</v>
      </c>
    </row>
    <row r="4734" spans="1:4">
      <c r="A4734" s="347">
        <v>21014</v>
      </c>
      <c r="B4734" s="347" t="s">
        <v>38533</v>
      </c>
      <c r="C4734" s="347" t="s">
        <v>294</v>
      </c>
      <c r="D4734" s="298">
        <v>131.75</v>
      </c>
    </row>
    <row r="4735" spans="1:4">
      <c r="A4735" s="347">
        <v>21015</v>
      </c>
      <c r="B4735" s="347" t="s">
        <v>38534</v>
      </c>
      <c r="C4735" s="347" t="s">
        <v>294</v>
      </c>
      <c r="D4735" s="298">
        <v>151.36000000000001</v>
      </c>
    </row>
    <row r="4736" spans="1:4">
      <c r="A4736" s="347">
        <v>7697</v>
      </c>
      <c r="B4736" s="347" t="s">
        <v>38535</v>
      </c>
      <c r="C4736" s="347" t="s">
        <v>294</v>
      </c>
      <c r="D4736" s="298">
        <v>72.23</v>
      </c>
    </row>
    <row r="4737" spans="1:4">
      <c r="A4737" s="347">
        <v>7698</v>
      </c>
      <c r="B4737" s="347" t="s">
        <v>38536</v>
      </c>
      <c r="C4737" s="347" t="s">
        <v>294</v>
      </c>
      <c r="D4737" s="298">
        <v>62.17</v>
      </c>
    </row>
    <row r="4738" spans="1:4">
      <c r="A4738" s="347">
        <v>7691</v>
      </c>
      <c r="B4738" s="347" t="s">
        <v>38537</v>
      </c>
      <c r="C4738" s="347" t="s">
        <v>294</v>
      </c>
      <c r="D4738" s="298">
        <v>26.27</v>
      </c>
    </row>
    <row r="4739" spans="1:4">
      <c r="A4739" s="347">
        <v>40626</v>
      </c>
      <c r="B4739" s="347" t="s">
        <v>38538</v>
      </c>
      <c r="C4739" s="347" t="s">
        <v>294</v>
      </c>
      <c r="D4739" s="298">
        <v>49.3</v>
      </c>
    </row>
    <row r="4740" spans="1:4">
      <c r="A4740" s="347">
        <v>7701</v>
      </c>
      <c r="B4740" s="347" t="s">
        <v>38539</v>
      </c>
      <c r="C4740" s="347" t="s">
        <v>294</v>
      </c>
      <c r="D4740" s="298">
        <v>129.26</v>
      </c>
    </row>
    <row r="4741" spans="1:4">
      <c r="A4741" s="347">
        <v>7696</v>
      </c>
      <c r="B4741" s="347" t="s">
        <v>38540</v>
      </c>
      <c r="C4741" s="347" t="s">
        <v>294</v>
      </c>
      <c r="D4741" s="298">
        <v>104.16</v>
      </c>
    </row>
    <row r="4742" spans="1:4">
      <c r="A4742" s="347">
        <v>7700</v>
      </c>
      <c r="B4742" s="347" t="s">
        <v>38541</v>
      </c>
      <c r="C4742" s="347" t="s">
        <v>294</v>
      </c>
      <c r="D4742" s="298">
        <v>33.229999999999997</v>
      </c>
    </row>
    <row r="4743" spans="1:4">
      <c r="A4743" s="347">
        <v>7694</v>
      </c>
      <c r="B4743" s="347" t="s">
        <v>38542</v>
      </c>
      <c r="C4743" s="347" t="s">
        <v>294</v>
      </c>
      <c r="D4743" s="298">
        <v>173.94</v>
      </c>
    </row>
    <row r="4744" spans="1:4">
      <c r="A4744" s="347">
        <v>7693</v>
      </c>
      <c r="B4744" s="347" t="s">
        <v>38543</v>
      </c>
      <c r="C4744" s="347" t="s">
        <v>294</v>
      </c>
      <c r="D4744" s="298">
        <v>239.55</v>
      </c>
    </row>
    <row r="4745" spans="1:4">
      <c r="A4745" s="347">
        <v>7692</v>
      </c>
      <c r="B4745" s="347" t="s">
        <v>38544</v>
      </c>
      <c r="C4745" s="347" t="s">
        <v>294</v>
      </c>
      <c r="D4745" s="298">
        <v>358.65</v>
      </c>
    </row>
    <row r="4746" spans="1:4">
      <c r="A4746" s="347">
        <v>7695</v>
      </c>
      <c r="B4746" s="347" t="s">
        <v>38545</v>
      </c>
      <c r="C4746" s="347" t="s">
        <v>294</v>
      </c>
      <c r="D4746" s="298">
        <v>388.96</v>
      </c>
    </row>
    <row r="4747" spans="1:4">
      <c r="A4747" s="347">
        <v>13356</v>
      </c>
      <c r="B4747" s="347" t="s">
        <v>38546</v>
      </c>
      <c r="C4747" s="347" t="s">
        <v>294</v>
      </c>
      <c r="D4747" s="298">
        <v>28.2</v>
      </c>
    </row>
    <row r="4748" spans="1:4">
      <c r="A4748" s="347">
        <v>36365</v>
      </c>
      <c r="B4748" s="347" t="s">
        <v>38547</v>
      </c>
      <c r="C4748" s="347" t="s">
        <v>294</v>
      </c>
      <c r="D4748" s="298">
        <v>36.83</v>
      </c>
    </row>
    <row r="4749" spans="1:4">
      <c r="A4749" s="347">
        <v>41930</v>
      </c>
      <c r="B4749" s="347" t="s">
        <v>38548</v>
      </c>
      <c r="C4749" s="347" t="s">
        <v>294</v>
      </c>
      <c r="D4749" s="298">
        <v>119.23</v>
      </c>
    </row>
    <row r="4750" spans="1:4">
      <c r="A4750" s="347">
        <v>41931</v>
      </c>
      <c r="B4750" s="347" t="s">
        <v>38549</v>
      </c>
      <c r="C4750" s="347" t="s">
        <v>294</v>
      </c>
      <c r="D4750" s="298">
        <v>203.3</v>
      </c>
    </row>
    <row r="4751" spans="1:4">
      <c r="A4751" s="347">
        <v>41932</v>
      </c>
      <c r="B4751" s="347" t="s">
        <v>38550</v>
      </c>
      <c r="C4751" s="347" t="s">
        <v>294</v>
      </c>
      <c r="D4751" s="298">
        <v>328.37</v>
      </c>
    </row>
    <row r="4752" spans="1:4">
      <c r="A4752" s="347">
        <v>41933</v>
      </c>
      <c r="B4752" s="347" t="s">
        <v>38551</v>
      </c>
      <c r="C4752" s="347" t="s">
        <v>294</v>
      </c>
      <c r="D4752" s="298">
        <v>406.69</v>
      </c>
    </row>
    <row r="4753" spans="1:4">
      <c r="A4753" s="347">
        <v>41934</v>
      </c>
      <c r="B4753" s="347" t="s">
        <v>38552</v>
      </c>
      <c r="C4753" s="347" t="s">
        <v>294</v>
      </c>
      <c r="D4753" s="298">
        <v>526.76</v>
      </c>
    </row>
    <row r="4754" spans="1:4">
      <c r="A4754" s="347">
        <v>41936</v>
      </c>
      <c r="B4754" s="347" t="s">
        <v>38553</v>
      </c>
      <c r="C4754" s="347" t="s">
        <v>294</v>
      </c>
      <c r="D4754" s="298">
        <v>79.42</v>
      </c>
    </row>
    <row r="4755" spans="1:4">
      <c r="A4755" s="347">
        <v>41785</v>
      </c>
      <c r="B4755" s="347" t="s">
        <v>38554</v>
      </c>
      <c r="C4755" s="347" t="s">
        <v>294</v>
      </c>
      <c r="D4755" s="299">
        <v>2099.8200000000002</v>
      </c>
    </row>
    <row r="4756" spans="1:4">
      <c r="A4756" s="347">
        <v>41781</v>
      </c>
      <c r="B4756" s="347" t="s">
        <v>38555</v>
      </c>
      <c r="C4756" s="347" t="s">
        <v>294</v>
      </c>
      <c r="D4756" s="298">
        <v>598.66999999999996</v>
      </c>
    </row>
    <row r="4757" spans="1:4">
      <c r="A4757" s="347">
        <v>41783</v>
      </c>
      <c r="B4757" s="347" t="s">
        <v>38556</v>
      </c>
      <c r="C4757" s="347" t="s">
        <v>294</v>
      </c>
      <c r="D4757" s="299">
        <v>1579.81</v>
      </c>
    </row>
    <row r="4758" spans="1:4">
      <c r="A4758" s="347">
        <v>41786</v>
      </c>
      <c r="B4758" s="347" t="s">
        <v>38557</v>
      </c>
      <c r="C4758" s="347" t="s">
        <v>294</v>
      </c>
      <c r="D4758" s="299">
        <v>3295.65</v>
      </c>
    </row>
    <row r="4759" spans="1:4">
      <c r="A4759" s="347">
        <v>41779</v>
      </c>
      <c r="B4759" s="347" t="s">
        <v>38558</v>
      </c>
      <c r="C4759" s="347" t="s">
        <v>294</v>
      </c>
      <c r="D4759" s="298">
        <v>229.61</v>
      </c>
    </row>
    <row r="4760" spans="1:4">
      <c r="A4760" s="347">
        <v>41780</v>
      </c>
      <c r="B4760" s="347" t="s">
        <v>38559</v>
      </c>
      <c r="C4760" s="347" t="s">
        <v>294</v>
      </c>
      <c r="D4760" s="298">
        <v>271.57</v>
      </c>
    </row>
    <row r="4761" spans="1:4">
      <c r="A4761" s="347">
        <v>41782</v>
      </c>
      <c r="B4761" s="347" t="s">
        <v>38560</v>
      </c>
      <c r="C4761" s="347" t="s">
        <v>294</v>
      </c>
      <c r="D4761" s="299">
        <v>1119.48</v>
      </c>
    </row>
    <row r="4762" spans="1:4">
      <c r="A4762" s="347">
        <v>38130</v>
      </c>
      <c r="B4762" s="347" t="s">
        <v>38561</v>
      </c>
      <c r="C4762" s="347" t="s">
        <v>294</v>
      </c>
      <c r="D4762" s="298">
        <v>36.08</v>
      </c>
    </row>
    <row r="4763" spans="1:4">
      <c r="A4763" s="347">
        <v>21123</v>
      </c>
      <c r="B4763" s="347" t="s">
        <v>38562</v>
      </c>
      <c r="C4763" s="347" t="s">
        <v>294</v>
      </c>
      <c r="D4763" s="298">
        <v>10.24</v>
      </c>
    </row>
    <row r="4764" spans="1:4">
      <c r="A4764" s="347">
        <v>21124</v>
      </c>
      <c r="B4764" s="347" t="s">
        <v>38563</v>
      </c>
      <c r="C4764" s="347" t="s">
        <v>294</v>
      </c>
      <c r="D4764" s="298">
        <v>18.16</v>
      </c>
    </row>
    <row r="4765" spans="1:4">
      <c r="A4765" s="347">
        <v>21125</v>
      </c>
      <c r="B4765" s="347" t="s">
        <v>38564</v>
      </c>
      <c r="C4765" s="347" t="s">
        <v>294</v>
      </c>
      <c r="D4765" s="298">
        <v>29.14</v>
      </c>
    </row>
    <row r="4766" spans="1:4">
      <c r="A4766" s="347">
        <v>38028</v>
      </c>
      <c r="B4766" s="347" t="s">
        <v>38565</v>
      </c>
      <c r="C4766" s="347" t="s">
        <v>294</v>
      </c>
      <c r="D4766" s="298">
        <v>49.45</v>
      </c>
    </row>
    <row r="4767" spans="1:4">
      <c r="A4767" s="347">
        <v>38029</v>
      </c>
      <c r="B4767" s="347" t="s">
        <v>38566</v>
      </c>
      <c r="C4767" s="347" t="s">
        <v>294</v>
      </c>
      <c r="D4767" s="298">
        <v>75.38</v>
      </c>
    </row>
    <row r="4768" spans="1:4">
      <c r="A4768" s="347">
        <v>38030</v>
      </c>
      <c r="B4768" s="347" t="s">
        <v>38567</v>
      </c>
      <c r="C4768" s="347" t="s">
        <v>294</v>
      </c>
      <c r="D4768" s="298">
        <v>115.78</v>
      </c>
    </row>
    <row r="4769" spans="1:4">
      <c r="A4769" s="347">
        <v>38031</v>
      </c>
      <c r="B4769" s="347" t="s">
        <v>38568</v>
      </c>
      <c r="C4769" s="347" t="s">
        <v>294</v>
      </c>
      <c r="D4769" s="298">
        <v>183.48</v>
      </c>
    </row>
    <row r="4770" spans="1:4">
      <c r="A4770" s="347">
        <v>39735</v>
      </c>
      <c r="B4770" s="347" t="s">
        <v>38569</v>
      </c>
      <c r="C4770" s="347" t="s">
        <v>294</v>
      </c>
      <c r="D4770" s="298">
        <v>131.05000000000001</v>
      </c>
    </row>
    <row r="4771" spans="1:4">
      <c r="A4771" s="347">
        <v>39734</v>
      </c>
      <c r="B4771" s="347" t="s">
        <v>38570</v>
      </c>
      <c r="C4771" s="347" t="s">
        <v>294</v>
      </c>
      <c r="D4771" s="298">
        <v>155.44999999999999</v>
      </c>
    </row>
    <row r="4772" spans="1:4">
      <c r="A4772" s="347">
        <v>39736</v>
      </c>
      <c r="B4772" s="347" t="s">
        <v>38571</v>
      </c>
      <c r="C4772" s="347" t="s">
        <v>294</v>
      </c>
      <c r="D4772" s="298">
        <v>177.4</v>
      </c>
    </row>
    <row r="4773" spans="1:4">
      <c r="A4773" s="347">
        <v>39737</v>
      </c>
      <c r="B4773" s="347" t="s">
        <v>38572</v>
      </c>
      <c r="C4773" s="347" t="s">
        <v>294</v>
      </c>
      <c r="D4773" s="298">
        <v>23.86</v>
      </c>
    </row>
    <row r="4774" spans="1:4">
      <c r="A4774" s="347">
        <v>39738</v>
      </c>
      <c r="B4774" s="347" t="s">
        <v>38573</v>
      </c>
      <c r="C4774" s="347" t="s">
        <v>294</v>
      </c>
      <c r="D4774" s="298">
        <v>8.6300000000000008</v>
      </c>
    </row>
    <row r="4775" spans="1:4">
      <c r="A4775" s="347">
        <v>39739</v>
      </c>
      <c r="B4775" s="347" t="s">
        <v>38574</v>
      </c>
      <c r="C4775" s="347" t="s">
        <v>294</v>
      </c>
      <c r="D4775" s="298">
        <v>122.68</v>
      </c>
    </row>
    <row r="4776" spans="1:4">
      <c r="A4776" s="347">
        <v>39733</v>
      </c>
      <c r="B4776" s="347" t="s">
        <v>38575</v>
      </c>
      <c r="C4776" s="347" t="s">
        <v>294</v>
      </c>
      <c r="D4776" s="298">
        <v>212.3</v>
      </c>
    </row>
    <row r="4777" spans="1:4">
      <c r="A4777" s="347">
        <v>39854</v>
      </c>
      <c r="B4777" s="347" t="s">
        <v>38576</v>
      </c>
      <c r="C4777" s="347" t="s">
        <v>294</v>
      </c>
      <c r="D4777" s="298">
        <v>215.31</v>
      </c>
    </row>
    <row r="4778" spans="1:4">
      <c r="A4778" s="347">
        <v>39740</v>
      </c>
      <c r="B4778" s="347" t="s">
        <v>38577</v>
      </c>
      <c r="C4778" s="347" t="s">
        <v>294</v>
      </c>
      <c r="D4778" s="298">
        <v>117.81</v>
      </c>
    </row>
    <row r="4779" spans="1:4">
      <c r="A4779" s="347">
        <v>39741</v>
      </c>
      <c r="B4779" s="347" t="s">
        <v>38578</v>
      </c>
      <c r="C4779" s="347" t="s">
        <v>294</v>
      </c>
      <c r="D4779" s="298">
        <v>21.71</v>
      </c>
    </row>
    <row r="4780" spans="1:4">
      <c r="A4780" s="347">
        <v>39853</v>
      </c>
      <c r="B4780" s="347" t="s">
        <v>38579</v>
      </c>
      <c r="C4780" s="347" t="s">
        <v>294</v>
      </c>
      <c r="D4780" s="298">
        <v>28.51</v>
      </c>
    </row>
    <row r="4781" spans="1:4">
      <c r="A4781" s="347">
        <v>39742</v>
      </c>
      <c r="B4781" s="347" t="s">
        <v>38580</v>
      </c>
      <c r="C4781" s="347" t="s">
        <v>294</v>
      </c>
      <c r="D4781" s="298">
        <v>94.69</v>
      </c>
    </row>
    <row r="4782" spans="1:4">
      <c r="A4782" s="347">
        <v>39749</v>
      </c>
      <c r="B4782" s="347" t="s">
        <v>38581</v>
      </c>
      <c r="C4782" s="347" t="s">
        <v>294</v>
      </c>
      <c r="D4782" s="298">
        <v>108.45</v>
      </c>
    </row>
    <row r="4783" spans="1:4">
      <c r="A4783" s="347">
        <v>39751</v>
      </c>
      <c r="B4783" s="347" t="s">
        <v>38582</v>
      </c>
      <c r="C4783" s="347" t="s">
        <v>294</v>
      </c>
      <c r="D4783" s="298">
        <v>197.07</v>
      </c>
    </row>
    <row r="4784" spans="1:4">
      <c r="A4784" s="347">
        <v>39750</v>
      </c>
      <c r="B4784" s="347" t="s">
        <v>38583</v>
      </c>
      <c r="C4784" s="347" t="s">
        <v>294</v>
      </c>
      <c r="D4784" s="298">
        <v>163.80000000000001</v>
      </c>
    </row>
    <row r="4785" spans="1:4">
      <c r="A4785" s="347">
        <v>39747</v>
      </c>
      <c r="B4785" s="347" t="s">
        <v>38584</v>
      </c>
      <c r="C4785" s="347" t="s">
        <v>294</v>
      </c>
      <c r="D4785" s="298">
        <v>52.69</v>
      </c>
    </row>
    <row r="4786" spans="1:4">
      <c r="A4786" s="347">
        <v>39753</v>
      </c>
      <c r="B4786" s="347" t="s">
        <v>38585</v>
      </c>
      <c r="C4786" s="347" t="s">
        <v>294</v>
      </c>
      <c r="D4786" s="298">
        <v>362.75</v>
      </c>
    </row>
    <row r="4787" spans="1:4">
      <c r="A4787" s="347">
        <v>39754</v>
      </c>
      <c r="B4787" s="347" t="s">
        <v>38586</v>
      </c>
      <c r="C4787" s="347" t="s">
        <v>294</v>
      </c>
      <c r="D4787" s="298">
        <v>534.42999999999995</v>
      </c>
    </row>
    <row r="4788" spans="1:4">
      <c r="A4788" s="347">
        <v>39748</v>
      </c>
      <c r="B4788" s="347" t="s">
        <v>38587</v>
      </c>
      <c r="C4788" s="347" t="s">
        <v>294</v>
      </c>
      <c r="D4788" s="298">
        <v>85.25</v>
      </c>
    </row>
    <row r="4789" spans="1:4">
      <c r="A4789" s="347">
        <v>39755</v>
      </c>
      <c r="B4789" s="347" t="s">
        <v>38588</v>
      </c>
      <c r="C4789" s="347" t="s">
        <v>294</v>
      </c>
      <c r="D4789" s="298">
        <v>810.32</v>
      </c>
    </row>
    <row r="4790" spans="1:4">
      <c r="A4790" s="347">
        <v>12742</v>
      </c>
      <c r="B4790" s="347" t="s">
        <v>38589</v>
      </c>
      <c r="C4790" s="347" t="s">
        <v>294</v>
      </c>
      <c r="D4790" s="298">
        <v>641.64</v>
      </c>
    </row>
    <row r="4791" spans="1:4">
      <c r="A4791" s="347">
        <v>12713</v>
      </c>
      <c r="B4791" s="347" t="s">
        <v>38590</v>
      </c>
      <c r="C4791" s="347" t="s">
        <v>294</v>
      </c>
      <c r="D4791" s="298">
        <v>34.03</v>
      </c>
    </row>
    <row r="4792" spans="1:4">
      <c r="A4792" s="347">
        <v>12743</v>
      </c>
      <c r="B4792" s="347" t="s">
        <v>38591</v>
      </c>
      <c r="C4792" s="347" t="s">
        <v>294</v>
      </c>
      <c r="D4792" s="298">
        <v>58.54</v>
      </c>
    </row>
    <row r="4793" spans="1:4">
      <c r="A4793" s="347">
        <v>12744</v>
      </c>
      <c r="B4793" s="347" t="s">
        <v>38592</v>
      </c>
      <c r="C4793" s="347" t="s">
        <v>294</v>
      </c>
      <c r="D4793" s="298">
        <v>74.290000000000006</v>
      </c>
    </row>
    <row r="4794" spans="1:4">
      <c r="A4794" s="347">
        <v>12745</v>
      </c>
      <c r="B4794" s="347" t="s">
        <v>38593</v>
      </c>
      <c r="C4794" s="347" t="s">
        <v>294</v>
      </c>
      <c r="D4794" s="298">
        <v>107.89</v>
      </c>
    </row>
    <row r="4795" spans="1:4">
      <c r="A4795" s="347">
        <v>12746</v>
      </c>
      <c r="B4795" s="347" t="s">
        <v>38594</v>
      </c>
      <c r="C4795" s="347" t="s">
        <v>294</v>
      </c>
      <c r="D4795" s="298">
        <v>145.69</v>
      </c>
    </row>
    <row r="4796" spans="1:4">
      <c r="A4796" s="347">
        <v>12747</v>
      </c>
      <c r="B4796" s="347" t="s">
        <v>38595</v>
      </c>
      <c r="C4796" s="347" t="s">
        <v>294</v>
      </c>
      <c r="D4796" s="298">
        <v>211.29</v>
      </c>
    </row>
    <row r="4797" spans="1:4">
      <c r="A4797" s="347">
        <v>12748</v>
      </c>
      <c r="B4797" s="347" t="s">
        <v>38596</v>
      </c>
      <c r="C4797" s="347" t="s">
        <v>294</v>
      </c>
      <c r="D4797" s="298">
        <v>297.66000000000003</v>
      </c>
    </row>
    <row r="4798" spans="1:4">
      <c r="A4798" s="347">
        <v>12749</v>
      </c>
      <c r="B4798" s="347" t="s">
        <v>38597</v>
      </c>
      <c r="C4798" s="347" t="s">
        <v>294</v>
      </c>
      <c r="D4798" s="298">
        <v>435.14</v>
      </c>
    </row>
    <row r="4799" spans="1:4">
      <c r="A4799" s="347">
        <v>39726</v>
      </c>
      <c r="B4799" s="347" t="s">
        <v>38598</v>
      </c>
      <c r="C4799" s="347" t="s">
        <v>294</v>
      </c>
      <c r="D4799" s="298">
        <v>142.91999999999999</v>
      </c>
    </row>
    <row r="4800" spans="1:4">
      <c r="A4800" s="347">
        <v>39728</v>
      </c>
      <c r="B4800" s="347" t="s">
        <v>38599</v>
      </c>
      <c r="C4800" s="347" t="s">
        <v>294</v>
      </c>
      <c r="D4800" s="298">
        <v>251.19</v>
      </c>
    </row>
    <row r="4801" spans="1:4">
      <c r="A4801" s="347">
        <v>39727</v>
      </c>
      <c r="B4801" s="347" t="s">
        <v>38600</v>
      </c>
      <c r="C4801" s="347" t="s">
        <v>294</v>
      </c>
      <c r="D4801" s="298">
        <v>206.72</v>
      </c>
    </row>
    <row r="4802" spans="1:4">
      <c r="A4802" s="347">
        <v>39724</v>
      </c>
      <c r="B4802" s="347" t="s">
        <v>38601</v>
      </c>
      <c r="C4802" s="347" t="s">
        <v>294</v>
      </c>
      <c r="D4802" s="298">
        <v>63.29</v>
      </c>
    </row>
    <row r="4803" spans="1:4">
      <c r="A4803" s="347">
        <v>39729</v>
      </c>
      <c r="B4803" s="347" t="s">
        <v>38602</v>
      </c>
      <c r="C4803" s="347" t="s">
        <v>294</v>
      </c>
      <c r="D4803" s="298">
        <v>347.86</v>
      </c>
    </row>
    <row r="4804" spans="1:4">
      <c r="A4804" s="347">
        <v>39730</v>
      </c>
      <c r="B4804" s="347" t="s">
        <v>38603</v>
      </c>
      <c r="C4804" s="347" t="s">
        <v>294</v>
      </c>
      <c r="D4804" s="298">
        <v>451.33</v>
      </c>
    </row>
    <row r="4805" spans="1:4">
      <c r="A4805" s="347">
        <v>39731</v>
      </c>
      <c r="B4805" s="347" t="s">
        <v>38604</v>
      </c>
      <c r="C4805" s="347" t="s">
        <v>294</v>
      </c>
      <c r="D4805" s="298">
        <v>668.45</v>
      </c>
    </row>
    <row r="4806" spans="1:4">
      <c r="A4806" s="347">
        <v>39725</v>
      </c>
      <c r="B4806" s="347" t="s">
        <v>38605</v>
      </c>
      <c r="C4806" s="347" t="s">
        <v>294</v>
      </c>
      <c r="D4806" s="298">
        <v>103.16</v>
      </c>
    </row>
    <row r="4807" spans="1:4">
      <c r="A4807" s="347">
        <v>39732</v>
      </c>
      <c r="B4807" s="347" t="s">
        <v>38606</v>
      </c>
      <c r="C4807" s="347" t="s">
        <v>294</v>
      </c>
      <c r="D4807" s="298">
        <v>983.92</v>
      </c>
    </row>
    <row r="4808" spans="1:4">
      <c r="A4808" s="347">
        <v>39660</v>
      </c>
      <c r="B4808" s="347" t="s">
        <v>38607</v>
      </c>
      <c r="C4808" s="347" t="s">
        <v>294</v>
      </c>
      <c r="D4808" s="298">
        <v>44.83</v>
      </c>
    </row>
    <row r="4809" spans="1:4">
      <c r="A4809" s="347">
        <v>39662</v>
      </c>
      <c r="B4809" s="347" t="s">
        <v>38608</v>
      </c>
      <c r="C4809" s="347" t="s">
        <v>294</v>
      </c>
      <c r="D4809" s="298">
        <v>21.49</v>
      </c>
    </row>
    <row r="4810" spans="1:4">
      <c r="A4810" s="347">
        <v>39661</v>
      </c>
      <c r="B4810" s="347" t="s">
        <v>38609</v>
      </c>
      <c r="C4810" s="347" t="s">
        <v>294</v>
      </c>
      <c r="D4810" s="298">
        <v>14.65</v>
      </c>
    </row>
    <row r="4811" spans="1:4">
      <c r="A4811" s="347">
        <v>39666</v>
      </c>
      <c r="B4811" s="347" t="s">
        <v>38610</v>
      </c>
      <c r="C4811" s="347" t="s">
        <v>294</v>
      </c>
      <c r="D4811" s="298">
        <v>67.45</v>
      </c>
    </row>
    <row r="4812" spans="1:4">
      <c r="A4812" s="347">
        <v>39664</v>
      </c>
      <c r="B4812" s="347" t="s">
        <v>38611</v>
      </c>
      <c r="C4812" s="347" t="s">
        <v>294</v>
      </c>
      <c r="D4812" s="298">
        <v>33.049999999999997</v>
      </c>
    </row>
    <row r="4813" spans="1:4">
      <c r="A4813" s="347">
        <v>39663</v>
      </c>
      <c r="B4813" s="347" t="s">
        <v>38612</v>
      </c>
      <c r="C4813" s="347" t="s">
        <v>294</v>
      </c>
      <c r="D4813" s="298">
        <v>26.43</v>
      </c>
    </row>
    <row r="4814" spans="1:4">
      <c r="A4814" s="347">
        <v>39665</v>
      </c>
      <c r="B4814" s="347" t="s">
        <v>38613</v>
      </c>
      <c r="C4814" s="347" t="s">
        <v>294</v>
      </c>
      <c r="D4814" s="298">
        <v>55.77</v>
      </c>
    </row>
    <row r="4815" spans="1:4">
      <c r="A4815" s="347">
        <v>39752</v>
      </c>
      <c r="B4815" s="347" t="s">
        <v>38614</v>
      </c>
      <c r="C4815" s="347" t="s">
        <v>294</v>
      </c>
      <c r="D4815" s="298">
        <v>280.41000000000003</v>
      </c>
    </row>
    <row r="4816" spans="1:4">
      <c r="A4816" s="347">
        <v>7725</v>
      </c>
      <c r="B4816" s="347" t="s">
        <v>38615</v>
      </c>
      <c r="C4816" s="347" t="s">
        <v>294</v>
      </c>
      <c r="D4816" s="298">
        <v>168.89</v>
      </c>
    </row>
    <row r="4817" spans="1:4">
      <c r="A4817" s="347">
        <v>7753</v>
      </c>
      <c r="B4817" s="347" t="s">
        <v>38616</v>
      </c>
      <c r="C4817" s="347" t="s">
        <v>294</v>
      </c>
      <c r="D4817" s="298">
        <v>329.26</v>
      </c>
    </row>
    <row r="4818" spans="1:4">
      <c r="A4818" s="347">
        <v>13256</v>
      </c>
      <c r="B4818" s="347" t="s">
        <v>38617</v>
      </c>
      <c r="C4818" s="347" t="s">
        <v>294</v>
      </c>
      <c r="D4818" s="298">
        <v>461.25</v>
      </c>
    </row>
    <row r="4819" spans="1:4">
      <c r="A4819" s="347">
        <v>7757</v>
      </c>
      <c r="B4819" s="347" t="s">
        <v>38618</v>
      </c>
      <c r="C4819" s="347" t="s">
        <v>294</v>
      </c>
      <c r="D4819" s="298">
        <v>491.76</v>
      </c>
    </row>
    <row r="4820" spans="1:4">
      <c r="A4820" s="347">
        <v>7758</v>
      </c>
      <c r="B4820" s="347" t="s">
        <v>38619</v>
      </c>
      <c r="C4820" s="347" t="s">
        <v>294</v>
      </c>
      <c r="D4820" s="298">
        <v>712.46</v>
      </c>
    </row>
    <row r="4821" spans="1:4">
      <c r="A4821" s="347">
        <v>7759</v>
      </c>
      <c r="B4821" s="347" t="s">
        <v>38620</v>
      </c>
      <c r="C4821" s="347" t="s">
        <v>294</v>
      </c>
      <c r="D4821" s="299">
        <v>1974.22</v>
      </c>
    </row>
    <row r="4822" spans="1:4">
      <c r="A4822" s="347">
        <v>40334</v>
      </c>
      <c r="B4822" s="347" t="s">
        <v>38621</v>
      </c>
      <c r="C4822" s="347" t="s">
        <v>294</v>
      </c>
      <c r="D4822" s="298">
        <v>77.34</v>
      </c>
    </row>
    <row r="4823" spans="1:4">
      <c r="A4823" s="347">
        <v>7745</v>
      </c>
      <c r="B4823" s="347" t="s">
        <v>38622</v>
      </c>
      <c r="C4823" s="347" t="s">
        <v>294</v>
      </c>
      <c r="D4823" s="298">
        <v>87.28</v>
      </c>
    </row>
    <row r="4824" spans="1:4">
      <c r="A4824" s="347">
        <v>7714</v>
      </c>
      <c r="B4824" s="347" t="s">
        <v>38623</v>
      </c>
      <c r="C4824" s="347" t="s">
        <v>294</v>
      </c>
      <c r="D4824" s="298">
        <v>104.31</v>
      </c>
    </row>
    <row r="4825" spans="1:4">
      <c r="A4825" s="347">
        <v>7742</v>
      </c>
      <c r="B4825" s="347" t="s">
        <v>38624</v>
      </c>
      <c r="C4825" s="347" t="s">
        <v>294</v>
      </c>
      <c r="D4825" s="298">
        <v>230.2</v>
      </c>
    </row>
    <row r="4826" spans="1:4">
      <c r="A4826" s="347">
        <v>7750</v>
      </c>
      <c r="B4826" s="347" t="s">
        <v>38625</v>
      </c>
      <c r="C4826" s="347" t="s">
        <v>294</v>
      </c>
      <c r="D4826" s="298">
        <v>281.01</v>
      </c>
    </row>
    <row r="4827" spans="1:4">
      <c r="A4827" s="347">
        <v>7756</v>
      </c>
      <c r="B4827" s="347" t="s">
        <v>38626</v>
      </c>
      <c r="C4827" s="347" t="s">
        <v>294</v>
      </c>
      <c r="D4827" s="298">
        <v>322.87</v>
      </c>
    </row>
    <row r="4828" spans="1:4">
      <c r="A4828" s="347">
        <v>7765</v>
      </c>
      <c r="B4828" s="347" t="s">
        <v>38627</v>
      </c>
      <c r="C4828" s="347" t="s">
        <v>294</v>
      </c>
      <c r="D4828" s="298">
        <v>361.9</v>
      </c>
    </row>
    <row r="4829" spans="1:4">
      <c r="A4829" s="347">
        <v>12569</v>
      </c>
      <c r="B4829" s="347" t="s">
        <v>38628</v>
      </c>
      <c r="C4829" s="347" t="s">
        <v>294</v>
      </c>
      <c r="D4829" s="298">
        <v>499.57</v>
      </c>
    </row>
    <row r="4830" spans="1:4">
      <c r="A4830" s="347">
        <v>7766</v>
      </c>
      <c r="B4830" s="347" t="s">
        <v>38629</v>
      </c>
      <c r="C4830" s="347" t="s">
        <v>294</v>
      </c>
      <c r="D4830" s="298">
        <v>530.79</v>
      </c>
    </row>
    <row r="4831" spans="1:4">
      <c r="A4831" s="347">
        <v>7767</v>
      </c>
      <c r="B4831" s="347" t="s">
        <v>38630</v>
      </c>
      <c r="C4831" s="347" t="s">
        <v>294</v>
      </c>
      <c r="D4831" s="298">
        <v>762.13</v>
      </c>
    </row>
    <row r="4832" spans="1:4">
      <c r="A4832" s="347">
        <v>7727</v>
      </c>
      <c r="B4832" s="347" t="s">
        <v>38631</v>
      </c>
      <c r="C4832" s="347" t="s">
        <v>294</v>
      </c>
      <c r="D4832" s="299">
        <v>2214.02</v>
      </c>
    </row>
    <row r="4833" spans="1:4">
      <c r="A4833" s="347">
        <v>7760</v>
      </c>
      <c r="B4833" s="347" t="s">
        <v>38632</v>
      </c>
      <c r="C4833" s="347" t="s">
        <v>294</v>
      </c>
      <c r="D4833" s="298">
        <v>87.99</v>
      </c>
    </row>
    <row r="4834" spans="1:4">
      <c r="A4834" s="347">
        <v>7761</v>
      </c>
      <c r="B4834" s="347" t="s">
        <v>38633</v>
      </c>
      <c r="C4834" s="347" t="s">
        <v>294</v>
      </c>
      <c r="D4834" s="298">
        <v>92.25</v>
      </c>
    </row>
    <row r="4835" spans="1:4">
      <c r="A4835" s="347">
        <v>7752</v>
      </c>
      <c r="B4835" s="347" t="s">
        <v>38634</v>
      </c>
      <c r="C4835" s="347" t="s">
        <v>294</v>
      </c>
      <c r="D4835" s="298">
        <v>112.12</v>
      </c>
    </row>
    <row r="4836" spans="1:4">
      <c r="A4836" s="347">
        <v>7762</v>
      </c>
      <c r="B4836" s="347" t="s">
        <v>38635</v>
      </c>
      <c r="C4836" s="347" t="s">
        <v>294</v>
      </c>
      <c r="D4836" s="298">
        <v>146.53</v>
      </c>
    </row>
    <row r="4837" spans="1:4">
      <c r="A4837" s="347">
        <v>7722</v>
      </c>
      <c r="B4837" s="347" t="s">
        <v>38636</v>
      </c>
      <c r="C4837" s="347" t="s">
        <v>294</v>
      </c>
      <c r="D4837" s="298">
        <v>224.24</v>
      </c>
    </row>
    <row r="4838" spans="1:4">
      <c r="A4838" s="347">
        <v>7763</v>
      </c>
      <c r="B4838" s="347" t="s">
        <v>38637</v>
      </c>
      <c r="C4838" s="347" t="s">
        <v>294</v>
      </c>
      <c r="D4838" s="298">
        <v>273.2</v>
      </c>
    </row>
    <row r="4839" spans="1:4">
      <c r="A4839" s="347">
        <v>7764</v>
      </c>
      <c r="B4839" s="347" t="s">
        <v>38638</v>
      </c>
      <c r="C4839" s="347" t="s">
        <v>294</v>
      </c>
      <c r="D4839" s="298">
        <v>326.42</v>
      </c>
    </row>
    <row r="4840" spans="1:4">
      <c r="A4840" s="347">
        <v>12572</v>
      </c>
      <c r="B4840" s="347" t="s">
        <v>38639</v>
      </c>
      <c r="C4840" s="347" t="s">
        <v>294</v>
      </c>
      <c r="D4840" s="298">
        <v>461.25</v>
      </c>
    </row>
    <row r="4841" spans="1:4">
      <c r="A4841" s="347">
        <v>12573</v>
      </c>
      <c r="B4841" s="347" t="s">
        <v>38640</v>
      </c>
      <c r="C4841" s="347" t="s">
        <v>294</v>
      </c>
      <c r="D4841" s="298">
        <v>606.72</v>
      </c>
    </row>
    <row r="4842" spans="1:4">
      <c r="A4842" s="347">
        <v>12574</v>
      </c>
      <c r="B4842" s="347" t="s">
        <v>38641</v>
      </c>
      <c r="C4842" s="347" t="s">
        <v>294</v>
      </c>
      <c r="D4842" s="298">
        <v>733.6</v>
      </c>
    </row>
    <row r="4843" spans="1:4">
      <c r="A4843" s="347">
        <v>12575</v>
      </c>
      <c r="B4843" s="347" t="s">
        <v>38642</v>
      </c>
      <c r="C4843" s="347" t="s">
        <v>294</v>
      </c>
      <c r="D4843" s="299">
        <v>1114.0999999999999</v>
      </c>
    </row>
    <row r="4844" spans="1:4">
      <c r="A4844" s="347">
        <v>12576</v>
      </c>
      <c r="B4844" s="347" t="s">
        <v>38643</v>
      </c>
      <c r="C4844" s="347" t="s">
        <v>294</v>
      </c>
      <c r="D4844" s="298">
        <v>134.82</v>
      </c>
    </row>
    <row r="4845" spans="1:4">
      <c r="A4845" s="347">
        <v>12577</v>
      </c>
      <c r="B4845" s="347" t="s">
        <v>38644</v>
      </c>
      <c r="C4845" s="347" t="s">
        <v>294</v>
      </c>
      <c r="D4845" s="298">
        <v>181.66</v>
      </c>
    </row>
    <row r="4846" spans="1:4">
      <c r="A4846" s="347">
        <v>12578</v>
      </c>
      <c r="B4846" s="347" t="s">
        <v>38645</v>
      </c>
      <c r="C4846" s="347" t="s">
        <v>294</v>
      </c>
      <c r="D4846" s="298">
        <v>219.98</v>
      </c>
    </row>
    <row r="4847" spans="1:4">
      <c r="A4847" s="347">
        <v>12579</v>
      </c>
      <c r="B4847" s="347" t="s">
        <v>38646</v>
      </c>
      <c r="C4847" s="347" t="s">
        <v>294</v>
      </c>
      <c r="D4847" s="298">
        <v>378.93</v>
      </c>
    </row>
    <row r="4848" spans="1:4">
      <c r="A4848" s="347">
        <v>12580</v>
      </c>
      <c r="B4848" s="347" t="s">
        <v>38647</v>
      </c>
      <c r="C4848" s="347" t="s">
        <v>294</v>
      </c>
      <c r="D4848" s="298">
        <v>394.83</v>
      </c>
    </row>
    <row r="4849" spans="1:4">
      <c r="A4849" s="347">
        <v>12581</v>
      </c>
      <c r="B4849" s="347" t="s">
        <v>38648</v>
      </c>
      <c r="C4849" s="347" t="s">
        <v>294</v>
      </c>
      <c r="D4849" s="298">
        <v>422.93</v>
      </c>
    </row>
    <row r="4850" spans="1:4">
      <c r="A4850" s="347">
        <v>7720</v>
      </c>
      <c r="B4850" s="347" t="s">
        <v>38649</v>
      </c>
      <c r="C4850" s="347" t="s">
        <v>294</v>
      </c>
      <c r="D4850" s="298">
        <v>661.36</v>
      </c>
    </row>
    <row r="4851" spans="1:4">
      <c r="A4851" s="347">
        <v>40335</v>
      </c>
      <c r="B4851" s="347" t="s">
        <v>38650</v>
      </c>
      <c r="C4851" s="347" t="s">
        <v>294</v>
      </c>
      <c r="D4851" s="298">
        <v>138.37</v>
      </c>
    </row>
    <row r="4852" spans="1:4">
      <c r="A4852" s="347">
        <v>7740</v>
      </c>
      <c r="B4852" s="347" t="s">
        <v>38651</v>
      </c>
      <c r="C4852" s="347" t="s">
        <v>294</v>
      </c>
      <c r="D4852" s="298">
        <v>141.91999999999999</v>
      </c>
    </row>
    <row r="4853" spans="1:4">
      <c r="A4853" s="347">
        <v>7741</v>
      </c>
      <c r="B4853" s="347" t="s">
        <v>38652</v>
      </c>
      <c r="C4853" s="347" t="s">
        <v>294</v>
      </c>
      <c r="D4853" s="298">
        <v>262.56</v>
      </c>
    </row>
    <row r="4854" spans="1:4">
      <c r="A4854" s="347">
        <v>7774</v>
      </c>
      <c r="B4854" s="347" t="s">
        <v>38653</v>
      </c>
      <c r="C4854" s="347" t="s">
        <v>294</v>
      </c>
      <c r="D4854" s="298">
        <v>322.16000000000003</v>
      </c>
    </row>
    <row r="4855" spans="1:4">
      <c r="A4855" s="347">
        <v>7744</v>
      </c>
      <c r="B4855" s="347" t="s">
        <v>38654</v>
      </c>
      <c r="C4855" s="347" t="s">
        <v>294</v>
      </c>
      <c r="D4855" s="298">
        <v>420.8</v>
      </c>
    </row>
    <row r="4856" spans="1:4">
      <c r="A4856" s="347">
        <v>7773</v>
      </c>
      <c r="B4856" s="347" t="s">
        <v>38655</v>
      </c>
      <c r="C4856" s="347" t="s">
        <v>294</v>
      </c>
      <c r="D4856" s="298">
        <v>430.1</v>
      </c>
    </row>
    <row r="4857" spans="1:4">
      <c r="A4857" s="347">
        <v>7754</v>
      </c>
      <c r="B4857" s="347" t="s">
        <v>38656</v>
      </c>
      <c r="C4857" s="347" t="s">
        <v>294</v>
      </c>
      <c r="D4857" s="298">
        <v>652.14</v>
      </c>
    </row>
    <row r="4858" spans="1:4">
      <c r="A4858" s="347">
        <v>7735</v>
      </c>
      <c r="B4858" s="347" t="s">
        <v>38657</v>
      </c>
      <c r="C4858" s="347" t="s">
        <v>294</v>
      </c>
      <c r="D4858" s="298">
        <v>844.45</v>
      </c>
    </row>
    <row r="4859" spans="1:4">
      <c r="A4859" s="347">
        <v>7755</v>
      </c>
      <c r="B4859" s="347" t="s">
        <v>38658</v>
      </c>
      <c r="C4859" s="347" t="s">
        <v>294</v>
      </c>
      <c r="D4859" s="298">
        <v>167.47</v>
      </c>
    </row>
    <row r="4860" spans="1:4">
      <c r="A4860" s="347">
        <v>7776</v>
      </c>
      <c r="B4860" s="347" t="s">
        <v>38659</v>
      </c>
      <c r="C4860" s="347" t="s">
        <v>294</v>
      </c>
      <c r="D4860" s="298">
        <v>349.13</v>
      </c>
    </row>
    <row r="4861" spans="1:4">
      <c r="A4861" s="347">
        <v>7743</v>
      </c>
      <c r="B4861" s="347" t="s">
        <v>38660</v>
      </c>
      <c r="C4861" s="347" t="s">
        <v>294</v>
      </c>
      <c r="D4861" s="298">
        <v>369.71</v>
      </c>
    </row>
    <row r="4862" spans="1:4">
      <c r="A4862" s="347">
        <v>7733</v>
      </c>
      <c r="B4862" s="347" t="s">
        <v>38661</v>
      </c>
      <c r="C4862" s="347" t="s">
        <v>294</v>
      </c>
      <c r="D4862" s="298">
        <v>482.54</v>
      </c>
    </row>
    <row r="4863" spans="1:4">
      <c r="A4863" s="347">
        <v>7775</v>
      </c>
      <c r="B4863" s="347" t="s">
        <v>38662</v>
      </c>
      <c r="C4863" s="347" t="s">
        <v>294</v>
      </c>
      <c r="D4863" s="298">
        <v>528.66</v>
      </c>
    </row>
    <row r="4864" spans="1:4">
      <c r="A4864" s="347">
        <v>7734</v>
      </c>
      <c r="B4864" s="347" t="s">
        <v>38663</v>
      </c>
      <c r="C4864" s="347" t="s">
        <v>294</v>
      </c>
      <c r="D4864" s="298">
        <v>748.65</v>
      </c>
    </row>
    <row r="4865" spans="1:4">
      <c r="A4865" s="347">
        <v>37449</v>
      </c>
      <c r="B4865" s="347" t="s">
        <v>38664</v>
      </c>
      <c r="C4865" s="347" t="s">
        <v>294</v>
      </c>
      <c r="D4865" s="298">
        <v>24.37</v>
      </c>
    </row>
    <row r="4866" spans="1:4">
      <c r="A4866" s="347">
        <v>37450</v>
      </c>
      <c r="B4866" s="347" t="s">
        <v>38665</v>
      </c>
      <c r="C4866" s="347" t="s">
        <v>294</v>
      </c>
      <c r="D4866" s="298">
        <v>34.119999999999997</v>
      </c>
    </row>
    <row r="4867" spans="1:4">
      <c r="A4867" s="347">
        <v>37451</v>
      </c>
      <c r="B4867" s="347" t="s">
        <v>38666</v>
      </c>
      <c r="C4867" s="347" t="s">
        <v>294</v>
      </c>
      <c r="D4867" s="298">
        <v>47.64</v>
      </c>
    </row>
    <row r="4868" spans="1:4">
      <c r="A4868" s="347">
        <v>37452</v>
      </c>
      <c r="B4868" s="347" t="s">
        <v>38667</v>
      </c>
      <c r="C4868" s="347" t="s">
        <v>294</v>
      </c>
      <c r="D4868" s="298">
        <v>69.25</v>
      </c>
    </row>
    <row r="4869" spans="1:4">
      <c r="A4869" s="347">
        <v>37453</v>
      </c>
      <c r="B4869" s="347" t="s">
        <v>38668</v>
      </c>
      <c r="C4869" s="347" t="s">
        <v>294</v>
      </c>
      <c r="D4869" s="298">
        <v>79.75</v>
      </c>
    </row>
    <row r="4870" spans="1:4">
      <c r="A4870" s="347">
        <v>7778</v>
      </c>
      <c r="B4870" s="347" t="s">
        <v>38669</v>
      </c>
      <c r="C4870" s="347" t="s">
        <v>294</v>
      </c>
      <c r="D4870" s="298">
        <v>29.91</v>
      </c>
    </row>
    <row r="4871" spans="1:4">
      <c r="A4871" s="347">
        <v>7796</v>
      </c>
      <c r="B4871" s="347" t="s">
        <v>38670</v>
      </c>
      <c r="C4871" s="347" t="s">
        <v>294</v>
      </c>
      <c r="D4871" s="298">
        <v>41</v>
      </c>
    </row>
    <row r="4872" spans="1:4">
      <c r="A4872" s="347">
        <v>7781</v>
      </c>
      <c r="B4872" s="347" t="s">
        <v>38671</v>
      </c>
      <c r="C4872" s="347" t="s">
        <v>294</v>
      </c>
      <c r="D4872" s="298">
        <v>48.45</v>
      </c>
    </row>
    <row r="4873" spans="1:4">
      <c r="A4873" s="347">
        <v>7795</v>
      </c>
      <c r="B4873" s="347" t="s">
        <v>38672</v>
      </c>
      <c r="C4873" s="347" t="s">
        <v>294</v>
      </c>
      <c r="D4873" s="298">
        <v>72.11</v>
      </c>
    </row>
    <row r="4874" spans="1:4">
      <c r="A4874" s="347">
        <v>7791</v>
      </c>
      <c r="B4874" s="347" t="s">
        <v>38673</v>
      </c>
      <c r="C4874" s="347" t="s">
        <v>294</v>
      </c>
      <c r="D4874" s="298">
        <v>86.32</v>
      </c>
    </row>
    <row r="4875" spans="1:4">
      <c r="A4875" s="347">
        <v>7783</v>
      </c>
      <c r="B4875" s="347" t="s">
        <v>38674</v>
      </c>
      <c r="C4875" s="347" t="s">
        <v>294</v>
      </c>
      <c r="D4875" s="298">
        <v>30.58</v>
      </c>
    </row>
    <row r="4876" spans="1:4">
      <c r="A4876" s="347">
        <v>7790</v>
      </c>
      <c r="B4876" s="347" t="s">
        <v>38675</v>
      </c>
      <c r="C4876" s="347" t="s">
        <v>294</v>
      </c>
      <c r="D4876" s="298">
        <v>48.2</v>
      </c>
    </row>
    <row r="4877" spans="1:4">
      <c r="A4877" s="347">
        <v>7785</v>
      </c>
      <c r="B4877" s="347" t="s">
        <v>38676</v>
      </c>
      <c r="C4877" s="347" t="s">
        <v>294</v>
      </c>
      <c r="D4877" s="298">
        <v>53.18</v>
      </c>
    </row>
    <row r="4878" spans="1:4">
      <c r="A4878" s="347">
        <v>7792</v>
      </c>
      <c r="B4878" s="347" t="s">
        <v>38677</v>
      </c>
      <c r="C4878" s="347" t="s">
        <v>294</v>
      </c>
      <c r="D4878" s="298">
        <v>75.430000000000007</v>
      </c>
    </row>
    <row r="4879" spans="1:4">
      <c r="A4879" s="347">
        <v>7793</v>
      </c>
      <c r="B4879" s="347" t="s">
        <v>38678</v>
      </c>
      <c r="C4879" s="347" t="s">
        <v>294</v>
      </c>
      <c r="D4879" s="298">
        <v>89.09</v>
      </c>
    </row>
    <row r="4880" spans="1:4">
      <c r="A4880" s="347">
        <v>13159</v>
      </c>
      <c r="B4880" s="347" t="s">
        <v>38679</v>
      </c>
      <c r="C4880" s="347" t="s">
        <v>294</v>
      </c>
      <c r="D4880" s="298">
        <v>77.56</v>
      </c>
    </row>
    <row r="4881" spans="1:4">
      <c r="A4881" s="347">
        <v>13168</v>
      </c>
      <c r="B4881" s="347" t="s">
        <v>38680</v>
      </c>
      <c r="C4881" s="347" t="s">
        <v>294</v>
      </c>
      <c r="D4881" s="298">
        <v>94.18</v>
      </c>
    </row>
    <row r="4882" spans="1:4">
      <c r="A4882" s="347">
        <v>13173</v>
      </c>
      <c r="B4882" s="347" t="s">
        <v>38681</v>
      </c>
      <c r="C4882" s="347" t="s">
        <v>294</v>
      </c>
      <c r="D4882" s="298">
        <v>127.43</v>
      </c>
    </row>
    <row r="4883" spans="1:4">
      <c r="A4883" s="347">
        <v>12583</v>
      </c>
      <c r="B4883" s="347" t="s">
        <v>38682</v>
      </c>
      <c r="C4883" s="347" t="s">
        <v>294</v>
      </c>
      <c r="D4883" s="298">
        <v>25.48</v>
      </c>
    </row>
    <row r="4884" spans="1:4">
      <c r="A4884" s="347">
        <v>12584</v>
      </c>
      <c r="B4884" s="347" t="s">
        <v>38683</v>
      </c>
      <c r="C4884" s="347" t="s">
        <v>294</v>
      </c>
      <c r="D4884" s="298">
        <v>33.24</v>
      </c>
    </row>
    <row r="4885" spans="1:4">
      <c r="A4885" s="347">
        <v>12613</v>
      </c>
      <c r="B4885" s="347" t="s">
        <v>39204</v>
      </c>
      <c r="C4885" s="347" t="s">
        <v>290</v>
      </c>
      <c r="D4885" s="298">
        <v>10.62</v>
      </c>
    </row>
    <row r="4886" spans="1:4">
      <c r="A4886" s="347">
        <v>1031</v>
      </c>
      <c r="B4886" s="347" t="s">
        <v>38684</v>
      </c>
      <c r="C4886" s="347" t="s">
        <v>290</v>
      </c>
      <c r="D4886" s="298">
        <v>11.48</v>
      </c>
    </row>
    <row r="4887" spans="1:4">
      <c r="A4887" s="347">
        <v>39707</v>
      </c>
      <c r="B4887" s="347" t="s">
        <v>38685</v>
      </c>
      <c r="C4887" s="347" t="s">
        <v>294</v>
      </c>
      <c r="D4887" s="298">
        <v>5.24</v>
      </c>
    </row>
    <row r="4888" spans="1:4">
      <c r="A4888" s="347">
        <v>39708</v>
      </c>
      <c r="B4888" s="347" t="s">
        <v>38686</v>
      </c>
      <c r="C4888" s="347" t="s">
        <v>294</v>
      </c>
      <c r="D4888" s="298">
        <v>5.07</v>
      </c>
    </row>
    <row r="4889" spans="1:4">
      <c r="A4889" s="347">
        <v>39710</v>
      </c>
      <c r="B4889" s="347" t="s">
        <v>38687</v>
      </c>
      <c r="C4889" s="347" t="s">
        <v>294</v>
      </c>
      <c r="D4889" s="298">
        <v>3.57</v>
      </c>
    </row>
    <row r="4890" spans="1:4">
      <c r="A4890" s="347">
        <v>39709</v>
      </c>
      <c r="B4890" s="347" t="s">
        <v>38688</v>
      </c>
      <c r="C4890" s="347" t="s">
        <v>294</v>
      </c>
      <c r="D4890" s="298">
        <v>4.95</v>
      </c>
    </row>
    <row r="4891" spans="1:4">
      <c r="A4891" s="347">
        <v>39711</v>
      </c>
      <c r="B4891" s="347" t="s">
        <v>38689</v>
      </c>
      <c r="C4891" s="347" t="s">
        <v>294</v>
      </c>
      <c r="D4891" s="298">
        <v>5.56</v>
      </c>
    </row>
    <row r="4892" spans="1:4">
      <c r="A4892" s="347">
        <v>39712</v>
      </c>
      <c r="B4892" s="347" t="s">
        <v>38690</v>
      </c>
      <c r="C4892" s="347" t="s">
        <v>294</v>
      </c>
      <c r="D4892" s="298">
        <v>1.95</v>
      </c>
    </row>
    <row r="4893" spans="1:4">
      <c r="A4893" s="347">
        <v>39713</v>
      </c>
      <c r="B4893" s="347" t="s">
        <v>38691</v>
      </c>
      <c r="C4893" s="347" t="s">
        <v>294</v>
      </c>
      <c r="D4893" s="298">
        <v>1.54</v>
      </c>
    </row>
    <row r="4894" spans="1:4">
      <c r="A4894" s="347">
        <v>39714</v>
      </c>
      <c r="B4894" s="347" t="s">
        <v>38692</v>
      </c>
      <c r="C4894" s="347" t="s">
        <v>294</v>
      </c>
      <c r="D4894" s="298">
        <v>3.53</v>
      </c>
    </row>
    <row r="4895" spans="1:4">
      <c r="A4895" s="347">
        <v>39715</v>
      </c>
      <c r="B4895" s="347" t="s">
        <v>38693</v>
      </c>
      <c r="C4895" s="347" t="s">
        <v>294</v>
      </c>
      <c r="D4895" s="298">
        <v>2.5099999999999998</v>
      </c>
    </row>
    <row r="4896" spans="1:4">
      <c r="A4896" s="347">
        <v>39716</v>
      </c>
      <c r="B4896" s="347" t="s">
        <v>38694</v>
      </c>
      <c r="C4896" s="347" t="s">
        <v>294</v>
      </c>
      <c r="D4896" s="298">
        <v>1.9</v>
      </c>
    </row>
    <row r="4897" spans="1:4">
      <c r="A4897" s="347">
        <v>39718</v>
      </c>
      <c r="B4897" s="347" t="s">
        <v>38695</v>
      </c>
      <c r="C4897" s="347" t="s">
        <v>294</v>
      </c>
      <c r="D4897" s="298">
        <v>3.25</v>
      </c>
    </row>
    <row r="4898" spans="1:4">
      <c r="A4898" s="347">
        <v>9813</v>
      </c>
      <c r="B4898" s="347" t="s">
        <v>38696</v>
      </c>
      <c r="C4898" s="347" t="s">
        <v>294</v>
      </c>
      <c r="D4898" s="298">
        <v>6.8</v>
      </c>
    </row>
    <row r="4899" spans="1:4">
      <c r="A4899" s="347">
        <v>9815</v>
      </c>
      <c r="B4899" s="347" t="s">
        <v>38697</v>
      </c>
      <c r="C4899" s="347" t="s">
        <v>294</v>
      </c>
      <c r="D4899" s="298">
        <v>13.43</v>
      </c>
    </row>
    <row r="4900" spans="1:4">
      <c r="A4900" s="347">
        <v>25876</v>
      </c>
      <c r="B4900" s="347" t="s">
        <v>38698</v>
      </c>
      <c r="C4900" s="347" t="s">
        <v>294</v>
      </c>
      <c r="D4900" s="299">
        <v>6682.13</v>
      </c>
    </row>
    <row r="4901" spans="1:4">
      <c r="A4901" s="347">
        <v>25888</v>
      </c>
      <c r="B4901" s="347" t="s">
        <v>38699</v>
      </c>
      <c r="C4901" s="347" t="s">
        <v>294</v>
      </c>
      <c r="D4901" s="298">
        <v>163.77000000000001</v>
      </c>
    </row>
    <row r="4902" spans="1:4">
      <c r="A4902" s="347">
        <v>25874</v>
      </c>
      <c r="B4902" s="347" t="s">
        <v>38700</v>
      </c>
      <c r="C4902" s="347" t="s">
        <v>294</v>
      </c>
      <c r="D4902" s="299">
        <v>11719.45</v>
      </c>
    </row>
    <row r="4903" spans="1:4">
      <c r="A4903" s="347">
        <v>25877</v>
      </c>
      <c r="B4903" s="347" t="s">
        <v>38701</v>
      </c>
      <c r="C4903" s="347" t="s">
        <v>294</v>
      </c>
      <c r="D4903" s="299">
        <v>15991.63</v>
      </c>
    </row>
    <row r="4904" spans="1:4">
      <c r="A4904" s="347">
        <v>25878</v>
      </c>
      <c r="B4904" s="347" t="s">
        <v>38702</v>
      </c>
      <c r="C4904" s="347" t="s">
        <v>294</v>
      </c>
      <c r="D4904" s="298">
        <v>351.53</v>
      </c>
    </row>
    <row r="4905" spans="1:4">
      <c r="A4905" s="347">
        <v>25879</v>
      </c>
      <c r="B4905" s="347" t="s">
        <v>38703</v>
      </c>
      <c r="C4905" s="347" t="s">
        <v>294</v>
      </c>
      <c r="D4905" s="299">
        <v>15169.97</v>
      </c>
    </row>
    <row r="4906" spans="1:4">
      <c r="A4906" s="347">
        <v>25887</v>
      </c>
      <c r="B4906" s="347" t="s">
        <v>38704</v>
      </c>
      <c r="C4906" s="347" t="s">
        <v>294</v>
      </c>
      <c r="D4906" s="299">
        <v>6060.65</v>
      </c>
    </row>
    <row r="4907" spans="1:4">
      <c r="A4907" s="347">
        <v>25880</v>
      </c>
      <c r="B4907" s="347" t="s">
        <v>38705</v>
      </c>
      <c r="C4907" s="347" t="s">
        <v>294</v>
      </c>
      <c r="D4907" s="298">
        <v>548</v>
      </c>
    </row>
    <row r="4908" spans="1:4">
      <c r="A4908" s="347">
        <v>25881</v>
      </c>
      <c r="B4908" s="347" t="s">
        <v>38706</v>
      </c>
      <c r="C4908" s="347" t="s">
        <v>294</v>
      </c>
      <c r="D4908" s="299">
        <v>1342.74</v>
      </c>
    </row>
    <row r="4909" spans="1:4">
      <c r="A4909" s="347">
        <v>25882</v>
      </c>
      <c r="B4909" s="347" t="s">
        <v>38707</v>
      </c>
      <c r="C4909" s="347" t="s">
        <v>294</v>
      </c>
      <c r="D4909" s="299">
        <v>2162.66</v>
      </c>
    </row>
    <row r="4910" spans="1:4">
      <c r="A4910" s="347">
        <v>25883</v>
      </c>
      <c r="B4910" s="347" t="s">
        <v>38708</v>
      </c>
      <c r="C4910" s="347" t="s">
        <v>294</v>
      </c>
      <c r="D4910" s="298">
        <v>34.89</v>
      </c>
    </row>
    <row r="4911" spans="1:4">
      <c r="A4911" s="347">
        <v>25884</v>
      </c>
      <c r="B4911" s="347" t="s">
        <v>38709</v>
      </c>
      <c r="C4911" s="347" t="s">
        <v>294</v>
      </c>
      <c r="D4911" s="299">
        <v>3796.83</v>
      </c>
    </row>
    <row r="4912" spans="1:4">
      <c r="A4912" s="347">
        <v>25885</v>
      </c>
      <c r="B4912" s="347" t="s">
        <v>38710</v>
      </c>
      <c r="C4912" s="347" t="s">
        <v>294</v>
      </c>
      <c r="D4912" s="299">
        <v>5646.96</v>
      </c>
    </row>
    <row r="4913" spans="1:4">
      <c r="A4913" s="347">
        <v>25889</v>
      </c>
      <c r="B4913" s="347" t="s">
        <v>38711</v>
      </c>
      <c r="C4913" s="347" t="s">
        <v>294</v>
      </c>
      <c r="D4913" s="299">
        <v>2831.81</v>
      </c>
    </row>
    <row r="4914" spans="1:4">
      <c r="A4914" s="347">
        <v>25886</v>
      </c>
      <c r="B4914" s="347" t="s">
        <v>38712</v>
      </c>
      <c r="C4914" s="347" t="s">
        <v>294</v>
      </c>
      <c r="D4914" s="298">
        <v>78.03</v>
      </c>
    </row>
    <row r="4915" spans="1:4">
      <c r="A4915" s="347">
        <v>25875</v>
      </c>
      <c r="B4915" s="347" t="s">
        <v>38713</v>
      </c>
      <c r="C4915" s="347" t="s">
        <v>294</v>
      </c>
      <c r="D4915" s="299">
        <v>3694.56</v>
      </c>
    </row>
    <row r="4916" spans="1:4">
      <c r="A4916" s="347">
        <v>9876</v>
      </c>
      <c r="B4916" s="347" t="s">
        <v>38714</v>
      </c>
      <c r="C4916" s="347" t="s">
        <v>294</v>
      </c>
      <c r="D4916" s="298">
        <v>21.7</v>
      </c>
    </row>
    <row r="4917" spans="1:4">
      <c r="A4917" s="347">
        <v>9877</v>
      </c>
      <c r="B4917" s="347" t="s">
        <v>38715</v>
      </c>
      <c r="C4917" s="347" t="s">
        <v>294</v>
      </c>
      <c r="D4917" s="298">
        <v>76.010000000000005</v>
      </c>
    </row>
    <row r="4918" spans="1:4">
      <c r="A4918" s="347">
        <v>9878</v>
      </c>
      <c r="B4918" s="347" t="s">
        <v>38716</v>
      </c>
      <c r="C4918" s="347" t="s">
        <v>294</v>
      </c>
      <c r="D4918" s="298">
        <v>99</v>
      </c>
    </row>
    <row r="4919" spans="1:4">
      <c r="A4919" s="347">
        <v>9879</v>
      </c>
      <c r="B4919" s="347" t="s">
        <v>38717</v>
      </c>
      <c r="C4919" s="347" t="s">
        <v>294</v>
      </c>
      <c r="D4919" s="298">
        <v>236.31</v>
      </c>
    </row>
    <row r="4920" spans="1:4">
      <c r="A4920" s="347">
        <v>41986</v>
      </c>
      <c r="B4920" s="347" t="s">
        <v>38718</v>
      </c>
      <c r="C4920" s="347" t="s">
        <v>294</v>
      </c>
      <c r="D4920" s="299">
        <v>3236.93</v>
      </c>
    </row>
    <row r="4921" spans="1:4">
      <c r="A4921" s="347">
        <v>43422</v>
      </c>
      <c r="B4921" s="347" t="s">
        <v>38719</v>
      </c>
      <c r="C4921" s="347" t="s">
        <v>294</v>
      </c>
      <c r="D4921" s="299">
        <v>3969.78</v>
      </c>
    </row>
    <row r="4922" spans="1:4">
      <c r="A4922" s="347">
        <v>41987</v>
      </c>
      <c r="B4922" s="347" t="s">
        <v>38720</v>
      </c>
      <c r="C4922" s="347" t="s">
        <v>294</v>
      </c>
      <c r="D4922" s="299">
        <v>4601.3</v>
      </c>
    </row>
    <row r="4923" spans="1:4">
      <c r="A4923" s="347">
        <v>41988</v>
      </c>
      <c r="B4923" s="347" t="s">
        <v>38721</v>
      </c>
      <c r="C4923" s="347" t="s">
        <v>294</v>
      </c>
      <c r="D4923" s="299">
        <v>6077.67</v>
      </c>
    </row>
    <row r="4924" spans="1:4">
      <c r="A4924" s="347">
        <v>41697</v>
      </c>
      <c r="B4924" s="347" t="s">
        <v>38722</v>
      </c>
      <c r="C4924" s="347" t="s">
        <v>294</v>
      </c>
      <c r="D4924" s="299">
        <v>1077.25</v>
      </c>
    </row>
    <row r="4925" spans="1:4">
      <c r="A4925" s="347">
        <v>41985</v>
      </c>
      <c r="B4925" s="347" t="s">
        <v>38723</v>
      </c>
      <c r="C4925" s="347" t="s">
        <v>294</v>
      </c>
      <c r="D4925" s="299">
        <v>1500.32</v>
      </c>
    </row>
    <row r="4926" spans="1:4">
      <c r="A4926" s="347">
        <v>41699</v>
      </c>
      <c r="B4926" s="347" t="s">
        <v>38724</v>
      </c>
      <c r="C4926" s="347" t="s">
        <v>294</v>
      </c>
      <c r="D4926" s="299">
        <v>2136.38</v>
      </c>
    </row>
    <row r="4927" spans="1:4">
      <c r="A4927" s="347">
        <v>38053</v>
      </c>
      <c r="B4927" s="347" t="s">
        <v>38725</v>
      </c>
      <c r="C4927" s="347" t="s">
        <v>294</v>
      </c>
      <c r="D4927" s="298">
        <v>20.34</v>
      </c>
    </row>
    <row r="4928" spans="1:4">
      <c r="A4928" s="347">
        <v>38054</v>
      </c>
      <c r="B4928" s="347" t="s">
        <v>38726</v>
      </c>
      <c r="C4928" s="347" t="s">
        <v>294</v>
      </c>
      <c r="D4928" s="298">
        <v>34.97</v>
      </c>
    </row>
    <row r="4929" spans="1:4">
      <c r="A4929" s="347">
        <v>38052</v>
      </c>
      <c r="B4929" s="347" t="s">
        <v>38727</v>
      </c>
      <c r="C4929" s="347" t="s">
        <v>294</v>
      </c>
      <c r="D4929" s="298">
        <v>9.85</v>
      </c>
    </row>
    <row r="4930" spans="1:4">
      <c r="A4930" s="347">
        <v>38051</v>
      </c>
      <c r="B4930" s="347" t="s">
        <v>38728</v>
      </c>
      <c r="C4930" s="347" t="s">
        <v>294</v>
      </c>
      <c r="D4930" s="298">
        <v>6.14</v>
      </c>
    </row>
    <row r="4931" spans="1:4">
      <c r="A4931" s="347">
        <v>38787</v>
      </c>
      <c r="B4931" s="347" t="s">
        <v>38729</v>
      </c>
      <c r="C4931" s="347" t="s">
        <v>294</v>
      </c>
      <c r="D4931" s="298">
        <v>6.04</v>
      </c>
    </row>
    <row r="4932" spans="1:4">
      <c r="A4932" s="347">
        <v>38825</v>
      </c>
      <c r="B4932" s="347" t="s">
        <v>38730</v>
      </c>
      <c r="C4932" s="347" t="s">
        <v>294</v>
      </c>
      <c r="D4932" s="298">
        <v>7.91</v>
      </c>
    </row>
    <row r="4933" spans="1:4">
      <c r="A4933" s="347">
        <v>38826</v>
      </c>
      <c r="B4933" s="347" t="s">
        <v>38731</v>
      </c>
      <c r="C4933" s="347" t="s">
        <v>294</v>
      </c>
      <c r="D4933" s="298">
        <v>11.72</v>
      </c>
    </row>
    <row r="4934" spans="1:4">
      <c r="A4934" s="347">
        <v>38827</v>
      </c>
      <c r="B4934" s="347" t="s">
        <v>38732</v>
      </c>
      <c r="C4934" s="347" t="s">
        <v>294</v>
      </c>
      <c r="D4934" s="298">
        <v>18.84</v>
      </c>
    </row>
    <row r="4935" spans="1:4">
      <c r="A4935" s="347">
        <v>38830</v>
      </c>
      <c r="B4935" s="347" t="s">
        <v>38733</v>
      </c>
      <c r="C4935" s="347" t="s">
        <v>294</v>
      </c>
      <c r="D4935" s="298">
        <v>26.38</v>
      </c>
    </row>
    <row r="4936" spans="1:4">
      <c r="A4936" s="347">
        <v>38828</v>
      </c>
      <c r="B4936" s="347" t="s">
        <v>38734</v>
      </c>
      <c r="C4936" s="347" t="s">
        <v>294</v>
      </c>
      <c r="D4936" s="298">
        <v>11.63</v>
      </c>
    </row>
    <row r="4937" spans="1:4">
      <c r="A4937" s="347">
        <v>38829</v>
      </c>
      <c r="B4937" s="347" t="s">
        <v>38735</v>
      </c>
      <c r="C4937" s="347" t="s">
        <v>294</v>
      </c>
      <c r="D4937" s="298">
        <v>19.05</v>
      </c>
    </row>
    <row r="4938" spans="1:4">
      <c r="A4938" s="347">
        <v>38831</v>
      </c>
      <c r="B4938" s="347" t="s">
        <v>38736</v>
      </c>
      <c r="C4938" s="347" t="s">
        <v>294</v>
      </c>
      <c r="D4938" s="298">
        <v>36.79</v>
      </c>
    </row>
    <row r="4939" spans="1:4">
      <c r="A4939" s="347">
        <v>36274</v>
      </c>
      <c r="B4939" s="347" t="s">
        <v>38737</v>
      </c>
      <c r="C4939" s="347" t="s">
        <v>294</v>
      </c>
      <c r="D4939" s="298">
        <v>8.4700000000000006</v>
      </c>
    </row>
    <row r="4940" spans="1:4">
      <c r="A4940" s="347">
        <v>36278</v>
      </c>
      <c r="B4940" s="347" t="s">
        <v>38738</v>
      </c>
      <c r="C4940" s="347" t="s">
        <v>294</v>
      </c>
      <c r="D4940" s="298">
        <v>11.49</v>
      </c>
    </row>
    <row r="4941" spans="1:4">
      <c r="A4941" s="347">
        <v>38977</v>
      </c>
      <c r="B4941" s="347" t="s">
        <v>38739</v>
      </c>
      <c r="C4941" s="347" t="s">
        <v>294</v>
      </c>
      <c r="D4941" s="298">
        <v>174.85</v>
      </c>
    </row>
    <row r="4942" spans="1:4">
      <c r="A4942" s="347">
        <v>38971</v>
      </c>
      <c r="B4942" s="347" t="s">
        <v>38740</v>
      </c>
      <c r="C4942" s="347" t="s">
        <v>294</v>
      </c>
      <c r="D4942" s="298">
        <v>14.4</v>
      </c>
    </row>
    <row r="4943" spans="1:4">
      <c r="A4943" s="347">
        <v>38972</v>
      </c>
      <c r="B4943" s="347" t="s">
        <v>38741</v>
      </c>
      <c r="C4943" s="347" t="s">
        <v>294</v>
      </c>
      <c r="D4943" s="298">
        <v>21.94</v>
      </c>
    </row>
    <row r="4944" spans="1:4">
      <c r="A4944" s="347">
        <v>38973</v>
      </c>
      <c r="B4944" s="347" t="s">
        <v>38742</v>
      </c>
      <c r="C4944" s="347" t="s">
        <v>294</v>
      </c>
      <c r="D4944" s="298">
        <v>29.02</v>
      </c>
    </row>
    <row r="4945" spans="1:4">
      <c r="A4945" s="347">
        <v>38974</v>
      </c>
      <c r="B4945" s="347" t="s">
        <v>38743</v>
      </c>
      <c r="C4945" s="347" t="s">
        <v>294</v>
      </c>
      <c r="D4945" s="298">
        <v>42.32</v>
      </c>
    </row>
    <row r="4946" spans="1:4">
      <c r="A4946" s="347">
        <v>38975</v>
      </c>
      <c r="B4946" s="347" t="s">
        <v>38744</v>
      </c>
      <c r="C4946" s="347" t="s">
        <v>294</v>
      </c>
      <c r="D4946" s="298">
        <v>70.53</v>
      </c>
    </row>
    <row r="4947" spans="1:4">
      <c r="A4947" s="347">
        <v>38976</v>
      </c>
      <c r="B4947" s="347" t="s">
        <v>38745</v>
      </c>
      <c r="C4947" s="347" t="s">
        <v>294</v>
      </c>
      <c r="D4947" s="298">
        <v>98.91</v>
      </c>
    </row>
    <row r="4948" spans="1:4">
      <c r="A4948" s="347">
        <v>38986</v>
      </c>
      <c r="B4948" s="347" t="s">
        <v>38746</v>
      </c>
      <c r="C4948" s="347" t="s">
        <v>294</v>
      </c>
      <c r="D4948" s="298">
        <v>199.05</v>
      </c>
    </row>
    <row r="4949" spans="1:4">
      <c r="A4949" s="347">
        <v>38978</v>
      </c>
      <c r="B4949" s="347" t="s">
        <v>38747</v>
      </c>
      <c r="C4949" s="347" t="s">
        <v>294</v>
      </c>
      <c r="D4949" s="298">
        <v>8.4700000000000006</v>
      </c>
    </row>
    <row r="4950" spans="1:4">
      <c r="A4950" s="347">
        <v>38979</v>
      </c>
      <c r="B4950" s="347" t="s">
        <v>38748</v>
      </c>
      <c r="C4950" s="347" t="s">
        <v>294</v>
      </c>
      <c r="D4950" s="298">
        <v>11.49</v>
      </c>
    </row>
    <row r="4951" spans="1:4">
      <c r="A4951" s="347">
        <v>38980</v>
      </c>
      <c r="B4951" s="347" t="s">
        <v>38749</v>
      </c>
      <c r="C4951" s="347" t="s">
        <v>294</v>
      </c>
      <c r="D4951" s="298">
        <v>19.21</v>
      </c>
    </row>
    <row r="4952" spans="1:4">
      <c r="A4952" s="347">
        <v>38981</v>
      </c>
      <c r="B4952" s="347" t="s">
        <v>38750</v>
      </c>
      <c r="C4952" s="347" t="s">
        <v>294</v>
      </c>
      <c r="D4952" s="298">
        <v>26.6</v>
      </c>
    </row>
    <row r="4953" spans="1:4">
      <c r="A4953" s="347">
        <v>38982</v>
      </c>
      <c r="B4953" s="347" t="s">
        <v>38751</v>
      </c>
      <c r="C4953" s="347" t="s">
        <v>294</v>
      </c>
      <c r="D4953" s="298">
        <v>38.71</v>
      </c>
    </row>
    <row r="4954" spans="1:4">
      <c r="A4954" s="347">
        <v>38983</v>
      </c>
      <c r="B4954" s="347" t="s">
        <v>38752</v>
      </c>
      <c r="C4954" s="347" t="s">
        <v>294</v>
      </c>
      <c r="D4954" s="298">
        <v>51.32</v>
      </c>
    </row>
    <row r="4955" spans="1:4">
      <c r="A4955" s="347">
        <v>38984</v>
      </c>
      <c r="B4955" s="347" t="s">
        <v>38753</v>
      </c>
      <c r="C4955" s="347" t="s">
        <v>294</v>
      </c>
      <c r="D4955" s="298">
        <v>98.98</v>
      </c>
    </row>
    <row r="4956" spans="1:4">
      <c r="A4956" s="347">
        <v>38985</v>
      </c>
      <c r="B4956" s="347" t="s">
        <v>38754</v>
      </c>
      <c r="C4956" s="347" t="s">
        <v>294</v>
      </c>
      <c r="D4956" s="298">
        <v>146.52000000000001</v>
      </c>
    </row>
    <row r="4957" spans="1:4">
      <c r="A4957" s="347">
        <v>9836</v>
      </c>
      <c r="B4957" s="347" t="s">
        <v>38755</v>
      </c>
      <c r="C4957" s="347" t="s">
        <v>294</v>
      </c>
      <c r="D4957" s="298">
        <v>14.15</v>
      </c>
    </row>
    <row r="4958" spans="1:4">
      <c r="A4958" s="347">
        <v>20065</v>
      </c>
      <c r="B4958" s="347" t="s">
        <v>38756</v>
      </c>
      <c r="C4958" s="347" t="s">
        <v>294</v>
      </c>
      <c r="D4958" s="298">
        <v>36.200000000000003</v>
      </c>
    </row>
    <row r="4959" spans="1:4">
      <c r="A4959" s="347">
        <v>9835</v>
      </c>
      <c r="B4959" s="347" t="s">
        <v>38757</v>
      </c>
      <c r="C4959" s="347" t="s">
        <v>294</v>
      </c>
      <c r="D4959" s="298">
        <v>5.0999999999999996</v>
      </c>
    </row>
    <row r="4960" spans="1:4">
      <c r="A4960" s="347">
        <v>38032</v>
      </c>
      <c r="B4960" s="347" t="s">
        <v>38758</v>
      </c>
      <c r="C4960" s="347" t="s">
        <v>294</v>
      </c>
      <c r="D4960" s="298">
        <v>61.58</v>
      </c>
    </row>
    <row r="4961" spans="1:4">
      <c r="A4961" s="347">
        <v>38033</v>
      </c>
      <c r="B4961" s="347" t="s">
        <v>38759</v>
      </c>
      <c r="C4961" s="347" t="s">
        <v>294</v>
      </c>
      <c r="D4961" s="298">
        <v>100.77</v>
      </c>
    </row>
    <row r="4962" spans="1:4">
      <c r="A4962" s="347">
        <v>38034</v>
      </c>
      <c r="B4962" s="347" t="s">
        <v>38760</v>
      </c>
      <c r="C4962" s="347" t="s">
        <v>294</v>
      </c>
      <c r="D4962" s="298">
        <v>166.69</v>
      </c>
    </row>
    <row r="4963" spans="1:4">
      <c r="A4963" s="347">
        <v>38035</v>
      </c>
      <c r="B4963" s="347" t="s">
        <v>38761</v>
      </c>
      <c r="C4963" s="347" t="s">
        <v>294</v>
      </c>
      <c r="D4963" s="298">
        <v>232.29</v>
      </c>
    </row>
    <row r="4964" spans="1:4">
      <c r="A4964" s="347">
        <v>38036</v>
      </c>
      <c r="B4964" s="347" t="s">
        <v>38762</v>
      </c>
      <c r="C4964" s="347" t="s">
        <v>294</v>
      </c>
      <c r="D4964" s="298">
        <v>327.77</v>
      </c>
    </row>
    <row r="4965" spans="1:4">
      <c r="A4965" s="347">
        <v>38037</v>
      </c>
      <c r="B4965" s="347" t="s">
        <v>38763</v>
      </c>
      <c r="C4965" s="347" t="s">
        <v>294</v>
      </c>
      <c r="D4965" s="298">
        <v>380.05</v>
      </c>
    </row>
    <row r="4966" spans="1:4">
      <c r="A4966" s="347">
        <v>9850</v>
      </c>
      <c r="B4966" s="347" t="s">
        <v>38764</v>
      </c>
      <c r="C4966" s="347" t="s">
        <v>294</v>
      </c>
      <c r="D4966" s="298">
        <v>143.38</v>
      </c>
    </row>
    <row r="4967" spans="1:4">
      <c r="A4967" s="347">
        <v>9853</v>
      </c>
      <c r="B4967" s="347" t="s">
        <v>38765</v>
      </c>
      <c r="C4967" s="347" t="s">
        <v>294</v>
      </c>
      <c r="D4967" s="298">
        <v>254.97</v>
      </c>
    </row>
    <row r="4968" spans="1:4">
      <c r="A4968" s="347">
        <v>9854</v>
      </c>
      <c r="B4968" s="347" t="s">
        <v>38766</v>
      </c>
      <c r="C4968" s="347" t="s">
        <v>294</v>
      </c>
      <c r="D4968" s="298">
        <v>111.71</v>
      </c>
    </row>
    <row r="4969" spans="1:4">
      <c r="A4969" s="347">
        <v>9851</v>
      </c>
      <c r="B4969" s="347" t="s">
        <v>38767</v>
      </c>
      <c r="C4969" s="347" t="s">
        <v>294</v>
      </c>
      <c r="D4969" s="298">
        <v>193.72</v>
      </c>
    </row>
    <row r="4970" spans="1:4">
      <c r="A4970" s="347">
        <v>9855</v>
      </c>
      <c r="B4970" s="347" t="s">
        <v>38768</v>
      </c>
      <c r="C4970" s="347" t="s">
        <v>294</v>
      </c>
      <c r="D4970" s="298">
        <v>324.01</v>
      </c>
    </row>
    <row r="4971" spans="1:4">
      <c r="A4971" s="347">
        <v>9825</v>
      </c>
      <c r="B4971" s="347" t="s">
        <v>38769</v>
      </c>
      <c r="C4971" s="347" t="s">
        <v>294</v>
      </c>
      <c r="D4971" s="298">
        <v>53.57</v>
      </c>
    </row>
    <row r="4972" spans="1:4">
      <c r="A4972" s="347">
        <v>9828</v>
      </c>
      <c r="B4972" s="347" t="s">
        <v>38770</v>
      </c>
      <c r="C4972" s="347" t="s">
        <v>294</v>
      </c>
      <c r="D4972" s="298">
        <v>144.16</v>
      </c>
    </row>
    <row r="4973" spans="1:4">
      <c r="A4973" s="347">
        <v>9829</v>
      </c>
      <c r="B4973" s="347" t="s">
        <v>38771</v>
      </c>
      <c r="C4973" s="347" t="s">
        <v>294</v>
      </c>
      <c r="D4973" s="298">
        <v>244.31</v>
      </c>
    </row>
    <row r="4974" spans="1:4">
      <c r="A4974" s="347">
        <v>9826</v>
      </c>
      <c r="B4974" s="347" t="s">
        <v>38772</v>
      </c>
      <c r="C4974" s="347" t="s">
        <v>294</v>
      </c>
      <c r="D4974" s="298">
        <v>371.93</v>
      </c>
    </row>
    <row r="4975" spans="1:4">
      <c r="A4975" s="347">
        <v>9827</v>
      </c>
      <c r="B4975" s="347" t="s">
        <v>38773</v>
      </c>
      <c r="C4975" s="347" t="s">
        <v>294</v>
      </c>
      <c r="D4975" s="298">
        <v>528.14</v>
      </c>
    </row>
    <row r="4976" spans="1:4">
      <c r="A4976" s="347">
        <v>36374</v>
      </c>
      <c r="B4976" s="347" t="s">
        <v>38774</v>
      </c>
      <c r="C4976" s="347" t="s">
        <v>294</v>
      </c>
      <c r="D4976" s="298">
        <v>64.2</v>
      </c>
    </row>
    <row r="4977" spans="1:4">
      <c r="A4977" s="347">
        <v>36084</v>
      </c>
      <c r="B4977" s="347" t="s">
        <v>38775</v>
      </c>
      <c r="C4977" s="347" t="s">
        <v>294</v>
      </c>
      <c r="D4977" s="298">
        <v>19.02</v>
      </c>
    </row>
    <row r="4978" spans="1:4">
      <c r="A4978" s="347">
        <v>36373</v>
      </c>
      <c r="B4978" s="347" t="s">
        <v>38776</v>
      </c>
      <c r="C4978" s="347" t="s">
        <v>294</v>
      </c>
      <c r="D4978" s="298">
        <v>39.5</v>
      </c>
    </row>
    <row r="4979" spans="1:4">
      <c r="A4979" s="347">
        <v>36377</v>
      </c>
      <c r="B4979" s="347" t="s">
        <v>38777</v>
      </c>
      <c r="C4979" s="347" t="s">
        <v>294</v>
      </c>
      <c r="D4979" s="298">
        <v>77.010000000000005</v>
      </c>
    </row>
    <row r="4980" spans="1:4">
      <c r="A4980" s="347">
        <v>36375</v>
      </c>
      <c r="B4980" s="347" t="s">
        <v>38778</v>
      </c>
      <c r="C4980" s="347" t="s">
        <v>294</v>
      </c>
      <c r="D4980" s="298">
        <v>23.47</v>
      </c>
    </row>
    <row r="4981" spans="1:4">
      <c r="A4981" s="347">
        <v>36376</v>
      </c>
      <c r="B4981" s="347" t="s">
        <v>38779</v>
      </c>
      <c r="C4981" s="347" t="s">
        <v>294</v>
      </c>
      <c r="D4981" s="298">
        <v>46.09</v>
      </c>
    </row>
    <row r="4982" spans="1:4">
      <c r="A4982" s="347">
        <v>36380</v>
      </c>
      <c r="B4982" s="347" t="s">
        <v>38780</v>
      </c>
      <c r="C4982" s="347" t="s">
        <v>294</v>
      </c>
      <c r="D4982" s="298">
        <v>96.3</v>
      </c>
    </row>
    <row r="4983" spans="1:4">
      <c r="A4983" s="347">
        <v>36378</v>
      </c>
      <c r="B4983" s="347" t="s">
        <v>38781</v>
      </c>
      <c r="C4983" s="347" t="s">
        <v>294</v>
      </c>
      <c r="D4983" s="298">
        <v>28.85</v>
      </c>
    </row>
    <row r="4984" spans="1:4">
      <c r="A4984" s="347">
        <v>36379</v>
      </c>
      <c r="B4984" s="347" t="s">
        <v>38782</v>
      </c>
      <c r="C4984" s="347" t="s">
        <v>294</v>
      </c>
      <c r="D4984" s="298">
        <v>58.17</v>
      </c>
    </row>
    <row r="4985" spans="1:4">
      <c r="A4985" s="347">
        <v>9859</v>
      </c>
      <c r="B4985" s="347" t="s">
        <v>38783</v>
      </c>
      <c r="C4985" s="347" t="s">
        <v>294</v>
      </c>
      <c r="D4985" s="298">
        <v>10.86</v>
      </c>
    </row>
    <row r="4986" spans="1:4">
      <c r="A4986" s="347">
        <v>9838</v>
      </c>
      <c r="B4986" s="347" t="s">
        <v>38784</v>
      </c>
      <c r="C4986" s="347" t="s">
        <v>294</v>
      </c>
      <c r="D4986" s="298">
        <v>8.69</v>
      </c>
    </row>
    <row r="4987" spans="1:4">
      <c r="A4987" s="347">
        <v>9837</v>
      </c>
      <c r="B4987" s="347" t="s">
        <v>38785</v>
      </c>
      <c r="C4987" s="347" t="s">
        <v>294</v>
      </c>
      <c r="D4987" s="298">
        <v>12.54</v>
      </c>
    </row>
    <row r="4988" spans="1:4">
      <c r="A4988" s="347">
        <v>9833</v>
      </c>
      <c r="B4988" s="347" t="s">
        <v>38786</v>
      </c>
      <c r="C4988" s="347" t="s">
        <v>294</v>
      </c>
      <c r="D4988" s="298">
        <v>11.44</v>
      </c>
    </row>
    <row r="4989" spans="1:4">
      <c r="A4989" s="347">
        <v>9830</v>
      </c>
      <c r="B4989" s="347" t="s">
        <v>38787</v>
      </c>
      <c r="C4989" s="347" t="s">
        <v>294</v>
      </c>
      <c r="D4989" s="298">
        <v>6.12</v>
      </c>
    </row>
    <row r="4990" spans="1:4">
      <c r="A4990" s="347">
        <v>9834</v>
      </c>
      <c r="B4990" s="347" t="s">
        <v>38788</v>
      </c>
      <c r="C4990" s="347" t="s">
        <v>294</v>
      </c>
      <c r="D4990" s="298">
        <v>31.83</v>
      </c>
    </row>
    <row r="4991" spans="1:4">
      <c r="A4991" s="347">
        <v>9863</v>
      </c>
      <c r="B4991" s="347" t="s">
        <v>38789</v>
      </c>
      <c r="C4991" s="347" t="s">
        <v>294</v>
      </c>
      <c r="D4991" s="298">
        <v>78.400000000000006</v>
      </c>
    </row>
    <row r="4992" spans="1:4">
      <c r="A4992" s="347">
        <v>9860</v>
      </c>
      <c r="B4992" s="347" t="s">
        <v>38790</v>
      </c>
      <c r="C4992" s="347" t="s">
        <v>294</v>
      </c>
      <c r="D4992" s="298">
        <v>50.34</v>
      </c>
    </row>
    <row r="4993" spans="1:4">
      <c r="A4993" s="347">
        <v>9862</v>
      </c>
      <c r="B4993" s="347" t="s">
        <v>38791</v>
      </c>
      <c r="C4993" s="347" t="s">
        <v>294</v>
      </c>
      <c r="D4993" s="298">
        <v>35.520000000000003</v>
      </c>
    </row>
    <row r="4994" spans="1:4">
      <c r="A4994" s="347">
        <v>9861</v>
      </c>
      <c r="B4994" s="347" t="s">
        <v>38792</v>
      </c>
      <c r="C4994" s="347" t="s">
        <v>294</v>
      </c>
      <c r="D4994" s="298">
        <v>28.55</v>
      </c>
    </row>
    <row r="4995" spans="1:4">
      <c r="A4995" s="347">
        <v>9856</v>
      </c>
      <c r="B4995" s="347" t="s">
        <v>38793</v>
      </c>
      <c r="C4995" s="347" t="s">
        <v>294</v>
      </c>
      <c r="D4995" s="298">
        <v>7.67</v>
      </c>
    </row>
    <row r="4996" spans="1:4">
      <c r="A4996" s="347">
        <v>9866</v>
      </c>
      <c r="B4996" s="347" t="s">
        <v>38794</v>
      </c>
      <c r="C4996" s="347" t="s">
        <v>294</v>
      </c>
      <c r="D4996" s="298">
        <v>21.08</v>
      </c>
    </row>
    <row r="4997" spans="1:4">
      <c r="A4997" s="347">
        <v>9857</v>
      </c>
      <c r="B4997" s="347" t="s">
        <v>38795</v>
      </c>
      <c r="C4997" s="347" t="s">
        <v>294</v>
      </c>
      <c r="D4997" s="298">
        <v>101.4</v>
      </c>
    </row>
    <row r="4998" spans="1:4">
      <c r="A4998" s="347">
        <v>9864</v>
      </c>
      <c r="B4998" s="347" t="s">
        <v>38796</v>
      </c>
      <c r="C4998" s="347" t="s">
        <v>294</v>
      </c>
      <c r="D4998" s="298">
        <v>122.42</v>
      </c>
    </row>
    <row r="4999" spans="1:4">
      <c r="A4999" s="347">
        <v>9865</v>
      </c>
      <c r="B4999" s="347" t="s">
        <v>38797</v>
      </c>
      <c r="C4999" s="347" t="s">
        <v>294</v>
      </c>
      <c r="D4999" s="298">
        <v>176.06</v>
      </c>
    </row>
    <row r="5000" spans="1:4">
      <c r="A5000" s="347">
        <v>9858</v>
      </c>
      <c r="B5000" s="347" t="s">
        <v>38798</v>
      </c>
      <c r="C5000" s="347" t="s">
        <v>294</v>
      </c>
      <c r="D5000" s="298">
        <v>184.57</v>
      </c>
    </row>
    <row r="5001" spans="1:4">
      <c r="A5001" s="347">
        <v>9841</v>
      </c>
      <c r="B5001" s="347" t="s">
        <v>38799</v>
      </c>
      <c r="C5001" s="347" t="s">
        <v>294</v>
      </c>
      <c r="D5001" s="298">
        <v>34.92</v>
      </c>
    </row>
    <row r="5002" spans="1:4">
      <c r="A5002" s="347">
        <v>9840</v>
      </c>
      <c r="B5002" s="347" t="s">
        <v>38800</v>
      </c>
      <c r="C5002" s="347" t="s">
        <v>294</v>
      </c>
      <c r="D5002" s="298">
        <v>70.98</v>
      </c>
    </row>
    <row r="5003" spans="1:4">
      <c r="A5003" s="347">
        <v>20067</v>
      </c>
      <c r="B5003" s="347" t="s">
        <v>38801</v>
      </c>
      <c r="C5003" s="347" t="s">
        <v>294</v>
      </c>
      <c r="D5003" s="298">
        <v>12.19</v>
      </c>
    </row>
    <row r="5004" spans="1:4">
      <c r="A5004" s="347">
        <v>20068</v>
      </c>
      <c r="B5004" s="347" t="s">
        <v>38802</v>
      </c>
      <c r="C5004" s="347" t="s">
        <v>294</v>
      </c>
      <c r="D5004" s="298">
        <v>15.21</v>
      </c>
    </row>
    <row r="5005" spans="1:4">
      <c r="A5005" s="347">
        <v>9839</v>
      </c>
      <c r="B5005" s="347" t="s">
        <v>38803</v>
      </c>
      <c r="C5005" s="347" t="s">
        <v>294</v>
      </c>
      <c r="D5005" s="298">
        <v>19.93</v>
      </c>
    </row>
    <row r="5006" spans="1:4">
      <c r="A5006" s="347">
        <v>9870</v>
      </c>
      <c r="B5006" s="347" t="s">
        <v>38804</v>
      </c>
      <c r="C5006" s="347" t="s">
        <v>294</v>
      </c>
      <c r="D5006" s="298">
        <v>85.5</v>
      </c>
    </row>
    <row r="5007" spans="1:4">
      <c r="A5007" s="347">
        <v>9867</v>
      </c>
      <c r="B5007" s="347" t="s">
        <v>38805</v>
      </c>
      <c r="C5007" s="347" t="s">
        <v>294</v>
      </c>
      <c r="D5007" s="298">
        <v>3.14</v>
      </c>
    </row>
    <row r="5008" spans="1:4">
      <c r="A5008" s="347">
        <v>9868</v>
      </c>
      <c r="B5008" s="347" t="s">
        <v>38806</v>
      </c>
      <c r="C5008" s="347" t="s">
        <v>294</v>
      </c>
      <c r="D5008" s="298">
        <v>4.03</v>
      </c>
    </row>
    <row r="5009" spans="1:4">
      <c r="A5009" s="347">
        <v>9869</v>
      </c>
      <c r="B5009" s="347" t="s">
        <v>38807</v>
      </c>
      <c r="C5009" s="347" t="s">
        <v>294</v>
      </c>
      <c r="D5009" s="298">
        <v>9.0500000000000007</v>
      </c>
    </row>
    <row r="5010" spans="1:4">
      <c r="A5010" s="347">
        <v>9874</v>
      </c>
      <c r="B5010" s="347" t="s">
        <v>38808</v>
      </c>
      <c r="C5010" s="347" t="s">
        <v>294</v>
      </c>
      <c r="D5010" s="298">
        <v>13.17</v>
      </c>
    </row>
    <row r="5011" spans="1:4">
      <c r="A5011" s="347">
        <v>9875</v>
      </c>
      <c r="B5011" s="347" t="s">
        <v>38809</v>
      </c>
      <c r="C5011" s="347" t="s">
        <v>294</v>
      </c>
      <c r="D5011" s="298">
        <v>15.09</v>
      </c>
    </row>
    <row r="5012" spans="1:4">
      <c r="A5012" s="347">
        <v>9873</v>
      </c>
      <c r="B5012" s="347" t="s">
        <v>38810</v>
      </c>
      <c r="C5012" s="347" t="s">
        <v>294</v>
      </c>
      <c r="D5012" s="298">
        <v>25.46</v>
      </c>
    </row>
    <row r="5013" spans="1:4">
      <c r="A5013" s="347">
        <v>9871</v>
      </c>
      <c r="B5013" s="347" t="s">
        <v>38811</v>
      </c>
      <c r="C5013" s="347" t="s">
        <v>294</v>
      </c>
      <c r="D5013" s="298">
        <v>42.65</v>
      </c>
    </row>
    <row r="5014" spans="1:4">
      <c r="A5014" s="347">
        <v>9872</v>
      </c>
      <c r="B5014" s="347" t="s">
        <v>38812</v>
      </c>
      <c r="C5014" s="347" t="s">
        <v>294</v>
      </c>
      <c r="D5014" s="298">
        <v>53.29</v>
      </c>
    </row>
    <row r="5015" spans="1:4">
      <c r="A5015" s="347">
        <v>7667</v>
      </c>
      <c r="B5015" s="347" t="s">
        <v>38813</v>
      </c>
      <c r="C5015" s="347" t="s">
        <v>294</v>
      </c>
      <c r="D5015" s="299">
        <v>3055.05</v>
      </c>
    </row>
    <row r="5016" spans="1:4">
      <c r="A5016" s="347">
        <v>7660</v>
      </c>
      <c r="B5016" s="347" t="s">
        <v>38814</v>
      </c>
      <c r="C5016" s="347" t="s">
        <v>294</v>
      </c>
      <c r="D5016" s="299">
        <v>3894.46</v>
      </c>
    </row>
    <row r="5017" spans="1:4">
      <c r="A5017" s="347">
        <v>7676</v>
      </c>
      <c r="B5017" s="347" t="s">
        <v>38815</v>
      </c>
      <c r="C5017" s="347" t="s">
        <v>294</v>
      </c>
      <c r="D5017" s="299">
        <v>3938.97</v>
      </c>
    </row>
    <row r="5018" spans="1:4">
      <c r="A5018" s="347">
        <v>12426</v>
      </c>
      <c r="B5018" s="347" t="s">
        <v>38816</v>
      </c>
      <c r="C5018" s="347" t="s">
        <v>290</v>
      </c>
      <c r="D5018" s="298">
        <v>36.76</v>
      </c>
    </row>
    <row r="5019" spans="1:4">
      <c r="A5019" s="347">
        <v>12425</v>
      </c>
      <c r="B5019" s="347" t="s">
        <v>38817</v>
      </c>
      <c r="C5019" s="347" t="s">
        <v>290</v>
      </c>
      <c r="D5019" s="298">
        <v>50.51</v>
      </c>
    </row>
    <row r="5020" spans="1:4">
      <c r="A5020" s="347">
        <v>12427</v>
      </c>
      <c r="B5020" s="347" t="s">
        <v>38818</v>
      </c>
      <c r="C5020" s="347" t="s">
        <v>290</v>
      </c>
      <c r="D5020" s="298">
        <v>209.65</v>
      </c>
    </row>
    <row r="5021" spans="1:4">
      <c r="A5021" s="347">
        <v>12428</v>
      </c>
      <c r="B5021" s="347" t="s">
        <v>38819</v>
      </c>
      <c r="C5021" s="347" t="s">
        <v>290</v>
      </c>
      <c r="D5021" s="298">
        <v>134.57</v>
      </c>
    </row>
    <row r="5022" spans="1:4">
      <c r="A5022" s="347">
        <v>12430</v>
      </c>
      <c r="B5022" s="347" t="s">
        <v>38820</v>
      </c>
      <c r="C5022" s="347" t="s">
        <v>290</v>
      </c>
      <c r="D5022" s="298">
        <v>45.07</v>
      </c>
    </row>
    <row r="5023" spans="1:4">
      <c r="A5023" s="347">
        <v>12429</v>
      </c>
      <c r="B5023" s="347" t="s">
        <v>38821</v>
      </c>
      <c r="C5023" s="347" t="s">
        <v>290</v>
      </c>
      <c r="D5023" s="298">
        <v>339.01</v>
      </c>
    </row>
    <row r="5024" spans="1:4">
      <c r="A5024" s="347">
        <v>12431</v>
      </c>
      <c r="B5024" s="347" t="s">
        <v>38822</v>
      </c>
      <c r="C5024" s="347" t="s">
        <v>290</v>
      </c>
      <c r="D5024" s="298">
        <v>576.94000000000005</v>
      </c>
    </row>
    <row r="5025" spans="1:4">
      <c r="A5025" s="347">
        <v>12432</v>
      </c>
      <c r="B5025" s="347" t="s">
        <v>38823</v>
      </c>
      <c r="C5025" s="347" t="s">
        <v>290</v>
      </c>
      <c r="D5025" s="298">
        <v>118.66</v>
      </c>
    </row>
    <row r="5026" spans="1:4">
      <c r="A5026" s="347">
        <v>12434</v>
      </c>
      <c r="B5026" s="347" t="s">
        <v>38824</v>
      </c>
      <c r="C5026" s="347" t="s">
        <v>290</v>
      </c>
      <c r="D5026" s="298">
        <v>38.659999999999997</v>
      </c>
    </row>
    <row r="5027" spans="1:4">
      <c r="A5027" s="347">
        <v>12433</v>
      </c>
      <c r="B5027" s="347" t="s">
        <v>38825</v>
      </c>
      <c r="C5027" s="347" t="s">
        <v>290</v>
      </c>
      <c r="D5027" s="298">
        <v>75.540000000000006</v>
      </c>
    </row>
    <row r="5028" spans="1:4">
      <c r="A5028" s="347">
        <v>12435</v>
      </c>
      <c r="B5028" s="347" t="s">
        <v>38826</v>
      </c>
      <c r="C5028" s="347" t="s">
        <v>290</v>
      </c>
      <c r="D5028" s="298">
        <v>233.77</v>
      </c>
    </row>
    <row r="5029" spans="1:4">
      <c r="A5029" s="347">
        <v>12437</v>
      </c>
      <c r="B5029" s="347" t="s">
        <v>38827</v>
      </c>
      <c r="C5029" s="347" t="s">
        <v>290</v>
      </c>
      <c r="D5029" s="298">
        <v>188.8</v>
      </c>
    </row>
    <row r="5030" spans="1:4">
      <c r="A5030" s="347">
        <v>12439</v>
      </c>
      <c r="B5030" s="347" t="s">
        <v>38828</v>
      </c>
      <c r="C5030" s="347" t="s">
        <v>290</v>
      </c>
      <c r="D5030" s="298">
        <v>60.59</v>
      </c>
    </row>
    <row r="5031" spans="1:4">
      <c r="A5031" s="347">
        <v>12438</v>
      </c>
      <c r="B5031" s="347" t="s">
        <v>38829</v>
      </c>
      <c r="C5031" s="347" t="s">
        <v>290</v>
      </c>
      <c r="D5031" s="298">
        <v>341.67</v>
      </c>
    </row>
    <row r="5032" spans="1:4">
      <c r="A5032" s="347">
        <v>12436</v>
      </c>
      <c r="B5032" s="347" t="s">
        <v>38830</v>
      </c>
      <c r="C5032" s="347" t="s">
        <v>290</v>
      </c>
      <c r="D5032" s="298">
        <v>431.6</v>
      </c>
    </row>
    <row r="5033" spans="1:4">
      <c r="A5033" s="347">
        <v>36357</v>
      </c>
      <c r="B5033" s="347" t="s">
        <v>38831</v>
      </c>
      <c r="C5033" s="347" t="s">
        <v>290</v>
      </c>
      <c r="D5033" s="298">
        <v>150.68</v>
      </c>
    </row>
    <row r="5034" spans="1:4">
      <c r="A5034" s="347">
        <v>12424</v>
      </c>
      <c r="B5034" s="347" t="s">
        <v>38832</v>
      </c>
      <c r="C5034" s="347" t="s">
        <v>290</v>
      </c>
      <c r="D5034" s="298">
        <v>77.77</v>
      </c>
    </row>
    <row r="5035" spans="1:4">
      <c r="A5035" s="347">
        <v>12440</v>
      </c>
      <c r="B5035" s="347" t="s">
        <v>38833</v>
      </c>
      <c r="C5035" s="347" t="s">
        <v>290</v>
      </c>
      <c r="D5035" s="298">
        <v>75.17</v>
      </c>
    </row>
    <row r="5036" spans="1:4">
      <c r="A5036" s="347">
        <v>9884</v>
      </c>
      <c r="B5036" s="347" t="s">
        <v>38834</v>
      </c>
      <c r="C5036" s="347" t="s">
        <v>290</v>
      </c>
      <c r="D5036" s="298">
        <v>56.07</v>
      </c>
    </row>
    <row r="5037" spans="1:4">
      <c r="A5037" s="347">
        <v>9888</v>
      </c>
      <c r="B5037" s="347" t="s">
        <v>38835</v>
      </c>
      <c r="C5037" s="347" t="s">
        <v>290</v>
      </c>
      <c r="D5037" s="298">
        <v>45.05</v>
      </c>
    </row>
    <row r="5038" spans="1:4">
      <c r="A5038" s="347">
        <v>9883</v>
      </c>
      <c r="B5038" s="347" t="s">
        <v>38836</v>
      </c>
      <c r="C5038" s="347" t="s">
        <v>290</v>
      </c>
      <c r="D5038" s="298">
        <v>19.66</v>
      </c>
    </row>
    <row r="5039" spans="1:4">
      <c r="A5039" s="347">
        <v>9886</v>
      </c>
      <c r="B5039" s="347" t="s">
        <v>38837</v>
      </c>
      <c r="C5039" s="347" t="s">
        <v>290</v>
      </c>
      <c r="D5039" s="298">
        <v>26.93</v>
      </c>
    </row>
    <row r="5040" spans="1:4">
      <c r="A5040" s="347">
        <v>9889</v>
      </c>
      <c r="B5040" s="347" t="s">
        <v>38838</v>
      </c>
      <c r="C5040" s="347" t="s">
        <v>290</v>
      </c>
      <c r="D5040" s="298">
        <v>136.41999999999999</v>
      </c>
    </row>
    <row r="5041" spans="1:4">
      <c r="A5041" s="347">
        <v>9887</v>
      </c>
      <c r="B5041" s="347" t="s">
        <v>38839</v>
      </c>
      <c r="C5041" s="347" t="s">
        <v>290</v>
      </c>
      <c r="D5041" s="298">
        <v>82.45</v>
      </c>
    </row>
    <row r="5042" spans="1:4">
      <c r="A5042" s="347">
        <v>9885</v>
      </c>
      <c r="B5042" s="347" t="s">
        <v>38840</v>
      </c>
      <c r="C5042" s="347" t="s">
        <v>290</v>
      </c>
      <c r="D5042" s="298">
        <v>26.03</v>
      </c>
    </row>
    <row r="5043" spans="1:4">
      <c r="A5043" s="347">
        <v>9890</v>
      </c>
      <c r="B5043" s="347" t="s">
        <v>38841</v>
      </c>
      <c r="C5043" s="347" t="s">
        <v>290</v>
      </c>
      <c r="D5043" s="298">
        <v>211.34</v>
      </c>
    </row>
    <row r="5044" spans="1:4">
      <c r="A5044" s="347">
        <v>9891</v>
      </c>
      <c r="B5044" s="347" t="s">
        <v>38842</v>
      </c>
      <c r="C5044" s="347" t="s">
        <v>290</v>
      </c>
      <c r="D5044" s="298">
        <v>296.69</v>
      </c>
    </row>
    <row r="5045" spans="1:4">
      <c r="A5045" s="347">
        <v>39292</v>
      </c>
      <c r="B5045" s="347" t="s">
        <v>38843</v>
      </c>
      <c r="C5045" s="347" t="s">
        <v>290</v>
      </c>
      <c r="D5045" s="298">
        <v>12.68</v>
      </c>
    </row>
    <row r="5046" spans="1:4">
      <c r="A5046" s="347">
        <v>39293</v>
      </c>
      <c r="B5046" s="347" t="s">
        <v>38844</v>
      </c>
      <c r="C5046" s="347" t="s">
        <v>290</v>
      </c>
      <c r="D5046" s="298">
        <v>20.46</v>
      </c>
    </row>
    <row r="5047" spans="1:4">
      <c r="A5047" s="347">
        <v>39294</v>
      </c>
      <c r="B5047" s="347" t="s">
        <v>38845</v>
      </c>
      <c r="C5047" s="347" t="s">
        <v>290</v>
      </c>
      <c r="D5047" s="298">
        <v>20.46</v>
      </c>
    </row>
    <row r="5048" spans="1:4">
      <c r="A5048" s="347">
        <v>39295</v>
      </c>
      <c r="B5048" s="347" t="s">
        <v>38846</v>
      </c>
      <c r="C5048" s="347" t="s">
        <v>290</v>
      </c>
      <c r="D5048" s="298">
        <v>34.880000000000003</v>
      </c>
    </row>
    <row r="5049" spans="1:4">
      <c r="A5049" s="347">
        <v>36313</v>
      </c>
      <c r="B5049" s="347" t="s">
        <v>38847</v>
      </c>
      <c r="C5049" s="347" t="s">
        <v>290</v>
      </c>
      <c r="D5049" s="298">
        <v>35.72</v>
      </c>
    </row>
    <row r="5050" spans="1:4">
      <c r="A5050" s="347">
        <v>36316</v>
      </c>
      <c r="B5050" s="347" t="s">
        <v>38848</v>
      </c>
      <c r="C5050" s="347" t="s">
        <v>290</v>
      </c>
      <c r="D5050" s="298">
        <v>43.32</v>
      </c>
    </row>
    <row r="5051" spans="1:4">
      <c r="A5051" s="347">
        <v>64</v>
      </c>
      <c r="B5051" s="347" t="s">
        <v>38849</v>
      </c>
      <c r="C5051" s="347" t="s">
        <v>290</v>
      </c>
      <c r="D5051" s="298">
        <v>5.57</v>
      </c>
    </row>
    <row r="5052" spans="1:4">
      <c r="A5052" s="347">
        <v>37423</v>
      </c>
      <c r="B5052" s="347" t="s">
        <v>38850</v>
      </c>
      <c r="C5052" s="347" t="s">
        <v>290</v>
      </c>
      <c r="D5052" s="298">
        <v>13.76</v>
      </c>
    </row>
    <row r="5053" spans="1:4">
      <c r="A5053" s="347">
        <v>39296</v>
      </c>
      <c r="B5053" s="347" t="s">
        <v>38851</v>
      </c>
      <c r="C5053" s="347" t="s">
        <v>290</v>
      </c>
      <c r="D5053" s="298">
        <v>9.7899999999999991</v>
      </c>
    </row>
    <row r="5054" spans="1:4">
      <c r="A5054" s="347">
        <v>39297</v>
      </c>
      <c r="B5054" s="347" t="s">
        <v>38852</v>
      </c>
      <c r="C5054" s="347" t="s">
        <v>290</v>
      </c>
      <c r="D5054" s="298">
        <v>14</v>
      </c>
    </row>
    <row r="5055" spans="1:4">
      <c r="A5055" s="347">
        <v>39298</v>
      </c>
      <c r="B5055" s="347" t="s">
        <v>38853</v>
      </c>
      <c r="C5055" s="347" t="s">
        <v>290</v>
      </c>
      <c r="D5055" s="298">
        <v>24.66</v>
      </c>
    </row>
    <row r="5056" spans="1:4">
      <c r="A5056" s="347">
        <v>39299</v>
      </c>
      <c r="B5056" s="347" t="s">
        <v>38854</v>
      </c>
      <c r="C5056" s="347" t="s">
        <v>290</v>
      </c>
      <c r="D5056" s="298">
        <v>41.97</v>
      </c>
    </row>
    <row r="5057" spans="1:4">
      <c r="A5057" s="347">
        <v>9892</v>
      </c>
      <c r="B5057" s="347" t="s">
        <v>38855</v>
      </c>
      <c r="C5057" s="347" t="s">
        <v>290</v>
      </c>
      <c r="D5057" s="298">
        <v>6.85</v>
      </c>
    </row>
    <row r="5058" spans="1:4">
      <c r="A5058" s="347">
        <v>9893</v>
      </c>
      <c r="B5058" s="347" t="s">
        <v>38856</v>
      </c>
      <c r="C5058" s="347" t="s">
        <v>290</v>
      </c>
      <c r="D5058" s="298">
        <v>92.99</v>
      </c>
    </row>
    <row r="5059" spans="1:4">
      <c r="A5059" s="347">
        <v>9901</v>
      </c>
      <c r="B5059" s="347" t="s">
        <v>38857</v>
      </c>
      <c r="C5059" s="347" t="s">
        <v>290</v>
      </c>
      <c r="D5059" s="298">
        <v>41.27</v>
      </c>
    </row>
    <row r="5060" spans="1:4">
      <c r="A5060" s="347">
        <v>9896</v>
      </c>
      <c r="B5060" s="347" t="s">
        <v>38858</v>
      </c>
      <c r="C5060" s="347" t="s">
        <v>290</v>
      </c>
      <c r="D5060" s="298">
        <v>37.19</v>
      </c>
    </row>
    <row r="5061" spans="1:4">
      <c r="A5061" s="347">
        <v>9900</v>
      </c>
      <c r="B5061" s="347" t="s">
        <v>38859</v>
      </c>
      <c r="C5061" s="347" t="s">
        <v>290</v>
      </c>
      <c r="D5061" s="298">
        <v>22.56</v>
      </c>
    </row>
    <row r="5062" spans="1:4">
      <c r="A5062" s="347">
        <v>9898</v>
      </c>
      <c r="B5062" s="347" t="s">
        <v>38860</v>
      </c>
      <c r="C5062" s="347" t="s">
        <v>290</v>
      </c>
      <c r="D5062" s="298">
        <v>191.22</v>
      </c>
    </row>
    <row r="5063" spans="1:4">
      <c r="A5063" s="347">
        <v>9899</v>
      </c>
      <c r="B5063" s="347" t="s">
        <v>38861</v>
      </c>
      <c r="C5063" s="347" t="s">
        <v>290</v>
      </c>
      <c r="D5063" s="298">
        <v>12.32</v>
      </c>
    </row>
    <row r="5064" spans="1:4">
      <c r="A5064" s="347">
        <v>9902</v>
      </c>
      <c r="B5064" s="347" t="s">
        <v>38862</v>
      </c>
      <c r="C5064" s="347" t="s">
        <v>290</v>
      </c>
      <c r="D5064" s="298">
        <v>242.15</v>
      </c>
    </row>
    <row r="5065" spans="1:4">
      <c r="A5065" s="347">
        <v>9908</v>
      </c>
      <c r="B5065" s="347" t="s">
        <v>38863</v>
      </c>
      <c r="C5065" s="347" t="s">
        <v>290</v>
      </c>
      <c r="D5065" s="298">
        <v>482.82</v>
      </c>
    </row>
    <row r="5066" spans="1:4">
      <c r="A5066" s="347">
        <v>9905</v>
      </c>
      <c r="B5066" s="347" t="s">
        <v>38864</v>
      </c>
      <c r="C5066" s="347" t="s">
        <v>290</v>
      </c>
      <c r="D5066" s="298">
        <v>8.07</v>
      </c>
    </row>
    <row r="5067" spans="1:4">
      <c r="A5067" s="347">
        <v>9906</v>
      </c>
      <c r="B5067" s="347" t="s">
        <v>38865</v>
      </c>
      <c r="C5067" s="347" t="s">
        <v>290</v>
      </c>
      <c r="D5067" s="298">
        <v>9.66</v>
      </c>
    </row>
    <row r="5068" spans="1:4">
      <c r="A5068" s="347">
        <v>9895</v>
      </c>
      <c r="B5068" s="347" t="s">
        <v>38866</v>
      </c>
      <c r="C5068" s="347" t="s">
        <v>290</v>
      </c>
      <c r="D5068" s="298">
        <v>15.86</v>
      </c>
    </row>
    <row r="5069" spans="1:4">
      <c r="A5069" s="347">
        <v>9894</v>
      </c>
      <c r="B5069" s="347" t="s">
        <v>38867</v>
      </c>
      <c r="C5069" s="347" t="s">
        <v>290</v>
      </c>
      <c r="D5069" s="298">
        <v>30.9</v>
      </c>
    </row>
    <row r="5070" spans="1:4">
      <c r="A5070" s="347">
        <v>9897</v>
      </c>
      <c r="B5070" s="347" t="s">
        <v>38868</v>
      </c>
      <c r="C5070" s="347" t="s">
        <v>290</v>
      </c>
      <c r="D5070" s="298">
        <v>33.450000000000003</v>
      </c>
    </row>
    <row r="5071" spans="1:4">
      <c r="A5071" s="347">
        <v>9910</v>
      </c>
      <c r="B5071" s="347" t="s">
        <v>38869</v>
      </c>
      <c r="C5071" s="347" t="s">
        <v>290</v>
      </c>
      <c r="D5071" s="298">
        <v>84.2</v>
      </c>
    </row>
    <row r="5072" spans="1:4">
      <c r="A5072" s="347">
        <v>9909</v>
      </c>
      <c r="B5072" s="347" t="s">
        <v>38870</v>
      </c>
      <c r="C5072" s="347" t="s">
        <v>290</v>
      </c>
      <c r="D5072" s="298">
        <v>169.91</v>
      </c>
    </row>
    <row r="5073" spans="1:4">
      <c r="A5073" s="347">
        <v>9907</v>
      </c>
      <c r="B5073" s="347" t="s">
        <v>38871</v>
      </c>
      <c r="C5073" s="347" t="s">
        <v>290</v>
      </c>
      <c r="D5073" s="298">
        <v>261.25</v>
      </c>
    </row>
    <row r="5074" spans="1:4">
      <c r="A5074" s="347">
        <v>20973</v>
      </c>
      <c r="B5074" s="347" t="s">
        <v>38872</v>
      </c>
      <c r="C5074" s="347" t="s">
        <v>290</v>
      </c>
      <c r="D5074" s="298">
        <v>96.76</v>
      </c>
    </row>
    <row r="5075" spans="1:4">
      <c r="A5075" s="347">
        <v>20974</v>
      </c>
      <c r="B5075" s="347" t="s">
        <v>38873</v>
      </c>
      <c r="C5075" s="347" t="s">
        <v>290</v>
      </c>
      <c r="D5075" s="298">
        <v>138.43</v>
      </c>
    </row>
    <row r="5076" spans="1:4">
      <c r="A5076" s="347">
        <v>37989</v>
      </c>
      <c r="B5076" s="347" t="s">
        <v>38874</v>
      </c>
      <c r="C5076" s="347" t="s">
        <v>290</v>
      </c>
      <c r="D5076" s="298">
        <v>10.23</v>
      </c>
    </row>
    <row r="5077" spans="1:4">
      <c r="A5077" s="347">
        <v>37990</v>
      </c>
      <c r="B5077" s="347" t="s">
        <v>38875</v>
      </c>
      <c r="C5077" s="347" t="s">
        <v>290</v>
      </c>
      <c r="D5077" s="298">
        <v>11.89</v>
      </c>
    </row>
    <row r="5078" spans="1:4">
      <c r="A5078" s="347">
        <v>37991</v>
      </c>
      <c r="B5078" s="347" t="s">
        <v>38876</v>
      </c>
      <c r="C5078" s="347" t="s">
        <v>290</v>
      </c>
      <c r="D5078" s="298">
        <v>18.82</v>
      </c>
    </row>
    <row r="5079" spans="1:4">
      <c r="A5079" s="347">
        <v>37992</v>
      </c>
      <c r="B5079" s="347" t="s">
        <v>38877</v>
      </c>
      <c r="C5079" s="347" t="s">
        <v>290</v>
      </c>
      <c r="D5079" s="298">
        <v>28.74</v>
      </c>
    </row>
    <row r="5080" spans="1:4">
      <c r="A5080" s="347">
        <v>37993</v>
      </c>
      <c r="B5080" s="347" t="s">
        <v>38878</v>
      </c>
      <c r="C5080" s="347" t="s">
        <v>290</v>
      </c>
      <c r="D5080" s="298">
        <v>42.65</v>
      </c>
    </row>
    <row r="5081" spans="1:4">
      <c r="A5081" s="347">
        <v>37994</v>
      </c>
      <c r="B5081" s="347" t="s">
        <v>38879</v>
      </c>
      <c r="C5081" s="347" t="s">
        <v>290</v>
      </c>
      <c r="D5081" s="298">
        <v>102.5</v>
      </c>
    </row>
    <row r="5082" spans="1:4">
      <c r="A5082" s="347">
        <v>37995</v>
      </c>
      <c r="B5082" s="347" t="s">
        <v>38880</v>
      </c>
      <c r="C5082" s="347" t="s">
        <v>290</v>
      </c>
      <c r="D5082" s="298">
        <v>148.77000000000001</v>
      </c>
    </row>
    <row r="5083" spans="1:4">
      <c r="A5083" s="347">
        <v>37996</v>
      </c>
      <c r="B5083" s="347" t="s">
        <v>38881</v>
      </c>
      <c r="C5083" s="347" t="s">
        <v>290</v>
      </c>
      <c r="D5083" s="298">
        <v>219.35</v>
      </c>
    </row>
    <row r="5084" spans="1:4">
      <c r="A5084" s="347">
        <v>13883</v>
      </c>
      <c r="B5084" s="347" t="s">
        <v>38882</v>
      </c>
      <c r="C5084" s="347" t="s">
        <v>290</v>
      </c>
      <c r="D5084" s="299">
        <v>122695.21</v>
      </c>
    </row>
    <row r="5085" spans="1:4">
      <c r="A5085" s="347">
        <v>38604</v>
      </c>
      <c r="B5085" s="347" t="s">
        <v>38883</v>
      </c>
      <c r="C5085" s="347" t="s">
        <v>290</v>
      </c>
      <c r="D5085" s="299">
        <v>152815.25</v>
      </c>
    </row>
    <row r="5086" spans="1:4">
      <c r="A5086" s="347">
        <v>10601</v>
      </c>
      <c r="B5086" s="347" t="s">
        <v>38884</v>
      </c>
      <c r="C5086" s="347" t="s">
        <v>290</v>
      </c>
      <c r="D5086" s="299">
        <v>2972561.5</v>
      </c>
    </row>
    <row r="5087" spans="1:4">
      <c r="A5087" s="347">
        <v>26034</v>
      </c>
      <c r="B5087" s="347" t="s">
        <v>38885</v>
      </c>
      <c r="C5087" s="347" t="s">
        <v>290</v>
      </c>
      <c r="D5087" s="299">
        <v>7826649.5300000003</v>
      </c>
    </row>
    <row r="5088" spans="1:4">
      <c r="A5088" s="347">
        <v>13894</v>
      </c>
      <c r="B5088" s="347" t="s">
        <v>38886</v>
      </c>
      <c r="C5088" s="347" t="s">
        <v>290</v>
      </c>
      <c r="D5088" s="299">
        <v>392649.25</v>
      </c>
    </row>
    <row r="5089" spans="1:4">
      <c r="A5089" s="347">
        <v>13895</v>
      </c>
      <c r="B5089" s="347" t="s">
        <v>38887</v>
      </c>
      <c r="C5089" s="347" t="s">
        <v>290</v>
      </c>
      <c r="D5089" s="299">
        <v>527982.35</v>
      </c>
    </row>
    <row r="5090" spans="1:4">
      <c r="A5090" s="347">
        <v>13892</v>
      </c>
      <c r="B5090" s="347" t="s">
        <v>38888</v>
      </c>
      <c r="C5090" s="347" t="s">
        <v>290</v>
      </c>
      <c r="D5090" s="299">
        <v>647029.46</v>
      </c>
    </row>
    <row r="5091" spans="1:4">
      <c r="A5091" s="347">
        <v>9914</v>
      </c>
      <c r="B5091" s="347" t="s">
        <v>38889</v>
      </c>
      <c r="C5091" s="347" t="s">
        <v>290</v>
      </c>
      <c r="D5091" s="299">
        <v>700000</v>
      </c>
    </row>
    <row r="5092" spans="1:4">
      <c r="A5092" s="347">
        <v>36485</v>
      </c>
      <c r="B5092" s="347" t="s">
        <v>38890</v>
      </c>
      <c r="C5092" s="347" t="s">
        <v>290</v>
      </c>
      <c r="D5092" s="299">
        <v>629775.55000000005</v>
      </c>
    </row>
    <row r="5093" spans="1:4">
      <c r="A5093" s="347">
        <v>9912</v>
      </c>
      <c r="B5093" s="347" t="s">
        <v>38891</v>
      </c>
      <c r="C5093" s="347" t="s">
        <v>290</v>
      </c>
      <c r="D5093" s="299">
        <v>2420000</v>
      </c>
    </row>
    <row r="5094" spans="1:4">
      <c r="A5094" s="347">
        <v>9921</v>
      </c>
      <c r="B5094" s="347" t="s">
        <v>38892</v>
      </c>
      <c r="C5094" s="347" t="s">
        <v>290</v>
      </c>
      <c r="D5094" s="299">
        <v>1248350.46</v>
      </c>
    </row>
    <row r="5095" spans="1:4">
      <c r="A5095" s="347">
        <v>21112</v>
      </c>
      <c r="B5095" s="347" t="s">
        <v>38893</v>
      </c>
      <c r="C5095" s="347" t="s">
        <v>290</v>
      </c>
      <c r="D5095" s="298">
        <v>272.43</v>
      </c>
    </row>
    <row r="5096" spans="1:4">
      <c r="A5096" s="347">
        <v>10228</v>
      </c>
      <c r="B5096" s="347" t="s">
        <v>38894</v>
      </c>
      <c r="C5096" s="347" t="s">
        <v>290</v>
      </c>
      <c r="D5096" s="298">
        <v>316.49</v>
      </c>
    </row>
    <row r="5097" spans="1:4">
      <c r="A5097" s="347">
        <v>11781</v>
      </c>
      <c r="B5097" s="347" t="s">
        <v>38895</v>
      </c>
      <c r="C5097" s="347" t="s">
        <v>290</v>
      </c>
      <c r="D5097" s="298">
        <v>256.39</v>
      </c>
    </row>
    <row r="5098" spans="1:4">
      <c r="A5098" s="347">
        <v>11746</v>
      </c>
      <c r="B5098" s="347" t="s">
        <v>38896</v>
      </c>
      <c r="C5098" s="347" t="s">
        <v>290</v>
      </c>
      <c r="D5098" s="298">
        <v>74.209999999999994</v>
      </c>
    </row>
    <row r="5099" spans="1:4">
      <c r="A5099" s="347">
        <v>11751</v>
      </c>
      <c r="B5099" s="347" t="s">
        <v>38897</v>
      </c>
      <c r="C5099" s="347" t="s">
        <v>290</v>
      </c>
      <c r="D5099" s="298">
        <v>133.28</v>
      </c>
    </row>
    <row r="5100" spans="1:4">
      <c r="A5100" s="347">
        <v>11750</v>
      </c>
      <c r="B5100" s="347" t="s">
        <v>38898</v>
      </c>
      <c r="C5100" s="347" t="s">
        <v>290</v>
      </c>
      <c r="D5100" s="298">
        <v>110.61</v>
      </c>
    </row>
    <row r="5101" spans="1:4">
      <c r="A5101" s="347">
        <v>11748</v>
      </c>
      <c r="B5101" s="347" t="s">
        <v>38899</v>
      </c>
      <c r="C5101" s="347" t="s">
        <v>290</v>
      </c>
      <c r="D5101" s="298">
        <v>47.62</v>
      </c>
    </row>
    <row r="5102" spans="1:4">
      <c r="A5102" s="347">
        <v>11747</v>
      </c>
      <c r="B5102" s="347" t="s">
        <v>38900</v>
      </c>
      <c r="C5102" s="347" t="s">
        <v>290</v>
      </c>
      <c r="D5102" s="298">
        <v>205.52</v>
      </c>
    </row>
    <row r="5103" spans="1:4">
      <c r="A5103" s="347">
        <v>11749</v>
      </c>
      <c r="B5103" s="347" t="s">
        <v>38901</v>
      </c>
      <c r="C5103" s="347" t="s">
        <v>290</v>
      </c>
      <c r="D5103" s="298">
        <v>54.97</v>
      </c>
    </row>
    <row r="5104" spans="1:4">
      <c r="A5104" s="347">
        <v>10236</v>
      </c>
      <c r="B5104" s="347" t="s">
        <v>38902</v>
      </c>
      <c r="C5104" s="347" t="s">
        <v>290</v>
      </c>
      <c r="D5104" s="298">
        <v>108.12</v>
      </c>
    </row>
    <row r="5105" spans="1:4">
      <c r="A5105" s="347">
        <v>10233</v>
      </c>
      <c r="B5105" s="347" t="s">
        <v>38903</v>
      </c>
      <c r="C5105" s="347" t="s">
        <v>290</v>
      </c>
      <c r="D5105" s="298">
        <v>101.32</v>
      </c>
    </row>
    <row r="5106" spans="1:4">
      <c r="A5106" s="347">
        <v>10234</v>
      </c>
      <c r="B5106" s="347" t="s">
        <v>38904</v>
      </c>
      <c r="C5106" s="347" t="s">
        <v>290</v>
      </c>
      <c r="D5106" s="298">
        <v>63.82</v>
      </c>
    </row>
    <row r="5107" spans="1:4">
      <c r="A5107" s="347">
        <v>10231</v>
      </c>
      <c r="B5107" s="347" t="s">
        <v>38905</v>
      </c>
      <c r="C5107" s="347" t="s">
        <v>290</v>
      </c>
      <c r="D5107" s="298">
        <v>292.67</v>
      </c>
    </row>
    <row r="5108" spans="1:4">
      <c r="A5108" s="347">
        <v>10232</v>
      </c>
      <c r="B5108" s="347" t="s">
        <v>38906</v>
      </c>
      <c r="C5108" s="347" t="s">
        <v>290</v>
      </c>
      <c r="D5108" s="298">
        <v>163.77000000000001</v>
      </c>
    </row>
    <row r="5109" spans="1:4">
      <c r="A5109" s="347">
        <v>10229</v>
      </c>
      <c r="B5109" s="347" t="s">
        <v>38907</v>
      </c>
      <c r="C5109" s="347" t="s">
        <v>290</v>
      </c>
      <c r="D5109" s="298">
        <v>57.72</v>
      </c>
    </row>
    <row r="5110" spans="1:4">
      <c r="A5110" s="347">
        <v>10235</v>
      </c>
      <c r="B5110" s="347" t="s">
        <v>38908</v>
      </c>
      <c r="C5110" s="347" t="s">
        <v>290</v>
      </c>
      <c r="D5110" s="298">
        <v>401.22</v>
      </c>
    </row>
    <row r="5111" spans="1:4">
      <c r="A5111" s="347">
        <v>10230</v>
      </c>
      <c r="B5111" s="347" t="s">
        <v>38909</v>
      </c>
      <c r="C5111" s="347" t="s">
        <v>290</v>
      </c>
      <c r="D5111" s="298">
        <v>706.11</v>
      </c>
    </row>
    <row r="5112" spans="1:4">
      <c r="A5112" s="347">
        <v>10409</v>
      </c>
      <c r="B5112" s="347" t="s">
        <v>38910</v>
      </c>
      <c r="C5112" s="347" t="s">
        <v>290</v>
      </c>
      <c r="D5112" s="298">
        <v>209.78</v>
      </c>
    </row>
    <row r="5113" spans="1:4">
      <c r="A5113" s="347">
        <v>10411</v>
      </c>
      <c r="B5113" s="347" t="s">
        <v>38911</v>
      </c>
      <c r="C5113" s="347" t="s">
        <v>290</v>
      </c>
      <c r="D5113" s="298">
        <v>187.71</v>
      </c>
    </row>
    <row r="5114" spans="1:4">
      <c r="A5114" s="347">
        <v>10404</v>
      </c>
      <c r="B5114" s="347" t="s">
        <v>38912</v>
      </c>
      <c r="C5114" s="347" t="s">
        <v>290</v>
      </c>
      <c r="D5114" s="298">
        <v>76.12</v>
      </c>
    </row>
    <row r="5115" spans="1:4">
      <c r="A5115" s="347">
        <v>10410</v>
      </c>
      <c r="B5115" s="347" t="s">
        <v>38913</v>
      </c>
      <c r="C5115" s="347" t="s">
        <v>290</v>
      </c>
      <c r="D5115" s="298">
        <v>125.39</v>
      </c>
    </row>
    <row r="5116" spans="1:4">
      <c r="A5116" s="347">
        <v>10405</v>
      </c>
      <c r="B5116" s="347" t="s">
        <v>38914</v>
      </c>
      <c r="C5116" s="347" t="s">
        <v>290</v>
      </c>
      <c r="D5116" s="298">
        <v>420.29</v>
      </c>
    </row>
    <row r="5117" spans="1:4">
      <c r="A5117" s="347">
        <v>10408</v>
      </c>
      <c r="B5117" s="347" t="s">
        <v>38915</v>
      </c>
      <c r="C5117" s="347" t="s">
        <v>290</v>
      </c>
      <c r="D5117" s="298">
        <v>293.89999999999998</v>
      </c>
    </row>
    <row r="5118" spans="1:4">
      <c r="A5118" s="347">
        <v>10412</v>
      </c>
      <c r="B5118" s="347" t="s">
        <v>38916</v>
      </c>
      <c r="C5118" s="347" t="s">
        <v>290</v>
      </c>
      <c r="D5118" s="298">
        <v>92.25</v>
      </c>
    </row>
    <row r="5119" spans="1:4">
      <c r="A5119" s="347">
        <v>10406</v>
      </c>
      <c r="B5119" s="347" t="s">
        <v>38917</v>
      </c>
      <c r="C5119" s="347" t="s">
        <v>290</v>
      </c>
      <c r="D5119" s="298">
        <v>580.51</v>
      </c>
    </row>
    <row r="5120" spans="1:4">
      <c r="A5120" s="347">
        <v>10407</v>
      </c>
      <c r="B5120" s="347" t="s">
        <v>38918</v>
      </c>
      <c r="C5120" s="347" t="s">
        <v>290</v>
      </c>
      <c r="D5120" s="298">
        <v>900.37</v>
      </c>
    </row>
    <row r="5121" spans="1:4">
      <c r="A5121" s="347">
        <v>10416</v>
      </c>
      <c r="B5121" s="347" t="s">
        <v>38919</v>
      </c>
      <c r="C5121" s="347" t="s">
        <v>290</v>
      </c>
      <c r="D5121" s="298">
        <v>111.68</v>
      </c>
    </row>
    <row r="5122" spans="1:4">
      <c r="A5122" s="347">
        <v>10419</v>
      </c>
      <c r="B5122" s="347" t="s">
        <v>38920</v>
      </c>
      <c r="C5122" s="347" t="s">
        <v>290</v>
      </c>
      <c r="D5122" s="298">
        <v>96.94</v>
      </c>
    </row>
    <row r="5123" spans="1:4">
      <c r="A5123" s="347">
        <v>21092</v>
      </c>
      <c r="B5123" s="347" t="s">
        <v>38921</v>
      </c>
      <c r="C5123" s="347" t="s">
        <v>290</v>
      </c>
      <c r="D5123" s="298">
        <v>55.42</v>
      </c>
    </row>
    <row r="5124" spans="1:4">
      <c r="A5124" s="347">
        <v>10418</v>
      </c>
      <c r="B5124" s="347" t="s">
        <v>38922</v>
      </c>
      <c r="C5124" s="347" t="s">
        <v>290</v>
      </c>
      <c r="D5124" s="298">
        <v>64.61</v>
      </c>
    </row>
    <row r="5125" spans="1:4">
      <c r="A5125" s="347">
        <v>12657</v>
      </c>
      <c r="B5125" s="347" t="s">
        <v>38923</v>
      </c>
      <c r="C5125" s="347" t="s">
        <v>290</v>
      </c>
      <c r="D5125" s="298">
        <v>260.75</v>
      </c>
    </row>
    <row r="5126" spans="1:4">
      <c r="A5126" s="347">
        <v>10417</v>
      </c>
      <c r="B5126" s="347" t="s">
        <v>38924</v>
      </c>
      <c r="C5126" s="347" t="s">
        <v>290</v>
      </c>
      <c r="D5126" s="298">
        <v>162.72</v>
      </c>
    </row>
    <row r="5127" spans="1:4">
      <c r="A5127" s="347">
        <v>10413</v>
      </c>
      <c r="B5127" s="347" t="s">
        <v>38925</v>
      </c>
      <c r="C5127" s="347" t="s">
        <v>290</v>
      </c>
      <c r="D5127" s="298">
        <v>59.14</v>
      </c>
    </row>
    <row r="5128" spans="1:4">
      <c r="A5128" s="347">
        <v>10414</v>
      </c>
      <c r="B5128" s="347" t="s">
        <v>38926</v>
      </c>
      <c r="C5128" s="347" t="s">
        <v>290</v>
      </c>
      <c r="D5128" s="298">
        <v>356.07</v>
      </c>
    </row>
    <row r="5129" spans="1:4">
      <c r="A5129" s="347">
        <v>10415</v>
      </c>
      <c r="B5129" s="347" t="s">
        <v>38927</v>
      </c>
      <c r="C5129" s="347" t="s">
        <v>290</v>
      </c>
      <c r="D5129" s="298">
        <v>617.98</v>
      </c>
    </row>
    <row r="5130" spans="1:4">
      <c r="A5130" s="347">
        <v>38643</v>
      </c>
      <c r="B5130" s="347" t="s">
        <v>38928</v>
      </c>
      <c r="C5130" s="347" t="s">
        <v>290</v>
      </c>
      <c r="D5130" s="298">
        <v>34.950000000000003</v>
      </c>
    </row>
    <row r="5131" spans="1:4">
      <c r="A5131" s="347">
        <v>6157</v>
      </c>
      <c r="B5131" s="347" t="s">
        <v>38929</v>
      </c>
      <c r="C5131" s="347" t="s">
        <v>290</v>
      </c>
      <c r="D5131" s="298">
        <v>47.74</v>
      </c>
    </row>
    <row r="5132" spans="1:4">
      <c r="A5132" s="347">
        <v>37588</v>
      </c>
      <c r="B5132" s="347" t="s">
        <v>38930</v>
      </c>
      <c r="C5132" s="347" t="s">
        <v>290</v>
      </c>
      <c r="D5132" s="298">
        <v>26.98</v>
      </c>
    </row>
    <row r="5133" spans="1:4">
      <c r="A5133" s="347">
        <v>6152</v>
      </c>
      <c r="B5133" s="347" t="s">
        <v>38931</v>
      </c>
      <c r="C5133" s="347" t="s">
        <v>290</v>
      </c>
      <c r="D5133" s="298">
        <v>3.27</v>
      </c>
    </row>
    <row r="5134" spans="1:4">
      <c r="A5134" s="347">
        <v>6158</v>
      </c>
      <c r="B5134" s="347" t="s">
        <v>38932</v>
      </c>
      <c r="C5134" s="347" t="s">
        <v>290</v>
      </c>
      <c r="D5134" s="298">
        <v>3.94</v>
      </c>
    </row>
    <row r="5135" spans="1:4">
      <c r="A5135" s="347">
        <v>6153</v>
      </c>
      <c r="B5135" s="347" t="s">
        <v>38933</v>
      </c>
      <c r="C5135" s="347" t="s">
        <v>290</v>
      </c>
      <c r="D5135" s="298">
        <v>3.07</v>
      </c>
    </row>
    <row r="5136" spans="1:4">
      <c r="A5136" s="347">
        <v>6156</v>
      </c>
      <c r="B5136" s="347" t="s">
        <v>38934</v>
      </c>
      <c r="C5136" s="347" t="s">
        <v>290</v>
      </c>
      <c r="D5136" s="298">
        <v>3.88</v>
      </c>
    </row>
    <row r="5137" spans="1:4">
      <c r="A5137" s="347">
        <v>6154</v>
      </c>
      <c r="B5137" s="347" t="s">
        <v>38935</v>
      </c>
      <c r="C5137" s="347" t="s">
        <v>290</v>
      </c>
      <c r="D5137" s="298">
        <v>7.3</v>
      </c>
    </row>
    <row r="5138" spans="1:4">
      <c r="A5138" s="347">
        <v>6155</v>
      </c>
      <c r="B5138" s="347" t="s">
        <v>38936</v>
      </c>
      <c r="C5138" s="347" t="s">
        <v>290</v>
      </c>
      <c r="D5138" s="298">
        <v>15.11</v>
      </c>
    </row>
    <row r="5139" spans="1:4">
      <c r="A5139" s="347">
        <v>43595</v>
      </c>
      <c r="B5139" s="347" t="s">
        <v>38937</v>
      </c>
      <c r="C5139" s="347" t="s">
        <v>290</v>
      </c>
      <c r="D5139" s="298">
        <v>17.68</v>
      </c>
    </row>
    <row r="5140" spans="1:4">
      <c r="A5140" s="347">
        <v>43596</v>
      </c>
      <c r="B5140" s="347" t="s">
        <v>38938</v>
      </c>
      <c r="C5140" s="347" t="s">
        <v>290</v>
      </c>
      <c r="D5140" s="298">
        <v>20.440000000000001</v>
      </c>
    </row>
    <row r="5141" spans="1:4">
      <c r="A5141" s="347">
        <v>38108</v>
      </c>
      <c r="B5141" s="347" t="s">
        <v>38939</v>
      </c>
      <c r="C5141" s="347" t="s">
        <v>290</v>
      </c>
      <c r="D5141" s="298">
        <v>49.47</v>
      </c>
    </row>
    <row r="5142" spans="1:4">
      <c r="A5142" s="347">
        <v>38087</v>
      </c>
      <c r="B5142" s="347" t="s">
        <v>38940</v>
      </c>
      <c r="C5142" s="347" t="s">
        <v>290</v>
      </c>
      <c r="D5142" s="298">
        <v>63.63</v>
      </c>
    </row>
    <row r="5143" spans="1:4">
      <c r="A5143" s="347">
        <v>38109</v>
      </c>
      <c r="B5143" s="347" t="s">
        <v>38941</v>
      </c>
      <c r="C5143" s="347" t="s">
        <v>290</v>
      </c>
      <c r="D5143" s="298">
        <v>79.069999999999993</v>
      </c>
    </row>
    <row r="5144" spans="1:4">
      <c r="A5144" s="347">
        <v>38088</v>
      </c>
      <c r="B5144" s="347" t="s">
        <v>38942</v>
      </c>
      <c r="C5144" s="347" t="s">
        <v>290</v>
      </c>
      <c r="D5144" s="298">
        <v>83.14</v>
      </c>
    </row>
    <row r="5145" spans="1:4">
      <c r="A5145" s="347">
        <v>38110</v>
      </c>
      <c r="B5145" s="347" t="s">
        <v>38943</v>
      </c>
      <c r="C5145" s="347" t="s">
        <v>290</v>
      </c>
      <c r="D5145" s="298">
        <v>30.42</v>
      </c>
    </row>
    <row r="5146" spans="1:4">
      <c r="A5146" s="347">
        <v>38089</v>
      </c>
      <c r="B5146" s="347" t="s">
        <v>38944</v>
      </c>
      <c r="C5146" s="347" t="s">
        <v>290</v>
      </c>
      <c r="D5146" s="298">
        <v>53</v>
      </c>
    </row>
    <row r="5147" spans="1:4">
      <c r="A5147" s="347">
        <v>38111</v>
      </c>
      <c r="B5147" s="347" t="s">
        <v>38945</v>
      </c>
      <c r="C5147" s="347" t="s">
        <v>290</v>
      </c>
      <c r="D5147" s="298">
        <v>34.01</v>
      </c>
    </row>
    <row r="5148" spans="1:4">
      <c r="A5148" s="347">
        <v>38090</v>
      </c>
      <c r="B5148" s="347" t="s">
        <v>38946</v>
      </c>
      <c r="C5148" s="347" t="s">
        <v>290</v>
      </c>
      <c r="D5148" s="298">
        <v>54.78</v>
      </c>
    </row>
    <row r="5149" spans="1:4">
      <c r="A5149" s="347">
        <v>13726</v>
      </c>
      <c r="B5149" s="347" t="s">
        <v>38947</v>
      </c>
      <c r="C5149" s="347" t="s">
        <v>290</v>
      </c>
      <c r="D5149" s="299">
        <v>77066.320000000007</v>
      </c>
    </row>
    <row r="5150" spans="1:4">
      <c r="A5150" s="347">
        <v>38400</v>
      </c>
      <c r="B5150" s="347" t="s">
        <v>38948</v>
      </c>
      <c r="C5150" s="347" t="s">
        <v>290</v>
      </c>
      <c r="D5150" s="298">
        <v>15.8</v>
      </c>
    </row>
    <row r="5151" spans="1:4">
      <c r="A5151" s="347">
        <v>12627</v>
      </c>
      <c r="B5151" s="347" t="s">
        <v>38949</v>
      </c>
      <c r="C5151" s="347" t="s">
        <v>290</v>
      </c>
      <c r="D5151" s="298">
        <v>0.46</v>
      </c>
    </row>
    <row r="5152" spans="1:4">
      <c r="A5152" s="347">
        <v>39996</v>
      </c>
      <c r="B5152" s="347" t="s">
        <v>38950</v>
      </c>
      <c r="C5152" s="347" t="s">
        <v>294</v>
      </c>
      <c r="D5152" s="298">
        <v>5.22</v>
      </c>
    </row>
    <row r="5153" spans="1:4">
      <c r="A5153" s="347">
        <v>10478</v>
      </c>
      <c r="B5153" s="347" t="s">
        <v>38951</v>
      </c>
      <c r="C5153" s="347" t="s">
        <v>288</v>
      </c>
      <c r="D5153" s="298">
        <v>32.46</v>
      </c>
    </row>
    <row r="5154" spans="1:4">
      <c r="A5154" s="347">
        <v>10475</v>
      </c>
      <c r="B5154" s="347" t="s">
        <v>38952</v>
      </c>
      <c r="C5154" s="347" t="s">
        <v>288</v>
      </c>
      <c r="D5154" s="298">
        <v>28.55</v>
      </c>
    </row>
    <row r="5155" spans="1:4">
      <c r="A5155" s="347">
        <v>10481</v>
      </c>
      <c r="B5155" s="347" t="s">
        <v>38953</v>
      </c>
      <c r="C5155" s="347" t="s">
        <v>288</v>
      </c>
      <c r="D5155" s="298">
        <v>31.14</v>
      </c>
    </row>
    <row r="5156" spans="1:4">
      <c r="A5156" s="347">
        <v>4031</v>
      </c>
      <c r="B5156" s="347" t="s">
        <v>38954</v>
      </c>
      <c r="C5156" s="347" t="s">
        <v>289</v>
      </c>
      <c r="D5156" s="298">
        <v>34.39</v>
      </c>
    </row>
    <row r="5157" spans="1:4">
      <c r="A5157" s="347">
        <v>4030</v>
      </c>
      <c r="B5157" s="347" t="s">
        <v>38955</v>
      </c>
      <c r="C5157" s="347" t="s">
        <v>289</v>
      </c>
      <c r="D5157" s="298">
        <v>7.31</v>
      </c>
    </row>
    <row r="5158" spans="1:4">
      <c r="A5158" s="347">
        <v>39399</v>
      </c>
      <c r="B5158" s="347" t="s">
        <v>38956</v>
      </c>
      <c r="C5158" s="347" t="s">
        <v>290</v>
      </c>
      <c r="D5158" s="299">
        <v>1162.7</v>
      </c>
    </row>
    <row r="5159" spans="1:4">
      <c r="A5159" s="347">
        <v>39400</v>
      </c>
      <c r="B5159" s="347" t="s">
        <v>38957</v>
      </c>
      <c r="C5159" s="347" t="s">
        <v>290</v>
      </c>
      <c r="D5159" s="299">
        <v>1263.81</v>
      </c>
    </row>
    <row r="5160" spans="1:4">
      <c r="A5160" s="347">
        <v>39401</v>
      </c>
      <c r="B5160" s="347" t="s">
        <v>38958</v>
      </c>
      <c r="C5160" s="347" t="s">
        <v>290</v>
      </c>
      <c r="D5160" s="299">
        <v>1417.69</v>
      </c>
    </row>
    <row r="5161" spans="1:4">
      <c r="A5161" s="347">
        <v>11652</v>
      </c>
      <c r="B5161" s="347" t="s">
        <v>38959</v>
      </c>
      <c r="C5161" s="347" t="s">
        <v>290</v>
      </c>
      <c r="D5161" s="299">
        <v>3050</v>
      </c>
    </row>
    <row r="5162" spans="1:4">
      <c r="A5162" s="347">
        <v>13896</v>
      </c>
      <c r="B5162" s="347" t="s">
        <v>38960</v>
      </c>
      <c r="C5162" s="347" t="s">
        <v>290</v>
      </c>
      <c r="D5162" s="299">
        <v>2736.11</v>
      </c>
    </row>
    <row r="5163" spans="1:4">
      <c r="A5163" s="347">
        <v>13475</v>
      </c>
      <c r="B5163" s="347" t="s">
        <v>38961</v>
      </c>
      <c r="C5163" s="347" t="s">
        <v>290</v>
      </c>
      <c r="D5163" s="299">
        <v>3332.92</v>
      </c>
    </row>
    <row r="5164" spans="1:4">
      <c r="A5164" s="347">
        <v>25971</v>
      </c>
      <c r="B5164" s="347" t="s">
        <v>38962</v>
      </c>
      <c r="C5164" s="347" t="s">
        <v>290</v>
      </c>
      <c r="D5164" s="299">
        <v>4382347.25</v>
      </c>
    </row>
    <row r="5165" spans="1:4">
      <c r="A5165" s="347">
        <v>25970</v>
      </c>
      <c r="B5165" s="347" t="s">
        <v>38963</v>
      </c>
      <c r="C5165" s="347" t="s">
        <v>290</v>
      </c>
      <c r="D5165" s="299">
        <v>1844917.33</v>
      </c>
    </row>
    <row r="5166" spans="1:4">
      <c r="A5166" s="347">
        <v>13476</v>
      </c>
      <c r="B5166" s="347" t="s">
        <v>38964</v>
      </c>
      <c r="C5166" s="347" t="s">
        <v>290</v>
      </c>
      <c r="D5166" s="299">
        <v>1858286.42</v>
      </c>
    </row>
    <row r="5167" spans="1:4">
      <c r="A5167" s="347">
        <v>10488</v>
      </c>
      <c r="B5167" s="347" t="s">
        <v>38965</v>
      </c>
      <c r="C5167" s="347" t="s">
        <v>290</v>
      </c>
      <c r="D5167" s="299">
        <v>2251334</v>
      </c>
    </row>
    <row r="5168" spans="1:4">
      <c r="A5168" s="347">
        <v>13606</v>
      </c>
      <c r="B5168" s="347" t="s">
        <v>38966</v>
      </c>
      <c r="C5168" s="347" t="s">
        <v>290</v>
      </c>
      <c r="D5168" s="299">
        <v>1994649.72</v>
      </c>
    </row>
    <row r="5169" spans="1:4">
      <c r="A5169" s="347">
        <v>10489</v>
      </c>
      <c r="B5169" s="347" t="s">
        <v>38967</v>
      </c>
      <c r="C5169" s="347" t="s">
        <v>291</v>
      </c>
      <c r="D5169" s="298">
        <v>11.73</v>
      </c>
    </row>
    <row r="5170" spans="1:4">
      <c r="A5170" s="347">
        <v>41073</v>
      </c>
      <c r="B5170" s="347" t="s">
        <v>38968</v>
      </c>
      <c r="C5170" s="347" t="s">
        <v>296</v>
      </c>
      <c r="D5170" s="299">
        <v>2079.0700000000002</v>
      </c>
    </row>
    <row r="5171" spans="1:4">
      <c r="A5171" s="347">
        <v>34391</v>
      </c>
      <c r="B5171" s="347" t="s">
        <v>38969</v>
      </c>
      <c r="C5171" s="347" t="s">
        <v>289</v>
      </c>
      <c r="D5171" s="298">
        <v>765.85</v>
      </c>
    </row>
    <row r="5172" spans="1:4">
      <c r="A5172" s="347">
        <v>10496</v>
      </c>
      <c r="B5172" s="347" t="s">
        <v>38970</v>
      </c>
      <c r="C5172" s="347" t="s">
        <v>289</v>
      </c>
      <c r="D5172" s="298">
        <v>666.66</v>
      </c>
    </row>
    <row r="5173" spans="1:4">
      <c r="A5173" s="347">
        <v>10497</v>
      </c>
      <c r="B5173" s="347" t="s">
        <v>38971</v>
      </c>
      <c r="C5173" s="347" t="s">
        <v>289</v>
      </c>
      <c r="D5173" s="299">
        <v>1733.33</v>
      </c>
    </row>
    <row r="5174" spans="1:4">
      <c r="A5174" s="347">
        <v>10504</v>
      </c>
      <c r="B5174" s="347" t="s">
        <v>38972</v>
      </c>
      <c r="C5174" s="347" t="s">
        <v>289</v>
      </c>
      <c r="D5174" s="299">
        <v>2026.66</v>
      </c>
    </row>
    <row r="5175" spans="1:4">
      <c r="A5175" s="347">
        <v>34390</v>
      </c>
      <c r="B5175" s="347" t="s">
        <v>38973</v>
      </c>
      <c r="C5175" s="347" t="s">
        <v>289</v>
      </c>
      <c r="D5175" s="298">
        <v>597.33000000000004</v>
      </c>
    </row>
    <row r="5176" spans="1:4">
      <c r="A5176" s="347">
        <v>34389</v>
      </c>
      <c r="B5176" s="347" t="s">
        <v>38974</v>
      </c>
      <c r="C5176" s="347" t="s">
        <v>289</v>
      </c>
      <c r="D5176" s="298">
        <v>186.66</v>
      </c>
    </row>
    <row r="5177" spans="1:4">
      <c r="A5177" s="347">
        <v>34388</v>
      </c>
      <c r="B5177" s="347" t="s">
        <v>38975</v>
      </c>
      <c r="C5177" s="347" t="s">
        <v>289</v>
      </c>
      <c r="D5177" s="298">
        <v>265.29000000000002</v>
      </c>
    </row>
    <row r="5178" spans="1:4">
      <c r="A5178" s="347">
        <v>34387</v>
      </c>
      <c r="B5178" s="347" t="s">
        <v>38976</v>
      </c>
      <c r="C5178" s="347" t="s">
        <v>289</v>
      </c>
      <c r="D5178" s="298">
        <v>430.66</v>
      </c>
    </row>
    <row r="5179" spans="1:4">
      <c r="A5179" s="347">
        <v>11188</v>
      </c>
      <c r="B5179" s="347" t="s">
        <v>38977</v>
      </c>
      <c r="C5179" s="347" t="s">
        <v>289</v>
      </c>
      <c r="D5179" s="298">
        <v>213.33</v>
      </c>
    </row>
    <row r="5180" spans="1:4">
      <c r="A5180" s="347">
        <v>11189</v>
      </c>
      <c r="B5180" s="347" t="s">
        <v>38978</v>
      </c>
      <c r="C5180" s="347" t="s">
        <v>289</v>
      </c>
      <c r="D5180" s="298">
        <v>320</v>
      </c>
    </row>
    <row r="5181" spans="1:4">
      <c r="A5181" s="347">
        <v>21107</v>
      </c>
      <c r="B5181" s="347" t="s">
        <v>38979</v>
      </c>
      <c r="C5181" s="347" t="s">
        <v>289</v>
      </c>
      <c r="D5181" s="298">
        <v>230.28</v>
      </c>
    </row>
    <row r="5182" spans="1:4">
      <c r="A5182" s="347">
        <v>34386</v>
      </c>
      <c r="B5182" s="347" t="s">
        <v>38980</v>
      </c>
      <c r="C5182" s="347" t="s">
        <v>289</v>
      </c>
      <c r="D5182" s="298">
        <v>399.99</v>
      </c>
    </row>
    <row r="5183" spans="1:4">
      <c r="A5183" s="347">
        <v>10490</v>
      </c>
      <c r="B5183" s="347" t="s">
        <v>38981</v>
      </c>
      <c r="C5183" s="347" t="s">
        <v>289</v>
      </c>
      <c r="D5183" s="298">
        <v>120</v>
      </c>
    </row>
    <row r="5184" spans="1:4">
      <c r="A5184" s="347">
        <v>10492</v>
      </c>
      <c r="B5184" s="347" t="s">
        <v>38982</v>
      </c>
      <c r="C5184" s="347" t="s">
        <v>289</v>
      </c>
      <c r="D5184" s="298">
        <v>159.99</v>
      </c>
    </row>
    <row r="5185" spans="1:4">
      <c r="A5185" s="347">
        <v>10493</v>
      </c>
      <c r="B5185" s="347" t="s">
        <v>38983</v>
      </c>
      <c r="C5185" s="347" t="s">
        <v>289</v>
      </c>
      <c r="D5185" s="298">
        <v>186.66</v>
      </c>
    </row>
    <row r="5186" spans="1:4">
      <c r="A5186" s="347">
        <v>10491</v>
      </c>
      <c r="B5186" s="347" t="s">
        <v>38984</v>
      </c>
      <c r="C5186" s="347" t="s">
        <v>289</v>
      </c>
      <c r="D5186" s="298">
        <v>226.66</v>
      </c>
    </row>
    <row r="5187" spans="1:4">
      <c r="A5187" s="347">
        <v>34385</v>
      </c>
      <c r="B5187" s="347" t="s">
        <v>38985</v>
      </c>
      <c r="C5187" s="347" t="s">
        <v>289</v>
      </c>
      <c r="D5187" s="298">
        <v>330.66</v>
      </c>
    </row>
    <row r="5188" spans="1:4">
      <c r="A5188" s="347">
        <v>10499</v>
      </c>
      <c r="B5188" s="347" t="s">
        <v>38986</v>
      </c>
      <c r="C5188" s="347" t="s">
        <v>289</v>
      </c>
      <c r="D5188" s="298">
        <v>133.33000000000001</v>
      </c>
    </row>
    <row r="5189" spans="1:4">
      <c r="A5189" s="347">
        <v>34384</v>
      </c>
      <c r="B5189" s="347" t="s">
        <v>38987</v>
      </c>
      <c r="C5189" s="347" t="s">
        <v>289</v>
      </c>
      <c r="D5189" s="298">
        <v>399.99</v>
      </c>
    </row>
    <row r="5190" spans="1:4">
      <c r="A5190" s="347">
        <v>11185</v>
      </c>
      <c r="B5190" s="347" t="s">
        <v>38988</v>
      </c>
      <c r="C5190" s="347" t="s">
        <v>289</v>
      </c>
      <c r="D5190" s="298">
        <v>413.33</v>
      </c>
    </row>
    <row r="5191" spans="1:4">
      <c r="A5191" s="347">
        <v>10507</v>
      </c>
      <c r="B5191" s="347" t="s">
        <v>38989</v>
      </c>
      <c r="C5191" s="347" t="s">
        <v>289</v>
      </c>
      <c r="D5191" s="298">
        <v>351.33</v>
      </c>
    </row>
    <row r="5192" spans="1:4">
      <c r="A5192" s="347">
        <v>10505</v>
      </c>
      <c r="B5192" s="347" t="s">
        <v>38990</v>
      </c>
      <c r="C5192" s="347" t="s">
        <v>289</v>
      </c>
      <c r="D5192" s="298">
        <v>207.31</v>
      </c>
    </row>
    <row r="5193" spans="1:4">
      <c r="A5193" s="347">
        <v>10506</v>
      </c>
      <c r="B5193" s="347" t="s">
        <v>38991</v>
      </c>
      <c r="C5193" s="347" t="s">
        <v>289</v>
      </c>
      <c r="D5193" s="298">
        <v>270.62</v>
      </c>
    </row>
    <row r="5194" spans="1:4">
      <c r="A5194" s="347">
        <v>5031</v>
      </c>
      <c r="B5194" s="347" t="s">
        <v>38992</v>
      </c>
      <c r="C5194" s="347" t="s">
        <v>289</v>
      </c>
      <c r="D5194" s="298">
        <v>380</v>
      </c>
    </row>
    <row r="5195" spans="1:4">
      <c r="A5195" s="347">
        <v>10502</v>
      </c>
      <c r="B5195" s="347" t="s">
        <v>38993</v>
      </c>
      <c r="C5195" s="347" t="s">
        <v>289</v>
      </c>
      <c r="D5195" s="298">
        <v>442.79</v>
      </c>
    </row>
    <row r="5196" spans="1:4">
      <c r="A5196" s="347">
        <v>10501</v>
      </c>
      <c r="B5196" s="347" t="s">
        <v>38994</v>
      </c>
      <c r="C5196" s="347" t="s">
        <v>289</v>
      </c>
      <c r="D5196" s="298">
        <v>250.16</v>
      </c>
    </row>
    <row r="5197" spans="1:4">
      <c r="A5197" s="347">
        <v>10503</v>
      </c>
      <c r="B5197" s="347" t="s">
        <v>38995</v>
      </c>
      <c r="C5197" s="347" t="s">
        <v>289</v>
      </c>
      <c r="D5197" s="298">
        <v>337.97</v>
      </c>
    </row>
    <row r="5198" spans="1:4">
      <c r="A5198" s="347">
        <v>4500</v>
      </c>
      <c r="B5198" s="347" t="s">
        <v>38996</v>
      </c>
      <c r="C5198" s="347" t="s">
        <v>294</v>
      </c>
      <c r="D5198" s="298">
        <v>14.33</v>
      </c>
    </row>
    <row r="5199" spans="1:4">
      <c r="A5199" s="347">
        <v>4448</v>
      </c>
      <c r="B5199" s="347" t="s">
        <v>38997</v>
      </c>
      <c r="C5199" s="347" t="s">
        <v>294</v>
      </c>
      <c r="D5199" s="298">
        <v>19.690000000000001</v>
      </c>
    </row>
    <row r="5200" spans="1:4">
      <c r="A5200" s="347">
        <v>20213</v>
      </c>
      <c r="B5200" s="347" t="s">
        <v>38998</v>
      </c>
      <c r="C5200" s="347" t="s">
        <v>294</v>
      </c>
      <c r="D5200" s="298">
        <v>18.36</v>
      </c>
    </row>
    <row r="5201" spans="1:4">
      <c r="A5201" s="347">
        <v>20211</v>
      </c>
      <c r="B5201" s="347" t="s">
        <v>38999</v>
      </c>
      <c r="C5201" s="347" t="s">
        <v>294</v>
      </c>
      <c r="D5201" s="298">
        <v>24.31</v>
      </c>
    </row>
    <row r="5202" spans="1:4">
      <c r="A5202" s="347">
        <v>40270</v>
      </c>
      <c r="B5202" s="347" t="s">
        <v>39000</v>
      </c>
      <c r="C5202" s="347" t="s">
        <v>294</v>
      </c>
      <c r="D5202" s="298">
        <v>93.79</v>
      </c>
    </row>
    <row r="5203" spans="1:4">
      <c r="A5203" s="347">
        <v>4425</v>
      </c>
      <c r="B5203" s="347" t="s">
        <v>39001</v>
      </c>
      <c r="C5203" s="347" t="s">
        <v>294</v>
      </c>
      <c r="D5203" s="298">
        <v>20.09</v>
      </c>
    </row>
    <row r="5204" spans="1:4">
      <c r="A5204" s="347">
        <v>4472</v>
      </c>
      <c r="B5204" s="347" t="s">
        <v>39002</v>
      </c>
      <c r="C5204" s="347" t="s">
        <v>294</v>
      </c>
      <c r="D5204" s="298">
        <v>25.1</v>
      </c>
    </row>
    <row r="5205" spans="1:4">
      <c r="A5205" s="347">
        <v>35272</v>
      </c>
      <c r="B5205" s="347" t="s">
        <v>39003</v>
      </c>
      <c r="C5205" s="347" t="s">
        <v>294</v>
      </c>
      <c r="D5205" s="298">
        <v>36.28</v>
      </c>
    </row>
    <row r="5206" spans="1:4">
      <c r="A5206" s="347">
        <v>4481</v>
      </c>
      <c r="B5206" s="347" t="s">
        <v>39004</v>
      </c>
      <c r="C5206" s="347" t="s">
        <v>294</v>
      </c>
      <c r="D5206" s="298">
        <v>38.840000000000003</v>
      </c>
    </row>
    <row r="5207" spans="1:4">
      <c r="A5207" s="347">
        <v>34345</v>
      </c>
      <c r="B5207" s="347" t="s">
        <v>39005</v>
      </c>
      <c r="C5207" s="347" t="s">
        <v>291</v>
      </c>
      <c r="D5207" s="298">
        <v>11.05</v>
      </c>
    </row>
    <row r="5208" spans="1:4">
      <c r="A5208" s="347">
        <v>41096</v>
      </c>
      <c r="B5208" s="347" t="s">
        <v>39006</v>
      </c>
      <c r="C5208" s="347" t="s">
        <v>296</v>
      </c>
      <c r="D5208" s="299">
        <v>1959.53</v>
      </c>
    </row>
    <row r="5209" spans="1:4">
      <c r="A5209" s="347">
        <v>41776</v>
      </c>
      <c r="B5209" s="347" t="s">
        <v>39007</v>
      </c>
      <c r="C5209" s="347" t="s">
        <v>291</v>
      </c>
      <c r="D5209" s="298">
        <v>15.14</v>
      </c>
    </row>
    <row r="5210" spans="1:4">
      <c r="A5210" s="347" t="s">
        <v>24810</v>
      </c>
    </row>
    <row r="5211" spans="1:4">
      <c r="A5211" s="347" t="s">
        <v>39205</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17" sqref="B17"/>
    </sheetView>
  </sheetViews>
  <sheetFormatPr defaultRowHeight="12.75"/>
  <cols>
    <col min="1" max="1" width="9.7109375" style="297" customWidth="1"/>
    <col min="2" max="2" width="77.7109375" style="297" customWidth="1"/>
    <col min="3" max="3" width="8.42578125" style="297" customWidth="1"/>
    <col min="4" max="4" width="11.85546875" style="297" customWidth="1"/>
    <col min="5" max="256" width="9.140625" style="297"/>
    <col min="257" max="257" width="9.7109375" style="297" customWidth="1"/>
    <col min="258" max="258" width="77.7109375" style="297" customWidth="1"/>
    <col min="259" max="259" width="8.42578125" style="297" customWidth="1"/>
    <col min="260" max="260" width="11.85546875" style="297" customWidth="1"/>
    <col min="261" max="512" width="9.140625" style="297"/>
    <col min="513" max="513" width="9.7109375" style="297" customWidth="1"/>
    <col min="514" max="514" width="77.7109375" style="297" customWidth="1"/>
    <col min="515" max="515" width="8.42578125" style="297" customWidth="1"/>
    <col min="516" max="516" width="11.85546875" style="297" customWidth="1"/>
    <col min="517" max="768" width="9.140625" style="297"/>
    <col min="769" max="769" width="9.7109375" style="297" customWidth="1"/>
    <col min="770" max="770" width="77.7109375" style="297" customWidth="1"/>
    <col min="771" max="771" width="8.42578125" style="297" customWidth="1"/>
    <col min="772" max="772" width="11.85546875" style="297" customWidth="1"/>
    <col min="773" max="1024" width="9.140625" style="297"/>
    <col min="1025" max="1025" width="9.7109375" style="297" customWidth="1"/>
    <col min="1026" max="1026" width="77.7109375" style="297" customWidth="1"/>
    <col min="1027" max="1027" width="8.42578125" style="297" customWidth="1"/>
    <col min="1028" max="1028" width="11.85546875" style="297" customWidth="1"/>
    <col min="1029" max="1280" width="9.140625" style="297"/>
    <col min="1281" max="1281" width="9.7109375" style="297" customWidth="1"/>
    <col min="1282" max="1282" width="77.7109375" style="297" customWidth="1"/>
    <col min="1283" max="1283" width="8.42578125" style="297" customWidth="1"/>
    <col min="1284" max="1284" width="11.85546875" style="297" customWidth="1"/>
    <col min="1285" max="1536" width="9.140625" style="297"/>
    <col min="1537" max="1537" width="9.7109375" style="297" customWidth="1"/>
    <col min="1538" max="1538" width="77.7109375" style="297" customWidth="1"/>
    <col min="1539" max="1539" width="8.42578125" style="297" customWidth="1"/>
    <col min="1540" max="1540" width="11.85546875" style="297" customWidth="1"/>
    <col min="1541" max="1792" width="9.140625" style="297"/>
    <col min="1793" max="1793" width="9.7109375" style="297" customWidth="1"/>
    <col min="1794" max="1794" width="77.7109375" style="297" customWidth="1"/>
    <col min="1795" max="1795" width="8.42578125" style="297" customWidth="1"/>
    <col min="1796" max="1796" width="11.85546875" style="297" customWidth="1"/>
    <col min="1797" max="2048" width="9.140625" style="297"/>
    <col min="2049" max="2049" width="9.7109375" style="297" customWidth="1"/>
    <col min="2050" max="2050" width="77.7109375" style="297" customWidth="1"/>
    <col min="2051" max="2051" width="8.42578125" style="297" customWidth="1"/>
    <col min="2052" max="2052" width="11.85546875" style="297" customWidth="1"/>
    <col min="2053" max="2304" width="9.140625" style="297"/>
    <col min="2305" max="2305" width="9.7109375" style="297" customWidth="1"/>
    <col min="2306" max="2306" width="77.7109375" style="297" customWidth="1"/>
    <col min="2307" max="2307" width="8.42578125" style="297" customWidth="1"/>
    <col min="2308" max="2308" width="11.85546875" style="297" customWidth="1"/>
    <col min="2309" max="2560" width="9.140625" style="297"/>
    <col min="2561" max="2561" width="9.7109375" style="297" customWidth="1"/>
    <col min="2562" max="2562" width="77.7109375" style="297" customWidth="1"/>
    <col min="2563" max="2563" width="8.42578125" style="297" customWidth="1"/>
    <col min="2564" max="2564" width="11.85546875" style="297" customWidth="1"/>
    <col min="2565" max="2816" width="9.140625" style="297"/>
    <col min="2817" max="2817" width="9.7109375" style="297" customWidth="1"/>
    <col min="2818" max="2818" width="77.7109375" style="297" customWidth="1"/>
    <col min="2819" max="2819" width="8.42578125" style="297" customWidth="1"/>
    <col min="2820" max="2820" width="11.85546875" style="297" customWidth="1"/>
    <col min="2821" max="3072" width="9.140625" style="297"/>
    <col min="3073" max="3073" width="9.7109375" style="297" customWidth="1"/>
    <col min="3074" max="3074" width="77.7109375" style="297" customWidth="1"/>
    <col min="3075" max="3075" width="8.42578125" style="297" customWidth="1"/>
    <col min="3076" max="3076" width="11.85546875" style="297" customWidth="1"/>
    <col min="3077" max="3328" width="9.140625" style="297"/>
    <col min="3329" max="3329" width="9.7109375" style="297" customWidth="1"/>
    <col min="3330" max="3330" width="77.7109375" style="297" customWidth="1"/>
    <col min="3331" max="3331" width="8.42578125" style="297" customWidth="1"/>
    <col min="3332" max="3332" width="11.85546875" style="297" customWidth="1"/>
    <col min="3333" max="3584" width="9.140625" style="297"/>
    <col min="3585" max="3585" width="9.7109375" style="297" customWidth="1"/>
    <col min="3586" max="3586" width="77.7109375" style="297" customWidth="1"/>
    <col min="3587" max="3587" width="8.42578125" style="297" customWidth="1"/>
    <col min="3588" max="3588" width="11.85546875" style="297" customWidth="1"/>
    <col min="3589" max="3840" width="9.140625" style="297"/>
    <col min="3841" max="3841" width="9.7109375" style="297" customWidth="1"/>
    <col min="3842" max="3842" width="77.7109375" style="297" customWidth="1"/>
    <col min="3843" max="3843" width="8.42578125" style="297" customWidth="1"/>
    <col min="3844" max="3844" width="11.85546875" style="297" customWidth="1"/>
    <col min="3845" max="4096" width="9.140625" style="297"/>
    <col min="4097" max="4097" width="9.7109375" style="297" customWidth="1"/>
    <col min="4098" max="4098" width="77.7109375" style="297" customWidth="1"/>
    <col min="4099" max="4099" width="8.42578125" style="297" customWidth="1"/>
    <col min="4100" max="4100" width="11.85546875" style="297" customWidth="1"/>
    <col min="4101" max="4352" width="9.140625" style="297"/>
    <col min="4353" max="4353" width="9.7109375" style="297" customWidth="1"/>
    <col min="4354" max="4354" width="77.7109375" style="297" customWidth="1"/>
    <col min="4355" max="4355" width="8.42578125" style="297" customWidth="1"/>
    <col min="4356" max="4356" width="11.85546875" style="297" customWidth="1"/>
    <col min="4357" max="4608" width="9.140625" style="297"/>
    <col min="4609" max="4609" width="9.7109375" style="297" customWidth="1"/>
    <col min="4610" max="4610" width="77.7109375" style="297" customWidth="1"/>
    <col min="4611" max="4611" width="8.42578125" style="297" customWidth="1"/>
    <col min="4612" max="4612" width="11.85546875" style="297" customWidth="1"/>
    <col min="4613" max="4864" width="9.140625" style="297"/>
    <col min="4865" max="4865" width="9.7109375" style="297" customWidth="1"/>
    <col min="4866" max="4866" width="77.7109375" style="297" customWidth="1"/>
    <col min="4867" max="4867" width="8.42578125" style="297" customWidth="1"/>
    <col min="4868" max="4868" width="11.85546875" style="297" customWidth="1"/>
    <col min="4869" max="5120" width="9.140625" style="297"/>
    <col min="5121" max="5121" width="9.7109375" style="297" customWidth="1"/>
    <col min="5122" max="5122" width="77.7109375" style="297" customWidth="1"/>
    <col min="5123" max="5123" width="8.42578125" style="297" customWidth="1"/>
    <col min="5124" max="5124" width="11.85546875" style="297" customWidth="1"/>
    <col min="5125" max="5376" width="9.140625" style="297"/>
    <col min="5377" max="5377" width="9.7109375" style="297" customWidth="1"/>
    <col min="5378" max="5378" width="77.7109375" style="297" customWidth="1"/>
    <col min="5379" max="5379" width="8.42578125" style="297" customWidth="1"/>
    <col min="5380" max="5380" width="11.85546875" style="297" customWidth="1"/>
    <col min="5381" max="5632" width="9.140625" style="297"/>
    <col min="5633" max="5633" width="9.7109375" style="297" customWidth="1"/>
    <col min="5634" max="5634" width="77.7109375" style="297" customWidth="1"/>
    <col min="5635" max="5635" width="8.42578125" style="297" customWidth="1"/>
    <col min="5636" max="5636" width="11.85546875" style="297" customWidth="1"/>
    <col min="5637" max="5888" width="9.140625" style="297"/>
    <col min="5889" max="5889" width="9.7109375" style="297" customWidth="1"/>
    <col min="5890" max="5890" width="77.7109375" style="297" customWidth="1"/>
    <col min="5891" max="5891" width="8.42578125" style="297" customWidth="1"/>
    <col min="5892" max="5892" width="11.85546875" style="297" customWidth="1"/>
    <col min="5893" max="6144" width="9.140625" style="297"/>
    <col min="6145" max="6145" width="9.7109375" style="297" customWidth="1"/>
    <col min="6146" max="6146" width="77.7109375" style="297" customWidth="1"/>
    <col min="6147" max="6147" width="8.42578125" style="297" customWidth="1"/>
    <col min="6148" max="6148" width="11.85546875" style="297" customWidth="1"/>
    <col min="6149" max="6400" width="9.140625" style="297"/>
    <col min="6401" max="6401" width="9.7109375" style="297" customWidth="1"/>
    <col min="6402" max="6402" width="77.7109375" style="297" customWidth="1"/>
    <col min="6403" max="6403" width="8.42578125" style="297" customWidth="1"/>
    <col min="6404" max="6404" width="11.85546875" style="297" customWidth="1"/>
    <col min="6405" max="6656" width="9.140625" style="297"/>
    <col min="6657" max="6657" width="9.7109375" style="297" customWidth="1"/>
    <col min="6658" max="6658" width="77.7109375" style="297" customWidth="1"/>
    <col min="6659" max="6659" width="8.42578125" style="297" customWidth="1"/>
    <col min="6660" max="6660" width="11.85546875" style="297" customWidth="1"/>
    <col min="6661" max="6912" width="9.140625" style="297"/>
    <col min="6913" max="6913" width="9.7109375" style="297" customWidth="1"/>
    <col min="6914" max="6914" width="77.7109375" style="297" customWidth="1"/>
    <col min="6915" max="6915" width="8.42578125" style="297" customWidth="1"/>
    <col min="6916" max="6916" width="11.85546875" style="297" customWidth="1"/>
    <col min="6917" max="7168" width="9.140625" style="297"/>
    <col min="7169" max="7169" width="9.7109375" style="297" customWidth="1"/>
    <col min="7170" max="7170" width="77.7109375" style="297" customWidth="1"/>
    <col min="7171" max="7171" width="8.42578125" style="297" customWidth="1"/>
    <col min="7172" max="7172" width="11.85546875" style="297" customWidth="1"/>
    <col min="7173" max="7424" width="9.140625" style="297"/>
    <col min="7425" max="7425" width="9.7109375" style="297" customWidth="1"/>
    <col min="7426" max="7426" width="77.7109375" style="297" customWidth="1"/>
    <col min="7427" max="7427" width="8.42578125" style="297" customWidth="1"/>
    <col min="7428" max="7428" width="11.85546875" style="297" customWidth="1"/>
    <col min="7429" max="7680" width="9.140625" style="297"/>
    <col min="7681" max="7681" width="9.7109375" style="297" customWidth="1"/>
    <col min="7682" max="7682" width="77.7109375" style="297" customWidth="1"/>
    <col min="7683" max="7683" width="8.42578125" style="297" customWidth="1"/>
    <col min="7684" max="7684" width="11.85546875" style="297" customWidth="1"/>
    <col min="7685" max="7936" width="9.140625" style="297"/>
    <col min="7937" max="7937" width="9.7109375" style="297" customWidth="1"/>
    <col min="7938" max="7938" width="77.7109375" style="297" customWidth="1"/>
    <col min="7939" max="7939" width="8.42578125" style="297" customWidth="1"/>
    <col min="7940" max="7940" width="11.85546875" style="297" customWidth="1"/>
    <col min="7941" max="8192" width="9.140625" style="297"/>
    <col min="8193" max="8193" width="9.7109375" style="297" customWidth="1"/>
    <col min="8194" max="8194" width="77.7109375" style="297" customWidth="1"/>
    <col min="8195" max="8195" width="8.42578125" style="297" customWidth="1"/>
    <col min="8196" max="8196" width="11.85546875" style="297" customWidth="1"/>
    <col min="8197" max="8448" width="9.140625" style="297"/>
    <col min="8449" max="8449" width="9.7109375" style="297" customWidth="1"/>
    <col min="8450" max="8450" width="77.7109375" style="297" customWidth="1"/>
    <col min="8451" max="8451" width="8.42578125" style="297" customWidth="1"/>
    <col min="8452" max="8452" width="11.85546875" style="297" customWidth="1"/>
    <col min="8453" max="8704" width="9.140625" style="297"/>
    <col min="8705" max="8705" width="9.7109375" style="297" customWidth="1"/>
    <col min="8706" max="8706" width="77.7109375" style="297" customWidth="1"/>
    <col min="8707" max="8707" width="8.42578125" style="297" customWidth="1"/>
    <col min="8708" max="8708" width="11.85546875" style="297" customWidth="1"/>
    <col min="8709" max="8960" width="9.140625" style="297"/>
    <col min="8961" max="8961" width="9.7109375" style="297" customWidth="1"/>
    <col min="8962" max="8962" width="77.7109375" style="297" customWidth="1"/>
    <col min="8963" max="8963" width="8.42578125" style="297" customWidth="1"/>
    <col min="8964" max="8964" width="11.85546875" style="297" customWidth="1"/>
    <col min="8965" max="9216" width="9.140625" style="297"/>
    <col min="9217" max="9217" width="9.7109375" style="297" customWidth="1"/>
    <col min="9218" max="9218" width="77.7109375" style="297" customWidth="1"/>
    <col min="9219" max="9219" width="8.42578125" style="297" customWidth="1"/>
    <col min="9220" max="9220" width="11.85546875" style="297" customWidth="1"/>
    <col min="9221" max="9472" width="9.140625" style="297"/>
    <col min="9473" max="9473" width="9.7109375" style="297" customWidth="1"/>
    <col min="9474" max="9474" width="77.7109375" style="297" customWidth="1"/>
    <col min="9475" max="9475" width="8.42578125" style="297" customWidth="1"/>
    <col min="9476" max="9476" width="11.85546875" style="297" customWidth="1"/>
    <col min="9477" max="9728" width="9.140625" style="297"/>
    <col min="9729" max="9729" width="9.7109375" style="297" customWidth="1"/>
    <col min="9730" max="9730" width="77.7109375" style="297" customWidth="1"/>
    <col min="9731" max="9731" width="8.42578125" style="297" customWidth="1"/>
    <col min="9732" max="9732" width="11.85546875" style="297" customWidth="1"/>
    <col min="9733" max="9984" width="9.140625" style="297"/>
    <col min="9985" max="9985" width="9.7109375" style="297" customWidth="1"/>
    <col min="9986" max="9986" width="77.7109375" style="297" customWidth="1"/>
    <col min="9987" max="9987" width="8.42578125" style="297" customWidth="1"/>
    <col min="9988" max="9988" width="11.85546875" style="297" customWidth="1"/>
    <col min="9989" max="10240" width="9.140625" style="297"/>
    <col min="10241" max="10241" width="9.7109375" style="297" customWidth="1"/>
    <col min="10242" max="10242" width="77.7109375" style="297" customWidth="1"/>
    <col min="10243" max="10243" width="8.42578125" style="297" customWidth="1"/>
    <col min="10244" max="10244" width="11.85546875" style="297" customWidth="1"/>
    <col min="10245" max="10496" width="9.140625" style="297"/>
    <col min="10497" max="10497" width="9.7109375" style="297" customWidth="1"/>
    <col min="10498" max="10498" width="77.7109375" style="297" customWidth="1"/>
    <col min="10499" max="10499" width="8.42578125" style="297" customWidth="1"/>
    <col min="10500" max="10500" width="11.85546875" style="297" customWidth="1"/>
    <col min="10501" max="10752" width="9.140625" style="297"/>
    <col min="10753" max="10753" width="9.7109375" style="297" customWidth="1"/>
    <col min="10754" max="10754" width="77.7109375" style="297" customWidth="1"/>
    <col min="10755" max="10755" width="8.42578125" style="297" customWidth="1"/>
    <col min="10756" max="10756" width="11.85546875" style="297" customWidth="1"/>
    <col min="10757" max="11008" width="9.140625" style="297"/>
    <col min="11009" max="11009" width="9.7109375" style="297" customWidth="1"/>
    <col min="11010" max="11010" width="77.7109375" style="297" customWidth="1"/>
    <col min="11011" max="11011" width="8.42578125" style="297" customWidth="1"/>
    <col min="11012" max="11012" width="11.85546875" style="297" customWidth="1"/>
    <col min="11013" max="11264" width="9.140625" style="297"/>
    <col min="11265" max="11265" width="9.7109375" style="297" customWidth="1"/>
    <col min="11266" max="11266" width="77.7109375" style="297" customWidth="1"/>
    <col min="11267" max="11267" width="8.42578125" style="297" customWidth="1"/>
    <col min="11268" max="11268" width="11.85546875" style="297" customWidth="1"/>
    <col min="11269" max="11520" width="9.140625" style="297"/>
    <col min="11521" max="11521" width="9.7109375" style="297" customWidth="1"/>
    <col min="11522" max="11522" width="77.7109375" style="297" customWidth="1"/>
    <col min="11523" max="11523" width="8.42578125" style="297" customWidth="1"/>
    <col min="11524" max="11524" width="11.85546875" style="297" customWidth="1"/>
    <col min="11525" max="11776" width="9.140625" style="297"/>
    <col min="11777" max="11777" width="9.7109375" style="297" customWidth="1"/>
    <col min="11778" max="11778" width="77.7109375" style="297" customWidth="1"/>
    <col min="11779" max="11779" width="8.42578125" style="297" customWidth="1"/>
    <col min="11780" max="11780" width="11.85546875" style="297" customWidth="1"/>
    <col min="11781" max="12032" width="9.140625" style="297"/>
    <col min="12033" max="12033" width="9.7109375" style="297" customWidth="1"/>
    <col min="12034" max="12034" width="77.7109375" style="297" customWidth="1"/>
    <col min="12035" max="12035" width="8.42578125" style="297" customWidth="1"/>
    <col min="12036" max="12036" width="11.85546875" style="297" customWidth="1"/>
    <col min="12037" max="12288" width="9.140625" style="297"/>
    <col min="12289" max="12289" width="9.7109375" style="297" customWidth="1"/>
    <col min="12290" max="12290" width="77.7109375" style="297" customWidth="1"/>
    <col min="12291" max="12291" width="8.42578125" style="297" customWidth="1"/>
    <col min="12292" max="12292" width="11.85546875" style="297" customWidth="1"/>
    <col min="12293" max="12544" width="9.140625" style="297"/>
    <col min="12545" max="12545" width="9.7109375" style="297" customWidth="1"/>
    <col min="12546" max="12546" width="77.7109375" style="297" customWidth="1"/>
    <col min="12547" max="12547" width="8.42578125" style="297" customWidth="1"/>
    <col min="12548" max="12548" width="11.85546875" style="297" customWidth="1"/>
    <col min="12549" max="12800" width="9.140625" style="297"/>
    <col min="12801" max="12801" width="9.7109375" style="297" customWidth="1"/>
    <col min="12802" max="12802" width="77.7109375" style="297" customWidth="1"/>
    <col min="12803" max="12803" width="8.42578125" style="297" customWidth="1"/>
    <col min="12804" max="12804" width="11.85546875" style="297" customWidth="1"/>
    <col min="12805" max="13056" width="9.140625" style="297"/>
    <col min="13057" max="13057" width="9.7109375" style="297" customWidth="1"/>
    <col min="13058" max="13058" width="77.7109375" style="297" customWidth="1"/>
    <col min="13059" max="13059" width="8.42578125" style="297" customWidth="1"/>
    <col min="13060" max="13060" width="11.85546875" style="297" customWidth="1"/>
    <col min="13061" max="13312" width="9.140625" style="297"/>
    <col min="13313" max="13313" width="9.7109375" style="297" customWidth="1"/>
    <col min="13314" max="13314" width="77.7109375" style="297" customWidth="1"/>
    <col min="13315" max="13315" width="8.42578125" style="297" customWidth="1"/>
    <col min="13316" max="13316" width="11.85546875" style="297" customWidth="1"/>
    <col min="13317" max="13568" width="9.140625" style="297"/>
    <col min="13569" max="13569" width="9.7109375" style="297" customWidth="1"/>
    <col min="13570" max="13570" width="77.7109375" style="297" customWidth="1"/>
    <col min="13571" max="13571" width="8.42578125" style="297" customWidth="1"/>
    <col min="13572" max="13572" width="11.85546875" style="297" customWidth="1"/>
    <col min="13573" max="13824" width="9.140625" style="297"/>
    <col min="13825" max="13825" width="9.7109375" style="297" customWidth="1"/>
    <col min="13826" max="13826" width="77.7109375" style="297" customWidth="1"/>
    <col min="13827" max="13827" width="8.42578125" style="297" customWidth="1"/>
    <col min="13828" max="13828" width="11.85546875" style="297" customWidth="1"/>
    <col min="13829" max="14080" width="9.140625" style="297"/>
    <col min="14081" max="14081" width="9.7109375" style="297" customWidth="1"/>
    <col min="14082" max="14082" width="77.7109375" style="297" customWidth="1"/>
    <col min="14083" max="14083" width="8.42578125" style="297" customWidth="1"/>
    <col min="14084" max="14084" width="11.85546875" style="297" customWidth="1"/>
    <col min="14085" max="14336" width="9.140625" style="297"/>
    <col min="14337" max="14337" width="9.7109375" style="297" customWidth="1"/>
    <col min="14338" max="14338" width="77.7109375" style="297" customWidth="1"/>
    <col min="14339" max="14339" width="8.42578125" style="297" customWidth="1"/>
    <col min="14340" max="14340" width="11.85546875" style="297" customWidth="1"/>
    <col min="14341" max="14592" width="9.140625" style="297"/>
    <col min="14593" max="14593" width="9.7109375" style="297" customWidth="1"/>
    <col min="14594" max="14594" width="77.7109375" style="297" customWidth="1"/>
    <col min="14595" max="14595" width="8.42578125" style="297" customWidth="1"/>
    <col min="14596" max="14596" width="11.85546875" style="297" customWidth="1"/>
    <col min="14597" max="14848" width="9.140625" style="297"/>
    <col min="14849" max="14849" width="9.7109375" style="297" customWidth="1"/>
    <col min="14850" max="14850" width="77.7109375" style="297" customWidth="1"/>
    <col min="14851" max="14851" width="8.42578125" style="297" customWidth="1"/>
    <col min="14852" max="14852" width="11.85546875" style="297" customWidth="1"/>
    <col min="14853" max="15104" width="9.140625" style="297"/>
    <col min="15105" max="15105" width="9.7109375" style="297" customWidth="1"/>
    <col min="15106" max="15106" width="77.7109375" style="297" customWidth="1"/>
    <col min="15107" max="15107" width="8.42578125" style="297" customWidth="1"/>
    <col min="15108" max="15108" width="11.85546875" style="297" customWidth="1"/>
    <col min="15109" max="15360" width="9.140625" style="297"/>
    <col min="15361" max="15361" width="9.7109375" style="297" customWidth="1"/>
    <col min="15362" max="15362" width="77.7109375" style="297" customWidth="1"/>
    <col min="15363" max="15363" width="8.42578125" style="297" customWidth="1"/>
    <col min="15364" max="15364" width="11.85546875" style="297" customWidth="1"/>
    <col min="15365" max="15616" width="9.140625" style="297"/>
    <col min="15617" max="15617" width="9.7109375" style="297" customWidth="1"/>
    <col min="15618" max="15618" width="77.7109375" style="297" customWidth="1"/>
    <col min="15619" max="15619" width="8.42578125" style="297" customWidth="1"/>
    <col min="15620" max="15620" width="11.85546875" style="297" customWidth="1"/>
    <col min="15621" max="15872" width="9.140625" style="297"/>
    <col min="15873" max="15873" width="9.7109375" style="297" customWidth="1"/>
    <col min="15874" max="15874" width="77.7109375" style="297" customWidth="1"/>
    <col min="15875" max="15875" width="8.42578125" style="297" customWidth="1"/>
    <col min="15876" max="15876" width="11.85546875" style="297" customWidth="1"/>
    <col min="15877" max="16128" width="9.140625" style="297"/>
    <col min="16129" max="16129" width="9.7109375" style="297" customWidth="1"/>
    <col min="16130" max="16130" width="77.7109375" style="297" customWidth="1"/>
    <col min="16131" max="16131" width="8.42578125" style="297" customWidth="1"/>
    <col min="16132" max="16132" width="11.85546875" style="297" customWidth="1"/>
    <col min="16133" max="16384" width="9.140625" style="297"/>
  </cols>
  <sheetData>
    <row r="1" spans="1:4" ht="31.5">
      <c r="A1" s="300"/>
      <c r="B1" s="301" t="s">
        <v>26815</v>
      </c>
      <c r="C1" s="302"/>
      <c r="D1" s="303" t="s">
        <v>26816</v>
      </c>
    </row>
    <row r="2" spans="1:4" ht="15.75">
      <c r="A2" s="300"/>
      <c r="B2" s="300"/>
      <c r="C2" s="302"/>
      <c r="D2" s="303"/>
    </row>
    <row r="3" spans="1:4" ht="15.75">
      <c r="A3" s="300"/>
      <c r="B3" s="300"/>
      <c r="C3" s="302"/>
      <c r="D3" s="304"/>
    </row>
    <row r="4" spans="1:4" ht="15.75">
      <c r="A4" s="305" t="s">
        <v>26817</v>
      </c>
      <c r="B4" s="306"/>
      <c r="C4" s="306"/>
      <c r="D4" s="306"/>
    </row>
    <row r="5" spans="1:4">
      <c r="A5" s="307" t="s">
        <v>541</v>
      </c>
      <c r="B5" s="308" t="s">
        <v>284</v>
      </c>
      <c r="C5" s="308" t="s">
        <v>285</v>
      </c>
      <c r="D5" s="309" t="s">
        <v>24811</v>
      </c>
    </row>
    <row r="6" spans="1:4">
      <c r="A6" s="310" t="s">
        <v>785</v>
      </c>
      <c r="B6" s="311" t="s">
        <v>300</v>
      </c>
      <c r="C6" s="311" t="s">
        <v>786</v>
      </c>
      <c r="D6" s="312">
        <v>3990.84</v>
      </c>
    </row>
    <row r="7" spans="1:4">
      <c r="A7" s="310" t="s">
        <v>1052</v>
      </c>
      <c r="B7" s="311" t="s">
        <v>24812</v>
      </c>
      <c r="C7" s="311" t="s">
        <v>786</v>
      </c>
      <c r="D7" s="312">
        <v>3982.94</v>
      </c>
    </row>
    <row r="8" spans="1:4">
      <c r="A8" s="310" t="s">
        <v>1280</v>
      </c>
      <c r="B8" s="311" t="s">
        <v>1279</v>
      </c>
      <c r="C8" s="311" t="s">
        <v>786</v>
      </c>
      <c r="D8" s="312">
        <v>3111.9</v>
      </c>
    </row>
    <row r="9" spans="1:4">
      <c r="A9" s="310" t="s">
        <v>1281</v>
      </c>
      <c r="B9" s="311" t="s">
        <v>24813</v>
      </c>
      <c r="C9" s="311" t="s">
        <v>786</v>
      </c>
      <c r="D9" s="312">
        <v>3111.9</v>
      </c>
    </row>
    <row r="10" spans="1:4">
      <c r="A10" s="310" t="s">
        <v>1284</v>
      </c>
      <c r="B10" s="311" t="s">
        <v>1283</v>
      </c>
      <c r="C10" s="311" t="s">
        <v>786</v>
      </c>
      <c r="D10" s="312">
        <v>3111.89</v>
      </c>
    </row>
    <row r="11" spans="1:4">
      <c r="A11" s="310" t="s">
        <v>2189</v>
      </c>
      <c r="B11" s="311" t="s">
        <v>24814</v>
      </c>
      <c r="C11" s="311" t="s">
        <v>786</v>
      </c>
      <c r="D11" s="312">
        <v>5554.27</v>
      </c>
    </row>
    <row r="12" spans="1:4" ht="22.5">
      <c r="A12" s="310" t="s">
        <v>24815</v>
      </c>
      <c r="B12" s="311" t="s">
        <v>24816</v>
      </c>
      <c r="C12" s="311" t="s">
        <v>3211</v>
      </c>
      <c r="D12" s="312">
        <v>8270</v>
      </c>
    </row>
    <row r="13" spans="1:4">
      <c r="A13" s="310" t="s">
        <v>3209</v>
      </c>
      <c r="B13" s="311" t="s">
        <v>3210</v>
      </c>
      <c r="C13" s="311" t="s">
        <v>3211</v>
      </c>
      <c r="D13" s="312">
        <v>170</v>
      </c>
    </row>
    <row r="14" spans="1:4">
      <c r="A14" s="310" t="s">
        <v>5011</v>
      </c>
      <c r="B14" s="311" t="s">
        <v>5010</v>
      </c>
      <c r="C14" s="311" t="s">
        <v>786</v>
      </c>
      <c r="D14" s="312">
        <v>5338.66</v>
      </c>
    </row>
    <row r="15" spans="1:4">
      <c r="A15" s="310" t="s">
        <v>5012</v>
      </c>
      <c r="B15" s="311" t="s">
        <v>24817</v>
      </c>
      <c r="C15" s="311" t="s">
        <v>786</v>
      </c>
      <c r="D15" s="312">
        <v>6644.3</v>
      </c>
    </row>
    <row r="16" spans="1:4">
      <c r="A16" s="310" t="s">
        <v>5016</v>
      </c>
      <c r="B16" s="311" t="s">
        <v>24818</v>
      </c>
      <c r="C16" s="311" t="s">
        <v>786</v>
      </c>
      <c r="D16" s="312">
        <v>5446.54</v>
      </c>
    </row>
    <row r="17" spans="1:4">
      <c r="A17" s="310" t="s">
        <v>5023</v>
      </c>
      <c r="B17" s="311" t="s">
        <v>24819</v>
      </c>
      <c r="C17" s="311" t="s">
        <v>5024</v>
      </c>
      <c r="D17" s="312">
        <v>30541.34</v>
      </c>
    </row>
    <row r="18" spans="1:4">
      <c r="A18" s="310" t="s">
        <v>5025</v>
      </c>
      <c r="B18" s="311" t="s">
        <v>24820</v>
      </c>
      <c r="C18" s="311" t="s">
        <v>786</v>
      </c>
      <c r="D18" s="312">
        <v>21172.560000000001</v>
      </c>
    </row>
    <row r="19" spans="1:4">
      <c r="A19" s="310" t="s">
        <v>5026</v>
      </c>
      <c r="B19" s="311" t="s">
        <v>24821</v>
      </c>
      <c r="C19" s="311" t="s">
        <v>786</v>
      </c>
      <c r="D19" s="312">
        <v>16693.95</v>
      </c>
    </row>
    <row r="20" spans="1:4">
      <c r="A20" s="310" t="s">
        <v>5027</v>
      </c>
      <c r="B20" s="311" t="s">
        <v>24822</v>
      </c>
      <c r="C20" s="311" t="s">
        <v>786</v>
      </c>
      <c r="D20" s="312">
        <v>21172.560000000001</v>
      </c>
    </row>
    <row r="21" spans="1:4">
      <c r="A21" s="310" t="s">
        <v>5028</v>
      </c>
      <c r="B21" s="311" t="s">
        <v>24823</v>
      </c>
      <c r="C21" s="311" t="s">
        <v>786</v>
      </c>
      <c r="D21" s="312">
        <v>26770.82</v>
      </c>
    </row>
    <row r="22" spans="1:4">
      <c r="A22" s="310" t="s">
        <v>5040</v>
      </c>
      <c r="B22" s="311" t="s">
        <v>5041</v>
      </c>
      <c r="C22" s="311" t="s">
        <v>3211</v>
      </c>
      <c r="D22" s="312">
        <v>2850</v>
      </c>
    </row>
    <row r="23" spans="1:4">
      <c r="A23" s="310" t="s">
        <v>5042</v>
      </c>
      <c r="B23" s="311" t="s">
        <v>5043</v>
      </c>
      <c r="C23" s="311" t="s">
        <v>3211</v>
      </c>
      <c r="D23" s="312">
        <v>2800</v>
      </c>
    </row>
    <row r="24" spans="1:4">
      <c r="A24" s="310" t="s">
        <v>5908</v>
      </c>
      <c r="B24" s="311" t="s">
        <v>24824</v>
      </c>
      <c r="C24" s="311" t="s">
        <v>786</v>
      </c>
      <c r="D24" s="312">
        <v>6959.89</v>
      </c>
    </row>
    <row r="25" spans="1:4">
      <c r="A25" s="310" t="s">
        <v>6204</v>
      </c>
      <c r="B25" s="311" t="s">
        <v>6203</v>
      </c>
      <c r="C25" s="311" t="s">
        <v>3211</v>
      </c>
      <c r="D25" s="312">
        <v>15</v>
      </c>
    </row>
    <row r="26" spans="1:4" ht="33.75">
      <c r="A26" s="310" t="s">
        <v>24825</v>
      </c>
      <c r="B26" s="311" t="s">
        <v>24826</v>
      </c>
      <c r="C26" s="311" t="s">
        <v>351</v>
      </c>
      <c r="D26" s="312">
        <v>200</v>
      </c>
    </row>
    <row r="27" spans="1:4">
      <c r="A27" s="310" t="s">
        <v>24827</v>
      </c>
      <c r="B27" s="311" t="s">
        <v>24828</v>
      </c>
      <c r="C27" s="311" t="s">
        <v>351</v>
      </c>
      <c r="D27" s="312">
        <v>6345.04</v>
      </c>
    </row>
    <row r="28" spans="1:4">
      <c r="A28" s="310" t="s">
        <v>24829</v>
      </c>
      <c r="B28" s="311" t="s">
        <v>24830</v>
      </c>
      <c r="C28" s="311" t="s">
        <v>351</v>
      </c>
      <c r="D28" s="312">
        <v>6345.04</v>
      </c>
    </row>
    <row r="29" spans="1:4">
      <c r="A29" s="310" t="s">
        <v>6642</v>
      </c>
      <c r="B29" s="311" t="s">
        <v>24831</v>
      </c>
      <c r="C29" s="311" t="s">
        <v>786</v>
      </c>
      <c r="D29" s="312">
        <v>4953.8599999999997</v>
      </c>
    </row>
    <row r="30" spans="1:4">
      <c r="A30" s="310" t="s">
        <v>7654</v>
      </c>
      <c r="B30" s="311" t="s">
        <v>7653</v>
      </c>
      <c r="C30" s="311" t="s">
        <v>786</v>
      </c>
      <c r="D30" s="312">
        <v>3647.31</v>
      </c>
    </row>
    <row r="31" spans="1:4">
      <c r="A31" s="310" t="s">
        <v>7495</v>
      </c>
      <c r="B31" s="311" t="s">
        <v>24832</v>
      </c>
      <c r="C31" s="311" t="s">
        <v>786</v>
      </c>
      <c r="D31" s="312">
        <v>12915.06</v>
      </c>
    </row>
    <row r="32" spans="1:4">
      <c r="A32" s="310" t="s">
        <v>7712</v>
      </c>
      <c r="B32" s="311" t="s">
        <v>327</v>
      </c>
      <c r="C32" s="311" t="s">
        <v>786</v>
      </c>
      <c r="D32" s="312">
        <v>4919.9799999999996</v>
      </c>
    </row>
    <row r="33" spans="1:4">
      <c r="A33" s="310" t="s">
        <v>24833</v>
      </c>
      <c r="B33" s="311" t="s">
        <v>24834</v>
      </c>
      <c r="C33" s="311" t="s">
        <v>351</v>
      </c>
      <c r="D33" s="312">
        <v>100</v>
      </c>
    </row>
    <row r="34" spans="1:4">
      <c r="A34" s="310" t="s">
        <v>8542</v>
      </c>
      <c r="B34" s="311" t="s">
        <v>8543</v>
      </c>
      <c r="C34" s="311" t="s">
        <v>3211</v>
      </c>
      <c r="D34" s="312">
        <v>320</v>
      </c>
    </row>
    <row r="35" spans="1:4">
      <c r="A35" s="310" t="s">
        <v>10353</v>
      </c>
      <c r="B35" s="311" t="s">
        <v>10352</v>
      </c>
      <c r="C35" s="311" t="s">
        <v>786</v>
      </c>
      <c r="D35" s="312">
        <v>3095.77</v>
      </c>
    </row>
    <row r="36" spans="1:4">
      <c r="A36" s="310" t="s">
        <v>11837</v>
      </c>
      <c r="B36" s="311" t="s">
        <v>11838</v>
      </c>
      <c r="C36" s="311" t="s">
        <v>3211</v>
      </c>
      <c r="D36" s="312">
        <v>230</v>
      </c>
    </row>
    <row r="37" spans="1:4">
      <c r="A37" s="310" t="s">
        <v>12177</v>
      </c>
      <c r="B37" s="311" t="s">
        <v>24835</v>
      </c>
      <c r="C37" s="311" t="s">
        <v>786</v>
      </c>
      <c r="D37" s="312">
        <v>6052.3</v>
      </c>
    </row>
    <row r="38" spans="1:4">
      <c r="A38" s="310" t="s">
        <v>11751</v>
      </c>
      <c r="B38" s="311" t="s">
        <v>24836</v>
      </c>
      <c r="C38" s="311" t="s">
        <v>786</v>
      </c>
      <c r="D38" s="312">
        <v>6042.02</v>
      </c>
    </row>
    <row r="39" spans="1:4">
      <c r="A39" s="310" t="s">
        <v>11752</v>
      </c>
      <c r="B39" s="311" t="s">
        <v>24837</v>
      </c>
      <c r="C39" s="311" t="s">
        <v>786</v>
      </c>
      <c r="D39" s="312">
        <v>5099.32</v>
      </c>
    </row>
    <row r="40" spans="1:4">
      <c r="A40" s="310" t="s">
        <v>15238</v>
      </c>
      <c r="B40" s="311" t="s">
        <v>15239</v>
      </c>
      <c r="C40" s="311" t="s">
        <v>3211</v>
      </c>
      <c r="D40" s="312">
        <v>6440</v>
      </c>
    </row>
    <row r="41" spans="1:4">
      <c r="A41" s="310" t="s">
        <v>15353</v>
      </c>
      <c r="B41" s="311" t="s">
        <v>15352</v>
      </c>
      <c r="C41" s="311" t="s">
        <v>786</v>
      </c>
      <c r="D41" s="312">
        <v>3276.07</v>
      </c>
    </row>
    <row r="42" spans="1:4" ht="15.75">
      <c r="A42" s="305" t="s">
        <v>26818</v>
      </c>
      <c r="B42" s="306"/>
      <c r="C42" s="306"/>
      <c r="D42" s="306"/>
    </row>
    <row r="43" spans="1:4">
      <c r="A43" s="307" t="s">
        <v>541</v>
      </c>
      <c r="B43" s="308" t="s">
        <v>284</v>
      </c>
      <c r="C43" s="308" t="s">
        <v>285</v>
      </c>
      <c r="D43" s="309" t="s">
        <v>24811</v>
      </c>
    </row>
    <row r="44" spans="1:4">
      <c r="A44" s="310" t="s">
        <v>680</v>
      </c>
      <c r="B44" s="311" t="s">
        <v>681</v>
      </c>
      <c r="C44" s="311" t="s">
        <v>282</v>
      </c>
      <c r="D44" s="312">
        <v>6.84</v>
      </c>
    </row>
    <row r="45" spans="1:4">
      <c r="A45" s="310" t="s">
        <v>702</v>
      </c>
      <c r="B45" s="311" t="s">
        <v>703</v>
      </c>
      <c r="C45" s="311" t="s">
        <v>278</v>
      </c>
      <c r="D45" s="312">
        <v>0.48</v>
      </c>
    </row>
    <row r="46" spans="1:4">
      <c r="A46" s="310" t="s">
        <v>1091</v>
      </c>
      <c r="B46" s="311" t="s">
        <v>1092</v>
      </c>
      <c r="C46" s="311" t="s">
        <v>279</v>
      </c>
      <c r="D46" s="312">
        <v>60.88</v>
      </c>
    </row>
    <row r="47" spans="1:4">
      <c r="A47" s="310" t="s">
        <v>1093</v>
      </c>
      <c r="B47" s="311" t="s">
        <v>1094</v>
      </c>
      <c r="C47" s="311" t="s">
        <v>279</v>
      </c>
      <c r="D47" s="312">
        <v>74.72</v>
      </c>
    </row>
    <row r="48" spans="1:4">
      <c r="A48" s="310" t="s">
        <v>1095</v>
      </c>
      <c r="B48" s="311" t="s">
        <v>1096</v>
      </c>
      <c r="C48" s="311" t="s">
        <v>279</v>
      </c>
      <c r="D48" s="312">
        <v>67.5</v>
      </c>
    </row>
    <row r="49" spans="1:4">
      <c r="A49" s="310" t="s">
        <v>1097</v>
      </c>
      <c r="B49" s="311" t="s">
        <v>1098</v>
      </c>
      <c r="C49" s="311" t="s">
        <v>278</v>
      </c>
      <c r="D49" s="312">
        <v>3.66</v>
      </c>
    </row>
    <row r="50" spans="1:4">
      <c r="A50" s="310" t="s">
        <v>1100</v>
      </c>
      <c r="B50" s="311" t="s">
        <v>1101</v>
      </c>
      <c r="C50" s="311" t="s">
        <v>279</v>
      </c>
      <c r="D50" s="312">
        <v>60.88</v>
      </c>
    </row>
    <row r="51" spans="1:4">
      <c r="A51" s="310" t="s">
        <v>1102</v>
      </c>
      <c r="B51" s="311" t="s">
        <v>1103</v>
      </c>
      <c r="C51" s="311" t="s">
        <v>279</v>
      </c>
      <c r="D51" s="312">
        <v>68.819999999999993</v>
      </c>
    </row>
    <row r="52" spans="1:4">
      <c r="A52" s="310" t="s">
        <v>1337</v>
      </c>
      <c r="B52" s="311" t="s">
        <v>1338</v>
      </c>
      <c r="C52" s="311" t="s">
        <v>278</v>
      </c>
      <c r="D52" s="312">
        <v>1.76</v>
      </c>
    </row>
    <row r="53" spans="1:4">
      <c r="A53" s="310" t="s">
        <v>1621</v>
      </c>
      <c r="B53" s="311" t="s">
        <v>1622</v>
      </c>
      <c r="C53" s="311" t="s">
        <v>279</v>
      </c>
      <c r="D53" s="312">
        <v>76.19</v>
      </c>
    </row>
    <row r="54" spans="1:4">
      <c r="A54" s="310" t="s">
        <v>2311</v>
      </c>
      <c r="B54" s="311" t="s">
        <v>2312</v>
      </c>
      <c r="C54" s="311" t="s">
        <v>278</v>
      </c>
      <c r="D54" s="312">
        <v>1.1000000000000001</v>
      </c>
    </row>
    <row r="55" spans="1:4">
      <c r="A55" s="310" t="s">
        <v>2313</v>
      </c>
      <c r="B55" s="311" t="s">
        <v>2314</v>
      </c>
      <c r="C55" s="311" t="s">
        <v>278</v>
      </c>
      <c r="D55" s="312">
        <v>0.69</v>
      </c>
    </row>
    <row r="56" spans="1:4">
      <c r="A56" s="310" t="s">
        <v>2917</v>
      </c>
      <c r="B56" s="311" t="s">
        <v>308</v>
      </c>
      <c r="C56" s="311" t="s">
        <v>278</v>
      </c>
      <c r="D56" s="312">
        <v>3.28</v>
      </c>
    </row>
    <row r="57" spans="1:4">
      <c r="A57" s="310" t="s">
        <v>2928</v>
      </c>
      <c r="B57" s="311" t="s">
        <v>2929</v>
      </c>
      <c r="C57" s="311" t="s">
        <v>278</v>
      </c>
      <c r="D57" s="312">
        <v>0.56000000000000005</v>
      </c>
    </row>
    <row r="58" spans="1:4">
      <c r="A58" s="310" t="s">
        <v>2930</v>
      </c>
      <c r="B58" s="311" t="s">
        <v>2931</v>
      </c>
      <c r="C58" s="311" t="s">
        <v>278</v>
      </c>
      <c r="D58" s="312">
        <v>0.5</v>
      </c>
    </row>
    <row r="59" spans="1:4">
      <c r="A59" s="310" t="s">
        <v>5456</v>
      </c>
      <c r="B59" s="311" t="s">
        <v>5457</v>
      </c>
      <c r="C59" s="311" t="s">
        <v>278</v>
      </c>
      <c r="D59" s="312">
        <v>0.18</v>
      </c>
    </row>
    <row r="60" spans="1:4">
      <c r="A60" s="310" t="s">
        <v>5910</v>
      </c>
      <c r="B60" s="311" t="s">
        <v>5911</v>
      </c>
      <c r="C60" s="311" t="s">
        <v>278</v>
      </c>
      <c r="D60" s="312">
        <v>0.44</v>
      </c>
    </row>
    <row r="61" spans="1:4">
      <c r="A61" s="310" t="s">
        <v>8223</v>
      </c>
      <c r="B61" s="311" t="s">
        <v>8224</v>
      </c>
      <c r="C61" s="311" t="s">
        <v>279</v>
      </c>
      <c r="D61" s="312">
        <v>66.06</v>
      </c>
    </row>
    <row r="62" spans="1:4">
      <c r="A62" s="310" t="s">
        <v>8247</v>
      </c>
      <c r="B62" s="311" t="s">
        <v>8248</v>
      </c>
      <c r="C62" s="311" t="s">
        <v>279</v>
      </c>
      <c r="D62" s="312">
        <v>73.900000000000006</v>
      </c>
    </row>
    <row r="63" spans="1:4">
      <c r="A63" s="310" t="s">
        <v>8583</v>
      </c>
      <c r="B63" s="311" t="s">
        <v>8584</v>
      </c>
      <c r="C63" s="311" t="s">
        <v>278</v>
      </c>
      <c r="D63" s="312">
        <v>0.33</v>
      </c>
    </row>
    <row r="64" spans="1:4">
      <c r="A64" s="310" t="s">
        <v>8585</v>
      </c>
      <c r="B64" s="311" t="s">
        <v>8586</v>
      </c>
      <c r="C64" s="311" t="s">
        <v>279</v>
      </c>
      <c r="D64" s="312">
        <v>60.46</v>
      </c>
    </row>
    <row r="65" spans="1:4">
      <c r="A65" s="310" t="s">
        <v>10294</v>
      </c>
      <c r="B65" s="311" t="s">
        <v>10295</v>
      </c>
      <c r="C65" s="311" t="s">
        <v>279</v>
      </c>
      <c r="D65" s="312">
        <v>82.33</v>
      </c>
    </row>
    <row r="66" spans="1:4" ht="15.75">
      <c r="A66" s="305" t="s">
        <v>26819</v>
      </c>
      <c r="B66" s="306"/>
      <c r="C66" s="306"/>
      <c r="D66" s="306"/>
    </row>
    <row r="67" spans="1:4">
      <c r="A67" s="307" t="s">
        <v>541</v>
      </c>
      <c r="B67" s="308" t="s">
        <v>284</v>
      </c>
      <c r="C67" s="308" t="s">
        <v>285</v>
      </c>
      <c r="D67" s="309" t="s">
        <v>24811</v>
      </c>
    </row>
    <row r="68" spans="1:4">
      <c r="A68" s="310" t="s">
        <v>826</v>
      </c>
      <c r="B68" s="311" t="s">
        <v>827</v>
      </c>
      <c r="C68" s="311" t="s">
        <v>277</v>
      </c>
      <c r="D68" s="312">
        <v>1.81</v>
      </c>
    </row>
    <row r="69" spans="1:4" ht="22.5">
      <c r="A69" s="310" t="s">
        <v>824</v>
      </c>
      <c r="B69" s="311" t="s">
        <v>26820</v>
      </c>
      <c r="C69" s="311" t="s">
        <v>825</v>
      </c>
      <c r="D69" s="312">
        <v>2.29</v>
      </c>
    </row>
    <row r="70" spans="1:4">
      <c r="A70" s="310" t="s">
        <v>1534</v>
      </c>
      <c r="B70" s="311" t="s">
        <v>1535</v>
      </c>
      <c r="C70" s="311" t="s">
        <v>226</v>
      </c>
      <c r="D70" s="312">
        <v>130.82</v>
      </c>
    </row>
    <row r="71" spans="1:4">
      <c r="A71" s="310" t="s">
        <v>2404</v>
      </c>
      <c r="B71" s="311" t="s">
        <v>2405</v>
      </c>
      <c r="C71" s="311" t="s">
        <v>226</v>
      </c>
      <c r="D71" s="312">
        <v>105.57</v>
      </c>
    </row>
    <row r="72" spans="1:4">
      <c r="A72" s="310" t="s">
        <v>2662</v>
      </c>
      <c r="B72" s="311" t="s">
        <v>2663</v>
      </c>
      <c r="C72" s="311" t="s">
        <v>226</v>
      </c>
      <c r="D72" s="312">
        <v>47.05</v>
      </c>
    </row>
    <row r="73" spans="1:4">
      <c r="A73" s="310" t="s">
        <v>2178</v>
      </c>
      <c r="B73" s="311" t="s">
        <v>2179</v>
      </c>
      <c r="C73" s="311" t="s">
        <v>226</v>
      </c>
      <c r="D73" s="312">
        <v>25.25</v>
      </c>
    </row>
    <row r="74" spans="1:4">
      <c r="A74" s="310" t="s">
        <v>2793</v>
      </c>
      <c r="B74" s="311" t="s">
        <v>2794</v>
      </c>
      <c r="C74" s="311" t="s">
        <v>226</v>
      </c>
      <c r="D74" s="312">
        <v>106.72</v>
      </c>
    </row>
    <row r="75" spans="1:4">
      <c r="A75" s="310" t="s">
        <v>3201</v>
      </c>
      <c r="B75" s="311" t="s">
        <v>3202</v>
      </c>
      <c r="C75" s="311" t="s">
        <v>226</v>
      </c>
      <c r="D75" s="312">
        <v>1.1499999999999999</v>
      </c>
    </row>
    <row r="76" spans="1:4">
      <c r="A76" s="310" t="s">
        <v>3203</v>
      </c>
      <c r="B76" s="311" t="s">
        <v>3204</v>
      </c>
      <c r="C76" s="311" t="s">
        <v>226</v>
      </c>
      <c r="D76" s="312">
        <v>1.1499999999999999</v>
      </c>
    </row>
    <row r="77" spans="1:4">
      <c r="A77" s="310" t="s">
        <v>3212</v>
      </c>
      <c r="B77" s="311" t="s">
        <v>3213</v>
      </c>
      <c r="C77" s="311" t="s">
        <v>3214</v>
      </c>
      <c r="D77" s="312">
        <v>17.21</v>
      </c>
    </row>
    <row r="78" spans="1:4">
      <c r="A78" s="310" t="s">
        <v>3215</v>
      </c>
      <c r="B78" s="311" t="s">
        <v>3216</v>
      </c>
      <c r="C78" s="311" t="s">
        <v>3214</v>
      </c>
      <c r="D78" s="312">
        <v>4.22</v>
      </c>
    </row>
    <row r="79" spans="1:4">
      <c r="A79" s="310" t="s">
        <v>3291</v>
      </c>
      <c r="B79" s="311" t="s">
        <v>3292</v>
      </c>
      <c r="C79" s="311" t="s">
        <v>226</v>
      </c>
      <c r="D79" s="312">
        <v>39.020000000000003</v>
      </c>
    </row>
    <row r="80" spans="1:4">
      <c r="A80" s="310" t="s">
        <v>5035</v>
      </c>
      <c r="B80" s="311" t="s">
        <v>24838</v>
      </c>
      <c r="C80" s="311" t="s">
        <v>3214</v>
      </c>
      <c r="D80" s="312">
        <v>229.5</v>
      </c>
    </row>
    <row r="81" spans="1:4">
      <c r="A81" s="310" t="s">
        <v>5066</v>
      </c>
      <c r="B81" s="311" t="s">
        <v>24839</v>
      </c>
      <c r="C81" s="311" t="s">
        <v>5</v>
      </c>
      <c r="D81" s="312">
        <v>2.4900000000000002</v>
      </c>
    </row>
    <row r="82" spans="1:4">
      <c r="A82" s="310" t="s">
        <v>5067</v>
      </c>
      <c r="B82" s="311" t="s">
        <v>24840</v>
      </c>
      <c r="C82" s="311" t="s">
        <v>825</v>
      </c>
      <c r="D82" s="312">
        <v>8.0299999999999994</v>
      </c>
    </row>
    <row r="83" spans="1:4">
      <c r="A83" s="310" t="s">
        <v>5068</v>
      </c>
      <c r="B83" s="311" t="s">
        <v>24841</v>
      </c>
      <c r="C83" s="311" t="s">
        <v>279</v>
      </c>
      <c r="D83" s="312">
        <v>33.85</v>
      </c>
    </row>
    <row r="84" spans="1:4">
      <c r="A84" s="310" t="s">
        <v>5383</v>
      </c>
      <c r="B84" s="311" t="s">
        <v>5384</v>
      </c>
      <c r="C84" s="311" t="s">
        <v>226</v>
      </c>
      <c r="D84" s="312">
        <v>47.05</v>
      </c>
    </row>
    <row r="85" spans="1:4">
      <c r="A85" s="310" t="s">
        <v>5768</v>
      </c>
      <c r="B85" s="311" t="s">
        <v>5769</v>
      </c>
      <c r="C85" s="311" t="s">
        <v>40</v>
      </c>
      <c r="D85" s="312">
        <v>3.44</v>
      </c>
    </row>
    <row r="86" spans="1:4">
      <c r="A86" s="310" t="s">
        <v>5987</v>
      </c>
      <c r="B86" s="311" t="s">
        <v>5988</v>
      </c>
      <c r="C86" s="311" t="s">
        <v>226</v>
      </c>
      <c r="D86" s="312">
        <v>371.79</v>
      </c>
    </row>
    <row r="87" spans="1:4">
      <c r="A87" s="310" t="s">
        <v>6100</v>
      </c>
      <c r="B87" s="311" t="s">
        <v>6101</v>
      </c>
      <c r="C87" s="311" t="s">
        <v>226</v>
      </c>
      <c r="D87" s="312">
        <v>610.47</v>
      </c>
    </row>
    <row r="88" spans="1:4">
      <c r="A88" s="310" t="s">
        <v>6794</v>
      </c>
      <c r="B88" s="311" t="s">
        <v>6795</v>
      </c>
      <c r="C88" s="311" t="s">
        <v>226</v>
      </c>
      <c r="D88" s="312">
        <v>0.16</v>
      </c>
    </row>
    <row r="89" spans="1:4">
      <c r="A89" s="310" t="s">
        <v>6798</v>
      </c>
      <c r="B89" s="311" t="s">
        <v>24842</v>
      </c>
      <c r="C89" s="311" t="s">
        <v>351</v>
      </c>
      <c r="D89" s="312">
        <v>627.53</v>
      </c>
    </row>
    <row r="90" spans="1:4" ht="33.75">
      <c r="A90" s="310" t="s">
        <v>6799</v>
      </c>
      <c r="B90" s="311" t="s">
        <v>6800</v>
      </c>
      <c r="C90" s="311" t="s">
        <v>351</v>
      </c>
      <c r="D90" s="312">
        <v>912.26</v>
      </c>
    </row>
    <row r="91" spans="1:4" ht="33.75">
      <c r="A91" s="310" t="s">
        <v>6801</v>
      </c>
      <c r="B91" s="311" t="s">
        <v>6802</v>
      </c>
      <c r="C91" s="311" t="s">
        <v>351</v>
      </c>
      <c r="D91" s="312">
        <v>1004.06</v>
      </c>
    </row>
    <row r="92" spans="1:4" ht="45">
      <c r="A92" s="310" t="s">
        <v>6803</v>
      </c>
      <c r="B92" s="311" t="s">
        <v>6804</v>
      </c>
      <c r="C92" s="311" t="s">
        <v>351</v>
      </c>
      <c r="D92" s="312">
        <v>860.63</v>
      </c>
    </row>
    <row r="93" spans="1:4">
      <c r="A93" s="310" t="s">
        <v>6805</v>
      </c>
      <c r="B93" s="311" t="s">
        <v>6806</v>
      </c>
      <c r="C93" s="311" t="s">
        <v>355</v>
      </c>
      <c r="D93" s="312">
        <v>7.86</v>
      </c>
    </row>
    <row r="94" spans="1:4">
      <c r="A94" s="310" t="s">
        <v>6809</v>
      </c>
      <c r="B94" s="311" t="s">
        <v>6810</v>
      </c>
      <c r="C94" s="311" t="s">
        <v>355</v>
      </c>
      <c r="D94" s="312">
        <v>9.18</v>
      </c>
    </row>
    <row r="95" spans="1:4">
      <c r="A95" s="310" t="s">
        <v>7297</v>
      </c>
      <c r="B95" s="311" t="s">
        <v>7298</v>
      </c>
      <c r="C95" s="311" t="s">
        <v>226</v>
      </c>
      <c r="D95" s="312">
        <v>106.72</v>
      </c>
    </row>
    <row r="96" spans="1:4">
      <c r="A96" s="310" t="s">
        <v>7461</v>
      </c>
      <c r="B96" s="311" t="s">
        <v>7462</v>
      </c>
      <c r="C96" s="311" t="s">
        <v>226</v>
      </c>
      <c r="D96" s="312">
        <v>209.99</v>
      </c>
    </row>
    <row r="97" spans="1:4">
      <c r="A97" s="310" t="s">
        <v>7638</v>
      </c>
      <c r="B97" s="311" t="s">
        <v>7639</v>
      </c>
      <c r="C97" s="311" t="s">
        <v>226</v>
      </c>
      <c r="D97" s="312">
        <v>2.98</v>
      </c>
    </row>
    <row r="98" spans="1:4">
      <c r="A98" s="310" t="s">
        <v>7434</v>
      </c>
      <c r="B98" s="311" t="s">
        <v>7435</v>
      </c>
      <c r="C98" s="311" t="s">
        <v>226</v>
      </c>
      <c r="D98" s="312">
        <v>368.35</v>
      </c>
    </row>
    <row r="99" spans="1:4">
      <c r="A99" s="310" t="s">
        <v>7438</v>
      </c>
      <c r="B99" s="311" t="s">
        <v>7439</v>
      </c>
      <c r="C99" s="311" t="s">
        <v>226</v>
      </c>
      <c r="D99" s="312">
        <v>245.57</v>
      </c>
    </row>
    <row r="100" spans="1:4">
      <c r="A100" s="310" t="s">
        <v>8318</v>
      </c>
      <c r="B100" s="311" t="s">
        <v>8319</v>
      </c>
      <c r="C100" s="311" t="s">
        <v>226</v>
      </c>
      <c r="D100" s="312">
        <v>183.6</v>
      </c>
    </row>
    <row r="101" spans="1:4">
      <c r="A101" s="310" t="s">
        <v>8322</v>
      </c>
      <c r="B101" s="311" t="s">
        <v>8323</v>
      </c>
      <c r="C101" s="311" t="s">
        <v>226</v>
      </c>
      <c r="D101" s="312">
        <v>176.35</v>
      </c>
    </row>
    <row r="102" spans="1:4">
      <c r="A102" s="310" t="s">
        <v>8324</v>
      </c>
      <c r="B102" s="311" t="s">
        <v>8325</v>
      </c>
      <c r="C102" s="311" t="s">
        <v>226</v>
      </c>
      <c r="D102" s="312">
        <v>1040.78</v>
      </c>
    </row>
    <row r="103" spans="1:4">
      <c r="A103" s="310" t="s">
        <v>8540</v>
      </c>
      <c r="B103" s="311" t="s">
        <v>8541</v>
      </c>
      <c r="C103" s="311" t="s">
        <v>226</v>
      </c>
      <c r="D103" s="312">
        <v>725.22</v>
      </c>
    </row>
    <row r="104" spans="1:4">
      <c r="A104" s="310" t="s">
        <v>8724</v>
      </c>
      <c r="B104" s="311" t="s">
        <v>8725</v>
      </c>
      <c r="C104" s="311" t="s">
        <v>226</v>
      </c>
      <c r="D104" s="312">
        <v>72.290000000000006</v>
      </c>
    </row>
    <row r="105" spans="1:4">
      <c r="A105" s="310" t="s">
        <v>9002</v>
      </c>
      <c r="B105" s="311" t="s">
        <v>9003</v>
      </c>
      <c r="C105" s="311" t="s">
        <v>226</v>
      </c>
      <c r="D105" s="312">
        <v>392.45</v>
      </c>
    </row>
    <row r="106" spans="1:4">
      <c r="A106" s="310" t="s">
        <v>10418</v>
      </c>
      <c r="B106" s="311" t="s">
        <v>10419</v>
      </c>
      <c r="C106" s="311" t="s">
        <v>277</v>
      </c>
      <c r="D106" s="312">
        <v>29.84</v>
      </c>
    </row>
    <row r="107" spans="1:4">
      <c r="A107" s="310" t="s">
        <v>11941</v>
      </c>
      <c r="B107" s="311" t="s">
        <v>11942</v>
      </c>
      <c r="C107" s="311" t="s">
        <v>226</v>
      </c>
      <c r="D107" s="312">
        <v>0.62</v>
      </c>
    </row>
    <row r="108" spans="1:4" ht="15.75">
      <c r="A108" s="305" t="s">
        <v>26821</v>
      </c>
      <c r="B108" s="305"/>
      <c r="C108" s="305"/>
      <c r="D108" s="305"/>
    </row>
    <row r="109" spans="1:4">
      <c r="A109" s="307" t="s">
        <v>541</v>
      </c>
      <c r="B109" s="308" t="s">
        <v>284</v>
      </c>
      <c r="C109" s="308" t="s">
        <v>285</v>
      </c>
      <c r="D109" s="309" t="s">
        <v>24811</v>
      </c>
    </row>
    <row r="110" spans="1:4">
      <c r="A110" s="310" t="s">
        <v>1013</v>
      </c>
      <c r="B110" s="311" t="s">
        <v>1014</v>
      </c>
      <c r="C110" s="311" t="s">
        <v>5</v>
      </c>
      <c r="D110" s="312">
        <v>1374.14</v>
      </c>
    </row>
    <row r="111" spans="1:4">
      <c r="A111" s="310" t="s">
        <v>1015</v>
      </c>
      <c r="B111" s="311" t="s">
        <v>1016</v>
      </c>
      <c r="C111" s="311" t="s">
        <v>5</v>
      </c>
      <c r="D111" s="312">
        <v>1599</v>
      </c>
    </row>
    <row r="112" spans="1:4">
      <c r="A112" s="310" t="s">
        <v>1017</v>
      </c>
      <c r="B112" s="311" t="s">
        <v>1018</v>
      </c>
      <c r="C112" s="311" t="s">
        <v>5</v>
      </c>
      <c r="D112" s="312">
        <v>2478.11</v>
      </c>
    </row>
    <row r="113" spans="1:4">
      <c r="A113" s="310" t="s">
        <v>1019</v>
      </c>
      <c r="B113" s="311" t="s">
        <v>1020</v>
      </c>
      <c r="C113" s="311" t="s">
        <v>5</v>
      </c>
      <c r="D113" s="312">
        <v>2855.69</v>
      </c>
    </row>
    <row r="114" spans="1:4">
      <c r="A114" s="310" t="s">
        <v>1021</v>
      </c>
      <c r="B114" s="311" t="s">
        <v>1022</v>
      </c>
      <c r="C114" s="311" t="s">
        <v>5</v>
      </c>
      <c r="D114" s="312">
        <v>3636.75</v>
      </c>
    </row>
    <row r="115" spans="1:4">
      <c r="A115" s="310" t="s">
        <v>1023</v>
      </c>
      <c r="B115" s="311" t="s">
        <v>1024</v>
      </c>
      <c r="C115" s="311" t="s">
        <v>5</v>
      </c>
      <c r="D115" s="312">
        <v>1148</v>
      </c>
    </row>
    <row r="116" spans="1:4">
      <c r="A116" s="310" t="s">
        <v>1043</v>
      </c>
      <c r="B116" s="311" t="s">
        <v>1044</v>
      </c>
      <c r="C116" s="311" t="s">
        <v>5</v>
      </c>
      <c r="D116" s="312">
        <v>161.41999999999999</v>
      </c>
    </row>
    <row r="117" spans="1:4">
      <c r="A117" s="310" t="s">
        <v>1053</v>
      </c>
      <c r="B117" s="311" t="s">
        <v>1054</v>
      </c>
      <c r="C117" s="311" t="s">
        <v>5</v>
      </c>
      <c r="D117" s="312">
        <v>2848</v>
      </c>
    </row>
    <row r="118" spans="1:4">
      <c r="A118" s="310" t="s">
        <v>1055</v>
      </c>
      <c r="B118" s="311" t="s">
        <v>1056</v>
      </c>
      <c r="C118" s="311" t="s">
        <v>5</v>
      </c>
      <c r="D118" s="312">
        <v>862.9</v>
      </c>
    </row>
    <row r="119" spans="1:4">
      <c r="A119" s="310" t="s">
        <v>1059</v>
      </c>
      <c r="B119" s="311" t="s">
        <v>1060</v>
      </c>
      <c r="C119" s="311" t="s">
        <v>5</v>
      </c>
      <c r="D119" s="312">
        <v>3519.82</v>
      </c>
    </row>
    <row r="120" spans="1:4">
      <c r="A120" s="310" t="s">
        <v>1405</v>
      </c>
      <c r="B120" s="311" t="s">
        <v>1406</v>
      </c>
      <c r="C120" s="311" t="s">
        <v>5</v>
      </c>
      <c r="D120" s="312">
        <v>18.059999999999999</v>
      </c>
    </row>
    <row r="121" spans="1:4">
      <c r="A121" s="310" t="s">
        <v>1407</v>
      </c>
      <c r="B121" s="311" t="s">
        <v>1408</v>
      </c>
      <c r="C121" s="311" t="s">
        <v>5</v>
      </c>
      <c r="D121" s="312">
        <v>269.33</v>
      </c>
    </row>
    <row r="122" spans="1:4">
      <c r="A122" s="310" t="s">
        <v>1411</v>
      </c>
      <c r="B122" s="311" t="s">
        <v>1412</v>
      </c>
      <c r="C122" s="311" t="s">
        <v>5</v>
      </c>
      <c r="D122" s="312">
        <v>1819</v>
      </c>
    </row>
    <row r="123" spans="1:4">
      <c r="A123" s="310" t="s">
        <v>1504</v>
      </c>
      <c r="B123" s="311" t="s">
        <v>1505</v>
      </c>
      <c r="C123" s="311" t="s">
        <v>5</v>
      </c>
      <c r="D123" s="312">
        <v>906.78</v>
      </c>
    </row>
    <row r="124" spans="1:4">
      <c r="A124" s="310" t="s">
        <v>1506</v>
      </c>
      <c r="B124" s="311" t="s">
        <v>1507</v>
      </c>
      <c r="C124" s="311" t="s">
        <v>5</v>
      </c>
      <c r="D124" s="312">
        <v>408.7</v>
      </c>
    </row>
    <row r="125" spans="1:4">
      <c r="A125" s="310" t="s">
        <v>1508</v>
      </c>
      <c r="B125" s="311" t="s">
        <v>1509</v>
      </c>
      <c r="C125" s="311" t="s">
        <v>5</v>
      </c>
      <c r="D125" s="312">
        <v>395.8</v>
      </c>
    </row>
    <row r="126" spans="1:4">
      <c r="A126" s="310" t="s">
        <v>1510</v>
      </c>
      <c r="B126" s="311" t="s">
        <v>1511</v>
      </c>
      <c r="C126" s="311" t="s">
        <v>5</v>
      </c>
      <c r="D126" s="312">
        <v>358.84</v>
      </c>
    </row>
    <row r="127" spans="1:4">
      <c r="A127" s="310" t="s">
        <v>1512</v>
      </c>
      <c r="B127" s="311" t="s">
        <v>1513</v>
      </c>
      <c r="C127" s="311" t="s">
        <v>5</v>
      </c>
      <c r="D127" s="312">
        <v>687.53</v>
      </c>
    </row>
    <row r="128" spans="1:4">
      <c r="A128" s="310" t="s">
        <v>1514</v>
      </c>
      <c r="B128" s="311" t="s">
        <v>1515</v>
      </c>
      <c r="C128" s="311" t="s">
        <v>5</v>
      </c>
      <c r="D128" s="312">
        <v>1126.04</v>
      </c>
    </row>
    <row r="129" spans="1:4">
      <c r="A129" s="310" t="s">
        <v>1516</v>
      </c>
      <c r="B129" s="311" t="s">
        <v>1517</v>
      </c>
      <c r="C129" s="311" t="s">
        <v>5</v>
      </c>
      <c r="D129" s="312">
        <v>1188.5</v>
      </c>
    </row>
    <row r="130" spans="1:4">
      <c r="A130" s="310" t="s">
        <v>1518</v>
      </c>
      <c r="B130" s="311" t="s">
        <v>1519</v>
      </c>
      <c r="C130" s="311" t="s">
        <v>5</v>
      </c>
      <c r="D130" s="312">
        <v>1787.76</v>
      </c>
    </row>
    <row r="131" spans="1:4">
      <c r="A131" s="310" t="s">
        <v>1520</v>
      </c>
      <c r="B131" s="311" t="s">
        <v>1521</v>
      </c>
      <c r="C131" s="311" t="s">
        <v>5</v>
      </c>
      <c r="D131" s="312">
        <v>2449.7600000000002</v>
      </c>
    </row>
    <row r="132" spans="1:4">
      <c r="A132" s="310" t="s">
        <v>1522</v>
      </c>
      <c r="B132" s="311" t="s">
        <v>1523</v>
      </c>
      <c r="C132" s="311" t="s">
        <v>5</v>
      </c>
      <c r="D132" s="312">
        <v>2756.25</v>
      </c>
    </row>
    <row r="133" spans="1:4">
      <c r="A133" s="310" t="s">
        <v>1524</v>
      </c>
      <c r="B133" s="311" t="s">
        <v>1525</v>
      </c>
      <c r="C133" s="311" t="s">
        <v>5</v>
      </c>
      <c r="D133" s="312">
        <v>4307.25</v>
      </c>
    </row>
    <row r="134" spans="1:4">
      <c r="A134" s="310" t="s">
        <v>1526</v>
      </c>
      <c r="B134" s="311" t="s">
        <v>1527</v>
      </c>
      <c r="C134" s="311" t="s">
        <v>5</v>
      </c>
      <c r="D134" s="312">
        <v>5245.18</v>
      </c>
    </row>
    <row r="135" spans="1:4">
      <c r="A135" s="310" t="s">
        <v>1548</v>
      </c>
      <c r="B135" s="311" t="s">
        <v>1549</v>
      </c>
      <c r="C135" s="311" t="s">
        <v>5</v>
      </c>
      <c r="D135" s="312">
        <v>2372.58</v>
      </c>
    </row>
    <row r="136" spans="1:4">
      <c r="A136" s="310" t="s">
        <v>1550</v>
      </c>
      <c r="B136" s="311" t="s">
        <v>1551</v>
      </c>
      <c r="C136" s="311" t="s">
        <v>5</v>
      </c>
      <c r="D136" s="312">
        <v>683.44</v>
      </c>
    </row>
    <row r="137" spans="1:4">
      <c r="A137" s="310" t="s">
        <v>1552</v>
      </c>
      <c r="B137" s="311" t="s">
        <v>1553</v>
      </c>
      <c r="C137" s="311" t="s">
        <v>5</v>
      </c>
      <c r="D137" s="312">
        <v>653.01</v>
      </c>
    </row>
    <row r="138" spans="1:4">
      <c r="A138" s="310" t="s">
        <v>1554</v>
      </c>
      <c r="B138" s="311" t="s">
        <v>1555</v>
      </c>
      <c r="C138" s="311" t="s">
        <v>5</v>
      </c>
      <c r="D138" s="312">
        <v>745.73</v>
      </c>
    </row>
    <row r="139" spans="1:4">
      <c r="A139" s="310" t="s">
        <v>1556</v>
      </c>
      <c r="B139" s="311" t="s">
        <v>1557</v>
      </c>
      <c r="C139" s="311" t="s">
        <v>5</v>
      </c>
      <c r="D139" s="312">
        <v>894.87</v>
      </c>
    </row>
    <row r="140" spans="1:4">
      <c r="A140" s="310" t="s">
        <v>1558</v>
      </c>
      <c r="B140" s="311" t="s">
        <v>1559</v>
      </c>
      <c r="C140" s="311" t="s">
        <v>5</v>
      </c>
      <c r="D140" s="312">
        <v>771.78</v>
      </c>
    </row>
    <row r="141" spans="1:4">
      <c r="A141" s="310" t="s">
        <v>1560</v>
      </c>
      <c r="B141" s="311" t="s">
        <v>1561</v>
      </c>
      <c r="C141" s="311" t="s">
        <v>5</v>
      </c>
      <c r="D141" s="312">
        <v>1082.05</v>
      </c>
    </row>
    <row r="142" spans="1:4">
      <c r="A142" s="310" t="s">
        <v>1562</v>
      </c>
      <c r="B142" s="311" t="s">
        <v>1563</v>
      </c>
      <c r="C142" s="311" t="s">
        <v>5</v>
      </c>
      <c r="D142" s="312">
        <v>1026.1300000000001</v>
      </c>
    </row>
    <row r="143" spans="1:4">
      <c r="A143" s="310" t="s">
        <v>1564</v>
      </c>
      <c r="B143" s="311" t="s">
        <v>1565</v>
      </c>
      <c r="C143" s="311" t="s">
        <v>5</v>
      </c>
      <c r="D143" s="312">
        <v>1171.3</v>
      </c>
    </row>
    <row r="144" spans="1:4">
      <c r="A144" s="310" t="s">
        <v>2911</v>
      </c>
      <c r="B144" s="311" t="s">
        <v>2912</v>
      </c>
      <c r="C144" s="311" t="s">
        <v>5</v>
      </c>
      <c r="D144" s="312">
        <v>308.7</v>
      </c>
    </row>
    <row r="145" spans="1:4">
      <c r="A145" s="310" t="s">
        <v>5083</v>
      </c>
      <c r="B145" s="311" t="s">
        <v>5084</v>
      </c>
      <c r="C145" s="311" t="s">
        <v>5</v>
      </c>
      <c r="D145" s="312">
        <v>116.57</v>
      </c>
    </row>
    <row r="146" spans="1:4">
      <c r="A146" s="310" t="s">
        <v>5167</v>
      </c>
      <c r="B146" s="311" t="s">
        <v>5168</v>
      </c>
      <c r="C146" s="311" t="s">
        <v>5</v>
      </c>
      <c r="D146" s="312">
        <v>222.46</v>
      </c>
    </row>
    <row r="147" spans="1:4">
      <c r="A147" s="310" t="s">
        <v>5169</v>
      </c>
      <c r="B147" s="311" t="s">
        <v>5170</v>
      </c>
      <c r="C147" s="311" t="s">
        <v>5</v>
      </c>
      <c r="D147" s="312">
        <v>1606.7</v>
      </c>
    </row>
    <row r="148" spans="1:4">
      <c r="A148" s="310" t="s">
        <v>5172</v>
      </c>
      <c r="B148" s="311" t="s">
        <v>5173</v>
      </c>
      <c r="C148" s="311" t="s">
        <v>5</v>
      </c>
      <c r="D148" s="312">
        <v>641.66</v>
      </c>
    </row>
    <row r="149" spans="1:4">
      <c r="A149" s="310" t="s">
        <v>5174</v>
      </c>
      <c r="B149" s="311" t="s">
        <v>5175</v>
      </c>
      <c r="C149" s="311" t="s">
        <v>5</v>
      </c>
      <c r="D149" s="312">
        <v>214.37</v>
      </c>
    </row>
    <row r="150" spans="1:4">
      <c r="A150" s="310" t="s">
        <v>5180</v>
      </c>
      <c r="B150" s="311" t="s">
        <v>414</v>
      </c>
      <c r="C150" s="311" t="s">
        <v>5</v>
      </c>
      <c r="D150" s="312">
        <v>2635</v>
      </c>
    </row>
    <row r="151" spans="1:4">
      <c r="A151" s="310" t="s">
        <v>5181</v>
      </c>
      <c r="B151" s="311" t="s">
        <v>5182</v>
      </c>
      <c r="C151" s="311" t="s">
        <v>5</v>
      </c>
      <c r="D151" s="312">
        <v>782.5</v>
      </c>
    </row>
    <row r="152" spans="1:4">
      <c r="A152" s="310" t="s">
        <v>5485</v>
      </c>
      <c r="B152" s="311" t="s">
        <v>5486</v>
      </c>
      <c r="C152" s="311" t="s">
        <v>5</v>
      </c>
      <c r="D152" s="312">
        <v>190.36</v>
      </c>
    </row>
    <row r="153" spans="1:4">
      <c r="A153" s="310" t="s">
        <v>5977</v>
      </c>
      <c r="B153" s="311" t="s">
        <v>5978</v>
      </c>
      <c r="C153" s="311" t="s">
        <v>5</v>
      </c>
      <c r="D153" s="312">
        <v>137.44999999999999</v>
      </c>
    </row>
    <row r="154" spans="1:4">
      <c r="A154" s="310" t="s">
        <v>5979</v>
      </c>
      <c r="B154" s="311" t="s">
        <v>5980</v>
      </c>
      <c r="C154" s="311" t="s">
        <v>5</v>
      </c>
      <c r="D154" s="312">
        <v>204.15</v>
      </c>
    </row>
    <row r="155" spans="1:4">
      <c r="A155" s="310" t="s">
        <v>5981</v>
      </c>
      <c r="B155" s="311" t="s">
        <v>5982</v>
      </c>
      <c r="C155" s="311" t="s">
        <v>5</v>
      </c>
      <c r="D155" s="312">
        <v>242.55</v>
      </c>
    </row>
    <row r="156" spans="1:4">
      <c r="A156" s="310" t="s">
        <v>5983</v>
      </c>
      <c r="B156" s="311" t="s">
        <v>5984</v>
      </c>
      <c r="C156" s="311" t="s">
        <v>5</v>
      </c>
      <c r="D156" s="312">
        <v>302.56</v>
      </c>
    </row>
    <row r="157" spans="1:4">
      <c r="A157" s="310" t="s">
        <v>5985</v>
      </c>
      <c r="B157" s="311" t="s">
        <v>5986</v>
      </c>
      <c r="C157" s="311" t="s">
        <v>5</v>
      </c>
      <c r="D157" s="312">
        <v>366.88</v>
      </c>
    </row>
    <row r="158" spans="1:4">
      <c r="A158" s="310" t="s">
        <v>6205</v>
      </c>
      <c r="B158" s="311" t="s">
        <v>6206</v>
      </c>
      <c r="C158" s="311" t="s">
        <v>5</v>
      </c>
      <c r="D158" s="312">
        <v>1483.11</v>
      </c>
    </row>
    <row r="159" spans="1:4">
      <c r="A159" s="310" t="s">
        <v>7717</v>
      </c>
      <c r="B159" s="311" t="s">
        <v>7718</v>
      </c>
      <c r="C159" s="311" t="s">
        <v>5</v>
      </c>
      <c r="D159" s="312">
        <v>2583.64</v>
      </c>
    </row>
    <row r="160" spans="1:4">
      <c r="A160" s="310" t="s">
        <v>8422</v>
      </c>
      <c r="B160" s="311" t="s">
        <v>8423</v>
      </c>
      <c r="C160" s="311" t="s">
        <v>5</v>
      </c>
      <c r="D160" s="312">
        <v>1170.83</v>
      </c>
    </row>
    <row r="161" spans="1:4">
      <c r="A161" s="310" t="s">
        <v>8935</v>
      </c>
      <c r="B161" s="311" t="s">
        <v>8936</v>
      </c>
      <c r="C161" s="311" t="s">
        <v>5</v>
      </c>
      <c r="D161" s="312">
        <v>3559.44</v>
      </c>
    </row>
    <row r="162" spans="1:4">
      <c r="A162" s="310" t="s">
        <v>10487</v>
      </c>
      <c r="B162" s="311" t="s">
        <v>10488</v>
      </c>
      <c r="C162" s="311" t="s">
        <v>5</v>
      </c>
      <c r="D162" s="312">
        <v>2743.75</v>
      </c>
    </row>
    <row r="163" spans="1:4">
      <c r="A163" s="310" t="s">
        <v>10489</v>
      </c>
      <c r="B163" s="311" t="s">
        <v>10490</v>
      </c>
      <c r="C163" s="311" t="s">
        <v>5</v>
      </c>
      <c r="D163" s="312">
        <v>3607.66</v>
      </c>
    </row>
    <row r="164" spans="1:4">
      <c r="A164" s="310" t="s">
        <v>10491</v>
      </c>
      <c r="B164" s="311" t="s">
        <v>10492</v>
      </c>
      <c r="C164" s="311" t="s">
        <v>5</v>
      </c>
      <c r="D164" s="312">
        <v>4010.56</v>
      </c>
    </row>
    <row r="165" spans="1:4">
      <c r="A165" s="310" t="s">
        <v>10493</v>
      </c>
      <c r="B165" s="311" t="s">
        <v>10494</v>
      </c>
      <c r="C165" s="311" t="s">
        <v>5</v>
      </c>
      <c r="D165" s="312">
        <v>5729.74</v>
      </c>
    </row>
    <row r="166" spans="1:4">
      <c r="A166" s="310" t="s">
        <v>10495</v>
      </c>
      <c r="B166" s="311" t="s">
        <v>10496</v>
      </c>
      <c r="C166" s="311" t="s">
        <v>5</v>
      </c>
      <c r="D166" s="312">
        <v>6118.88</v>
      </c>
    </row>
    <row r="167" spans="1:4">
      <c r="A167" s="310" t="s">
        <v>10497</v>
      </c>
      <c r="B167" s="311" t="s">
        <v>10498</v>
      </c>
      <c r="C167" s="311" t="s">
        <v>5</v>
      </c>
      <c r="D167" s="312">
        <v>7331.63</v>
      </c>
    </row>
    <row r="168" spans="1:4">
      <c r="A168" s="310" t="s">
        <v>15250</v>
      </c>
      <c r="B168" s="311" t="s">
        <v>490</v>
      </c>
      <c r="C168" s="311" t="s">
        <v>5</v>
      </c>
      <c r="D168" s="312">
        <v>203.96</v>
      </c>
    </row>
    <row r="169" spans="1:4">
      <c r="A169" s="310" t="s">
        <v>15251</v>
      </c>
      <c r="B169" s="311" t="s">
        <v>491</v>
      </c>
      <c r="C169" s="311" t="s">
        <v>5</v>
      </c>
      <c r="D169" s="312">
        <v>192.94</v>
      </c>
    </row>
    <row r="170" spans="1:4" ht="15.75">
      <c r="A170" s="305" t="s">
        <v>26822</v>
      </c>
      <c r="B170" s="305"/>
      <c r="C170" s="305"/>
      <c r="D170" s="305"/>
    </row>
    <row r="171" spans="1:4">
      <c r="A171" s="307" t="s">
        <v>541</v>
      </c>
      <c r="B171" s="308" t="s">
        <v>284</v>
      </c>
      <c r="C171" s="308" t="s">
        <v>285</v>
      </c>
      <c r="D171" s="309" t="s">
        <v>24811</v>
      </c>
    </row>
    <row r="172" spans="1:4">
      <c r="A172" s="310" t="s">
        <v>554</v>
      </c>
      <c r="B172" s="311" t="s">
        <v>555</v>
      </c>
      <c r="C172" s="311" t="s">
        <v>5</v>
      </c>
      <c r="D172" s="312">
        <v>5165.21</v>
      </c>
    </row>
    <row r="173" spans="1:4">
      <c r="A173" s="310" t="s">
        <v>981</v>
      </c>
      <c r="B173" s="311" t="s">
        <v>982</v>
      </c>
      <c r="C173" s="311" t="s">
        <v>5</v>
      </c>
      <c r="D173" s="312">
        <v>79.62</v>
      </c>
    </row>
    <row r="174" spans="1:4">
      <c r="A174" s="310" t="s">
        <v>983</v>
      </c>
      <c r="B174" s="311" t="s">
        <v>984</v>
      </c>
      <c r="C174" s="311" t="s">
        <v>5</v>
      </c>
      <c r="D174" s="312">
        <v>152.08000000000001</v>
      </c>
    </row>
    <row r="175" spans="1:4">
      <c r="A175" s="310" t="s">
        <v>1006</v>
      </c>
      <c r="B175" s="311" t="s">
        <v>1007</v>
      </c>
      <c r="C175" s="311" t="s">
        <v>5</v>
      </c>
      <c r="D175" s="312">
        <v>116.02</v>
      </c>
    </row>
    <row r="176" spans="1:4">
      <c r="A176" s="310" t="s">
        <v>1008</v>
      </c>
      <c r="B176" s="311" t="s">
        <v>1009</v>
      </c>
      <c r="C176" s="311" t="s">
        <v>5</v>
      </c>
      <c r="D176" s="312">
        <v>127.65</v>
      </c>
    </row>
    <row r="177" spans="1:4">
      <c r="A177" s="310" t="s">
        <v>1266</v>
      </c>
      <c r="B177" s="311" t="s">
        <v>1267</v>
      </c>
      <c r="C177" s="311" t="s">
        <v>5</v>
      </c>
      <c r="D177" s="312">
        <v>130.83000000000001</v>
      </c>
    </row>
    <row r="178" spans="1:4" ht="33.75">
      <c r="A178" s="310" t="s">
        <v>1486</v>
      </c>
      <c r="B178" s="311" t="s">
        <v>1487</v>
      </c>
      <c r="C178" s="311" t="s">
        <v>277</v>
      </c>
      <c r="D178" s="312">
        <v>46.21</v>
      </c>
    </row>
    <row r="179" spans="1:4" ht="33.75">
      <c r="A179" s="310" t="s">
        <v>1488</v>
      </c>
      <c r="B179" s="311" t="s">
        <v>1489</v>
      </c>
      <c r="C179" s="311" t="s">
        <v>277</v>
      </c>
      <c r="D179" s="312">
        <v>40.049999999999997</v>
      </c>
    </row>
    <row r="180" spans="1:4" ht="33.75">
      <c r="A180" s="310" t="s">
        <v>1490</v>
      </c>
      <c r="B180" s="311" t="s">
        <v>1491</v>
      </c>
      <c r="C180" s="311" t="s">
        <v>277</v>
      </c>
      <c r="D180" s="312">
        <v>35.479999999999997</v>
      </c>
    </row>
    <row r="181" spans="1:4" ht="45">
      <c r="A181" s="310" t="s">
        <v>1492</v>
      </c>
      <c r="B181" s="311" t="s">
        <v>1493</v>
      </c>
      <c r="C181" s="311" t="s">
        <v>277</v>
      </c>
      <c r="D181" s="312">
        <v>42.69</v>
      </c>
    </row>
    <row r="182" spans="1:4">
      <c r="A182" s="310" t="s">
        <v>2284</v>
      </c>
      <c r="B182" s="311" t="s">
        <v>2285</v>
      </c>
      <c r="C182" s="311" t="s">
        <v>5</v>
      </c>
      <c r="D182" s="312">
        <v>116.32</v>
      </c>
    </row>
    <row r="183" spans="1:4">
      <c r="A183" s="310" t="s">
        <v>2286</v>
      </c>
      <c r="B183" s="311" t="s">
        <v>2287</v>
      </c>
      <c r="C183" s="311" t="s">
        <v>5</v>
      </c>
      <c r="D183" s="312">
        <v>74.709999999999994</v>
      </c>
    </row>
    <row r="184" spans="1:4">
      <c r="A184" s="310" t="s">
        <v>2328</v>
      </c>
      <c r="B184" s="311" t="s">
        <v>2329</v>
      </c>
      <c r="C184" s="311" t="s">
        <v>40</v>
      </c>
      <c r="D184" s="312">
        <v>33.6</v>
      </c>
    </row>
    <row r="185" spans="1:4">
      <c r="A185" s="310" t="s">
        <v>2330</v>
      </c>
      <c r="B185" s="311" t="s">
        <v>2331</v>
      </c>
      <c r="C185" s="311" t="s">
        <v>40</v>
      </c>
      <c r="D185" s="312">
        <v>44</v>
      </c>
    </row>
    <row r="186" spans="1:4">
      <c r="A186" s="310" t="s">
        <v>5046</v>
      </c>
      <c r="B186" s="311" t="s">
        <v>5047</v>
      </c>
      <c r="C186" s="311" t="s">
        <v>40</v>
      </c>
      <c r="D186" s="312">
        <v>538.46</v>
      </c>
    </row>
    <row r="187" spans="1:4">
      <c r="A187" s="310" t="s">
        <v>5079</v>
      </c>
      <c r="B187" s="311" t="s">
        <v>5080</v>
      </c>
      <c r="C187" s="311" t="s">
        <v>5</v>
      </c>
      <c r="D187" s="312">
        <v>22.93</v>
      </c>
    </row>
    <row r="188" spans="1:4">
      <c r="A188" s="310" t="s">
        <v>5081</v>
      </c>
      <c r="B188" s="311" t="s">
        <v>5082</v>
      </c>
      <c r="C188" s="311" t="s">
        <v>5</v>
      </c>
      <c r="D188" s="312">
        <v>38.840000000000003</v>
      </c>
    </row>
    <row r="189" spans="1:4">
      <c r="A189" s="310" t="s">
        <v>5134</v>
      </c>
      <c r="B189" s="311" t="s">
        <v>5135</v>
      </c>
      <c r="C189" s="311" t="s">
        <v>5</v>
      </c>
      <c r="D189" s="312">
        <v>34.06</v>
      </c>
    </row>
    <row r="190" spans="1:4">
      <c r="A190" s="310" t="s">
        <v>6650</v>
      </c>
      <c r="B190" s="311" t="s">
        <v>6651</v>
      </c>
      <c r="C190" s="311" t="s">
        <v>5</v>
      </c>
      <c r="D190" s="312">
        <v>185.47</v>
      </c>
    </row>
    <row r="191" spans="1:4">
      <c r="A191" s="310" t="s">
        <v>6668</v>
      </c>
      <c r="B191" s="311" t="s">
        <v>6669</v>
      </c>
      <c r="C191" s="311" t="s">
        <v>277</v>
      </c>
      <c r="D191" s="312">
        <v>33.53</v>
      </c>
    </row>
    <row r="192" spans="1:4">
      <c r="A192" s="310" t="s">
        <v>6652</v>
      </c>
      <c r="B192" s="311" t="s">
        <v>6653</v>
      </c>
      <c r="C192" s="311" t="s">
        <v>277</v>
      </c>
      <c r="D192" s="312">
        <v>43.33</v>
      </c>
    </row>
    <row r="193" spans="1:4">
      <c r="A193" s="310" t="s">
        <v>6654</v>
      </c>
      <c r="B193" s="311" t="s">
        <v>6655</v>
      </c>
      <c r="C193" s="311" t="s">
        <v>277</v>
      </c>
      <c r="D193" s="312">
        <v>33.53</v>
      </c>
    </row>
    <row r="194" spans="1:4">
      <c r="A194" s="310" t="s">
        <v>6656</v>
      </c>
      <c r="B194" s="311" t="s">
        <v>6657</v>
      </c>
      <c r="C194" s="311" t="s">
        <v>277</v>
      </c>
      <c r="D194" s="312">
        <v>36.770000000000003</v>
      </c>
    </row>
    <row r="195" spans="1:4">
      <c r="A195" s="310" t="s">
        <v>6658</v>
      </c>
      <c r="B195" s="311" t="s">
        <v>6659</v>
      </c>
      <c r="C195" s="311" t="s">
        <v>277</v>
      </c>
      <c r="D195" s="312">
        <v>40.01</v>
      </c>
    </row>
    <row r="196" spans="1:4">
      <c r="A196" s="310" t="s">
        <v>6660</v>
      </c>
      <c r="B196" s="311" t="s">
        <v>6661</v>
      </c>
      <c r="C196" s="311" t="s">
        <v>277</v>
      </c>
      <c r="D196" s="312">
        <v>46.9</v>
      </c>
    </row>
    <row r="197" spans="1:4">
      <c r="A197" s="310" t="s">
        <v>6662</v>
      </c>
      <c r="B197" s="311" t="s">
        <v>6663</v>
      </c>
      <c r="C197" s="311" t="s">
        <v>277</v>
      </c>
      <c r="D197" s="312">
        <v>36.03</v>
      </c>
    </row>
    <row r="198" spans="1:4">
      <c r="A198" s="310" t="s">
        <v>6664</v>
      </c>
      <c r="B198" s="311" t="s">
        <v>6665</v>
      </c>
      <c r="C198" s="311" t="s">
        <v>277</v>
      </c>
      <c r="D198" s="312">
        <v>41.55</v>
      </c>
    </row>
    <row r="199" spans="1:4">
      <c r="A199" s="310" t="s">
        <v>6666</v>
      </c>
      <c r="B199" s="311" t="s">
        <v>6667</v>
      </c>
      <c r="C199" s="311" t="s">
        <v>277</v>
      </c>
      <c r="D199" s="312">
        <v>45.73</v>
      </c>
    </row>
    <row r="200" spans="1:4" ht="22.5">
      <c r="A200" s="310" t="s">
        <v>6670</v>
      </c>
      <c r="B200" s="311" t="s">
        <v>6671</v>
      </c>
      <c r="C200" s="311" t="s">
        <v>277</v>
      </c>
      <c r="D200" s="312">
        <v>60.31</v>
      </c>
    </row>
    <row r="201" spans="1:4">
      <c r="A201" s="310" t="s">
        <v>6672</v>
      </c>
      <c r="B201" s="311" t="s">
        <v>6673</v>
      </c>
      <c r="C201" s="311" t="s">
        <v>277</v>
      </c>
      <c r="D201" s="312">
        <v>45.73</v>
      </c>
    </row>
    <row r="202" spans="1:4" ht="22.5">
      <c r="A202" s="310" t="s">
        <v>6674</v>
      </c>
      <c r="B202" s="311" t="s">
        <v>6675</v>
      </c>
      <c r="C202" s="311" t="s">
        <v>277</v>
      </c>
      <c r="D202" s="312">
        <v>48.77</v>
      </c>
    </row>
    <row r="203" spans="1:4" ht="22.5">
      <c r="A203" s="310" t="s">
        <v>6676</v>
      </c>
      <c r="B203" s="311" t="s">
        <v>6677</v>
      </c>
      <c r="C203" s="311" t="s">
        <v>277</v>
      </c>
      <c r="D203" s="312">
        <v>54.76</v>
      </c>
    </row>
    <row r="204" spans="1:4" ht="22.5">
      <c r="A204" s="310" t="s">
        <v>6678</v>
      </c>
      <c r="B204" s="311" t="s">
        <v>6679</v>
      </c>
      <c r="C204" s="311" t="s">
        <v>277</v>
      </c>
      <c r="D204" s="312">
        <v>70.41</v>
      </c>
    </row>
    <row r="205" spans="1:4">
      <c r="A205" s="310" t="s">
        <v>6680</v>
      </c>
      <c r="B205" s="311" t="s">
        <v>6681</v>
      </c>
      <c r="C205" s="311" t="s">
        <v>277</v>
      </c>
      <c r="D205" s="312">
        <v>48.77</v>
      </c>
    </row>
    <row r="206" spans="1:4" ht="22.5">
      <c r="A206" s="310" t="s">
        <v>6682</v>
      </c>
      <c r="B206" s="311" t="s">
        <v>6683</v>
      </c>
      <c r="C206" s="311" t="s">
        <v>277</v>
      </c>
      <c r="D206" s="312">
        <v>54.41</v>
      </c>
    </row>
    <row r="207" spans="1:4" ht="22.5">
      <c r="A207" s="310" t="s">
        <v>6684</v>
      </c>
      <c r="B207" s="311" t="s">
        <v>6685</v>
      </c>
      <c r="C207" s="311" t="s">
        <v>277</v>
      </c>
      <c r="D207" s="312">
        <v>60.82</v>
      </c>
    </row>
    <row r="208" spans="1:4" ht="22.5">
      <c r="A208" s="310" t="s">
        <v>6686</v>
      </c>
      <c r="B208" s="311" t="s">
        <v>6687</v>
      </c>
      <c r="C208" s="311" t="s">
        <v>277</v>
      </c>
      <c r="D208" s="312">
        <v>63</v>
      </c>
    </row>
    <row r="209" spans="1:4">
      <c r="A209" s="310" t="s">
        <v>6688</v>
      </c>
      <c r="B209" s="311" t="s">
        <v>6689</v>
      </c>
      <c r="C209" s="311" t="s">
        <v>277</v>
      </c>
      <c r="D209" s="312">
        <v>29.72</v>
      </c>
    </row>
    <row r="210" spans="1:4">
      <c r="A210" s="310" t="s">
        <v>7329</v>
      </c>
      <c r="B210" s="311" t="s">
        <v>7330</v>
      </c>
      <c r="C210" s="311" t="s">
        <v>5</v>
      </c>
      <c r="D210" s="312">
        <v>153.04</v>
      </c>
    </row>
    <row r="211" spans="1:4">
      <c r="A211" s="310" t="s">
        <v>7534</v>
      </c>
      <c r="B211" s="311" t="s">
        <v>7535</v>
      </c>
      <c r="C211" s="311" t="s">
        <v>40</v>
      </c>
      <c r="D211" s="312">
        <v>12.43</v>
      </c>
    </row>
    <row r="212" spans="1:4">
      <c r="A212" s="310" t="s">
        <v>7657</v>
      </c>
      <c r="B212" s="311" t="s">
        <v>7658</v>
      </c>
      <c r="C212" s="311" t="s">
        <v>5</v>
      </c>
      <c r="D212" s="312">
        <v>40.17</v>
      </c>
    </row>
    <row r="213" spans="1:4">
      <c r="A213" s="310" t="s">
        <v>7659</v>
      </c>
      <c r="B213" s="311" t="s">
        <v>7660</v>
      </c>
      <c r="C213" s="311" t="s">
        <v>5</v>
      </c>
      <c r="D213" s="312">
        <v>37.01</v>
      </c>
    </row>
    <row r="214" spans="1:4">
      <c r="A214" s="310" t="s">
        <v>7661</v>
      </c>
      <c r="B214" s="311" t="s">
        <v>7662</v>
      </c>
      <c r="C214" s="311" t="s">
        <v>5</v>
      </c>
      <c r="D214" s="312">
        <v>42.88</v>
      </c>
    </row>
    <row r="215" spans="1:4">
      <c r="A215" s="310" t="s">
        <v>7804</v>
      </c>
      <c r="B215" s="311" t="s">
        <v>7805</v>
      </c>
      <c r="C215" s="311" t="s">
        <v>277</v>
      </c>
      <c r="D215" s="312">
        <v>160.97</v>
      </c>
    </row>
    <row r="216" spans="1:4">
      <c r="A216" s="310" t="s">
        <v>7806</v>
      </c>
      <c r="B216" s="311" t="s">
        <v>7807</v>
      </c>
      <c r="C216" s="311" t="s">
        <v>277</v>
      </c>
      <c r="D216" s="312">
        <v>199.55</v>
      </c>
    </row>
    <row r="217" spans="1:4">
      <c r="A217" s="310" t="s">
        <v>7808</v>
      </c>
      <c r="B217" s="311" t="s">
        <v>7809</v>
      </c>
      <c r="C217" s="311" t="s">
        <v>277</v>
      </c>
      <c r="D217" s="312">
        <v>243.65</v>
      </c>
    </row>
    <row r="218" spans="1:4">
      <c r="A218" s="310" t="s">
        <v>7900</v>
      </c>
      <c r="B218" s="311" t="s">
        <v>7901</v>
      </c>
      <c r="C218" s="311" t="s">
        <v>277</v>
      </c>
      <c r="D218" s="312">
        <v>68.69</v>
      </c>
    </row>
    <row r="219" spans="1:4">
      <c r="A219" s="310" t="s">
        <v>7902</v>
      </c>
      <c r="B219" s="311" t="s">
        <v>7903</v>
      </c>
      <c r="C219" s="311" t="s">
        <v>277</v>
      </c>
      <c r="D219" s="312">
        <v>79.05</v>
      </c>
    </row>
    <row r="220" spans="1:4">
      <c r="A220" s="310" t="s">
        <v>8083</v>
      </c>
      <c r="B220" s="311" t="s">
        <v>8084</v>
      </c>
      <c r="C220" s="311" t="s">
        <v>277</v>
      </c>
      <c r="D220" s="312">
        <v>29.92</v>
      </c>
    </row>
    <row r="221" spans="1:4">
      <c r="A221" s="310" t="s">
        <v>8085</v>
      </c>
      <c r="B221" s="311" t="s">
        <v>8086</v>
      </c>
      <c r="C221" s="311" t="s">
        <v>277</v>
      </c>
      <c r="D221" s="312">
        <v>32.31</v>
      </c>
    </row>
    <row r="222" spans="1:4">
      <c r="A222" s="310" t="s">
        <v>8408</v>
      </c>
      <c r="B222" s="311" t="s">
        <v>398</v>
      </c>
      <c r="C222" s="311" t="s">
        <v>277</v>
      </c>
      <c r="D222" s="312">
        <v>28.48</v>
      </c>
    </row>
    <row r="223" spans="1:4">
      <c r="A223" s="310" t="s">
        <v>8409</v>
      </c>
      <c r="B223" s="311" t="s">
        <v>399</v>
      </c>
      <c r="C223" s="311" t="s">
        <v>277</v>
      </c>
      <c r="D223" s="312">
        <v>42.8</v>
      </c>
    </row>
    <row r="224" spans="1:4" ht="22.5">
      <c r="A224" s="310" t="s">
        <v>8410</v>
      </c>
      <c r="B224" s="311" t="s">
        <v>400</v>
      </c>
      <c r="C224" s="311" t="s">
        <v>277</v>
      </c>
      <c r="D224" s="312">
        <v>38.799999999999997</v>
      </c>
    </row>
    <row r="225" spans="1:4" ht="22.5">
      <c r="A225" s="310" t="s">
        <v>8411</v>
      </c>
      <c r="B225" s="311" t="s">
        <v>401</v>
      </c>
      <c r="C225" s="311" t="s">
        <v>277</v>
      </c>
      <c r="D225" s="312">
        <v>40.43</v>
      </c>
    </row>
    <row r="226" spans="1:4">
      <c r="A226" s="310" t="s">
        <v>8470</v>
      </c>
      <c r="B226" s="311" t="s">
        <v>8471</v>
      </c>
      <c r="C226" s="311" t="s">
        <v>277</v>
      </c>
      <c r="D226" s="312">
        <v>18.190000000000001</v>
      </c>
    </row>
    <row r="227" spans="1:4">
      <c r="A227" s="310" t="s">
        <v>8500</v>
      </c>
      <c r="B227" s="311" t="s">
        <v>8501</v>
      </c>
      <c r="C227" s="311" t="s">
        <v>5</v>
      </c>
      <c r="D227" s="312">
        <v>79.05</v>
      </c>
    </row>
    <row r="228" spans="1:4" ht="22.5">
      <c r="A228" s="310" t="s">
        <v>10170</v>
      </c>
      <c r="B228" s="311" t="s">
        <v>10171</v>
      </c>
      <c r="C228" s="311" t="s">
        <v>5</v>
      </c>
      <c r="D228" s="312">
        <v>23615.55</v>
      </c>
    </row>
    <row r="229" spans="1:4">
      <c r="A229" s="310" t="s">
        <v>10612</v>
      </c>
      <c r="B229" s="311" t="s">
        <v>10613</v>
      </c>
      <c r="C229" s="311" t="s">
        <v>5</v>
      </c>
      <c r="D229" s="312">
        <v>57.33</v>
      </c>
    </row>
    <row r="230" spans="1:4">
      <c r="A230" s="310" t="s">
        <v>10660</v>
      </c>
      <c r="B230" s="311" t="s">
        <v>10661</v>
      </c>
      <c r="C230" s="311" t="s">
        <v>5</v>
      </c>
      <c r="D230" s="312">
        <v>206.17</v>
      </c>
    </row>
    <row r="231" spans="1:4" ht="15.75">
      <c r="A231" s="305" t="s">
        <v>26823</v>
      </c>
      <c r="B231" s="305"/>
      <c r="C231" s="305"/>
      <c r="D231" s="305"/>
    </row>
    <row r="232" spans="1:4">
      <c r="A232" s="307" t="s">
        <v>541</v>
      </c>
      <c r="B232" s="308" t="s">
        <v>284</v>
      </c>
      <c r="C232" s="308" t="s">
        <v>285</v>
      </c>
      <c r="D232" s="309" t="s">
        <v>24811</v>
      </c>
    </row>
    <row r="233" spans="1:4">
      <c r="A233" s="310" t="s">
        <v>1449</v>
      </c>
      <c r="B233" s="311" t="s">
        <v>1450</v>
      </c>
      <c r="C233" s="311" t="s">
        <v>5</v>
      </c>
      <c r="D233" s="312">
        <v>1.91</v>
      </c>
    </row>
    <row r="234" spans="1:4">
      <c r="A234" s="310" t="s">
        <v>1451</v>
      </c>
      <c r="B234" s="311" t="s">
        <v>1452</v>
      </c>
      <c r="C234" s="311" t="s">
        <v>5</v>
      </c>
      <c r="D234" s="312">
        <v>2.42</v>
      </c>
    </row>
    <row r="235" spans="1:4">
      <c r="A235" s="310" t="s">
        <v>1453</v>
      </c>
      <c r="B235" s="311" t="s">
        <v>1454</v>
      </c>
      <c r="C235" s="311" t="s">
        <v>5</v>
      </c>
      <c r="D235" s="312">
        <v>1.59</v>
      </c>
    </row>
    <row r="236" spans="1:4">
      <c r="A236" s="310" t="s">
        <v>1455</v>
      </c>
      <c r="B236" s="311" t="s">
        <v>1456</v>
      </c>
      <c r="C236" s="311" t="s">
        <v>5</v>
      </c>
      <c r="D236" s="312">
        <v>2.0299999999999998</v>
      </c>
    </row>
    <row r="237" spans="1:4">
      <c r="A237" s="310" t="s">
        <v>1457</v>
      </c>
      <c r="B237" s="311" t="s">
        <v>1458</v>
      </c>
      <c r="C237" s="311" t="s">
        <v>5</v>
      </c>
      <c r="D237" s="312">
        <v>1.57</v>
      </c>
    </row>
    <row r="238" spans="1:4">
      <c r="A238" s="310" t="s">
        <v>1447</v>
      </c>
      <c r="B238" s="311" t="s">
        <v>1448</v>
      </c>
      <c r="C238" s="311" t="s">
        <v>5</v>
      </c>
      <c r="D238" s="312">
        <v>1.91</v>
      </c>
    </row>
    <row r="239" spans="1:4">
      <c r="A239" s="310" t="s">
        <v>1459</v>
      </c>
      <c r="B239" s="311" t="s">
        <v>1460</v>
      </c>
      <c r="C239" s="311" t="s">
        <v>5</v>
      </c>
      <c r="D239" s="312">
        <v>2.95</v>
      </c>
    </row>
    <row r="240" spans="1:4">
      <c r="A240" s="310" t="s">
        <v>1461</v>
      </c>
      <c r="B240" s="311" t="s">
        <v>1462</v>
      </c>
      <c r="C240" s="311" t="s">
        <v>5</v>
      </c>
      <c r="D240" s="312">
        <v>2.5299999999999998</v>
      </c>
    </row>
    <row r="241" spans="1:4">
      <c r="A241" s="310" t="s">
        <v>1463</v>
      </c>
      <c r="B241" s="311" t="s">
        <v>1464</v>
      </c>
      <c r="C241" s="311" t="s">
        <v>5</v>
      </c>
      <c r="D241" s="312">
        <v>3.88</v>
      </c>
    </row>
    <row r="242" spans="1:4">
      <c r="A242" s="310" t="s">
        <v>1465</v>
      </c>
      <c r="B242" s="311" t="s">
        <v>1466</v>
      </c>
      <c r="C242" s="311" t="s">
        <v>5</v>
      </c>
      <c r="D242" s="312">
        <v>3.02</v>
      </c>
    </row>
    <row r="243" spans="1:4">
      <c r="A243" s="310" t="s">
        <v>1467</v>
      </c>
      <c r="B243" s="311" t="s">
        <v>1468</v>
      </c>
      <c r="C243" s="311" t="s">
        <v>5</v>
      </c>
      <c r="D243" s="312">
        <v>1.98</v>
      </c>
    </row>
    <row r="244" spans="1:4">
      <c r="A244" s="310" t="s">
        <v>1469</v>
      </c>
      <c r="B244" s="311" t="s">
        <v>1470</v>
      </c>
      <c r="C244" s="311" t="s">
        <v>5</v>
      </c>
      <c r="D244" s="312">
        <v>4.33</v>
      </c>
    </row>
    <row r="245" spans="1:4">
      <c r="A245" s="310" t="s">
        <v>1471</v>
      </c>
      <c r="B245" s="311" t="s">
        <v>1472</v>
      </c>
      <c r="C245" s="311" t="s">
        <v>5</v>
      </c>
      <c r="D245" s="312">
        <v>16.79</v>
      </c>
    </row>
    <row r="246" spans="1:4">
      <c r="A246" s="310" t="s">
        <v>1473</v>
      </c>
      <c r="B246" s="311" t="s">
        <v>1474</v>
      </c>
      <c r="C246" s="311" t="s">
        <v>5</v>
      </c>
      <c r="D246" s="312">
        <v>4.2</v>
      </c>
    </row>
    <row r="247" spans="1:4">
      <c r="A247" s="310" t="s">
        <v>1475</v>
      </c>
      <c r="B247" s="311" t="s">
        <v>1476</v>
      </c>
      <c r="C247" s="311" t="s">
        <v>5</v>
      </c>
      <c r="D247" s="312">
        <v>6.11</v>
      </c>
    </row>
    <row r="248" spans="1:4">
      <c r="A248" s="310" t="s">
        <v>1481</v>
      </c>
      <c r="B248" s="311" t="s">
        <v>1482</v>
      </c>
      <c r="C248" s="311" t="s">
        <v>5</v>
      </c>
      <c r="D248" s="312">
        <v>12.7</v>
      </c>
    </row>
    <row r="249" spans="1:4">
      <c r="A249" s="310" t="s">
        <v>2949</v>
      </c>
      <c r="B249" s="311" t="s">
        <v>2950</v>
      </c>
      <c r="C249" s="311" t="s">
        <v>277</v>
      </c>
      <c r="D249" s="312">
        <v>54.87</v>
      </c>
    </row>
    <row r="250" spans="1:4">
      <c r="A250" s="310" t="s">
        <v>2951</v>
      </c>
      <c r="B250" s="311" t="s">
        <v>2952</v>
      </c>
      <c r="C250" s="311" t="s">
        <v>5</v>
      </c>
      <c r="D250" s="312">
        <v>2.0699999999999998</v>
      </c>
    </row>
    <row r="251" spans="1:4">
      <c r="A251" s="310" t="s">
        <v>2953</v>
      </c>
      <c r="B251" s="311" t="s">
        <v>2954</v>
      </c>
      <c r="C251" s="311" t="s">
        <v>5</v>
      </c>
      <c r="D251" s="312">
        <v>4.49</v>
      </c>
    </row>
    <row r="252" spans="1:4">
      <c r="A252" s="310" t="s">
        <v>2947</v>
      </c>
      <c r="B252" s="311" t="s">
        <v>2948</v>
      </c>
      <c r="C252" s="311" t="s">
        <v>5</v>
      </c>
      <c r="D252" s="312">
        <v>4.6399999999999997</v>
      </c>
    </row>
    <row r="253" spans="1:4">
      <c r="A253" s="310" t="s">
        <v>2955</v>
      </c>
      <c r="B253" s="311" t="s">
        <v>2956</v>
      </c>
      <c r="C253" s="311" t="s">
        <v>5</v>
      </c>
      <c r="D253" s="312">
        <v>16.8</v>
      </c>
    </row>
    <row r="254" spans="1:4">
      <c r="A254" s="310" t="s">
        <v>4922</v>
      </c>
      <c r="B254" s="311" t="s">
        <v>4923</v>
      </c>
      <c r="C254" s="311" t="s">
        <v>5</v>
      </c>
      <c r="D254" s="312">
        <v>3.12</v>
      </c>
    </row>
    <row r="255" spans="1:4">
      <c r="A255" s="310" t="s">
        <v>4924</v>
      </c>
      <c r="B255" s="311" t="s">
        <v>4925</v>
      </c>
      <c r="C255" s="311" t="s">
        <v>5</v>
      </c>
      <c r="D255" s="312">
        <v>3.42</v>
      </c>
    </row>
    <row r="256" spans="1:4">
      <c r="A256" s="310" t="s">
        <v>4926</v>
      </c>
      <c r="B256" s="311" t="s">
        <v>4927</v>
      </c>
      <c r="C256" s="311" t="s">
        <v>5</v>
      </c>
      <c r="D256" s="312">
        <v>4.63</v>
      </c>
    </row>
    <row r="257" spans="1:4">
      <c r="A257" s="310" t="s">
        <v>11966</v>
      </c>
      <c r="B257" s="311" t="s">
        <v>11967</v>
      </c>
      <c r="C257" s="311" t="s">
        <v>5</v>
      </c>
      <c r="D257" s="312">
        <v>0.68</v>
      </c>
    </row>
    <row r="258" spans="1:4">
      <c r="A258" s="310" t="s">
        <v>11968</v>
      </c>
      <c r="B258" s="311" t="s">
        <v>11969</v>
      </c>
      <c r="C258" s="311" t="s">
        <v>5</v>
      </c>
      <c r="D258" s="312">
        <v>0.56000000000000005</v>
      </c>
    </row>
    <row r="259" spans="1:4">
      <c r="A259" s="310" t="s">
        <v>11970</v>
      </c>
      <c r="B259" s="311" t="s">
        <v>11971</v>
      </c>
      <c r="C259" s="311" t="s">
        <v>277</v>
      </c>
      <c r="D259" s="312">
        <v>21.8</v>
      </c>
    </row>
    <row r="260" spans="1:4">
      <c r="A260" s="310" t="s">
        <v>11972</v>
      </c>
      <c r="B260" s="311" t="s">
        <v>11973</v>
      </c>
      <c r="C260" s="311" t="s">
        <v>5</v>
      </c>
      <c r="D260" s="312">
        <v>0.68</v>
      </c>
    </row>
    <row r="261" spans="1:4">
      <c r="A261" s="310" t="s">
        <v>11974</v>
      </c>
      <c r="B261" s="311" t="s">
        <v>11975</v>
      </c>
      <c r="C261" s="311" t="s">
        <v>5</v>
      </c>
      <c r="D261" s="312">
        <v>0.94</v>
      </c>
    </row>
    <row r="262" spans="1:4">
      <c r="A262" s="310" t="s">
        <v>11976</v>
      </c>
      <c r="B262" s="311" t="s">
        <v>11977</v>
      </c>
      <c r="C262" s="311" t="s">
        <v>5</v>
      </c>
      <c r="D262" s="312">
        <v>0.76</v>
      </c>
    </row>
    <row r="263" spans="1:4">
      <c r="A263" s="310" t="s">
        <v>11978</v>
      </c>
      <c r="B263" s="311" t="s">
        <v>11979</v>
      </c>
      <c r="C263" s="311" t="s">
        <v>5</v>
      </c>
      <c r="D263" s="312">
        <v>1.62</v>
      </c>
    </row>
    <row r="264" spans="1:4">
      <c r="A264" s="310" t="s">
        <v>11980</v>
      </c>
      <c r="B264" s="311" t="s">
        <v>11981</v>
      </c>
      <c r="C264" s="311" t="s">
        <v>5</v>
      </c>
      <c r="D264" s="312">
        <v>0.57999999999999996</v>
      </c>
    </row>
    <row r="265" spans="1:4">
      <c r="A265" s="310" t="s">
        <v>11982</v>
      </c>
      <c r="B265" s="311" t="s">
        <v>11983</v>
      </c>
      <c r="C265" s="311" t="s">
        <v>5</v>
      </c>
      <c r="D265" s="312">
        <v>2.4900000000000002</v>
      </c>
    </row>
    <row r="266" spans="1:4" ht="15.75">
      <c r="A266" s="305" t="s">
        <v>26824</v>
      </c>
      <c r="B266" s="305"/>
      <c r="C266" s="305"/>
      <c r="D266" s="305"/>
    </row>
    <row r="267" spans="1:4">
      <c r="A267" s="307" t="s">
        <v>541</v>
      </c>
      <c r="B267" s="308" t="s">
        <v>284</v>
      </c>
      <c r="C267" s="308" t="s">
        <v>285</v>
      </c>
      <c r="D267" s="309" t="s">
        <v>24811</v>
      </c>
    </row>
    <row r="268" spans="1:4">
      <c r="A268" s="310" t="s">
        <v>5823</v>
      </c>
      <c r="B268" s="311" t="s">
        <v>5824</v>
      </c>
      <c r="C268" s="311" t="s">
        <v>282</v>
      </c>
      <c r="D268" s="312">
        <v>2.63</v>
      </c>
    </row>
    <row r="269" spans="1:4">
      <c r="A269" s="310" t="s">
        <v>5896</v>
      </c>
      <c r="B269" s="311" t="s">
        <v>5897</v>
      </c>
      <c r="C269" s="311" t="s">
        <v>282</v>
      </c>
      <c r="D269" s="312">
        <v>5.09</v>
      </c>
    </row>
    <row r="270" spans="1:4">
      <c r="A270" s="310" t="s">
        <v>7733</v>
      </c>
      <c r="B270" s="311" t="s">
        <v>7734</v>
      </c>
      <c r="C270" s="311" t="s">
        <v>282</v>
      </c>
      <c r="D270" s="312">
        <v>4.09</v>
      </c>
    </row>
    <row r="271" spans="1:4" ht="15.75">
      <c r="A271" s="305" t="s">
        <v>26825</v>
      </c>
      <c r="B271" s="305"/>
      <c r="C271" s="305"/>
      <c r="D271" s="305"/>
    </row>
    <row r="272" spans="1:4">
      <c r="A272" s="307" t="s">
        <v>541</v>
      </c>
      <c r="B272" s="308" t="s">
        <v>284</v>
      </c>
      <c r="C272" s="308" t="s">
        <v>285</v>
      </c>
      <c r="D272" s="309" t="s">
        <v>24811</v>
      </c>
    </row>
    <row r="273" spans="1:4">
      <c r="A273" s="310" t="s">
        <v>558</v>
      </c>
      <c r="B273" s="311" t="s">
        <v>559</v>
      </c>
      <c r="C273" s="311" t="s">
        <v>282</v>
      </c>
      <c r="D273" s="312">
        <v>63.5</v>
      </c>
    </row>
    <row r="274" spans="1:4">
      <c r="A274" s="310" t="s">
        <v>561</v>
      </c>
      <c r="B274" s="311" t="s">
        <v>562</v>
      </c>
      <c r="C274" s="311" t="s">
        <v>278</v>
      </c>
      <c r="D274" s="312">
        <v>50</v>
      </c>
    </row>
    <row r="275" spans="1:4">
      <c r="A275" s="310" t="s">
        <v>674</v>
      </c>
      <c r="B275" s="311" t="s">
        <v>675</v>
      </c>
      <c r="C275" s="311" t="s">
        <v>278</v>
      </c>
      <c r="D275" s="312">
        <v>5.74</v>
      </c>
    </row>
    <row r="276" spans="1:4">
      <c r="A276" s="310" t="s">
        <v>700</v>
      </c>
      <c r="B276" s="311" t="s">
        <v>701</v>
      </c>
      <c r="C276" s="311" t="s">
        <v>282</v>
      </c>
      <c r="D276" s="312">
        <v>10.119999999999999</v>
      </c>
    </row>
    <row r="277" spans="1:4">
      <c r="A277" s="310" t="s">
        <v>708</v>
      </c>
      <c r="B277" s="311" t="s">
        <v>709</v>
      </c>
      <c r="C277" s="311" t="s">
        <v>5</v>
      </c>
      <c r="D277" s="312">
        <v>0.94</v>
      </c>
    </row>
    <row r="278" spans="1:4">
      <c r="A278" s="310" t="s">
        <v>1011</v>
      </c>
      <c r="B278" s="311" t="s">
        <v>374</v>
      </c>
      <c r="C278" s="311" t="s">
        <v>1012</v>
      </c>
      <c r="D278" s="312">
        <v>96.72</v>
      </c>
    </row>
    <row r="279" spans="1:4">
      <c r="A279" s="310" t="s">
        <v>1050</v>
      </c>
      <c r="B279" s="311" t="s">
        <v>1051</v>
      </c>
      <c r="C279" s="311" t="s">
        <v>5</v>
      </c>
      <c r="D279" s="312">
        <v>687.71</v>
      </c>
    </row>
    <row r="280" spans="1:4">
      <c r="A280" s="310" t="s">
        <v>1315</v>
      </c>
      <c r="B280" s="311" t="s">
        <v>1316</v>
      </c>
      <c r="C280" s="311" t="s">
        <v>5</v>
      </c>
      <c r="D280" s="312">
        <v>11.14</v>
      </c>
    </row>
    <row r="281" spans="1:4">
      <c r="A281" s="310" t="s">
        <v>1339</v>
      </c>
      <c r="B281" s="311" t="s">
        <v>24843</v>
      </c>
      <c r="C281" s="311" t="s">
        <v>378</v>
      </c>
      <c r="D281" s="312">
        <v>1288.26</v>
      </c>
    </row>
    <row r="282" spans="1:4">
      <c r="A282" s="310" t="s">
        <v>1437</v>
      </c>
      <c r="B282" s="311" t="s">
        <v>1438</v>
      </c>
      <c r="C282" s="311" t="s">
        <v>5</v>
      </c>
      <c r="D282" s="312">
        <v>553</v>
      </c>
    </row>
    <row r="283" spans="1:4">
      <c r="A283" s="310" t="s">
        <v>1441</v>
      </c>
      <c r="B283" s="311" t="s">
        <v>1442</v>
      </c>
      <c r="C283" s="311" t="s">
        <v>5</v>
      </c>
      <c r="D283" s="312">
        <v>1003</v>
      </c>
    </row>
    <row r="284" spans="1:4">
      <c r="A284" s="310" t="s">
        <v>1477</v>
      </c>
      <c r="B284" s="311" t="s">
        <v>1478</v>
      </c>
      <c r="C284" s="311" t="s">
        <v>5</v>
      </c>
      <c r="D284" s="312">
        <v>1901.12</v>
      </c>
    </row>
    <row r="285" spans="1:4">
      <c r="A285" s="310" t="s">
        <v>1584</v>
      </c>
      <c r="B285" s="311" t="s">
        <v>365</v>
      </c>
      <c r="C285" s="311" t="s">
        <v>279</v>
      </c>
      <c r="D285" s="312">
        <v>35</v>
      </c>
    </row>
    <row r="286" spans="1:4">
      <c r="A286" s="310" t="s">
        <v>1625</v>
      </c>
      <c r="B286" s="311" t="s">
        <v>1626</v>
      </c>
      <c r="C286" s="311" t="s">
        <v>5</v>
      </c>
      <c r="D286" s="312">
        <v>14.33</v>
      </c>
    </row>
    <row r="287" spans="1:4">
      <c r="A287" s="310" t="s">
        <v>1627</v>
      </c>
      <c r="B287" s="311" t="s">
        <v>1628</v>
      </c>
      <c r="C287" s="311" t="s">
        <v>5</v>
      </c>
      <c r="D287" s="312">
        <v>74.97</v>
      </c>
    </row>
    <row r="288" spans="1:4">
      <c r="A288" s="310" t="s">
        <v>2322</v>
      </c>
      <c r="B288" s="311" t="s">
        <v>2323</v>
      </c>
      <c r="C288" s="311" t="s">
        <v>5</v>
      </c>
      <c r="D288" s="312">
        <v>3.3</v>
      </c>
    </row>
    <row r="289" spans="1:4">
      <c r="A289" s="310" t="s">
        <v>2644</v>
      </c>
      <c r="B289" s="311" t="s">
        <v>2645</v>
      </c>
      <c r="C289" s="311" t="s">
        <v>5</v>
      </c>
      <c r="D289" s="312">
        <v>12.61</v>
      </c>
    </row>
    <row r="290" spans="1:4">
      <c r="A290" s="310" t="s">
        <v>2754</v>
      </c>
      <c r="B290" s="311" t="s">
        <v>2755</v>
      </c>
      <c r="C290" s="311" t="s">
        <v>5</v>
      </c>
      <c r="D290" s="312">
        <v>26.29</v>
      </c>
    </row>
    <row r="291" spans="1:4">
      <c r="A291" s="310" t="s">
        <v>2756</v>
      </c>
      <c r="B291" s="311" t="s">
        <v>2757</v>
      </c>
      <c r="C291" s="311" t="s">
        <v>282</v>
      </c>
      <c r="D291" s="312">
        <v>137.19999999999999</v>
      </c>
    </row>
    <row r="292" spans="1:4">
      <c r="A292" s="310" t="s">
        <v>2801</v>
      </c>
      <c r="B292" s="311" t="s">
        <v>2802</v>
      </c>
      <c r="C292" s="311" t="s">
        <v>278</v>
      </c>
      <c r="D292" s="312">
        <v>16.16</v>
      </c>
    </row>
    <row r="293" spans="1:4">
      <c r="A293" s="310" t="s">
        <v>2900</v>
      </c>
      <c r="B293" s="311" t="s">
        <v>2901</v>
      </c>
      <c r="C293" s="311" t="s">
        <v>5</v>
      </c>
      <c r="D293" s="312">
        <v>1.83</v>
      </c>
    </row>
    <row r="294" spans="1:4">
      <c r="A294" s="310" t="s">
        <v>2967</v>
      </c>
      <c r="B294" s="311" t="s">
        <v>2968</v>
      </c>
      <c r="C294" s="311" t="s">
        <v>278</v>
      </c>
      <c r="D294" s="312">
        <v>20.48</v>
      </c>
    </row>
    <row r="295" spans="1:4">
      <c r="A295" s="310" t="s">
        <v>3274</v>
      </c>
      <c r="B295" s="311" t="s">
        <v>3275</v>
      </c>
      <c r="C295" s="311" t="s">
        <v>378</v>
      </c>
      <c r="D295" s="312">
        <v>389.08</v>
      </c>
    </row>
    <row r="296" spans="1:4">
      <c r="A296" s="310" t="s">
        <v>3314</v>
      </c>
      <c r="B296" s="311" t="s">
        <v>3315</v>
      </c>
      <c r="C296" s="311" t="s">
        <v>277</v>
      </c>
      <c r="D296" s="312">
        <v>16.54</v>
      </c>
    </row>
    <row r="297" spans="1:4">
      <c r="A297" s="310" t="s">
        <v>3319</v>
      </c>
      <c r="B297" s="311" t="s">
        <v>3320</v>
      </c>
      <c r="C297" s="311" t="s">
        <v>40</v>
      </c>
      <c r="D297" s="312">
        <v>0.23</v>
      </c>
    </row>
    <row r="298" spans="1:4">
      <c r="A298" s="310" t="s">
        <v>3321</v>
      </c>
      <c r="B298" s="311" t="s">
        <v>3322</v>
      </c>
      <c r="C298" s="311" t="s">
        <v>278</v>
      </c>
      <c r="D298" s="312">
        <v>14</v>
      </c>
    </row>
    <row r="299" spans="1:4">
      <c r="A299" s="310" t="s">
        <v>3323</v>
      </c>
      <c r="B299" s="311" t="s">
        <v>3324</v>
      </c>
      <c r="C299" s="311" t="s">
        <v>278</v>
      </c>
      <c r="D299" s="312">
        <v>14</v>
      </c>
    </row>
    <row r="300" spans="1:4">
      <c r="A300" s="310" t="s">
        <v>3325</v>
      </c>
      <c r="B300" s="311" t="s">
        <v>3326</v>
      </c>
      <c r="C300" s="311" t="s">
        <v>278</v>
      </c>
      <c r="D300" s="312">
        <v>14</v>
      </c>
    </row>
    <row r="301" spans="1:4">
      <c r="A301" s="310" t="s">
        <v>3316</v>
      </c>
      <c r="B301" s="311" t="s">
        <v>3317</v>
      </c>
      <c r="C301" s="311" t="s">
        <v>3318</v>
      </c>
      <c r="D301" s="312">
        <v>7.97</v>
      </c>
    </row>
    <row r="302" spans="1:4">
      <c r="A302" s="310" t="s">
        <v>4639</v>
      </c>
      <c r="B302" s="311" t="s">
        <v>4640</v>
      </c>
      <c r="C302" s="311" t="s">
        <v>5</v>
      </c>
      <c r="D302" s="312">
        <v>34.479999999999997</v>
      </c>
    </row>
    <row r="303" spans="1:4">
      <c r="A303" s="310" t="s">
        <v>4641</v>
      </c>
      <c r="B303" s="311" t="s">
        <v>4642</v>
      </c>
      <c r="C303" s="311" t="s">
        <v>5</v>
      </c>
      <c r="D303" s="312">
        <v>27.84</v>
      </c>
    </row>
    <row r="304" spans="1:4">
      <c r="A304" s="310" t="s">
        <v>4654</v>
      </c>
      <c r="B304" s="311" t="s">
        <v>4655</v>
      </c>
      <c r="C304" s="311" t="s">
        <v>282</v>
      </c>
      <c r="D304" s="312">
        <v>7.35</v>
      </c>
    </row>
    <row r="305" spans="1:4">
      <c r="A305" s="310" t="s">
        <v>4660</v>
      </c>
      <c r="B305" s="311" t="s">
        <v>4661</v>
      </c>
      <c r="C305" s="311" t="s">
        <v>282</v>
      </c>
      <c r="D305" s="312">
        <v>3.12</v>
      </c>
    </row>
    <row r="306" spans="1:4">
      <c r="A306" s="310" t="s">
        <v>4669</v>
      </c>
      <c r="B306" s="311" t="s">
        <v>4670</v>
      </c>
      <c r="C306" s="311" t="s">
        <v>5</v>
      </c>
      <c r="D306" s="312">
        <v>320</v>
      </c>
    </row>
    <row r="307" spans="1:4">
      <c r="A307" s="310" t="s">
        <v>4681</v>
      </c>
      <c r="B307" s="311" t="s">
        <v>4682</v>
      </c>
      <c r="C307" s="311" t="s">
        <v>5</v>
      </c>
      <c r="D307" s="312">
        <v>6.8</v>
      </c>
    </row>
    <row r="308" spans="1:4">
      <c r="A308" s="310" t="s">
        <v>4683</v>
      </c>
      <c r="B308" s="311" t="s">
        <v>4684</v>
      </c>
      <c r="C308" s="311" t="s">
        <v>5</v>
      </c>
      <c r="D308" s="312">
        <v>18.21</v>
      </c>
    </row>
    <row r="309" spans="1:4">
      <c r="A309" s="310" t="s">
        <v>4685</v>
      </c>
      <c r="B309" s="311" t="s">
        <v>4686</v>
      </c>
      <c r="C309" s="311" t="s">
        <v>5</v>
      </c>
      <c r="D309" s="312">
        <v>18.21</v>
      </c>
    </row>
    <row r="310" spans="1:4">
      <c r="A310" s="310" t="s">
        <v>4687</v>
      </c>
      <c r="B310" s="311" t="s">
        <v>4688</v>
      </c>
      <c r="C310" s="311" t="s">
        <v>5</v>
      </c>
      <c r="D310" s="312">
        <v>66.150000000000006</v>
      </c>
    </row>
    <row r="311" spans="1:4">
      <c r="A311" s="310" t="s">
        <v>4664</v>
      </c>
      <c r="B311" s="311" t="s">
        <v>4665</v>
      </c>
      <c r="C311" s="311" t="s">
        <v>3214</v>
      </c>
      <c r="D311" s="312">
        <v>110.25</v>
      </c>
    </row>
    <row r="312" spans="1:4">
      <c r="A312" s="310" t="s">
        <v>4933</v>
      </c>
      <c r="B312" s="311" t="s">
        <v>4934</v>
      </c>
      <c r="C312" s="311" t="s">
        <v>278</v>
      </c>
      <c r="D312" s="312">
        <v>18.190000000000001</v>
      </c>
    </row>
    <row r="313" spans="1:4">
      <c r="A313" s="310" t="s">
        <v>5051</v>
      </c>
      <c r="B313" s="311" t="s">
        <v>5052</v>
      </c>
      <c r="C313" s="311" t="s">
        <v>40</v>
      </c>
      <c r="D313" s="312">
        <v>1.4</v>
      </c>
    </row>
    <row r="314" spans="1:4">
      <c r="A314" s="310" t="s">
        <v>5090</v>
      </c>
      <c r="B314" s="311" t="s">
        <v>5091</v>
      </c>
      <c r="C314" s="311" t="s">
        <v>5</v>
      </c>
      <c r="D314" s="312">
        <v>36.81</v>
      </c>
    </row>
    <row r="315" spans="1:4">
      <c r="A315" s="310" t="s">
        <v>5092</v>
      </c>
      <c r="B315" s="311" t="s">
        <v>5093</v>
      </c>
      <c r="C315" s="311" t="s">
        <v>5</v>
      </c>
      <c r="D315" s="312">
        <v>35.17</v>
      </c>
    </row>
    <row r="316" spans="1:4">
      <c r="A316" s="310" t="s">
        <v>5557</v>
      </c>
      <c r="B316" s="311" t="s">
        <v>5558</v>
      </c>
      <c r="C316" s="311" t="s">
        <v>40</v>
      </c>
      <c r="D316" s="312">
        <v>0.11</v>
      </c>
    </row>
    <row r="317" spans="1:4">
      <c r="A317" s="310" t="s">
        <v>5569</v>
      </c>
      <c r="B317" s="311" t="s">
        <v>5570</v>
      </c>
      <c r="C317" s="311" t="s">
        <v>5568</v>
      </c>
      <c r="D317" s="312">
        <v>38.5</v>
      </c>
    </row>
    <row r="318" spans="1:4">
      <c r="A318" s="310" t="s">
        <v>5583</v>
      </c>
      <c r="B318" s="311" t="s">
        <v>5584</v>
      </c>
      <c r="C318" s="311" t="s">
        <v>40</v>
      </c>
      <c r="D318" s="312">
        <v>1.82</v>
      </c>
    </row>
    <row r="319" spans="1:4">
      <c r="A319" s="310" t="s">
        <v>5761</v>
      </c>
      <c r="B319" s="311" t="s">
        <v>5762</v>
      </c>
      <c r="C319" s="311" t="s">
        <v>277</v>
      </c>
      <c r="D319" s="312">
        <v>48.95</v>
      </c>
    </row>
    <row r="320" spans="1:4">
      <c r="A320" s="310" t="s">
        <v>5894</v>
      </c>
      <c r="B320" s="311" t="s">
        <v>5895</v>
      </c>
      <c r="C320" s="311" t="s">
        <v>278</v>
      </c>
      <c r="D320" s="312">
        <v>6.38</v>
      </c>
    </row>
    <row r="321" spans="1:4">
      <c r="A321" s="310" t="s">
        <v>6114</v>
      </c>
      <c r="B321" s="311" t="s">
        <v>6115</v>
      </c>
      <c r="C321" s="311" t="s">
        <v>5</v>
      </c>
      <c r="D321" s="312">
        <v>992.27</v>
      </c>
    </row>
    <row r="322" spans="1:4">
      <c r="A322" s="310" t="s">
        <v>6190</v>
      </c>
      <c r="B322" s="311" t="s">
        <v>6191</v>
      </c>
      <c r="C322" s="311" t="s">
        <v>5</v>
      </c>
      <c r="D322" s="312">
        <v>3.76</v>
      </c>
    </row>
    <row r="323" spans="1:4">
      <c r="A323" s="310" t="s">
        <v>6200</v>
      </c>
      <c r="B323" s="311" t="s">
        <v>6201</v>
      </c>
      <c r="C323" s="311" t="s">
        <v>40</v>
      </c>
      <c r="D323" s="312">
        <v>22.05</v>
      </c>
    </row>
    <row r="324" spans="1:4">
      <c r="A324" s="310" t="s">
        <v>6213</v>
      </c>
      <c r="B324" s="311" t="s">
        <v>540</v>
      </c>
      <c r="C324" s="311" t="s">
        <v>279</v>
      </c>
      <c r="D324" s="312">
        <v>1.23</v>
      </c>
    </row>
    <row r="325" spans="1:4">
      <c r="A325" s="310" t="s">
        <v>6220</v>
      </c>
      <c r="B325" s="311" t="s">
        <v>6221</v>
      </c>
      <c r="C325" s="311" t="s">
        <v>5</v>
      </c>
      <c r="D325" s="312">
        <v>10.93</v>
      </c>
    </row>
    <row r="326" spans="1:4">
      <c r="A326" s="310" t="s">
        <v>6278</v>
      </c>
      <c r="B326" s="311" t="s">
        <v>6279</v>
      </c>
      <c r="C326" s="311" t="s">
        <v>5</v>
      </c>
      <c r="D326" s="312">
        <v>7.65</v>
      </c>
    </row>
    <row r="327" spans="1:4">
      <c r="A327" s="310" t="s">
        <v>6772</v>
      </c>
      <c r="B327" s="311" t="s">
        <v>6773</v>
      </c>
      <c r="C327" s="311" t="s">
        <v>278</v>
      </c>
      <c r="D327" s="312">
        <v>63.06</v>
      </c>
    </row>
    <row r="328" spans="1:4">
      <c r="A328" s="310" t="s">
        <v>6786</v>
      </c>
      <c r="B328" s="311" t="s">
        <v>6787</v>
      </c>
      <c r="C328" s="311" t="s">
        <v>5</v>
      </c>
      <c r="D328" s="312">
        <v>0.71</v>
      </c>
    </row>
    <row r="329" spans="1:4">
      <c r="A329" s="310" t="s">
        <v>6811</v>
      </c>
      <c r="B329" s="311" t="s">
        <v>6812</v>
      </c>
      <c r="C329" s="311" t="s">
        <v>277</v>
      </c>
      <c r="D329" s="312">
        <v>87.53</v>
      </c>
    </row>
    <row r="330" spans="1:4">
      <c r="A330" s="310" t="s">
        <v>6813</v>
      </c>
      <c r="B330" s="311" t="s">
        <v>6814</v>
      </c>
      <c r="C330" s="311" t="s">
        <v>277</v>
      </c>
      <c r="D330" s="312">
        <v>1.2</v>
      </c>
    </row>
    <row r="331" spans="1:4">
      <c r="A331" s="310" t="s">
        <v>7113</v>
      </c>
      <c r="B331" s="311" t="s">
        <v>7114</v>
      </c>
      <c r="C331" s="311" t="s">
        <v>5</v>
      </c>
      <c r="D331" s="312">
        <v>233.98</v>
      </c>
    </row>
    <row r="332" spans="1:4">
      <c r="A332" s="310" t="s">
        <v>7360</v>
      </c>
      <c r="B332" s="311" t="s">
        <v>7361</v>
      </c>
      <c r="C332" s="311" t="s">
        <v>278</v>
      </c>
      <c r="D332" s="312">
        <v>14.22</v>
      </c>
    </row>
    <row r="333" spans="1:4">
      <c r="A333" s="310" t="s">
        <v>7481</v>
      </c>
      <c r="B333" s="311" t="s">
        <v>7482</v>
      </c>
      <c r="C333" s="311" t="s">
        <v>5</v>
      </c>
      <c r="D333" s="312">
        <v>138.18</v>
      </c>
    </row>
    <row r="334" spans="1:4">
      <c r="A334" s="310" t="s">
        <v>7610</v>
      </c>
      <c r="B334" s="311" t="s">
        <v>7611</v>
      </c>
      <c r="C334" s="311" t="s">
        <v>5</v>
      </c>
      <c r="D334" s="312">
        <v>194.68</v>
      </c>
    </row>
    <row r="335" spans="1:4">
      <c r="A335" s="310" t="s">
        <v>7796</v>
      </c>
      <c r="B335" s="311" t="s">
        <v>7797</v>
      </c>
      <c r="C335" s="311" t="s">
        <v>282</v>
      </c>
      <c r="D335" s="312">
        <v>12.13</v>
      </c>
    </row>
    <row r="336" spans="1:4">
      <c r="A336" s="310" t="s">
        <v>7798</v>
      </c>
      <c r="B336" s="311" t="s">
        <v>7799</v>
      </c>
      <c r="C336" s="311" t="s">
        <v>279</v>
      </c>
      <c r="D336" s="312">
        <v>10.95</v>
      </c>
    </row>
    <row r="337" spans="1:4">
      <c r="A337" s="310" t="s">
        <v>7904</v>
      </c>
      <c r="B337" s="311" t="s">
        <v>7905</v>
      </c>
      <c r="C337" s="311" t="s">
        <v>5</v>
      </c>
      <c r="D337" s="312">
        <v>0.17</v>
      </c>
    </row>
    <row r="338" spans="1:4">
      <c r="A338" s="310" t="s">
        <v>7910</v>
      </c>
      <c r="B338" s="311" t="s">
        <v>7911</v>
      </c>
      <c r="C338" s="311" t="s">
        <v>5</v>
      </c>
      <c r="D338" s="312">
        <v>7.0000000000000007E-2</v>
      </c>
    </row>
    <row r="339" spans="1:4">
      <c r="A339" s="310" t="s">
        <v>7912</v>
      </c>
      <c r="B339" s="311" t="s">
        <v>7913</v>
      </c>
      <c r="C339" s="311" t="s">
        <v>277</v>
      </c>
      <c r="D339" s="312">
        <v>7.5</v>
      </c>
    </row>
    <row r="340" spans="1:4">
      <c r="A340" s="310" t="s">
        <v>8066</v>
      </c>
      <c r="B340" s="311" t="s">
        <v>8067</v>
      </c>
      <c r="C340" s="311" t="s">
        <v>5</v>
      </c>
      <c r="D340" s="312">
        <v>47.08</v>
      </c>
    </row>
    <row r="341" spans="1:4">
      <c r="A341" s="310" t="s">
        <v>8095</v>
      </c>
      <c r="B341" s="311" t="s">
        <v>8096</v>
      </c>
      <c r="C341" s="311" t="s">
        <v>378</v>
      </c>
      <c r="D341" s="312">
        <v>26583</v>
      </c>
    </row>
    <row r="342" spans="1:4">
      <c r="A342" s="310" t="s">
        <v>8466</v>
      </c>
      <c r="B342" s="311" t="s">
        <v>8467</v>
      </c>
      <c r="C342" s="311" t="s">
        <v>277</v>
      </c>
      <c r="D342" s="312">
        <v>220.5</v>
      </c>
    </row>
    <row r="343" spans="1:4" ht="22.5">
      <c r="A343" s="310" t="s">
        <v>8468</v>
      </c>
      <c r="B343" s="311" t="s">
        <v>334</v>
      </c>
      <c r="C343" s="311" t="s">
        <v>5</v>
      </c>
      <c r="D343" s="312">
        <v>45.3</v>
      </c>
    </row>
    <row r="344" spans="1:4">
      <c r="A344" s="310" t="s">
        <v>8472</v>
      </c>
      <c r="B344" s="311" t="s">
        <v>8473</v>
      </c>
      <c r="C344" s="311" t="s">
        <v>5</v>
      </c>
      <c r="D344" s="312">
        <v>603</v>
      </c>
    </row>
    <row r="345" spans="1:4">
      <c r="A345" s="310" t="s">
        <v>8492</v>
      </c>
      <c r="B345" s="311" t="s">
        <v>8493</v>
      </c>
      <c r="C345" s="311" t="s">
        <v>5</v>
      </c>
      <c r="D345" s="312">
        <v>771.73</v>
      </c>
    </row>
    <row r="346" spans="1:4">
      <c r="A346" s="310" t="s">
        <v>8533</v>
      </c>
      <c r="B346" s="311" t="s">
        <v>539</v>
      </c>
      <c r="C346" s="311" t="s">
        <v>5</v>
      </c>
      <c r="D346" s="312">
        <v>64.14</v>
      </c>
    </row>
    <row r="347" spans="1:4">
      <c r="A347" s="310" t="s">
        <v>8597</v>
      </c>
      <c r="B347" s="311" t="s">
        <v>8598</v>
      </c>
      <c r="C347" s="311" t="s">
        <v>279</v>
      </c>
      <c r="D347" s="312">
        <v>232.53</v>
      </c>
    </row>
    <row r="348" spans="1:4">
      <c r="A348" s="310" t="s">
        <v>8599</v>
      </c>
      <c r="B348" s="311" t="s">
        <v>8600</v>
      </c>
      <c r="C348" s="311" t="s">
        <v>277</v>
      </c>
      <c r="D348" s="312">
        <v>19.899999999999999</v>
      </c>
    </row>
    <row r="349" spans="1:4">
      <c r="A349" s="310" t="s">
        <v>8654</v>
      </c>
      <c r="B349" s="311" t="s">
        <v>8655</v>
      </c>
      <c r="C349" s="311" t="s">
        <v>5</v>
      </c>
      <c r="D349" s="312">
        <v>397.56</v>
      </c>
    </row>
    <row r="350" spans="1:4">
      <c r="A350" s="310" t="s">
        <v>8656</v>
      </c>
      <c r="B350" s="311" t="s">
        <v>8657</v>
      </c>
      <c r="C350" s="311" t="s">
        <v>5</v>
      </c>
      <c r="D350" s="312">
        <v>285.63</v>
      </c>
    </row>
    <row r="351" spans="1:4">
      <c r="A351" s="310" t="s">
        <v>8861</v>
      </c>
      <c r="B351" s="311" t="s">
        <v>8862</v>
      </c>
      <c r="C351" s="311" t="s">
        <v>5</v>
      </c>
      <c r="D351" s="312">
        <v>906.99</v>
      </c>
    </row>
    <row r="352" spans="1:4">
      <c r="A352" s="310" t="s">
        <v>8867</v>
      </c>
      <c r="B352" s="311" t="s">
        <v>537</v>
      </c>
      <c r="C352" s="311" t="s">
        <v>40</v>
      </c>
      <c r="D352" s="312">
        <v>220.51</v>
      </c>
    </row>
    <row r="353" spans="1:4">
      <c r="A353" s="310" t="s">
        <v>10176</v>
      </c>
      <c r="B353" s="311" t="s">
        <v>10177</v>
      </c>
      <c r="C353" s="311" t="s">
        <v>278</v>
      </c>
      <c r="D353" s="312">
        <v>13.29</v>
      </c>
    </row>
    <row r="354" spans="1:4">
      <c r="A354" s="310" t="s">
        <v>10178</v>
      </c>
      <c r="B354" s="311" t="s">
        <v>10179</v>
      </c>
      <c r="C354" s="311" t="s">
        <v>278</v>
      </c>
      <c r="D354" s="312">
        <v>24.51</v>
      </c>
    </row>
    <row r="355" spans="1:4">
      <c r="A355" s="310" t="s">
        <v>10182</v>
      </c>
      <c r="B355" s="311" t="s">
        <v>10183</v>
      </c>
      <c r="C355" s="311" t="s">
        <v>5</v>
      </c>
      <c r="D355" s="312">
        <v>30.87</v>
      </c>
    </row>
    <row r="356" spans="1:4">
      <c r="A356" s="310" t="s">
        <v>10260</v>
      </c>
      <c r="B356" s="311" t="s">
        <v>10261</v>
      </c>
      <c r="C356" s="311" t="s">
        <v>5</v>
      </c>
      <c r="D356" s="312">
        <v>0.77</v>
      </c>
    </row>
    <row r="357" spans="1:4">
      <c r="A357" s="310" t="s">
        <v>10262</v>
      </c>
      <c r="B357" s="311" t="s">
        <v>10263</v>
      </c>
      <c r="C357" s="311" t="s">
        <v>5</v>
      </c>
      <c r="D357" s="312">
        <v>0.14000000000000001</v>
      </c>
    </row>
    <row r="358" spans="1:4">
      <c r="A358" s="310" t="s">
        <v>10340</v>
      </c>
      <c r="B358" s="311" t="s">
        <v>10341</v>
      </c>
      <c r="C358" s="311" t="s">
        <v>282</v>
      </c>
      <c r="D358" s="312">
        <v>15.86</v>
      </c>
    </row>
    <row r="359" spans="1:4">
      <c r="A359" s="310" t="s">
        <v>10414</v>
      </c>
      <c r="B359" s="311" t="s">
        <v>10415</v>
      </c>
      <c r="C359" s="311" t="s">
        <v>378</v>
      </c>
      <c r="D359" s="312">
        <v>667.73</v>
      </c>
    </row>
    <row r="360" spans="1:4">
      <c r="A360" s="310" t="s">
        <v>10435</v>
      </c>
      <c r="B360" s="311" t="s">
        <v>10436</v>
      </c>
      <c r="C360" s="311" t="s">
        <v>278</v>
      </c>
      <c r="D360" s="312">
        <v>82.73</v>
      </c>
    </row>
    <row r="361" spans="1:4">
      <c r="A361" s="310" t="s">
        <v>10437</v>
      </c>
      <c r="B361" s="311" t="s">
        <v>10438</v>
      </c>
      <c r="C361" s="311" t="s">
        <v>278</v>
      </c>
      <c r="D361" s="312">
        <v>72.040000000000006</v>
      </c>
    </row>
    <row r="362" spans="1:4">
      <c r="A362" s="310" t="s">
        <v>10532</v>
      </c>
      <c r="B362" s="311" t="s">
        <v>377</v>
      </c>
      <c r="C362" s="311" t="s">
        <v>5</v>
      </c>
      <c r="D362" s="312">
        <v>101.98</v>
      </c>
    </row>
    <row r="363" spans="1:4">
      <c r="A363" s="310" t="s">
        <v>10342</v>
      </c>
      <c r="B363" s="311" t="s">
        <v>10343</v>
      </c>
      <c r="C363" s="311" t="s">
        <v>6376</v>
      </c>
      <c r="D363" s="312">
        <v>613</v>
      </c>
    </row>
    <row r="364" spans="1:4">
      <c r="A364" s="310" t="s">
        <v>10396</v>
      </c>
      <c r="B364" s="311" t="s">
        <v>10397</v>
      </c>
      <c r="C364" s="311" t="s">
        <v>277</v>
      </c>
      <c r="D364" s="312">
        <v>480.18</v>
      </c>
    </row>
    <row r="365" spans="1:4">
      <c r="A365" s="310" t="s">
        <v>11815</v>
      </c>
      <c r="B365" s="311" t="s">
        <v>11816</v>
      </c>
      <c r="C365" s="311" t="s">
        <v>40</v>
      </c>
      <c r="D365" s="312">
        <v>5.51</v>
      </c>
    </row>
    <row r="366" spans="1:4">
      <c r="A366" s="310" t="s">
        <v>11964</v>
      </c>
      <c r="B366" s="311" t="s">
        <v>11965</v>
      </c>
      <c r="C366" s="311" t="s">
        <v>282</v>
      </c>
      <c r="D366" s="312">
        <v>23.21</v>
      </c>
    </row>
    <row r="367" spans="1:4">
      <c r="A367" s="310" t="s">
        <v>12094</v>
      </c>
      <c r="B367" s="311" t="s">
        <v>12095</v>
      </c>
      <c r="C367" s="311" t="s">
        <v>5</v>
      </c>
      <c r="D367" s="312">
        <v>4.28</v>
      </c>
    </row>
    <row r="368" spans="1:4">
      <c r="A368" s="310" t="s">
        <v>24844</v>
      </c>
      <c r="B368" s="311" t="s">
        <v>24845</v>
      </c>
      <c r="C368" s="311" t="s">
        <v>278</v>
      </c>
      <c r="D368" s="312">
        <v>21.83</v>
      </c>
    </row>
    <row r="369" spans="1:4">
      <c r="A369" s="310" t="s">
        <v>15354</v>
      </c>
      <c r="B369" s="311" t="s">
        <v>15355</v>
      </c>
      <c r="C369" s="311" t="s">
        <v>277</v>
      </c>
      <c r="D369" s="312">
        <v>109.75</v>
      </c>
    </row>
    <row r="370" spans="1:4">
      <c r="A370" s="310" t="s">
        <v>15424</v>
      </c>
      <c r="B370" s="311" t="s">
        <v>15425</v>
      </c>
      <c r="C370" s="311" t="s">
        <v>5</v>
      </c>
      <c r="D370" s="312">
        <v>0.15</v>
      </c>
    </row>
    <row r="371" spans="1:4" ht="15.75">
      <c r="A371" s="305" t="s">
        <v>26826</v>
      </c>
      <c r="B371" s="305"/>
      <c r="C371" s="305"/>
      <c r="D371" s="305"/>
    </row>
    <row r="372" spans="1:4">
      <c r="A372" s="307" t="s">
        <v>541</v>
      </c>
      <c r="B372" s="308" t="s">
        <v>284</v>
      </c>
      <c r="C372" s="308" t="s">
        <v>285</v>
      </c>
      <c r="D372" s="309" t="s">
        <v>24811</v>
      </c>
    </row>
    <row r="373" spans="1:4">
      <c r="A373" s="310" t="s">
        <v>1788</v>
      </c>
      <c r="B373" s="311" t="s">
        <v>1789</v>
      </c>
      <c r="C373" s="311" t="s">
        <v>350</v>
      </c>
      <c r="D373" s="312">
        <v>4159.8900000000003</v>
      </c>
    </row>
    <row r="374" spans="1:4">
      <c r="A374" s="310" t="s">
        <v>1790</v>
      </c>
      <c r="B374" s="311" t="s">
        <v>1791</v>
      </c>
      <c r="C374" s="311" t="s">
        <v>350</v>
      </c>
      <c r="D374" s="312">
        <v>2607.11</v>
      </c>
    </row>
    <row r="375" spans="1:4">
      <c r="A375" s="310" t="s">
        <v>1792</v>
      </c>
      <c r="B375" s="311" t="s">
        <v>1793</v>
      </c>
      <c r="C375" s="311" t="s">
        <v>350</v>
      </c>
      <c r="D375" s="312">
        <v>5233.41</v>
      </c>
    </row>
    <row r="376" spans="1:4">
      <c r="A376" s="310" t="s">
        <v>1794</v>
      </c>
      <c r="B376" s="311" t="s">
        <v>1795</v>
      </c>
      <c r="C376" s="311" t="s">
        <v>350</v>
      </c>
      <c r="D376" s="312">
        <v>10466.82</v>
      </c>
    </row>
    <row r="377" spans="1:4">
      <c r="A377" s="310" t="s">
        <v>1796</v>
      </c>
      <c r="B377" s="311" t="s">
        <v>1797</v>
      </c>
      <c r="C377" s="311" t="s">
        <v>350</v>
      </c>
      <c r="D377" s="312">
        <v>6594.47</v>
      </c>
    </row>
    <row r="378" spans="1:4">
      <c r="A378" s="310" t="s">
        <v>1798</v>
      </c>
      <c r="B378" s="311" t="s">
        <v>1799</v>
      </c>
      <c r="C378" s="311" t="s">
        <v>350</v>
      </c>
      <c r="D378" s="312">
        <v>11789.54</v>
      </c>
    </row>
    <row r="379" spans="1:4">
      <c r="A379" s="310" t="s">
        <v>1800</v>
      </c>
      <c r="B379" s="311" t="s">
        <v>1801</v>
      </c>
      <c r="C379" s="311" t="s">
        <v>350</v>
      </c>
      <c r="D379" s="312">
        <v>13208.13</v>
      </c>
    </row>
    <row r="380" spans="1:4">
      <c r="A380" s="310" t="s">
        <v>1802</v>
      </c>
      <c r="B380" s="311" t="s">
        <v>1803</v>
      </c>
      <c r="C380" s="311" t="s">
        <v>350</v>
      </c>
      <c r="D380" s="312">
        <v>15603.38</v>
      </c>
    </row>
    <row r="381" spans="1:4">
      <c r="A381" s="310" t="s">
        <v>1804</v>
      </c>
      <c r="B381" s="311" t="s">
        <v>1805</v>
      </c>
      <c r="C381" s="311" t="s">
        <v>350</v>
      </c>
      <c r="D381" s="312">
        <v>1637.11</v>
      </c>
    </row>
    <row r="382" spans="1:4">
      <c r="A382" s="310" t="s">
        <v>1806</v>
      </c>
      <c r="B382" s="311" t="s">
        <v>1807</v>
      </c>
      <c r="C382" s="311" t="s">
        <v>350</v>
      </c>
      <c r="D382" s="312">
        <v>8300.61</v>
      </c>
    </row>
    <row r="383" spans="1:4">
      <c r="A383" s="310" t="s">
        <v>1808</v>
      </c>
      <c r="B383" s="311" t="s">
        <v>1809</v>
      </c>
      <c r="C383" s="311" t="s">
        <v>350</v>
      </c>
      <c r="D383" s="312">
        <v>18748.240000000002</v>
      </c>
    </row>
    <row r="384" spans="1:4">
      <c r="A384" s="310" t="s">
        <v>1810</v>
      </c>
      <c r="B384" s="311" t="s">
        <v>1811</v>
      </c>
      <c r="C384" s="311" t="s">
        <v>350</v>
      </c>
      <c r="D384" s="312">
        <v>21853.79</v>
      </c>
    </row>
    <row r="385" spans="1:4">
      <c r="A385" s="310" t="s">
        <v>1836</v>
      </c>
      <c r="B385" s="311" t="s">
        <v>1837</v>
      </c>
      <c r="C385" s="311" t="s">
        <v>350</v>
      </c>
      <c r="D385" s="312">
        <v>9311.14</v>
      </c>
    </row>
    <row r="386" spans="1:4">
      <c r="A386" s="310" t="s">
        <v>1899</v>
      </c>
      <c r="B386" s="311" t="s">
        <v>1900</v>
      </c>
      <c r="C386" s="311" t="s">
        <v>350</v>
      </c>
      <c r="D386" s="312">
        <v>3292.98</v>
      </c>
    </row>
    <row r="387" spans="1:4">
      <c r="A387" s="310" t="s">
        <v>1901</v>
      </c>
      <c r="B387" s="311" t="s">
        <v>1902</v>
      </c>
      <c r="C387" s="311" t="s">
        <v>350</v>
      </c>
      <c r="D387" s="312">
        <v>2069.56</v>
      </c>
    </row>
    <row r="388" spans="1:4">
      <c r="A388" s="310" t="s">
        <v>1903</v>
      </c>
      <c r="B388" s="311" t="s">
        <v>1904</v>
      </c>
      <c r="C388" s="311" t="s">
        <v>350</v>
      </c>
      <c r="D388" s="312">
        <v>3945.55</v>
      </c>
    </row>
    <row r="389" spans="1:4">
      <c r="A389" s="310" t="s">
        <v>1905</v>
      </c>
      <c r="B389" s="311" t="s">
        <v>1906</v>
      </c>
      <c r="C389" s="311" t="s">
        <v>350</v>
      </c>
      <c r="D389" s="312">
        <v>8325.1</v>
      </c>
    </row>
    <row r="390" spans="1:4">
      <c r="A390" s="310" t="s">
        <v>1907</v>
      </c>
      <c r="B390" s="311" t="s">
        <v>1908</v>
      </c>
      <c r="C390" s="311" t="s">
        <v>350</v>
      </c>
      <c r="D390" s="312">
        <v>5235.29</v>
      </c>
    </row>
    <row r="391" spans="1:4">
      <c r="A391" s="310" t="s">
        <v>1909</v>
      </c>
      <c r="B391" s="311" t="s">
        <v>1910</v>
      </c>
      <c r="C391" s="311" t="s">
        <v>350</v>
      </c>
      <c r="D391" s="312">
        <v>1301.56</v>
      </c>
    </row>
    <row r="392" spans="1:4">
      <c r="A392" s="310" t="s">
        <v>1911</v>
      </c>
      <c r="B392" s="311" t="s">
        <v>1912</v>
      </c>
      <c r="C392" s="311" t="s">
        <v>350</v>
      </c>
      <c r="D392" s="312">
        <v>6599.37</v>
      </c>
    </row>
    <row r="393" spans="1:4">
      <c r="A393" s="310" t="s">
        <v>1923</v>
      </c>
      <c r="B393" s="311" t="s">
        <v>1924</v>
      </c>
      <c r="C393" s="311" t="s">
        <v>350</v>
      </c>
      <c r="D393" s="312">
        <v>40560.769999999997</v>
      </c>
    </row>
    <row r="394" spans="1:4">
      <c r="A394" s="310" t="s">
        <v>1925</v>
      </c>
      <c r="B394" s="311" t="s">
        <v>1926</v>
      </c>
      <c r="C394" s="311" t="s">
        <v>350</v>
      </c>
      <c r="D394" s="312">
        <v>50943.83</v>
      </c>
    </row>
    <row r="395" spans="1:4">
      <c r="A395" s="310" t="s">
        <v>1927</v>
      </c>
      <c r="B395" s="311" t="s">
        <v>1928</v>
      </c>
      <c r="C395" s="311" t="s">
        <v>350</v>
      </c>
      <c r="D395" s="312">
        <v>59283.86</v>
      </c>
    </row>
    <row r="396" spans="1:4">
      <c r="A396" s="310" t="s">
        <v>1929</v>
      </c>
      <c r="B396" s="311" t="s">
        <v>1930</v>
      </c>
      <c r="C396" s="311" t="s">
        <v>350</v>
      </c>
      <c r="D396" s="312">
        <v>79771.41</v>
      </c>
    </row>
    <row r="397" spans="1:4">
      <c r="A397" s="310" t="s">
        <v>1931</v>
      </c>
      <c r="B397" s="311" t="s">
        <v>1932</v>
      </c>
      <c r="C397" s="311" t="s">
        <v>350</v>
      </c>
      <c r="D397" s="312">
        <v>7472.09</v>
      </c>
    </row>
    <row r="398" spans="1:4">
      <c r="A398" s="310" t="s">
        <v>1933</v>
      </c>
      <c r="B398" s="311" t="s">
        <v>1934</v>
      </c>
      <c r="C398" s="311" t="s">
        <v>350</v>
      </c>
      <c r="D398" s="312">
        <v>11008.11</v>
      </c>
    </row>
    <row r="399" spans="1:4">
      <c r="A399" s="310" t="s">
        <v>1935</v>
      </c>
      <c r="B399" s="311" t="s">
        <v>1936</v>
      </c>
      <c r="C399" s="311" t="s">
        <v>350</v>
      </c>
      <c r="D399" s="312">
        <v>15851.41</v>
      </c>
    </row>
    <row r="400" spans="1:4">
      <c r="A400" s="310" t="s">
        <v>1937</v>
      </c>
      <c r="B400" s="311" t="s">
        <v>1938</v>
      </c>
      <c r="C400" s="311" t="s">
        <v>350</v>
      </c>
      <c r="D400" s="312">
        <v>20962.57</v>
      </c>
    </row>
    <row r="401" spans="1:4">
      <c r="A401" s="310" t="s">
        <v>1939</v>
      </c>
      <c r="B401" s="311" t="s">
        <v>1940</v>
      </c>
      <c r="C401" s="311" t="s">
        <v>350</v>
      </c>
      <c r="D401" s="312">
        <v>29891.95</v>
      </c>
    </row>
    <row r="402" spans="1:4" ht="33.75">
      <c r="A402" s="310" t="s">
        <v>12252</v>
      </c>
      <c r="B402" s="311" t="s">
        <v>24846</v>
      </c>
      <c r="C402" s="311" t="s">
        <v>5</v>
      </c>
      <c r="D402" s="312">
        <v>4399.37</v>
      </c>
    </row>
    <row r="403" spans="1:4" ht="33.75">
      <c r="A403" s="310" t="s">
        <v>12256</v>
      </c>
      <c r="B403" s="311" t="s">
        <v>24847</v>
      </c>
      <c r="C403" s="311" t="s">
        <v>5</v>
      </c>
      <c r="D403" s="312">
        <v>5373.51</v>
      </c>
    </row>
    <row r="404" spans="1:4" ht="33.75">
      <c r="A404" s="310" t="s">
        <v>12258</v>
      </c>
      <c r="B404" s="311" t="s">
        <v>24848</v>
      </c>
      <c r="C404" s="311" t="s">
        <v>5</v>
      </c>
      <c r="D404" s="312">
        <v>6002</v>
      </c>
    </row>
    <row r="405" spans="1:4" ht="33.75">
      <c r="A405" s="310" t="s">
        <v>12260</v>
      </c>
      <c r="B405" s="311" t="s">
        <v>24849</v>
      </c>
      <c r="C405" s="311" t="s">
        <v>5</v>
      </c>
      <c r="D405" s="312">
        <v>7761.75</v>
      </c>
    </row>
    <row r="406" spans="1:4" ht="33.75">
      <c r="A406" s="310" t="s">
        <v>12250</v>
      </c>
      <c r="B406" s="311" t="s">
        <v>24850</v>
      </c>
      <c r="C406" s="311" t="s">
        <v>5</v>
      </c>
      <c r="D406" s="312">
        <v>9590.6299999999992</v>
      </c>
    </row>
    <row r="407" spans="1:4" ht="33.75">
      <c r="A407" s="310" t="s">
        <v>12253</v>
      </c>
      <c r="B407" s="311" t="s">
        <v>24851</v>
      </c>
      <c r="C407" s="311" t="s">
        <v>5</v>
      </c>
      <c r="D407" s="312">
        <v>12096.07</v>
      </c>
    </row>
    <row r="408" spans="1:4" ht="33.75">
      <c r="A408" s="310" t="s">
        <v>12255</v>
      </c>
      <c r="B408" s="311" t="s">
        <v>24852</v>
      </c>
      <c r="C408" s="311" t="s">
        <v>5</v>
      </c>
      <c r="D408" s="312">
        <v>16969</v>
      </c>
    </row>
    <row r="409" spans="1:4" ht="33.75">
      <c r="A409" s="310" t="s">
        <v>12257</v>
      </c>
      <c r="B409" s="311" t="s">
        <v>24853</v>
      </c>
      <c r="C409" s="311" t="s">
        <v>5</v>
      </c>
      <c r="D409" s="312">
        <v>19797.169999999998</v>
      </c>
    </row>
    <row r="410" spans="1:4" ht="33.75">
      <c r="A410" s="310" t="s">
        <v>12259</v>
      </c>
      <c r="B410" s="311" t="s">
        <v>24854</v>
      </c>
      <c r="C410" s="311" t="s">
        <v>5</v>
      </c>
      <c r="D410" s="312">
        <v>32305.84</v>
      </c>
    </row>
    <row r="411" spans="1:4" ht="33.75">
      <c r="A411" s="310" t="s">
        <v>12261</v>
      </c>
      <c r="B411" s="311" t="s">
        <v>24855</v>
      </c>
      <c r="C411" s="311" t="s">
        <v>5</v>
      </c>
      <c r="D411" s="312">
        <v>44312.99</v>
      </c>
    </row>
    <row r="412" spans="1:4" ht="33.75">
      <c r="A412" s="310" t="s">
        <v>12249</v>
      </c>
      <c r="B412" s="311" t="s">
        <v>24856</v>
      </c>
      <c r="C412" s="311" t="s">
        <v>5</v>
      </c>
      <c r="D412" s="312">
        <v>62043.72</v>
      </c>
    </row>
    <row r="413" spans="1:4" ht="33.75">
      <c r="A413" s="310" t="s">
        <v>12251</v>
      </c>
      <c r="B413" s="311" t="s">
        <v>24857</v>
      </c>
      <c r="C413" s="311" t="s">
        <v>5</v>
      </c>
      <c r="D413" s="312">
        <v>68149.14</v>
      </c>
    </row>
    <row r="414" spans="1:4" ht="33.75">
      <c r="A414" s="310" t="s">
        <v>12254</v>
      </c>
      <c r="B414" s="311" t="s">
        <v>24858</v>
      </c>
      <c r="C414" s="311" t="s">
        <v>5</v>
      </c>
      <c r="D414" s="312">
        <v>78452.12</v>
      </c>
    </row>
    <row r="415" spans="1:4">
      <c r="A415" s="310" t="s">
        <v>12262</v>
      </c>
      <c r="B415" s="311" t="s">
        <v>24859</v>
      </c>
      <c r="C415" s="311" t="s">
        <v>5</v>
      </c>
      <c r="D415" s="312">
        <v>107877.74</v>
      </c>
    </row>
    <row r="416" spans="1:4">
      <c r="A416" s="310" t="s">
        <v>12263</v>
      </c>
      <c r="B416" s="311" t="s">
        <v>12264</v>
      </c>
      <c r="C416" s="311" t="s">
        <v>5</v>
      </c>
      <c r="D416" s="312">
        <v>47945.66</v>
      </c>
    </row>
    <row r="417" spans="1:4">
      <c r="A417" s="310" t="s">
        <v>12265</v>
      </c>
      <c r="B417" s="311" t="s">
        <v>24860</v>
      </c>
      <c r="C417" s="311" t="s">
        <v>5</v>
      </c>
      <c r="D417" s="312">
        <v>131850.57999999999</v>
      </c>
    </row>
    <row r="418" spans="1:4">
      <c r="A418" s="310" t="s">
        <v>12266</v>
      </c>
      <c r="B418" s="311" t="s">
        <v>12267</v>
      </c>
      <c r="C418" s="311" t="s">
        <v>5</v>
      </c>
      <c r="D418" s="312">
        <v>57534.8</v>
      </c>
    </row>
    <row r="419" spans="1:4" ht="15.75">
      <c r="A419" s="305" t="s">
        <v>26827</v>
      </c>
      <c r="B419" s="305"/>
      <c r="C419" s="305"/>
      <c r="D419" s="305"/>
    </row>
    <row r="420" spans="1:4">
      <c r="A420" s="307" t="s">
        <v>541</v>
      </c>
      <c r="B420" s="308" t="s">
        <v>284</v>
      </c>
      <c r="C420" s="308" t="s">
        <v>285</v>
      </c>
      <c r="D420" s="309" t="s">
        <v>24811</v>
      </c>
    </row>
    <row r="421" spans="1:4">
      <c r="A421" s="310" t="s">
        <v>1039</v>
      </c>
      <c r="B421" s="311" t="s">
        <v>1040</v>
      </c>
      <c r="C421" s="311" t="s">
        <v>5</v>
      </c>
      <c r="D421" s="312">
        <v>5465</v>
      </c>
    </row>
    <row r="422" spans="1:4">
      <c r="A422" s="310" t="s">
        <v>1057</v>
      </c>
      <c r="B422" s="311" t="s">
        <v>1058</v>
      </c>
      <c r="C422" s="311" t="s">
        <v>5</v>
      </c>
      <c r="D422" s="312">
        <v>378986</v>
      </c>
    </row>
    <row r="423" spans="1:4">
      <c r="A423" s="310" t="s">
        <v>1387</v>
      </c>
      <c r="B423" s="311" t="s">
        <v>1388</v>
      </c>
      <c r="C423" s="311" t="s">
        <v>5</v>
      </c>
      <c r="D423" s="312">
        <v>265558</v>
      </c>
    </row>
    <row r="424" spans="1:4">
      <c r="A424" s="310" t="s">
        <v>1421</v>
      </c>
      <c r="B424" s="311" t="s">
        <v>1422</v>
      </c>
      <c r="C424" s="311" t="s">
        <v>5</v>
      </c>
      <c r="D424" s="312">
        <v>12804</v>
      </c>
    </row>
    <row r="425" spans="1:4">
      <c r="A425" s="310" t="s">
        <v>1423</v>
      </c>
      <c r="B425" s="311" t="s">
        <v>1424</v>
      </c>
      <c r="C425" s="311" t="s">
        <v>5</v>
      </c>
      <c r="D425" s="312">
        <v>6310</v>
      </c>
    </row>
    <row r="426" spans="1:4">
      <c r="A426" s="310" t="s">
        <v>1429</v>
      </c>
      <c r="B426" s="311" t="s">
        <v>1430</v>
      </c>
      <c r="C426" s="311" t="s">
        <v>5</v>
      </c>
      <c r="D426" s="312">
        <v>14904</v>
      </c>
    </row>
    <row r="427" spans="1:4">
      <c r="A427" s="310" t="s">
        <v>1532</v>
      </c>
      <c r="B427" s="311" t="s">
        <v>1533</v>
      </c>
      <c r="C427" s="311" t="s">
        <v>5</v>
      </c>
      <c r="D427" s="312">
        <v>39036</v>
      </c>
    </row>
    <row r="428" spans="1:4">
      <c r="A428" s="310" t="s">
        <v>1536</v>
      </c>
      <c r="B428" s="311" t="s">
        <v>1537</v>
      </c>
      <c r="C428" s="311" t="s">
        <v>5</v>
      </c>
      <c r="D428" s="312">
        <v>4137</v>
      </c>
    </row>
    <row r="429" spans="1:4">
      <c r="A429" s="310" t="s">
        <v>1538</v>
      </c>
      <c r="B429" s="311" t="s">
        <v>1539</v>
      </c>
      <c r="C429" s="311" t="s">
        <v>5</v>
      </c>
      <c r="D429" s="312">
        <v>7183</v>
      </c>
    </row>
    <row r="430" spans="1:4">
      <c r="A430" s="310" t="s">
        <v>1566</v>
      </c>
      <c r="B430" s="311" t="s">
        <v>1567</v>
      </c>
      <c r="C430" s="311" t="s">
        <v>5</v>
      </c>
      <c r="D430" s="312">
        <v>6245</v>
      </c>
    </row>
    <row r="431" spans="1:4">
      <c r="A431" s="310" t="s">
        <v>1572</v>
      </c>
      <c r="B431" s="311" t="s">
        <v>1573</v>
      </c>
      <c r="C431" s="311" t="s">
        <v>5</v>
      </c>
      <c r="D431" s="312">
        <v>8432</v>
      </c>
    </row>
    <row r="432" spans="1:4">
      <c r="A432" s="310" t="s">
        <v>24861</v>
      </c>
      <c r="B432" s="311" t="s">
        <v>24862</v>
      </c>
      <c r="C432" s="311" t="s">
        <v>5</v>
      </c>
      <c r="D432" s="312">
        <v>617049</v>
      </c>
    </row>
    <row r="433" spans="1:4">
      <c r="A433" s="310" t="s">
        <v>2376</v>
      </c>
      <c r="B433" s="311" t="s">
        <v>2377</v>
      </c>
      <c r="C433" s="311" t="s">
        <v>5</v>
      </c>
      <c r="D433" s="312">
        <v>343516</v>
      </c>
    </row>
    <row r="434" spans="1:4">
      <c r="A434" s="310" t="s">
        <v>2382</v>
      </c>
      <c r="B434" s="311" t="s">
        <v>2383</v>
      </c>
      <c r="C434" s="311" t="s">
        <v>5</v>
      </c>
      <c r="D434" s="312">
        <v>359130</v>
      </c>
    </row>
    <row r="435" spans="1:4">
      <c r="A435" s="310" t="s">
        <v>2388</v>
      </c>
      <c r="B435" s="311" t="s">
        <v>536</v>
      </c>
      <c r="C435" s="311" t="s">
        <v>5</v>
      </c>
      <c r="D435" s="312">
        <v>388732</v>
      </c>
    </row>
    <row r="436" spans="1:4">
      <c r="A436" s="310" t="s">
        <v>2393</v>
      </c>
      <c r="B436" s="311" t="s">
        <v>535</v>
      </c>
      <c r="C436" s="311" t="s">
        <v>5</v>
      </c>
      <c r="D436" s="312">
        <v>336000</v>
      </c>
    </row>
    <row r="437" spans="1:4">
      <c r="A437" s="310" t="s">
        <v>2398</v>
      </c>
      <c r="B437" s="311" t="s">
        <v>2399</v>
      </c>
      <c r="C437" s="311" t="s">
        <v>5</v>
      </c>
      <c r="D437" s="312">
        <v>507000</v>
      </c>
    </row>
    <row r="438" spans="1:4">
      <c r="A438" s="310" t="s">
        <v>2406</v>
      </c>
      <c r="B438" s="311" t="s">
        <v>2407</v>
      </c>
      <c r="C438" s="311" t="s">
        <v>5</v>
      </c>
      <c r="D438" s="312">
        <v>233000</v>
      </c>
    </row>
    <row r="439" spans="1:4">
      <c r="A439" s="310" t="s">
        <v>2412</v>
      </c>
      <c r="B439" s="311" t="s">
        <v>2413</v>
      </c>
      <c r="C439" s="311" t="s">
        <v>5</v>
      </c>
      <c r="D439" s="312">
        <v>355000</v>
      </c>
    </row>
    <row r="440" spans="1:4">
      <c r="A440" s="310" t="s">
        <v>2418</v>
      </c>
      <c r="B440" s="311" t="s">
        <v>2419</v>
      </c>
      <c r="C440" s="311" t="s">
        <v>5</v>
      </c>
      <c r="D440" s="312">
        <v>386000</v>
      </c>
    </row>
    <row r="441" spans="1:4">
      <c r="A441" s="310" t="s">
        <v>2428</v>
      </c>
      <c r="B441" s="311" t="s">
        <v>2429</v>
      </c>
      <c r="C441" s="311" t="s">
        <v>5</v>
      </c>
      <c r="D441" s="312">
        <v>343516</v>
      </c>
    </row>
    <row r="442" spans="1:4">
      <c r="A442" s="310" t="s">
        <v>2430</v>
      </c>
      <c r="B442" s="311" t="s">
        <v>2431</v>
      </c>
      <c r="C442" s="311" t="s">
        <v>5</v>
      </c>
      <c r="D442" s="312">
        <v>459245</v>
      </c>
    </row>
    <row r="443" spans="1:4">
      <c r="A443" s="310" t="s">
        <v>2440</v>
      </c>
      <c r="B443" s="311" t="s">
        <v>2441</v>
      </c>
      <c r="C443" s="311" t="s">
        <v>5</v>
      </c>
      <c r="D443" s="312">
        <v>655803</v>
      </c>
    </row>
    <row r="444" spans="1:4">
      <c r="A444" s="310" t="s">
        <v>2442</v>
      </c>
      <c r="B444" s="311" t="s">
        <v>2443</v>
      </c>
      <c r="C444" s="311" t="s">
        <v>5</v>
      </c>
      <c r="D444" s="312">
        <v>370000</v>
      </c>
    </row>
    <row r="445" spans="1:4">
      <c r="A445" s="310" t="s">
        <v>2448</v>
      </c>
      <c r="B445" s="311" t="s">
        <v>2449</v>
      </c>
      <c r="C445" s="311" t="s">
        <v>5</v>
      </c>
      <c r="D445" s="312">
        <v>403000</v>
      </c>
    </row>
    <row r="446" spans="1:4">
      <c r="A446" s="310" t="s">
        <v>2460</v>
      </c>
      <c r="B446" s="311" t="s">
        <v>2461</v>
      </c>
      <c r="C446" s="311" t="s">
        <v>5</v>
      </c>
      <c r="D446" s="312">
        <v>112430</v>
      </c>
    </row>
    <row r="447" spans="1:4">
      <c r="A447" s="310" t="s">
        <v>2650</v>
      </c>
      <c r="B447" s="311" t="s">
        <v>2651</v>
      </c>
      <c r="C447" s="311" t="s">
        <v>5</v>
      </c>
      <c r="D447" s="312">
        <v>501579</v>
      </c>
    </row>
    <row r="448" spans="1:4">
      <c r="A448" s="310" t="s">
        <v>2656</v>
      </c>
      <c r="B448" s="311" t="s">
        <v>2657</v>
      </c>
      <c r="C448" s="311" t="s">
        <v>5</v>
      </c>
      <c r="D448" s="312">
        <v>991511</v>
      </c>
    </row>
    <row r="449" spans="1:4">
      <c r="A449" s="310" t="s">
        <v>2728</v>
      </c>
      <c r="B449" s="311" t="s">
        <v>2729</v>
      </c>
      <c r="C449" s="311" t="s">
        <v>5</v>
      </c>
      <c r="D449" s="312">
        <v>187</v>
      </c>
    </row>
    <row r="450" spans="1:4">
      <c r="A450" s="310" t="s">
        <v>2734</v>
      </c>
      <c r="B450" s="311" t="s">
        <v>2735</v>
      </c>
      <c r="C450" s="311" t="s">
        <v>5</v>
      </c>
      <c r="D450" s="312">
        <v>1717</v>
      </c>
    </row>
    <row r="451" spans="1:4">
      <c r="A451" s="310" t="s">
        <v>2736</v>
      </c>
      <c r="B451" s="311" t="s">
        <v>2737</v>
      </c>
      <c r="C451" s="311" t="s">
        <v>5</v>
      </c>
      <c r="D451" s="312">
        <v>2031</v>
      </c>
    </row>
    <row r="452" spans="1:4">
      <c r="A452" s="310" t="s">
        <v>2759</v>
      </c>
      <c r="B452" s="311" t="s">
        <v>2760</v>
      </c>
      <c r="C452" s="311" t="s">
        <v>5</v>
      </c>
      <c r="D452" s="312">
        <v>587000</v>
      </c>
    </row>
    <row r="453" spans="1:4">
      <c r="A453" s="310" t="s">
        <v>2761</v>
      </c>
      <c r="B453" s="311" t="s">
        <v>2762</v>
      </c>
      <c r="C453" s="311" t="s">
        <v>5</v>
      </c>
      <c r="D453" s="312">
        <v>690000</v>
      </c>
    </row>
    <row r="454" spans="1:4">
      <c r="A454" s="310" t="s">
        <v>2176</v>
      </c>
      <c r="B454" s="311" t="s">
        <v>2177</v>
      </c>
      <c r="C454" s="311" t="s">
        <v>5</v>
      </c>
      <c r="D454" s="312">
        <v>5371</v>
      </c>
    </row>
    <row r="455" spans="1:4">
      <c r="A455" s="310" t="s">
        <v>3101</v>
      </c>
      <c r="B455" s="311" t="s">
        <v>3102</v>
      </c>
      <c r="C455" s="311" t="s">
        <v>5</v>
      </c>
      <c r="D455" s="312">
        <v>9434.26</v>
      </c>
    </row>
    <row r="456" spans="1:4">
      <c r="A456" s="310" t="s">
        <v>3107</v>
      </c>
      <c r="B456" s="311" t="s">
        <v>3108</v>
      </c>
      <c r="C456" s="311" t="s">
        <v>5</v>
      </c>
      <c r="D456" s="312">
        <v>62458</v>
      </c>
    </row>
    <row r="457" spans="1:4">
      <c r="A457" s="310" t="s">
        <v>3113</v>
      </c>
      <c r="B457" s="311" t="s">
        <v>3114</v>
      </c>
      <c r="C457" s="311" t="s">
        <v>5</v>
      </c>
      <c r="D457" s="312">
        <v>508193</v>
      </c>
    </row>
    <row r="458" spans="1:4">
      <c r="A458" s="310" t="s">
        <v>3115</v>
      </c>
      <c r="B458" s="311" t="s">
        <v>3116</v>
      </c>
      <c r="C458" s="311" t="s">
        <v>5</v>
      </c>
      <c r="D458" s="312">
        <v>227283</v>
      </c>
    </row>
    <row r="459" spans="1:4">
      <c r="A459" s="310" t="s">
        <v>3121</v>
      </c>
      <c r="B459" s="311" t="s">
        <v>3122</v>
      </c>
      <c r="C459" s="311" t="s">
        <v>5</v>
      </c>
      <c r="D459" s="312">
        <v>433674</v>
      </c>
    </row>
    <row r="460" spans="1:4">
      <c r="A460" s="310" t="s">
        <v>24863</v>
      </c>
      <c r="B460" s="311" t="s">
        <v>24864</v>
      </c>
      <c r="C460" s="311" t="s">
        <v>5</v>
      </c>
      <c r="D460" s="312">
        <v>8785</v>
      </c>
    </row>
    <row r="461" spans="1:4">
      <c r="A461" s="310" t="s">
        <v>3123</v>
      </c>
      <c r="B461" s="311" t="s">
        <v>3124</v>
      </c>
      <c r="C461" s="311" t="s">
        <v>5</v>
      </c>
      <c r="D461" s="312">
        <v>464811</v>
      </c>
    </row>
    <row r="462" spans="1:4">
      <c r="A462" s="310" t="s">
        <v>3177</v>
      </c>
      <c r="B462" s="311" t="s">
        <v>3178</v>
      </c>
      <c r="C462" s="311" t="s">
        <v>5</v>
      </c>
      <c r="D462" s="312">
        <v>144274</v>
      </c>
    </row>
    <row r="463" spans="1:4">
      <c r="A463" s="310" t="s">
        <v>3183</v>
      </c>
      <c r="B463" s="311" t="s">
        <v>3184</v>
      </c>
      <c r="C463" s="311" t="s">
        <v>5</v>
      </c>
      <c r="D463" s="312">
        <v>172019</v>
      </c>
    </row>
    <row r="464" spans="1:4">
      <c r="A464" s="310" t="s">
        <v>3189</v>
      </c>
      <c r="B464" s="311" t="s">
        <v>3190</v>
      </c>
      <c r="C464" s="311" t="s">
        <v>5</v>
      </c>
      <c r="D464" s="312">
        <v>188666</v>
      </c>
    </row>
    <row r="465" spans="1:4">
      <c r="A465" s="310" t="s">
        <v>3195</v>
      </c>
      <c r="B465" s="311" t="s">
        <v>3196</v>
      </c>
      <c r="C465" s="311" t="s">
        <v>5</v>
      </c>
      <c r="D465" s="312">
        <v>371322</v>
      </c>
    </row>
    <row r="466" spans="1:4">
      <c r="A466" s="310" t="s">
        <v>24865</v>
      </c>
      <c r="B466" s="311" t="s">
        <v>24866</v>
      </c>
      <c r="C466" s="311" t="s">
        <v>5</v>
      </c>
      <c r="D466" s="312">
        <v>155372</v>
      </c>
    </row>
    <row r="467" spans="1:4">
      <c r="A467" s="310" t="s">
        <v>24867</v>
      </c>
      <c r="B467" s="311" t="s">
        <v>24868</v>
      </c>
      <c r="C467" s="311" t="s">
        <v>5</v>
      </c>
      <c r="D467" s="312">
        <v>5277</v>
      </c>
    </row>
    <row r="468" spans="1:4">
      <c r="A468" s="310" t="s">
        <v>24869</v>
      </c>
      <c r="B468" s="311" t="s">
        <v>24870</v>
      </c>
      <c r="C468" s="311" t="s">
        <v>5</v>
      </c>
      <c r="D468" s="312">
        <v>33294</v>
      </c>
    </row>
    <row r="469" spans="1:4">
      <c r="A469" s="310" t="s">
        <v>3217</v>
      </c>
      <c r="B469" s="311" t="s">
        <v>3218</v>
      </c>
      <c r="C469" s="311" t="s">
        <v>5</v>
      </c>
      <c r="D469" s="312">
        <v>4685</v>
      </c>
    </row>
    <row r="470" spans="1:4">
      <c r="A470" s="310" t="s">
        <v>3276</v>
      </c>
      <c r="B470" s="311" t="s">
        <v>3277</v>
      </c>
      <c r="C470" s="311" t="s">
        <v>5</v>
      </c>
      <c r="D470" s="312">
        <v>2186009</v>
      </c>
    </row>
    <row r="471" spans="1:4">
      <c r="A471" s="310" t="s">
        <v>4645</v>
      </c>
      <c r="B471" s="311" t="s">
        <v>4646</v>
      </c>
      <c r="C471" s="311" t="s">
        <v>5</v>
      </c>
      <c r="D471" s="312">
        <v>3747</v>
      </c>
    </row>
    <row r="472" spans="1:4">
      <c r="A472" s="310" t="s">
        <v>4870</v>
      </c>
      <c r="B472" s="311" t="s">
        <v>4871</v>
      </c>
      <c r="C472" s="311" t="s">
        <v>5</v>
      </c>
      <c r="D472" s="312">
        <v>1171077</v>
      </c>
    </row>
    <row r="473" spans="1:4" ht="33.75">
      <c r="A473" s="310" t="s">
        <v>5029</v>
      </c>
      <c r="B473" s="311" t="s">
        <v>5030</v>
      </c>
      <c r="C473" s="311" t="s">
        <v>5</v>
      </c>
      <c r="D473" s="312">
        <v>143561</v>
      </c>
    </row>
    <row r="474" spans="1:4">
      <c r="A474" s="310" t="s">
        <v>5062</v>
      </c>
      <c r="B474" s="311" t="s">
        <v>5063</v>
      </c>
      <c r="C474" s="311" t="s">
        <v>5</v>
      </c>
      <c r="D474" s="312">
        <v>1075396</v>
      </c>
    </row>
    <row r="475" spans="1:4">
      <c r="A475" s="310" t="s">
        <v>5053</v>
      </c>
      <c r="B475" s="311" t="s">
        <v>24871</v>
      </c>
      <c r="C475" s="311" t="s">
        <v>5</v>
      </c>
      <c r="D475" s="312">
        <v>668208</v>
      </c>
    </row>
    <row r="476" spans="1:4" ht="22.5">
      <c r="A476" s="310" t="s">
        <v>24872</v>
      </c>
      <c r="B476" s="311" t="s">
        <v>24873</v>
      </c>
      <c r="C476" s="311" t="s">
        <v>5</v>
      </c>
      <c r="D476" s="312">
        <v>492094</v>
      </c>
    </row>
    <row r="477" spans="1:4">
      <c r="A477" s="310" t="s">
        <v>5094</v>
      </c>
      <c r="B477" s="311" t="s">
        <v>5095</v>
      </c>
      <c r="C477" s="311" t="s">
        <v>5</v>
      </c>
      <c r="D477" s="312">
        <v>1561</v>
      </c>
    </row>
    <row r="478" spans="1:4">
      <c r="A478" s="310" t="s">
        <v>5106</v>
      </c>
      <c r="B478" s="311" t="s">
        <v>5107</v>
      </c>
      <c r="C478" s="311" t="s">
        <v>5</v>
      </c>
      <c r="D478" s="312">
        <v>45279</v>
      </c>
    </row>
    <row r="479" spans="1:4">
      <c r="A479" s="310" t="s">
        <v>5146</v>
      </c>
      <c r="B479" s="311" t="s">
        <v>5147</v>
      </c>
      <c r="C479" s="311" t="s">
        <v>5</v>
      </c>
      <c r="D479" s="312">
        <v>77202</v>
      </c>
    </row>
    <row r="480" spans="1:4" ht="22.5">
      <c r="A480" s="310" t="s">
        <v>5821</v>
      </c>
      <c r="B480" s="311" t="s">
        <v>5822</v>
      </c>
      <c r="C480" s="311" t="s">
        <v>5</v>
      </c>
      <c r="D480" s="312">
        <v>1459602</v>
      </c>
    </row>
    <row r="481" spans="1:4">
      <c r="A481" s="310" t="s">
        <v>5836</v>
      </c>
      <c r="B481" s="311" t="s">
        <v>5837</v>
      </c>
      <c r="C481" s="311" t="s">
        <v>5</v>
      </c>
      <c r="D481" s="312">
        <v>903</v>
      </c>
    </row>
    <row r="482" spans="1:4">
      <c r="A482" s="310" t="s">
        <v>24874</v>
      </c>
      <c r="B482" s="311" t="s">
        <v>24875</v>
      </c>
      <c r="C482" s="311" t="s">
        <v>5</v>
      </c>
      <c r="D482" s="312">
        <v>7045</v>
      </c>
    </row>
    <row r="483" spans="1:4">
      <c r="A483" s="310" t="s">
        <v>5920</v>
      </c>
      <c r="B483" s="311" t="s">
        <v>5921</v>
      </c>
      <c r="C483" s="311" t="s">
        <v>5</v>
      </c>
      <c r="D483" s="312">
        <v>27438</v>
      </c>
    </row>
    <row r="484" spans="1:4">
      <c r="A484" s="310" t="s">
        <v>5989</v>
      </c>
      <c r="B484" s="311" t="s">
        <v>5990</v>
      </c>
      <c r="C484" s="311" t="s">
        <v>5</v>
      </c>
      <c r="D484" s="312">
        <v>33387</v>
      </c>
    </row>
    <row r="485" spans="1:4">
      <c r="A485" s="310" t="s">
        <v>5995</v>
      </c>
      <c r="B485" s="311" t="s">
        <v>5996</v>
      </c>
      <c r="C485" s="311" t="s">
        <v>5</v>
      </c>
      <c r="D485" s="312">
        <v>93380</v>
      </c>
    </row>
    <row r="486" spans="1:4">
      <c r="A486" s="310" t="s">
        <v>5997</v>
      </c>
      <c r="B486" s="311" t="s">
        <v>5998</v>
      </c>
      <c r="C486" s="311" t="s">
        <v>5</v>
      </c>
      <c r="D486" s="312">
        <v>117107</v>
      </c>
    </row>
    <row r="487" spans="1:4">
      <c r="A487" s="310" t="s">
        <v>6021</v>
      </c>
      <c r="B487" s="311" t="s">
        <v>6022</v>
      </c>
      <c r="C487" s="311" t="s">
        <v>5</v>
      </c>
      <c r="D487" s="312">
        <v>48403</v>
      </c>
    </row>
    <row r="488" spans="1:4">
      <c r="A488" s="310" t="s">
        <v>6070</v>
      </c>
      <c r="B488" s="311" t="s">
        <v>6071</v>
      </c>
      <c r="C488" s="311" t="s">
        <v>5</v>
      </c>
      <c r="D488" s="312">
        <v>202987</v>
      </c>
    </row>
    <row r="489" spans="1:4">
      <c r="A489" s="310" t="s">
        <v>6076</v>
      </c>
      <c r="B489" s="311" t="s">
        <v>6077</v>
      </c>
      <c r="C489" s="311" t="s">
        <v>5</v>
      </c>
      <c r="D489" s="312">
        <v>382551</v>
      </c>
    </row>
    <row r="490" spans="1:4">
      <c r="A490" s="310" t="s">
        <v>6082</v>
      </c>
      <c r="B490" s="311" t="s">
        <v>6083</v>
      </c>
      <c r="C490" s="311" t="s">
        <v>5</v>
      </c>
      <c r="D490" s="312">
        <v>577731</v>
      </c>
    </row>
    <row r="491" spans="1:4">
      <c r="A491" s="310" t="s">
        <v>6088</v>
      </c>
      <c r="B491" s="311" t="s">
        <v>6089</v>
      </c>
      <c r="C491" s="311" t="s">
        <v>5</v>
      </c>
      <c r="D491" s="312">
        <v>229622</v>
      </c>
    </row>
    <row r="492" spans="1:4">
      <c r="A492" s="310" t="s">
        <v>6090</v>
      </c>
      <c r="B492" s="311" t="s">
        <v>6091</v>
      </c>
      <c r="C492" s="311" t="s">
        <v>5</v>
      </c>
      <c r="D492" s="312">
        <v>827562</v>
      </c>
    </row>
    <row r="493" spans="1:4" ht="22.5">
      <c r="A493" s="310" t="s">
        <v>24876</v>
      </c>
      <c r="B493" s="311" t="s">
        <v>24877</v>
      </c>
      <c r="C493" s="311" t="s">
        <v>5</v>
      </c>
      <c r="D493" s="312">
        <v>2300000</v>
      </c>
    </row>
    <row r="494" spans="1:4" ht="22.5">
      <c r="A494" s="310" t="s">
        <v>24878</v>
      </c>
      <c r="B494" s="311" t="s">
        <v>24879</v>
      </c>
      <c r="C494" s="311" t="s">
        <v>5</v>
      </c>
      <c r="D494" s="312">
        <v>9380</v>
      </c>
    </row>
    <row r="495" spans="1:4">
      <c r="A495" s="310" t="s">
        <v>6211</v>
      </c>
      <c r="B495" s="311" t="s">
        <v>6212</v>
      </c>
      <c r="C495" s="311" t="s">
        <v>5</v>
      </c>
      <c r="D495" s="312">
        <v>5654</v>
      </c>
    </row>
    <row r="496" spans="1:4">
      <c r="A496" s="310" t="s">
        <v>6616</v>
      </c>
      <c r="B496" s="311" t="s">
        <v>6617</v>
      </c>
      <c r="C496" s="311" t="s">
        <v>5</v>
      </c>
      <c r="D496" s="312">
        <v>39382</v>
      </c>
    </row>
    <row r="497" spans="1:4">
      <c r="A497" s="310" t="s">
        <v>6624</v>
      </c>
      <c r="B497" s="311" t="s">
        <v>6625</v>
      </c>
      <c r="C497" s="311" t="s">
        <v>5</v>
      </c>
      <c r="D497" s="312">
        <v>149310</v>
      </c>
    </row>
    <row r="498" spans="1:4" ht="22.5">
      <c r="A498" s="310" t="s">
        <v>24880</v>
      </c>
      <c r="B498" s="311" t="s">
        <v>24881</v>
      </c>
      <c r="C498" s="311" t="s">
        <v>5</v>
      </c>
      <c r="D498" s="312">
        <v>236748</v>
      </c>
    </row>
    <row r="499" spans="1:4">
      <c r="A499" s="310" t="s">
        <v>7545</v>
      </c>
      <c r="B499" s="311" t="s">
        <v>7546</v>
      </c>
      <c r="C499" s="311" t="s">
        <v>5</v>
      </c>
      <c r="D499" s="312">
        <v>26692</v>
      </c>
    </row>
    <row r="500" spans="1:4">
      <c r="A500" s="310" t="s">
        <v>7557</v>
      </c>
      <c r="B500" s="311" t="s">
        <v>7558</v>
      </c>
      <c r="C500" s="311" t="s">
        <v>5</v>
      </c>
      <c r="D500" s="312">
        <v>31228</v>
      </c>
    </row>
    <row r="501" spans="1:4">
      <c r="A501" s="310" t="s">
        <v>7622</v>
      </c>
      <c r="B501" s="311" t="s">
        <v>7623</v>
      </c>
      <c r="C501" s="311" t="s">
        <v>5</v>
      </c>
      <c r="D501" s="312">
        <v>8261</v>
      </c>
    </row>
    <row r="502" spans="1:4">
      <c r="A502" s="310" t="s">
        <v>7632</v>
      </c>
      <c r="B502" s="311" t="s">
        <v>7633</v>
      </c>
      <c r="C502" s="311" t="s">
        <v>5</v>
      </c>
      <c r="D502" s="312">
        <v>3961986</v>
      </c>
    </row>
    <row r="503" spans="1:4">
      <c r="A503" s="310" t="s">
        <v>7640</v>
      </c>
      <c r="B503" s="311" t="s">
        <v>7641</v>
      </c>
      <c r="C503" s="311" t="s">
        <v>5</v>
      </c>
      <c r="D503" s="312">
        <v>880220</v>
      </c>
    </row>
    <row r="504" spans="1:4">
      <c r="A504" s="310" t="s">
        <v>7412</v>
      </c>
      <c r="B504" s="311" t="s">
        <v>7413</v>
      </c>
      <c r="C504" s="311" t="s">
        <v>5</v>
      </c>
      <c r="D504" s="312">
        <v>60023</v>
      </c>
    </row>
    <row r="505" spans="1:4">
      <c r="A505" s="310" t="s">
        <v>7418</v>
      </c>
      <c r="B505" s="311" t="s">
        <v>7419</v>
      </c>
      <c r="C505" s="311" t="s">
        <v>5</v>
      </c>
      <c r="D505" s="312">
        <v>42065</v>
      </c>
    </row>
    <row r="506" spans="1:4">
      <c r="A506" s="310" t="s">
        <v>24882</v>
      </c>
      <c r="B506" s="311" t="s">
        <v>24883</v>
      </c>
      <c r="C506" s="311" t="s">
        <v>5</v>
      </c>
      <c r="D506" s="312">
        <v>1525476</v>
      </c>
    </row>
    <row r="507" spans="1:4">
      <c r="A507" s="310" t="s">
        <v>24884</v>
      </c>
      <c r="B507" s="311" t="s">
        <v>24885</v>
      </c>
      <c r="C507" s="311" t="s">
        <v>5</v>
      </c>
      <c r="D507" s="312">
        <v>2607475</v>
      </c>
    </row>
    <row r="508" spans="1:4">
      <c r="A508" s="310" t="s">
        <v>7424</v>
      </c>
      <c r="B508" s="311" t="s">
        <v>7425</v>
      </c>
      <c r="C508" s="311" t="s">
        <v>5</v>
      </c>
      <c r="D508" s="312">
        <v>4995</v>
      </c>
    </row>
    <row r="509" spans="1:4">
      <c r="A509" s="310" t="s">
        <v>24886</v>
      </c>
      <c r="B509" s="311" t="s">
        <v>24887</v>
      </c>
      <c r="C509" s="311" t="s">
        <v>5</v>
      </c>
      <c r="D509" s="312">
        <v>14458</v>
      </c>
    </row>
    <row r="510" spans="1:4">
      <c r="A510" s="310" t="s">
        <v>7432</v>
      </c>
      <c r="B510" s="311" t="s">
        <v>7433</v>
      </c>
      <c r="C510" s="311" t="s">
        <v>5</v>
      </c>
      <c r="D510" s="312">
        <v>453</v>
      </c>
    </row>
    <row r="511" spans="1:4">
      <c r="A511" s="310" t="s">
        <v>7436</v>
      </c>
      <c r="B511" s="311" t="s">
        <v>7437</v>
      </c>
      <c r="C511" s="311" t="s">
        <v>5</v>
      </c>
      <c r="D511" s="312">
        <v>106177</v>
      </c>
    </row>
    <row r="512" spans="1:4">
      <c r="A512" s="310" t="s">
        <v>7440</v>
      </c>
      <c r="B512" s="311" t="s">
        <v>7441</v>
      </c>
      <c r="C512" s="311" t="s">
        <v>5</v>
      </c>
      <c r="D512" s="312">
        <v>68475</v>
      </c>
    </row>
    <row r="513" spans="1:4">
      <c r="A513" s="310" t="s">
        <v>7442</v>
      </c>
      <c r="B513" s="311" t="s">
        <v>7443</v>
      </c>
      <c r="C513" s="311" t="s">
        <v>5</v>
      </c>
      <c r="D513" s="312">
        <v>421587</v>
      </c>
    </row>
    <row r="514" spans="1:4">
      <c r="A514" s="310" t="s">
        <v>7707</v>
      </c>
      <c r="B514" s="311" t="s">
        <v>7708</v>
      </c>
      <c r="C514" s="311" t="s">
        <v>5</v>
      </c>
      <c r="D514" s="312">
        <v>8700</v>
      </c>
    </row>
    <row r="515" spans="1:4">
      <c r="A515" s="310" t="s">
        <v>8312</v>
      </c>
      <c r="B515" s="311" t="s">
        <v>8313</v>
      </c>
      <c r="C515" s="311" t="s">
        <v>5</v>
      </c>
      <c r="D515" s="312">
        <v>9603</v>
      </c>
    </row>
    <row r="516" spans="1:4">
      <c r="A516" s="310" t="s">
        <v>8544</v>
      </c>
      <c r="B516" s="311" t="s">
        <v>8543</v>
      </c>
      <c r="C516" s="311" t="s">
        <v>5</v>
      </c>
      <c r="D516" s="312">
        <v>32000</v>
      </c>
    </row>
    <row r="517" spans="1:4">
      <c r="A517" s="310" t="s">
        <v>24888</v>
      </c>
      <c r="B517" s="311" t="s">
        <v>24889</v>
      </c>
      <c r="C517" s="311" t="s">
        <v>5</v>
      </c>
      <c r="D517" s="312">
        <v>202982</v>
      </c>
    </row>
    <row r="518" spans="1:4">
      <c r="A518" s="310" t="s">
        <v>8855</v>
      </c>
      <c r="B518" s="311" t="s">
        <v>8856</v>
      </c>
      <c r="C518" s="311" t="s">
        <v>5</v>
      </c>
      <c r="D518" s="312">
        <v>17204</v>
      </c>
    </row>
    <row r="519" spans="1:4">
      <c r="A519" s="310" t="s">
        <v>9012</v>
      </c>
      <c r="B519" s="311" t="s">
        <v>9013</v>
      </c>
      <c r="C519" s="311" t="s">
        <v>5</v>
      </c>
      <c r="D519" s="312">
        <v>3122869</v>
      </c>
    </row>
    <row r="520" spans="1:4">
      <c r="A520" s="310" t="s">
        <v>10152</v>
      </c>
      <c r="B520" s="311" t="s">
        <v>10153</v>
      </c>
      <c r="C520" s="311" t="s">
        <v>5</v>
      </c>
      <c r="D520" s="312">
        <v>27760</v>
      </c>
    </row>
    <row r="521" spans="1:4">
      <c r="A521" s="310" t="s">
        <v>10186</v>
      </c>
      <c r="B521" s="311" t="s">
        <v>10187</v>
      </c>
      <c r="C521" s="311" t="s">
        <v>5</v>
      </c>
      <c r="D521" s="312">
        <v>215409</v>
      </c>
    </row>
    <row r="522" spans="1:4">
      <c r="A522" s="310" t="s">
        <v>24890</v>
      </c>
      <c r="B522" s="311" t="s">
        <v>24891</v>
      </c>
      <c r="C522" s="311" t="s">
        <v>5</v>
      </c>
      <c r="D522" s="312">
        <v>1317</v>
      </c>
    </row>
    <row r="523" spans="1:4">
      <c r="A523" s="310" t="s">
        <v>10237</v>
      </c>
      <c r="B523" s="311" t="s">
        <v>10238</v>
      </c>
      <c r="C523" s="311" t="s">
        <v>5</v>
      </c>
      <c r="D523" s="312">
        <v>14000</v>
      </c>
    </row>
    <row r="524" spans="1:4">
      <c r="A524" s="310" t="s">
        <v>10208</v>
      </c>
      <c r="B524" s="311" t="s">
        <v>10209</v>
      </c>
      <c r="C524" s="311" t="s">
        <v>5</v>
      </c>
      <c r="D524" s="312">
        <v>2440</v>
      </c>
    </row>
    <row r="525" spans="1:4">
      <c r="A525" s="310" t="s">
        <v>10214</v>
      </c>
      <c r="B525" s="311" t="s">
        <v>10215</v>
      </c>
      <c r="C525" s="311" t="s">
        <v>5</v>
      </c>
      <c r="D525" s="312">
        <v>14834</v>
      </c>
    </row>
    <row r="526" spans="1:4">
      <c r="A526" s="310" t="s">
        <v>10125</v>
      </c>
      <c r="B526" s="311" t="s">
        <v>10126</v>
      </c>
      <c r="C526" s="311" t="s">
        <v>5</v>
      </c>
      <c r="D526" s="312">
        <v>6715</v>
      </c>
    </row>
    <row r="527" spans="1:4">
      <c r="A527" s="310" t="s">
        <v>10127</v>
      </c>
      <c r="B527" s="311" t="s">
        <v>10128</v>
      </c>
      <c r="C527" s="311" t="s">
        <v>5</v>
      </c>
      <c r="D527" s="312">
        <v>10151</v>
      </c>
    </row>
    <row r="528" spans="1:4">
      <c r="A528" s="310" t="s">
        <v>10344</v>
      </c>
      <c r="B528" s="311" t="s">
        <v>10345</v>
      </c>
      <c r="C528" s="311" t="s">
        <v>5</v>
      </c>
      <c r="D528" s="312">
        <v>3200</v>
      </c>
    </row>
    <row r="529" spans="1:4" ht="22.5">
      <c r="A529" s="310" t="s">
        <v>10416</v>
      </c>
      <c r="B529" s="311" t="s">
        <v>10417</v>
      </c>
      <c r="C529" s="311" t="s">
        <v>5</v>
      </c>
      <c r="D529" s="312">
        <v>190515</v>
      </c>
    </row>
    <row r="530" spans="1:4">
      <c r="A530" s="310" t="s">
        <v>24892</v>
      </c>
      <c r="B530" s="311" t="s">
        <v>24893</v>
      </c>
      <c r="C530" s="311" t="s">
        <v>5</v>
      </c>
      <c r="D530" s="312">
        <v>229951</v>
      </c>
    </row>
    <row r="531" spans="1:4">
      <c r="A531" s="310" t="s">
        <v>10592</v>
      </c>
      <c r="B531" s="311" t="s">
        <v>10593</v>
      </c>
      <c r="C531" s="311" t="s">
        <v>5</v>
      </c>
      <c r="D531" s="312">
        <v>1170</v>
      </c>
    </row>
    <row r="532" spans="1:4">
      <c r="A532" s="310" t="s">
        <v>10594</v>
      </c>
      <c r="B532" s="311" t="s">
        <v>10595</v>
      </c>
      <c r="C532" s="311" t="s">
        <v>5</v>
      </c>
      <c r="D532" s="312">
        <v>1328</v>
      </c>
    </row>
    <row r="533" spans="1:4">
      <c r="A533" s="310" t="s">
        <v>10596</v>
      </c>
      <c r="B533" s="311" t="s">
        <v>10597</v>
      </c>
      <c r="C533" s="311" t="s">
        <v>5</v>
      </c>
      <c r="D533" s="312">
        <v>1717</v>
      </c>
    </row>
    <row r="534" spans="1:4">
      <c r="A534" s="310" t="s">
        <v>10600</v>
      </c>
      <c r="B534" s="311" t="s">
        <v>10601</v>
      </c>
      <c r="C534" s="311" t="s">
        <v>5</v>
      </c>
      <c r="D534" s="312">
        <v>2694</v>
      </c>
    </row>
    <row r="535" spans="1:4">
      <c r="A535" s="310" t="s">
        <v>10606</v>
      </c>
      <c r="B535" s="311" t="s">
        <v>10607</v>
      </c>
      <c r="C535" s="311" t="s">
        <v>5</v>
      </c>
      <c r="D535" s="312">
        <v>4491</v>
      </c>
    </row>
    <row r="536" spans="1:4">
      <c r="A536" s="310" t="s">
        <v>10728</v>
      </c>
      <c r="B536" s="311" t="s">
        <v>10729</v>
      </c>
      <c r="C536" s="311" t="s">
        <v>5</v>
      </c>
      <c r="D536" s="312">
        <v>292521</v>
      </c>
    </row>
    <row r="537" spans="1:4">
      <c r="A537" s="310" t="s">
        <v>11913</v>
      </c>
      <c r="B537" s="311" t="s">
        <v>11914</v>
      </c>
      <c r="C537" s="311" t="s">
        <v>5</v>
      </c>
      <c r="D537" s="312">
        <v>17176</v>
      </c>
    </row>
    <row r="538" spans="1:4">
      <c r="A538" s="310" t="s">
        <v>12278</v>
      </c>
      <c r="B538" s="311" t="s">
        <v>12279</v>
      </c>
      <c r="C538" s="311" t="s">
        <v>5</v>
      </c>
      <c r="D538" s="312">
        <v>968595</v>
      </c>
    </row>
    <row r="539" spans="1:4">
      <c r="A539" s="310" t="s">
        <v>12280</v>
      </c>
      <c r="B539" s="311" t="s">
        <v>12281</v>
      </c>
      <c r="C539" s="311" t="s">
        <v>5</v>
      </c>
      <c r="D539" s="312">
        <v>2694071</v>
      </c>
    </row>
    <row r="540" spans="1:4">
      <c r="A540" s="310" t="s">
        <v>12282</v>
      </c>
      <c r="B540" s="311" t="s">
        <v>12283</v>
      </c>
      <c r="C540" s="311" t="s">
        <v>5</v>
      </c>
      <c r="D540" s="312">
        <v>2565782</v>
      </c>
    </row>
    <row r="541" spans="1:4">
      <c r="A541" s="310" t="s">
        <v>12296</v>
      </c>
      <c r="B541" s="311" t="s">
        <v>12297</v>
      </c>
      <c r="C541" s="311" t="s">
        <v>5</v>
      </c>
      <c r="D541" s="312">
        <v>165056</v>
      </c>
    </row>
    <row r="542" spans="1:4">
      <c r="A542" s="310" t="s">
        <v>14569</v>
      </c>
      <c r="B542" s="311" t="s">
        <v>14570</v>
      </c>
      <c r="C542" s="311" t="s">
        <v>5</v>
      </c>
      <c r="D542" s="312">
        <v>1327220</v>
      </c>
    </row>
    <row r="543" spans="1:4">
      <c r="A543" s="310" t="s">
        <v>14579</v>
      </c>
      <c r="B543" s="311" t="s">
        <v>14580</v>
      </c>
      <c r="C543" s="311" t="s">
        <v>5</v>
      </c>
      <c r="D543" s="312">
        <v>132775</v>
      </c>
    </row>
    <row r="544" spans="1:4">
      <c r="A544" s="310" t="s">
        <v>14581</v>
      </c>
      <c r="B544" s="311" t="s">
        <v>14582</v>
      </c>
      <c r="C544" s="311" t="s">
        <v>5</v>
      </c>
      <c r="D544" s="312">
        <v>2606000</v>
      </c>
    </row>
    <row r="545" spans="1:4">
      <c r="A545" s="310" t="s">
        <v>14587</v>
      </c>
      <c r="B545" s="311" t="s">
        <v>14588</v>
      </c>
      <c r="C545" s="311" t="s">
        <v>5</v>
      </c>
      <c r="D545" s="312">
        <v>780717</v>
      </c>
    </row>
    <row r="546" spans="1:4">
      <c r="A546" s="310" t="s">
        <v>24894</v>
      </c>
      <c r="B546" s="311" t="s">
        <v>24895</v>
      </c>
      <c r="C546" s="311" t="s">
        <v>5</v>
      </c>
      <c r="D546" s="312">
        <v>128000</v>
      </c>
    </row>
    <row r="547" spans="1:4">
      <c r="A547" s="310" t="s">
        <v>15232</v>
      </c>
      <c r="B547" s="311" t="s">
        <v>15233</v>
      </c>
      <c r="C547" s="311" t="s">
        <v>5</v>
      </c>
      <c r="D547" s="312">
        <v>38976</v>
      </c>
    </row>
    <row r="548" spans="1:4">
      <c r="A548" s="310" t="s">
        <v>24896</v>
      </c>
      <c r="B548" s="311" t="s">
        <v>24897</v>
      </c>
      <c r="C548" s="311" t="s">
        <v>5</v>
      </c>
      <c r="D548" s="312">
        <v>183000</v>
      </c>
    </row>
    <row r="549" spans="1:4">
      <c r="A549" s="310" t="s">
        <v>15240</v>
      </c>
      <c r="B549" s="311" t="s">
        <v>15241</v>
      </c>
      <c r="C549" s="311" t="s">
        <v>5</v>
      </c>
      <c r="D549" s="312">
        <v>53578</v>
      </c>
    </row>
    <row r="550" spans="1:4">
      <c r="A550" s="310" t="s">
        <v>15242</v>
      </c>
      <c r="B550" s="311" t="s">
        <v>15243</v>
      </c>
      <c r="C550" s="311" t="s">
        <v>5</v>
      </c>
      <c r="D550" s="312">
        <v>65580</v>
      </c>
    </row>
    <row r="551" spans="1:4">
      <c r="A551" s="310" t="s">
        <v>15307</v>
      </c>
      <c r="B551" s="311" t="s">
        <v>15308</v>
      </c>
      <c r="C551" s="311" t="s">
        <v>5</v>
      </c>
      <c r="D551" s="312">
        <v>11710</v>
      </c>
    </row>
    <row r="552" spans="1:4">
      <c r="A552" s="310" t="s">
        <v>15309</v>
      </c>
      <c r="B552" s="311" t="s">
        <v>15310</v>
      </c>
      <c r="C552" s="311" t="s">
        <v>5</v>
      </c>
      <c r="D552" s="312">
        <v>6558</v>
      </c>
    </row>
    <row r="553" spans="1:4">
      <c r="A553" s="310" t="s">
        <v>15323</v>
      </c>
      <c r="B553" s="311" t="s">
        <v>15324</v>
      </c>
      <c r="C553" s="311" t="s">
        <v>5</v>
      </c>
      <c r="D553" s="312">
        <v>902681</v>
      </c>
    </row>
    <row r="554" spans="1:4" ht="15.75">
      <c r="A554" s="305" t="s">
        <v>26828</v>
      </c>
      <c r="B554" s="305"/>
      <c r="C554" s="305"/>
      <c r="D554" s="305"/>
    </row>
    <row r="555" spans="1:4">
      <c r="A555" s="307" t="s">
        <v>541</v>
      </c>
      <c r="B555" s="308" t="s">
        <v>284</v>
      </c>
      <c r="C555" s="308" t="s">
        <v>285</v>
      </c>
      <c r="D555" s="309" t="s">
        <v>24811</v>
      </c>
    </row>
    <row r="556" spans="1:4">
      <c r="A556" s="310" t="s">
        <v>24898</v>
      </c>
      <c r="B556" s="311" t="s">
        <v>24899</v>
      </c>
      <c r="C556" s="311" t="s">
        <v>226</v>
      </c>
      <c r="D556" s="312">
        <v>0.46310409999999996</v>
      </c>
    </row>
    <row r="557" spans="1:4">
      <c r="A557" s="310" t="s">
        <v>24900</v>
      </c>
      <c r="B557" s="311" t="s">
        <v>24901</v>
      </c>
      <c r="C557" s="311" t="s">
        <v>226</v>
      </c>
      <c r="D557" s="312">
        <v>0.90030409999999994</v>
      </c>
    </row>
    <row r="558" spans="1:4">
      <c r="A558" s="310" t="s">
        <v>1061</v>
      </c>
      <c r="B558" s="311" t="s">
        <v>1062</v>
      </c>
      <c r="C558" s="311" t="s">
        <v>226</v>
      </c>
      <c r="D558" s="312">
        <v>39.25166523</v>
      </c>
    </row>
    <row r="559" spans="1:4">
      <c r="A559" s="310" t="s">
        <v>1063</v>
      </c>
      <c r="B559" s="311" t="s">
        <v>1064</v>
      </c>
      <c r="C559" s="311" t="s">
        <v>226</v>
      </c>
      <c r="D559" s="312">
        <v>57.424175230000003</v>
      </c>
    </row>
    <row r="560" spans="1:4">
      <c r="A560" s="310" t="s">
        <v>1389</v>
      </c>
      <c r="B560" s="311" t="s">
        <v>1390</v>
      </c>
      <c r="C560" s="311" t="s">
        <v>226</v>
      </c>
      <c r="D560" s="312">
        <v>53.676861933333335</v>
      </c>
    </row>
    <row r="561" spans="1:4">
      <c r="A561" s="310" t="s">
        <v>1391</v>
      </c>
      <c r="B561" s="311" t="s">
        <v>1392</v>
      </c>
      <c r="C561" s="311" t="s">
        <v>226</v>
      </c>
      <c r="D561" s="312">
        <v>95.073517488888896</v>
      </c>
    </row>
    <row r="562" spans="1:4">
      <c r="A562" s="310" t="s">
        <v>1417</v>
      </c>
      <c r="B562" s="311" t="s">
        <v>1418</v>
      </c>
      <c r="C562" s="311" t="s">
        <v>226</v>
      </c>
      <c r="D562" s="312">
        <v>22.893313536000001</v>
      </c>
    </row>
    <row r="563" spans="1:4">
      <c r="A563" s="310" t="s">
        <v>1419</v>
      </c>
      <c r="B563" s="311" t="s">
        <v>1420</v>
      </c>
      <c r="C563" s="311" t="s">
        <v>226</v>
      </c>
      <c r="D563" s="312">
        <v>28.518883536000001</v>
      </c>
    </row>
    <row r="564" spans="1:4">
      <c r="A564" s="310" t="s">
        <v>1425</v>
      </c>
      <c r="B564" s="311" t="s">
        <v>1426</v>
      </c>
      <c r="C564" s="311" t="s">
        <v>226</v>
      </c>
      <c r="D564" s="312">
        <v>21.856975039999998</v>
      </c>
    </row>
    <row r="565" spans="1:4">
      <c r="A565" s="310" t="s">
        <v>1427</v>
      </c>
      <c r="B565" s="311" t="s">
        <v>1428</v>
      </c>
      <c r="C565" s="311" t="s">
        <v>226</v>
      </c>
      <c r="D565" s="312">
        <v>22.361775040000001</v>
      </c>
    </row>
    <row r="566" spans="1:4">
      <c r="A566" s="310" t="s">
        <v>1431</v>
      </c>
      <c r="B566" s="311" t="s">
        <v>1432</v>
      </c>
      <c r="C566" s="311" t="s">
        <v>226</v>
      </c>
      <c r="D566" s="312">
        <v>23.228439936000001</v>
      </c>
    </row>
    <row r="567" spans="1:4">
      <c r="A567" s="310" t="s">
        <v>1433</v>
      </c>
      <c r="B567" s="311" t="s">
        <v>1434</v>
      </c>
      <c r="C567" s="311" t="s">
        <v>226</v>
      </c>
      <c r="D567" s="312">
        <v>24.420759936</v>
      </c>
    </row>
    <row r="568" spans="1:4">
      <c r="A568" s="310" t="s">
        <v>1528</v>
      </c>
      <c r="B568" s="311" t="s">
        <v>1529</v>
      </c>
      <c r="C568" s="311" t="s">
        <v>226</v>
      </c>
      <c r="D568" s="312">
        <v>23.369521024000001</v>
      </c>
    </row>
    <row r="569" spans="1:4">
      <c r="A569" s="310" t="s">
        <v>1530</v>
      </c>
      <c r="B569" s="311" t="s">
        <v>1531</v>
      </c>
      <c r="C569" s="311" t="s">
        <v>226</v>
      </c>
      <c r="D569" s="312">
        <v>31.093651024</v>
      </c>
    </row>
    <row r="570" spans="1:4">
      <c r="A570" s="310" t="s">
        <v>1540</v>
      </c>
      <c r="B570" s="311" t="s">
        <v>1541</v>
      </c>
      <c r="C570" s="311" t="s">
        <v>226</v>
      </c>
      <c r="D570" s="312">
        <v>0.55016583999999991</v>
      </c>
    </row>
    <row r="571" spans="1:4">
      <c r="A571" s="310" t="s">
        <v>1542</v>
      </c>
      <c r="B571" s="311" t="s">
        <v>1543</v>
      </c>
      <c r="C571" s="311" t="s">
        <v>226</v>
      </c>
      <c r="D571" s="312">
        <v>0.93628583999999992</v>
      </c>
    </row>
    <row r="572" spans="1:4">
      <c r="A572" s="310" t="s">
        <v>1544</v>
      </c>
      <c r="B572" s="311" t="s">
        <v>1545</v>
      </c>
      <c r="C572" s="311" t="s">
        <v>226</v>
      </c>
      <c r="D572" s="312">
        <v>0.95524322666666661</v>
      </c>
    </row>
    <row r="573" spans="1:4">
      <c r="A573" s="310" t="s">
        <v>1546</v>
      </c>
      <c r="B573" s="311" t="s">
        <v>1547</v>
      </c>
      <c r="C573" s="311" t="s">
        <v>226</v>
      </c>
      <c r="D573" s="312">
        <v>1.6256565599999999</v>
      </c>
    </row>
    <row r="574" spans="1:4">
      <c r="A574" s="310" t="s">
        <v>1568</v>
      </c>
      <c r="B574" s="311" t="s">
        <v>1569</v>
      </c>
      <c r="C574" s="311" t="s">
        <v>226</v>
      </c>
      <c r="D574" s="312">
        <v>0.83050173333333333</v>
      </c>
    </row>
    <row r="575" spans="1:4">
      <c r="A575" s="310" t="s">
        <v>1570</v>
      </c>
      <c r="B575" s="311" t="s">
        <v>1571</v>
      </c>
      <c r="C575" s="311" t="s">
        <v>226</v>
      </c>
      <c r="D575" s="312">
        <v>1.4133684</v>
      </c>
    </row>
    <row r="576" spans="1:4">
      <c r="A576" s="310" t="s">
        <v>1574</v>
      </c>
      <c r="B576" s="311" t="s">
        <v>1575</v>
      </c>
      <c r="C576" s="311" t="s">
        <v>226</v>
      </c>
      <c r="D576" s="312">
        <v>1.1213435733333332</v>
      </c>
    </row>
    <row r="577" spans="1:4">
      <c r="A577" s="310" t="s">
        <v>1576</v>
      </c>
      <c r="B577" s="311" t="s">
        <v>1577</v>
      </c>
      <c r="C577" s="311" t="s">
        <v>226</v>
      </c>
      <c r="D577" s="312">
        <v>1.90833024</v>
      </c>
    </row>
    <row r="578" spans="1:4">
      <c r="A578" s="310" t="s">
        <v>24902</v>
      </c>
      <c r="B578" s="311" t="s">
        <v>24903</v>
      </c>
      <c r="C578" s="311" t="s">
        <v>226</v>
      </c>
      <c r="D578" s="312">
        <v>48.213037905</v>
      </c>
    </row>
    <row r="579" spans="1:4">
      <c r="A579" s="310" t="s">
        <v>24904</v>
      </c>
      <c r="B579" s="311" t="s">
        <v>24905</v>
      </c>
      <c r="C579" s="311" t="s">
        <v>226</v>
      </c>
      <c r="D579" s="312">
        <v>69.809752904999996</v>
      </c>
    </row>
    <row r="580" spans="1:4">
      <c r="A580" s="310" t="s">
        <v>2454</v>
      </c>
      <c r="B580" s="311" t="s">
        <v>2455</v>
      </c>
      <c r="C580" s="311" t="s">
        <v>226</v>
      </c>
      <c r="D580" s="312">
        <v>24.128771950000001</v>
      </c>
    </row>
    <row r="581" spans="1:4">
      <c r="A581" s="310" t="s">
        <v>2456</v>
      </c>
      <c r="B581" s="311" t="s">
        <v>2457</v>
      </c>
      <c r="C581" s="311" t="s">
        <v>226</v>
      </c>
      <c r="D581" s="312">
        <v>77.175438616666668</v>
      </c>
    </row>
    <row r="582" spans="1:4">
      <c r="A582" s="310" t="s">
        <v>2378</v>
      </c>
      <c r="B582" s="311" t="s">
        <v>2379</v>
      </c>
      <c r="C582" s="311" t="s">
        <v>226</v>
      </c>
      <c r="D582" s="312">
        <v>46.040956026666663</v>
      </c>
    </row>
    <row r="583" spans="1:4">
      <c r="A583" s="310" t="s">
        <v>2380</v>
      </c>
      <c r="B583" s="311" t="s">
        <v>2381</v>
      </c>
      <c r="C583" s="311" t="s">
        <v>226</v>
      </c>
      <c r="D583" s="312">
        <v>129.14623602666666</v>
      </c>
    </row>
    <row r="584" spans="1:4">
      <c r="A584" s="310" t="s">
        <v>2384</v>
      </c>
      <c r="B584" s="311" t="s">
        <v>2385</v>
      </c>
      <c r="C584" s="311" t="s">
        <v>226</v>
      </c>
      <c r="D584" s="312">
        <v>46.964159800000004</v>
      </c>
    </row>
    <row r="585" spans="1:4">
      <c r="A585" s="310" t="s">
        <v>2386</v>
      </c>
      <c r="B585" s="311" t="s">
        <v>2387</v>
      </c>
      <c r="C585" s="311" t="s">
        <v>226</v>
      </c>
      <c r="D585" s="312">
        <v>131.3185598</v>
      </c>
    </row>
    <row r="586" spans="1:4">
      <c r="A586" s="310" t="s">
        <v>2389</v>
      </c>
      <c r="B586" s="311" t="s">
        <v>2390</v>
      </c>
      <c r="C586" s="311" t="s">
        <v>226</v>
      </c>
      <c r="D586" s="312">
        <v>50.628856264705888</v>
      </c>
    </row>
    <row r="587" spans="1:4">
      <c r="A587" s="310" t="s">
        <v>2391</v>
      </c>
      <c r="B587" s="311" t="s">
        <v>2392</v>
      </c>
      <c r="C587" s="311" t="s">
        <v>226</v>
      </c>
      <c r="D587" s="312">
        <v>160.18473861764704</v>
      </c>
    </row>
    <row r="588" spans="1:4">
      <c r="A588" s="310" t="s">
        <v>2394</v>
      </c>
      <c r="B588" s="311" t="s">
        <v>2395</v>
      </c>
      <c r="C588" s="311" t="s">
        <v>226</v>
      </c>
      <c r="D588" s="312">
        <v>47.251294117647063</v>
      </c>
    </row>
    <row r="589" spans="1:4">
      <c r="A589" s="310" t="s">
        <v>2396</v>
      </c>
      <c r="B589" s="311" t="s">
        <v>2397</v>
      </c>
      <c r="C589" s="311" t="s">
        <v>226</v>
      </c>
      <c r="D589" s="312">
        <v>132.52235294117648</v>
      </c>
    </row>
    <row r="590" spans="1:4">
      <c r="A590" s="310" t="s">
        <v>2400</v>
      </c>
      <c r="B590" s="311" t="s">
        <v>2401</v>
      </c>
      <c r="C590" s="311" t="s">
        <v>226</v>
      </c>
      <c r="D590" s="312">
        <v>58.204095588235297</v>
      </c>
    </row>
    <row r="591" spans="1:4">
      <c r="A591" s="310" t="s">
        <v>2402</v>
      </c>
      <c r="B591" s="311" t="s">
        <v>2403</v>
      </c>
      <c r="C591" s="311" t="s">
        <v>226</v>
      </c>
      <c r="D591" s="312">
        <v>178.19538970588235</v>
      </c>
    </row>
    <row r="592" spans="1:4">
      <c r="A592" s="310" t="s">
        <v>2408</v>
      </c>
      <c r="B592" s="311" t="s">
        <v>2409</v>
      </c>
      <c r="C592" s="311" t="s">
        <v>226</v>
      </c>
      <c r="D592" s="312">
        <v>39.506513333333331</v>
      </c>
    </row>
    <row r="593" spans="1:4">
      <c r="A593" s="310" t="s">
        <v>2410</v>
      </c>
      <c r="B593" s="311" t="s">
        <v>2411</v>
      </c>
      <c r="C593" s="311" t="s">
        <v>226</v>
      </c>
      <c r="D593" s="312">
        <v>95.774513333333331</v>
      </c>
    </row>
    <row r="594" spans="1:4">
      <c r="A594" s="310" t="s">
        <v>2414</v>
      </c>
      <c r="B594" s="311" t="s">
        <v>2415</v>
      </c>
      <c r="C594" s="311" t="s">
        <v>226</v>
      </c>
      <c r="D594" s="312">
        <v>46.719966666666664</v>
      </c>
    </row>
    <row r="595" spans="1:4">
      <c r="A595" s="310" t="s">
        <v>2416</v>
      </c>
      <c r="B595" s="311" t="s">
        <v>2417</v>
      </c>
      <c r="C595" s="311" t="s">
        <v>226</v>
      </c>
      <c r="D595" s="312">
        <v>130.74396666666667</v>
      </c>
    </row>
    <row r="596" spans="1:4">
      <c r="A596" s="310" t="s">
        <v>2420</v>
      </c>
      <c r="B596" s="311" t="s">
        <v>2421</v>
      </c>
      <c r="C596" s="311" t="s">
        <v>226</v>
      </c>
      <c r="D596" s="312">
        <v>48.55289333333333</v>
      </c>
    </row>
    <row r="597" spans="1:4">
      <c r="A597" s="310" t="s">
        <v>2422</v>
      </c>
      <c r="B597" s="311" t="s">
        <v>2423</v>
      </c>
      <c r="C597" s="311" t="s">
        <v>226</v>
      </c>
      <c r="D597" s="312">
        <v>154.68889333333334</v>
      </c>
    </row>
    <row r="598" spans="1:4">
      <c r="A598" s="310" t="s">
        <v>2424</v>
      </c>
      <c r="B598" s="311" t="s">
        <v>2425</v>
      </c>
      <c r="C598" s="311" t="s">
        <v>226</v>
      </c>
      <c r="D598" s="312">
        <v>46.040956026666663</v>
      </c>
    </row>
    <row r="599" spans="1:4">
      <c r="A599" s="310" t="s">
        <v>2426</v>
      </c>
      <c r="B599" s="311" t="s">
        <v>2427</v>
      </c>
      <c r="C599" s="311" t="s">
        <v>226</v>
      </c>
      <c r="D599" s="312">
        <v>129.14623602666666</v>
      </c>
    </row>
    <row r="600" spans="1:4">
      <c r="A600" s="310" t="s">
        <v>2432</v>
      </c>
      <c r="B600" s="311" t="s">
        <v>2433</v>
      </c>
      <c r="C600" s="311" t="s">
        <v>226</v>
      </c>
      <c r="D600" s="312">
        <v>80.618311239999997</v>
      </c>
    </row>
    <row r="601" spans="1:4">
      <c r="A601" s="310" t="s">
        <v>2434</v>
      </c>
      <c r="B601" s="311" t="s">
        <v>2435</v>
      </c>
      <c r="C601" s="311" t="s">
        <v>226</v>
      </c>
      <c r="D601" s="312">
        <v>220.01656123999999</v>
      </c>
    </row>
    <row r="602" spans="1:4">
      <c r="A602" s="310" t="s">
        <v>2436</v>
      </c>
      <c r="B602" s="311" t="s">
        <v>2437</v>
      </c>
      <c r="C602" s="311" t="s">
        <v>226</v>
      </c>
      <c r="D602" s="312">
        <v>98.356958456000001</v>
      </c>
    </row>
    <row r="603" spans="1:4">
      <c r="A603" s="310" t="s">
        <v>2438</v>
      </c>
      <c r="B603" s="311" t="s">
        <v>2439</v>
      </c>
      <c r="C603" s="311" t="s">
        <v>226</v>
      </c>
      <c r="D603" s="312">
        <v>232.46763645600001</v>
      </c>
    </row>
    <row r="604" spans="1:4">
      <c r="A604" s="310" t="s">
        <v>2444</v>
      </c>
      <c r="B604" s="311" t="s">
        <v>2445</v>
      </c>
      <c r="C604" s="311" t="s">
        <v>226</v>
      </c>
      <c r="D604" s="312">
        <v>49.429044117647059</v>
      </c>
    </row>
    <row r="605" spans="1:4">
      <c r="A605" s="310" t="s">
        <v>2446</v>
      </c>
      <c r="B605" s="311" t="s">
        <v>2447</v>
      </c>
      <c r="C605" s="311" t="s">
        <v>226</v>
      </c>
      <c r="D605" s="312">
        <v>137.70010294117648</v>
      </c>
    </row>
    <row r="606" spans="1:4">
      <c r="A606" s="310" t="s">
        <v>2450</v>
      </c>
      <c r="B606" s="311" t="s">
        <v>2451</v>
      </c>
      <c r="C606" s="311" t="s">
        <v>226</v>
      </c>
      <c r="D606" s="312">
        <v>51.542742647058823</v>
      </c>
    </row>
    <row r="607" spans="1:4">
      <c r="A607" s="310" t="s">
        <v>2452</v>
      </c>
      <c r="B607" s="311" t="s">
        <v>2453</v>
      </c>
      <c r="C607" s="311" t="s">
        <v>226</v>
      </c>
      <c r="D607" s="312">
        <v>162.35756617647058</v>
      </c>
    </row>
    <row r="608" spans="1:4">
      <c r="A608" s="310" t="s">
        <v>2462</v>
      </c>
      <c r="B608" s="311" t="s">
        <v>2463</v>
      </c>
      <c r="C608" s="311" t="s">
        <v>226</v>
      </c>
      <c r="D608" s="312">
        <v>7.3380466461538463</v>
      </c>
    </row>
    <row r="609" spans="1:4">
      <c r="A609" s="310" t="s">
        <v>2464</v>
      </c>
      <c r="B609" s="311" t="s">
        <v>2465</v>
      </c>
      <c r="C609" s="311" t="s">
        <v>226</v>
      </c>
      <c r="D609" s="312">
        <v>10.797431261538462</v>
      </c>
    </row>
    <row r="610" spans="1:4">
      <c r="A610" s="310" t="s">
        <v>2652</v>
      </c>
      <c r="B610" s="311" t="s">
        <v>2653</v>
      </c>
      <c r="C610" s="311" t="s">
        <v>226</v>
      </c>
      <c r="D610" s="312">
        <v>59.648961921428572</v>
      </c>
    </row>
    <row r="611" spans="1:4">
      <c r="A611" s="310" t="s">
        <v>2654</v>
      </c>
      <c r="B611" s="311" t="s">
        <v>2655</v>
      </c>
      <c r="C611" s="311" t="s">
        <v>226</v>
      </c>
      <c r="D611" s="312">
        <v>170.73994763571429</v>
      </c>
    </row>
    <row r="612" spans="1:4">
      <c r="A612" s="310" t="s">
        <v>2658</v>
      </c>
      <c r="B612" s="311" t="s">
        <v>2659</v>
      </c>
      <c r="C612" s="311" t="s">
        <v>226</v>
      </c>
      <c r="D612" s="312">
        <v>90.133230864285721</v>
      </c>
    </row>
    <row r="613" spans="1:4">
      <c r="A613" s="310" t="s">
        <v>2660</v>
      </c>
      <c r="B613" s="311" t="s">
        <v>2661</v>
      </c>
      <c r="C613" s="311" t="s">
        <v>226</v>
      </c>
      <c r="D613" s="312">
        <v>285.54988800714284</v>
      </c>
    </row>
    <row r="614" spans="1:4">
      <c r="A614" s="310" t="s">
        <v>2730</v>
      </c>
      <c r="B614" s="311" t="s">
        <v>2731</v>
      </c>
      <c r="C614" s="311" t="s">
        <v>226</v>
      </c>
      <c r="D614" s="312">
        <v>0.23744325000000002</v>
      </c>
    </row>
    <row r="615" spans="1:4">
      <c r="A615" s="310" t="s">
        <v>2732</v>
      </c>
      <c r="B615" s="311" t="s">
        <v>2733</v>
      </c>
      <c r="C615" s="311" t="s">
        <v>226</v>
      </c>
      <c r="D615" s="312">
        <v>0.35431825</v>
      </c>
    </row>
    <row r="616" spans="1:4">
      <c r="A616" s="310" t="s">
        <v>2763</v>
      </c>
      <c r="B616" s="311" t="s">
        <v>2764</v>
      </c>
      <c r="C616" s="311" t="s">
        <v>226</v>
      </c>
      <c r="D616" s="312">
        <v>72.217138888888883</v>
      </c>
    </row>
    <row r="617" spans="1:4">
      <c r="A617" s="310" t="s">
        <v>2765</v>
      </c>
      <c r="B617" s="311" t="s">
        <v>2766</v>
      </c>
      <c r="C617" s="311" t="s">
        <v>226</v>
      </c>
      <c r="D617" s="312">
        <v>230.69136111111112</v>
      </c>
    </row>
    <row r="618" spans="1:4">
      <c r="A618" s="310" t="s">
        <v>2767</v>
      </c>
      <c r="B618" s="311" t="s">
        <v>2768</v>
      </c>
      <c r="C618" s="311" t="s">
        <v>226</v>
      </c>
      <c r="D618" s="312">
        <v>80.374166666666667</v>
      </c>
    </row>
    <row r="619" spans="1:4">
      <c r="A619" s="310" t="s">
        <v>2769</v>
      </c>
      <c r="B619" s="311" t="s">
        <v>2770</v>
      </c>
      <c r="C619" s="311" t="s">
        <v>226</v>
      </c>
      <c r="D619" s="312">
        <v>294.87383333333338</v>
      </c>
    </row>
    <row r="620" spans="1:4">
      <c r="A620" s="310" t="s">
        <v>3089</v>
      </c>
      <c r="B620" s="311" t="s">
        <v>3090</v>
      </c>
      <c r="C620" s="311" t="s">
        <v>226</v>
      </c>
      <c r="D620" s="312">
        <v>65.293403481481477</v>
      </c>
    </row>
    <row r="621" spans="1:4">
      <c r="A621" s="310" t="s">
        <v>3091</v>
      </c>
      <c r="B621" s="311" t="s">
        <v>3092</v>
      </c>
      <c r="C621" s="311" t="s">
        <v>226</v>
      </c>
      <c r="D621" s="312">
        <v>182.69232940740741</v>
      </c>
    </row>
    <row r="622" spans="1:4">
      <c r="A622" s="310" t="s">
        <v>3093</v>
      </c>
      <c r="B622" s="311" t="s">
        <v>3094</v>
      </c>
      <c r="C622" s="311" t="s">
        <v>226</v>
      </c>
      <c r="D622" s="312">
        <v>56.972858039999998</v>
      </c>
    </row>
    <row r="623" spans="1:4">
      <c r="A623" s="310" t="s">
        <v>3095</v>
      </c>
      <c r="B623" s="311" t="s">
        <v>3096</v>
      </c>
      <c r="C623" s="311" t="s">
        <v>226</v>
      </c>
      <c r="D623" s="312">
        <v>169.58127804</v>
      </c>
    </row>
    <row r="624" spans="1:4">
      <c r="A624" s="310" t="s">
        <v>3097</v>
      </c>
      <c r="B624" s="311" t="s">
        <v>3098</v>
      </c>
      <c r="C624" s="311" t="s">
        <v>226</v>
      </c>
      <c r="D624" s="312">
        <v>59.021465060000004</v>
      </c>
    </row>
    <row r="625" spans="1:4">
      <c r="A625" s="310" t="s">
        <v>3099</v>
      </c>
      <c r="B625" s="311" t="s">
        <v>3100</v>
      </c>
      <c r="C625" s="311" t="s">
        <v>226</v>
      </c>
      <c r="D625" s="312">
        <v>174.12084505999999</v>
      </c>
    </row>
    <row r="626" spans="1:4">
      <c r="A626" s="310" t="s">
        <v>3103</v>
      </c>
      <c r="B626" s="311" t="s">
        <v>3104</v>
      </c>
      <c r="C626" s="311" t="s">
        <v>226</v>
      </c>
      <c r="D626" s="312">
        <v>22.167258552500002</v>
      </c>
    </row>
    <row r="627" spans="1:4">
      <c r="A627" s="310" t="s">
        <v>3105</v>
      </c>
      <c r="B627" s="311" t="s">
        <v>3106</v>
      </c>
      <c r="C627" s="311" t="s">
        <v>226</v>
      </c>
      <c r="D627" s="312">
        <v>26.193635219166666</v>
      </c>
    </row>
    <row r="628" spans="1:4">
      <c r="A628" s="310" t="s">
        <v>3109</v>
      </c>
      <c r="B628" s="311" t="s">
        <v>3110</v>
      </c>
      <c r="C628" s="311" t="s">
        <v>226</v>
      </c>
      <c r="D628" s="312">
        <v>29.57069825</v>
      </c>
    </row>
    <row r="629" spans="1:4">
      <c r="A629" s="310" t="s">
        <v>3111</v>
      </c>
      <c r="B629" s="311" t="s">
        <v>3112</v>
      </c>
      <c r="C629" s="311" t="s">
        <v>226</v>
      </c>
      <c r="D629" s="312">
        <v>44.274864916666665</v>
      </c>
    </row>
    <row r="630" spans="1:4">
      <c r="A630" s="310" t="s">
        <v>3117</v>
      </c>
      <c r="B630" s="311" t="s">
        <v>3118</v>
      </c>
      <c r="C630" s="311" t="s">
        <v>226</v>
      </c>
      <c r="D630" s="312">
        <v>44.922226444444448</v>
      </c>
    </row>
    <row r="631" spans="1:4">
      <c r="A631" s="310" t="s">
        <v>3119</v>
      </c>
      <c r="B631" s="311" t="s">
        <v>3120</v>
      </c>
      <c r="C631" s="311" t="s">
        <v>226</v>
      </c>
      <c r="D631" s="312">
        <v>87.068426444444441</v>
      </c>
    </row>
    <row r="632" spans="1:4">
      <c r="A632" s="310" t="s">
        <v>24906</v>
      </c>
      <c r="B632" s="311" t="s">
        <v>24907</v>
      </c>
      <c r="C632" s="311" t="s">
        <v>226</v>
      </c>
      <c r="D632" s="312">
        <v>0.626150875</v>
      </c>
    </row>
    <row r="633" spans="1:4">
      <c r="A633" s="310" t="s">
        <v>24908</v>
      </c>
      <c r="B633" s="311" t="s">
        <v>24909</v>
      </c>
      <c r="C633" s="311" t="s">
        <v>226</v>
      </c>
      <c r="D633" s="312">
        <v>4.0113175416666671</v>
      </c>
    </row>
    <row r="634" spans="1:4">
      <c r="A634" s="310" t="s">
        <v>3179</v>
      </c>
      <c r="B634" s="311" t="s">
        <v>3180</v>
      </c>
      <c r="C634" s="311" t="s">
        <v>226</v>
      </c>
      <c r="D634" s="312">
        <v>32.059860793650792</v>
      </c>
    </row>
    <row r="635" spans="1:4">
      <c r="A635" s="310" t="s">
        <v>3181</v>
      </c>
      <c r="B635" s="311" t="s">
        <v>3182</v>
      </c>
      <c r="C635" s="311" t="s">
        <v>226</v>
      </c>
      <c r="D635" s="312">
        <v>91.976678253968259</v>
      </c>
    </row>
    <row r="636" spans="1:4">
      <c r="A636" s="310" t="s">
        <v>3185</v>
      </c>
      <c r="B636" s="311" t="s">
        <v>3186</v>
      </c>
      <c r="C636" s="311" t="s">
        <v>226</v>
      </c>
      <c r="D636" s="312">
        <v>34.215603253968254</v>
      </c>
    </row>
    <row r="637" spans="1:4">
      <c r="A637" s="310" t="s">
        <v>3187</v>
      </c>
      <c r="B637" s="311" t="s">
        <v>3188</v>
      </c>
      <c r="C637" s="311" t="s">
        <v>226</v>
      </c>
      <c r="D637" s="312">
        <v>105.53690484126984</v>
      </c>
    </row>
    <row r="638" spans="1:4">
      <c r="A638" s="310" t="s">
        <v>3191</v>
      </c>
      <c r="B638" s="311" t="s">
        <v>3192</v>
      </c>
      <c r="C638" s="311" t="s">
        <v>226</v>
      </c>
      <c r="D638" s="312">
        <v>35.509048730158732</v>
      </c>
    </row>
    <row r="639" spans="1:4">
      <c r="A639" s="310" t="s">
        <v>3193</v>
      </c>
      <c r="B639" s="311" t="s">
        <v>3194</v>
      </c>
      <c r="C639" s="311" t="s">
        <v>226</v>
      </c>
      <c r="D639" s="312">
        <v>123.4890407936508</v>
      </c>
    </row>
    <row r="640" spans="1:4">
      <c r="A640" s="310" t="s">
        <v>3197</v>
      </c>
      <c r="B640" s="311" t="s">
        <v>3198</v>
      </c>
      <c r="C640" s="311" t="s">
        <v>226</v>
      </c>
      <c r="D640" s="312">
        <v>49.701129999999999</v>
      </c>
    </row>
    <row r="641" spans="1:4">
      <c r="A641" s="310" t="s">
        <v>3199</v>
      </c>
      <c r="B641" s="311" t="s">
        <v>3200</v>
      </c>
      <c r="C641" s="311" t="s">
        <v>226</v>
      </c>
      <c r="D641" s="312">
        <v>244.20263</v>
      </c>
    </row>
    <row r="642" spans="1:4">
      <c r="A642" s="310" t="s">
        <v>24910</v>
      </c>
      <c r="B642" s="311" t="s">
        <v>24911</v>
      </c>
      <c r="C642" s="311" t="s">
        <v>226</v>
      </c>
      <c r="D642" s="312">
        <v>11.074139299999999</v>
      </c>
    </row>
    <row r="643" spans="1:4">
      <c r="A643" s="310" t="s">
        <v>24912</v>
      </c>
      <c r="B643" s="311" t="s">
        <v>24913</v>
      </c>
      <c r="C643" s="311" t="s">
        <v>226</v>
      </c>
      <c r="D643" s="312">
        <v>51.698272633333332</v>
      </c>
    </row>
    <row r="644" spans="1:4">
      <c r="A644" s="310" t="s">
        <v>24914</v>
      </c>
      <c r="B644" s="311" t="s">
        <v>24915</v>
      </c>
      <c r="C644" s="311" t="s">
        <v>226</v>
      </c>
      <c r="D644" s="312">
        <v>0.44717298000000005</v>
      </c>
    </row>
    <row r="645" spans="1:4">
      <c r="A645" s="310" t="s">
        <v>24916</v>
      </c>
      <c r="B645" s="311" t="s">
        <v>24917</v>
      </c>
      <c r="C645" s="311" t="s">
        <v>226</v>
      </c>
      <c r="D645" s="312">
        <v>0.71102297999999997</v>
      </c>
    </row>
    <row r="646" spans="1:4">
      <c r="A646" s="310" t="s">
        <v>24918</v>
      </c>
      <c r="B646" s="311" t="s">
        <v>24919</v>
      </c>
      <c r="C646" s="311" t="s">
        <v>226</v>
      </c>
      <c r="D646" s="312">
        <v>2.3730298500000004</v>
      </c>
    </row>
    <row r="647" spans="1:4">
      <c r="A647" s="310" t="s">
        <v>24920</v>
      </c>
      <c r="B647" s="311" t="s">
        <v>24921</v>
      </c>
      <c r="C647" s="311" t="s">
        <v>226</v>
      </c>
      <c r="D647" s="312">
        <v>18.416829849999999</v>
      </c>
    </row>
    <row r="648" spans="1:4">
      <c r="A648" s="310" t="s">
        <v>3219</v>
      </c>
      <c r="B648" s="311" t="s">
        <v>3220</v>
      </c>
      <c r="C648" s="311" t="s">
        <v>226</v>
      </c>
      <c r="D648" s="312">
        <v>0.96989911111111116</v>
      </c>
    </row>
    <row r="649" spans="1:4">
      <c r="A649" s="310" t="s">
        <v>3278</v>
      </c>
      <c r="B649" s="311" t="s">
        <v>3279</v>
      </c>
      <c r="C649" s="311" t="s">
        <v>226</v>
      </c>
      <c r="D649" s="312">
        <v>186.96613414814814</v>
      </c>
    </row>
    <row r="650" spans="1:4">
      <c r="A650" s="310" t="s">
        <v>3280</v>
      </c>
      <c r="B650" s="311" t="s">
        <v>3281</v>
      </c>
      <c r="C650" s="311" t="s">
        <v>226</v>
      </c>
      <c r="D650" s="312">
        <v>381.27804525925927</v>
      </c>
    </row>
    <row r="651" spans="1:4">
      <c r="A651" s="310" t="s">
        <v>4647</v>
      </c>
      <c r="B651" s="311" t="s">
        <v>4648</v>
      </c>
      <c r="C651" s="311" t="s">
        <v>226</v>
      </c>
      <c r="D651" s="312">
        <v>1.2468350666666665</v>
      </c>
    </row>
    <row r="652" spans="1:4">
      <c r="A652" s="310" t="s">
        <v>4872</v>
      </c>
      <c r="B652" s="311" t="s">
        <v>4873</v>
      </c>
      <c r="C652" s="311" t="s">
        <v>226</v>
      </c>
      <c r="D652" s="312">
        <v>103.44920402205884</v>
      </c>
    </row>
    <row r="653" spans="1:4">
      <c r="A653" s="310" t="s">
        <v>4874</v>
      </c>
      <c r="B653" s="311" t="s">
        <v>4875</v>
      </c>
      <c r="C653" s="311" t="s">
        <v>226</v>
      </c>
      <c r="D653" s="312">
        <v>275.44780696323528</v>
      </c>
    </row>
    <row r="654" spans="1:4" ht="33.75">
      <c r="A654" s="310" t="s">
        <v>5031</v>
      </c>
      <c r="B654" s="311" t="s">
        <v>5032</v>
      </c>
      <c r="C654" s="311" t="s">
        <v>226</v>
      </c>
      <c r="D654" s="312">
        <v>30.726996800000002</v>
      </c>
    </row>
    <row r="655" spans="1:4" ht="33.75">
      <c r="A655" s="310" t="s">
        <v>5033</v>
      </c>
      <c r="B655" s="311" t="s">
        <v>5034</v>
      </c>
      <c r="C655" s="311" t="s">
        <v>226</v>
      </c>
      <c r="D655" s="312">
        <v>35.854175371428575</v>
      </c>
    </row>
    <row r="656" spans="1:4">
      <c r="A656" s="310" t="s">
        <v>5054</v>
      </c>
      <c r="B656" s="311" t="s">
        <v>5055</v>
      </c>
      <c r="C656" s="311" t="s">
        <v>226</v>
      </c>
      <c r="D656" s="312">
        <v>78.381865919999996</v>
      </c>
    </row>
    <row r="657" spans="1:4">
      <c r="A657" s="310" t="s">
        <v>5056</v>
      </c>
      <c r="B657" s="311" t="s">
        <v>5057</v>
      </c>
      <c r="C657" s="311" t="s">
        <v>226</v>
      </c>
      <c r="D657" s="312">
        <v>209.20592592</v>
      </c>
    </row>
    <row r="658" spans="1:4">
      <c r="A658" s="310" t="s">
        <v>5058</v>
      </c>
      <c r="B658" s="311" t="s">
        <v>5059</v>
      </c>
      <c r="C658" s="311" t="s">
        <v>226</v>
      </c>
      <c r="D658" s="312">
        <v>141.28936775</v>
      </c>
    </row>
    <row r="659" spans="1:4">
      <c r="A659" s="310" t="s">
        <v>5060</v>
      </c>
      <c r="B659" s="311" t="s">
        <v>5061</v>
      </c>
      <c r="C659" s="311" t="s">
        <v>226</v>
      </c>
      <c r="D659" s="312">
        <v>359.76336774999999</v>
      </c>
    </row>
    <row r="660" spans="1:4">
      <c r="A660" s="310" t="s">
        <v>24922</v>
      </c>
      <c r="B660" s="311" t="s">
        <v>24923</v>
      </c>
      <c r="C660" s="311" t="s">
        <v>226</v>
      </c>
      <c r="D660" s="312">
        <v>79.834297360000008</v>
      </c>
    </row>
    <row r="661" spans="1:4" ht="22.5">
      <c r="A661" s="310" t="s">
        <v>24924</v>
      </c>
      <c r="B661" s="311" t="s">
        <v>24925</v>
      </c>
      <c r="C661" s="311" t="s">
        <v>226</v>
      </c>
      <c r="D661" s="312">
        <v>197.14219736000001</v>
      </c>
    </row>
    <row r="662" spans="1:4">
      <c r="A662" s="310" t="s">
        <v>5096</v>
      </c>
      <c r="B662" s="311" t="s">
        <v>5097</v>
      </c>
      <c r="C662" s="311" t="s">
        <v>226</v>
      </c>
      <c r="D662" s="312">
        <v>0.21402871000000001</v>
      </c>
    </row>
    <row r="663" spans="1:4">
      <c r="A663" s="310" t="s">
        <v>5102</v>
      </c>
      <c r="B663" s="311" t="s">
        <v>5103</v>
      </c>
      <c r="C663" s="311" t="s">
        <v>226</v>
      </c>
      <c r="D663" s="312">
        <v>4.6949795099999996</v>
      </c>
    </row>
    <row r="664" spans="1:4">
      <c r="A664" s="310" t="s">
        <v>5104</v>
      </c>
      <c r="B664" s="311" t="s">
        <v>5105</v>
      </c>
      <c r="C664" s="311" t="s">
        <v>226</v>
      </c>
      <c r="D664" s="312">
        <v>6.9589295099999999</v>
      </c>
    </row>
    <row r="665" spans="1:4">
      <c r="A665" s="310" t="s">
        <v>5148</v>
      </c>
      <c r="B665" s="311" t="s">
        <v>5149</v>
      </c>
      <c r="C665" s="311" t="s">
        <v>226</v>
      </c>
      <c r="D665" s="312">
        <v>78.469571875</v>
      </c>
    </row>
    <row r="666" spans="1:4">
      <c r="A666" s="310" t="s">
        <v>5150</v>
      </c>
      <c r="B666" s="311" t="s">
        <v>5151</v>
      </c>
      <c r="C666" s="311" t="s">
        <v>226</v>
      </c>
      <c r="D666" s="312">
        <v>78.542679829545449</v>
      </c>
    </row>
    <row r="667" spans="1:4">
      <c r="A667" s="310" t="s">
        <v>5817</v>
      </c>
      <c r="B667" s="311" t="s">
        <v>5818</v>
      </c>
      <c r="C667" s="311" t="s">
        <v>226</v>
      </c>
      <c r="D667" s="312">
        <v>122.80978254999999</v>
      </c>
    </row>
    <row r="668" spans="1:4">
      <c r="A668" s="310" t="s">
        <v>5819</v>
      </c>
      <c r="B668" s="311" t="s">
        <v>5820</v>
      </c>
      <c r="C668" s="311" t="s">
        <v>226</v>
      </c>
      <c r="D668" s="312">
        <v>372.05128255</v>
      </c>
    </row>
    <row r="669" spans="1:4">
      <c r="A669" s="310" t="s">
        <v>5838</v>
      </c>
      <c r="B669" s="311" t="s">
        <v>5839</v>
      </c>
      <c r="C669" s="311" t="s">
        <v>226</v>
      </c>
      <c r="D669" s="312">
        <v>7.6520220000000014E-2</v>
      </c>
    </row>
    <row r="670" spans="1:4" ht="22.5">
      <c r="A670" s="310" t="s">
        <v>5840</v>
      </c>
      <c r="B670" s="311" t="s">
        <v>5841</v>
      </c>
      <c r="C670" s="311" t="s">
        <v>226</v>
      </c>
      <c r="D670" s="312">
        <v>0.12167022000000001</v>
      </c>
    </row>
    <row r="671" spans="1:4">
      <c r="A671" s="310" t="s">
        <v>24926</v>
      </c>
      <c r="B671" s="311" t="s">
        <v>24927</v>
      </c>
      <c r="C671" s="311" t="s">
        <v>226</v>
      </c>
      <c r="D671" s="312">
        <v>0.38405314285714287</v>
      </c>
    </row>
    <row r="672" spans="1:4">
      <c r="A672" s="310" t="s">
        <v>24928</v>
      </c>
      <c r="B672" s="311" t="s">
        <v>24929</v>
      </c>
      <c r="C672" s="311" t="s">
        <v>226</v>
      </c>
      <c r="D672" s="312">
        <v>5.5984102857142855</v>
      </c>
    </row>
    <row r="673" spans="1:4">
      <c r="A673" s="310" t="s">
        <v>5922</v>
      </c>
      <c r="B673" s="311" t="s">
        <v>5923</v>
      </c>
      <c r="C673" s="311" t="s">
        <v>226</v>
      </c>
      <c r="D673" s="312">
        <v>2.70785622</v>
      </c>
    </row>
    <row r="674" spans="1:4">
      <c r="A674" s="310" t="s">
        <v>5924</v>
      </c>
      <c r="B674" s="311" t="s">
        <v>5925</v>
      </c>
      <c r="C674" s="311" t="s">
        <v>226</v>
      </c>
      <c r="D674" s="312">
        <v>4.0797562200000002</v>
      </c>
    </row>
    <row r="675" spans="1:4">
      <c r="A675" s="310" t="s">
        <v>5991</v>
      </c>
      <c r="B675" s="311" t="s">
        <v>5992</v>
      </c>
      <c r="C675" s="311" t="s">
        <v>226</v>
      </c>
      <c r="D675" s="312">
        <v>1.8200684571428571</v>
      </c>
    </row>
    <row r="676" spans="1:4" ht="22.5">
      <c r="A676" s="310" t="s">
        <v>5993</v>
      </c>
      <c r="B676" s="311" t="s">
        <v>5994</v>
      </c>
      <c r="C676" s="311" t="s">
        <v>226</v>
      </c>
      <c r="D676" s="312">
        <v>12.214961314285715</v>
      </c>
    </row>
    <row r="677" spans="1:4">
      <c r="A677" s="310" t="s">
        <v>6003</v>
      </c>
      <c r="B677" s="311" t="s">
        <v>6004</v>
      </c>
      <c r="C677" s="311" t="s">
        <v>226</v>
      </c>
      <c r="D677" s="312">
        <v>27.628609833333332</v>
      </c>
    </row>
    <row r="678" spans="1:4">
      <c r="A678" s="310" t="s">
        <v>6005</v>
      </c>
      <c r="B678" s="311" t="s">
        <v>6006</v>
      </c>
      <c r="C678" s="311" t="s">
        <v>226</v>
      </c>
      <c r="D678" s="312">
        <v>143.5057765</v>
      </c>
    </row>
    <row r="679" spans="1:4">
      <c r="A679" s="310" t="s">
        <v>6009</v>
      </c>
      <c r="B679" s="311" t="s">
        <v>6010</v>
      </c>
      <c r="C679" s="311" t="s">
        <v>226</v>
      </c>
      <c r="D679" s="312">
        <v>29.350992308333336</v>
      </c>
    </row>
    <row r="680" spans="1:4">
      <c r="A680" s="310" t="s">
        <v>6011</v>
      </c>
      <c r="B680" s="311" t="s">
        <v>6012</v>
      </c>
      <c r="C680" s="311" t="s">
        <v>226</v>
      </c>
      <c r="D680" s="312">
        <v>174.219733975</v>
      </c>
    </row>
    <row r="681" spans="1:4">
      <c r="A681" s="310" t="s">
        <v>6023</v>
      </c>
      <c r="B681" s="311" t="s">
        <v>6024</v>
      </c>
      <c r="C681" s="311" t="s">
        <v>226</v>
      </c>
      <c r="D681" s="312">
        <v>24.363654441666668</v>
      </c>
    </row>
    <row r="682" spans="1:4">
      <c r="A682" s="310" t="s">
        <v>6025</v>
      </c>
      <c r="B682" s="311" t="s">
        <v>6026</v>
      </c>
      <c r="C682" s="311" t="s">
        <v>226</v>
      </c>
      <c r="D682" s="312">
        <v>54.794662774999999</v>
      </c>
    </row>
    <row r="683" spans="1:4">
      <c r="A683" s="310" t="s">
        <v>6072</v>
      </c>
      <c r="B683" s="311" t="s">
        <v>6073</v>
      </c>
      <c r="C683" s="311" t="s">
        <v>226</v>
      </c>
      <c r="D683" s="312">
        <v>45.641118380000002</v>
      </c>
    </row>
    <row r="684" spans="1:4">
      <c r="A684" s="310" t="s">
        <v>6074</v>
      </c>
      <c r="B684" s="311" t="s">
        <v>6075</v>
      </c>
      <c r="C684" s="311" t="s">
        <v>226</v>
      </c>
      <c r="D684" s="312">
        <v>59.850208380000005</v>
      </c>
    </row>
    <row r="685" spans="1:4">
      <c r="A685" s="310" t="s">
        <v>6078</v>
      </c>
      <c r="B685" s="311" t="s">
        <v>6079</v>
      </c>
      <c r="C685" s="311" t="s">
        <v>226</v>
      </c>
      <c r="D685" s="312">
        <v>60.857371739999998</v>
      </c>
    </row>
    <row r="686" spans="1:4">
      <c r="A686" s="310" t="s">
        <v>6080</v>
      </c>
      <c r="B686" s="311" t="s">
        <v>6081</v>
      </c>
      <c r="C686" s="311" t="s">
        <v>226</v>
      </c>
      <c r="D686" s="312">
        <v>87.635941740000007</v>
      </c>
    </row>
    <row r="687" spans="1:4">
      <c r="A687" s="310" t="s">
        <v>6084</v>
      </c>
      <c r="B687" s="311" t="s">
        <v>6085</v>
      </c>
      <c r="C687" s="311" t="s">
        <v>226</v>
      </c>
      <c r="D687" s="312">
        <v>77.396924940000005</v>
      </c>
    </row>
    <row r="688" spans="1:4">
      <c r="A688" s="310" t="s">
        <v>6086</v>
      </c>
      <c r="B688" s="311" t="s">
        <v>6087</v>
      </c>
      <c r="C688" s="311" t="s">
        <v>226</v>
      </c>
      <c r="D688" s="312">
        <v>117.83809494</v>
      </c>
    </row>
    <row r="689" spans="1:4">
      <c r="A689" s="310" t="s">
        <v>6092</v>
      </c>
      <c r="B689" s="311" t="s">
        <v>6093</v>
      </c>
      <c r="C689" s="311" t="s">
        <v>226</v>
      </c>
      <c r="D689" s="312">
        <v>68.85261100000001</v>
      </c>
    </row>
    <row r="690" spans="1:4">
      <c r="A690" s="310" t="s">
        <v>6094</v>
      </c>
      <c r="B690" s="311" t="s">
        <v>6095</v>
      </c>
      <c r="C690" s="311" t="s">
        <v>226</v>
      </c>
      <c r="D690" s="312">
        <v>201.94527766666667</v>
      </c>
    </row>
    <row r="691" spans="1:4">
      <c r="A691" s="310" t="s">
        <v>6096</v>
      </c>
      <c r="B691" s="311" t="s">
        <v>6097</v>
      </c>
      <c r="C691" s="311" t="s">
        <v>226</v>
      </c>
      <c r="D691" s="312">
        <v>47.89816828</v>
      </c>
    </row>
    <row r="692" spans="1:4">
      <c r="A692" s="310" t="s">
        <v>6098</v>
      </c>
      <c r="B692" s="311" t="s">
        <v>6099</v>
      </c>
      <c r="C692" s="311" t="s">
        <v>226</v>
      </c>
      <c r="D692" s="312">
        <v>98.467868280000005</v>
      </c>
    </row>
    <row r="693" spans="1:4">
      <c r="A693" s="310" t="s">
        <v>24930</v>
      </c>
      <c r="B693" s="311" t="s">
        <v>24931</v>
      </c>
      <c r="C693" s="311" t="s">
        <v>226</v>
      </c>
      <c r="D693" s="312">
        <v>118.9335</v>
      </c>
    </row>
    <row r="694" spans="1:4">
      <c r="A694" s="310" t="s">
        <v>24932</v>
      </c>
      <c r="B694" s="311" t="s">
        <v>24933</v>
      </c>
      <c r="C694" s="311" t="s">
        <v>226</v>
      </c>
      <c r="D694" s="312">
        <v>417.98349999999999</v>
      </c>
    </row>
    <row r="695" spans="1:4" ht="22.5">
      <c r="A695" s="310" t="s">
        <v>24934</v>
      </c>
      <c r="B695" s="311" t="s">
        <v>24935</v>
      </c>
      <c r="C695" s="311" t="s">
        <v>226</v>
      </c>
      <c r="D695" s="312">
        <v>0.98246119999999992</v>
      </c>
    </row>
    <row r="696" spans="1:4" ht="22.5">
      <c r="A696" s="310" t="s">
        <v>24936</v>
      </c>
      <c r="B696" s="311" t="s">
        <v>24937</v>
      </c>
      <c r="C696" s="311" t="s">
        <v>226</v>
      </c>
      <c r="D696" s="312">
        <v>1.4514612</v>
      </c>
    </row>
    <row r="697" spans="1:4">
      <c r="A697" s="310" t="s">
        <v>6207</v>
      </c>
      <c r="B697" s="311" t="s">
        <v>6208</v>
      </c>
      <c r="C697" s="311" t="s">
        <v>226</v>
      </c>
      <c r="D697" s="312">
        <v>1.9293332666666667</v>
      </c>
    </row>
    <row r="698" spans="1:4">
      <c r="A698" s="310" t="s">
        <v>6209</v>
      </c>
      <c r="B698" s="311" t="s">
        <v>6210</v>
      </c>
      <c r="C698" s="311" t="s">
        <v>226</v>
      </c>
      <c r="D698" s="312">
        <v>2.2120332666666669</v>
      </c>
    </row>
    <row r="699" spans="1:4">
      <c r="A699" s="310" t="s">
        <v>6618</v>
      </c>
      <c r="B699" s="311" t="s">
        <v>6619</v>
      </c>
      <c r="C699" s="311" t="s">
        <v>226</v>
      </c>
      <c r="D699" s="312">
        <v>5.1296049494949489</v>
      </c>
    </row>
    <row r="700" spans="1:4">
      <c r="A700" s="310" t="s">
        <v>6620</v>
      </c>
      <c r="B700" s="311" t="s">
        <v>6621</v>
      </c>
      <c r="C700" s="311" t="s">
        <v>226</v>
      </c>
      <c r="D700" s="312">
        <v>9.107584747474748</v>
      </c>
    </row>
    <row r="701" spans="1:4">
      <c r="A701" s="310" t="s">
        <v>6622</v>
      </c>
      <c r="B701" s="311" t="s">
        <v>6623</v>
      </c>
      <c r="C701" s="311" t="s">
        <v>226</v>
      </c>
      <c r="D701" s="312">
        <v>26.009066761363634</v>
      </c>
    </row>
    <row r="702" spans="1:4">
      <c r="A702" s="310" t="s">
        <v>6626</v>
      </c>
      <c r="B702" s="311" t="s">
        <v>6627</v>
      </c>
      <c r="C702" s="311" t="s">
        <v>226</v>
      </c>
      <c r="D702" s="312">
        <v>14.697703125</v>
      </c>
    </row>
    <row r="703" spans="1:4" ht="22.5">
      <c r="A703" s="310" t="s">
        <v>24938</v>
      </c>
      <c r="B703" s="311" t="s">
        <v>24939</v>
      </c>
      <c r="C703" s="311" t="s">
        <v>226</v>
      </c>
      <c r="D703" s="312">
        <v>15.108961424999999</v>
      </c>
    </row>
    <row r="704" spans="1:4" ht="22.5">
      <c r="A704" s="310" t="s">
        <v>24940</v>
      </c>
      <c r="B704" s="311" t="s">
        <v>24941</v>
      </c>
      <c r="C704" s="311" t="s">
        <v>226</v>
      </c>
      <c r="D704" s="312">
        <v>22.507336424999998</v>
      </c>
    </row>
    <row r="705" spans="1:4">
      <c r="A705" s="310" t="s">
        <v>7547</v>
      </c>
      <c r="B705" s="311" t="s">
        <v>7548</v>
      </c>
      <c r="C705" s="311" t="s">
        <v>226</v>
      </c>
      <c r="D705" s="312">
        <v>19.774233479999999</v>
      </c>
    </row>
    <row r="706" spans="1:4">
      <c r="A706" s="310" t="s">
        <v>7549</v>
      </c>
      <c r="B706" s="311" t="s">
        <v>7550</v>
      </c>
      <c r="C706" s="311" t="s">
        <v>226</v>
      </c>
      <c r="D706" s="312">
        <v>21.108833480000001</v>
      </c>
    </row>
    <row r="707" spans="1:4">
      <c r="A707" s="310" t="s">
        <v>7559</v>
      </c>
      <c r="B707" s="311" t="s">
        <v>7560</v>
      </c>
      <c r="C707" s="311" t="s">
        <v>226</v>
      </c>
      <c r="D707" s="312">
        <v>24.5481759</v>
      </c>
    </row>
    <row r="708" spans="1:4">
      <c r="A708" s="310" t="s">
        <v>7561</v>
      </c>
      <c r="B708" s="311" t="s">
        <v>7562</v>
      </c>
      <c r="C708" s="311" t="s">
        <v>226</v>
      </c>
      <c r="D708" s="312">
        <v>33.582825900000003</v>
      </c>
    </row>
    <row r="709" spans="1:4">
      <c r="A709" s="310" t="s">
        <v>7624</v>
      </c>
      <c r="B709" s="311" t="s">
        <v>7625</v>
      </c>
      <c r="C709" s="311" t="s">
        <v>226</v>
      </c>
      <c r="D709" s="312">
        <v>21.860037139999999</v>
      </c>
    </row>
    <row r="710" spans="1:4">
      <c r="A710" s="310" t="s">
        <v>7626</v>
      </c>
      <c r="B710" s="311" t="s">
        <v>7627</v>
      </c>
      <c r="C710" s="311" t="s">
        <v>226</v>
      </c>
      <c r="D710" s="312">
        <v>29.35810914</v>
      </c>
    </row>
    <row r="711" spans="1:4">
      <c r="A711" s="310" t="s">
        <v>7628</v>
      </c>
      <c r="B711" s="311" t="s">
        <v>7629</v>
      </c>
      <c r="C711" s="311" t="s">
        <v>226</v>
      </c>
      <c r="D711" s="312">
        <v>284.71102975000002</v>
      </c>
    </row>
    <row r="712" spans="1:4">
      <c r="A712" s="310" t="s">
        <v>7630</v>
      </c>
      <c r="B712" s="311" t="s">
        <v>7631</v>
      </c>
      <c r="C712" s="311" t="s">
        <v>226</v>
      </c>
      <c r="D712" s="312">
        <v>847.18252974999996</v>
      </c>
    </row>
    <row r="713" spans="1:4">
      <c r="A713" s="310" t="s">
        <v>7634</v>
      </c>
      <c r="B713" s="311" t="s">
        <v>7635</v>
      </c>
      <c r="C713" s="311" t="s">
        <v>226</v>
      </c>
      <c r="D713" s="312">
        <v>80.064659047619045</v>
      </c>
    </row>
    <row r="714" spans="1:4">
      <c r="A714" s="310" t="s">
        <v>7636</v>
      </c>
      <c r="B714" s="311" t="s">
        <v>7637</v>
      </c>
      <c r="C714" s="311" t="s">
        <v>226</v>
      </c>
      <c r="D714" s="312">
        <v>221.84164317460318</v>
      </c>
    </row>
    <row r="715" spans="1:4">
      <c r="A715" s="310" t="s">
        <v>7414</v>
      </c>
      <c r="B715" s="311" t="s">
        <v>7415</v>
      </c>
      <c r="C715" s="311" t="s">
        <v>226</v>
      </c>
      <c r="D715" s="312">
        <v>3.7008466857142857</v>
      </c>
    </row>
    <row r="716" spans="1:4">
      <c r="A716" s="310" t="s">
        <v>7416</v>
      </c>
      <c r="B716" s="311" t="s">
        <v>7417</v>
      </c>
      <c r="C716" s="311" t="s">
        <v>226</v>
      </c>
      <c r="D716" s="312">
        <v>6.273260971428571</v>
      </c>
    </row>
    <row r="717" spans="1:4">
      <c r="A717" s="310" t="s">
        <v>7420</v>
      </c>
      <c r="B717" s="311" t="s">
        <v>7421</v>
      </c>
      <c r="C717" s="311" t="s">
        <v>226</v>
      </c>
      <c r="D717" s="312">
        <v>2.5936077142857146</v>
      </c>
    </row>
    <row r="718" spans="1:4">
      <c r="A718" s="310" t="s">
        <v>7422</v>
      </c>
      <c r="B718" s="311" t="s">
        <v>7423</v>
      </c>
      <c r="C718" s="311" t="s">
        <v>226</v>
      </c>
      <c r="D718" s="312">
        <v>4.3963934285714288</v>
      </c>
    </row>
    <row r="719" spans="1:4">
      <c r="A719" s="310" t="s">
        <v>24942</v>
      </c>
      <c r="B719" s="311" t="s">
        <v>24943</v>
      </c>
      <c r="C719" s="311" t="s">
        <v>226</v>
      </c>
      <c r="D719" s="312">
        <v>144.52359624000002</v>
      </c>
    </row>
    <row r="720" spans="1:4">
      <c r="A720" s="310" t="s">
        <v>24944</v>
      </c>
      <c r="B720" s="311" t="s">
        <v>24945</v>
      </c>
      <c r="C720" s="311" t="s">
        <v>226</v>
      </c>
      <c r="D720" s="312">
        <v>358.50393624000003</v>
      </c>
    </row>
    <row r="721" spans="1:4">
      <c r="A721" s="310" t="s">
        <v>24946</v>
      </c>
      <c r="B721" s="311" t="s">
        <v>24947</v>
      </c>
      <c r="C721" s="311" t="s">
        <v>226</v>
      </c>
      <c r="D721" s="312">
        <v>247.03218150000001</v>
      </c>
    </row>
    <row r="722" spans="1:4">
      <c r="A722" s="310" t="s">
        <v>24948</v>
      </c>
      <c r="B722" s="311" t="s">
        <v>24949</v>
      </c>
      <c r="C722" s="311" t="s">
        <v>226</v>
      </c>
      <c r="D722" s="312">
        <v>541.52018150000004</v>
      </c>
    </row>
    <row r="723" spans="1:4">
      <c r="A723" s="310" t="s">
        <v>7426</v>
      </c>
      <c r="B723" s="311" t="s">
        <v>7427</v>
      </c>
      <c r="C723" s="311" t="s">
        <v>226</v>
      </c>
      <c r="D723" s="312">
        <v>0.86382102857142862</v>
      </c>
    </row>
    <row r="724" spans="1:4">
      <c r="A724" s="310" t="s">
        <v>7428</v>
      </c>
      <c r="B724" s="311" t="s">
        <v>7429</v>
      </c>
      <c r="C724" s="311" t="s">
        <v>226</v>
      </c>
      <c r="D724" s="312">
        <v>3.838722E-2</v>
      </c>
    </row>
    <row r="725" spans="1:4">
      <c r="A725" s="310" t="s">
        <v>7430</v>
      </c>
      <c r="B725" s="311" t="s">
        <v>7431</v>
      </c>
      <c r="C725" s="311" t="s">
        <v>226</v>
      </c>
      <c r="D725" s="312">
        <v>6.1037220000000003E-2</v>
      </c>
    </row>
    <row r="726" spans="1:4">
      <c r="A726" s="310" t="s">
        <v>24950</v>
      </c>
      <c r="B726" s="311" t="s">
        <v>24951</v>
      </c>
      <c r="C726" s="311" t="s">
        <v>226</v>
      </c>
      <c r="D726" s="312">
        <v>0.89143897142857154</v>
      </c>
    </row>
    <row r="727" spans="1:4">
      <c r="A727" s="310" t="s">
        <v>24952</v>
      </c>
      <c r="B727" s="311" t="s">
        <v>24953</v>
      </c>
      <c r="C727" s="311" t="s">
        <v>226</v>
      </c>
      <c r="D727" s="312">
        <v>1.7176104000000003</v>
      </c>
    </row>
    <row r="728" spans="1:4">
      <c r="A728" s="310" t="s">
        <v>7444</v>
      </c>
      <c r="B728" s="311" t="s">
        <v>7445</v>
      </c>
      <c r="C728" s="311" t="s">
        <v>226</v>
      </c>
      <c r="D728" s="312">
        <v>32.143472364583332</v>
      </c>
    </row>
    <row r="729" spans="1:4">
      <c r="A729" s="310" t="s">
        <v>7446</v>
      </c>
      <c r="B729" s="311" t="s">
        <v>7447</v>
      </c>
      <c r="C729" s="311" t="s">
        <v>226</v>
      </c>
      <c r="D729" s="312">
        <v>45.415597364583334</v>
      </c>
    </row>
    <row r="730" spans="1:4">
      <c r="A730" s="310" t="s">
        <v>7448</v>
      </c>
      <c r="B730" s="311" t="s">
        <v>7449</v>
      </c>
      <c r="C730" s="311" t="s">
        <v>226</v>
      </c>
      <c r="D730" s="312">
        <v>27.841982250000001</v>
      </c>
    </row>
    <row r="731" spans="1:4">
      <c r="A731" s="310" t="s">
        <v>7450</v>
      </c>
      <c r="B731" s="311" t="s">
        <v>7451</v>
      </c>
      <c r="C731" s="311" t="s">
        <v>226</v>
      </c>
      <c r="D731" s="312">
        <v>36.17373225</v>
      </c>
    </row>
    <row r="732" spans="1:4">
      <c r="A732" s="310" t="s">
        <v>7452</v>
      </c>
      <c r="B732" s="311" t="s">
        <v>7453</v>
      </c>
      <c r="C732" s="311" t="s">
        <v>226</v>
      </c>
      <c r="D732" s="312">
        <v>72.025391962499995</v>
      </c>
    </row>
    <row r="733" spans="1:4">
      <c r="A733" s="310" t="s">
        <v>7454</v>
      </c>
      <c r="B733" s="311" t="s">
        <v>7455</v>
      </c>
      <c r="C733" s="311" t="s">
        <v>226</v>
      </c>
      <c r="D733" s="312">
        <v>154.06159196249999</v>
      </c>
    </row>
    <row r="734" spans="1:4">
      <c r="A734" s="310" t="s">
        <v>7709</v>
      </c>
      <c r="B734" s="311" t="s">
        <v>7710</v>
      </c>
      <c r="C734" s="311" t="s">
        <v>226</v>
      </c>
      <c r="D734" s="312">
        <v>0.68948742857142853</v>
      </c>
    </row>
    <row r="735" spans="1:4">
      <c r="A735" s="310" t="s">
        <v>8314</v>
      </c>
      <c r="B735" s="311" t="s">
        <v>8315</v>
      </c>
      <c r="C735" s="311" t="s">
        <v>226</v>
      </c>
      <c r="D735" s="312">
        <v>22.6544037</v>
      </c>
    </row>
    <row r="736" spans="1:4">
      <c r="A736" s="310" t="s">
        <v>8316</v>
      </c>
      <c r="B736" s="311" t="s">
        <v>8317</v>
      </c>
      <c r="C736" s="311" t="s">
        <v>226</v>
      </c>
      <c r="D736" s="312">
        <v>23.6147037</v>
      </c>
    </row>
    <row r="737" spans="1:4">
      <c r="A737" s="310" t="s">
        <v>8545</v>
      </c>
      <c r="B737" s="311" t="s">
        <v>8546</v>
      </c>
      <c r="C737" s="311" t="s">
        <v>226</v>
      </c>
      <c r="D737" s="312">
        <v>5.0106666666666664</v>
      </c>
    </row>
    <row r="738" spans="1:4">
      <c r="A738" s="310" t="s">
        <v>24954</v>
      </c>
      <c r="B738" s="311" t="s">
        <v>24955</v>
      </c>
      <c r="C738" s="311" t="s">
        <v>226</v>
      </c>
      <c r="D738" s="312">
        <v>29.851236790000002</v>
      </c>
    </row>
    <row r="739" spans="1:4">
      <c r="A739" s="310" t="s">
        <v>24956</v>
      </c>
      <c r="B739" s="311" t="s">
        <v>24957</v>
      </c>
      <c r="C739" s="311" t="s">
        <v>226</v>
      </c>
      <c r="D739" s="312">
        <v>34.925786790000004</v>
      </c>
    </row>
    <row r="740" spans="1:4">
      <c r="A740" s="310" t="s">
        <v>8857</v>
      </c>
      <c r="B740" s="311" t="s">
        <v>8858</v>
      </c>
      <c r="C740" s="311" t="s">
        <v>226</v>
      </c>
      <c r="D740" s="312">
        <v>18.597866960000001</v>
      </c>
    </row>
    <row r="741" spans="1:4">
      <c r="A741" s="310" t="s">
        <v>8859</v>
      </c>
      <c r="B741" s="311" t="s">
        <v>8860</v>
      </c>
      <c r="C741" s="311" t="s">
        <v>226</v>
      </c>
      <c r="D741" s="312">
        <v>19.45806696</v>
      </c>
    </row>
    <row r="742" spans="1:4">
      <c r="A742" s="310" t="s">
        <v>9014</v>
      </c>
      <c r="B742" s="311" t="s">
        <v>9015</v>
      </c>
      <c r="C742" s="311" t="s">
        <v>226</v>
      </c>
      <c r="D742" s="312">
        <v>257.63426549166667</v>
      </c>
    </row>
    <row r="743" spans="1:4">
      <c r="A743" s="310" t="s">
        <v>9016</v>
      </c>
      <c r="B743" s="311" t="s">
        <v>9017</v>
      </c>
      <c r="C743" s="311" t="s">
        <v>226</v>
      </c>
      <c r="D743" s="312">
        <v>723.39584882500003</v>
      </c>
    </row>
    <row r="744" spans="1:4">
      <c r="A744" s="310" t="s">
        <v>10154</v>
      </c>
      <c r="B744" s="311" t="s">
        <v>10155</v>
      </c>
      <c r="C744" s="311" t="s">
        <v>226</v>
      </c>
      <c r="D744" s="312">
        <v>1.8118311384615384</v>
      </c>
    </row>
    <row r="745" spans="1:4">
      <c r="A745" s="310" t="s">
        <v>10156</v>
      </c>
      <c r="B745" s="311" t="s">
        <v>10157</v>
      </c>
      <c r="C745" s="311" t="s">
        <v>226</v>
      </c>
      <c r="D745" s="312">
        <v>2.6659849846153847</v>
      </c>
    </row>
    <row r="746" spans="1:4">
      <c r="A746" s="310" t="s">
        <v>10188</v>
      </c>
      <c r="B746" s="311" t="s">
        <v>10189</v>
      </c>
      <c r="C746" s="311" t="s">
        <v>226</v>
      </c>
      <c r="D746" s="312">
        <v>42.237263227941177</v>
      </c>
    </row>
    <row r="747" spans="1:4">
      <c r="A747" s="310" t="s">
        <v>10190</v>
      </c>
      <c r="B747" s="311" t="s">
        <v>10191</v>
      </c>
      <c r="C747" s="311" t="s">
        <v>226</v>
      </c>
      <c r="D747" s="312">
        <v>107.25643969852942</v>
      </c>
    </row>
    <row r="748" spans="1:4">
      <c r="A748" s="310" t="s">
        <v>24958</v>
      </c>
      <c r="B748" s="311" t="s">
        <v>24959</v>
      </c>
      <c r="C748" s="311" t="s">
        <v>226</v>
      </c>
      <c r="D748" s="312">
        <v>0.13135757999999997</v>
      </c>
    </row>
    <row r="749" spans="1:4">
      <c r="A749" s="310" t="s">
        <v>24960</v>
      </c>
      <c r="B749" s="311" t="s">
        <v>24961</v>
      </c>
      <c r="C749" s="311" t="s">
        <v>226</v>
      </c>
      <c r="D749" s="312">
        <v>0.23671757999999998</v>
      </c>
    </row>
    <row r="750" spans="1:4">
      <c r="A750" s="310" t="s">
        <v>10239</v>
      </c>
      <c r="B750" s="311" t="s">
        <v>10240</v>
      </c>
      <c r="C750" s="311" t="s">
        <v>226</v>
      </c>
      <c r="D750" s="312">
        <v>23.480599999999999</v>
      </c>
    </row>
    <row r="751" spans="1:4">
      <c r="A751" s="310" t="s">
        <v>10241</v>
      </c>
      <c r="B751" s="311" t="s">
        <v>10242</v>
      </c>
      <c r="C751" s="311" t="s">
        <v>226</v>
      </c>
      <c r="D751" s="312">
        <v>24.880600000000001</v>
      </c>
    </row>
    <row r="752" spans="1:4">
      <c r="A752" s="310" t="s">
        <v>10210</v>
      </c>
      <c r="B752" s="311" t="s">
        <v>10211</v>
      </c>
      <c r="C752" s="311" t="s">
        <v>226</v>
      </c>
      <c r="D752" s="312">
        <v>0.4623312</v>
      </c>
    </row>
    <row r="753" spans="1:4">
      <c r="A753" s="310" t="s">
        <v>10212</v>
      </c>
      <c r="B753" s="311" t="s">
        <v>10213</v>
      </c>
      <c r="C753" s="311" t="s">
        <v>226</v>
      </c>
      <c r="D753" s="312">
        <v>2.4318412</v>
      </c>
    </row>
    <row r="754" spans="1:4">
      <c r="A754" s="310" t="s">
        <v>10216</v>
      </c>
      <c r="B754" s="311" t="s">
        <v>10217</v>
      </c>
      <c r="C754" s="311" t="s">
        <v>226</v>
      </c>
      <c r="D754" s="312">
        <v>2.8107463200000002</v>
      </c>
    </row>
    <row r="755" spans="1:4">
      <c r="A755" s="310" t="s">
        <v>10218</v>
      </c>
      <c r="B755" s="311" t="s">
        <v>10219</v>
      </c>
      <c r="C755" s="311" t="s">
        <v>226</v>
      </c>
      <c r="D755" s="312">
        <v>4.88750632</v>
      </c>
    </row>
    <row r="756" spans="1:4">
      <c r="A756" s="310" t="s">
        <v>10117</v>
      </c>
      <c r="B756" s="311" t="s">
        <v>10118</v>
      </c>
      <c r="C756" s="311" t="s">
        <v>226</v>
      </c>
      <c r="D756" s="312">
        <v>19.036763666666666</v>
      </c>
    </row>
    <row r="757" spans="1:4">
      <c r="A757" s="310" t="s">
        <v>10119</v>
      </c>
      <c r="B757" s="311" t="s">
        <v>10120</v>
      </c>
      <c r="C757" s="311" t="s">
        <v>226</v>
      </c>
      <c r="D757" s="312">
        <v>20.155930333333334</v>
      </c>
    </row>
    <row r="758" spans="1:4">
      <c r="A758" s="310" t="s">
        <v>10121</v>
      </c>
      <c r="B758" s="311" t="s">
        <v>10122</v>
      </c>
      <c r="C758" s="311" t="s">
        <v>226</v>
      </c>
      <c r="D758" s="312">
        <v>20.007319133333333</v>
      </c>
    </row>
    <row r="759" spans="1:4">
      <c r="A759" s="310" t="s">
        <v>10123</v>
      </c>
      <c r="B759" s="311" t="s">
        <v>10124</v>
      </c>
      <c r="C759" s="311" t="s">
        <v>226</v>
      </c>
      <c r="D759" s="312">
        <v>21.699152466666668</v>
      </c>
    </row>
    <row r="760" spans="1:4">
      <c r="A760" s="310" t="s">
        <v>10346</v>
      </c>
      <c r="B760" s="311" t="s">
        <v>10347</v>
      </c>
      <c r="C760" s="311" t="s">
        <v>226</v>
      </c>
      <c r="D760" s="312">
        <v>0.34808888888888889</v>
      </c>
    </row>
    <row r="761" spans="1:4">
      <c r="A761" s="310" t="s">
        <v>10348</v>
      </c>
      <c r="B761" s="311" t="s">
        <v>10349</v>
      </c>
      <c r="C761" s="311" t="s">
        <v>226</v>
      </c>
      <c r="D761" s="312">
        <v>0.5258666666666667</v>
      </c>
    </row>
    <row r="762" spans="1:4">
      <c r="A762" s="310" t="s">
        <v>10408</v>
      </c>
      <c r="B762" s="311" t="s">
        <v>10409</v>
      </c>
      <c r="C762" s="311" t="s">
        <v>5</v>
      </c>
      <c r="D762" s="312">
        <v>71.3438203125</v>
      </c>
    </row>
    <row r="763" spans="1:4">
      <c r="A763" s="310" t="s">
        <v>10410</v>
      </c>
      <c r="B763" s="311" t="s">
        <v>10411</v>
      </c>
      <c r="C763" s="311" t="s">
        <v>226</v>
      </c>
      <c r="D763" s="312">
        <v>71.524232244318185</v>
      </c>
    </row>
    <row r="764" spans="1:4">
      <c r="A764" s="310" t="s">
        <v>24962</v>
      </c>
      <c r="B764" s="311" t="s">
        <v>24963</v>
      </c>
      <c r="C764" s="311" t="s">
        <v>226</v>
      </c>
      <c r="D764" s="312">
        <v>19.48604774</v>
      </c>
    </row>
    <row r="765" spans="1:4">
      <c r="A765" s="310" t="s">
        <v>24964</v>
      </c>
      <c r="B765" s="311" t="s">
        <v>24965</v>
      </c>
      <c r="C765" s="311" t="s">
        <v>226</v>
      </c>
      <c r="D765" s="312">
        <v>49.999867739999999</v>
      </c>
    </row>
    <row r="766" spans="1:4">
      <c r="A766" s="310" t="s">
        <v>10588</v>
      </c>
      <c r="B766" s="311" t="s">
        <v>10589</v>
      </c>
      <c r="C766" s="311" t="s">
        <v>226</v>
      </c>
      <c r="D766" s="312">
        <v>0.104848256</v>
      </c>
    </row>
    <row r="767" spans="1:4">
      <c r="A767" s="310" t="s">
        <v>10590</v>
      </c>
      <c r="B767" s="311" t="s">
        <v>10591</v>
      </c>
      <c r="C767" s="311" t="s">
        <v>226</v>
      </c>
      <c r="D767" s="312">
        <v>0.157968256</v>
      </c>
    </row>
    <row r="768" spans="1:4">
      <c r="A768" s="310" t="s">
        <v>10598</v>
      </c>
      <c r="B768" s="311" t="s">
        <v>10599</v>
      </c>
      <c r="C768" s="311" t="s">
        <v>226</v>
      </c>
      <c r="D768" s="312">
        <v>0.32045668799999999</v>
      </c>
    </row>
    <row r="769" spans="1:4">
      <c r="A769" s="310" t="s">
        <v>10602</v>
      </c>
      <c r="B769" s="311" t="s">
        <v>10603</v>
      </c>
      <c r="C769" s="311" t="s">
        <v>226</v>
      </c>
      <c r="D769" s="312">
        <v>0.21269668799999999</v>
      </c>
    </row>
    <row r="770" spans="1:4">
      <c r="A770" s="310" t="s">
        <v>10604</v>
      </c>
      <c r="B770" s="311" t="s">
        <v>10605</v>
      </c>
      <c r="C770" s="311" t="s">
        <v>226</v>
      </c>
      <c r="D770" s="312">
        <v>0.53421343200000004</v>
      </c>
    </row>
    <row r="771" spans="1:4">
      <c r="A771" s="310" t="s">
        <v>10608</v>
      </c>
      <c r="B771" s="311" t="s">
        <v>10609</v>
      </c>
      <c r="C771" s="311" t="s">
        <v>226</v>
      </c>
      <c r="D771" s="312">
        <v>3.1221432000000007E-2</v>
      </c>
    </row>
    <row r="772" spans="1:4">
      <c r="A772" s="310" t="s">
        <v>10724</v>
      </c>
      <c r="B772" s="311" t="s">
        <v>10725</v>
      </c>
      <c r="C772" s="311" t="s">
        <v>226</v>
      </c>
      <c r="D772" s="312">
        <v>13.271616828125001</v>
      </c>
    </row>
    <row r="773" spans="1:4">
      <c r="A773" s="310" t="s">
        <v>10726</v>
      </c>
      <c r="B773" s="311" t="s">
        <v>10727</v>
      </c>
      <c r="C773" s="311" t="s">
        <v>226</v>
      </c>
      <c r="D773" s="312">
        <v>20.889351203125003</v>
      </c>
    </row>
    <row r="774" spans="1:4">
      <c r="A774" s="310" t="s">
        <v>11915</v>
      </c>
      <c r="B774" s="311" t="s">
        <v>11916</v>
      </c>
      <c r="C774" s="311" t="s">
        <v>226</v>
      </c>
      <c r="D774" s="312">
        <v>1.3612225371428572</v>
      </c>
    </row>
    <row r="775" spans="1:4">
      <c r="A775" s="310" t="s">
        <v>12284</v>
      </c>
      <c r="B775" s="311" t="s">
        <v>12285</v>
      </c>
      <c r="C775" s="311" t="s">
        <v>226</v>
      </c>
      <c r="D775" s="312">
        <v>168.99126881764707</v>
      </c>
    </row>
    <row r="776" spans="1:4">
      <c r="A776" s="310" t="s">
        <v>12286</v>
      </c>
      <c r="B776" s="311" t="s">
        <v>12287</v>
      </c>
      <c r="C776" s="311" t="s">
        <v>226</v>
      </c>
      <c r="D776" s="312">
        <v>560.38898646470591</v>
      </c>
    </row>
    <row r="777" spans="1:4">
      <c r="A777" s="310" t="s">
        <v>12288</v>
      </c>
      <c r="B777" s="311" t="s">
        <v>12289</v>
      </c>
      <c r="C777" s="311" t="s">
        <v>226</v>
      </c>
      <c r="D777" s="312">
        <v>78.972170911764707</v>
      </c>
    </row>
    <row r="778" spans="1:4">
      <c r="A778" s="310" t="s">
        <v>12290</v>
      </c>
      <c r="B778" s="311" t="s">
        <v>12291</v>
      </c>
      <c r="C778" s="311" t="s">
        <v>226</v>
      </c>
      <c r="D778" s="312">
        <v>242.43608267647059</v>
      </c>
    </row>
    <row r="779" spans="1:4">
      <c r="A779" s="310" t="s">
        <v>12292</v>
      </c>
      <c r="B779" s="311" t="s">
        <v>12293</v>
      </c>
      <c r="C779" s="311" t="s">
        <v>226</v>
      </c>
      <c r="D779" s="312">
        <v>162.29835622352942</v>
      </c>
    </row>
    <row r="780" spans="1:4">
      <c r="A780" s="310" t="s">
        <v>12294</v>
      </c>
      <c r="B780" s="311" t="s">
        <v>12295</v>
      </c>
      <c r="C780" s="311" t="s">
        <v>226</v>
      </c>
      <c r="D780" s="312">
        <v>544.64037975294116</v>
      </c>
    </row>
    <row r="781" spans="1:4">
      <c r="A781" s="310" t="s">
        <v>12298</v>
      </c>
      <c r="B781" s="311" t="s">
        <v>12299</v>
      </c>
      <c r="C781" s="311" t="s">
        <v>226</v>
      </c>
      <c r="D781" s="312">
        <v>29.461068611764706</v>
      </c>
    </row>
    <row r="782" spans="1:4">
      <c r="A782" s="310" t="s">
        <v>12300</v>
      </c>
      <c r="B782" s="311" t="s">
        <v>12301</v>
      </c>
      <c r="C782" s="311" t="s">
        <v>226</v>
      </c>
      <c r="D782" s="312">
        <v>99.549327435294117</v>
      </c>
    </row>
    <row r="783" spans="1:4">
      <c r="A783" s="310" t="s">
        <v>14571</v>
      </c>
      <c r="B783" s="311" t="s">
        <v>14572</v>
      </c>
      <c r="C783" s="311" t="s">
        <v>226</v>
      </c>
      <c r="D783" s="312">
        <v>132.99676888888888</v>
      </c>
    </row>
    <row r="784" spans="1:4">
      <c r="A784" s="310" t="s">
        <v>14573</v>
      </c>
      <c r="B784" s="311" t="s">
        <v>14574</v>
      </c>
      <c r="C784" s="311" t="s">
        <v>226</v>
      </c>
      <c r="D784" s="312">
        <v>389.57710222222221</v>
      </c>
    </row>
    <row r="785" spans="1:4">
      <c r="A785" s="310" t="s">
        <v>14575</v>
      </c>
      <c r="B785" s="311" t="s">
        <v>14576</v>
      </c>
      <c r="C785" s="311" t="s">
        <v>226</v>
      </c>
      <c r="D785" s="312">
        <v>217.42325925925925</v>
      </c>
    </row>
    <row r="786" spans="1:4">
      <c r="A786" s="310" t="s">
        <v>14577</v>
      </c>
      <c r="B786" s="311" t="s">
        <v>14578</v>
      </c>
      <c r="C786" s="311" t="s">
        <v>226</v>
      </c>
      <c r="D786" s="312">
        <v>975.06770370370373</v>
      </c>
    </row>
    <row r="787" spans="1:4">
      <c r="A787" s="310" t="s">
        <v>14583</v>
      </c>
      <c r="B787" s="311" t="s">
        <v>14584</v>
      </c>
      <c r="C787" s="311" t="s">
        <v>226</v>
      </c>
      <c r="D787" s="312">
        <v>38.068646296296293</v>
      </c>
    </row>
    <row r="788" spans="1:4">
      <c r="A788" s="310" t="s">
        <v>14585</v>
      </c>
      <c r="B788" s="311" t="s">
        <v>14586</v>
      </c>
      <c r="C788" s="311" t="s">
        <v>226</v>
      </c>
      <c r="D788" s="312">
        <v>49.87086851851852</v>
      </c>
    </row>
    <row r="789" spans="1:4">
      <c r="A789" s="310" t="s">
        <v>14589</v>
      </c>
      <c r="B789" s="311" t="s">
        <v>14590</v>
      </c>
      <c r="C789" s="311" t="s">
        <v>226</v>
      </c>
      <c r="D789" s="312">
        <v>85.056440222222221</v>
      </c>
    </row>
    <row r="790" spans="1:4">
      <c r="A790" s="310" t="s">
        <v>14591</v>
      </c>
      <c r="B790" s="311" t="s">
        <v>14592</v>
      </c>
      <c r="C790" s="311" t="s">
        <v>226</v>
      </c>
      <c r="D790" s="312">
        <v>154.45350688888891</v>
      </c>
    </row>
    <row r="791" spans="1:4">
      <c r="A791" s="310" t="s">
        <v>24966</v>
      </c>
      <c r="B791" s="311" t="s">
        <v>24967</v>
      </c>
      <c r="C791" s="311" t="s">
        <v>226</v>
      </c>
      <c r="D791" s="312">
        <v>27.299866666666667</v>
      </c>
    </row>
    <row r="792" spans="1:4">
      <c r="A792" s="310" t="s">
        <v>24968</v>
      </c>
      <c r="B792" s="311" t="s">
        <v>24969</v>
      </c>
      <c r="C792" s="311" t="s">
        <v>226</v>
      </c>
      <c r="D792" s="312">
        <v>84.824866666666665</v>
      </c>
    </row>
    <row r="793" spans="1:4">
      <c r="A793" s="310" t="s">
        <v>15234</v>
      </c>
      <c r="B793" s="311" t="s">
        <v>15235</v>
      </c>
      <c r="C793" s="311" t="s">
        <v>226</v>
      </c>
      <c r="D793" s="312">
        <v>5.0517767999999998</v>
      </c>
    </row>
    <row r="794" spans="1:4">
      <c r="A794" s="310" t="s">
        <v>15236</v>
      </c>
      <c r="B794" s="311" t="s">
        <v>15237</v>
      </c>
      <c r="C794" s="311" t="s">
        <v>226</v>
      </c>
      <c r="D794" s="312">
        <v>7.4877767999999998</v>
      </c>
    </row>
    <row r="795" spans="1:4">
      <c r="A795" s="310" t="s">
        <v>24970</v>
      </c>
      <c r="B795" s="311" t="s">
        <v>24971</v>
      </c>
      <c r="C795" s="311" t="s">
        <v>226</v>
      </c>
      <c r="D795" s="312">
        <v>32.157420000000002</v>
      </c>
    </row>
    <row r="796" spans="1:4">
      <c r="A796" s="310" t="s">
        <v>24972</v>
      </c>
      <c r="B796" s="311" t="s">
        <v>24973</v>
      </c>
      <c r="C796" s="311" t="s">
        <v>226</v>
      </c>
      <c r="D796" s="312">
        <v>123.79222</v>
      </c>
    </row>
    <row r="797" spans="1:4">
      <c r="A797" s="310" t="s">
        <v>15244</v>
      </c>
      <c r="B797" s="311" t="s">
        <v>15245</v>
      </c>
      <c r="C797" s="311" t="s">
        <v>226</v>
      </c>
      <c r="D797" s="312">
        <v>24.9842145</v>
      </c>
    </row>
    <row r="798" spans="1:4">
      <c r="A798" s="310" t="s">
        <v>15246</v>
      </c>
      <c r="B798" s="311" t="s">
        <v>15247</v>
      </c>
      <c r="C798" s="311" t="s">
        <v>226</v>
      </c>
      <c r="D798" s="312">
        <v>78.820834500000004</v>
      </c>
    </row>
    <row r="799" spans="1:4">
      <c r="A799" s="310" t="s">
        <v>15311</v>
      </c>
      <c r="B799" s="311" t="s">
        <v>15312</v>
      </c>
      <c r="C799" s="311" t="s">
        <v>226</v>
      </c>
      <c r="D799" s="312">
        <v>2.89676125</v>
      </c>
    </row>
    <row r="800" spans="1:4">
      <c r="A800" s="310" t="s">
        <v>15313</v>
      </c>
      <c r="B800" s="311" t="s">
        <v>15314</v>
      </c>
      <c r="C800" s="311" t="s">
        <v>226</v>
      </c>
      <c r="D800" s="312">
        <v>5.5875112499999995</v>
      </c>
    </row>
    <row r="801" spans="1:4">
      <c r="A801" s="310" t="s">
        <v>15315</v>
      </c>
      <c r="B801" s="311" t="s">
        <v>15316</v>
      </c>
      <c r="C801" s="311" t="s">
        <v>226</v>
      </c>
      <c r="D801" s="312">
        <v>1.0901581999999999</v>
      </c>
    </row>
    <row r="802" spans="1:4">
      <c r="A802" s="310" t="s">
        <v>15317</v>
      </c>
      <c r="B802" s="311" t="s">
        <v>15318</v>
      </c>
      <c r="C802" s="311" t="s">
        <v>226</v>
      </c>
      <c r="D802" s="312">
        <v>1.6366581999999998</v>
      </c>
    </row>
    <row r="803" spans="1:4">
      <c r="A803" s="310" t="s">
        <v>15319</v>
      </c>
      <c r="B803" s="311" t="s">
        <v>15320</v>
      </c>
      <c r="C803" s="311" t="s">
        <v>226</v>
      </c>
      <c r="D803" s="312">
        <v>99.708470312000003</v>
      </c>
    </row>
    <row r="804" spans="1:4">
      <c r="A804" s="310" t="s">
        <v>15321</v>
      </c>
      <c r="B804" s="311" t="s">
        <v>15322</v>
      </c>
      <c r="C804" s="311" t="s">
        <v>226</v>
      </c>
      <c r="D804" s="312">
        <v>194.763002312</v>
      </c>
    </row>
    <row r="805" spans="1:4" ht="15.75">
      <c r="A805" s="305" t="s">
        <v>26829</v>
      </c>
      <c r="B805" s="305"/>
      <c r="C805" s="305"/>
      <c r="D805" s="305"/>
    </row>
    <row r="806" spans="1:4">
      <c r="A806" s="307" t="s">
        <v>541</v>
      </c>
      <c r="B806" s="308" t="s">
        <v>284</v>
      </c>
      <c r="C806" s="308" t="s">
        <v>285</v>
      </c>
      <c r="D806" s="309" t="s">
        <v>24811</v>
      </c>
    </row>
    <row r="807" spans="1:4">
      <c r="A807" s="310" t="s">
        <v>2303</v>
      </c>
      <c r="B807" s="311" t="s">
        <v>2304</v>
      </c>
      <c r="C807" s="311" t="s">
        <v>277</v>
      </c>
      <c r="D807" s="312">
        <v>286.83</v>
      </c>
    </row>
    <row r="808" spans="1:4">
      <c r="A808" s="310" t="s">
        <v>2305</v>
      </c>
      <c r="B808" s="311" t="s">
        <v>2306</v>
      </c>
      <c r="C808" s="311" t="s">
        <v>277</v>
      </c>
      <c r="D808" s="312">
        <v>220.5</v>
      </c>
    </row>
    <row r="809" spans="1:4">
      <c r="A809" s="310" t="s">
        <v>2307</v>
      </c>
      <c r="B809" s="311" t="s">
        <v>2308</v>
      </c>
      <c r="C809" s="311" t="s">
        <v>277</v>
      </c>
      <c r="D809" s="312">
        <v>220.5</v>
      </c>
    </row>
    <row r="810" spans="1:4">
      <c r="A810" s="310" t="s">
        <v>5919</v>
      </c>
      <c r="B810" s="311" t="s">
        <v>376</v>
      </c>
      <c r="C810" s="311" t="s">
        <v>277</v>
      </c>
      <c r="D810" s="312">
        <v>147.96</v>
      </c>
    </row>
    <row r="811" spans="1:4" ht="22.5">
      <c r="A811" s="310" t="s">
        <v>5928</v>
      </c>
      <c r="B811" s="311" t="s">
        <v>5929</v>
      </c>
      <c r="C811" s="311" t="s">
        <v>277</v>
      </c>
      <c r="D811" s="312">
        <v>249.96</v>
      </c>
    </row>
    <row r="812" spans="1:4">
      <c r="A812" s="310" t="s">
        <v>6280</v>
      </c>
      <c r="B812" s="311" t="s">
        <v>6281</v>
      </c>
      <c r="C812" s="311" t="s">
        <v>5</v>
      </c>
      <c r="D812" s="312">
        <v>327.26</v>
      </c>
    </row>
    <row r="813" spans="1:4">
      <c r="A813" s="310" t="s">
        <v>6286</v>
      </c>
      <c r="B813" s="311" t="s">
        <v>6287</v>
      </c>
      <c r="C813" s="311" t="s">
        <v>277</v>
      </c>
      <c r="D813" s="312">
        <v>385.88</v>
      </c>
    </row>
    <row r="814" spans="1:4">
      <c r="A814" s="310" t="s">
        <v>8631</v>
      </c>
      <c r="B814" s="311" t="s">
        <v>8632</v>
      </c>
      <c r="C814" s="311" t="s">
        <v>5</v>
      </c>
      <c r="D814" s="312">
        <v>1960.79</v>
      </c>
    </row>
    <row r="815" spans="1:4">
      <c r="A815" s="310" t="s">
        <v>8633</v>
      </c>
      <c r="B815" s="311" t="s">
        <v>8634</v>
      </c>
      <c r="C815" s="311" t="s">
        <v>5</v>
      </c>
      <c r="D815" s="312">
        <v>2614.38</v>
      </c>
    </row>
    <row r="816" spans="1:4">
      <c r="A816" s="310" t="s">
        <v>8635</v>
      </c>
      <c r="B816" s="311" t="s">
        <v>8636</v>
      </c>
      <c r="C816" s="311" t="s">
        <v>5</v>
      </c>
      <c r="D816" s="312">
        <v>3921.57</v>
      </c>
    </row>
    <row r="817" spans="1:4">
      <c r="A817" s="310" t="s">
        <v>8637</v>
      </c>
      <c r="B817" s="311" t="s">
        <v>8638</v>
      </c>
      <c r="C817" s="311" t="s">
        <v>5</v>
      </c>
      <c r="D817" s="312">
        <v>814.18</v>
      </c>
    </row>
    <row r="818" spans="1:4">
      <c r="A818" s="310" t="s">
        <v>8639</v>
      </c>
      <c r="B818" s="311" t="s">
        <v>8640</v>
      </c>
      <c r="C818" s="311" t="s">
        <v>5</v>
      </c>
      <c r="D818" s="312">
        <v>814.18</v>
      </c>
    </row>
    <row r="819" spans="1:4">
      <c r="A819" s="310" t="s">
        <v>8641</v>
      </c>
      <c r="B819" s="311" t="s">
        <v>8642</v>
      </c>
      <c r="C819" s="311" t="s">
        <v>277</v>
      </c>
      <c r="D819" s="312">
        <v>1173.04</v>
      </c>
    </row>
    <row r="820" spans="1:4">
      <c r="A820" s="310" t="s">
        <v>8644</v>
      </c>
      <c r="B820" s="311" t="s">
        <v>8645</v>
      </c>
      <c r="C820" s="311" t="s">
        <v>277</v>
      </c>
      <c r="D820" s="312">
        <v>454.4</v>
      </c>
    </row>
    <row r="821" spans="1:4" ht="22.5">
      <c r="A821" s="310" t="s">
        <v>8643</v>
      </c>
      <c r="B821" s="311" t="s">
        <v>24974</v>
      </c>
      <c r="C821" s="311" t="s">
        <v>277</v>
      </c>
      <c r="D821" s="312">
        <v>282.52</v>
      </c>
    </row>
    <row r="822" spans="1:4" ht="22.5">
      <c r="A822" s="310" t="s">
        <v>8678</v>
      </c>
      <c r="B822" s="311" t="s">
        <v>8679</v>
      </c>
      <c r="C822" s="311" t="s">
        <v>5</v>
      </c>
      <c r="D822" s="312">
        <v>2700.57</v>
      </c>
    </row>
    <row r="823" spans="1:4">
      <c r="A823" s="310" t="s">
        <v>8701</v>
      </c>
      <c r="B823" s="311" t="s">
        <v>8702</v>
      </c>
      <c r="C823" s="311" t="s">
        <v>277</v>
      </c>
      <c r="D823" s="312">
        <v>234.61</v>
      </c>
    </row>
    <row r="824" spans="1:4" ht="22.5">
      <c r="A824" s="310" t="s">
        <v>8714</v>
      </c>
      <c r="B824" s="311" t="s">
        <v>8715</v>
      </c>
      <c r="C824" s="311" t="s">
        <v>277</v>
      </c>
      <c r="D824" s="312">
        <v>380.2</v>
      </c>
    </row>
    <row r="825" spans="1:4" ht="22.5">
      <c r="A825" s="310" t="s">
        <v>8720</v>
      </c>
      <c r="B825" s="311" t="s">
        <v>8721</v>
      </c>
      <c r="C825" s="311" t="s">
        <v>5</v>
      </c>
      <c r="D825" s="312">
        <v>352.45</v>
      </c>
    </row>
    <row r="826" spans="1:4" ht="15.75">
      <c r="A826" s="305" t="s">
        <v>26830</v>
      </c>
      <c r="B826" s="305"/>
      <c r="C826" s="305"/>
      <c r="D826" s="305"/>
    </row>
    <row r="827" spans="1:4">
      <c r="A827" s="307" t="s">
        <v>541</v>
      </c>
      <c r="B827" s="308" t="s">
        <v>284</v>
      </c>
      <c r="C827" s="308" t="s">
        <v>285</v>
      </c>
      <c r="D827" s="309" t="s">
        <v>24811</v>
      </c>
    </row>
    <row r="828" spans="1:4">
      <c r="A828" s="310" t="s">
        <v>3329</v>
      </c>
      <c r="B828" s="311" t="s">
        <v>3330</v>
      </c>
      <c r="C828" s="311" t="s">
        <v>40</v>
      </c>
      <c r="D828" s="312">
        <v>5.24</v>
      </c>
    </row>
    <row r="829" spans="1:4">
      <c r="A829" s="310" t="s">
        <v>4673</v>
      </c>
      <c r="B829" s="311" t="s">
        <v>4674</v>
      </c>
      <c r="C829" s="311" t="s">
        <v>278</v>
      </c>
      <c r="D829" s="312">
        <v>20.09</v>
      </c>
    </row>
    <row r="830" spans="1:4">
      <c r="A830" s="310" t="s">
        <v>4675</v>
      </c>
      <c r="B830" s="311" t="s">
        <v>4676</v>
      </c>
      <c r="C830" s="311" t="s">
        <v>278</v>
      </c>
      <c r="D830" s="312">
        <v>26.04</v>
      </c>
    </row>
    <row r="831" spans="1:4">
      <c r="A831" s="310" t="s">
        <v>4677</v>
      </c>
      <c r="B831" s="311" t="s">
        <v>4678</v>
      </c>
      <c r="C831" s="311" t="s">
        <v>278</v>
      </c>
      <c r="D831" s="312">
        <v>15.16</v>
      </c>
    </row>
    <row r="832" spans="1:4">
      <c r="A832" s="310" t="s">
        <v>5123</v>
      </c>
      <c r="B832" s="311" t="s">
        <v>5124</v>
      </c>
      <c r="C832" s="311" t="s">
        <v>5</v>
      </c>
      <c r="D832" s="312">
        <v>5.8</v>
      </c>
    </row>
    <row r="833" spans="1:4">
      <c r="A833" s="310" t="s">
        <v>5152</v>
      </c>
      <c r="B833" s="311" t="s">
        <v>5153</v>
      </c>
      <c r="C833" s="311" t="s">
        <v>40</v>
      </c>
      <c r="D833" s="312">
        <v>7.25</v>
      </c>
    </row>
    <row r="834" spans="1:4">
      <c r="A834" s="310" t="s">
        <v>10184</v>
      </c>
      <c r="B834" s="311" t="s">
        <v>10185</v>
      </c>
      <c r="C834" s="311" t="s">
        <v>5</v>
      </c>
      <c r="D834" s="312">
        <v>70.08</v>
      </c>
    </row>
    <row r="835" spans="1:4" ht="15.75">
      <c r="A835" s="305" t="s">
        <v>26831</v>
      </c>
      <c r="B835" s="305"/>
      <c r="C835" s="305"/>
      <c r="D835" s="305"/>
    </row>
    <row r="836" spans="1:4">
      <c r="A836" s="307" t="s">
        <v>541</v>
      </c>
      <c r="B836" s="308" t="s">
        <v>284</v>
      </c>
      <c r="C836" s="308" t="s">
        <v>285</v>
      </c>
      <c r="D836" s="309" t="s">
        <v>24811</v>
      </c>
    </row>
    <row r="837" spans="1:4">
      <c r="A837" s="310" t="s">
        <v>1134</v>
      </c>
      <c r="B837" s="311" t="s">
        <v>379</v>
      </c>
      <c r="C837" s="311" t="s">
        <v>5</v>
      </c>
      <c r="D837" s="312">
        <v>24.33</v>
      </c>
    </row>
    <row r="838" spans="1:4">
      <c r="A838" s="310" t="s">
        <v>1137</v>
      </c>
      <c r="B838" s="311" t="s">
        <v>380</v>
      </c>
      <c r="C838" s="311" t="s">
        <v>5</v>
      </c>
      <c r="D838" s="312">
        <v>14.03</v>
      </c>
    </row>
    <row r="839" spans="1:4">
      <c r="A839" s="310" t="s">
        <v>1395</v>
      </c>
      <c r="B839" s="311" t="s">
        <v>1396</v>
      </c>
      <c r="C839" s="311" t="s">
        <v>5</v>
      </c>
      <c r="D839" s="312">
        <v>60.8</v>
      </c>
    </row>
    <row r="840" spans="1:4">
      <c r="A840" s="310" t="s">
        <v>1590</v>
      </c>
      <c r="B840" s="311" t="s">
        <v>1591</v>
      </c>
      <c r="C840" s="311" t="s">
        <v>5</v>
      </c>
      <c r="D840" s="312">
        <v>5.97</v>
      </c>
    </row>
    <row r="841" spans="1:4">
      <c r="A841" s="310" t="s">
        <v>1651</v>
      </c>
      <c r="B841" s="311" t="s">
        <v>24975</v>
      </c>
      <c r="C841" s="311" t="s">
        <v>5</v>
      </c>
      <c r="D841" s="312">
        <v>6.8</v>
      </c>
    </row>
    <row r="842" spans="1:4">
      <c r="A842" s="310" t="s">
        <v>1653</v>
      </c>
      <c r="B842" s="311" t="s">
        <v>1654</v>
      </c>
      <c r="C842" s="311" t="s">
        <v>5</v>
      </c>
      <c r="D842" s="312">
        <v>0.2</v>
      </c>
    </row>
    <row r="843" spans="1:4">
      <c r="A843" s="310" t="s">
        <v>2182</v>
      </c>
      <c r="B843" s="311" t="s">
        <v>2183</v>
      </c>
      <c r="C843" s="311" t="s">
        <v>5</v>
      </c>
      <c r="D843" s="312">
        <v>130.93</v>
      </c>
    </row>
    <row r="844" spans="1:4">
      <c r="A844" s="310" t="s">
        <v>2184</v>
      </c>
      <c r="B844" s="311" t="s">
        <v>2185</v>
      </c>
      <c r="C844" s="311" t="s">
        <v>5</v>
      </c>
      <c r="D844" s="312">
        <v>22.33</v>
      </c>
    </row>
    <row r="845" spans="1:4">
      <c r="A845" s="310" t="s">
        <v>2186</v>
      </c>
      <c r="B845" s="311" t="s">
        <v>381</v>
      </c>
      <c r="C845" s="311" t="s">
        <v>5</v>
      </c>
      <c r="D845" s="312">
        <v>15</v>
      </c>
    </row>
    <row r="846" spans="1:4">
      <c r="A846" s="310" t="s">
        <v>2642</v>
      </c>
      <c r="B846" s="311" t="s">
        <v>2643</v>
      </c>
      <c r="C846" s="311" t="s">
        <v>5</v>
      </c>
      <c r="D846" s="312">
        <v>4.38</v>
      </c>
    </row>
    <row r="847" spans="1:4">
      <c r="A847" s="310" t="s">
        <v>2957</v>
      </c>
      <c r="B847" s="311" t="s">
        <v>2958</v>
      </c>
      <c r="C847" s="311" t="s">
        <v>5</v>
      </c>
      <c r="D847" s="312">
        <v>2455</v>
      </c>
    </row>
    <row r="848" spans="1:4">
      <c r="A848" s="310" t="s">
        <v>3305</v>
      </c>
      <c r="B848" s="311" t="s">
        <v>3306</v>
      </c>
      <c r="C848" s="311" t="s">
        <v>5</v>
      </c>
      <c r="D848" s="312">
        <v>22.9</v>
      </c>
    </row>
    <row r="849" spans="1:4">
      <c r="A849" s="310" t="s">
        <v>3337</v>
      </c>
      <c r="B849" s="311" t="s">
        <v>3338</v>
      </c>
      <c r="C849" s="311" t="s">
        <v>40</v>
      </c>
      <c r="D849" s="312">
        <v>21.4</v>
      </c>
    </row>
    <row r="850" spans="1:4">
      <c r="A850" s="310" t="s">
        <v>4826</v>
      </c>
      <c r="B850" s="311" t="s">
        <v>4827</v>
      </c>
      <c r="C850" s="311" t="s">
        <v>5</v>
      </c>
      <c r="D850" s="312">
        <v>19.670000000000002</v>
      </c>
    </row>
    <row r="851" spans="1:4">
      <c r="A851" s="310" t="s">
        <v>4828</v>
      </c>
      <c r="B851" s="311" t="s">
        <v>4829</v>
      </c>
      <c r="C851" s="311" t="s">
        <v>5</v>
      </c>
      <c r="D851" s="312">
        <v>29.06</v>
      </c>
    </row>
    <row r="852" spans="1:4">
      <c r="A852" s="310" t="s">
        <v>4830</v>
      </c>
      <c r="B852" s="311" t="s">
        <v>4831</v>
      </c>
      <c r="C852" s="311" t="s">
        <v>5</v>
      </c>
      <c r="D852" s="312">
        <v>12.5</v>
      </c>
    </row>
    <row r="853" spans="1:4">
      <c r="A853" s="310" t="s">
        <v>4832</v>
      </c>
      <c r="B853" s="311" t="s">
        <v>4833</v>
      </c>
      <c r="C853" s="311" t="s">
        <v>5</v>
      </c>
      <c r="D853" s="312">
        <v>26.76</v>
      </c>
    </row>
    <row r="854" spans="1:4">
      <c r="A854" s="310" t="s">
        <v>4834</v>
      </c>
      <c r="B854" s="311" t="s">
        <v>4835</v>
      </c>
      <c r="C854" s="311" t="s">
        <v>5</v>
      </c>
      <c r="D854" s="312">
        <v>14.36</v>
      </c>
    </row>
    <row r="855" spans="1:4">
      <c r="A855" s="310" t="s">
        <v>4836</v>
      </c>
      <c r="B855" s="311" t="s">
        <v>4837</v>
      </c>
      <c r="C855" s="311" t="s">
        <v>5</v>
      </c>
      <c r="D855" s="312">
        <v>24.67</v>
      </c>
    </row>
    <row r="856" spans="1:4">
      <c r="A856" s="310" t="s">
        <v>4838</v>
      </c>
      <c r="B856" s="311" t="s">
        <v>4839</v>
      </c>
      <c r="C856" s="311" t="s">
        <v>5</v>
      </c>
      <c r="D856" s="312">
        <v>24.67</v>
      </c>
    </row>
    <row r="857" spans="1:4">
      <c r="A857" s="310" t="s">
        <v>4842</v>
      </c>
      <c r="B857" s="311" t="s">
        <v>4843</v>
      </c>
      <c r="C857" s="311" t="s">
        <v>40</v>
      </c>
      <c r="D857" s="312">
        <v>11.63</v>
      </c>
    </row>
    <row r="858" spans="1:4">
      <c r="A858" s="310" t="s">
        <v>4844</v>
      </c>
      <c r="B858" s="311" t="s">
        <v>4845</v>
      </c>
      <c r="C858" s="311" t="s">
        <v>5</v>
      </c>
      <c r="D858" s="312">
        <v>3.1</v>
      </c>
    </row>
    <row r="859" spans="1:4">
      <c r="A859" s="310" t="s">
        <v>4846</v>
      </c>
      <c r="B859" s="311" t="s">
        <v>4847</v>
      </c>
      <c r="C859" s="311" t="s">
        <v>5</v>
      </c>
      <c r="D859" s="312">
        <v>35.21</v>
      </c>
    </row>
    <row r="860" spans="1:4">
      <c r="A860" s="310" t="s">
        <v>4848</v>
      </c>
      <c r="B860" s="311" t="s">
        <v>4849</v>
      </c>
      <c r="C860" s="311" t="s">
        <v>5</v>
      </c>
      <c r="D860" s="312">
        <v>15.34</v>
      </c>
    </row>
    <row r="861" spans="1:4">
      <c r="A861" s="310" t="s">
        <v>4850</v>
      </c>
      <c r="B861" s="311" t="s">
        <v>382</v>
      </c>
      <c r="C861" s="311" t="s">
        <v>5</v>
      </c>
      <c r="D861" s="312">
        <v>60.23</v>
      </c>
    </row>
    <row r="862" spans="1:4">
      <c r="A862" s="310" t="s">
        <v>4851</v>
      </c>
      <c r="B862" s="311" t="s">
        <v>4852</v>
      </c>
      <c r="C862" s="311" t="s">
        <v>5</v>
      </c>
      <c r="D862" s="312">
        <v>29.08</v>
      </c>
    </row>
    <row r="863" spans="1:4">
      <c r="A863" s="310" t="s">
        <v>4853</v>
      </c>
      <c r="B863" s="311" t="s">
        <v>4854</v>
      </c>
      <c r="C863" s="311" t="s">
        <v>5</v>
      </c>
      <c r="D863" s="312">
        <v>74.22</v>
      </c>
    </row>
    <row r="864" spans="1:4">
      <c r="A864" s="310" t="s">
        <v>5392</v>
      </c>
      <c r="B864" s="311" t="s">
        <v>5393</v>
      </c>
      <c r="C864" s="311" t="s">
        <v>5</v>
      </c>
      <c r="D864" s="312">
        <v>122.02</v>
      </c>
    </row>
    <row r="865" spans="1:4">
      <c r="A865" s="310" t="s">
        <v>5394</v>
      </c>
      <c r="B865" s="311" t="s">
        <v>5395</v>
      </c>
      <c r="C865" s="311" t="s">
        <v>5</v>
      </c>
      <c r="D865" s="312">
        <v>127.54</v>
      </c>
    </row>
    <row r="866" spans="1:4">
      <c r="A866" s="310" t="s">
        <v>5396</v>
      </c>
      <c r="B866" s="311" t="s">
        <v>5397</v>
      </c>
      <c r="C866" s="311" t="s">
        <v>5</v>
      </c>
      <c r="D866" s="312">
        <v>67.599999999999994</v>
      </c>
    </row>
    <row r="867" spans="1:4">
      <c r="A867" s="310" t="s">
        <v>5398</v>
      </c>
      <c r="B867" s="311" t="s">
        <v>5399</v>
      </c>
      <c r="C867" s="311" t="s">
        <v>5</v>
      </c>
      <c r="D867" s="312">
        <v>107.87</v>
      </c>
    </row>
    <row r="868" spans="1:4">
      <c r="A868" s="310" t="s">
        <v>5400</v>
      </c>
      <c r="B868" s="311" t="s">
        <v>383</v>
      </c>
      <c r="C868" s="311" t="s">
        <v>5</v>
      </c>
      <c r="D868" s="312">
        <v>52.5</v>
      </c>
    </row>
    <row r="869" spans="1:4">
      <c r="A869" s="310" t="s">
        <v>5401</v>
      </c>
      <c r="B869" s="311" t="s">
        <v>384</v>
      </c>
      <c r="C869" s="311" t="s">
        <v>5</v>
      </c>
      <c r="D869" s="312">
        <v>46</v>
      </c>
    </row>
    <row r="870" spans="1:4">
      <c r="A870" s="310" t="s">
        <v>5402</v>
      </c>
      <c r="B870" s="311" t="s">
        <v>5403</v>
      </c>
      <c r="C870" s="311" t="s">
        <v>5</v>
      </c>
      <c r="D870" s="312">
        <v>41.64</v>
      </c>
    </row>
    <row r="871" spans="1:4">
      <c r="A871" s="310" t="s">
        <v>5404</v>
      </c>
      <c r="B871" s="311" t="s">
        <v>385</v>
      </c>
      <c r="C871" s="311" t="s">
        <v>5</v>
      </c>
      <c r="D871" s="312">
        <v>34.340000000000003</v>
      </c>
    </row>
    <row r="872" spans="1:4">
      <c r="A872" s="310" t="s">
        <v>5407</v>
      </c>
      <c r="B872" s="311" t="s">
        <v>5408</v>
      </c>
      <c r="C872" s="311" t="s">
        <v>5</v>
      </c>
      <c r="D872" s="312">
        <v>9.4700000000000006</v>
      </c>
    </row>
    <row r="873" spans="1:4">
      <c r="A873" s="310" t="s">
        <v>5409</v>
      </c>
      <c r="B873" s="311" t="s">
        <v>5410</v>
      </c>
      <c r="C873" s="311" t="s">
        <v>5</v>
      </c>
      <c r="D873" s="312">
        <v>64.2</v>
      </c>
    </row>
    <row r="874" spans="1:4">
      <c r="A874" s="310" t="s">
        <v>5411</v>
      </c>
      <c r="B874" s="311" t="s">
        <v>5412</v>
      </c>
      <c r="C874" s="311" t="s">
        <v>5</v>
      </c>
      <c r="D874" s="312">
        <v>22.67</v>
      </c>
    </row>
    <row r="875" spans="1:4">
      <c r="A875" s="310" t="s">
        <v>5413</v>
      </c>
      <c r="B875" s="311" t="s">
        <v>5414</v>
      </c>
      <c r="C875" s="311" t="s">
        <v>5</v>
      </c>
      <c r="D875" s="312">
        <v>1.77</v>
      </c>
    </row>
    <row r="876" spans="1:4">
      <c r="A876" s="310" t="s">
        <v>5417</v>
      </c>
      <c r="B876" s="311" t="s">
        <v>5418</v>
      </c>
      <c r="C876" s="311" t="s">
        <v>278</v>
      </c>
      <c r="D876" s="312">
        <v>7.86</v>
      </c>
    </row>
    <row r="877" spans="1:4">
      <c r="A877" s="310" t="s">
        <v>5432</v>
      </c>
      <c r="B877" s="311" t="s">
        <v>386</v>
      </c>
      <c r="C877" s="311" t="s">
        <v>5</v>
      </c>
      <c r="D877" s="312">
        <v>15.01</v>
      </c>
    </row>
    <row r="878" spans="1:4">
      <c r="A878" s="310" t="s">
        <v>5433</v>
      </c>
      <c r="B878" s="311" t="s">
        <v>5434</v>
      </c>
      <c r="C878" s="311" t="s">
        <v>5</v>
      </c>
      <c r="D878" s="312">
        <v>12.56</v>
      </c>
    </row>
    <row r="879" spans="1:4">
      <c r="A879" s="310" t="s">
        <v>5435</v>
      </c>
      <c r="B879" s="311" t="s">
        <v>387</v>
      </c>
      <c r="C879" s="311" t="s">
        <v>5</v>
      </c>
      <c r="D879" s="312">
        <v>4.24</v>
      </c>
    </row>
    <row r="880" spans="1:4">
      <c r="A880" s="310" t="s">
        <v>7301</v>
      </c>
      <c r="B880" s="311" t="s">
        <v>7302</v>
      </c>
      <c r="C880" s="311" t="s">
        <v>428</v>
      </c>
      <c r="D880" s="312">
        <v>35.909999999999997</v>
      </c>
    </row>
    <row r="881" spans="1:4">
      <c r="A881" s="310" t="s">
        <v>7604</v>
      </c>
      <c r="B881" s="311" t="s">
        <v>7605</v>
      </c>
      <c r="C881" s="311" t="s">
        <v>5</v>
      </c>
      <c r="D881" s="312">
        <v>604.34</v>
      </c>
    </row>
    <row r="882" spans="1:4">
      <c r="A882" s="310" t="s">
        <v>7606</v>
      </c>
      <c r="B882" s="311" t="s">
        <v>7607</v>
      </c>
      <c r="C882" s="311" t="s">
        <v>5</v>
      </c>
      <c r="D882" s="312">
        <v>139.33000000000001</v>
      </c>
    </row>
    <row r="883" spans="1:4" ht="22.5">
      <c r="A883" s="310" t="s">
        <v>7608</v>
      </c>
      <c r="B883" s="311" t="s">
        <v>7609</v>
      </c>
      <c r="C883" s="311" t="s">
        <v>5</v>
      </c>
      <c r="D883" s="312">
        <v>219.3</v>
      </c>
    </row>
    <row r="884" spans="1:4">
      <c r="A884" s="310" t="s">
        <v>8032</v>
      </c>
      <c r="B884" s="311" t="s">
        <v>8033</v>
      </c>
      <c r="C884" s="311" t="s">
        <v>5</v>
      </c>
      <c r="D884" s="312">
        <v>3.12</v>
      </c>
    </row>
    <row r="885" spans="1:4">
      <c r="A885" s="310" t="s">
        <v>8249</v>
      </c>
      <c r="B885" s="311" t="s">
        <v>8250</v>
      </c>
      <c r="C885" s="311" t="s">
        <v>5</v>
      </c>
      <c r="D885" s="312">
        <v>23.34</v>
      </c>
    </row>
    <row r="886" spans="1:4">
      <c r="A886" s="310" t="s">
        <v>8819</v>
      </c>
      <c r="B886" s="311" t="s">
        <v>389</v>
      </c>
      <c r="C886" s="311" t="s">
        <v>5</v>
      </c>
      <c r="D886" s="312">
        <v>18.47</v>
      </c>
    </row>
    <row r="887" spans="1:4">
      <c r="A887" s="310" t="s">
        <v>8865</v>
      </c>
      <c r="B887" s="311" t="s">
        <v>8866</v>
      </c>
      <c r="C887" s="311" t="s">
        <v>5</v>
      </c>
      <c r="D887" s="312">
        <v>12.03</v>
      </c>
    </row>
    <row r="888" spans="1:4">
      <c r="A888" s="310" t="s">
        <v>8868</v>
      </c>
      <c r="B888" s="311" t="s">
        <v>8869</v>
      </c>
      <c r="C888" s="311" t="s">
        <v>5</v>
      </c>
      <c r="D888" s="312">
        <v>4.95</v>
      </c>
    </row>
    <row r="889" spans="1:4">
      <c r="A889" s="310" t="s">
        <v>10758</v>
      </c>
      <c r="B889" s="311" t="s">
        <v>10759</v>
      </c>
      <c r="C889" s="311" t="s">
        <v>5</v>
      </c>
      <c r="D889" s="312">
        <v>3.89</v>
      </c>
    </row>
    <row r="890" spans="1:4">
      <c r="A890" s="310" t="s">
        <v>10760</v>
      </c>
      <c r="B890" s="311" t="s">
        <v>10761</v>
      </c>
      <c r="C890" s="311" t="s">
        <v>5</v>
      </c>
      <c r="D890" s="312">
        <v>4.5999999999999996</v>
      </c>
    </row>
    <row r="891" spans="1:4">
      <c r="A891" s="310" t="s">
        <v>10762</v>
      </c>
      <c r="B891" s="311" t="s">
        <v>10763</v>
      </c>
      <c r="C891" s="311" t="s">
        <v>5</v>
      </c>
      <c r="D891" s="312">
        <v>34.340000000000003</v>
      </c>
    </row>
    <row r="892" spans="1:4">
      <c r="A892" s="310" t="s">
        <v>12314</v>
      </c>
      <c r="B892" s="311" t="s">
        <v>12315</v>
      </c>
      <c r="C892" s="311" t="s">
        <v>5</v>
      </c>
      <c r="D892" s="312">
        <v>26.9</v>
      </c>
    </row>
    <row r="893" spans="1:4">
      <c r="A893" s="310" t="s">
        <v>12316</v>
      </c>
      <c r="B893" s="311" t="s">
        <v>12317</v>
      </c>
      <c r="C893" s="311" t="s">
        <v>5</v>
      </c>
      <c r="D893" s="312">
        <v>36.17</v>
      </c>
    </row>
    <row r="894" spans="1:4" ht="15.75">
      <c r="A894" s="305" t="s">
        <v>26832</v>
      </c>
      <c r="B894" s="305"/>
      <c r="C894" s="305"/>
      <c r="D894" s="305"/>
    </row>
    <row r="895" spans="1:4">
      <c r="A895" s="307" t="s">
        <v>541</v>
      </c>
      <c r="B895" s="308" t="s">
        <v>284</v>
      </c>
      <c r="C895" s="308" t="s">
        <v>285</v>
      </c>
      <c r="D895" s="309" t="s">
        <v>24811</v>
      </c>
    </row>
    <row r="896" spans="1:4">
      <c r="A896" s="310" t="s">
        <v>550</v>
      </c>
      <c r="B896" s="311" t="s">
        <v>551</v>
      </c>
      <c r="C896" s="311" t="s">
        <v>5</v>
      </c>
      <c r="D896" s="312">
        <v>40.130000000000003</v>
      </c>
    </row>
    <row r="897" spans="1:4">
      <c r="A897" s="310" t="s">
        <v>801</v>
      </c>
      <c r="B897" s="311" t="s">
        <v>802</v>
      </c>
      <c r="C897" s="311" t="s">
        <v>5</v>
      </c>
      <c r="D897" s="312">
        <v>118.28</v>
      </c>
    </row>
    <row r="898" spans="1:4">
      <c r="A898" s="310" t="s">
        <v>803</v>
      </c>
      <c r="B898" s="311" t="s">
        <v>804</v>
      </c>
      <c r="C898" s="311" t="s">
        <v>5</v>
      </c>
      <c r="D898" s="312">
        <v>1225.21</v>
      </c>
    </row>
    <row r="899" spans="1:4">
      <c r="A899" s="310" t="s">
        <v>805</v>
      </c>
      <c r="B899" s="311" t="s">
        <v>806</v>
      </c>
      <c r="C899" s="311" t="s">
        <v>5</v>
      </c>
      <c r="D899" s="312">
        <v>187.22</v>
      </c>
    </row>
    <row r="900" spans="1:4">
      <c r="A900" s="310" t="s">
        <v>807</v>
      </c>
      <c r="B900" s="311" t="s">
        <v>364</v>
      </c>
      <c r="C900" s="311" t="s">
        <v>5</v>
      </c>
      <c r="D900" s="312">
        <v>344.81</v>
      </c>
    </row>
    <row r="901" spans="1:4">
      <c r="A901" s="310" t="s">
        <v>808</v>
      </c>
      <c r="B901" s="311" t="s">
        <v>809</v>
      </c>
      <c r="C901" s="311" t="s">
        <v>5</v>
      </c>
      <c r="D901" s="312">
        <v>577.05999999999995</v>
      </c>
    </row>
    <row r="902" spans="1:4">
      <c r="A902" s="310" t="s">
        <v>810</v>
      </c>
      <c r="B902" s="311" t="s">
        <v>811</v>
      </c>
      <c r="C902" s="311" t="s">
        <v>5</v>
      </c>
      <c r="D902" s="312">
        <v>669.67</v>
      </c>
    </row>
    <row r="903" spans="1:4">
      <c r="A903" s="310" t="s">
        <v>812</v>
      </c>
      <c r="B903" s="311" t="s">
        <v>813</v>
      </c>
      <c r="C903" s="311" t="s">
        <v>5</v>
      </c>
      <c r="D903" s="312">
        <v>33.79</v>
      </c>
    </row>
    <row r="904" spans="1:4">
      <c r="A904" s="310" t="s">
        <v>814</v>
      </c>
      <c r="B904" s="311" t="s">
        <v>815</v>
      </c>
      <c r="C904" s="311" t="s">
        <v>5</v>
      </c>
      <c r="D904" s="312">
        <v>204.32</v>
      </c>
    </row>
    <row r="905" spans="1:4">
      <c r="A905" s="310" t="s">
        <v>816</v>
      </c>
      <c r="B905" s="311" t="s">
        <v>817</v>
      </c>
      <c r="C905" s="311" t="s">
        <v>5</v>
      </c>
      <c r="D905" s="312">
        <v>47.3</v>
      </c>
    </row>
    <row r="906" spans="1:4">
      <c r="A906" s="310" t="s">
        <v>818</v>
      </c>
      <c r="B906" s="311" t="s">
        <v>819</v>
      </c>
      <c r="C906" s="311" t="s">
        <v>5</v>
      </c>
      <c r="D906" s="312">
        <v>84.5</v>
      </c>
    </row>
    <row r="907" spans="1:4">
      <c r="A907" s="310" t="s">
        <v>820</v>
      </c>
      <c r="B907" s="311" t="s">
        <v>821</v>
      </c>
      <c r="C907" s="311" t="s">
        <v>5</v>
      </c>
      <c r="D907" s="312">
        <v>127.37</v>
      </c>
    </row>
    <row r="908" spans="1:4">
      <c r="A908" s="310" t="s">
        <v>822</v>
      </c>
      <c r="B908" s="311" t="s">
        <v>823</v>
      </c>
      <c r="C908" s="311" t="s">
        <v>5</v>
      </c>
      <c r="D908" s="312">
        <v>135.82</v>
      </c>
    </row>
    <row r="909" spans="1:4">
      <c r="A909" s="310" t="s">
        <v>1065</v>
      </c>
      <c r="B909" s="311" t="s">
        <v>1066</v>
      </c>
      <c r="C909" s="311" t="s">
        <v>40</v>
      </c>
      <c r="D909" s="312">
        <v>0.87</v>
      </c>
    </row>
    <row r="910" spans="1:4">
      <c r="A910" s="310" t="s">
        <v>1067</v>
      </c>
      <c r="B910" s="311" t="s">
        <v>1068</v>
      </c>
      <c r="C910" s="311" t="s">
        <v>278</v>
      </c>
      <c r="D910" s="312">
        <v>9.1</v>
      </c>
    </row>
    <row r="911" spans="1:4">
      <c r="A911" s="310" t="s">
        <v>1069</v>
      </c>
      <c r="B911" s="311" t="s">
        <v>1070</v>
      </c>
      <c r="C911" s="311" t="s">
        <v>278</v>
      </c>
      <c r="D911" s="312">
        <v>10.53</v>
      </c>
    </row>
    <row r="912" spans="1:4">
      <c r="A912" s="310" t="s">
        <v>1071</v>
      </c>
      <c r="B912" s="311" t="s">
        <v>1072</v>
      </c>
      <c r="C912" s="311" t="s">
        <v>278</v>
      </c>
      <c r="D912" s="312">
        <v>20.71</v>
      </c>
    </row>
    <row r="913" spans="1:4">
      <c r="A913" s="310" t="s">
        <v>1073</v>
      </c>
      <c r="B913" s="311" t="s">
        <v>1074</v>
      </c>
      <c r="C913" s="311" t="s">
        <v>278</v>
      </c>
      <c r="D913" s="312">
        <v>22.48</v>
      </c>
    </row>
    <row r="914" spans="1:4">
      <c r="A914" s="310" t="s">
        <v>1075</v>
      </c>
      <c r="B914" s="311" t="s">
        <v>1076</v>
      </c>
      <c r="C914" s="311" t="s">
        <v>278</v>
      </c>
      <c r="D914" s="312">
        <v>10.050000000000001</v>
      </c>
    </row>
    <row r="915" spans="1:4">
      <c r="A915" s="310" t="s">
        <v>1077</v>
      </c>
      <c r="B915" s="311" t="s">
        <v>1078</v>
      </c>
      <c r="C915" s="311" t="s">
        <v>278</v>
      </c>
      <c r="D915" s="312">
        <v>21.12</v>
      </c>
    </row>
    <row r="916" spans="1:4">
      <c r="A916" s="310" t="s">
        <v>1242</v>
      </c>
      <c r="B916" s="311" t="s">
        <v>1243</v>
      </c>
      <c r="C916" s="311" t="s">
        <v>5</v>
      </c>
      <c r="D916" s="312">
        <v>0.37</v>
      </c>
    </row>
    <row r="917" spans="1:4">
      <c r="A917" s="310" t="s">
        <v>1244</v>
      </c>
      <c r="B917" s="311" t="s">
        <v>1245</v>
      </c>
      <c r="C917" s="311" t="s">
        <v>5</v>
      </c>
      <c r="D917" s="312">
        <v>0.37</v>
      </c>
    </row>
    <row r="918" spans="1:4">
      <c r="A918" s="310" t="s">
        <v>1252</v>
      </c>
      <c r="B918" s="311" t="s">
        <v>1253</v>
      </c>
      <c r="C918" s="311" t="s">
        <v>5</v>
      </c>
      <c r="D918" s="312">
        <v>2.54</v>
      </c>
    </row>
    <row r="919" spans="1:4">
      <c r="A919" s="310" t="s">
        <v>567</v>
      </c>
      <c r="B919" s="311" t="s">
        <v>568</v>
      </c>
      <c r="C919" s="311" t="s">
        <v>278</v>
      </c>
      <c r="D919" s="312">
        <v>9.51</v>
      </c>
    </row>
    <row r="920" spans="1:4">
      <c r="A920" s="310" t="s">
        <v>569</v>
      </c>
      <c r="B920" s="311" t="s">
        <v>570</v>
      </c>
      <c r="C920" s="311" t="s">
        <v>278</v>
      </c>
      <c r="D920" s="312">
        <v>9.5</v>
      </c>
    </row>
    <row r="921" spans="1:4">
      <c r="A921" s="310" t="s">
        <v>571</v>
      </c>
      <c r="B921" s="311" t="s">
        <v>572</v>
      </c>
      <c r="C921" s="311" t="s">
        <v>278</v>
      </c>
      <c r="D921" s="312">
        <v>8.89</v>
      </c>
    </row>
    <row r="922" spans="1:4">
      <c r="A922" s="310" t="s">
        <v>573</v>
      </c>
      <c r="B922" s="311" t="s">
        <v>574</v>
      </c>
      <c r="C922" s="311" t="s">
        <v>278</v>
      </c>
      <c r="D922" s="312">
        <v>8.2799999999999994</v>
      </c>
    </row>
    <row r="923" spans="1:4">
      <c r="A923" s="310" t="s">
        <v>1301</v>
      </c>
      <c r="B923" s="311" t="s">
        <v>1302</v>
      </c>
      <c r="C923" s="311" t="s">
        <v>40</v>
      </c>
      <c r="D923" s="312">
        <v>16.170000000000002</v>
      </c>
    </row>
    <row r="924" spans="1:4">
      <c r="A924" s="310" t="s">
        <v>1303</v>
      </c>
      <c r="B924" s="311" t="s">
        <v>1304</v>
      </c>
      <c r="C924" s="311" t="s">
        <v>40</v>
      </c>
      <c r="D924" s="312">
        <v>17.2</v>
      </c>
    </row>
    <row r="925" spans="1:4">
      <c r="A925" s="310" t="s">
        <v>1305</v>
      </c>
      <c r="B925" s="311" t="s">
        <v>1306</v>
      </c>
      <c r="C925" s="311" t="s">
        <v>40</v>
      </c>
      <c r="D925" s="312">
        <v>29.94</v>
      </c>
    </row>
    <row r="926" spans="1:4">
      <c r="A926" s="310" t="s">
        <v>1307</v>
      </c>
      <c r="B926" s="311" t="s">
        <v>1308</v>
      </c>
      <c r="C926" s="311" t="s">
        <v>40</v>
      </c>
      <c r="D926" s="312">
        <v>35.67</v>
      </c>
    </row>
    <row r="927" spans="1:4">
      <c r="A927" s="310" t="s">
        <v>1397</v>
      </c>
      <c r="B927" s="311" t="s">
        <v>1398</v>
      </c>
      <c r="C927" s="311" t="s">
        <v>40</v>
      </c>
      <c r="D927" s="312">
        <v>19.73</v>
      </c>
    </row>
    <row r="928" spans="1:4">
      <c r="A928" s="310" t="s">
        <v>1403</v>
      </c>
      <c r="B928" s="311" t="s">
        <v>1404</v>
      </c>
      <c r="C928" s="311" t="s">
        <v>40</v>
      </c>
      <c r="D928" s="312">
        <v>32.01</v>
      </c>
    </row>
    <row r="929" spans="1:4">
      <c r="A929" s="310" t="s">
        <v>1723</v>
      </c>
      <c r="B929" s="311" t="s">
        <v>1724</v>
      </c>
      <c r="C929" s="311" t="s">
        <v>40</v>
      </c>
      <c r="D929" s="312">
        <v>3.72</v>
      </c>
    </row>
    <row r="930" spans="1:4" ht="22.5">
      <c r="A930" s="310" t="s">
        <v>2492</v>
      </c>
      <c r="B930" s="311" t="s">
        <v>24976</v>
      </c>
      <c r="C930" s="311" t="s">
        <v>278</v>
      </c>
      <c r="D930" s="312">
        <v>8.48</v>
      </c>
    </row>
    <row r="931" spans="1:4" ht="22.5">
      <c r="A931" s="310" t="s">
        <v>2478</v>
      </c>
      <c r="B931" s="311" t="s">
        <v>24977</v>
      </c>
      <c r="C931" s="311" t="s">
        <v>278</v>
      </c>
      <c r="D931" s="312">
        <v>8.17</v>
      </c>
    </row>
    <row r="932" spans="1:4" ht="22.5">
      <c r="A932" s="310" t="s">
        <v>2477</v>
      </c>
      <c r="B932" s="311" t="s">
        <v>24978</v>
      </c>
      <c r="C932" s="311" t="s">
        <v>278</v>
      </c>
      <c r="D932" s="312">
        <v>8.48</v>
      </c>
    </row>
    <row r="933" spans="1:4" ht="22.5">
      <c r="A933" s="310" t="s">
        <v>2487</v>
      </c>
      <c r="B933" s="311" t="s">
        <v>24979</v>
      </c>
      <c r="C933" s="311" t="s">
        <v>278</v>
      </c>
      <c r="D933" s="312">
        <v>8.17</v>
      </c>
    </row>
    <row r="934" spans="1:4" ht="22.5">
      <c r="A934" s="310" t="s">
        <v>2488</v>
      </c>
      <c r="B934" s="311" t="s">
        <v>24980</v>
      </c>
      <c r="C934" s="311" t="s">
        <v>278</v>
      </c>
      <c r="D934" s="312">
        <v>8.17</v>
      </c>
    </row>
    <row r="935" spans="1:4" ht="22.5">
      <c r="A935" s="310" t="s">
        <v>2489</v>
      </c>
      <c r="B935" s="311" t="s">
        <v>24981</v>
      </c>
      <c r="C935" s="311" t="s">
        <v>278</v>
      </c>
      <c r="D935" s="312">
        <v>8.17</v>
      </c>
    </row>
    <row r="936" spans="1:4" ht="22.5">
      <c r="A936" s="310" t="s">
        <v>2495</v>
      </c>
      <c r="B936" s="311" t="s">
        <v>24982</v>
      </c>
      <c r="C936" s="311" t="s">
        <v>278</v>
      </c>
      <c r="D936" s="312">
        <v>8.48</v>
      </c>
    </row>
    <row r="937" spans="1:4" ht="22.5">
      <c r="A937" s="310" t="s">
        <v>2811</v>
      </c>
      <c r="B937" s="311" t="s">
        <v>24983</v>
      </c>
      <c r="C937" s="311" t="s">
        <v>277</v>
      </c>
      <c r="D937" s="312">
        <v>477.44</v>
      </c>
    </row>
    <row r="938" spans="1:4">
      <c r="A938" s="310" t="s">
        <v>2840</v>
      </c>
      <c r="B938" s="311" t="s">
        <v>24984</v>
      </c>
      <c r="C938" s="311" t="s">
        <v>277</v>
      </c>
      <c r="D938" s="312">
        <v>799.56</v>
      </c>
    </row>
    <row r="939" spans="1:4" ht="22.5">
      <c r="A939" s="310" t="s">
        <v>2827</v>
      </c>
      <c r="B939" s="311" t="s">
        <v>24985</v>
      </c>
      <c r="C939" s="311" t="s">
        <v>278</v>
      </c>
      <c r="D939" s="312">
        <v>8.7899999999999991</v>
      </c>
    </row>
    <row r="940" spans="1:4">
      <c r="A940" s="310" t="s">
        <v>2828</v>
      </c>
      <c r="B940" s="311" t="s">
        <v>24986</v>
      </c>
      <c r="C940" s="311" t="s">
        <v>278</v>
      </c>
      <c r="D940" s="312">
        <v>7.06</v>
      </c>
    </row>
    <row r="941" spans="1:4" ht="22.5">
      <c r="A941" s="310" t="s">
        <v>2830</v>
      </c>
      <c r="B941" s="311" t="s">
        <v>24987</v>
      </c>
      <c r="C941" s="311" t="s">
        <v>277</v>
      </c>
      <c r="D941" s="312">
        <v>268.27999999999997</v>
      </c>
    </row>
    <row r="942" spans="1:4" ht="22.5">
      <c r="A942" s="310" t="s">
        <v>2826</v>
      </c>
      <c r="B942" s="311" t="s">
        <v>24987</v>
      </c>
      <c r="C942" s="311" t="s">
        <v>278</v>
      </c>
      <c r="D942" s="312">
        <v>7.06</v>
      </c>
    </row>
    <row r="943" spans="1:4">
      <c r="A943" s="310" t="s">
        <v>2832</v>
      </c>
      <c r="B943" s="311" t="s">
        <v>2833</v>
      </c>
      <c r="C943" s="311" t="s">
        <v>5</v>
      </c>
      <c r="D943" s="312">
        <v>242.64</v>
      </c>
    </row>
    <row r="944" spans="1:4">
      <c r="A944" s="310" t="s">
        <v>2834</v>
      </c>
      <c r="B944" s="311" t="s">
        <v>2835</v>
      </c>
      <c r="C944" s="311" t="s">
        <v>277</v>
      </c>
      <c r="D944" s="312">
        <v>35.590000000000003</v>
      </c>
    </row>
    <row r="945" spans="1:4">
      <c r="A945" s="310" t="s">
        <v>2836</v>
      </c>
      <c r="B945" s="311" t="s">
        <v>2837</v>
      </c>
      <c r="C945" s="311" t="s">
        <v>40</v>
      </c>
      <c r="D945" s="312">
        <v>13.98</v>
      </c>
    </row>
    <row r="946" spans="1:4">
      <c r="A946" s="310" t="s">
        <v>2838</v>
      </c>
      <c r="B946" s="311" t="s">
        <v>2839</v>
      </c>
      <c r="C946" s="311" t="s">
        <v>40</v>
      </c>
      <c r="D946" s="312">
        <v>21.18</v>
      </c>
    </row>
    <row r="947" spans="1:4">
      <c r="A947" s="310" t="s">
        <v>24988</v>
      </c>
      <c r="B947" s="311" t="s">
        <v>24989</v>
      </c>
      <c r="C947" s="311" t="s">
        <v>278</v>
      </c>
      <c r="D947" s="312">
        <v>6.66</v>
      </c>
    </row>
    <row r="948" spans="1:4">
      <c r="A948" s="310" t="s">
        <v>24990</v>
      </c>
      <c r="B948" s="311" t="s">
        <v>24991</v>
      </c>
      <c r="C948" s="311" t="s">
        <v>278</v>
      </c>
      <c r="D948" s="312">
        <v>6.66</v>
      </c>
    </row>
    <row r="949" spans="1:4" ht="22.5">
      <c r="A949" s="310" t="s">
        <v>2829</v>
      </c>
      <c r="B949" s="311" t="s">
        <v>24992</v>
      </c>
      <c r="C949" s="311" t="s">
        <v>278</v>
      </c>
      <c r="D949" s="312">
        <v>6.66</v>
      </c>
    </row>
    <row r="950" spans="1:4">
      <c r="A950" s="310" t="s">
        <v>24993</v>
      </c>
      <c r="B950" s="311" t="s">
        <v>24994</v>
      </c>
      <c r="C950" s="311" t="s">
        <v>278</v>
      </c>
      <c r="D950" s="312">
        <v>6.66</v>
      </c>
    </row>
    <row r="951" spans="1:4">
      <c r="A951" s="310" t="s">
        <v>2831</v>
      </c>
      <c r="B951" s="311" t="s">
        <v>24995</v>
      </c>
      <c r="C951" s="311" t="s">
        <v>278</v>
      </c>
      <c r="D951" s="312">
        <v>6.66</v>
      </c>
    </row>
    <row r="952" spans="1:4">
      <c r="A952" s="310" t="s">
        <v>2841</v>
      </c>
      <c r="B952" s="311" t="s">
        <v>24996</v>
      </c>
      <c r="C952" s="311" t="s">
        <v>278</v>
      </c>
      <c r="D952" s="312">
        <v>6.66</v>
      </c>
    </row>
    <row r="953" spans="1:4">
      <c r="A953" s="310" t="s">
        <v>2847</v>
      </c>
      <c r="B953" s="311" t="s">
        <v>2848</v>
      </c>
      <c r="C953" s="311" t="s">
        <v>277</v>
      </c>
      <c r="D953" s="312">
        <v>158.4</v>
      </c>
    </row>
    <row r="954" spans="1:4">
      <c r="A954" s="310" t="s">
        <v>2904</v>
      </c>
      <c r="B954" s="311" t="s">
        <v>2905</v>
      </c>
      <c r="C954" s="311" t="s">
        <v>5</v>
      </c>
      <c r="D954" s="312">
        <v>1.5</v>
      </c>
    </row>
    <row r="955" spans="1:4">
      <c r="A955" s="310" t="s">
        <v>2906</v>
      </c>
      <c r="B955" s="311" t="s">
        <v>24997</v>
      </c>
      <c r="C955" s="311" t="s">
        <v>5</v>
      </c>
      <c r="D955" s="312">
        <v>4.9000000000000004</v>
      </c>
    </row>
    <row r="956" spans="1:4">
      <c r="A956" s="310" t="s">
        <v>2907</v>
      </c>
      <c r="B956" s="311" t="s">
        <v>2908</v>
      </c>
      <c r="C956" s="311" t="s">
        <v>5</v>
      </c>
      <c r="D956" s="312">
        <v>3.37</v>
      </c>
    </row>
    <row r="957" spans="1:4">
      <c r="A957" s="310" t="s">
        <v>3285</v>
      </c>
      <c r="B957" s="311" t="s">
        <v>3286</v>
      </c>
      <c r="C957" s="311" t="s">
        <v>278</v>
      </c>
      <c r="D957" s="312">
        <v>8.43</v>
      </c>
    </row>
    <row r="958" spans="1:4">
      <c r="A958" s="310" t="s">
        <v>3331</v>
      </c>
      <c r="B958" s="311" t="s">
        <v>3332</v>
      </c>
      <c r="C958" s="311" t="s">
        <v>278</v>
      </c>
      <c r="D958" s="312">
        <v>9.31</v>
      </c>
    </row>
    <row r="959" spans="1:4">
      <c r="A959" s="310" t="s">
        <v>3339</v>
      </c>
      <c r="B959" s="311" t="s">
        <v>24998</v>
      </c>
      <c r="C959" s="311" t="s">
        <v>40</v>
      </c>
      <c r="D959" s="312">
        <v>112.67</v>
      </c>
    </row>
    <row r="960" spans="1:4">
      <c r="A960" s="310" t="s">
        <v>5156</v>
      </c>
      <c r="B960" s="311" t="s">
        <v>5157</v>
      </c>
      <c r="C960" s="311" t="s">
        <v>278</v>
      </c>
      <c r="D960" s="312">
        <v>68.8</v>
      </c>
    </row>
    <row r="961" spans="1:4">
      <c r="A961" s="310" t="s">
        <v>5158</v>
      </c>
      <c r="B961" s="311" t="s">
        <v>5159</v>
      </c>
      <c r="C961" s="311" t="s">
        <v>278</v>
      </c>
      <c r="D961" s="312">
        <v>19.34</v>
      </c>
    </row>
    <row r="962" spans="1:4">
      <c r="A962" s="310" t="s">
        <v>5428</v>
      </c>
      <c r="B962" s="311" t="s">
        <v>24999</v>
      </c>
      <c r="C962" s="311" t="s">
        <v>278</v>
      </c>
      <c r="D962" s="312">
        <v>8.33</v>
      </c>
    </row>
    <row r="963" spans="1:4">
      <c r="A963" s="310" t="s">
        <v>5427</v>
      </c>
      <c r="B963" s="311" t="s">
        <v>25000</v>
      </c>
      <c r="C963" s="311" t="s">
        <v>278</v>
      </c>
      <c r="D963" s="312">
        <v>8.33</v>
      </c>
    </row>
    <row r="964" spans="1:4">
      <c r="A964" s="310" t="s">
        <v>5421</v>
      </c>
      <c r="B964" s="311" t="s">
        <v>25001</v>
      </c>
      <c r="C964" s="311" t="s">
        <v>278</v>
      </c>
      <c r="D964" s="312">
        <v>8.33</v>
      </c>
    </row>
    <row r="965" spans="1:4">
      <c r="A965" s="310" t="s">
        <v>5422</v>
      </c>
      <c r="B965" s="311" t="s">
        <v>25002</v>
      </c>
      <c r="C965" s="311" t="s">
        <v>278</v>
      </c>
      <c r="D965" s="312">
        <v>8.33</v>
      </c>
    </row>
    <row r="966" spans="1:4">
      <c r="A966" s="310" t="s">
        <v>5423</v>
      </c>
      <c r="B966" s="311" t="s">
        <v>25003</v>
      </c>
      <c r="C966" s="311" t="s">
        <v>278</v>
      </c>
      <c r="D966" s="312">
        <v>8.33</v>
      </c>
    </row>
    <row r="967" spans="1:4">
      <c r="A967" s="310" t="s">
        <v>5429</v>
      </c>
      <c r="B967" s="311" t="s">
        <v>25004</v>
      </c>
      <c r="C967" s="311" t="s">
        <v>278</v>
      </c>
      <c r="D967" s="312">
        <v>8.33</v>
      </c>
    </row>
    <row r="968" spans="1:4">
      <c r="A968" s="310" t="s">
        <v>5424</v>
      </c>
      <c r="B968" s="311" t="s">
        <v>25005</v>
      </c>
      <c r="C968" s="311" t="s">
        <v>278</v>
      </c>
      <c r="D968" s="312">
        <v>8.41</v>
      </c>
    </row>
    <row r="969" spans="1:4">
      <c r="A969" s="310" t="s">
        <v>5425</v>
      </c>
      <c r="B969" s="311" t="s">
        <v>25006</v>
      </c>
      <c r="C969" s="311" t="s">
        <v>278</v>
      </c>
      <c r="D969" s="312">
        <v>8.33</v>
      </c>
    </row>
    <row r="970" spans="1:4">
      <c r="A970" s="310" t="s">
        <v>5426</v>
      </c>
      <c r="B970" s="311" t="s">
        <v>25007</v>
      </c>
      <c r="C970" s="311" t="s">
        <v>278</v>
      </c>
      <c r="D970" s="312">
        <v>8.33</v>
      </c>
    </row>
    <row r="971" spans="1:4">
      <c r="A971" s="310" t="s">
        <v>5888</v>
      </c>
      <c r="B971" s="311" t="s">
        <v>5889</v>
      </c>
      <c r="C971" s="311" t="s">
        <v>5</v>
      </c>
      <c r="D971" s="312">
        <v>3.5</v>
      </c>
    </row>
    <row r="972" spans="1:4">
      <c r="A972" s="310" t="s">
        <v>5926</v>
      </c>
      <c r="B972" s="311" t="s">
        <v>5927</v>
      </c>
      <c r="C972" s="311" t="s">
        <v>277</v>
      </c>
      <c r="D972" s="312">
        <v>98.62</v>
      </c>
    </row>
    <row r="973" spans="1:4">
      <c r="A973" s="310" t="s">
        <v>5932</v>
      </c>
      <c r="B973" s="311" t="s">
        <v>5933</v>
      </c>
      <c r="C973" s="311" t="s">
        <v>277</v>
      </c>
      <c r="D973" s="312">
        <v>98.62</v>
      </c>
    </row>
    <row r="974" spans="1:4">
      <c r="A974" s="310" t="s">
        <v>5934</v>
      </c>
      <c r="B974" s="311" t="s">
        <v>5935</v>
      </c>
      <c r="C974" s="311" t="s">
        <v>277</v>
      </c>
      <c r="D974" s="312">
        <v>119.8</v>
      </c>
    </row>
    <row r="975" spans="1:4">
      <c r="A975" s="310" t="s">
        <v>5950</v>
      </c>
      <c r="B975" s="311" t="s">
        <v>5951</v>
      </c>
      <c r="C975" s="311" t="s">
        <v>278</v>
      </c>
      <c r="D975" s="312">
        <v>11.97</v>
      </c>
    </row>
    <row r="976" spans="1:4">
      <c r="A976" s="310" t="s">
        <v>7921</v>
      </c>
      <c r="B976" s="311" t="s">
        <v>7922</v>
      </c>
      <c r="C976" s="311" t="s">
        <v>5</v>
      </c>
      <c r="D976" s="312">
        <v>0.72</v>
      </c>
    </row>
    <row r="977" spans="1:4">
      <c r="A977" s="310" t="s">
        <v>7923</v>
      </c>
      <c r="B977" s="311" t="s">
        <v>7924</v>
      </c>
      <c r="C977" s="311" t="s">
        <v>5</v>
      </c>
      <c r="D977" s="312">
        <v>6.13</v>
      </c>
    </row>
    <row r="978" spans="1:4">
      <c r="A978" s="310" t="s">
        <v>7947</v>
      </c>
      <c r="B978" s="311" t="s">
        <v>7948</v>
      </c>
      <c r="C978" s="311" t="s">
        <v>5</v>
      </c>
      <c r="D978" s="312">
        <v>0.48</v>
      </c>
    </row>
    <row r="979" spans="1:4">
      <c r="A979" s="310" t="s">
        <v>7949</v>
      </c>
      <c r="B979" s="311" t="s">
        <v>7950</v>
      </c>
      <c r="C979" s="311" t="s">
        <v>5</v>
      </c>
      <c r="D979" s="312">
        <v>0.83</v>
      </c>
    </row>
    <row r="980" spans="1:4">
      <c r="A980" s="310" t="s">
        <v>7957</v>
      </c>
      <c r="B980" s="311" t="s">
        <v>7958</v>
      </c>
      <c r="C980" s="311" t="s">
        <v>5</v>
      </c>
      <c r="D980" s="312">
        <v>0.2</v>
      </c>
    </row>
    <row r="981" spans="1:4">
      <c r="A981" s="310" t="s">
        <v>7959</v>
      </c>
      <c r="B981" s="311" t="s">
        <v>7960</v>
      </c>
      <c r="C981" s="311" t="s">
        <v>5</v>
      </c>
      <c r="D981" s="312">
        <v>1.1000000000000001</v>
      </c>
    </row>
    <row r="982" spans="1:4">
      <c r="A982" s="310" t="s">
        <v>7961</v>
      </c>
      <c r="B982" s="311" t="s">
        <v>7962</v>
      </c>
      <c r="C982" s="311" t="s">
        <v>5</v>
      </c>
      <c r="D982" s="312">
        <v>1.1599999999999999</v>
      </c>
    </row>
    <row r="983" spans="1:4">
      <c r="A983" s="310" t="s">
        <v>7963</v>
      </c>
      <c r="B983" s="311" t="s">
        <v>7964</v>
      </c>
      <c r="C983" s="311" t="s">
        <v>5</v>
      </c>
      <c r="D983" s="312">
        <v>1.5</v>
      </c>
    </row>
    <row r="984" spans="1:4">
      <c r="A984" s="310" t="s">
        <v>7965</v>
      </c>
      <c r="B984" s="311" t="s">
        <v>7966</v>
      </c>
      <c r="C984" s="311" t="s">
        <v>5</v>
      </c>
      <c r="D984" s="312">
        <v>1.74</v>
      </c>
    </row>
    <row r="985" spans="1:4">
      <c r="A985" s="310" t="s">
        <v>7967</v>
      </c>
      <c r="B985" s="311" t="s">
        <v>7968</v>
      </c>
      <c r="C985" s="311" t="s">
        <v>5</v>
      </c>
      <c r="D985" s="312">
        <v>4.1900000000000004</v>
      </c>
    </row>
    <row r="986" spans="1:4">
      <c r="A986" s="310" t="s">
        <v>7969</v>
      </c>
      <c r="B986" s="311" t="s">
        <v>7970</v>
      </c>
      <c r="C986" s="311" t="s">
        <v>5</v>
      </c>
      <c r="D986" s="312">
        <v>3.14</v>
      </c>
    </row>
    <row r="987" spans="1:4">
      <c r="A987" s="310" t="s">
        <v>7971</v>
      </c>
      <c r="B987" s="311" t="s">
        <v>7972</v>
      </c>
      <c r="C987" s="311" t="s">
        <v>5</v>
      </c>
      <c r="D987" s="312">
        <v>0.75</v>
      </c>
    </row>
    <row r="988" spans="1:4">
      <c r="A988" s="310" t="s">
        <v>7973</v>
      </c>
      <c r="B988" s="311" t="s">
        <v>7974</v>
      </c>
      <c r="C988" s="311" t="s">
        <v>5</v>
      </c>
      <c r="D988" s="312">
        <v>0.91</v>
      </c>
    </row>
    <row r="989" spans="1:4" ht="22.5">
      <c r="A989" s="310" t="s">
        <v>7975</v>
      </c>
      <c r="B989" s="311" t="s">
        <v>25008</v>
      </c>
      <c r="C989" s="311" t="s">
        <v>5</v>
      </c>
      <c r="D989" s="312">
        <v>7.5</v>
      </c>
    </row>
    <row r="990" spans="1:4">
      <c r="A990" s="310" t="s">
        <v>7976</v>
      </c>
      <c r="B990" s="311" t="s">
        <v>7977</v>
      </c>
      <c r="C990" s="311" t="s">
        <v>5</v>
      </c>
      <c r="D990" s="312">
        <v>1</v>
      </c>
    </row>
    <row r="991" spans="1:4">
      <c r="A991" s="310" t="s">
        <v>7978</v>
      </c>
      <c r="B991" s="311" t="s">
        <v>7979</v>
      </c>
      <c r="C991" s="311" t="s">
        <v>5</v>
      </c>
      <c r="D991" s="312">
        <v>2.96</v>
      </c>
    </row>
    <row r="992" spans="1:4">
      <c r="A992" s="310" t="s">
        <v>7980</v>
      </c>
      <c r="B992" s="311" t="s">
        <v>7981</v>
      </c>
      <c r="C992" s="311" t="s">
        <v>5</v>
      </c>
      <c r="D992" s="312">
        <v>17.97</v>
      </c>
    </row>
    <row r="993" spans="1:4">
      <c r="A993" s="310" t="s">
        <v>7984</v>
      </c>
      <c r="B993" s="311" t="s">
        <v>7985</v>
      </c>
      <c r="C993" s="311" t="s">
        <v>5</v>
      </c>
      <c r="D993" s="312">
        <v>0.68</v>
      </c>
    </row>
    <row r="994" spans="1:4">
      <c r="A994" s="310" t="s">
        <v>8000</v>
      </c>
      <c r="B994" s="311" t="s">
        <v>8001</v>
      </c>
      <c r="C994" s="311" t="s">
        <v>5</v>
      </c>
      <c r="D994" s="312">
        <v>1.38</v>
      </c>
    </row>
    <row r="995" spans="1:4">
      <c r="A995" s="310" t="s">
        <v>8004</v>
      </c>
      <c r="B995" s="311" t="s">
        <v>8005</v>
      </c>
      <c r="C995" s="311" t="s">
        <v>5</v>
      </c>
      <c r="D995" s="312">
        <v>5.87</v>
      </c>
    </row>
    <row r="996" spans="1:4">
      <c r="A996" s="310" t="s">
        <v>8006</v>
      </c>
      <c r="B996" s="311" t="s">
        <v>8007</v>
      </c>
      <c r="C996" s="311" t="s">
        <v>5</v>
      </c>
      <c r="D996" s="312">
        <v>5.87</v>
      </c>
    </row>
    <row r="997" spans="1:4">
      <c r="A997" s="310" t="s">
        <v>7920</v>
      </c>
      <c r="B997" s="311" t="s">
        <v>25009</v>
      </c>
      <c r="C997" s="311" t="s">
        <v>5</v>
      </c>
      <c r="D997" s="312">
        <v>0.72</v>
      </c>
    </row>
    <row r="998" spans="1:4">
      <c r="A998" s="310" t="s">
        <v>8008</v>
      </c>
      <c r="B998" s="311" t="s">
        <v>8009</v>
      </c>
      <c r="C998" s="311" t="s">
        <v>5</v>
      </c>
      <c r="D998" s="312">
        <v>10.96</v>
      </c>
    </row>
    <row r="999" spans="1:4">
      <c r="A999" s="310" t="s">
        <v>8010</v>
      </c>
      <c r="B999" s="311" t="s">
        <v>8011</v>
      </c>
      <c r="C999" s="311" t="s">
        <v>5</v>
      </c>
      <c r="D999" s="312">
        <v>14.57</v>
      </c>
    </row>
    <row r="1000" spans="1:4">
      <c r="A1000" s="310" t="s">
        <v>8012</v>
      </c>
      <c r="B1000" s="311" t="s">
        <v>8013</v>
      </c>
      <c r="C1000" s="311" t="s">
        <v>5</v>
      </c>
      <c r="D1000" s="312">
        <v>0.62</v>
      </c>
    </row>
    <row r="1001" spans="1:4">
      <c r="A1001" s="310" t="s">
        <v>8014</v>
      </c>
      <c r="B1001" s="311" t="s">
        <v>8015</v>
      </c>
      <c r="C1001" s="311" t="s">
        <v>5</v>
      </c>
      <c r="D1001" s="312">
        <v>1.6</v>
      </c>
    </row>
    <row r="1002" spans="1:4">
      <c r="A1002" s="310" t="s">
        <v>8034</v>
      </c>
      <c r="B1002" s="311" t="s">
        <v>8035</v>
      </c>
      <c r="C1002" s="311" t="s">
        <v>5</v>
      </c>
      <c r="D1002" s="312">
        <v>0.15</v>
      </c>
    </row>
    <row r="1003" spans="1:4">
      <c r="A1003" s="310" t="s">
        <v>8036</v>
      </c>
      <c r="B1003" s="311" t="s">
        <v>8037</v>
      </c>
      <c r="C1003" s="311" t="s">
        <v>5</v>
      </c>
      <c r="D1003" s="312">
        <v>0.2</v>
      </c>
    </row>
    <row r="1004" spans="1:4">
      <c r="A1004" s="310" t="s">
        <v>8031</v>
      </c>
      <c r="B1004" s="311" t="s">
        <v>25010</v>
      </c>
      <c r="C1004" s="311" t="s">
        <v>5</v>
      </c>
      <c r="D1004" s="312">
        <v>0.03</v>
      </c>
    </row>
    <row r="1005" spans="1:4">
      <c r="A1005" s="310" t="s">
        <v>8030</v>
      </c>
      <c r="B1005" s="311" t="s">
        <v>25011</v>
      </c>
      <c r="C1005" s="311" t="s">
        <v>5</v>
      </c>
      <c r="D1005" s="312">
        <v>0.06</v>
      </c>
    </row>
    <row r="1006" spans="1:4">
      <c r="A1006" s="310" t="s">
        <v>8038</v>
      </c>
      <c r="B1006" s="311" t="s">
        <v>8039</v>
      </c>
      <c r="C1006" s="311" t="s">
        <v>5</v>
      </c>
      <c r="D1006" s="312">
        <v>0.2</v>
      </c>
    </row>
    <row r="1007" spans="1:4">
      <c r="A1007" s="310" t="s">
        <v>8040</v>
      </c>
      <c r="B1007" s="311" t="s">
        <v>8041</v>
      </c>
      <c r="C1007" s="311" t="s">
        <v>5</v>
      </c>
      <c r="D1007" s="312">
        <v>0.27</v>
      </c>
    </row>
    <row r="1008" spans="1:4">
      <c r="A1008" s="310" t="s">
        <v>8044</v>
      </c>
      <c r="B1008" s="311" t="s">
        <v>8045</v>
      </c>
      <c r="C1008" s="311" t="s">
        <v>5</v>
      </c>
      <c r="D1008" s="312">
        <v>0.43</v>
      </c>
    </row>
    <row r="1009" spans="1:4">
      <c r="A1009" s="310" t="s">
        <v>8046</v>
      </c>
      <c r="B1009" s="311" t="s">
        <v>8047</v>
      </c>
      <c r="C1009" s="311" t="s">
        <v>5</v>
      </c>
      <c r="D1009" s="312">
        <v>0.43</v>
      </c>
    </row>
    <row r="1010" spans="1:4">
      <c r="A1010" s="310" t="s">
        <v>8269</v>
      </c>
      <c r="B1010" s="311" t="s">
        <v>8270</v>
      </c>
      <c r="C1010" s="311" t="s">
        <v>278</v>
      </c>
      <c r="D1010" s="312">
        <v>7.85</v>
      </c>
    </row>
    <row r="1011" spans="1:4">
      <c r="A1011" s="310" t="s">
        <v>8274</v>
      </c>
      <c r="B1011" s="311" t="s">
        <v>8275</v>
      </c>
      <c r="C1011" s="311" t="s">
        <v>278</v>
      </c>
      <c r="D1011" s="312">
        <v>7.85</v>
      </c>
    </row>
    <row r="1012" spans="1:4">
      <c r="A1012" s="310" t="s">
        <v>8276</v>
      </c>
      <c r="B1012" s="311" t="s">
        <v>8277</v>
      </c>
      <c r="C1012" s="311" t="s">
        <v>278</v>
      </c>
      <c r="D1012" s="312">
        <v>1.99</v>
      </c>
    </row>
    <row r="1013" spans="1:4">
      <c r="A1013" s="310" t="s">
        <v>8278</v>
      </c>
      <c r="B1013" s="311" t="s">
        <v>8279</v>
      </c>
      <c r="C1013" s="311" t="s">
        <v>40</v>
      </c>
      <c r="D1013" s="312">
        <v>10.43</v>
      </c>
    </row>
    <row r="1014" spans="1:4">
      <c r="A1014" s="310" t="s">
        <v>8282</v>
      </c>
      <c r="B1014" s="311" t="s">
        <v>8283</v>
      </c>
      <c r="C1014" s="311" t="s">
        <v>278</v>
      </c>
      <c r="D1014" s="312">
        <v>3.16</v>
      </c>
    </row>
    <row r="1015" spans="1:4">
      <c r="A1015" s="310" t="s">
        <v>8284</v>
      </c>
      <c r="B1015" s="311" t="s">
        <v>8285</v>
      </c>
      <c r="C1015" s="311" t="s">
        <v>277</v>
      </c>
      <c r="D1015" s="312">
        <v>103.69</v>
      </c>
    </row>
    <row r="1016" spans="1:4">
      <c r="A1016" s="310" t="s">
        <v>8294</v>
      </c>
      <c r="B1016" s="311" t="s">
        <v>25012</v>
      </c>
      <c r="C1016" s="311" t="s">
        <v>40</v>
      </c>
      <c r="D1016" s="312">
        <v>3.3</v>
      </c>
    </row>
    <row r="1017" spans="1:4">
      <c r="A1017" s="310" t="s">
        <v>8293</v>
      </c>
      <c r="B1017" s="311" t="s">
        <v>25013</v>
      </c>
      <c r="C1017" s="311" t="s">
        <v>40</v>
      </c>
      <c r="D1017" s="312">
        <v>12.64</v>
      </c>
    </row>
    <row r="1018" spans="1:4">
      <c r="A1018" s="310" t="s">
        <v>8295</v>
      </c>
      <c r="B1018" s="311" t="s">
        <v>25014</v>
      </c>
      <c r="C1018" s="311" t="s">
        <v>40</v>
      </c>
      <c r="D1018" s="312">
        <v>18.18</v>
      </c>
    </row>
    <row r="1019" spans="1:4">
      <c r="A1019" s="310" t="s">
        <v>8291</v>
      </c>
      <c r="B1019" s="311" t="s">
        <v>8292</v>
      </c>
      <c r="C1019" s="311" t="s">
        <v>40</v>
      </c>
      <c r="D1019" s="312">
        <v>19.86</v>
      </c>
    </row>
    <row r="1020" spans="1:4">
      <c r="A1020" s="310" t="s">
        <v>8296</v>
      </c>
      <c r="B1020" s="311" t="s">
        <v>8297</v>
      </c>
      <c r="C1020" s="311" t="s">
        <v>278</v>
      </c>
      <c r="D1020" s="312">
        <v>7.85</v>
      </c>
    </row>
    <row r="1021" spans="1:4">
      <c r="A1021" s="310" t="s">
        <v>8298</v>
      </c>
      <c r="B1021" s="311" t="s">
        <v>8299</v>
      </c>
      <c r="C1021" s="311" t="s">
        <v>40</v>
      </c>
      <c r="D1021" s="312">
        <v>525.71</v>
      </c>
    </row>
    <row r="1022" spans="1:4">
      <c r="A1022" s="310" t="s">
        <v>8300</v>
      </c>
      <c r="B1022" s="311" t="s">
        <v>8301</v>
      </c>
      <c r="C1022" s="311" t="s">
        <v>40</v>
      </c>
      <c r="D1022" s="312">
        <v>700.93</v>
      </c>
    </row>
    <row r="1023" spans="1:4">
      <c r="A1023" s="310" t="s">
        <v>8302</v>
      </c>
      <c r="B1023" s="311" t="s">
        <v>8303</v>
      </c>
      <c r="C1023" s="311" t="s">
        <v>40</v>
      </c>
      <c r="D1023" s="312">
        <v>993.03</v>
      </c>
    </row>
    <row r="1024" spans="1:4">
      <c r="A1024" s="310" t="s">
        <v>8304</v>
      </c>
      <c r="B1024" s="311" t="s">
        <v>8305</v>
      </c>
      <c r="C1024" s="311" t="s">
        <v>40</v>
      </c>
      <c r="D1024" s="312">
        <v>239.43</v>
      </c>
    </row>
    <row r="1025" spans="1:4">
      <c r="A1025" s="310" t="s">
        <v>8306</v>
      </c>
      <c r="B1025" s="311" t="s">
        <v>8307</v>
      </c>
      <c r="C1025" s="311" t="s">
        <v>40</v>
      </c>
      <c r="D1025" s="312">
        <v>30.95</v>
      </c>
    </row>
    <row r="1026" spans="1:4">
      <c r="A1026" s="310" t="s">
        <v>8308</v>
      </c>
      <c r="B1026" s="311" t="s">
        <v>8309</v>
      </c>
      <c r="C1026" s="311" t="s">
        <v>278</v>
      </c>
      <c r="D1026" s="312">
        <v>3.16</v>
      </c>
    </row>
    <row r="1027" spans="1:4">
      <c r="A1027" s="310" t="s">
        <v>8097</v>
      </c>
      <c r="B1027" s="311" t="s">
        <v>8098</v>
      </c>
      <c r="C1027" s="311" t="s">
        <v>278</v>
      </c>
      <c r="D1027" s="312">
        <v>8.85</v>
      </c>
    </row>
    <row r="1028" spans="1:4">
      <c r="A1028" s="310" t="s">
        <v>8385</v>
      </c>
      <c r="B1028" s="311" t="s">
        <v>8386</v>
      </c>
      <c r="C1028" s="311" t="s">
        <v>5</v>
      </c>
      <c r="D1028" s="312">
        <v>1.29</v>
      </c>
    </row>
    <row r="1029" spans="1:4">
      <c r="A1029" s="310" t="s">
        <v>8496</v>
      </c>
      <c r="B1029" s="311" t="s">
        <v>8497</v>
      </c>
      <c r="C1029" s="311" t="s">
        <v>277</v>
      </c>
      <c r="D1029" s="312">
        <v>76.319999999999993</v>
      </c>
    </row>
    <row r="1030" spans="1:4">
      <c r="A1030" s="310" t="s">
        <v>8619</v>
      </c>
      <c r="B1030" s="311" t="s">
        <v>8620</v>
      </c>
      <c r="C1030" s="311" t="s">
        <v>5</v>
      </c>
      <c r="D1030" s="312">
        <v>0.25</v>
      </c>
    </row>
    <row r="1031" spans="1:4">
      <c r="A1031" s="310" t="s">
        <v>8621</v>
      </c>
      <c r="B1031" s="311" t="s">
        <v>8622</v>
      </c>
      <c r="C1031" s="311" t="s">
        <v>5</v>
      </c>
      <c r="D1031" s="312">
        <v>0.28000000000000003</v>
      </c>
    </row>
    <row r="1032" spans="1:4">
      <c r="A1032" s="310" t="s">
        <v>8646</v>
      </c>
      <c r="B1032" s="311" t="s">
        <v>8647</v>
      </c>
      <c r="C1032" s="311" t="s">
        <v>277</v>
      </c>
      <c r="D1032" s="312">
        <v>127.24</v>
      </c>
    </row>
    <row r="1033" spans="1:4">
      <c r="A1033" s="310" t="s">
        <v>8802</v>
      </c>
      <c r="B1033" s="311" t="s">
        <v>8803</v>
      </c>
      <c r="C1033" s="311" t="s">
        <v>278</v>
      </c>
      <c r="D1033" s="312">
        <v>15.54</v>
      </c>
    </row>
    <row r="1034" spans="1:4">
      <c r="A1034" s="310" t="s">
        <v>8806</v>
      </c>
      <c r="B1034" s="311" t="s">
        <v>8807</v>
      </c>
      <c r="C1034" s="311" t="s">
        <v>278</v>
      </c>
      <c r="D1034" s="312">
        <v>15.54</v>
      </c>
    </row>
    <row r="1035" spans="1:4">
      <c r="A1035" s="310" t="s">
        <v>8805</v>
      </c>
      <c r="B1035" s="311" t="s">
        <v>25015</v>
      </c>
      <c r="C1035" s="311" t="s">
        <v>278</v>
      </c>
      <c r="D1035" s="312">
        <v>15.54</v>
      </c>
    </row>
    <row r="1036" spans="1:4">
      <c r="A1036" s="310" t="s">
        <v>8804</v>
      </c>
      <c r="B1036" s="311" t="s">
        <v>25016</v>
      </c>
      <c r="C1036" s="311" t="s">
        <v>278</v>
      </c>
      <c r="D1036" s="312">
        <v>16.75</v>
      </c>
    </row>
    <row r="1037" spans="1:4">
      <c r="A1037" s="310" t="s">
        <v>8808</v>
      </c>
      <c r="B1037" s="311" t="s">
        <v>25017</v>
      </c>
      <c r="C1037" s="311" t="s">
        <v>278</v>
      </c>
      <c r="D1037" s="312">
        <v>15.54</v>
      </c>
    </row>
    <row r="1038" spans="1:4">
      <c r="A1038" s="310" t="s">
        <v>8809</v>
      </c>
      <c r="B1038" s="311" t="s">
        <v>25018</v>
      </c>
      <c r="C1038" s="311" t="s">
        <v>278</v>
      </c>
      <c r="D1038" s="312">
        <v>16.75</v>
      </c>
    </row>
    <row r="1039" spans="1:4">
      <c r="A1039" s="310" t="s">
        <v>8810</v>
      </c>
      <c r="B1039" s="311" t="s">
        <v>8811</v>
      </c>
      <c r="C1039" s="311" t="s">
        <v>5</v>
      </c>
      <c r="D1039" s="312">
        <v>0.24</v>
      </c>
    </row>
    <row r="1040" spans="1:4">
      <c r="A1040" s="310" t="s">
        <v>8812</v>
      </c>
      <c r="B1040" s="311" t="s">
        <v>25019</v>
      </c>
      <c r="C1040" s="311" t="s">
        <v>278</v>
      </c>
      <c r="D1040" s="312">
        <v>13.8</v>
      </c>
    </row>
    <row r="1041" spans="1:4">
      <c r="A1041" s="310" t="s">
        <v>8817</v>
      </c>
      <c r="B1041" s="311" t="s">
        <v>25020</v>
      </c>
      <c r="C1041" s="311" t="s">
        <v>278</v>
      </c>
      <c r="D1041" s="312">
        <v>13.8</v>
      </c>
    </row>
    <row r="1042" spans="1:4">
      <c r="A1042" s="310" t="s">
        <v>8813</v>
      </c>
      <c r="B1042" s="311" t="s">
        <v>8814</v>
      </c>
      <c r="C1042" s="311" t="s">
        <v>5</v>
      </c>
      <c r="D1042" s="312">
        <v>0.08</v>
      </c>
    </row>
    <row r="1043" spans="1:4">
      <c r="A1043" s="310" t="s">
        <v>8815</v>
      </c>
      <c r="B1043" s="311" t="s">
        <v>25021</v>
      </c>
      <c r="C1043" s="311" t="s">
        <v>278</v>
      </c>
      <c r="D1043" s="312">
        <v>14.04</v>
      </c>
    </row>
    <row r="1044" spans="1:4">
      <c r="A1044" s="310" t="s">
        <v>8816</v>
      </c>
      <c r="B1044" s="311" t="s">
        <v>25022</v>
      </c>
      <c r="C1044" s="311" t="s">
        <v>278</v>
      </c>
      <c r="D1044" s="312">
        <v>14.04</v>
      </c>
    </row>
    <row r="1045" spans="1:4">
      <c r="A1045" s="310" t="s">
        <v>8818</v>
      </c>
      <c r="B1045" s="311" t="s">
        <v>25023</v>
      </c>
      <c r="C1045" s="311" t="s">
        <v>278</v>
      </c>
      <c r="D1045" s="312">
        <v>14.04</v>
      </c>
    </row>
    <row r="1046" spans="1:4">
      <c r="A1046" s="310" t="s">
        <v>8863</v>
      </c>
      <c r="B1046" s="311" t="s">
        <v>8864</v>
      </c>
      <c r="C1046" s="311" t="s">
        <v>5</v>
      </c>
      <c r="D1046" s="312">
        <v>6.73</v>
      </c>
    </row>
    <row r="1047" spans="1:4">
      <c r="A1047" s="310" t="s">
        <v>8998</v>
      </c>
      <c r="B1047" s="311" t="s">
        <v>8999</v>
      </c>
      <c r="C1047" s="311" t="s">
        <v>5</v>
      </c>
      <c r="D1047" s="312">
        <v>0.13</v>
      </c>
    </row>
    <row r="1048" spans="1:4">
      <c r="A1048" s="310" t="s">
        <v>9000</v>
      </c>
      <c r="B1048" s="311" t="s">
        <v>9001</v>
      </c>
      <c r="C1048" s="311" t="s">
        <v>278</v>
      </c>
      <c r="D1048" s="312">
        <v>58.29</v>
      </c>
    </row>
    <row r="1049" spans="1:4">
      <c r="A1049" s="310" t="s">
        <v>11834</v>
      </c>
      <c r="B1049" s="311" t="s">
        <v>25024</v>
      </c>
      <c r="C1049" s="311" t="s">
        <v>277</v>
      </c>
      <c r="D1049" s="312">
        <v>40.5</v>
      </c>
    </row>
    <row r="1050" spans="1:4">
      <c r="A1050" s="310" t="s">
        <v>11836</v>
      </c>
      <c r="B1050" s="311" t="s">
        <v>25025</v>
      </c>
      <c r="C1050" s="311" t="s">
        <v>277</v>
      </c>
      <c r="D1050" s="312">
        <v>21.53</v>
      </c>
    </row>
    <row r="1051" spans="1:4">
      <c r="A1051" s="310" t="s">
        <v>15284</v>
      </c>
      <c r="B1051" s="311" t="s">
        <v>449</v>
      </c>
      <c r="C1051" s="311" t="s">
        <v>40</v>
      </c>
      <c r="D1051" s="312">
        <v>3.7</v>
      </c>
    </row>
    <row r="1052" spans="1:4" ht="15.75">
      <c r="A1052" s="305" t="s">
        <v>26833</v>
      </c>
      <c r="B1052" s="305"/>
      <c r="C1052" s="305"/>
      <c r="D1052" s="305"/>
    </row>
    <row r="1053" spans="1:4">
      <c r="A1053" s="307" t="s">
        <v>541</v>
      </c>
      <c r="B1053" s="308" t="s">
        <v>284</v>
      </c>
      <c r="C1053" s="308" t="s">
        <v>285</v>
      </c>
      <c r="D1053" s="309" t="s">
        <v>24811</v>
      </c>
    </row>
    <row r="1054" spans="1:4" ht="22.5">
      <c r="A1054" s="310" t="s">
        <v>6031</v>
      </c>
      <c r="B1054" s="311" t="s">
        <v>25026</v>
      </c>
      <c r="C1054" s="311" t="s">
        <v>5</v>
      </c>
      <c r="D1054" s="312">
        <v>76766.66</v>
      </c>
    </row>
    <row r="1055" spans="1:4" ht="22.5">
      <c r="A1055" s="310" t="s">
        <v>6035</v>
      </c>
      <c r="B1055" s="311" t="s">
        <v>25027</v>
      </c>
      <c r="C1055" s="311" t="s">
        <v>5</v>
      </c>
      <c r="D1055" s="312">
        <v>81181.259999999995</v>
      </c>
    </row>
    <row r="1056" spans="1:4">
      <c r="A1056" s="310" t="s">
        <v>5999</v>
      </c>
      <c r="B1056" s="311" t="s">
        <v>6000</v>
      </c>
      <c r="C1056" s="311" t="s">
        <v>5</v>
      </c>
      <c r="D1056" s="312">
        <v>86203.7</v>
      </c>
    </row>
    <row r="1057" spans="1:4">
      <c r="A1057" s="310" t="s">
        <v>6001</v>
      </c>
      <c r="B1057" s="311" t="s">
        <v>6002</v>
      </c>
      <c r="C1057" s="311" t="s">
        <v>5</v>
      </c>
      <c r="D1057" s="312">
        <v>101111.1</v>
      </c>
    </row>
    <row r="1058" spans="1:4">
      <c r="A1058" s="310" t="s">
        <v>6007</v>
      </c>
      <c r="B1058" s="311" t="s">
        <v>6008</v>
      </c>
      <c r="C1058" s="311" t="s">
        <v>5</v>
      </c>
      <c r="D1058" s="312">
        <v>123148.15</v>
      </c>
    </row>
    <row r="1059" spans="1:4">
      <c r="A1059" s="310" t="s">
        <v>6013</v>
      </c>
      <c r="B1059" s="311" t="s">
        <v>6014</v>
      </c>
      <c r="C1059" s="311" t="s">
        <v>5</v>
      </c>
      <c r="D1059" s="312">
        <v>124158.24</v>
      </c>
    </row>
    <row r="1060" spans="1:4">
      <c r="A1060" s="310" t="s">
        <v>6015</v>
      </c>
      <c r="B1060" s="311" t="s">
        <v>6016</v>
      </c>
      <c r="C1060" s="311" t="s">
        <v>5</v>
      </c>
      <c r="D1060" s="312">
        <v>142592.59</v>
      </c>
    </row>
    <row r="1061" spans="1:4">
      <c r="A1061" s="310" t="s">
        <v>6017</v>
      </c>
      <c r="B1061" s="311" t="s">
        <v>6018</v>
      </c>
      <c r="C1061" s="311" t="s">
        <v>5</v>
      </c>
      <c r="D1061" s="312">
        <v>145384.6</v>
      </c>
    </row>
    <row r="1062" spans="1:4">
      <c r="A1062" s="310" t="s">
        <v>6019</v>
      </c>
      <c r="B1062" s="311" t="s">
        <v>6020</v>
      </c>
      <c r="C1062" s="311" t="s">
        <v>5</v>
      </c>
      <c r="D1062" s="312">
        <v>161502.9</v>
      </c>
    </row>
    <row r="1063" spans="1:4">
      <c r="A1063" s="310" t="s">
        <v>6027</v>
      </c>
      <c r="B1063" s="311" t="s">
        <v>6028</v>
      </c>
      <c r="C1063" s="311" t="s">
        <v>5</v>
      </c>
      <c r="D1063" s="312">
        <v>178745.03</v>
      </c>
    </row>
    <row r="1064" spans="1:4">
      <c r="A1064" s="310" t="s">
        <v>6029</v>
      </c>
      <c r="B1064" s="311" t="s">
        <v>6030</v>
      </c>
      <c r="C1064" s="311" t="s">
        <v>5</v>
      </c>
      <c r="D1064" s="312">
        <v>202842.53</v>
      </c>
    </row>
    <row r="1065" spans="1:4">
      <c r="A1065" s="310" t="s">
        <v>6032</v>
      </c>
      <c r="B1065" s="311" t="s">
        <v>494</v>
      </c>
      <c r="C1065" s="311" t="s">
        <v>5</v>
      </c>
      <c r="D1065" s="312">
        <v>212442.62</v>
      </c>
    </row>
    <row r="1066" spans="1:4">
      <c r="A1066" s="310" t="s">
        <v>6033</v>
      </c>
      <c r="B1066" s="311" t="s">
        <v>6034</v>
      </c>
      <c r="C1066" s="311" t="s">
        <v>5</v>
      </c>
      <c r="D1066" s="312">
        <v>283740.94</v>
      </c>
    </row>
    <row r="1067" spans="1:4">
      <c r="A1067" s="310" t="s">
        <v>6036</v>
      </c>
      <c r="B1067" s="311" t="s">
        <v>493</v>
      </c>
      <c r="C1067" s="311" t="s">
        <v>5</v>
      </c>
      <c r="D1067" s="312">
        <v>496213.82</v>
      </c>
    </row>
    <row r="1068" spans="1:4">
      <c r="A1068" s="310" t="s">
        <v>6037</v>
      </c>
      <c r="B1068" s="311" t="s">
        <v>492</v>
      </c>
      <c r="C1068" s="311" t="s">
        <v>5</v>
      </c>
      <c r="D1068" s="312">
        <v>601680.86</v>
      </c>
    </row>
    <row r="1069" spans="1:4" ht="22.5">
      <c r="A1069" s="310" t="s">
        <v>6038</v>
      </c>
      <c r="B1069" s="311" t="s">
        <v>25028</v>
      </c>
      <c r="C1069" s="311" t="s">
        <v>5</v>
      </c>
      <c r="D1069" s="312">
        <v>83858.509999999995</v>
      </c>
    </row>
    <row r="1070" spans="1:4">
      <c r="A1070" s="310" t="s">
        <v>6039</v>
      </c>
      <c r="B1070" s="311" t="s">
        <v>6040</v>
      </c>
      <c r="C1070" s="311" t="s">
        <v>5</v>
      </c>
      <c r="D1070" s="312">
        <v>630629.42000000004</v>
      </c>
    </row>
    <row r="1071" spans="1:4" ht="15.75">
      <c r="A1071" s="305" t="s">
        <v>26834</v>
      </c>
      <c r="B1071" s="305"/>
      <c r="C1071" s="305"/>
      <c r="D1071" s="305"/>
    </row>
    <row r="1072" spans="1:4">
      <c r="A1072" s="307" t="s">
        <v>541</v>
      </c>
      <c r="B1072" s="308" t="s">
        <v>284</v>
      </c>
      <c r="C1072" s="308" t="s">
        <v>285</v>
      </c>
      <c r="D1072" s="309" t="s">
        <v>24811</v>
      </c>
    </row>
    <row r="1073" spans="1:4">
      <c r="A1073" s="310" t="s">
        <v>664</v>
      </c>
      <c r="B1073" s="311" t="s">
        <v>665</v>
      </c>
      <c r="C1073" s="311" t="s">
        <v>278</v>
      </c>
      <c r="D1073" s="312">
        <v>107.33</v>
      </c>
    </row>
    <row r="1074" spans="1:4">
      <c r="A1074" s="310" t="s">
        <v>666</v>
      </c>
      <c r="B1074" s="311" t="s">
        <v>667</v>
      </c>
      <c r="C1074" s="311" t="s">
        <v>282</v>
      </c>
      <c r="D1074" s="312">
        <v>26.87</v>
      </c>
    </row>
    <row r="1075" spans="1:4">
      <c r="A1075" s="310" t="s">
        <v>668</v>
      </c>
      <c r="B1075" s="311" t="s">
        <v>669</v>
      </c>
      <c r="C1075" s="311" t="s">
        <v>278</v>
      </c>
      <c r="D1075" s="312">
        <v>10.41</v>
      </c>
    </row>
    <row r="1076" spans="1:4">
      <c r="A1076" s="310" t="s">
        <v>670</v>
      </c>
      <c r="B1076" s="311" t="s">
        <v>671</v>
      </c>
      <c r="C1076" s="311" t="s">
        <v>282</v>
      </c>
      <c r="D1076" s="312">
        <v>5.8</v>
      </c>
    </row>
    <row r="1077" spans="1:4" ht="22.5">
      <c r="A1077" s="310" t="s">
        <v>789</v>
      </c>
      <c r="B1077" s="311" t="s">
        <v>25029</v>
      </c>
      <c r="C1077" s="311" t="s">
        <v>277</v>
      </c>
      <c r="D1077" s="312">
        <v>18.7</v>
      </c>
    </row>
    <row r="1078" spans="1:4">
      <c r="A1078" s="310" t="s">
        <v>1126</v>
      </c>
      <c r="B1078" s="311" t="s">
        <v>1127</v>
      </c>
      <c r="C1078" s="311" t="s">
        <v>279</v>
      </c>
      <c r="D1078" s="312">
        <v>213.11</v>
      </c>
    </row>
    <row r="1079" spans="1:4">
      <c r="A1079" s="310" t="s">
        <v>1260</v>
      </c>
      <c r="B1079" s="311" t="s">
        <v>1261</v>
      </c>
      <c r="C1079" s="311" t="s">
        <v>278</v>
      </c>
      <c r="D1079" s="312">
        <v>3.68</v>
      </c>
    </row>
    <row r="1080" spans="1:4">
      <c r="A1080" s="310" t="s">
        <v>1415</v>
      </c>
      <c r="B1080" s="311" t="s">
        <v>1416</v>
      </c>
      <c r="C1080" s="311" t="s">
        <v>278</v>
      </c>
      <c r="D1080" s="312">
        <v>7.07</v>
      </c>
    </row>
    <row r="1081" spans="1:4">
      <c r="A1081" s="310" t="s">
        <v>2324</v>
      </c>
      <c r="B1081" s="311" t="s">
        <v>2325</v>
      </c>
      <c r="C1081" s="311" t="s">
        <v>40</v>
      </c>
      <c r="D1081" s="312">
        <v>8.07</v>
      </c>
    </row>
    <row r="1082" spans="1:4">
      <c r="A1082" s="310" t="s">
        <v>2920</v>
      </c>
      <c r="B1082" s="311" t="s">
        <v>2921</v>
      </c>
      <c r="C1082" s="311" t="s">
        <v>278</v>
      </c>
      <c r="D1082" s="312">
        <v>3.62</v>
      </c>
    </row>
    <row r="1083" spans="1:4">
      <c r="A1083" s="310" t="s">
        <v>2922</v>
      </c>
      <c r="B1083" s="311" t="s">
        <v>2923</v>
      </c>
      <c r="C1083" s="311" t="s">
        <v>278</v>
      </c>
      <c r="D1083" s="312">
        <v>8.57</v>
      </c>
    </row>
    <row r="1084" spans="1:4">
      <c r="A1084" s="310" t="s">
        <v>2924</v>
      </c>
      <c r="B1084" s="311" t="s">
        <v>2925</v>
      </c>
      <c r="C1084" s="311" t="s">
        <v>278</v>
      </c>
      <c r="D1084" s="312">
        <v>9.49</v>
      </c>
    </row>
    <row r="1085" spans="1:4">
      <c r="A1085" s="310" t="s">
        <v>2926</v>
      </c>
      <c r="B1085" s="311" t="s">
        <v>2927</v>
      </c>
      <c r="C1085" s="311" t="s">
        <v>278</v>
      </c>
      <c r="D1085" s="312">
        <v>15.69</v>
      </c>
    </row>
    <row r="1086" spans="1:4">
      <c r="A1086" s="310" t="s">
        <v>2934</v>
      </c>
      <c r="B1086" s="311" t="s">
        <v>2935</v>
      </c>
      <c r="C1086" s="311" t="s">
        <v>40</v>
      </c>
      <c r="D1086" s="312">
        <v>1.63</v>
      </c>
    </row>
    <row r="1087" spans="1:4">
      <c r="A1087" s="310" t="s">
        <v>5001</v>
      </c>
      <c r="B1087" s="311" t="s">
        <v>5002</v>
      </c>
      <c r="C1087" s="311" t="s">
        <v>278</v>
      </c>
      <c r="D1087" s="312">
        <v>13.89</v>
      </c>
    </row>
    <row r="1088" spans="1:4">
      <c r="A1088" s="310" t="s">
        <v>5003</v>
      </c>
      <c r="B1088" s="311" t="s">
        <v>5004</v>
      </c>
      <c r="C1088" s="311" t="s">
        <v>278</v>
      </c>
      <c r="D1088" s="312">
        <v>14.03</v>
      </c>
    </row>
    <row r="1089" spans="1:4">
      <c r="A1089" s="310" t="s">
        <v>5415</v>
      </c>
      <c r="B1089" s="311" t="s">
        <v>5416</v>
      </c>
      <c r="C1089" s="311" t="s">
        <v>277</v>
      </c>
      <c r="D1089" s="312">
        <v>8.75</v>
      </c>
    </row>
    <row r="1090" spans="1:4">
      <c r="A1090" s="310" t="s">
        <v>5575</v>
      </c>
      <c r="B1090" s="311" t="s">
        <v>5576</v>
      </c>
      <c r="C1090" s="311" t="s">
        <v>40</v>
      </c>
      <c r="D1090" s="312">
        <v>3</v>
      </c>
    </row>
    <row r="1091" spans="1:4">
      <c r="A1091" s="310" t="s">
        <v>6192</v>
      </c>
      <c r="B1091" s="311" t="s">
        <v>6193</v>
      </c>
      <c r="C1091" s="311" t="s">
        <v>278</v>
      </c>
      <c r="D1091" s="312">
        <v>11.76</v>
      </c>
    </row>
    <row r="1092" spans="1:4">
      <c r="A1092" s="310" t="s">
        <v>6196</v>
      </c>
      <c r="B1092" s="311" t="s">
        <v>6197</v>
      </c>
      <c r="C1092" s="311" t="s">
        <v>278</v>
      </c>
      <c r="D1092" s="312">
        <v>5.49</v>
      </c>
    </row>
    <row r="1093" spans="1:4">
      <c r="A1093" s="310" t="s">
        <v>6198</v>
      </c>
      <c r="B1093" s="311" t="s">
        <v>6199</v>
      </c>
      <c r="C1093" s="311" t="s">
        <v>278</v>
      </c>
      <c r="D1093" s="312">
        <v>2.8</v>
      </c>
    </row>
    <row r="1094" spans="1:4">
      <c r="A1094" s="310" t="s">
        <v>6543</v>
      </c>
      <c r="B1094" s="311" t="s">
        <v>6544</v>
      </c>
      <c r="C1094" s="311" t="s">
        <v>40</v>
      </c>
      <c r="D1094" s="312">
        <v>1.38</v>
      </c>
    </row>
    <row r="1095" spans="1:4">
      <c r="A1095" s="310" t="s">
        <v>6545</v>
      </c>
      <c r="B1095" s="311" t="s">
        <v>6546</v>
      </c>
      <c r="C1095" s="311" t="s">
        <v>40</v>
      </c>
      <c r="D1095" s="312">
        <v>0.88</v>
      </c>
    </row>
    <row r="1096" spans="1:4">
      <c r="A1096" s="310" t="s">
        <v>7336</v>
      </c>
      <c r="B1096" s="311" t="s">
        <v>7337</v>
      </c>
      <c r="C1096" s="311" t="s">
        <v>277</v>
      </c>
      <c r="D1096" s="312">
        <v>25</v>
      </c>
    </row>
    <row r="1097" spans="1:4">
      <c r="A1097" s="310" t="s">
        <v>7358</v>
      </c>
      <c r="B1097" s="311" t="s">
        <v>7359</v>
      </c>
      <c r="C1097" s="311" t="s">
        <v>277</v>
      </c>
      <c r="D1097" s="312">
        <v>56.16</v>
      </c>
    </row>
    <row r="1098" spans="1:4">
      <c r="A1098" s="310" t="s">
        <v>7479</v>
      </c>
      <c r="B1098" s="311" t="s">
        <v>7480</v>
      </c>
      <c r="C1098" s="311" t="s">
        <v>278</v>
      </c>
      <c r="D1098" s="312">
        <v>29.97</v>
      </c>
    </row>
    <row r="1099" spans="1:4">
      <c r="A1099" s="310" t="s">
        <v>7491</v>
      </c>
      <c r="B1099" s="311" t="s">
        <v>7492</v>
      </c>
      <c r="C1099" s="311" t="s">
        <v>278</v>
      </c>
      <c r="D1099" s="312">
        <v>5.25</v>
      </c>
    </row>
    <row r="1100" spans="1:4">
      <c r="A1100" s="310" t="s">
        <v>7536</v>
      </c>
      <c r="B1100" s="311" t="s">
        <v>7537</v>
      </c>
      <c r="C1100" s="311" t="s">
        <v>278</v>
      </c>
      <c r="D1100" s="312">
        <v>14.97</v>
      </c>
    </row>
    <row r="1101" spans="1:4">
      <c r="A1101" s="310" t="s">
        <v>7538</v>
      </c>
      <c r="B1101" s="311" t="s">
        <v>7539</v>
      </c>
      <c r="C1101" s="311" t="s">
        <v>278</v>
      </c>
      <c r="D1101" s="312">
        <v>4.88</v>
      </c>
    </row>
    <row r="1102" spans="1:4">
      <c r="A1102" s="310" t="s">
        <v>7667</v>
      </c>
      <c r="B1102" s="311" t="s">
        <v>372</v>
      </c>
      <c r="C1102" s="311" t="s">
        <v>40</v>
      </c>
      <c r="D1102" s="312">
        <v>31.26</v>
      </c>
    </row>
    <row r="1103" spans="1:4">
      <c r="A1103" s="310" t="s">
        <v>7908</v>
      </c>
      <c r="B1103" s="311" t="s">
        <v>7909</v>
      </c>
      <c r="C1103" s="311" t="s">
        <v>277</v>
      </c>
      <c r="D1103" s="312">
        <v>3.9</v>
      </c>
    </row>
    <row r="1104" spans="1:4">
      <c r="A1104" s="310" t="s">
        <v>10320</v>
      </c>
      <c r="B1104" s="311" t="s">
        <v>25030</v>
      </c>
      <c r="C1104" s="311" t="s">
        <v>5</v>
      </c>
      <c r="D1104" s="312">
        <v>0.25</v>
      </c>
    </row>
    <row r="1105" spans="1:4">
      <c r="A1105" s="310" t="s">
        <v>10386</v>
      </c>
      <c r="B1105" s="311" t="s">
        <v>10387</v>
      </c>
      <c r="C1105" s="311" t="s">
        <v>278</v>
      </c>
      <c r="D1105" s="312">
        <v>5.49</v>
      </c>
    </row>
    <row r="1106" spans="1:4">
      <c r="A1106" s="310" t="s">
        <v>10390</v>
      </c>
      <c r="B1106" s="311" t="s">
        <v>10391</v>
      </c>
      <c r="C1106" s="311" t="s">
        <v>278</v>
      </c>
      <c r="D1106" s="312">
        <v>89.54</v>
      </c>
    </row>
    <row r="1107" spans="1:4">
      <c r="A1107" s="310" t="s">
        <v>10394</v>
      </c>
      <c r="B1107" s="311" t="s">
        <v>10395</v>
      </c>
      <c r="C1107" s="311" t="s">
        <v>282</v>
      </c>
      <c r="D1107" s="312">
        <v>24.4</v>
      </c>
    </row>
    <row r="1108" spans="1:4">
      <c r="A1108" s="310" t="s">
        <v>11825</v>
      </c>
      <c r="B1108" s="311" t="s">
        <v>11826</v>
      </c>
      <c r="C1108" s="311" t="s">
        <v>277</v>
      </c>
      <c r="D1108" s="312">
        <v>3.86</v>
      </c>
    </row>
    <row r="1109" spans="1:4">
      <c r="A1109" s="310" t="s">
        <v>15291</v>
      </c>
      <c r="B1109" s="311" t="s">
        <v>15292</v>
      </c>
      <c r="C1109" s="311" t="s">
        <v>279</v>
      </c>
      <c r="D1109" s="312">
        <v>489.6</v>
      </c>
    </row>
    <row r="1110" spans="1:4">
      <c r="A1110" s="310" t="s">
        <v>15303</v>
      </c>
      <c r="B1110" s="311" t="s">
        <v>15304</v>
      </c>
      <c r="C1110" s="311" t="s">
        <v>277</v>
      </c>
      <c r="D1110" s="312">
        <v>5.23</v>
      </c>
    </row>
    <row r="1111" spans="1:4">
      <c r="A1111" s="310" t="s">
        <v>15305</v>
      </c>
      <c r="B1111" s="311" t="s">
        <v>15306</v>
      </c>
      <c r="C1111" s="311" t="s">
        <v>278</v>
      </c>
      <c r="D1111" s="312">
        <v>2.7</v>
      </c>
    </row>
    <row r="1112" spans="1:4">
      <c r="A1112" s="310" t="s">
        <v>15301</v>
      </c>
      <c r="B1112" s="311" t="s">
        <v>15302</v>
      </c>
      <c r="C1112" s="311" t="s">
        <v>277</v>
      </c>
      <c r="D1112" s="312">
        <v>8.75</v>
      </c>
    </row>
    <row r="1113" spans="1:4" ht="15.75">
      <c r="A1113" s="305" t="s">
        <v>26835</v>
      </c>
      <c r="B1113" s="305"/>
      <c r="C1113" s="305"/>
      <c r="D1113" s="305"/>
    </row>
    <row r="1114" spans="1:4">
      <c r="A1114" s="307" t="s">
        <v>541</v>
      </c>
      <c r="B1114" s="308" t="s">
        <v>284</v>
      </c>
      <c r="C1114" s="308" t="s">
        <v>285</v>
      </c>
      <c r="D1114" s="309" t="s">
        <v>24811</v>
      </c>
    </row>
    <row r="1115" spans="1:4">
      <c r="A1115" s="310" t="s">
        <v>552</v>
      </c>
      <c r="B1115" s="311" t="s">
        <v>553</v>
      </c>
      <c r="C1115" s="311" t="s">
        <v>5</v>
      </c>
      <c r="D1115" s="312">
        <v>359.19</v>
      </c>
    </row>
    <row r="1116" spans="1:4">
      <c r="A1116" s="310" t="s">
        <v>565</v>
      </c>
      <c r="B1116" s="311" t="s">
        <v>566</v>
      </c>
      <c r="C1116" s="311" t="s">
        <v>5</v>
      </c>
      <c r="D1116" s="312">
        <v>48.94</v>
      </c>
    </row>
    <row r="1117" spans="1:4">
      <c r="A1117" s="310" t="s">
        <v>589</v>
      </c>
      <c r="B1117" s="311" t="s">
        <v>590</v>
      </c>
      <c r="C1117" s="311" t="s">
        <v>5</v>
      </c>
      <c r="D1117" s="312">
        <v>78.849999999999994</v>
      </c>
    </row>
    <row r="1118" spans="1:4">
      <c r="A1118" s="310" t="s">
        <v>621</v>
      </c>
      <c r="B1118" s="311" t="s">
        <v>622</v>
      </c>
      <c r="C1118" s="311" t="s">
        <v>5</v>
      </c>
      <c r="D1118" s="312">
        <v>0.93</v>
      </c>
    </row>
    <row r="1119" spans="1:4">
      <c r="A1119" s="310" t="s">
        <v>623</v>
      </c>
      <c r="B1119" s="311" t="s">
        <v>624</v>
      </c>
      <c r="C1119" s="311" t="s">
        <v>5</v>
      </c>
      <c r="D1119" s="312">
        <v>0.71</v>
      </c>
    </row>
    <row r="1120" spans="1:4">
      <c r="A1120" s="310" t="s">
        <v>625</v>
      </c>
      <c r="B1120" s="311" t="s">
        <v>626</v>
      </c>
      <c r="C1120" s="311" t="s">
        <v>5</v>
      </c>
      <c r="D1120" s="312">
        <v>1.46</v>
      </c>
    </row>
    <row r="1121" spans="1:4">
      <c r="A1121" s="310" t="s">
        <v>627</v>
      </c>
      <c r="B1121" s="311" t="s">
        <v>628</v>
      </c>
      <c r="C1121" s="311" t="s">
        <v>5</v>
      </c>
      <c r="D1121" s="312">
        <v>2.79</v>
      </c>
    </row>
    <row r="1122" spans="1:4">
      <c r="A1122" s="310" t="s">
        <v>629</v>
      </c>
      <c r="B1122" s="311" t="s">
        <v>630</v>
      </c>
      <c r="C1122" s="311" t="s">
        <v>5</v>
      </c>
      <c r="D1122" s="312">
        <v>3.55</v>
      </c>
    </row>
    <row r="1123" spans="1:4">
      <c r="A1123" s="310" t="s">
        <v>631</v>
      </c>
      <c r="B1123" s="311" t="s">
        <v>632</v>
      </c>
      <c r="C1123" s="311" t="s">
        <v>5</v>
      </c>
      <c r="D1123" s="312">
        <v>9.65</v>
      </c>
    </row>
    <row r="1124" spans="1:4">
      <c r="A1124" s="310" t="s">
        <v>633</v>
      </c>
      <c r="B1124" s="311" t="s">
        <v>634</v>
      </c>
      <c r="C1124" s="311" t="s">
        <v>5</v>
      </c>
      <c r="D1124" s="312">
        <v>14.04</v>
      </c>
    </row>
    <row r="1125" spans="1:4">
      <c r="A1125" s="310" t="s">
        <v>635</v>
      </c>
      <c r="B1125" s="311" t="s">
        <v>636</v>
      </c>
      <c r="C1125" s="311" t="s">
        <v>5</v>
      </c>
      <c r="D1125" s="312">
        <v>23.05</v>
      </c>
    </row>
    <row r="1126" spans="1:4">
      <c r="A1126" s="310" t="s">
        <v>637</v>
      </c>
      <c r="B1126" s="311" t="s">
        <v>638</v>
      </c>
      <c r="C1126" s="311" t="s">
        <v>5</v>
      </c>
      <c r="D1126" s="312">
        <v>277.01</v>
      </c>
    </row>
    <row r="1127" spans="1:4">
      <c r="A1127" s="310" t="s">
        <v>639</v>
      </c>
      <c r="B1127" s="311" t="s">
        <v>640</v>
      </c>
      <c r="C1127" s="311" t="s">
        <v>5</v>
      </c>
      <c r="D1127" s="312">
        <v>7.8</v>
      </c>
    </row>
    <row r="1128" spans="1:4">
      <c r="A1128" s="310" t="s">
        <v>641</v>
      </c>
      <c r="B1128" s="311" t="s">
        <v>642</v>
      </c>
      <c r="C1128" s="311" t="s">
        <v>5</v>
      </c>
      <c r="D1128" s="312">
        <v>10.09</v>
      </c>
    </row>
    <row r="1129" spans="1:4">
      <c r="A1129" s="310" t="s">
        <v>643</v>
      </c>
      <c r="B1129" s="311" t="s">
        <v>644</v>
      </c>
      <c r="C1129" s="311" t="s">
        <v>5</v>
      </c>
      <c r="D1129" s="312">
        <v>15.43</v>
      </c>
    </row>
    <row r="1130" spans="1:4">
      <c r="A1130" s="310" t="s">
        <v>645</v>
      </c>
      <c r="B1130" s="311" t="s">
        <v>646</v>
      </c>
      <c r="C1130" s="311" t="s">
        <v>5</v>
      </c>
      <c r="D1130" s="312">
        <v>28.69</v>
      </c>
    </row>
    <row r="1131" spans="1:4">
      <c r="A1131" s="310" t="s">
        <v>647</v>
      </c>
      <c r="B1131" s="311" t="s">
        <v>648</v>
      </c>
      <c r="C1131" s="311" t="s">
        <v>5</v>
      </c>
      <c r="D1131" s="312">
        <v>28.8</v>
      </c>
    </row>
    <row r="1132" spans="1:4">
      <c r="A1132" s="310" t="s">
        <v>649</v>
      </c>
      <c r="B1132" s="311" t="s">
        <v>650</v>
      </c>
      <c r="C1132" s="311" t="s">
        <v>5</v>
      </c>
      <c r="D1132" s="312">
        <v>44.02</v>
      </c>
    </row>
    <row r="1133" spans="1:4">
      <c r="A1133" s="310" t="s">
        <v>651</v>
      </c>
      <c r="B1133" s="311" t="s">
        <v>652</v>
      </c>
      <c r="C1133" s="311" t="s">
        <v>5</v>
      </c>
      <c r="D1133" s="312">
        <v>140.58000000000001</v>
      </c>
    </row>
    <row r="1134" spans="1:4">
      <c r="A1134" s="310" t="s">
        <v>653</v>
      </c>
      <c r="B1134" s="311" t="s">
        <v>654</v>
      </c>
      <c r="C1134" s="311" t="s">
        <v>5</v>
      </c>
      <c r="D1134" s="312">
        <v>196.27</v>
      </c>
    </row>
    <row r="1135" spans="1:4">
      <c r="A1135" s="310" t="s">
        <v>655</v>
      </c>
      <c r="B1135" s="311" t="s">
        <v>656</v>
      </c>
      <c r="C1135" s="311" t="s">
        <v>5</v>
      </c>
      <c r="D1135" s="312">
        <v>0.71</v>
      </c>
    </row>
    <row r="1136" spans="1:4">
      <c r="A1136" s="310" t="s">
        <v>659</v>
      </c>
      <c r="B1136" s="311" t="s">
        <v>660</v>
      </c>
      <c r="C1136" s="311" t="s">
        <v>5</v>
      </c>
      <c r="D1136" s="312">
        <v>15.43</v>
      </c>
    </row>
    <row r="1137" spans="1:4">
      <c r="A1137" s="310" t="s">
        <v>662</v>
      </c>
      <c r="B1137" s="311" t="s">
        <v>663</v>
      </c>
      <c r="C1137" s="311" t="s">
        <v>5</v>
      </c>
      <c r="D1137" s="312">
        <v>5</v>
      </c>
    </row>
    <row r="1138" spans="1:4">
      <c r="A1138" s="310" t="s">
        <v>672</v>
      </c>
      <c r="B1138" s="311" t="s">
        <v>673</v>
      </c>
      <c r="C1138" s="311" t="s">
        <v>278</v>
      </c>
      <c r="D1138" s="312">
        <v>45.16</v>
      </c>
    </row>
    <row r="1139" spans="1:4">
      <c r="A1139" s="310" t="s">
        <v>926</v>
      </c>
      <c r="B1139" s="311" t="s">
        <v>927</v>
      </c>
      <c r="C1139" s="311" t="s">
        <v>5</v>
      </c>
      <c r="D1139" s="312">
        <v>22.07</v>
      </c>
    </row>
    <row r="1140" spans="1:4">
      <c r="A1140" s="310" t="s">
        <v>928</v>
      </c>
      <c r="B1140" s="311" t="s">
        <v>929</v>
      </c>
      <c r="C1140" s="311" t="s">
        <v>5</v>
      </c>
      <c r="D1140" s="312">
        <v>28.69</v>
      </c>
    </row>
    <row r="1141" spans="1:4">
      <c r="A1141" s="310" t="s">
        <v>930</v>
      </c>
      <c r="B1141" s="311" t="s">
        <v>931</v>
      </c>
      <c r="C1141" s="311" t="s">
        <v>5</v>
      </c>
      <c r="D1141" s="312">
        <v>18.7</v>
      </c>
    </row>
    <row r="1142" spans="1:4">
      <c r="A1142" s="310" t="s">
        <v>932</v>
      </c>
      <c r="B1142" s="311" t="s">
        <v>933</v>
      </c>
      <c r="C1142" s="311" t="s">
        <v>5</v>
      </c>
      <c r="D1142" s="312">
        <v>19.2</v>
      </c>
    </row>
    <row r="1143" spans="1:4">
      <c r="A1143" s="310" t="s">
        <v>934</v>
      </c>
      <c r="B1143" s="311" t="s">
        <v>935</v>
      </c>
      <c r="C1143" s="311" t="s">
        <v>5</v>
      </c>
      <c r="D1143" s="312">
        <v>2.99</v>
      </c>
    </row>
    <row r="1144" spans="1:4">
      <c r="A1144" s="310" t="s">
        <v>936</v>
      </c>
      <c r="B1144" s="311" t="s">
        <v>937</v>
      </c>
      <c r="C1144" s="311" t="s">
        <v>5</v>
      </c>
      <c r="D1144" s="312">
        <v>10.63</v>
      </c>
    </row>
    <row r="1145" spans="1:4">
      <c r="A1145" s="310" t="s">
        <v>938</v>
      </c>
      <c r="B1145" s="311" t="s">
        <v>939</v>
      </c>
      <c r="C1145" s="311" t="s">
        <v>5</v>
      </c>
      <c r="D1145" s="312">
        <v>1.56</v>
      </c>
    </row>
    <row r="1146" spans="1:4">
      <c r="A1146" s="310" t="s">
        <v>940</v>
      </c>
      <c r="B1146" s="311" t="s">
        <v>941</v>
      </c>
      <c r="C1146" s="311" t="s">
        <v>5</v>
      </c>
      <c r="D1146" s="312">
        <v>1.84</v>
      </c>
    </row>
    <row r="1147" spans="1:4">
      <c r="A1147" s="310" t="s">
        <v>942</v>
      </c>
      <c r="B1147" s="311" t="s">
        <v>943</v>
      </c>
      <c r="C1147" s="311" t="s">
        <v>5</v>
      </c>
      <c r="D1147" s="312">
        <v>2.34</v>
      </c>
    </row>
    <row r="1148" spans="1:4">
      <c r="A1148" s="310" t="s">
        <v>944</v>
      </c>
      <c r="B1148" s="311" t="s">
        <v>945</v>
      </c>
      <c r="C1148" s="311" t="s">
        <v>5</v>
      </c>
      <c r="D1148" s="312">
        <v>2.56</v>
      </c>
    </row>
    <row r="1149" spans="1:4">
      <c r="A1149" s="310" t="s">
        <v>946</v>
      </c>
      <c r="B1149" s="311" t="s">
        <v>947</v>
      </c>
      <c r="C1149" s="311" t="s">
        <v>5</v>
      </c>
      <c r="D1149" s="312">
        <v>11.01</v>
      </c>
    </row>
    <row r="1150" spans="1:4">
      <c r="A1150" s="310" t="s">
        <v>948</v>
      </c>
      <c r="B1150" s="311" t="s">
        <v>949</v>
      </c>
      <c r="C1150" s="311" t="s">
        <v>5</v>
      </c>
      <c r="D1150" s="312">
        <v>1.4</v>
      </c>
    </row>
    <row r="1151" spans="1:4">
      <c r="A1151" s="310" t="s">
        <v>950</v>
      </c>
      <c r="B1151" s="311" t="s">
        <v>951</v>
      </c>
      <c r="C1151" s="311" t="s">
        <v>5</v>
      </c>
      <c r="D1151" s="312">
        <v>2.35</v>
      </c>
    </row>
    <row r="1152" spans="1:4">
      <c r="A1152" s="310" t="s">
        <v>959</v>
      </c>
      <c r="B1152" s="311" t="s">
        <v>960</v>
      </c>
      <c r="C1152" s="311" t="s">
        <v>5</v>
      </c>
      <c r="D1152" s="312">
        <v>2.0299999999999998</v>
      </c>
    </row>
    <row r="1153" spans="1:4">
      <c r="A1153" s="310" t="s">
        <v>1262</v>
      </c>
      <c r="B1153" s="311" t="s">
        <v>25031</v>
      </c>
      <c r="C1153" s="311" t="s">
        <v>278</v>
      </c>
      <c r="D1153" s="312">
        <v>7.81</v>
      </c>
    </row>
    <row r="1154" spans="1:4">
      <c r="A1154" s="310" t="s">
        <v>1366</v>
      </c>
      <c r="B1154" s="311" t="s">
        <v>1367</v>
      </c>
      <c r="C1154" s="311" t="s">
        <v>5</v>
      </c>
      <c r="D1154" s="312">
        <v>36</v>
      </c>
    </row>
    <row r="1155" spans="1:4">
      <c r="A1155" s="310" t="s">
        <v>1496</v>
      </c>
      <c r="B1155" s="311" t="s">
        <v>1497</v>
      </c>
      <c r="C1155" s="311" t="s">
        <v>40</v>
      </c>
      <c r="D1155" s="312">
        <v>19.420000000000002</v>
      </c>
    </row>
    <row r="1156" spans="1:4">
      <c r="A1156" s="310" t="s">
        <v>1672</v>
      </c>
      <c r="B1156" s="311" t="s">
        <v>1673</v>
      </c>
      <c r="C1156" s="311" t="s">
        <v>5</v>
      </c>
      <c r="D1156" s="312">
        <v>13.14</v>
      </c>
    </row>
    <row r="1157" spans="1:4">
      <c r="A1157" s="310" t="s">
        <v>1655</v>
      </c>
      <c r="B1157" s="311" t="s">
        <v>1656</v>
      </c>
      <c r="C1157" s="311" t="s">
        <v>5</v>
      </c>
      <c r="D1157" s="312">
        <v>15.62</v>
      </c>
    </row>
    <row r="1158" spans="1:4">
      <c r="A1158" s="310" t="s">
        <v>1657</v>
      </c>
      <c r="B1158" s="311" t="s">
        <v>1658</v>
      </c>
      <c r="C1158" s="311" t="s">
        <v>5</v>
      </c>
      <c r="D1158" s="312">
        <v>15.62</v>
      </c>
    </row>
    <row r="1159" spans="1:4">
      <c r="A1159" s="310" t="s">
        <v>1659</v>
      </c>
      <c r="B1159" s="311" t="s">
        <v>1660</v>
      </c>
      <c r="C1159" s="311" t="s">
        <v>5</v>
      </c>
      <c r="D1159" s="312">
        <v>12</v>
      </c>
    </row>
    <row r="1160" spans="1:4">
      <c r="A1160" s="310" t="s">
        <v>1661</v>
      </c>
      <c r="B1160" s="311" t="s">
        <v>1662</v>
      </c>
      <c r="C1160" s="311" t="s">
        <v>5</v>
      </c>
      <c r="D1160" s="312">
        <v>20.96</v>
      </c>
    </row>
    <row r="1161" spans="1:4">
      <c r="A1161" s="310" t="s">
        <v>1670</v>
      </c>
      <c r="B1161" s="311" t="s">
        <v>25032</v>
      </c>
      <c r="C1161" s="311" t="s">
        <v>5</v>
      </c>
      <c r="D1161" s="312">
        <v>66.59</v>
      </c>
    </row>
    <row r="1162" spans="1:4">
      <c r="A1162" s="310" t="s">
        <v>1666</v>
      </c>
      <c r="B1162" s="311" t="s">
        <v>1667</v>
      </c>
      <c r="C1162" s="311" t="s">
        <v>5</v>
      </c>
      <c r="D1162" s="312">
        <v>78.64</v>
      </c>
    </row>
    <row r="1163" spans="1:4">
      <c r="A1163" s="310" t="s">
        <v>1668</v>
      </c>
      <c r="B1163" s="311" t="s">
        <v>1669</v>
      </c>
      <c r="C1163" s="311" t="s">
        <v>5</v>
      </c>
      <c r="D1163" s="312">
        <v>287.64</v>
      </c>
    </row>
    <row r="1164" spans="1:4">
      <c r="A1164" s="310" t="s">
        <v>1665</v>
      </c>
      <c r="B1164" s="311" t="s">
        <v>25033</v>
      </c>
      <c r="C1164" s="311" t="s">
        <v>5</v>
      </c>
      <c r="D1164" s="312">
        <v>4.6500000000000004</v>
      </c>
    </row>
    <row r="1165" spans="1:4">
      <c r="A1165" s="310" t="s">
        <v>1663</v>
      </c>
      <c r="B1165" s="311" t="s">
        <v>25034</v>
      </c>
      <c r="C1165" s="311" t="s">
        <v>5</v>
      </c>
      <c r="D1165" s="312">
        <v>6.42</v>
      </c>
    </row>
    <row r="1166" spans="1:4">
      <c r="A1166" s="310" t="s">
        <v>1664</v>
      </c>
      <c r="B1166" s="311" t="s">
        <v>25035</v>
      </c>
      <c r="C1166" s="311" t="s">
        <v>5</v>
      </c>
      <c r="D1166" s="312">
        <v>24.23</v>
      </c>
    </row>
    <row r="1167" spans="1:4">
      <c r="A1167" s="310" t="s">
        <v>1671</v>
      </c>
      <c r="B1167" s="311" t="s">
        <v>25036</v>
      </c>
      <c r="C1167" s="311" t="s">
        <v>5</v>
      </c>
      <c r="D1167" s="312">
        <v>4.26</v>
      </c>
    </row>
    <row r="1168" spans="1:4">
      <c r="A1168" s="310" t="s">
        <v>1692</v>
      </c>
      <c r="B1168" s="311" t="s">
        <v>25037</v>
      </c>
      <c r="C1168" s="311" t="s">
        <v>5</v>
      </c>
      <c r="D1168" s="312">
        <v>0.86</v>
      </c>
    </row>
    <row r="1169" spans="1:4">
      <c r="A1169" s="310" t="s">
        <v>1681</v>
      </c>
      <c r="B1169" s="311" t="s">
        <v>25038</v>
      </c>
      <c r="C1169" s="311" t="s">
        <v>5</v>
      </c>
      <c r="D1169" s="312">
        <v>2.82</v>
      </c>
    </row>
    <row r="1170" spans="1:4">
      <c r="A1170" s="310" t="s">
        <v>1682</v>
      </c>
      <c r="B1170" s="311" t="s">
        <v>25039</v>
      </c>
      <c r="C1170" s="311" t="s">
        <v>5</v>
      </c>
      <c r="D1170" s="312">
        <v>2.87</v>
      </c>
    </row>
    <row r="1171" spans="1:4">
      <c r="A1171" s="310" t="s">
        <v>1676</v>
      </c>
      <c r="B1171" s="311" t="s">
        <v>25040</v>
      </c>
      <c r="C1171" s="311" t="s">
        <v>5</v>
      </c>
      <c r="D1171" s="312">
        <v>5.09</v>
      </c>
    </row>
    <row r="1172" spans="1:4">
      <c r="A1172" s="310" t="s">
        <v>1677</v>
      </c>
      <c r="B1172" s="311" t="s">
        <v>25041</v>
      </c>
      <c r="C1172" s="311" t="s">
        <v>5</v>
      </c>
      <c r="D1172" s="312">
        <v>6.01</v>
      </c>
    </row>
    <row r="1173" spans="1:4">
      <c r="A1173" s="310" t="s">
        <v>1674</v>
      </c>
      <c r="B1173" s="311" t="s">
        <v>25042</v>
      </c>
      <c r="C1173" s="311" t="s">
        <v>5</v>
      </c>
      <c r="D1173" s="312">
        <v>6.11</v>
      </c>
    </row>
    <row r="1174" spans="1:4">
      <c r="A1174" s="310" t="s">
        <v>1675</v>
      </c>
      <c r="B1174" s="311" t="s">
        <v>25043</v>
      </c>
      <c r="C1174" s="311" t="s">
        <v>5</v>
      </c>
      <c r="D1174" s="312">
        <v>6.27</v>
      </c>
    </row>
    <row r="1175" spans="1:4">
      <c r="A1175" s="310" t="s">
        <v>1679</v>
      </c>
      <c r="B1175" s="311" t="s">
        <v>25044</v>
      </c>
      <c r="C1175" s="311" t="s">
        <v>5</v>
      </c>
      <c r="D1175" s="312">
        <v>4.29</v>
      </c>
    </row>
    <row r="1176" spans="1:4">
      <c r="A1176" s="310" t="s">
        <v>1680</v>
      </c>
      <c r="B1176" s="311" t="s">
        <v>25045</v>
      </c>
      <c r="C1176" s="311" t="s">
        <v>5</v>
      </c>
      <c r="D1176" s="312">
        <v>4.3600000000000003</v>
      </c>
    </row>
    <row r="1177" spans="1:4">
      <c r="A1177" s="310" t="s">
        <v>1678</v>
      </c>
      <c r="B1177" s="311" t="s">
        <v>25046</v>
      </c>
      <c r="C1177" s="311" t="s">
        <v>5</v>
      </c>
      <c r="D1177" s="312">
        <v>4.5</v>
      </c>
    </row>
    <row r="1178" spans="1:4">
      <c r="A1178" s="310" t="s">
        <v>1683</v>
      </c>
      <c r="B1178" s="311" t="s">
        <v>1684</v>
      </c>
      <c r="C1178" s="311" t="s">
        <v>5</v>
      </c>
      <c r="D1178" s="312">
        <v>21.58</v>
      </c>
    </row>
    <row r="1179" spans="1:4">
      <c r="A1179" s="310" t="s">
        <v>1685</v>
      </c>
      <c r="B1179" s="311" t="s">
        <v>1686</v>
      </c>
      <c r="C1179" s="311" t="s">
        <v>5</v>
      </c>
      <c r="D1179" s="312">
        <v>19.8</v>
      </c>
    </row>
    <row r="1180" spans="1:4">
      <c r="A1180" s="310" t="s">
        <v>1687</v>
      </c>
      <c r="B1180" s="311" t="s">
        <v>1688</v>
      </c>
      <c r="C1180" s="311" t="s">
        <v>5</v>
      </c>
      <c r="D1180" s="312">
        <v>27</v>
      </c>
    </row>
    <row r="1181" spans="1:4">
      <c r="A1181" s="310" t="s">
        <v>1689</v>
      </c>
      <c r="B1181" s="311" t="s">
        <v>25047</v>
      </c>
      <c r="C1181" s="311" t="s">
        <v>5</v>
      </c>
      <c r="D1181" s="312">
        <v>14.24</v>
      </c>
    </row>
    <row r="1182" spans="1:4">
      <c r="A1182" s="310" t="s">
        <v>1690</v>
      </c>
      <c r="B1182" s="311" t="s">
        <v>25048</v>
      </c>
      <c r="C1182" s="311" t="s">
        <v>5</v>
      </c>
      <c r="D1182" s="312">
        <v>12.57</v>
      </c>
    </row>
    <row r="1183" spans="1:4">
      <c r="A1183" s="310" t="s">
        <v>1691</v>
      </c>
      <c r="B1183" s="311" t="s">
        <v>25049</v>
      </c>
      <c r="C1183" s="311" t="s">
        <v>5</v>
      </c>
      <c r="D1183" s="312">
        <v>12.56</v>
      </c>
    </row>
    <row r="1184" spans="1:4">
      <c r="A1184" s="310" t="s">
        <v>1693</v>
      </c>
      <c r="B1184" s="311" t="s">
        <v>1694</v>
      </c>
      <c r="C1184" s="311" t="s">
        <v>5</v>
      </c>
      <c r="D1184" s="312">
        <v>20.96</v>
      </c>
    </row>
    <row r="1185" spans="1:4">
      <c r="A1185" s="310" t="s">
        <v>1695</v>
      </c>
      <c r="B1185" s="311" t="s">
        <v>1696</v>
      </c>
      <c r="C1185" s="311" t="s">
        <v>5</v>
      </c>
      <c r="D1185" s="312">
        <v>30.17</v>
      </c>
    </row>
    <row r="1186" spans="1:4">
      <c r="A1186" s="310" t="s">
        <v>1697</v>
      </c>
      <c r="B1186" s="311" t="s">
        <v>1698</v>
      </c>
      <c r="C1186" s="311" t="s">
        <v>5</v>
      </c>
      <c r="D1186" s="312">
        <v>76.59</v>
      </c>
    </row>
    <row r="1187" spans="1:4">
      <c r="A1187" s="310" t="s">
        <v>1701</v>
      </c>
      <c r="B1187" s="311" t="s">
        <v>25050</v>
      </c>
      <c r="C1187" s="311" t="s">
        <v>5</v>
      </c>
      <c r="D1187" s="312">
        <v>3.11</v>
      </c>
    </row>
    <row r="1188" spans="1:4">
      <c r="A1188" s="310" t="s">
        <v>1699</v>
      </c>
      <c r="B1188" s="311" t="s">
        <v>1700</v>
      </c>
      <c r="C1188" s="311" t="s">
        <v>5</v>
      </c>
      <c r="D1188" s="312">
        <v>9.1199999999999992</v>
      </c>
    </row>
    <row r="1189" spans="1:4">
      <c r="A1189" s="310" t="s">
        <v>1702</v>
      </c>
      <c r="B1189" s="311" t="s">
        <v>1703</v>
      </c>
      <c r="C1189" s="311" t="s">
        <v>5</v>
      </c>
      <c r="D1189" s="312">
        <v>31.45</v>
      </c>
    </row>
    <row r="1190" spans="1:4">
      <c r="A1190" s="310" t="s">
        <v>1704</v>
      </c>
      <c r="B1190" s="311" t="s">
        <v>1705</v>
      </c>
      <c r="C1190" s="311" t="s">
        <v>5</v>
      </c>
      <c r="D1190" s="312">
        <v>81.86</v>
      </c>
    </row>
    <row r="1191" spans="1:4">
      <c r="A1191" s="310" t="s">
        <v>2192</v>
      </c>
      <c r="B1191" s="311" t="s">
        <v>2193</v>
      </c>
      <c r="C1191" s="311" t="s">
        <v>5</v>
      </c>
      <c r="D1191" s="312">
        <v>206</v>
      </c>
    </row>
    <row r="1192" spans="1:4">
      <c r="A1192" s="310" t="s">
        <v>2190</v>
      </c>
      <c r="B1192" s="311" t="s">
        <v>2191</v>
      </c>
      <c r="C1192" s="311" t="s">
        <v>5</v>
      </c>
      <c r="D1192" s="312">
        <v>79</v>
      </c>
    </row>
    <row r="1193" spans="1:4">
      <c r="A1193" s="310" t="s">
        <v>2208</v>
      </c>
      <c r="B1193" s="311" t="s">
        <v>2209</v>
      </c>
      <c r="C1193" s="311" t="s">
        <v>5</v>
      </c>
      <c r="D1193" s="312">
        <v>297.91000000000003</v>
      </c>
    </row>
    <row r="1194" spans="1:4">
      <c r="A1194" s="310" t="s">
        <v>2212</v>
      </c>
      <c r="B1194" s="311" t="s">
        <v>2213</v>
      </c>
      <c r="C1194" s="311" t="s">
        <v>5</v>
      </c>
      <c r="D1194" s="312">
        <v>283.5</v>
      </c>
    </row>
    <row r="1195" spans="1:4">
      <c r="A1195" s="310" t="s">
        <v>2214</v>
      </c>
      <c r="B1195" s="311" t="s">
        <v>2215</v>
      </c>
      <c r="C1195" s="311" t="s">
        <v>5</v>
      </c>
      <c r="D1195" s="312">
        <v>214.99</v>
      </c>
    </row>
    <row r="1196" spans="1:4">
      <c r="A1196" s="310" t="s">
        <v>2220</v>
      </c>
      <c r="B1196" s="311" t="s">
        <v>2221</v>
      </c>
      <c r="C1196" s="311" t="s">
        <v>5</v>
      </c>
      <c r="D1196" s="312">
        <v>222.87</v>
      </c>
    </row>
    <row r="1197" spans="1:4">
      <c r="A1197" s="310" t="s">
        <v>2242</v>
      </c>
      <c r="B1197" s="311" t="s">
        <v>416</v>
      </c>
      <c r="C1197" s="311" t="s">
        <v>5</v>
      </c>
      <c r="D1197" s="312">
        <v>283.97000000000003</v>
      </c>
    </row>
    <row r="1198" spans="1:4">
      <c r="A1198" s="310" t="s">
        <v>2288</v>
      </c>
      <c r="B1198" s="311" t="s">
        <v>2289</v>
      </c>
      <c r="C1198" s="311" t="s">
        <v>5</v>
      </c>
      <c r="D1198" s="312">
        <v>30</v>
      </c>
    </row>
    <row r="1199" spans="1:4">
      <c r="A1199" s="310" t="s">
        <v>2290</v>
      </c>
      <c r="B1199" s="311" t="s">
        <v>424</v>
      </c>
      <c r="C1199" s="311" t="s">
        <v>5</v>
      </c>
      <c r="D1199" s="312">
        <v>626.73</v>
      </c>
    </row>
    <row r="1200" spans="1:4">
      <c r="A1200" s="310" t="s">
        <v>2291</v>
      </c>
      <c r="B1200" s="311" t="s">
        <v>417</v>
      </c>
      <c r="C1200" s="311" t="s">
        <v>5</v>
      </c>
      <c r="D1200" s="312">
        <v>12.88</v>
      </c>
    </row>
    <row r="1201" spans="1:4">
      <c r="A1201" s="310" t="s">
        <v>2292</v>
      </c>
      <c r="B1201" s="311" t="s">
        <v>418</v>
      </c>
      <c r="C1201" s="311" t="s">
        <v>5</v>
      </c>
      <c r="D1201" s="312">
        <v>18.510000000000002</v>
      </c>
    </row>
    <row r="1202" spans="1:4">
      <c r="A1202" s="310" t="s">
        <v>2293</v>
      </c>
      <c r="B1202" s="311" t="s">
        <v>419</v>
      </c>
      <c r="C1202" s="311" t="s">
        <v>5</v>
      </c>
      <c r="D1202" s="312">
        <v>27.56</v>
      </c>
    </row>
    <row r="1203" spans="1:4">
      <c r="A1203" s="310" t="s">
        <v>2294</v>
      </c>
      <c r="B1203" s="311" t="s">
        <v>2295</v>
      </c>
      <c r="C1203" s="311" t="s">
        <v>5</v>
      </c>
      <c r="D1203" s="312">
        <v>30</v>
      </c>
    </row>
    <row r="1204" spans="1:4">
      <c r="A1204" s="310" t="s">
        <v>2296</v>
      </c>
      <c r="B1204" s="311" t="s">
        <v>2297</v>
      </c>
      <c r="C1204" s="311" t="s">
        <v>5</v>
      </c>
      <c r="D1204" s="312">
        <v>32.69</v>
      </c>
    </row>
    <row r="1205" spans="1:4">
      <c r="A1205" s="310" t="s">
        <v>2298</v>
      </c>
      <c r="B1205" s="311" t="s">
        <v>420</v>
      </c>
      <c r="C1205" s="311" t="s">
        <v>5</v>
      </c>
      <c r="D1205" s="312">
        <v>41.84</v>
      </c>
    </row>
    <row r="1206" spans="1:4">
      <c r="A1206" s="310" t="s">
        <v>2299</v>
      </c>
      <c r="B1206" s="311" t="s">
        <v>421</v>
      </c>
      <c r="C1206" s="311" t="s">
        <v>5</v>
      </c>
      <c r="D1206" s="312">
        <v>40.56</v>
      </c>
    </row>
    <row r="1207" spans="1:4">
      <c r="A1207" s="310" t="s">
        <v>2300</v>
      </c>
      <c r="B1207" s="311" t="s">
        <v>422</v>
      </c>
      <c r="C1207" s="311" t="s">
        <v>5</v>
      </c>
      <c r="D1207" s="312">
        <v>54.47</v>
      </c>
    </row>
    <row r="1208" spans="1:4">
      <c r="A1208" s="310" t="s">
        <v>2301</v>
      </c>
      <c r="B1208" s="311" t="s">
        <v>423</v>
      </c>
      <c r="C1208" s="311" t="s">
        <v>5</v>
      </c>
      <c r="D1208" s="312">
        <v>70.849999999999994</v>
      </c>
    </row>
    <row r="1209" spans="1:4">
      <c r="A1209" s="310" t="s">
        <v>2326</v>
      </c>
      <c r="B1209" s="311" t="s">
        <v>2327</v>
      </c>
      <c r="C1209" s="311" t="s">
        <v>40</v>
      </c>
      <c r="D1209" s="312">
        <v>15</v>
      </c>
    </row>
    <row r="1210" spans="1:4">
      <c r="A1210" s="310" t="s">
        <v>2350</v>
      </c>
      <c r="B1210" s="311" t="s">
        <v>2351</v>
      </c>
      <c r="C1210" s="311" t="s">
        <v>40</v>
      </c>
      <c r="D1210" s="312">
        <v>18.399999999999999</v>
      </c>
    </row>
    <row r="1211" spans="1:4">
      <c r="A1211" s="310" t="s">
        <v>2590</v>
      </c>
      <c r="B1211" s="311" t="s">
        <v>25051</v>
      </c>
      <c r="C1211" s="311" t="s">
        <v>5</v>
      </c>
      <c r="D1211" s="312">
        <v>1.2</v>
      </c>
    </row>
    <row r="1212" spans="1:4">
      <c r="A1212" s="310" t="s">
        <v>2595</v>
      </c>
      <c r="B1212" s="311" t="s">
        <v>25052</v>
      </c>
      <c r="C1212" s="311" t="s">
        <v>5</v>
      </c>
      <c r="D1212" s="312">
        <v>1.78</v>
      </c>
    </row>
    <row r="1213" spans="1:4">
      <c r="A1213" s="310" t="s">
        <v>2584</v>
      </c>
      <c r="B1213" s="311" t="s">
        <v>2585</v>
      </c>
      <c r="C1213" s="311" t="s">
        <v>5</v>
      </c>
      <c r="D1213" s="312">
        <v>9.6999999999999993</v>
      </c>
    </row>
    <row r="1214" spans="1:4">
      <c r="A1214" s="310" t="s">
        <v>2586</v>
      </c>
      <c r="B1214" s="311" t="s">
        <v>2587</v>
      </c>
      <c r="C1214" s="311" t="s">
        <v>5</v>
      </c>
      <c r="D1214" s="312">
        <v>9.4</v>
      </c>
    </row>
    <row r="1215" spans="1:4">
      <c r="A1215" s="310" t="s">
        <v>2588</v>
      </c>
      <c r="B1215" s="311" t="s">
        <v>2589</v>
      </c>
      <c r="C1215" s="311" t="s">
        <v>5</v>
      </c>
      <c r="D1215" s="312">
        <v>3.23</v>
      </c>
    </row>
    <row r="1216" spans="1:4">
      <c r="A1216" s="310" t="s">
        <v>2591</v>
      </c>
      <c r="B1216" s="311" t="s">
        <v>2592</v>
      </c>
      <c r="C1216" s="311" t="s">
        <v>5</v>
      </c>
      <c r="D1216" s="312">
        <v>19.12</v>
      </c>
    </row>
    <row r="1217" spans="1:4">
      <c r="A1217" s="310" t="s">
        <v>2593</v>
      </c>
      <c r="B1217" s="311" t="s">
        <v>2594</v>
      </c>
      <c r="C1217" s="311" t="s">
        <v>5</v>
      </c>
      <c r="D1217" s="312">
        <v>24.98</v>
      </c>
    </row>
    <row r="1218" spans="1:4">
      <c r="A1218" s="310" t="s">
        <v>2596</v>
      </c>
      <c r="B1218" s="311" t="s">
        <v>2597</v>
      </c>
      <c r="C1218" s="311" t="s">
        <v>5</v>
      </c>
      <c r="D1218" s="312">
        <v>41.74</v>
      </c>
    </row>
    <row r="1219" spans="1:4">
      <c r="A1219" s="310" t="s">
        <v>2598</v>
      </c>
      <c r="B1219" s="311" t="s">
        <v>2599</v>
      </c>
      <c r="C1219" s="311" t="s">
        <v>5</v>
      </c>
      <c r="D1219" s="312">
        <v>61.41</v>
      </c>
    </row>
    <row r="1220" spans="1:4">
      <c r="A1220" s="310" t="s">
        <v>2600</v>
      </c>
      <c r="B1220" s="311" t="s">
        <v>2601</v>
      </c>
      <c r="C1220" s="311" t="s">
        <v>5</v>
      </c>
      <c r="D1220" s="312">
        <v>0.87</v>
      </c>
    </row>
    <row r="1221" spans="1:4">
      <c r="A1221" s="310" t="s">
        <v>2602</v>
      </c>
      <c r="B1221" s="311" t="s">
        <v>2603</v>
      </c>
      <c r="C1221" s="311" t="s">
        <v>5</v>
      </c>
      <c r="D1221" s="312">
        <v>0.99</v>
      </c>
    </row>
    <row r="1222" spans="1:4">
      <c r="A1222" s="310" t="s">
        <v>2604</v>
      </c>
      <c r="B1222" s="311" t="s">
        <v>2605</v>
      </c>
      <c r="C1222" s="311" t="s">
        <v>5</v>
      </c>
      <c r="D1222" s="312">
        <v>3.32</v>
      </c>
    </row>
    <row r="1223" spans="1:4">
      <c r="A1223" s="310" t="s">
        <v>2606</v>
      </c>
      <c r="B1223" s="311" t="s">
        <v>2607</v>
      </c>
      <c r="C1223" s="311" t="s">
        <v>5</v>
      </c>
      <c r="D1223" s="312">
        <v>6.3</v>
      </c>
    </row>
    <row r="1224" spans="1:4">
      <c r="A1224" s="310" t="s">
        <v>2608</v>
      </c>
      <c r="B1224" s="311" t="s">
        <v>2609</v>
      </c>
      <c r="C1224" s="311" t="s">
        <v>5</v>
      </c>
      <c r="D1224" s="312">
        <v>9.4700000000000006</v>
      </c>
    </row>
    <row r="1225" spans="1:4">
      <c r="A1225" s="310" t="s">
        <v>2610</v>
      </c>
      <c r="B1225" s="311" t="s">
        <v>2611</v>
      </c>
      <c r="C1225" s="311" t="s">
        <v>5</v>
      </c>
      <c r="D1225" s="312">
        <v>17.22</v>
      </c>
    </row>
    <row r="1226" spans="1:4">
      <c r="A1226" s="310" t="s">
        <v>2612</v>
      </c>
      <c r="B1226" s="311" t="s">
        <v>2613</v>
      </c>
      <c r="C1226" s="311" t="s">
        <v>5</v>
      </c>
      <c r="D1226" s="312">
        <v>40.86</v>
      </c>
    </row>
    <row r="1227" spans="1:4">
      <c r="A1227" s="310" t="s">
        <v>2614</v>
      </c>
      <c r="B1227" s="311" t="s">
        <v>2615</v>
      </c>
      <c r="C1227" s="311" t="s">
        <v>5</v>
      </c>
      <c r="D1227" s="312">
        <v>1.73</v>
      </c>
    </row>
    <row r="1228" spans="1:4">
      <c r="A1228" s="310" t="s">
        <v>3151</v>
      </c>
      <c r="B1228" s="311" t="s">
        <v>3152</v>
      </c>
      <c r="C1228" s="311" t="s">
        <v>277</v>
      </c>
      <c r="D1228" s="312">
        <v>379.18</v>
      </c>
    </row>
    <row r="1229" spans="1:4">
      <c r="A1229" s="310" t="s">
        <v>3364</v>
      </c>
      <c r="B1229" s="311" t="s">
        <v>3365</v>
      </c>
      <c r="C1229" s="311" t="s">
        <v>5</v>
      </c>
      <c r="D1229" s="312">
        <v>137.72999999999999</v>
      </c>
    </row>
    <row r="1230" spans="1:4">
      <c r="A1230" s="310" t="s">
        <v>3366</v>
      </c>
      <c r="B1230" s="311" t="s">
        <v>3367</v>
      </c>
      <c r="C1230" s="311" t="s">
        <v>5</v>
      </c>
      <c r="D1230" s="312">
        <v>49.73</v>
      </c>
    </row>
    <row r="1231" spans="1:4">
      <c r="A1231" s="310" t="s">
        <v>3368</v>
      </c>
      <c r="B1231" s="311" t="s">
        <v>3369</v>
      </c>
      <c r="C1231" s="311" t="s">
        <v>5</v>
      </c>
      <c r="D1231" s="312">
        <v>88</v>
      </c>
    </row>
    <row r="1232" spans="1:4">
      <c r="A1232" s="310" t="s">
        <v>3370</v>
      </c>
      <c r="B1232" s="311" t="s">
        <v>3371</v>
      </c>
      <c r="C1232" s="311" t="s">
        <v>5</v>
      </c>
      <c r="D1232" s="312">
        <v>113.22</v>
      </c>
    </row>
    <row r="1233" spans="1:4">
      <c r="A1233" s="310" t="s">
        <v>3372</v>
      </c>
      <c r="B1233" s="311" t="s">
        <v>3373</v>
      </c>
      <c r="C1233" s="311" t="s">
        <v>5</v>
      </c>
      <c r="D1233" s="312">
        <v>121.51</v>
      </c>
    </row>
    <row r="1234" spans="1:4">
      <c r="A1234" s="310" t="s">
        <v>3374</v>
      </c>
      <c r="B1234" s="311" t="s">
        <v>3375</v>
      </c>
      <c r="C1234" s="311" t="s">
        <v>5</v>
      </c>
      <c r="D1234" s="312">
        <v>129.79</v>
      </c>
    </row>
    <row r="1235" spans="1:4">
      <c r="A1235" s="310" t="s">
        <v>3376</v>
      </c>
      <c r="B1235" s="311" t="s">
        <v>3377</v>
      </c>
      <c r="C1235" s="311" t="s">
        <v>5</v>
      </c>
      <c r="D1235" s="312">
        <v>135.97</v>
      </c>
    </row>
    <row r="1236" spans="1:4">
      <c r="A1236" s="310" t="s">
        <v>3384</v>
      </c>
      <c r="B1236" s="311" t="s">
        <v>25053</v>
      </c>
      <c r="C1236" s="311" t="s">
        <v>5</v>
      </c>
      <c r="D1236" s="312">
        <v>5.23</v>
      </c>
    </row>
    <row r="1237" spans="1:4">
      <c r="A1237" s="310" t="s">
        <v>3391</v>
      </c>
      <c r="B1237" s="311" t="s">
        <v>25054</v>
      </c>
      <c r="C1237" s="311" t="s">
        <v>5</v>
      </c>
      <c r="D1237" s="312">
        <v>7.83</v>
      </c>
    </row>
    <row r="1238" spans="1:4">
      <c r="A1238" s="310" t="s">
        <v>3378</v>
      </c>
      <c r="B1238" s="311" t="s">
        <v>3379</v>
      </c>
      <c r="C1238" s="311" t="s">
        <v>5</v>
      </c>
      <c r="D1238" s="312">
        <v>24.53</v>
      </c>
    </row>
    <row r="1239" spans="1:4">
      <c r="A1239" s="310" t="s">
        <v>3380</v>
      </c>
      <c r="B1239" s="311" t="s">
        <v>3381</v>
      </c>
      <c r="C1239" s="311" t="s">
        <v>5</v>
      </c>
      <c r="D1239" s="312">
        <v>18.420000000000002</v>
      </c>
    </row>
    <row r="1240" spans="1:4">
      <c r="A1240" s="310" t="s">
        <v>3382</v>
      </c>
      <c r="B1240" s="311" t="s">
        <v>3383</v>
      </c>
      <c r="C1240" s="311" t="s">
        <v>5</v>
      </c>
      <c r="D1240" s="312">
        <v>11.75</v>
      </c>
    </row>
    <row r="1241" spans="1:4">
      <c r="A1241" s="310" t="s">
        <v>3385</v>
      </c>
      <c r="B1241" s="311" t="s">
        <v>3386</v>
      </c>
      <c r="C1241" s="311" t="s">
        <v>5</v>
      </c>
      <c r="D1241" s="312">
        <v>68.52</v>
      </c>
    </row>
    <row r="1242" spans="1:4">
      <c r="A1242" s="310" t="s">
        <v>3387</v>
      </c>
      <c r="B1242" s="311" t="s">
        <v>3388</v>
      </c>
      <c r="C1242" s="311" t="s">
        <v>5</v>
      </c>
      <c r="D1242" s="312">
        <v>37.65</v>
      </c>
    </row>
    <row r="1243" spans="1:4">
      <c r="A1243" s="310" t="s">
        <v>3389</v>
      </c>
      <c r="B1243" s="311" t="s">
        <v>3390</v>
      </c>
      <c r="C1243" s="311" t="s">
        <v>5</v>
      </c>
      <c r="D1243" s="312">
        <v>96.64</v>
      </c>
    </row>
    <row r="1244" spans="1:4">
      <c r="A1244" s="310" t="s">
        <v>3392</v>
      </c>
      <c r="B1244" s="311" t="s">
        <v>3393</v>
      </c>
      <c r="C1244" s="311" t="s">
        <v>5</v>
      </c>
      <c r="D1244" s="312">
        <v>183.79</v>
      </c>
    </row>
    <row r="1245" spans="1:4">
      <c r="A1245" s="310" t="s">
        <v>3394</v>
      </c>
      <c r="B1245" s="311" t="s">
        <v>3395</v>
      </c>
      <c r="C1245" s="311" t="s">
        <v>5</v>
      </c>
      <c r="D1245" s="312">
        <v>268.18</v>
      </c>
    </row>
    <row r="1246" spans="1:4">
      <c r="A1246" s="310" t="s">
        <v>3396</v>
      </c>
      <c r="B1246" s="311" t="s">
        <v>3397</v>
      </c>
      <c r="C1246" s="311" t="s">
        <v>5</v>
      </c>
      <c r="D1246" s="312">
        <v>685.46</v>
      </c>
    </row>
    <row r="1247" spans="1:4">
      <c r="A1247" s="310" t="s">
        <v>3398</v>
      </c>
      <c r="B1247" s="311" t="s">
        <v>3399</v>
      </c>
      <c r="C1247" s="311" t="s">
        <v>5</v>
      </c>
      <c r="D1247" s="312">
        <v>183.85</v>
      </c>
    </row>
    <row r="1248" spans="1:4">
      <c r="A1248" s="310" t="s">
        <v>3400</v>
      </c>
      <c r="B1248" s="311" t="s">
        <v>3401</v>
      </c>
      <c r="C1248" s="311" t="s">
        <v>5</v>
      </c>
      <c r="D1248" s="312">
        <v>0.42</v>
      </c>
    </row>
    <row r="1249" spans="1:4">
      <c r="A1249" s="310" t="s">
        <v>3402</v>
      </c>
      <c r="B1249" s="311" t="s">
        <v>3403</v>
      </c>
      <c r="C1249" s="311" t="s">
        <v>5</v>
      </c>
      <c r="D1249" s="312">
        <v>0.59</v>
      </c>
    </row>
    <row r="1250" spans="1:4">
      <c r="A1250" s="310" t="s">
        <v>3404</v>
      </c>
      <c r="B1250" s="311" t="s">
        <v>3405</v>
      </c>
      <c r="C1250" s="311" t="s">
        <v>5</v>
      </c>
      <c r="D1250" s="312">
        <v>1.76</v>
      </c>
    </row>
    <row r="1251" spans="1:4">
      <c r="A1251" s="310" t="s">
        <v>3406</v>
      </c>
      <c r="B1251" s="311" t="s">
        <v>3407</v>
      </c>
      <c r="C1251" s="311" t="s">
        <v>5</v>
      </c>
      <c r="D1251" s="312">
        <v>4.17</v>
      </c>
    </row>
    <row r="1252" spans="1:4">
      <c r="A1252" s="310" t="s">
        <v>3408</v>
      </c>
      <c r="B1252" s="311" t="s">
        <v>3409</v>
      </c>
      <c r="C1252" s="311" t="s">
        <v>5</v>
      </c>
      <c r="D1252" s="312">
        <v>4.5199999999999996</v>
      </c>
    </row>
    <row r="1253" spans="1:4">
      <c r="A1253" s="310" t="s">
        <v>3410</v>
      </c>
      <c r="B1253" s="311" t="s">
        <v>3411</v>
      </c>
      <c r="C1253" s="311" t="s">
        <v>5</v>
      </c>
      <c r="D1253" s="312">
        <v>19.61</v>
      </c>
    </row>
    <row r="1254" spans="1:4">
      <c r="A1254" s="310" t="s">
        <v>3412</v>
      </c>
      <c r="B1254" s="311" t="s">
        <v>3413</v>
      </c>
      <c r="C1254" s="311" t="s">
        <v>5</v>
      </c>
      <c r="D1254" s="312">
        <v>52.29</v>
      </c>
    </row>
    <row r="1255" spans="1:4">
      <c r="A1255" s="310" t="s">
        <v>3414</v>
      </c>
      <c r="B1255" s="311" t="s">
        <v>3415</v>
      </c>
      <c r="C1255" s="311" t="s">
        <v>5</v>
      </c>
      <c r="D1255" s="312">
        <v>87.15</v>
      </c>
    </row>
    <row r="1256" spans="1:4">
      <c r="A1256" s="310" t="s">
        <v>3418</v>
      </c>
      <c r="B1256" s="311" t="s">
        <v>25055</v>
      </c>
      <c r="C1256" s="311" t="s">
        <v>5</v>
      </c>
      <c r="D1256" s="312">
        <v>8.8000000000000007</v>
      </c>
    </row>
    <row r="1257" spans="1:4">
      <c r="A1257" s="310" t="s">
        <v>3416</v>
      </c>
      <c r="B1257" s="311" t="s">
        <v>25056</v>
      </c>
      <c r="C1257" s="311" t="s">
        <v>5</v>
      </c>
      <c r="D1257" s="312">
        <v>17.72</v>
      </c>
    </row>
    <row r="1258" spans="1:4">
      <c r="A1258" s="310" t="s">
        <v>3417</v>
      </c>
      <c r="B1258" s="311" t="s">
        <v>25057</v>
      </c>
      <c r="C1258" s="311" t="s">
        <v>5</v>
      </c>
      <c r="D1258" s="312">
        <v>81.319999999999993</v>
      </c>
    </row>
    <row r="1259" spans="1:4">
      <c r="A1259" s="310" t="s">
        <v>3445</v>
      </c>
      <c r="B1259" s="311" t="s">
        <v>25058</v>
      </c>
      <c r="C1259" s="311" t="s">
        <v>5</v>
      </c>
      <c r="D1259" s="312">
        <v>16.23</v>
      </c>
    </row>
    <row r="1260" spans="1:4">
      <c r="A1260" s="310" t="s">
        <v>3450</v>
      </c>
      <c r="B1260" s="311" t="s">
        <v>25059</v>
      </c>
      <c r="C1260" s="311" t="s">
        <v>5</v>
      </c>
      <c r="D1260" s="312">
        <v>22.28</v>
      </c>
    </row>
    <row r="1261" spans="1:4">
      <c r="A1261" s="310" t="s">
        <v>3443</v>
      </c>
      <c r="B1261" s="311" t="s">
        <v>3444</v>
      </c>
      <c r="C1261" s="311" t="s">
        <v>5</v>
      </c>
      <c r="D1261" s="312">
        <v>45.32</v>
      </c>
    </row>
    <row r="1262" spans="1:4">
      <c r="A1262" s="310" t="s">
        <v>3446</v>
      </c>
      <c r="B1262" s="311" t="s">
        <v>3447</v>
      </c>
      <c r="C1262" s="311" t="s">
        <v>5</v>
      </c>
      <c r="D1262" s="312">
        <v>144.58000000000001</v>
      </c>
    </row>
    <row r="1263" spans="1:4">
      <c r="A1263" s="310" t="s">
        <v>3448</v>
      </c>
      <c r="B1263" s="311" t="s">
        <v>3449</v>
      </c>
      <c r="C1263" s="311" t="s">
        <v>5</v>
      </c>
      <c r="D1263" s="312">
        <v>79.91</v>
      </c>
    </row>
    <row r="1264" spans="1:4">
      <c r="A1264" s="310" t="s">
        <v>3590</v>
      </c>
      <c r="B1264" s="311" t="s">
        <v>25060</v>
      </c>
      <c r="C1264" s="311" t="s">
        <v>5</v>
      </c>
      <c r="D1264" s="312">
        <v>6.56</v>
      </c>
    </row>
    <row r="1265" spans="1:4">
      <c r="A1265" s="310" t="s">
        <v>3593</v>
      </c>
      <c r="B1265" s="311" t="s">
        <v>25061</v>
      </c>
      <c r="C1265" s="311" t="s">
        <v>5</v>
      </c>
      <c r="D1265" s="312">
        <v>14.1</v>
      </c>
    </row>
    <row r="1266" spans="1:4">
      <c r="A1266" s="310" t="s">
        <v>3584</v>
      </c>
      <c r="B1266" s="311" t="s">
        <v>3585</v>
      </c>
      <c r="C1266" s="311" t="s">
        <v>5</v>
      </c>
      <c r="D1266" s="312">
        <v>28</v>
      </c>
    </row>
    <row r="1267" spans="1:4">
      <c r="A1267" s="310" t="s">
        <v>3586</v>
      </c>
      <c r="B1267" s="311" t="s">
        <v>3587</v>
      </c>
      <c r="C1267" s="311" t="s">
        <v>5</v>
      </c>
      <c r="D1267" s="312">
        <v>22.55</v>
      </c>
    </row>
    <row r="1268" spans="1:4">
      <c r="A1268" s="310" t="s">
        <v>3588</v>
      </c>
      <c r="B1268" s="311" t="s">
        <v>3589</v>
      </c>
      <c r="C1268" s="311" t="s">
        <v>5</v>
      </c>
      <c r="D1268" s="312">
        <v>14.8</v>
      </c>
    </row>
    <row r="1269" spans="1:4">
      <c r="A1269" s="310" t="s">
        <v>3591</v>
      </c>
      <c r="B1269" s="311" t="s">
        <v>3592</v>
      </c>
      <c r="C1269" s="311" t="s">
        <v>5</v>
      </c>
      <c r="D1269" s="312">
        <v>50</v>
      </c>
    </row>
    <row r="1270" spans="1:4">
      <c r="A1270" s="310" t="s">
        <v>3595</v>
      </c>
      <c r="B1270" s="311" t="s">
        <v>3596</v>
      </c>
      <c r="C1270" s="311" t="s">
        <v>5</v>
      </c>
      <c r="D1270" s="312">
        <v>110.6</v>
      </c>
    </row>
    <row r="1271" spans="1:4">
      <c r="A1271" s="310" t="s">
        <v>3597</v>
      </c>
      <c r="B1271" s="311" t="s">
        <v>3598</v>
      </c>
      <c r="C1271" s="311" t="s">
        <v>5</v>
      </c>
      <c r="D1271" s="312">
        <v>4.8099999999999996</v>
      </c>
    </row>
    <row r="1272" spans="1:4">
      <c r="A1272" s="310" t="s">
        <v>3599</v>
      </c>
      <c r="B1272" s="311" t="s">
        <v>3600</v>
      </c>
      <c r="C1272" s="311" t="s">
        <v>5</v>
      </c>
      <c r="D1272" s="312">
        <v>7.15</v>
      </c>
    </row>
    <row r="1273" spans="1:4">
      <c r="A1273" s="310" t="s">
        <v>3594</v>
      </c>
      <c r="B1273" s="311" t="s">
        <v>25062</v>
      </c>
      <c r="C1273" s="311" t="s">
        <v>5</v>
      </c>
      <c r="D1273" s="312">
        <v>7.67</v>
      </c>
    </row>
    <row r="1274" spans="1:4">
      <c r="A1274" s="310" t="s">
        <v>3601</v>
      </c>
      <c r="B1274" s="311" t="s">
        <v>3602</v>
      </c>
      <c r="C1274" s="311" t="s">
        <v>5</v>
      </c>
      <c r="D1274" s="312">
        <v>9.66</v>
      </c>
    </row>
    <row r="1275" spans="1:4">
      <c r="A1275" s="310" t="s">
        <v>3603</v>
      </c>
      <c r="B1275" s="311" t="s">
        <v>3604</v>
      </c>
      <c r="C1275" s="311" t="s">
        <v>5</v>
      </c>
      <c r="D1275" s="312">
        <v>19.95</v>
      </c>
    </row>
    <row r="1276" spans="1:4">
      <c r="A1276" s="310" t="s">
        <v>3605</v>
      </c>
      <c r="B1276" s="311" t="s">
        <v>3606</v>
      </c>
      <c r="C1276" s="311" t="s">
        <v>5</v>
      </c>
      <c r="D1276" s="312">
        <v>21.51</v>
      </c>
    </row>
    <row r="1277" spans="1:4">
      <c r="A1277" s="310" t="s">
        <v>3609</v>
      </c>
      <c r="B1277" s="311" t="s">
        <v>25063</v>
      </c>
      <c r="C1277" s="311" t="s">
        <v>5</v>
      </c>
      <c r="D1277" s="312">
        <v>30.28</v>
      </c>
    </row>
    <row r="1278" spans="1:4">
      <c r="A1278" s="310" t="s">
        <v>3607</v>
      </c>
      <c r="B1278" s="311" t="s">
        <v>3608</v>
      </c>
      <c r="C1278" s="311" t="s">
        <v>5</v>
      </c>
      <c r="D1278" s="312">
        <v>54.91</v>
      </c>
    </row>
    <row r="1279" spans="1:4">
      <c r="A1279" s="310" t="s">
        <v>4109</v>
      </c>
      <c r="B1279" s="311" t="s">
        <v>25064</v>
      </c>
      <c r="C1279" s="311" t="s">
        <v>5</v>
      </c>
      <c r="D1279" s="312">
        <v>11.65</v>
      </c>
    </row>
    <row r="1280" spans="1:4">
      <c r="A1280" s="310" t="s">
        <v>4110</v>
      </c>
      <c r="B1280" s="311" t="s">
        <v>25065</v>
      </c>
      <c r="C1280" s="311" t="s">
        <v>5</v>
      </c>
      <c r="D1280" s="312">
        <v>158.12</v>
      </c>
    </row>
    <row r="1281" spans="1:4">
      <c r="A1281" s="310" t="s">
        <v>4111</v>
      </c>
      <c r="B1281" s="311" t="s">
        <v>4112</v>
      </c>
      <c r="C1281" s="311" t="s">
        <v>5</v>
      </c>
      <c r="D1281" s="312">
        <v>453.36</v>
      </c>
    </row>
    <row r="1282" spans="1:4">
      <c r="A1282" s="310" t="s">
        <v>4113</v>
      </c>
      <c r="B1282" s="311" t="s">
        <v>4114</v>
      </c>
      <c r="C1282" s="311" t="s">
        <v>5</v>
      </c>
      <c r="D1282" s="312">
        <v>24.15</v>
      </c>
    </row>
    <row r="1283" spans="1:4">
      <c r="A1283" s="310" t="s">
        <v>4115</v>
      </c>
      <c r="B1283" s="311" t="s">
        <v>4116</v>
      </c>
      <c r="C1283" s="311" t="s">
        <v>5</v>
      </c>
      <c r="D1283" s="312">
        <v>555.73</v>
      </c>
    </row>
    <row r="1284" spans="1:4">
      <c r="A1284" s="310" t="s">
        <v>4117</v>
      </c>
      <c r="B1284" s="311" t="s">
        <v>4118</v>
      </c>
      <c r="C1284" s="311" t="s">
        <v>5</v>
      </c>
      <c r="D1284" s="312">
        <v>3.63</v>
      </c>
    </row>
    <row r="1285" spans="1:4">
      <c r="A1285" s="310" t="s">
        <v>4119</v>
      </c>
      <c r="B1285" s="311" t="s">
        <v>4120</v>
      </c>
      <c r="C1285" s="311" t="s">
        <v>5</v>
      </c>
      <c r="D1285" s="312">
        <v>8.19</v>
      </c>
    </row>
    <row r="1286" spans="1:4">
      <c r="A1286" s="310" t="s">
        <v>4121</v>
      </c>
      <c r="B1286" s="311" t="s">
        <v>4122</v>
      </c>
      <c r="C1286" s="311" t="s">
        <v>5</v>
      </c>
      <c r="D1286" s="312">
        <v>27.64</v>
      </c>
    </row>
    <row r="1287" spans="1:4">
      <c r="A1287" s="310" t="s">
        <v>4123</v>
      </c>
      <c r="B1287" s="311" t="s">
        <v>4124</v>
      </c>
      <c r="C1287" s="311" t="s">
        <v>5</v>
      </c>
      <c r="D1287" s="312">
        <v>42.43</v>
      </c>
    </row>
    <row r="1288" spans="1:4">
      <c r="A1288" s="310" t="s">
        <v>4125</v>
      </c>
      <c r="B1288" s="311" t="s">
        <v>4126</v>
      </c>
      <c r="C1288" s="311" t="s">
        <v>5</v>
      </c>
      <c r="D1288" s="312">
        <v>67.349999999999994</v>
      </c>
    </row>
    <row r="1289" spans="1:4">
      <c r="A1289" s="310" t="s">
        <v>4127</v>
      </c>
      <c r="B1289" s="311" t="s">
        <v>4128</v>
      </c>
      <c r="C1289" s="311" t="s">
        <v>5</v>
      </c>
      <c r="D1289" s="312">
        <v>234.53</v>
      </c>
    </row>
    <row r="1290" spans="1:4">
      <c r="A1290" s="310" t="s">
        <v>4129</v>
      </c>
      <c r="B1290" s="311" t="s">
        <v>4130</v>
      </c>
      <c r="C1290" s="311" t="s">
        <v>5</v>
      </c>
      <c r="D1290" s="312">
        <v>224.9</v>
      </c>
    </row>
    <row r="1291" spans="1:4">
      <c r="A1291" s="310" t="s">
        <v>4131</v>
      </c>
      <c r="B1291" s="311" t="s">
        <v>4132</v>
      </c>
      <c r="C1291" s="311" t="s">
        <v>5</v>
      </c>
      <c r="D1291" s="312">
        <v>14.06</v>
      </c>
    </row>
    <row r="1292" spans="1:4">
      <c r="A1292" s="310" t="s">
        <v>4624</v>
      </c>
      <c r="B1292" s="311" t="s">
        <v>4625</v>
      </c>
      <c r="C1292" s="311" t="s">
        <v>5</v>
      </c>
      <c r="D1292" s="312">
        <v>34.33</v>
      </c>
    </row>
    <row r="1293" spans="1:4">
      <c r="A1293" s="310" t="s">
        <v>4626</v>
      </c>
      <c r="B1293" s="311" t="s">
        <v>4627</v>
      </c>
      <c r="C1293" s="311" t="s">
        <v>5</v>
      </c>
      <c r="D1293" s="312">
        <v>2.4700000000000002</v>
      </c>
    </row>
    <row r="1294" spans="1:4">
      <c r="A1294" s="310" t="s">
        <v>2640</v>
      </c>
      <c r="B1294" s="311" t="s">
        <v>2641</v>
      </c>
      <c r="C1294" s="311" t="s">
        <v>5</v>
      </c>
      <c r="D1294" s="312">
        <v>4.34</v>
      </c>
    </row>
    <row r="1295" spans="1:4">
      <c r="A1295" s="310" t="s">
        <v>5085</v>
      </c>
      <c r="B1295" s="311" t="s">
        <v>413</v>
      </c>
      <c r="C1295" s="311" t="s">
        <v>5</v>
      </c>
      <c r="D1295" s="312">
        <v>77.89</v>
      </c>
    </row>
    <row r="1296" spans="1:4" ht="22.5">
      <c r="A1296" s="310" t="s">
        <v>1045</v>
      </c>
      <c r="B1296" s="311" t="s">
        <v>25066</v>
      </c>
      <c r="C1296" s="311" t="s">
        <v>5</v>
      </c>
      <c r="D1296" s="312">
        <v>185.22</v>
      </c>
    </row>
    <row r="1297" spans="1:4">
      <c r="A1297" s="310" t="s">
        <v>5581</v>
      </c>
      <c r="B1297" s="311" t="s">
        <v>5582</v>
      </c>
      <c r="C1297" s="311" t="s">
        <v>40</v>
      </c>
      <c r="D1297" s="312">
        <v>0.28000000000000003</v>
      </c>
    </row>
    <row r="1298" spans="1:4">
      <c r="A1298" s="310" t="s">
        <v>5592</v>
      </c>
      <c r="B1298" s="311" t="s">
        <v>5593</v>
      </c>
      <c r="C1298" s="311" t="s">
        <v>5</v>
      </c>
      <c r="D1298" s="312">
        <v>6.89</v>
      </c>
    </row>
    <row r="1299" spans="1:4">
      <c r="A1299" s="310" t="s">
        <v>5650</v>
      </c>
      <c r="B1299" s="311" t="s">
        <v>5651</v>
      </c>
      <c r="C1299" s="311" t="s">
        <v>5</v>
      </c>
      <c r="D1299" s="312">
        <v>31.7</v>
      </c>
    </row>
    <row r="1300" spans="1:4">
      <c r="A1300" s="310" t="s">
        <v>5652</v>
      </c>
      <c r="B1300" s="311" t="s">
        <v>5653</v>
      </c>
      <c r="C1300" s="311" t="s">
        <v>5</v>
      </c>
      <c r="D1300" s="312">
        <v>13.87</v>
      </c>
    </row>
    <row r="1301" spans="1:4">
      <c r="A1301" s="310" t="s">
        <v>5654</v>
      </c>
      <c r="B1301" s="311" t="s">
        <v>5655</v>
      </c>
      <c r="C1301" s="311" t="s">
        <v>5</v>
      </c>
      <c r="D1301" s="312">
        <v>74.44</v>
      </c>
    </row>
    <row r="1302" spans="1:4">
      <c r="A1302" s="310" t="s">
        <v>5656</v>
      </c>
      <c r="B1302" s="311" t="s">
        <v>5657</v>
      </c>
      <c r="C1302" s="311" t="s">
        <v>5</v>
      </c>
      <c r="D1302" s="312">
        <v>148.79</v>
      </c>
    </row>
    <row r="1303" spans="1:4">
      <c r="A1303" s="310" t="s">
        <v>5975</v>
      </c>
      <c r="B1303" s="311" t="s">
        <v>5976</v>
      </c>
      <c r="C1303" s="311" t="s">
        <v>5</v>
      </c>
      <c r="D1303" s="312">
        <v>53.57</v>
      </c>
    </row>
    <row r="1304" spans="1:4">
      <c r="A1304" s="310" t="s">
        <v>5974</v>
      </c>
      <c r="B1304" s="311" t="s">
        <v>425</v>
      </c>
      <c r="C1304" s="311" t="s">
        <v>5</v>
      </c>
      <c r="D1304" s="312">
        <v>120.5</v>
      </c>
    </row>
    <row r="1305" spans="1:4">
      <c r="A1305" s="310" t="s">
        <v>6144</v>
      </c>
      <c r="B1305" s="311" t="s">
        <v>6145</v>
      </c>
      <c r="C1305" s="311" t="s">
        <v>5</v>
      </c>
      <c r="D1305" s="312">
        <v>670.65</v>
      </c>
    </row>
    <row r="1306" spans="1:4">
      <c r="A1306" s="310" t="s">
        <v>6160</v>
      </c>
      <c r="B1306" s="311" t="s">
        <v>415</v>
      </c>
      <c r="C1306" s="311" t="s">
        <v>5</v>
      </c>
      <c r="D1306" s="312">
        <v>786.67</v>
      </c>
    </row>
    <row r="1307" spans="1:4">
      <c r="A1307" s="310" t="s">
        <v>6297</v>
      </c>
      <c r="B1307" s="311" t="s">
        <v>25067</v>
      </c>
      <c r="C1307" s="311" t="s">
        <v>5</v>
      </c>
      <c r="D1307" s="312">
        <v>0.77</v>
      </c>
    </row>
    <row r="1308" spans="1:4">
      <c r="A1308" s="310" t="s">
        <v>6298</v>
      </c>
      <c r="B1308" s="311" t="s">
        <v>25068</v>
      </c>
      <c r="C1308" s="311" t="s">
        <v>5</v>
      </c>
      <c r="D1308" s="312">
        <v>2.3199999999999998</v>
      </c>
    </row>
    <row r="1309" spans="1:4">
      <c r="A1309" s="310" t="s">
        <v>6299</v>
      </c>
      <c r="B1309" s="311" t="s">
        <v>25069</v>
      </c>
      <c r="C1309" s="311" t="s">
        <v>5</v>
      </c>
      <c r="D1309" s="312">
        <v>5.5</v>
      </c>
    </row>
    <row r="1310" spans="1:4">
      <c r="A1310" s="310" t="s">
        <v>6295</v>
      </c>
      <c r="B1310" s="311" t="s">
        <v>6296</v>
      </c>
      <c r="C1310" s="311" t="s">
        <v>5</v>
      </c>
      <c r="D1310" s="312">
        <v>6.12</v>
      </c>
    </row>
    <row r="1311" spans="1:4">
      <c r="A1311" s="310" t="s">
        <v>6302</v>
      </c>
      <c r="B1311" s="311" t="s">
        <v>25070</v>
      </c>
      <c r="C1311" s="311" t="s">
        <v>5</v>
      </c>
      <c r="D1311" s="312">
        <v>1.2</v>
      </c>
    </row>
    <row r="1312" spans="1:4">
      <c r="A1312" s="310" t="s">
        <v>6303</v>
      </c>
      <c r="B1312" s="311" t="s">
        <v>25071</v>
      </c>
      <c r="C1312" s="311" t="s">
        <v>5</v>
      </c>
      <c r="D1312" s="312">
        <v>3.49</v>
      </c>
    </row>
    <row r="1313" spans="1:4">
      <c r="A1313" s="310" t="s">
        <v>6304</v>
      </c>
      <c r="B1313" s="311" t="s">
        <v>25072</v>
      </c>
      <c r="C1313" s="311" t="s">
        <v>5</v>
      </c>
      <c r="D1313" s="312">
        <v>4.96</v>
      </c>
    </row>
    <row r="1314" spans="1:4">
      <c r="A1314" s="310" t="s">
        <v>6311</v>
      </c>
      <c r="B1314" s="311" t="s">
        <v>25073</v>
      </c>
      <c r="C1314" s="311" t="s">
        <v>5</v>
      </c>
      <c r="D1314" s="312">
        <v>11.85</v>
      </c>
    </row>
    <row r="1315" spans="1:4">
      <c r="A1315" s="310" t="s">
        <v>6307</v>
      </c>
      <c r="B1315" s="311" t="s">
        <v>6308</v>
      </c>
      <c r="C1315" s="311" t="s">
        <v>5</v>
      </c>
      <c r="D1315" s="312">
        <v>14</v>
      </c>
    </row>
    <row r="1316" spans="1:4">
      <c r="A1316" s="310" t="s">
        <v>6309</v>
      </c>
      <c r="B1316" s="311" t="s">
        <v>6310</v>
      </c>
      <c r="C1316" s="311" t="s">
        <v>5</v>
      </c>
      <c r="D1316" s="312">
        <v>17.940000000000001</v>
      </c>
    </row>
    <row r="1317" spans="1:4">
      <c r="A1317" s="310" t="s">
        <v>6328</v>
      </c>
      <c r="B1317" s="311" t="s">
        <v>6329</v>
      </c>
      <c r="C1317" s="311" t="s">
        <v>5</v>
      </c>
      <c r="D1317" s="312">
        <v>358.05</v>
      </c>
    </row>
    <row r="1318" spans="1:4">
      <c r="A1318" s="310" t="s">
        <v>6330</v>
      </c>
      <c r="B1318" s="311" t="s">
        <v>6331</v>
      </c>
      <c r="C1318" s="311" t="s">
        <v>5</v>
      </c>
      <c r="D1318" s="312">
        <v>110.3</v>
      </c>
    </row>
    <row r="1319" spans="1:4">
      <c r="A1319" s="310" t="s">
        <v>6332</v>
      </c>
      <c r="B1319" s="311" t="s">
        <v>6333</v>
      </c>
      <c r="C1319" s="311" t="s">
        <v>5</v>
      </c>
      <c r="D1319" s="312">
        <v>189.95</v>
      </c>
    </row>
    <row r="1320" spans="1:4">
      <c r="A1320" s="310" t="s">
        <v>6334</v>
      </c>
      <c r="B1320" s="311" t="s">
        <v>6335</v>
      </c>
      <c r="C1320" s="311" t="s">
        <v>5</v>
      </c>
      <c r="D1320" s="312">
        <v>101.35</v>
      </c>
    </row>
    <row r="1321" spans="1:4">
      <c r="A1321" s="310" t="s">
        <v>6336</v>
      </c>
      <c r="B1321" s="311" t="s">
        <v>6337</v>
      </c>
      <c r="C1321" s="311" t="s">
        <v>5</v>
      </c>
      <c r="D1321" s="312">
        <v>123.8</v>
      </c>
    </row>
    <row r="1322" spans="1:4">
      <c r="A1322" s="310" t="s">
        <v>6338</v>
      </c>
      <c r="B1322" s="311" t="s">
        <v>6339</v>
      </c>
      <c r="C1322" s="311" t="s">
        <v>5</v>
      </c>
      <c r="D1322" s="312">
        <v>11.31</v>
      </c>
    </row>
    <row r="1323" spans="1:4">
      <c r="A1323" s="310" t="s">
        <v>6340</v>
      </c>
      <c r="B1323" s="311" t="s">
        <v>25074</v>
      </c>
      <c r="C1323" s="311" t="s">
        <v>5</v>
      </c>
      <c r="D1323" s="312">
        <v>67.02</v>
      </c>
    </row>
    <row r="1324" spans="1:4">
      <c r="A1324" s="310" t="s">
        <v>6343</v>
      </c>
      <c r="B1324" s="311" t="s">
        <v>25075</v>
      </c>
      <c r="C1324" s="311" t="s">
        <v>5</v>
      </c>
      <c r="D1324" s="312">
        <v>1.39</v>
      </c>
    </row>
    <row r="1325" spans="1:4">
      <c r="A1325" s="310" t="s">
        <v>6344</v>
      </c>
      <c r="B1325" s="311" t="s">
        <v>25076</v>
      </c>
      <c r="C1325" s="311" t="s">
        <v>5</v>
      </c>
      <c r="D1325" s="312">
        <v>1.86</v>
      </c>
    </row>
    <row r="1326" spans="1:4">
      <c r="A1326" s="310" t="s">
        <v>6345</v>
      </c>
      <c r="B1326" s="311" t="s">
        <v>25077</v>
      </c>
      <c r="C1326" s="311" t="s">
        <v>5</v>
      </c>
      <c r="D1326" s="312">
        <v>4.8499999999999996</v>
      </c>
    </row>
    <row r="1327" spans="1:4">
      <c r="A1327" s="310" t="s">
        <v>6341</v>
      </c>
      <c r="B1327" s="311" t="s">
        <v>6342</v>
      </c>
      <c r="C1327" s="311" t="s">
        <v>5</v>
      </c>
      <c r="D1327" s="312">
        <v>6.16</v>
      </c>
    </row>
    <row r="1328" spans="1:4">
      <c r="A1328" s="310" t="s">
        <v>6349</v>
      </c>
      <c r="B1328" s="311" t="s">
        <v>25078</v>
      </c>
      <c r="C1328" s="311" t="s">
        <v>5</v>
      </c>
      <c r="D1328" s="312">
        <v>1.97</v>
      </c>
    </row>
    <row r="1329" spans="1:4">
      <c r="A1329" s="310" t="s">
        <v>6353</v>
      </c>
      <c r="B1329" s="311" t="s">
        <v>25079</v>
      </c>
      <c r="C1329" s="311" t="s">
        <v>5</v>
      </c>
      <c r="D1329" s="312">
        <v>2.82</v>
      </c>
    </row>
    <row r="1330" spans="1:4">
      <c r="A1330" s="310" t="s">
        <v>6346</v>
      </c>
      <c r="B1330" s="311" t="s">
        <v>25080</v>
      </c>
      <c r="C1330" s="311" t="s">
        <v>5</v>
      </c>
      <c r="D1330" s="312">
        <v>11.62</v>
      </c>
    </row>
    <row r="1331" spans="1:4">
      <c r="A1331" s="310" t="s">
        <v>6347</v>
      </c>
      <c r="B1331" s="311" t="s">
        <v>25081</v>
      </c>
      <c r="C1331" s="311" t="s">
        <v>5</v>
      </c>
      <c r="D1331" s="312">
        <v>10.86</v>
      </c>
    </row>
    <row r="1332" spans="1:4">
      <c r="A1332" s="310" t="s">
        <v>6348</v>
      </c>
      <c r="B1332" s="311" t="s">
        <v>25082</v>
      </c>
      <c r="C1332" s="311" t="s">
        <v>5</v>
      </c>
      <c r="D1332" s="312">
        <v>4.9800000000000004</v>
      </c>
    </row>
    <row r="1333" spans="1:4">
      <c r="A1333" s="310" t="s">
        <v>6350</v>
      </c>
      <c r="B1333" s="311" t="s">
        <v>25083</v>
      </c>
      <c r="C1333" s="311" t="s">
        <v>5</v>
      </c>
      <c r="D1333" s="312">
        <v>42.95</v>
      </c>
    </row>
    <row r="1334" spans="1:4">
      <c r="A1334" s="310" t="s">
        <v>6351</v>
      </c>
      <c r="B1334" s="311" t="s">
        <v>25084</v>
      </c>
      <c r="C1334" s="311" t="s">
        <v>5</v>
      </c>
      <c r="D1334" s="312">
        <v>28.38</v>
      </c>
    </row>
    <row r="1335" spans="1:4">
      <c r="A1335" s="310" t="s">
        <v>6352</v>
      </c>
      <c r="B1335" s="311" t="s">
        <v>25085</v>
      </c>
      <c r="C1335" s="311" t="s">
        <v>5</v>
      </c>
      <c r="D1335" s="312">
        <v>44.9</v>
      </c>
    </row>
    <row r="1336" spans="1:4">
      <c r="A1336" s="310" t="s">
        <v>6354</v>
      </c>
      <c r="B1336" s="311" t="s">
        <v>25086</v>
      </c>
      <c r="C1336" s="311" t="s">
        <v>5</v>
      </c>
      <c r="D1336" s="312">
        <v>107.59</v>
      </c>
    </row>
    <row r="1337" spans="1:4">
      <c r="A1337" s="310" t="s">
        <v>6357</v>
      </c>
      <c r="B1337" s="311" t="s">
        <v>6358</v>
      </c>
      <c r="C1337" s="311" t="s">
        <v>5</v>
      </c>
      <c r="D1337" s="312">
        <v>1.17</v>
      </c>
    </row>
    <row r="1338" spans="1:4">
      <c r="A1338" s="310" t="s">
        <v>6355</v>
      </c>
      <c r="B1338" s="311" t="s">
        <v>25087</v>
      </c>
      <c r="C1338" s="311" t="s">
        <v>5</v>
      </c>
      <c r="D1338" s="312">
        <v>4.57</v>
      </c>
    </row>
    <row r="1339" spans="1:4">
      <c r="A1339" s="310" t="s">
        <v>6356</v>
      </c>
      <c r="B1339" s="311" t="s">
        <v>25088</v>
      </c>
      <c r="C1339" s="311" t="s">
        <v>5</v>
      </c>
      <c r="D1339" s="312">
        <v>5.84</v>
      </c>
    </row>
    <row r="1340" spans="1:4">
      <c r="A1340" s="310" t="s">
        <v>6359</v>
      </c>
      <c r="B1340" s="311" t="s">
        <v>25089</v>
      </c>
      <c r="C1340" s="311" t="s">
        <v>5</v>
      </c>
      <c r="D1340" s="312">
        <v>1.59</v>
      </c>
    </row>
    <row r="1341" spans="1:4">
      <c r="A1341" s="310" t="s">
        <v>6360</v>
      </c>
      <c r="B1341" s="311" t="s">
        <v>25090</v>
      </c>
      <c r="C1341" s="311" t="s">
        <v>5</v>
      </c>
      <c r="D1341" s="312">
        <v>2.68</v>
      </c>
    </row>
    <row r="1342" spans="1:4">
      <c r="A1342" s="310" t="s">
        <v>6363</v>
      </c>
      <c r="B1342" s="311" t="s">
        <v>25091</v>
      </c>
      <c r="C1342" s="311" t="s">
        <v>5</v>
      </c>
      <c r="D1342" s="312">
        <v>3.03</v>
      </c>
    </row>
    <row r="1343" spans="1:4">
      <c r="A1343" s="310" t="s">
        <v>6362</v>
      </c>
      <c r="B1343" s="311" t="s">
        <v>25092</v>
      </c>
      <c r="C1343" s="311" t="s">
        <v>5</v>
      </c>
      <c r="D1343" s="312">
        <v>3.75</v>
      </c>
    </row>
    <row r="1344" spans="1:4">
      <c r="A1344" s="310" t="s">
        <v>6368</v>
      </c>
      <c r="B1344" s="311" t="s">
        <v>6369</v>
      </c>
      <c r="C1344" s="311" t="s">
        <v>5</v>
      </c>
      <c r="D1344" s="312">
        <v>1.83</v>
      </c>
    </row>
    <row r="1345" spans="1:4">
      <c r="A1345" s="310" t="s">
        <v>6370</v>
      </c>
      <c r="B1345" s="311" t="s">
        <v>6371</v>
      </c>
      <c r="C1345" s="311" t="s">
        <v>5</v>
      </c>
      <c r="D1345" s="312">
        <v>3.16</v>
      </c>
    </row>
    <row r="1346" spans="1:4">
      <c r="A1346" s="310" t="s">
        <v>6372</v>
      </c>
      <c r="B1346" s="311" t="s">
        <v>6373</v>
      </c>
      <c r="C1346" s="311" t="s">
        <v>5</v>
      </c>
      <c r="D1346" s="312">
        <v>3.38</v>
      </c>
    </row>
    <row r="1347" spans="1:4">
      <c r="A1347" s="310" t="s">
        <v>6364</v>
      </c>
      <c r="B1347" s="311" t="s">
        <v>25093</v>
      </c>
      <c r="C1347" s="311" t="s">
        <v>5</v>
      </c>
      <c r="D1347" s="312">
        <v>4.92</v>
      </c>
    </row>
    <row r="1348" spans="1:4">
      <c r="A1348" s="310" t="s">
        <v>6365</v>
      </c>
      <c r="B1348" s="311" t="s">
        <v>25094</v>
      </c>
      <c r="C1348" s="311" t="s">
        <v>5</v>
      </c>
      <c r="D1348" s="312">
        <v>10.68</v>
      </c>
    </row>
    <row r="1349" spans="1:4">
      <c r="A1349" s="310" t="s">
        <v>6366</v>
      </c>
      <c r="B1349" s="311" t="s">
        <v>25095</v>
      </c>
      <c r="C1349" s="311" t="s">
        <v>5</v>
      </c>
      <c r="D1349" s="312">
        <v>1.8</v>
      </c>
    </row>
    <row r="1350" spans="1:4">
      <c r="A1350" s="310" t="s">
        <v>6361</v>
      </c>
      <c r="B1350" s="311" t="s">
        <v>25096</v>
      </c>
      <c r="C1350" s="311" t="s">
        <v>5</v>
      </c>
      <c r="D1350" s="312">
        <v>8.2200000000000006</v>
      </c>
    </row>
    <row r="1351" spans="1:4">
      <c r="A1351" s="310" t="s">
        <v>6367</v>
      </c>
      <c r="B1351" s="311" t="s">
        <v>25097</v>
      </c>
      <c r="C1351" s="311" t="s">
        <v>5</v>
      </c>
      <c r="D1351" s="312">
        <v>9.23</v>
      </c>
    </row>
    <row r="1352" spans="1:4">
      <c r="A1352" s="310" t="s">
        <v>6468</v>
      </c>
      <c r="B1352" s="311" t="s">
        <v>25098</v>
      </c>
      <c r="C1352" s="311" t="s">
        <v>5</v>
      </c>
      <c r="D1352" s="312">
        <v>154.19999999999999</v>
      </c>
    </row>
    <row r="1353" spans="1:4">
      <c r="A1353" s="310" t="s">
        <v>6466</v>
      </c>
      <c r="B1353" s="311" t="s">
        <v>6467</v>
      </c>
      <c r="C1353" s="311" t="s">
        <v>5</v>
      </c>
      <c r="D1353" s="312">
        <v>179.5</v>
      </c>
    </row>
    <row r="1354" spans="1:4">
      <c r="A1354" s="310" t="s">
        <v>6447</v>
      </c>
      <c r="B1354" s="311" t="s">
        <v>6448</v>
      </c>
      <c r="C1354" s="311" t="s">
        <v>5</v>
      </c>
      <c r="D1354" s="312">
        <v>12.06</v>
      </c>
    </row>
    <row r="1355" spans="1:4">
      <c r="A1355" s="310" t="s">
        <v>6465</v>
      </c>
      <c r="B1355" s="311" t="s">
        <v>25099</v>
      </c>
      <c r="C1355" s="311" t="s">
        <v>5</v>
      </c>
      <c r="D1355" s="312">
        <v>16.27</v>
      </c>
    </row>
    <row r="1356" spans="1:4">
      <c r="A1356" s="310" t="s">
        <v>6457</v>
      </c>
      <c r="B1356" s="311" t="s">
        <v>25100</v>
      </c>
      <c r="C1356" s="311" t="s">
        <v>5</v>
      </c>
      <c r="D1356" s="312">
        <v>15.25</v>
      </c>
    </row>
    <row r="1357" spans="1:4">
      <c r="A1357" s="310" t="s">
        <v>6449</v>
      </c>
      <c r="B1357" s="311" t="s">
        <v>6450</v>
      </c>
      <c r="C1357" s="311" t="s">
        <v>5</v>
      </c>
      <c r="D1357" s="312">
        <v>380.2</v>
      </c>
    </row>
    <row r="1358" spans="1:4">
      <c r="A1358" s="310" t="s">
        <v>6451</v>
      </c>
      <c r="B1358" s="311" t="s">
        <v>6452</v>
      </c>
      <c r="C1358" s="311" t="s">
        <v>5</v>
      </c>
      <c r="D1358" s="312">
        <v>29.21</v>
      </c>
    </row>
    <row r="1359" spans="1:4">
      <c r="A1359" s="310" t="s">
        <v>6453</v>
      </c>
      <c r="B1359" s="311" t="s">
        <v>6454</v>
      </c>
      <c r="C1359" s="311" t="s">
        <v>5</v>
      </c>
      <c r="D1359" s="312">
        <v>14.48</v>
      </c>
    </row>
    <row r="1360" spans="1:4">
      <c r="A1360" s="310" t="s">
        <v>6455</v>
      </c>
      <c r="B1360" s="311" t="s">
        <v>6456</v>
      </c>
      <c r="C1360" s="311" t="s">
        <v>5</v>
      </c>
      <c r="D1360" s="312">
        <v>6.56</v>
      </c>
    </row>
    <row r="1361" spans="1:4">
      <c r="A1361" s="310" t="s">
        <v>6458</v>
      </c>
      <c r="B1361" s="311" t="s">
        <v>25101</v>
      </c>
      <c r="C1361" s="311" t="s">
        <v>5</v>
      </c>
      <c r="D1361" s="312">
        <v>12.05</v>
      </c>
    </row>
    <row r="1362" spans="1:4">
      <c r="A1362" s="310" t="s">
        <v>6459</v>
      </c>
      <c r="B1362" s="311" t="s">
        <v>6460</v>
      </c>
      <c r="C1362" s="311" t="s">
        <v>5</v>
      </c>
      <c r="D1362" s="312">
        <v>9.65</v>
      </c>
    </row>
    <row r="1363" spans="1:4">
      <c r="A1363" s="310" t="s">
        <v>6461</v>
      </c>
      <c r="B1363" s="311" t="s">
        <v>6462</v>
      </c>
      <c r="C1363" s="311" t="s">
        <v>5</v>
      </c>
      <c r="D1363" s="312">
        <v>17.37</v>
      </c>
    </row>
    <row r="1364" spans="1:4">
      <c r="A1364" s="310" t="s">
        <v>6463</v>
      </c>
      <c r="B1364" s="311" t="s">
        <v>6464</v>
      </c>
      <c r="C1364" s="311" t="s">
        <v>5</v>
      </c>
      <c r="D1364" s="312">
        <v>43.85</v>
      </c>
    </row>
    <row r="1365" spans="1:4">
      <c r="A1365" s="310" t="s">
        <v>6815</v>
      </c>
      <c r="B1365" s="311" t="s">
        <v>6816</v>
      </c>
      <c r="C1365" s="311" t="s">
        <v>278</v>
      </c>
      <c r="D1365" s="312">
        <v>42</v>
      </c>
    </row>
    <row r="1366" spans="1:4">
      <c r="A1366" s="310" t="s">
        <v>6817</v>
      </c>
      <c r="B1366" s="311" t="s">
        <v>6818</v>
      </c>
      <c r="C1366" s="311" t="s">
        <v>278</v>
      </c>
      <c r="D1366" s="312">
        <v>41.33</v>
      </c>
    </row>
    <row r="1367" spans="1:4">
      <c r="A1367" s="310" t="s">
        <v>6970</v>
      </c>
      <c r="B1367" s="311" t="s">
        <v>25102</v>
      </c>
      <c r="C1367" s="311" t="s">
        <v>5</v>
      </c>
      <c r="D1367" s="312">
        <v>7.23</v>
      </c>
    </row>
    <row r="1368" spans="1:4">
      <c r="A1368" s="310" t="s">
        <v>6971</v>
      </c>
      <c r="B1368" s="311" t="s">
        <v>25103</v>
      </c>
      <c r="C1368" s="311" t="s">
        <v>5</v>
      </c>
      <c r="D1368" s="312">
        <v>14.14</v>
      </c>
    </row>
    <row r="1369" spans="1:4">
      <c r="A1369" s="310" t="s">
        <v>6972</v>
      </c>
      <c r="B1369" s="311" t="s">
        <v>25104</v>
      </c>
      <c r="C1369" s="311" t="s">
        <v>5</v>
      </c>
      <c r="D1369" s="312">
        <v>48.35</v>
      </c>
    </row>
    <row r="1370" spans="1:4">
      <c r="A1370" s="310" t="s">
        <v>6973</v>
      </c>
      <c r="B1370" s="311" t="s">
        <v>25105</v>
      </c>
      <c r="C1370" s="311" t="s">
        <v>5</v>
      </c>
      <c r="D1370" s="312">
        <v>26.5</v>
      </c>
    </row>
    <row r="1371" spans="1:4">
      <c r="A1371" s="310" t="s">
        <v>6969</v>
      </c>
      <c r="B1371" s="311" t="s">
        <v>25106</v>
      </c>
      <c r="C1371" s="311" t="s">
        <v>5</v>
      </c>
      <c r="D1371" s="312">
        <v>78.650000000000006</v>
      </c>
    </row>
    <row r="1372" spans="1:4">
      <c r="A1372" s="310" t="s">
        <v>6976</v>
      </c>
      <c r="B1372" s="311" t="s">
        <v>25107</v>
      </c>
      <c r="C1372" s="311" t="s">
        <v>5</v>
      </c>
      <c r="D1372" s="312">
        <v>115.02</v>
      </c>
    </row>
    <row r="1373" spans="1:4">
      <c r="A1373" s="310" t="s">
        <v>6977</v>
      </c>
      <c r="B1373" s="311" t="s">
        <v>6978</v>
      </c>
      <c r="C1373" s="311" t="s">
        <v>5</v>
      </c>
      <c r="D1373" s="312">
        <v>103.9</v>
      </c>
    </row>
    <row r="1374" spans="1:4">
      <c r="A1374" s="310" t="s">
        <v>6979</v>
      </c>
      <c r="B1374" s="311" t="s">
        <v>6980</v>
      </c>
      <c r="C1374" s="311" t="s">
        <v>5</v>
      </c>
      <c r="D1374" s="312">
        <v>185.7</v>
      </c>
    </row>
    <row r="1375" spans="1:4">
      <c r="A1375" s="310" t="s">
        <v>6981</v>
      </c>
      <c r="B1375" s="311" t="s">
        <v>6982</v>
      </c>
      <c r="C1375" s="311" t="s">
        <v>5</v>
      </c>
      <c r="D1375" s="312">
        <v>71.2</v>
      </c>
    </row>
    <row r="1376" spans="1:4">
      <c r="A1376" s="310" t="s">
        <v>6983</v>
      </c>
      <c r="B1376" s="311" t="s">
        <v>6984</v>
      </c>
      <c r="C1376" s="311" t="s">
        <v>5</v>
      </c>
      <c r="D1376" s="312">
        <v>90.6</v>
      </c>
    </row>
    <row r="1377" spans="1:4">
      <c r="A1377" s="310" t="s">
        <v>7001</v>
      </c>
      <c r="B1377" s="311" t="s">
        <v>7002</v>
      </c>
      <c r="C1377" s="311" t="s">
        <v>5</v>
      </c>
      <c r="D1377" s="312">
        <v>129.71</v>
      </c>
    </row>
    <row r="1378" spans="1:4">
      <c r="A1378" s="310" t="s">
        <v>7003</v>
      </c>
      <c r="B1378" s="311" t="s">
        <v>7004</v>
      </c>
      <c r="C1378" s="311" t="s">
        <v>5</v>
      </c>
      <c r="D1378" s="312">
        <v>165.96</v>
      </c>
    </row>
    <row r="1379" spans="1:4">
      <c r="A1379" s="310" t="s">
        <v>7005</v>
      </c>
      <c r="B1379" s="311" t="s">
        <v>7006</v>
      </c>
      <c r="C1379" s="311" t="s">
        <v>5</v>
      </c>
      <c r="D1379" s="312">
        <v>18.07</v>
      </c>
    </row>
    <row r="1380" spans="1:4">
      <c r="A1380" s="310" t="s">
        <v>7007</v>
      </c>
      <c r="B1380" s="311" t="s">
        <v>7008</v>
      </c>
      <c r="C1380" s="311" t="s">
        <v>5</v>
      </c>
      <c r="D1380" s="312">
        <v>24.57</v>
      </c>
    </row>
    <row r="1381" spans="1:4">
      <c r="A1381" s="310" t="s">
        <v>7101</v>
      </c>
      <c r="B1381" s="311" t="s">
        <v>7102</v>
      </c>
      <c r="C1381" s="311" t="s">
        <v>5</v>
      </c>
      <c r="D1381" s="312">
        <v>12.53</v>
      </c>
    </row>
    <row r="1382" spans="1:4">
      <c r="A1382" s="310" t="s">
        <v>7103</v>
      </c>
      <c r="B1382" s="311" t="s">
        <v>7104</v>
      </c>
      <c r="C1382" s="311" t="s">
        <v>5</v>
      </c>
      <c r="D1382" s="312">
        <v>7.61</v>
      </c>
    </row>
    <row r="1383" spans="1:4">
      <c r="A1383" s="310" t="s">
        <v>7105</v>
      </c>
      <c r="B1383" s="311" t="s">
        <v>7106</v>
      </c>
      <c r="C1383" s="311" t="s">
        <v>5</v>
      </c>
      <c r="D1383" s="312">
        <v>8.2799999999999994</v>
      </c>
    </row>
    <row r="1384" spans="1:4">
      <c r="A1384" s="310" t="s">
        <v>7118</v>
      </c>
      <c r="B1384" s="311" t="s">
        <v>7119</v>
      </c>
      <c r="C1384" s="311" t="s">
        <v>5</v>
      </c>
      <c r="D1384" s="312">
        <v>5.9</v>
      </c>
    </row>
    <row r="1385" spans="1:4">
      <c r="A1385" s="310" t="s">
        <v>7120</v>
      </c>
      <c r="B1385" s="311" t="s">
        <v>7121</v>
      </c>
      <c r="C1385" s="311" t="s">
        <v>5</v>
      </c>
      <c r="D1385" s="312">
        <v>5.39</v>
      </c>
    </row>
    <row r="1386" spans="1:4">
      <c r="A1386" s="310" t="s">
        <v>7122</v>
      </c>
      <c r="B1386" s="311" t="s">
        <v>7123</v>
      </c>
      <c r="C1386" s="311" t="s">
        <v>5</v>
      </c>
      <c r="D1386" s="312">
        <v>3.1</v>
      </c>
    </row>
    <row r="1387" spans="1:4">
      <c r="A1387" s="310" t="s">
        <v>7124</v>
      </c>
      <c r="B1387" s="311" t="s">
        <v>7125</v>
      </c>
      <c r="C1387" s="311" t="s">
        <v>5</v>
      </c>
      <c r="D1387" s="312">
        <v>1.24</v>
      </c>
    </row>
    <row r="1388" spans="1:4">
      <c r="A1388" s="310" t="s">
        <v>7126</v>
      </c>
      <c r="B1388" s="311" t="s">
        <v>7127</v>
      </c>
      <c r="C1388" s="311" t="s">
        <v>5</v>
      </c>
      <c r="D1388" s="312">
        <v>18.670000000000002</v>
      </c>
    </row>
    <row r="1389" spans="1:4">
      <c r="A1389" s="310" t="s">
        <v>7128</v>
      </c>
      <c r="B1389" s="311" t="s">
        <v>7129</v>
      </c>
      <c r="C1389" s="311" t="s">
        <v>5</v>
      </c>
      <c r="D1389" s="312">
        <v>11.9</v>
      </c>
    </row>
    <row r="1390" spans="1:4">
      <c r="A1390" s="310" t="s">
        <v>7130</v>
      </c>
      <c r="B1390" s="311" t="s">
        <v>7131</v>
      </c>
      <c r="C1390" s="311" t="s">
        <v>5</v>
      </c>
      <c r="D1390" s="312">
        <v>26.85</v>
      </c>
    </row>
    <row r="1391" spans="1:4">
      <c r="A1391" s="310" t="s">
        <v>7132</v>
      </c>
      <c r="B1391" s="311" t="s">
        <v>7133</v>
      </c>
      <c r="C1391" s="311" t="s">
        <v>5</v>
      </c>
      <c r="D1391" s="312">
        <v>1.86</v>
      </c>
    </row>
    <row r="1392" spans="1:4">
      <c r="A1392" s="310" t="s">
        <v>7134</v>
      </c>
      <c r="B1392" s="311" t="s">
        <v>7135</v>
      </c>
      <c r="C1392" s="311" t="s">
        <v>5</v>
      </c>
      <c r="D1392" s="312">
        <v>38.24</v>
      </c>
    </row>
    <row r="1393" spans="1:4">
      <c r="A1393" s="310" t="s">
        <v>7136</v>
      </c>
      <c r="B1393" s="311" t="s">
        <v>7137</v>
      </c>
      <c r="C1393" s="311" t="s">
        <v>5</v>
      </c>
      <c r="D1393" s="312">
        <v>4.12</v>
      </c>
    </row>
    <row r="1394" spans="1:4">
      <c r="A1394" s="310" t="s">
        <v>7138</v>
      </c>
      <c r="B1394" s="311" t="s">
        <v>7139</v>
      </c>
      <c r="C1394" s="311" t="s">
        <v>5</v>
      </c>
      <c r="D1394" s="312">
        <v>5.43</v>
      </c>
    </row>
    <row r="1395" spans="1:4">
      <c r="A1395" s="310" t="s">
        <v>7156</v>
      </c>
      <c r="B1395" s="311" t="s">
        <v>25108</v>
      </c>
      <c r="C1395" s="311" t="s">
        <v>5</v>
      </c>
      <c r="D1395" s="312">
        <v>1.0900000000000001</v>
      </c>
    </row>
    <row r="1396" spans="1:4">
      <c r="A1396" s="310" t="s">
        <v>7157</v>
      </c>
      <c r="B1396" s="311" t="s">
        <v>25109</v>
      </c>
      <c r="C1396" s="311" t="s">
        <v>5</v>
      </c>
      <c r="D1396" s="312">
        <v>1.31</v>
      </c>
    </row>
    <row r="1397" spans="1:4">
      <c r="A1397" s="310" t="s">
        <v>7158</v>
      </c>
      <c r="B1397" s="311" t="s">
        <v>25110</v>
      </c>
      <c r="C1397" s="311" t="s">
        <v>5</v>
      </c>
      <c r="D1397" s="312">
        <v>4.3</v>
      </c>
    </row>
    <row r="1398" spans="1:4">
      <c r="A1398" s="310" t="s">
        <v>7159</v>
      </c>
      <c r="B1398" s="311" t="s">
        <v>25111</v>
      </c>
      <c r="C1398" s="311" t="s">
        <v>5</v>
      </c>
      <c r="D1398" s="312">
        <v>9.51</v>
      </c>
    </row>
    <row r="1399" spans="1:4">
      <c r="A1399" s="310" t="s">
        <v>7160</v>
      </c>
      <c r="B1399" s="311" t="s">
        <v>25112</v>
      </c>
      <c r="C1399" s="311" t="s">
        <v>5</v>
      </c>
      <c r="D1399" s="312">
        <v>19.75</v>
      </c>
    </row>
    <row r="1400" spans="1:4">
      <c r="A1400" s="310" t="s">
        <v>7140</v>
      </c>
      <c r="B1400" s="311" t="s">
        <v>7141</v>
      </c>
      <c r="C1400" s="311" t="s">
        <v>5</v>
      </c>
      <c r="D1400" s="312">
        <v>0.51</v>
      </c>
    </row>
    <row r="1401" spans="1:4">
      <c r="A1401" s="310" t="s">
        <v>7142</v>
      </c>
      <c r="B1401" s="311" t="s">
        <v>7143</v>
      </c>
      <c r="C1401" s="311" t="s">
        <v>5</v>
      </c>
      <c r="D1401" s="312">
        <v>0.63</v>
      </c>
    </row>
    <row r="1402" spans="1:4">
      <c r="A1402" s="310" t="s">
        <v>7144</v>
      </c>
      <c r="B1402" s="311" t="s">
        <v>7145</v>
      </c>
      <c r="C1402" s="311" t="s">
        <v>5</v>
      </c>
      <c r="D1402" s="312">
        <v>1.55</v>
      </c>
    </row>
    <row r="1403" spans="1:4">
      <c r="A1403" s="310" t="s">
        <v>7146</v>
      </c>
      <c r="B1403" s="311" t="s">
        <v>7147</v>
      </c>
      <c r="C1403" s="311" t="s">
        <v>5</v>
      </c>
      <c r="D1403" s="312">
        <v>3.15</v>
      </c>
    </row>
    <row r="1404" spans="1:4">
      <c r="A1404" s="310" t="s">
        <v>7148</v>
      </c>
      <c r="B1404" s="311" t="s">
        <v>7149</v>
      </c>
      <c r="C1404" s="311" t="s">
        <v>5</v>
      </c>
      <c r="D1404" s="312">
        <v>3.7</v>
      </c>
    </row>
    <row r="1405" spans="1:4">
      <c r="A1405" s="310" t="s">
        <v>7150</v>
      </c>
      <c r="B1405" s="311" t="s">
        <v>7151</v>
      </c>
      <c r="C1405" s="311" t="s">
        <v>5</v>
      </c>
      <c r="D1405" s="312">
        <v>9.64</v>
      </c>
    </row>
    <row r="1406" spans="1:4">
      <c r="A1406" s="310" t="s">
        <v>7152</v>
      </c>
      <c r="B1406" s="311" t="s">
        <v>7153</v>
      </c>
      <c r="C1406" s="311" t="s">
        <v>5</v>
      </c>
      <c r="D1406" s="312">
        <v>16.78</v>
      </c>
    </row>
    <row r="1407" spans="1:4">
      <c r="A1407" s="310" t="s">
        <v>7154</v>
      </c>
      <c r="B1407" s="311" t="s">
        <v>7155</v>
      </c>
      <c r="C1407" s="311" t="s">
        <v>5</v>
      </c>
      <c r="D1407" s="312">
        <v>38.39</v>
      </c>
    </row>
    <row r="1408" spans="1:4">
      <c r="A1408" s="310" t="s">
        <v>7161</v>
      </c>
      <c r="B1408" s="311" t="s">
        <v>7162</v>
      </c>
      <c r="C1408" s="311" t="s">
        <v>5</v>
      </c>
      <c r="D1408" s="312">
        <v>15.16</v>
      </c>
    </row>
    <row r="1409" spans="1:4">
      <c r="A1409" s="310" t="s">
        <v>7163</v>
      </c>
      <c r="B1409" s="311" t="s">
        <v>7164</v>
      </c>
      <c r="C1409" s="311" t="s">
        <v>5</v>
      </c>
      <c r="D1409" s="312">
        <v>135.82</v>
      </c>
    </row>
    <row r="1410" spans="1:4">
      <c r="A1410" s="310" t="s">
        <v>7165</v>
      </c>
      <c r="B1410" s="311" t="s">
        <v>7166</v>
      </c>
      <c r="C1410" s="311" t="s">
        <v>5</v>
      </c>
      <c r="D1410" s="312">
        <v>135.82</v>
      </c>
    </row>
    <row r="1411" spans="1:4">
      <c r="A1411" s="310" t="s">
        <v>7167</v>
      </c>
      <c r="B1411" s="311" t="s">
        <v>7168</v>
      </c>
      <c r="C1411" s="311" t="s">
        <v>5</v>
      </c>
      <c r="D1411" s="312">
        <v>135.82</v>
      </c>
    </row>
    <row r="1412" spans="1:4">
      <c r="A1412" s="310" t="s">
        <v>7171</v>
      </c>
      <c r="B1412" s="311" t="s">
        <v>7172</v>
      </c>
      <c r="C1412" s="311" t="s">
        <v>5</v>
      </c>
      <c r="D1412" s="312">
        <v>3.48</v>
      </c>
    </row>
    <row r="1413" spans="1:4">
      <c r="A1413" s="310" t="s">
        <v>7173</v>
      </c>
      <c r="B1413" s="311" t="s">
        <v>7174</v>
      </c>
      <c r="C1413" s="311" t="s">
        <v>5</v>
      </c>
      <c r="D1413" s="312">
        <v>2.66</v>
      </c>
    </row>
    <row r="1414" spans="1:4">
      <c r="A1414" s="310" t="s">
        <v>7175</v>
      </c>
      <c r="B1414" s="311" t="s">
        <v>25113</v>
      </c>
      <c r="C1414" s="311" t="s">
        <v>5</v>
      </c>
      <c r="D1414" s="312">
        <v>4.37</v>
      </c>
    </row>
    <row r="1415" spans="1:4">
      <c r="A1415" s="310" t="s">
        <v>7176</v>
      </c>
      <c r="B1415" s="311" t="s">
        <v>25114</v>
      </c>
      <c r="C1415" s="311" t="s">
        <v>5</v>
      </c>
      <c r="D1415" s="312">
        <v>1.39</v>
      </c>
    </row>
    <row r="1416" spans="1:4">
      <c r="A1416" s="310" t="s">
        <v>7177</v>
      </c>
      <c r="B1416" s="311" t="s">
        <v>7178</v>
      </c>
      <c r="C1416" s="311" t="s">
        <v>5</v>
      </c>
      <c r="D1416" s="312">
        <v>38.119999999999997</v>
      </c>
    </row>
    <row r="1417" spans="1:4">
      <c r="A1417" s="310" t="s">
        <v>7179</v>
      </c>
      <c r="B1417" s="311" t="s">
        <v>7180</v>
      </c>
      <c r="C1417" s="311" t="s">
        <v>5</v>
      </c>
      <c r="D1417" s="312">
        <v>45.03</v>
      </c>
    </row>
    <row r="1418" spans="1:4">
      <c r="A1418" s="310" t="s">
        <v>7181</v>
      </c>
      <c r="B1418" s="311" t="s">
        <v>7182</v>
      </c>
      <c r="C1418" s="311" t="s">
        <v>5</v>
      </c>
      <c r="D1418" s="312">
        <v>43.16</v>
      </c>
    </row>
    <row r="1419" spans="1:4">
      <c r="A1419" s="310" t="s">
        <v>7183</v>
      </c>
      <c r="B1419" s="311" t="s">
        <v>7184</v>
      </c>
      <c r="C1419" s="311" t="s">
        <v>5</v>
      </c>
      <c r="D1419" s="312">
        <v>1.03</v>
      </c>
    </row>
    <row r="1420" spans="1:4">
      <c r="A1420" s="310" t="s">
        <v>7185</v>
      </c>
      <c r="B1420" s="311" t="s">
        <v>7186</v>
      </c>
      <c r="C1420" s="311" t="s">
        <v>5</v>
      </c>
      <c r="D1420" s="312">
        <v>2.96</v>
      </c>
    </row>
    <row r="1421" spans="1:4">
      <c r="A1421" s="310" t="s">
        <v>7187</v>
      </c>
      <c r="B1421" s="311" t="s">
        <v>7188</v>
      </c>
      <c r="C1421" s="311" t="s">
        <v>5</v>
      </c>
      <c r="D1421" s="312">
        <v>3.6</v>
      </c>
    </row>
    <row r="1422" spans="1:4">
      <c r="A1422" s="310" t="s">
        <v>7189</v>
      </c>
      <c r="B1422" s="311" t="s">
        <v>7190</v>
      </c>
      <c r="C1422" s="311" t="s">
        <v>5</v>
      </c>
      <c r="D1422" s="312">
        <v>13.45</v>
      </c>
    </row>
    <row r="1423" spans="1:4">
      <c r="A1423" s="310" t="s">
        <v>7191</v>
      </c>
      <c r="B1423" s="311" t="s">
        <v>7192</v>
      </c>
      <c r="C1423" s="311" t="s">
        <v>5</v>
      </c>
      <c r="D1423" s="312">
        <v>22.2</v>
      </c>
    </row>
    <row r="1424" spans="1:4">
      <c r="A1424" s="310" t="s">
        <v>7193</v>
      </c>
      <c r="B1424" s="311" t="s">
        <v>7194</v>
      </c>
      <c r="C1424" s="311" t="s">
        <v>5</v>
      </c>
      <c r="D1424" s="312">
        <v>26.75</v>
      </c>
    </row>
    <row r="1425" spans="1:4">
      <c r="A1425" s="310" t="s">
        <v>7259</v>
      </c>
      <c r="B1425" s="311" t="s">
        <v>7260</v>
      </c>
      <c r="C1425" s="311" t="s">
        <v>5</v>
      </c>
      <c r="D1425" s="312">
        <v>4.7</v>
      </c>
    </row>
    <row r="1426" spans="1:4">
      <c r="A1426" s="310" t="s">
        <v>7261</v>
      </c>
      <c r="B1426" s="311" t="s">
        <v>7262</v>
      </c>
      <c r="C1426" s="311" t="s">
        <v>5</v>
      </c>
      <c r="D1426" s="312">
        <v>0.99</v>
      </c>
    </row>
    <row r="1427" spans="1:4">
      <c r="A1427" s="310" t="s">
        <v>7263</v>
      </c>
      <c r="B1427" s="311" t="s">
        <v>7264</v>
      </c>
      <c r="C1427" s="311" t="s">
        <v>5</v>
      </c>
      <c r="D1427" s="312">
        <v>2.14</v>
      </c>
    </row>
    <row r="1428" spans="1:4">
      <c r="A1428" s="310" t="s">
        <v>7265</v>
      </c>
      <c r="B1428" s="311" t="s">
        <v>7266</v>
      </c>
      <c r="C1428" s="311" t="s">
        <v>5</v>
      </c>
      <c r="D1428" s="312">
        <v>4.05</v>
      </c>
    </row>
    <row r="1429" spans="1:4">
      <c r="A1429" s="310" t="s">
        <v>7267</v>
      </c>
      <c r="B1429" s="311" t="s">
        <v>7268</v>
      </c>
      <c r="C1429" s="311" t="s">
        <v>5</v>
      </c>
      <c r="D1429" s="312">
        <v>22.74</v>
      </c>
    </row>
    <row r="1430" spans="1:4">
      <c r="A1430" s="310" t="s">
        <v>7283</v>
      </c>
      <c r="B1430" s="311" t="s">
        <v>7284</v>
      </c>
      <c r="C1430" s="311" t="s">
        <v>5</v>
      </c>
      <c r="D1430" s="312">
        <v>53.5</v>
      </c>
    </row>
    <row r="1431" spans="1:4">
      <c r="A1431" s="310" t="s">
        <v>7285</v>
      </c>
      <c r="B1431" s="311" t="s">
        <v>7286</v>
      </c>
      <c r="C1431" s="311" t="s">
        <v>5</v>
      </c>
      <c r="D1431" s="312">
        <v>67.3</v>
      </c>
    </row>
    <row r="1432" spans="1:4">
      <c r="A1432" s="310" t="s">
        <v>7287</v>
      </c>
      <c r="B1432" s="311" t="s">
        <v>7288</v>
      </c>
      <c r="C1432" s="311" t="s">
        <v>5</v>
      </c>
      <c r="D1432" s="312">
        <v>87.71</v>
      </c>
    </row>
    <row r="1433" spans="1:4">
      <c r="A1433" s="310" t="s">
        <v>7289</v>
      </c>
      <c r="B1433" s="311" t="s">
        <v>7290</v>
      </c>
      <c r="C1433" s="311" t="s">
        <v>5</v>
      </c>
      <c r="D1433" s="312">
        <v>60.1</v>
      </c>
    </row>
    <row r="1434" spans="1:4">
      <c r="A1434" s="310" t="s">
        <v>7291</v>
      </c>
      <c r="B1434" s="311" t="s">
        <v>7292</v>
      </c>
      <c r="C1434" s="311" t="s">
        <v>5</v>
      </c>
      <c r="D1434" s="312">
        <v>89.7</v>
      </c>
    </row>
    <row r="1435" spans="1:4">
      <c r="A1435" s="310" t="s">
        <v>7293</v>
      </c>
      <c r="B1435" s="311" t="s">
        <v>7294</v>
      </c>
      <c r="C1435" s="311" t="s">
        <v>5</v>
      </c>
      <c r="D1435" s="312">
        <v>128</v>
      </c>
    </row>
    <row r="1436" spans="1:4">
      <c r="A1436" s="310" t="s">
        <v>6692</v>
      </c>
      <c r="B1436" s="311" t="s">
        <v>6693</v>
      </c>
      <c r="C1436" s="311" t="s">
        <v>5</v>
      </c>
      <c r="D1436" s="312">
        <v>7.48</v>
      </c>
    </row>
    <row r="1437" spans="1:4">
      <c r="A1437" s="310" t="s">
        <v>7321</v>
      </c>
      <c r="B1437" s="311" t="s">
        <v>7322</v>
      </c>
      <c r="C1437" s="311" t="s">
        <v>5</v>
      </c>
      <c r="D1437" s="312">
        <v>1186.8800000000001</v>
      </c>
    </row>
    <row r="1438" spans="1:4">
      <c r="A1438" s="310" t="s">
        <v>7323</v>
      </c>
      <c r="B1438" s="311" t="s">
        <v>7324</v>
      </c>
      <c r="C1438" s="311" t="s">
        <v>40</v>
      </c>
      <c r="D1438" s="312">
        <v>10.88</v>
      </c>
    </row>
    <row r="1439" spans="1:4">
      <c r="A1439" s="310" t="s">
        <v>7325</v>
      </c>
      <c r="B1439" s="311" t="s">
        <v>7326</v>
      </c>
      <c r="C1439" s="311" t="s">
        <v>40</v>
      </c>
      <c r="D1439" s="312">
        <v>15.09</v>
      </c>
    </row>
    <row r="1440" spans="1:4">
      <c r="A1440" s="310" t="s">
        <v>7327</v>
      </c>
      <c r="B1440" s="311" t="s">
        <v>7328</v>
      </c>
      <c r="C1440" s="311" t="s">
        <v>40</v>
      </c>
      <c r="D1440" s="312">
        <v>25.27</v>
      </c>
    </row>
    <row r="1441" spans="1:4">
      <c r="A1441" s="310" t="s">
        <v>7489</v>
      </c>
      <c r="B1441" s="311" t="s">
        <v>7490</v>
      </c>
      <c r="C1441" s="311" t="s">
        <v>278</v>
      </c>
      <c r="D1441" s="312">
        <v>37.479999999999997</v>
      </c>
    </row>
    <row r="1442" spans="1:4">
      <c r="A1442" s="310" t="s">
        <v>7676</v>
      </c>
      <c r="B1442" s="311" t="s">
        <v>25115</v>
      </c>
      <c r="C1442" s="311" t="s">
        <v>5</v>
      </c>
      <c r="D1442" s="312">
        <v>4.26</v>
      </c>
    </row>
    <row r="1443" spans="1:4">
      <c r="A1443" s="310" t="s">
        <v>7674</v>
      </c>
      <c r="B1443" s="311" t="s">
        <v>7675</v>
      </c>
      <c r="C1443" s="311" t="s">
        <v>5</v>
      </c>
      <c r="D1443" s="312">
        <v>12.84</v>
      </c>
    </row>
    <row r="1444" spans="1:4">
      <c r="A1444" s="310" t="s">
        <v>7677</v>
      </c>
      <c r="B1444" s="311" t="s">
        <v>7678</v>
      </c>
      <c r="C1444" s="311" t="s">
        <v>5</v>
      </c>
      <c r="D1444" s="312">
        <v>40.590000000000003</v>
      </c>
    </row>
    <row r="1445" spans="1:4">
      <c r="A1445" s="310" t="s">
        <v>7681</v>
      </c>
      <c r="B1445" s="311" t="s">
        <v>7682</v>
      </c>
      <c r="C1445" s="311" t="s">
        <v>5</v>
      </c>
      <c r="D1445" s="312">
        <v>106.32</v>
      </c>
    </row>
    <row r="1446" spans="1:4">
      <c r="A1446" s="310" t="s">
        <v>7689</v>
      </c>
      <c r="B1446" s="311" t="s">
        <v>7690</v>
      </c>
      <c r="C1446" s="311" t="s">
        <v>5</v>
      </c>
      <c r="D1446" s="312">
        <v>18.12</v>
      </c>
    </row>
    <row r="1447" spans="1:4">
      <c r="A1447" s="310" t="s">
        <v>7691</v>
      </c>
      <c r="B1447" s="311" t="s">
        <v>7692</v>
      </c>
      <c r="C1447" s="311" t="s">
        <v>5</v>
      </c>
      <c r="D1447" s="312">
        <v>50.15</v>
      </c>
    </row>
    <row r="1448" spans="1:4">
      <c r="A1448" s="310" t="s">
        <v>7693</v>
      </c>
      <c r="B1448" s="311" t="s">
        <v>7694</v>
      </c>
      <c r="C1448" s="311" t="s">
        <v>5</v>
      </c>
      <c r="D1448" s="312">
        <v>6.77</v>
      </c>
    </row>
    <row r="1449" spans="1:4">
      <c r="A1449" s="310" t="s">
        <v>7695</v>
      </c>
      <c r="B1449" s="311" t="s">
        <v>7696</v>
      </c>
      <c r="C1449" s="311" t="s">
        <v>5</v>
      </c>
      <c r="D1449" s="312">
        <v>90.69</v>
      </c>
    </row>
    <row r="1450" spans="1:4">
      <c r="A1450" s="310" t="s">
        <v>7697</v>
      </c>
      <c r="B1450" s="311" t="s">
        <v>7698</v>
      </c>
      <c r="C1450" s="311" t="s">
        <v>5</v>
      </c>
      <c r="D1450" s="312">
        <v>4.8600000000000003</v>
      </c>
    </row>
    <row r="1451" spans="1:4">
      <c r="A1451" s="310" t="s">
        <v>7699</v>
      </c>
      <c r="B1451" s="311" t="s">
        <v>7700</v>
      </c>
      <c r="C1451" s="311" t="s">
        <v>5</v>
      </c>
      <c r="D1451" s="312">
        <v>14.13</v>
      </c>
    </row>
    <row r="1452" spans="1:4">
      <c r="A1452" s="310" t="s">
        <v>7701</v>
      </c>
      <c r="B1452" s="311" t="s">
        <v>7702</v>
      </c>
      <c r="C1452" s="311" t="s">
        <v>5</v>
      </c>
      <c r="D1452" s="312">
        <v>1.17</v>
      </c>
    </row>
    <row r="1453" spans="1:4">
      <c r="A1453" s="310" t="s">
        <v>8549</v>
      </c>
      <c r="B1453" s="311" t="s">
        <v>8550</v>
      </c>
      <c r="C1453" s="311" t="s">
        <v>5</v>
      </c>
      <c r="D1453" s="312">
        <v>81.86</v>
      </c>
    </row>
    <row r="1454" spans="1:4">
      <c r="A1454" s="310" t="s">
        <v>8551</v>
      </c>
      <c r="B1454" s="311" t="s">
        <v>8552</v>
      </c>
      <c r="C1454" s="311" t="s">
        <v>5</v>
      </c>
      <c r="D1454" s="312">
        <v>102.51</v>
      </c>
    </row>
    <row r="1455" spans="1:4">
      <c r="A1455" s="310" t="s">
        <v>8553</v>
      </c>
      <c r="B1455" s="311" t="s">
        <v>8554</v>
      </c>
      <c r="C1455" s="311" t="s">
        <v>5</v>
      </c>
      <c r="D1455" s="312">
        <v>31.45</v>
      </c>
    </row>
    <row r="1456" spans="1:4">
      <c r="A1456" s="310" t="s">
        <v>8555</v>
      </c>
      <c r="B1456" s="311" t="s">
        <v>8556</v>
      </c>
      <c r="C1456" s="311" t="s">
        <v>5</v>
      </c>
      <c r="D1456" s="312">
        <v>44.04</v>
      </c>
    </row>
    <row r="1457" spans="1:4">
      <c r="A1457" s="310" t="s">
        <v>8573</v>
      </c>
      <c r="B1457" s="311" t="s">
        <v>8574</v>
      </c>
      <c r="C1457" s="311" t="s">
        <v>5</v>
      </c>
      <c r="D1457" s="312">
        <v>0.66</v>
      </c>
    </row>
    <row r="1458" spans="1:4">
      <c r="A1458" s="310" t="s">
        <v>8575</v>
      </c>
      <c r="B1458" s="311" t="s">
        <v>8576</v>
      </c>
      <c r="C1458" s="311" t="s">
        <v>5</v>
      </c>
      <c r="D1458" s="312">
        <v>6.55</v>
      </c>
    </row>
    <row r="1459" spans="1:4">
      <c r="A1459" s="310" t="s">
        <v>8577</v>
      </c>
      <c r="B1459" s="311" t="s">
        <v>8578</v>
      </c>
      <c r="C1459" s="311" t="s">
        <v>5</v>
      </c>
      <c r="D1459" s="312">
        <v>2.2799999999999998</v>
      </c>
    </row>
    <row r="1460" spans="1:4">
      <c r="A1460" s="310" t="s">
        <v>8579</v>
      </c>
      <c r="B1460" s="311" t="s">
        <v>8580</v>
      </c>
      <c r="C1460" s="311" t="s">
        <v>5</v>
      </c>
      <c r="D1460" s="312">
        <v>4.04</v>
      </c>
    </row>
    <row r="1461" spans="1:4">
      <c r="A1461" s="310" t="s">
        <v>8937</v>
      </c>
      <c r="B1461" s="311" t="s">
        <v>25116</v>
      </c>
      <c r="C1461" s="311" t="s">
        <v>5</v>
      </c>
      <c r="D1461" s="312">
        <v>9.1199999999999992</v>
      </c>
    </row>
    <row r="1462" spans="1:4">
      <c r="A1462" s="310" t="s">
        <v>8938</v>
      </c>
      <c r="B1462" s="311" t="s">
        <v>8939</v>
      </c>
      <c r="C1462" s="311" t="s">
        <v>5</v>
      </c>
      <c r="D1462" s="312">
        <v>35.96</v>
      </c>
    </row>
    <row r="1463" spans="1:4">
      <c r="A1463" s="310" t="s">
        <v>9022</v>
      </c>
      <c r="B1463" s="311" t="s">
        <v>9023</v>
      </c>
      <c r="C1463" s="311" t="s">
        <v>5</v>
      </c>
      <c r="D1463" s="312">
        <v>19.23</v>
      </c>
    </row>
    <row r="1464" spans="1:4">
      <c r="A1464" s="310" t="s">
        <v>9024</v>
      </c>
      <c r="B1464" s="311" t="s">
        <v>9025</v>
      </c>
      <c r="C1464" s="311" t="s">
        <v>5</v>
      </c>
      <c r="D1464" s="312">
        <v>19.23</v>
      </c>
    </row>
    <row r="1465" spans="1:4">
      <c r="A1465" s="310" t="s">
        <v>9026</v>
      </c>
      <c r="B1465" s="311" t="s">
        <v>9027</v>
      </c>
      <c r="C1465" s="311" t="s">
        <v>5</v>
      </c>
      <c r="D1465" s="312">
        <v>19.27</v>
      </c>
    </row>
    <row r="1466" spans="1:4">
      <c r="A1466" s="310" t="s">
        <v>9028</v>
      </c>
      <c r="B1466" s="311" t="s">
        <v>9029</v>
      </c>
      <c r="C1466" s="311" t="s">
        <v>5</v>
      </c>
      <c r="D1466" s="312">
        <v>29.37</v>
      </c>
    </row>
    <row r="1467" spans="1:4">
      <c r="A1467" s="310" t="s">
        <v>9030</v>
      </c>
      <c r="B1467" s="311" t="s">
        <v>9031</v>
      </c>
      <c r="C1467" s="311" t="s">
        <v>5</v>
      </c>
      <c r="D1467" s="312">
        <v>25.83</v>
      </c>
    </row>
    <row r="1468" spans="1:4">
      <c r="A1468" s="310" t="s">
        <v>9150</v>
      </c>
      <c r="B1468" s="311" t="s">
        <v>9151</v>
      </c>
      <c r="C1468" s="311" t="s">
        <v>5</v>
      </c>
      <c r="D1468" s="312">
        <v>5.49</v>
      </c>
    </row>
    <row r="1469" spans="1:4">
      <c r="A1469" s="310" t="s">
        <v>9152</v>
      </c>
      <c r="B1469" s="311" t="s">
        <v>9153</v>
      </c>
      <c r="C1469" s="311" t="s">
        <v>5</v>
      </c>
      <c r="D1469" s="312">
        <v>4.6500000000000004</v>
      </c>
    </row>
    <row r="1470" spans="1:4">
      <c r="A1470" s="310" t="s">
        <v>9146</v>
      </c>
      <c r="B1470" s="311" t="s">
        <v>9147</v>
      </c>
      <c r="C1470" s="311" t="s">
        <v>5</v>
      </c>
      <c r="D1470" s="312">
        <v>6.42</v>
      </c>
    </row>
    <row r="1471" spans="1:4">
      <c r="A1471" s="310" t="s">
        <v>9148</v>
      </c>
      <c r="B1471" s="311" t="s">
        <v>9149</v>
      </c>
      <c r="C1471" s="311" t="s">
        <v>5</v>
      </c>
      <c r="D1471" s="312">
        <v>37.24</v>
      </c>
    </row>
    <row r="1472" spans="1:4">
      <c r="A1472" s="310" t="s">
        <v>9336</v>
      </c>
      <c r="B1472" s="311" t="s">
        <v>9337</v>
      </c>
      <c r="C1472" s="311" t="s">
        <v>5</v>
      </c>
      <c r="D1472" s="312">
        <v>17.13</v>
      </c>
    </row>
    <row r="1473" spans="1:4">
      <c r="A1473" s="310" t="s">
        <v>9338</v>
      </c>
      <c r="B1473" s="311" t="s">
        <v>9339</v>
      </c>
      <c r="C1473" s="311" t="s">
        <v>5</v>
      </c>
      <c r="D1473" s="312">
        <v>26.25</v>
      </c>
    </row>
    <row r="1474" spans="1:4">
      <c r="A1474" s="310" t="s">
        <v>9340</v>
      </c>
      <c r="B1474" s="311" t="s">
        <v>9341</v>
      </c>
      <c r="C1474" s="311" t="s">
        <v>5</v>
      </c>
      <c r="D1474" s="312">
        <v>30.19</v>
      </c>
    </row>
    <row r="1475" spans="1:4">
      <c r="A1475" s="310" t="s">
        <v>9342</v>
      </c>
      <c r="B1475" s="311" t="s">
        <v>9343</v>
      </c>
      <c r="C1475" s="311" t="s">
        <v>5</v>
      </c>
      <c r="D1475" s="312">
        <v>37.24</v>
      </c>
    </row>
    <row r="1476" spans="1:4">
      <c r="A1476" s="310" t="s">
        <v>9390</v>
      </c>
      <c r="B1476" s="311" t="s">
        <v>9391</v>
      </c>
      <c r="C1476" s="311" t="s">
        <v>5</v>
      </c>
      <c r="D1476" s="312">
        <v>14.21</v>
      </c>
    </row>
    <row r="1477" spans="1:4">
      <c r="A1477" s="310" t="s">
        <v>9397</v>
      </c>
      <c r="B1477" s="311" t="s">
        <v>9398</v>
      </c>
      <c r="C1477" s="311" t="s">
        <v>5</v>
      </c>
      <c r="D1477" s="312">
        <v>455.99</v>
      </c>
    </row>
    <row r="1478" spans="1:4">
      <c r="A1478" s="310" t="s">
        <v>9399</v>
      </c>
      <c r="B1478" s="311" t="s">
        <v>9400</v>
      </c>
      <c r="C1478" s="311" t="s">
        <v>5</v>
      </c>
      <c r="D1478" s="312">
        <v>21.84</v>
      </c>
    </row>
    <row r="1479" spans="1:4">
      <c r="A1479" s="310" t="s">
        <v>9401</v>
      </c>
      <c r="B1479" s="311" t="s">
        <v>9402</v>
      </c>
      <c r="C1479" s="311" t="s">
        <v>5</v>
      </c>
      <c r="D1479" s="312">
        <v>23.04</v>
      </c>
    </row>
    <row r="1480" spans="1:4">
      <c r="A1480" s="310" t="s">
        <v>9403</v>
      </c>
      <c r="B1480" s="311" t="s">
        <v>9404</v>
      </c>
      <c r="C1480" s="311" t="s">
        <v>5</v>
      </c>
      <c r="D1480" s="312">
        <v>36.369999999999997</v>
      </c>
    </row>
    <row r="1481" spans="1:4">
      <c r="A1481" s="310" t="s">
        <v>9405</v>
      </c>
      <c r="B1481" s="311" t="s">
        <v>9406</v>
      </c>
      <c r="C1481" s="311" t="s">
        <v>5</v>
      </c>
      <c r="D1481" s="312">
        <v>49.56</v>
      </c>
    </row>
    <row r="1482" spans="1:4">
      <c r="A1482" s="310" t="s">
        <v>9407</v>
      </c>
      <c r="B1482" s="311" t="s">
        <v>9408</v>
      </c>
      <c r="C1482" s="311" t="s">
        <v>5</v>
      </c>
      <c r="D1482" s="312">
        <v>62.57</v>
      </c>
    </row>
    <row r="1483" spans="1:4">
      <c r="A1483" s="310" t="s">
        <v>9409</v>
      </c>
      <c r="B1483" s="311" t="s">
        <v>9410</v>
      </c>
      <c r="C1483" s="311" t="s">
        <v>5</v>
      </c>
      <c r="D1483" s="312">
        <v>87.16</v>
      </c>
    </row>
    <row r="1484" spans="1:4">
      <c r="A1484" s="310" t="s">
        <v>9411</v>
      </c>
      <c r="B1484" s="311" t="s">
        <v>9412</v>
      </c>
      <c r="C1484" s="311" t="s">
        <v>5</v>
      </c>
      <c r="D1484" s="312">
        <v>180.76</v>
      </c>
    </row>
    <row r="1485" spans="1:4">
      <c r="A1485" s="310" t="s">
        <v>9413</v>
      </c>
      <c r="B1485" s="311" t="s">
        <v>9414</v>
      </c>
      <c r="C1485" s="311" t="s">
        <v>5</v>
      </c>
      <c r="D1485" s="312">
        <v>218.84</v>
      </c>
    </row>
    <row r="1486" spans="1:4">
      <c r="A1486" s="310" t="s">
        <v>9415</v>
      </c>
      <c r="B1486" s="311" t="s">
        <v>9416</v>
      </c>
      <c r="C1486" s="311" t="s">
        <v>5</v>
      </c>
      <c r="D1486" s="312">
        <v>49.83</v>
      </c>
    </row>
    <row r="1487" spans="1:4">
      <c r="A1487" s="310" t="s">
        <v>9417</v>
      </c>
      <c r="B1487" s="311" t="s">
        <v>9418</v>
      </c>
      <c r="C1487" s="311" t="s">
        <v>5</v>
      </c>
      <c r="D1487" s="312">
        <v>56.21</v>
      </c>
    </row>
    <row r="1488" spans="1:4">
      <c r="A1488" s="310" t="s">
        <v>9419</v>
      </c>
      <c r="B1488" s="311" t="s">
        <v>9420</v>
      </c>
      <c r="C1488" s="311" t="s">
        <v>5</v>
      </c>
      <c r="D1488" s="312">
        <v>68.81</v>
      </c>
    </row>
    <row r="1489" spans="1:4">
      <c r="A1489" s="310" t="s">
        <v>9421</v>
      </c>
      <c r="B1489" s="311" t="s">
        <v>9422</v>
      </c>
      <c r="C1489" s="311" t="s">
        <v>5</v>
      </c>
      <c r="D1489" s="312">
        <v>95.66</v>
      </c>
    </row>
    <row r="1490" spans="1:4">
      <c r="A1490" s="310" t="s">
        <v>9423</v>
      </c>
      <c r="B1490" s="311" t="s">
        <v>9424</v>
      </c>
      <c r="C1490" s="311" t="s">
        <v>5</v>
      </c>
      <c r="D1490" s="312">
        <v>100.06</v>
      </c>
    </row>
    <row r="1491" spans="1:4">
      <c r="A1491" s="310" t="s">
        <v>9425</v>
      </c>
      <c r="B1491" s="311" t="s">
        <v>9426</v>
      </c>
      <c r="C1491" s="311" t="s">
        <v>5</v>
      </c>
      <c r="D1491" s="312">
        <v>51.28</v>
      </c>
    </row>
    <row r="1492" spans="1:4">
      <c r="A1492" s="310" t="s">
        <v>9427</v>
      </c>
      <c r="B1492" s="311" t="s">
        <v>9428</v>
      </c>
      <c r="C1492" s="311" t="s">
        <v>5</v>
      </c>
      <c r="D1492" s="312">
        <v>53.01</v>
      </c>
    </row>
    <row r="1493" spans="1:4">
      <c r="A1493" s="310" t="s">
        <v>9429</v>
      </c>
      <c r="B1493" s="311" t="s">
        <v>9430</v>
      </c>
      <c r="C1493" s="311" t="s">
        <v>5</v>
      </c>
      <c r="D1493" s="312">
        <v>64.349999999999994</v>
      </c>
    </row>
    <row r="1494" spans="1:4">
      <c r="A1494" s="310" t="s">
        <v>9431</v>
      </c>
      <c r="B1494" s="311" t="s">
        <v>9432</v>
      </c>
      <c r="C1494" s="311" t="s">
        <v>5</v>
      </c>
      <c r="D1494" s="312">
        <v>16.420000000000002</v>
      </c>
    </row>
    <row r="1495" spans="1:4">
      <c r="A1495" s="310" t="s">
        <v>10054</v>
      </c>
      <c r="B1495" s="311" t="s">
        <v>10055</v>
      </c>
      <c r="C1495" s="311" t="s">
        <v>5</v>
      </c>
      <c r="D1495" s="312">
        <v>76.05</v>
      </c>
    </row>
    <row r="1496" spans="1:4">
      <c r="A1496" s="310" t="s">
        <v>10056</v>
      </c>
      <c r="B1496" s="311" t="s">
        <v>10057</v>
      </c>
      <c r="C1496" s="311" t="s">
        <v>5</v>
      </c>
      <c r="D1496" s="312">
        <v>51.02</v>
      </c>
    </row>
    <row r="1497" spans="1:4">
      <c r="A1497" s="310" t="s">
        <v>10060</v>
      </c>
      <c r="B1497" s="311" t="s">
        <v>10061</v>
      </c>
      <c r="C1497" s="311" t="s">
        <v>5</v>
      </c>
      <c r="D1497" s="312">
        <v>121.07</v>
      </c>
    </row>
    <row r="1498" spans="1:4">
      <c r="A1498" s="310" t="s">
        <v>10062</v>
      </c>
      <c r="B1498" s="311" t="s">
        <v>10063</v>
      </c>
      <c r="C1498" s="311" t="s">
        <v>5</v>
      </c>
      <c r="D1498" s="312">
        <v>37.79</v>
      </c>
    </row>
    <row r="1499" spans="1:4">
      <c r="A1499" s="310" t="s">
        <v>10064</v>
      </c>
      <c r="B1499" s="311" t="s">
        <v>10065</v>
      </c>
      <c r="C1499" s="311" t="s">
        <v>5</v>
      </c>
      <c r="D1499" s="312">
        <v>180</v>
      </c>
    </row>
    <row r="1500" spans="1:4">
      <c r="A1500" s="310" t="s">
        <v>10066</v>
      </c>
      <c r="B1500" s="311" t="s">
        <v>10067</v>
      </c>
      <c r="C1500" s="311" t="s">
        <v>5</v>
      </c>
      <c r="D1500" s="312">
        <v>51.02</v>
      </c>
    </row>
    <row r="1501" spans="1:4">
      <c r="A1501" s="310" t="s">
        <v>10068</v>
      </c>
      <c r="B1501" s="311" t="s">
        <v>10069</v>
      </c>
      <c r="C1501" s="311" t="s">
        <v>5</v>
      </c>
      <c r="D1501" s="312">
        <v>37.79</v>
      </c>
    </row>
    <row r="1502" spans="1:4">
      <c r="A1502" s="310" t="s">
        <v>10070</v>
      </c>
      <c r="B1502" s="311" t="s">
        <v>10071</v>
      </c>
      <c r="C1502" s="311" t="s">
        <v>5</v>
      </c>
      <c r="D1502" s="312">
        <v>91.64</v>
      </c>
    </row>
    <row r="1503" spans="1:4">
      <c r="A1503" s="310" t="s">
        <v>10469</v>
      </c>
      <c r="B1503" s="311" t="s">
        <v>10470</v>
      </c>
      <c r="C1503" s="311" t="s">
        <v>282</v>
      </c>
      <c r="D1503" s="312">
        <v>39.22</v>
      </c>
    </row>
    <row r="1504" spans="1:4">
      <c r="A1504" s="310" t="s">
        <v>10500</v>
      </c>
      <c r="B1504" s="311" t="s">
        <v>10501</v>
      </c>
      <c r="C1504" s="311" t="s">
        <v>5</v>
      </c>
      <c r="D1504" s="312">
        <v>48.99</v>
      </c>
    </row>
    <row r="1505" spans="1:4">
      <c r="A1505" s="310" t="s">
        <v>10502</v>
      </c>
      <c r="B1505" s="311" t="s">
        <v>10503</v>
      </c>
      <c r="C1505" s="311" t="s">
        <v>5</v>
      </c>
      <c r="D1505" s="312">
        <v>51.34</v>
      </c>
    </row>
    <row r="1506" spans="1:4">
      <c r="A1506" s="310" t="s">
        <v>10616</v>
      </c>
      <c r="B1506" s="311" t="s">
        <v>10617</v>
      </c>
      <c r="C1506" s="311" t="s">
        <v>5</v>
      </c>
      <c r="D1506" s="312">
        <v>450</v>
      </c>
    </row>
    <row r="1507" spans="1:4">
      <c r="A1507" s="310" t="s">
        <v>10620</v>
      </c>
      <c r="B1507" s="311" t="s">
        <v>10621</v>
      </c>
      <c r="C1507" s="311" t="s">
        <v>5</v>
      </c>
      <c r="D1507" s="312">
        <v>595.80999999999995</v>
      </c>
    </row>
    <row r="1508" spans="1:4">
      <c r="A1508" s="310" t="s">
        <v>10622</v>
      </c>
      <c r="B1508" s="311" t="s">
        <v>10623</v>
      </c>
      <c r="C1508" s="311" t="s">
        <v>5</v>
      </c>
      <c r="D1508" s="312">
        <v>884.67</v>
      </c>
    </row>
    <row r="1509" spans="1:4">
      <c r="A1509" s="310" t="s">
        <v>10670</v>
      </c>
      <c r="B1509" s="311" t="s">
        <v>10671</v>
      </c>
      <c r="C1509" s="311" t="s">
        <v>5</v>
      </c>
      <c r="D1509" s="312">
        <v>7.68</v>
      </c>
    </row>
    <row r="1510" spans="1:4">
      <c r="A1510" s="310" t="s">
        <v>10672</v>
      </c>
      <c r="B1510" s="311" t="s">
        <v>10673</v>
      </c>
      <c r="C1510" s="311" t="s">
        <v>5</v>
      </c>
      <c r="D1510" s="312">
        <v>11.72</v>
      </c>
    </row>
    <row r="1511" spans="1:4">
      <c r="A1511" s="310" t="s">
        <v>10674</v>
      </c>
      <c r="B1511" s="311" t="s">
        <v>10675</v>
      </c>
      <c r="C1511" s="311" t="s">
        <v>5</v>
      </c>
      <c r="D1511" s="312">
        <v>89.94</v>
      </c>
    </row>
    <row r="1512" spans="1:4">
      <c r="A1512" s="310" t="s">
        <v>10676</v>
      </c>
      <c r="B1512" s="311" t="s">
        <v>10677</v>
      </c>
      <c r="C1512" s="311" t="s">
        <v>5</v>
      </c>
      <c r="D1512" s="312">
        <v>37.72</v>
      </c>
    </row>
    <row r="1513" spans="1:4">
      <c r="A1513" s="310" t="s">
        <v>10690</v>
      </c>
      <c r="B1513" s="311" t="s">
        <v>10691</v>
      </c>
      <c r="C1513" s="311" t="s">
        <v>5</v>
      </c>
      <c r="D1513" s="312">
        <v>866.62</v>
      </c>
    </row>
    <row r="1514" spans="1:4">
      <c r="A1514" s="310" t="s">
        <v>10702</v>
      </c>
      <c r="B1514" s="311" t="s">
        <v>10703</v>
      </c>
      <c r="C1514" s="311" t="s">
        <v>5</v>
      </c>
      <c r="D1514" s="312">
        <v>450</v>
      </c>
    </row>
    <row r="1515" spans="1:4">
      <c r="A1515" s="310" t="s">
        <v>10808</v>
      </c>
      <c r="B1515" s="311" t="s">
        <v>10809</v>
      </c>
      <c r="C1515" s="311" t="s">
        <v>5</v>
      </c>
      <c r="D1515" s="312">
        <v>118</v>
      </c>
    </row>
    <row r="1516" spans="1:4">
      <c r="A1516" s="310" t="s">
        <v>10810</v>
      </c>
      <c r="B1516" s="311" t="s">
        <v>10811</v>
      </c>
      <c r="C1516" s="311" t="s">
        <v>5</v>
      </c>
      <c r="D1516" s="312">
        <v>3.8</v>
      </c>
    </row>
    <row r="1517" spans="1:4">
      <c r="A1517" s="310" t="s">
        <v>10812</v>
      </c>
      <c r="B1517" s="311" t="s">
        <v>10813</v>
      </c>
      <c r="C1517" s="311" t="s">
        <v>5</v>
      </c>
      <c r="D1517" s="312">
        <v>4.2699999999999996</v>
      </c>
    </row>
    <row r="1518" spans="1:4">
      <c r="A1518" s="310" t="s">
        <v>10814</v>
      </c>
      <c r="B1518" s="311" t="s">
        <v>10815</v>
      </c>
      <c r="C1518" s="311" t="s">
        <v>5</v>
      </c>
      <c r="D1518" s="312">
        <v>5.3</v>
      </c>
    </row>
    <row r="1519" spans="1:4">
      <c r="A1519" s="310" t="s">
        <v>10816</v>
      </c>
      <c r="B1519" s="311" t="s">
        <v>10817</v>
      </c>
      <c r="C1519" s="311" t="s">
        <v>5</v>
      </c>
      <c r="D1519" s="312">
        <v>72.42</v>
      </c>
    </row>
    <row r="1520" spans="1:4">
      <c r="A1520" s="310" t="s">
        <v>10818</v>
      </c>
      <c r="B1520" s="311" t="s">
        <v>10819</v>
      </c>
      <c r="C1520" s="311" t="s">
        <v>5</v>
      </c>
      <c r="D1520" s="312">
        <v>97</v>
      </c>
    </row>
    <row r="1521" spans="1:4">
      <c r="A1521" s="310" t="s">
        <v>10820</v>
      </c>
      <c r="B1521" s="311" t="s">
        <v>10821</v>
      </c>
      <c r="C1521" s="311" t="s">
        <v>5</v>
      </c>
      <c r="D1521" s="312">
        <v>3.2</v>
      </c>
    </row>
    <row r="1522" spans="1:4">
      <c r="A1522" s="310" t="s">
        <v>10824</v>
      </c>
      <c r="B1522" s="311" t="s">
        <v>10825</v>
      </c>
      <c r="C1522" s="311" t="s">
        <v>5</v>
      </c>
      <c r="D1522" s="312">
        <v>31.6</v>
      </c>
    </row>
    <row r="1523" spans="1:4">
      <c r="A1523" s="310" t="s">
        <v>10826</v>
      </c>
      <c r="B1523" s="311" t="s">
        <v>10827</v>
      </c>
      <c r="C1523" s="311" t="s">
        <v>5</v>
      </c>
      <c r="D1523" s="312">
        <v>24.94</v>
      </c>
    </row>
    <row r="1524" spans="1:4">
      <c r="A1524" s="310" t="s">
        <v>10828</v>
      </c>
      <c r="B1524" s="311" t="s">
        <v>10829</v>
      </c>
      <c r="C1524" s="311" t="s">
        <v>5</v>
      </c>
      <c r="D1524" s="312">
        <v>16.3</v>
      </c>
    </row>
    <row r="1525" spans="1:4">
      <c r="A1525" s="310" t="s">
        <v>10830</v>
      </c>
      <c r="B1525" s="311" t="s">
        <v>10831</v>
      </c>
      <c r="C1525" s="311" t="s">
        <v>5</v>
      </c>
      <c r="D1525" s="312">
        <v>7.11</v>
      </c>
    </row>
    <row r="1526" spans="1:4">
      <c r="A1526" s="310" t="s">
        <v>10832</v>
      </c>
      <c r="B1526" s="311" t="s">
        <v>10833</v>
      </c>
      <c r="C1526" s="311" t="s">
        <v>5</v>
      </c>
      <c r="D1526" s="312">
        <v>95.04</v>
      </c>
    </row>
    <row r="1527" spans="1:4">
      <c r="A1527" s="310" t="s">
        <v>10834</v>
      </c>
      <c r="B1527" s="311" t="s">
        <v>10835</v>
      </c>
      <c r="C1527" s="311" t="s">
        <v>5</v>
      </c>
      <c r="D1527" s="312">
        <v>50.05</v>
      </c>
    </row>
    <row r="1528" spans="1:4">
      <c r="A1528" s="310" t="s">
        <v>10836</v>
      </c>
      <c r="B1528" s="311" t="s">
        <v>10837</v>
      </c>
      <c r="C1528" s="311" t="s">
        <v>5</v>
      </c>
      <c r="D1528" s="312">
        <v>127.3</v>
      </c>
    </row>
    <row r="1529" spans="1:4">
      <c r="A1529" s="310" t="s">
        <v>10838</v>
      </c>
      <c r="B1529" s="311" t="s">
        <v>10839</v>
      </c>
      <c r="C1529" s="311" t="s">
        <v>5</v>
      </c>
      <c r="D1529" s="312">
        <v>10.119999999999999</v>
      </c>
    </row>
    <row r="1530" spans="1:4">
      <c r="A1530" s="310" t="s">
        <v>10841</v>
      </c>
      <c r="B1530" s="311" t="s">
        <v>10842</v>
      </c>
      <c r="C1530" s="311" t="s">
        <v>5</v>
      </c>
      <c r="D1530" s="312">
        <v>234.69</v>
      </c>
    </row>
    <row r="1531" spans="1:4">
      <c r="A1531" s="310" t="s">
        <v>10843</v>
      </c>
      <c r="B1531" s="311" t="s">
        <v>10844</v>
      </c>
      <c r="C1531" s="311" t="s">
        <v>5</v>
      </c>
      <c r="D1531" s="312">
        <v>335.25</v>
      </c>
    </row>
    <row r="1532" spans="1:4">
      <c r="A1532" s="310" t="s">
        <v>10845</v>
      </c>
      <c r="B1532" s="311" t="s">
        <v>10846</v>
      </c>
      <c r="C1532" s="311" t="s">
        <v>5</v>
      </c>
      <c r="D1532" s="312">
        <v>785.79</v>
      </c>
    </row>
    <row r="1533" spans="1:4">
      <c r="A1533" s="310" t="s">
        <v>10849</v>
      </c>
      <c r="B1533" s="311" t="s">
        <v>10850</v>
      </c>
      <c r="C1533" s="311" t="s">
        <v>5</v>
      </c>
      <c r="D1533" s="312">
        <v>27.82</v>
      </c>
    </row>
    <row r="1534" spans="1:4">
      <c r="A1534" s="310" t="s">
        <v>10847</v>
      </c>
      <c r="B1534" s="311" t="s">
        <v>10848</v>
      </c>
      <c r="C1534" s="311" t="s">
        <v>5</v>
      </c>
      <c r="D1534" s="312">
        <v>25.43</v>
      </c>
    </row>
    <row r="1535" spans="1:4">
      <c r="A1535" s="310" t="s">
        <v>10851</v>
      </c>
      <c r="B1535" s="311" t="s">
        <v>10852</v>
      </c>
      <c r="C1535" s="311" t="s">
        <v>5</v>
      </c>
      <c r="D1535" s="312">
        <v>153.58000000000001</v>
      </c>
    </row>
    <row r="1536" spans="1:4">
      <c r="A1536" s="310" t="s">
        <v>10853</v>
      </c>
      <c r="B1536" s="311" t="s">
        <v>10854</v>
      </c>
      <c r="C1536" s="311" t="s">
        <v>5</v>
      </c>
      <c r="D1536" s="312">
        <v>710.03</v>
      </c>
    </row>
    <row r="1537" spans="1:4">
      <c r="A1537" s="310" t="s">
        <v>10855</v>
      </c>
      <c r="B1537" s="311" t="s">
        <v>10856</v>
      </c>
      <c r="C1537" s="311" t="s">
        <v>5</v>
      </c>
      <c r="D1537" s="312">
        <v>9.07</v>
      </c>
    </row>
    <row r="1538" spans="1:4">
      <c r="A1538" s="310" t="s">
        <v>10857</v>
      </c>
      <c r="B1538" s="311" t="s">
        <v>10858</v>
      </c>
      <c r="C1538" s="311" t="s">
        <v>5</v>
      </c>
      <c r="D1538" s="312">
        <v>13.46</v>
      </c>
    </row>
    <row r="1539" spans="1:4">
      <c r="A1539" s="310" t="s">
        <v>10859</v>
      </c>
      <c r="B1539" s="311" t="s">
        <v>10860</v>
      </c>
      <c r="C1539" s="311" t="s">
        <v>5</v>
      </c>
      <c r="D1539" s="312">
        <v>18.559999999999999</v>
      </c>
    </row>
    <row r="1540" spans="1:4">
      <c r="A1540" s="310" t="s">
        <v>10861</v>
      </c>
      <c r="B1540" s="311" t="s">
        <v>10862</v>
      </c>
      <c r="C1540" s="311" t="s">
        <v>5</v>
      </c>
      <c r="D1540" s="312">
        <v>27.62</v>
      </c>
    </row>
    <row r="1541" spans="1:4">
      <c r="A1541" s="310" t="s">
        <v>10863</v>
      </c>
      <c r="B1541" s="311" t="s">
        <v>10864</v>
      </c>
      <c r="C1541" s="311" t="s">
        <v>5</v>
      </c>
      <c r="D1541" s="312">
        <v>42.05</v>
      </c>
    </row>
    <row r="1542" spans="1:4">
      <c r="A1542" s="310" t="s">
        <v>10865</v>
      </c>
      <c r="B1542" s="311" t="s">
        <v>10866</v>
      </c>
      <c r="C1542" s="311" t="s">
        <v>5</v>
      </c>
      <c r="D1542" s="312">
        <v>67.03</v>
      </c>
    </row>
    <row r="1543" spans="1:4">
      <c r="A1543" s="310" t="s">
        <v>10867</v>
      </c>
      <c r="B1543" s="311" t="s">
        <v>10868</v>
      </c>
      <c r="C1543" s="311" t="s">
        <v>5</v>
      </c>
      <c r="D1543" s="312">
        <v>286.66000000000003</v>
      </c>
    </row>
    <row r="1544" spans="1:4">
      <c r="A1544" s="310" t="s">
        <v>10869</v>
      </c>
      <c r="B1544" s="311" t="s">
        <v>10870</v>
      </c>
      <c r="C1544" s="311" t="s">
        <v>5</v>
      </c>
      <c r="D1544" s="312">
        <v>345.51</v>
      </c>
    </row>
    <row r="1545" spans="1:4">
      <c r="A1545" s="310" t="s">
        <v>10872</v>
      </c>
      <c r="B1545" s="311" t="s">
        <v>10873</v>
      </c>
      <c r="C1545" s="311" t="s">
        <v>5</v>
      </c>
      <c r="D1545" s="312">
        <v>238.67</v>
      </c>
    </row>
    <row r="1546" spans="1:4">
      <c r="A1546" s="310" t="s">
        <v>10874</v>
      </c>
      <c r="B1546" s="311" t="s">
        <v>10875</v>
      </c>
      <c r="C1546" s="311" t="s">
        <v>5</v>
      </c>
      <c r="D1546" s="312">
        <v>210.4</v>
      </c>
    </row>
    <row r="1547" spans="1:4">
      <c r="A1547" s="310" t="s">
        <v>10876</v>
      </c>
      <c r="B1547" s="311" t="s">
        <v>10877</v>
      </c>
      <c r="C1547" s="311" t="s">
        <v>5</v>
      </c>
      <c r="D1547" s="312">
        <v>224.63</v>
      </c>
    </row>
    <row r="1548" spans="1:4">
      <c r="A1548" s="310" t="s">
        <v>10878</v>
      </c>
      <c r="B1548" s="311" t="s">
        <v>10879</v>
      </c>
      <c r="C1548" s="311" t="s">
        <v>5</v>
      </c>
      <c r="D1548" s="312">
        <v>323.13</v>
      </c>
    </row>
    <row r="1549" spans="1:4">
      <c r="A1549" s="310" t="s">
        <v>10880</v>
      </c>
      <c r="B1549" s="311" t="s">
        <v>10881</v>
      </c>
      <c r="C1549" s="311" t="s">
        <v>5</v>
      </c>
      <c r="D1549" s="312">
        <v>360.67</v>
      </c>
    </row>
    <row r="1550" spans="1:4">
      <c r="A1550" s="310" t="s">
        <v>10882</v>
      </c>
      <c r="B1550" s="311" t="s">
        <v>10883</v>
      </c>
      <c r="C1550" s="311" t="s">
        <v>5</v>
      </c>
      <c r="D1550" s="312">
        <v>148.6</v>
      </c>
    </row>
    <row r="1551" spans="1:4">
      <c r="A1551" s="310" t="s">
        <v>10884</v>
      </c>
      <c r="B1551" s="311" t="s">
        <v>10885</v>
      </c>
      <c r="C1551" s="311" t="s">
        <v>5</v>
      </c>
      <c r="D1551" s="312">
        <v>174.3</v>
      </c>
    </row>
    <row r="1552" spans="1:4">
      <c r="A1552" s="310" t="s">
        <v>10886</v>
      </c>
      <c r="B1552" s="311" t="s">
        <v>10887</v>
      </c>
      <c r="C1552" s="311" t="s">
        <v>5</v>
      </c>
      <c r="D1552" s="312">
        <v>202.8</v>
      </c>
    </row>
    <row r="1553" spans="1:4" ht="22.5">
      <c r="A1553" s="310" t="s">
        <v>10871</v>
      </c>
      <c r="B1553" s="311" t="s">
        <v>25117</v>
      </c>
      <c r="C1553" s="311" t="s">
        <v>5</v>
      </c>
      <c r="D1553" s="312">
        <v>8.85</v>
      </c>
    </row>
    <row r="1554" spans="1:4" ht="22.5">
      <c r="A1554" s="310" t="s">
        <v>11660</v>
      </c>
      <c r="B1554" s="311" t="s">
        <v>25118</v>
      </c>
      <c r="C1554" s="311" t="s">
        <v>5</v>
      </c>
      <c r="D1554" s="312">
        <v>222.14</v>
      </c>
    </row>
    <row r="1555" spans="1:4" ht="22.5">
      <c r="A1555" s="310" t="s">
        <v>11661</v>
      </c>
      <c r="B1555" s="311" t="s">
        <v>25119</v>
      </c>
      <c r="C1555" s="311" t="s">
        <v>5</v>
      </c>
      <c r="D1555" s="312">
        <v>108.44</v>
      </c>
    </row>
    <row r="1556" spans="1:4">
      <c r="A1556" s="310" t="s">
        <v>11677</v>
      </c>
      <c r="B1556" s="311" t="s">
        <v>25120</v>
      </c>
      <c r="C1556" s="311" t="s">
        <v>5</v>
      </c>
      <c r="D1556" s="312">
        <v>2.39</v>
      </c>
    </row>
    <row r="1557" spans="1:4">
      <c r="A1557" s="310" t="s">
        <v>11678</v>
      </c>
      <c r="B1557" s="311" t="s">
        <v>25121</v>
      </c>
      <c r="C1557" s="311" t="s">
        <v>5</v>
      </c>
      <c r="D1557" s="312">
        <v>5.26</v>
      </c>
    </row>
    <row r="1558" spans="1:4">
      <c r="A1558" s="310" t="s">
        <v>11679</v>
      </c>
      <c r="B1558" s="311" t="s">
        <v>25122</v>
      </c>
      <c r="C1558" s="311" t="s">
        <v>5</v>
      </c>
      <c r="D1558" s="312">
        <v>10.5</v>
      </c>
    </row>
    <row r="1559" spans="1:4">
      <c r="A1559" s="310" t="s">
        <v>11676</v>
      </c>
      <c r="B1559" s="311" t="s">
        <v>25123</v>
      </c>
      <c r="C1559" s="311" t="s">
        <v>5</v>
      </c>
      <c r="D1559" s="312">
        <v>11.83</v>
      </c>
    </row>
    <row r="1560" spans="1:4">
      <c r="A1560" s="310" t="s">
        <v>11662</v>
      </c>
      <c r="B1560" s="311" t="s">
        <v>25124</v>
      </c>
      <c r="C1560" s="311" t="s">
        <v>5</v>
      </c>
      <c r="D1560" s="312">
        <v>28.84</v>
      </c>
    </row>
    <row r="1561" spans="1:4">
      <c r="A1561" s="310" t="s">
        <v>11675</v>
      </c>
      <c r="B1561" s="311" t="s">
        <v>25125</v>
      </c>
      <c r="C1561" s="311" t="s">
        <v>5</v>
      </c>
      <c r="D1561" s="312">
        <v>10.31</v>
      </c>
    </row>
    <row r="1562" spans="1:4">
      <c r="A1562" s="310" t="s">
        <v>11669</v>
      </c>
      <c r="B1562" s="311" t="s">
        <v>11670</v>
      </c>
      <c r="C1562" s="311" t="s">
        <v>5</v>
      </c>
      <c r="D1562" s="312">
        <v>11.3</v>
      </c>
    </row>
    <row r="1563" spans="1:4">
      <c r="A1563" s="310" t="s">
        <v>11671</v>
      </c>
      <c r="B1563" s="311" t="s">
        <v>11672</v>
      </c>
      <c r="C1563" s="311" t="s">
        <v>5</v>
      </c>
      <c r="D1563" s="312">
        <v>11.82</v>
      </c>
    </row>
    <row r="1564" spans="1:4">
      <c r="A1564" s="310" t="s">
        <v>11673</v>
      </c>
      <c r="B1564" s="311" t="s">
        <v>11674</v>
      </c>
      <c r="C1564" s="311" t="s">
        <v>5</v>
      </c>
      <c r="D1564" s="312">
        <v>63.05</v>
      </c>
    </row>
    <row r="1565" spans="1:4" ht="22.5">
      <c r="A1565" s="310" t="s">
        <v>11685</v>
      </c>
      <c r="B1565" s="311" t="s">
        <v>25126</v>
      </c>
      <c r="C1565" s="311" t="s">
        <v>5</v>
      </c>
      <c r="D1565" s="312">
        <v>2.48</v>
      </c>
    </row>
    <row r="1566" spans="1:4" ht="22.5">
      <c r="A1566" s="310" t="s">
        <v>11688</v>
      </c>
      <c r="B1566" s="311" t="s">
        <v>25127</v>
      </c>
      <c r="C1566" s="311" t="s">
        <v>5</v>
      </c>
      <c r="D1566" s="312">
        <v>3.19</v>
      </c>
    </row>
    <row r="1567" spans="1:4" ht="22.5">
      <c r="A1567" s="310" t="s">
        <v>11684</v>
      </c>
      <c r="B1567" s="311" t="s">
        <v>25128</v>
      </c>
      <c r="C1567" s="311" t="s">
        <v>5</v>
      </c>
      <c r="D1567" s="312">
        <v>9.07</v>
      </c>
    </row>
    <row r="1568" spans="1:4" ht="22.5">
      <c r="A1568" s="310" t="s">
        <v>11682</v>
      </c>
      <c r="B1568" s="311" t="s">
        <v>25129</v>
      </c>
      <c r="C1568" s="311" t="s">
        <v>5</v>
      </c>
      <c r="D1568" s="312">
        <v>20.03</v>
      </c>
    </row>
    <row r="1569" spans="1:4" ht="22.5">
      <c r="A1569" s="310" t="s">
        <v>11683</v>
      </c>
      <c r="B1569" s="311" t="s">
        <v>25130</v>
      </c>
      <c r="C1569" s="311" t="s">
        <v>5</v>
      </c>
      <c r="D1569" s="312">
        <v>17.8</v>
      </c>
    </row>
    <row r="1570" spans="1:4" ht="22.5">
      <c r="A1570" s="310" t="s">
        <v>11686</v>
      </c>
      <c r="B1570" s="311" t="s">
        <v>25131</v>
      </c>
      <c r="C1570" s="311" t="s">
        <v>5</v>
      </c>
      <c r="D1570" s="312">
        <v>49.5</v>
      </c>
    </row>
    <row r="1571" spans="1:4" ht="22.5">
      <c r="A1571" s="310" t="s">
        <v>11680</v>
      </c>
      <c r="B1571" s="311" t="s">
        <v>25132</v>
      </c>
      <c r="C1571" s="311" t="s">
        <v>5</v>
      </c>
      <c r="D1571" s="312">
        <v>43.55</v>
      </c>
    </row>
    <row r="1572" spans="1:4" ht="22.5">
      <c r="A1572" s="310" t="s">
        <v>11687</v>
      </c>
      <c r="B1572" s="311" t="s">
        <v>25133</v>
      </c>
      <c r="C1572" s="311" t="s">
        <v>5</v>
      </c>
      <c r="D1572" s="312">
        <v>64.83</v>
      </c>
    </row>
    <row r="1573" spans="1:4" ht="22.5">
      <c r="A1573" s="310" t="s">
        <v>11681</v>
      </c>
      <c r="B1573" s="311" t="s">
        <v>25134</v>
      </c>
      <c r="C1573" s="311" t="s">
        <v>5</v>
      </c>
      <c r="D1573" s="312">
        <v>139.77000000000001</v>
      </c>
    </row>
    <row r="1574" spans="1:4">
      <c r="A1574" s="310" t="s">
        <v>11692</v>
      </c>
      <c r="B1574" s="311" t="s">
        <v>11693</v>
      </c>
      <c r="C1574" s="311" t="s">
        <v>5</v>
      </c>
      <c r="D1574" s="312">
        <v>134.88</v>
      </c>
    </row>
    <row r="1575" spans="1:4">
      <c r="A1575" s="310" t="s">
        <v>11694</v>
      </c>
      <c r="B1575" s="311" t="s">
        <v>11695</v>
      </c>
      <c r="C1575" s="311" t="s">
        <v>5</v>
      </c>
      <c r="D1575" s="312">
        <v>0.76</v>
      </c>
    </row>
    <row r="1576" spans="1:4">
      <c r="A1576" s="310" t="s">
        <v>11696</v>
      </c>
      <c r="B1576" s="311" t="s">
        <v>11697</v>
      </c>
      <c r="C1576" s="311" t="s">
        <v>5</v>
      </c>
      <c r="D1576" s="312">
        <v>1</v>
      </c>
    </row>
    <row r="1577" spans="1:4">
      <c r="A1577" s="310" t="s">
        <v>11698</v>
      </c>
      <c r="B1577" s="311" t="s">
        <v>11699</v>
      </c>
      <c r="C1577" s="311" t="s">
        <v>5</v>
      </c>
      <c r="D1577" s="312">
        <v>3.33</v>
      </c>
    </row>
    <row r="1578" spans="1:4">
      <c r="A1578" s="310" t="s">
        <v>11700</v>
      </c>
      <c r="B1578" s="311" t="s">
        <v>11701</v>
      </c>
      <c r="C1578" s="311" t="s">
        <v>5</v>
      </c>
      <c r="D1578" s="312">
        <v>7.28</v>
      </c>
    </row>
    <row r="1579" spans="1:4">
      <c r="A1579" s="310" t="s">
        <v>11702</v>
      </c>
      <c r="B1579" s="311" t="s">
        <v>11703</v>
      </c>
      <c r="C1579" s="311" t="s">
        <v>5</v>
      </c>
      <c r="D1579" s="312">
        <v>8.1300000000000008</v>
      </c>
    </row>
    <row r="1580" spans="1:4">
      <c r="A1580" s="310" t="s">
        <v>11704</v>
      </c>
      <c r="B1580" s="311" t="s">
        <v>11705</v>
      </c>
      <c r="C1580" s="311" t="s">
        <v>5</v>
      </c>
      <c r="D1580" s="312">
        <v>24.24</v>
      </c>
    </row>
    <row r="1581" spans="1:4">
      <c r="A1581" s="310" t="s">
        <v>11706</v>
      </c>
      <c r="B1581" s="311" t="s">
        <v>11707</v>
      </c>
      <c r="C1581" s="311" t="s">
        <v>5</v>
      </c>
      <c r="D1581" s="312">
        <v>48.5</v>
      </c>
    </row>
    <row r="1582" spans="1:4">
      <c r="A1582" s="310" t="s">
        <v>11708</v>
      </c>
      <c r="B1582" s="311" t="s">
        <v>11709</v>
      </c>
      <c r="C1582" s="311" t="s">
        <v>5</v>
      </c>
      <c r="D1582" s="312">
        <v>79.53</v>
      </c>
    </row>
    <row r="1583" spans="1:4">
      <c r="A1583" s="310" t="s">
        <v>11710</v>
      </c>
      <c r="B1583" s="311" t="s">
        <v>25135</v>
      </c>
      <c r="C1583" s="311" t="s">
        <v>5</v>
      </c>
      <c r="D1583" s="312">
        <v>7.87</v>
      </c>
    </row>
    <row r="1584" spans="1:4" ht="22.5">
      <c r="A1584" s="310" t="s">
        <v>11689</v>
      </c>
      <c r="B1584" s="311" t="s">
        <v>25136</v>
      </c>
      <c r="C1584" s="311" t="s">
        <v>5</v>
      </c>
      <c r="D1584" s="312">
        <v>2.39</v>
      </c>
    </row>
    <row r="1585" spans="1:4">
      <c r="A1585" s="310" t="s">
        <v>11690</v>
      </c>
      <c r="B1585" s="311" t="s">
        <v>25137</v>
      </c>
      <c r="C1585" s="311" t="s">
        <v>5</v>
      </c>
      <c r="D1585" s="312">
        <v>3.78</v>
      </c>
    </row>
    <row r="1586" spans="1:4" ht="22.5">
      <c r="A1586" s="310" t="s">
        <v>11691</v>
      </c>
      <c r="B1586" s="311" t="s">
        <v>25138</v>
      </c>
      <c r="C1586" s="311" t="s">
        <v>5</v>
      </c>
      <c r="D1586" s="312">
        <v>8.66</v>
      </c>
    </row>
    <row r="1587" spans="1:4" ht="22.5">
      <c r="A1587" s="310" t="s">
        <v>11730</v>
      </c>
      <c r="B1587" s="311" t="s">
        <v>25139</v>
      </c>
      <c r="C1587" s="311" t="s">
        <v>5</v>
      </c>
      <c r="D1587" s="312">
        <v>5.31</v>
      </c>
    </row>
    <row r="1588" spans="1:4" ht="22.5">
      <c r="A1588" s="310" t="s">
        <v>11725</v>
      </c>
      <c r="B1588" s="311" t="s">
        <v>25140</v>
      </c>
      <c r="C1588" s="311" t="s">
        <v>5</v>
      </c>
      <c r="D1588" s="312">
        <v>7.74</v>
      </c>
    </row>
    <row r="1589" spans="1:4" ht="22.5">
      <c r="A1589" s="310" t="s">
        <v>11723</v>
      </c>
      <c r="B1589" s="311" t="s">
        <v>25141</v>
      </c>
      <c r="C1589" s="311" t="s">
        <v>5</v>
      </c>
      <c r="D1589" s="312">
        <v>18.170000000000002</v>
      </c>
    </row>
    <row r="1590" spans="1:4" ht="22.5">
      <c r="A1590" s="310" t="s">
        <v>11722</v>
      </c>
      <c r="B1590" s="311" t="s">
        <v>25142</v>
      </c>
      <c r="C1590" s="311" t="s">
        <v>5</v>
      </c>
      <c r="D1590" s="312">
        <v>18.170000000000002</v>
      </c>
    </row>
    <row r="1591" spans="1:4">
      <c r="A1591" s="310" t="s">
        <v>11724</v>
      </c>
      <c r="B1591" s="311" t="s">
        <v>25143</v>
      </c>
      <c r="C1591" s="311" t="s">
        <v>5</v>
      </c>
      <c r="D1591" s="312">
        <v>17.8</v>
      </c>
    </row>
    <row r="1592" spans="1:4">
      <c r="A1592" s="310" t="s">
        <v>11727</v>
      </c>
      <c r="B1592" s="311" t="s">
        <v>25144</v>
      </c>
      <c r="C1592" s="311" t="s">
        <v>5</v>
      </c>
      <c r="D1592" s="312">
        <v>53.97</v>
      </c>
    </row>
    <row r="1593" spans="1:4" ht="22.5">
      <c r="A1593" s="310" t="s">
        <v>11729</v>
      </c>
      <c r="B1593" s="311" t="s">
        <v>25145</v>
      </c>
      <c r="C1593" s="311" t="s">
        <v>5</v>
      </c>
      <c r="D1593" s="312">
        <v>55.84</v>
      </c>
    </row>
    <row r="1594" spans="1:4">
      <c r="A1594" s="310" t="s">
        <v>11731</v>
      </c>
      <c r="B1594" s="311" t="s">
        <v>25146</v>
      </c>
      <c r="C1594" s="311" t="s">
        <v>5</v>
      </c>
      <c r="D1594" s="312">
        <v>7.08</v>
      </c>
    </row>
    <row r="1595" spans="1:4">
      <c r="A1595" s="310" t="s">
        <v>11732</v>
      </c>
      <c r="B1595" s="311" t="s">
        <v>25147</v>
      </c>
      <c r="C1595" s="311" t="s">
        <v>5</v>
      </c>
      <c r="D1595" s="312">
        <v>13.65</v>
      </c>
    </row>
    <row r="1596" spans="1:4">
      <c r="A1596" s="310" t="s">
        <v>11733</v>
      </c>
      <c r="B1596" s="311" t="s">
        <v>25148</v>
      </c>
      <c r="C1596" s="311" t="s">
        <v>5</v>
      </c>
      <c r="D1596" s="312">
        <v>3.73</v>
      </c>
    </row>
    <row r="1597" spans="1:4">
      <c r="A1597" s="310" t="s">
        <v>11728</v>
      </c>
      <c r="B1597" s="311" t="s">
        <v>25149</v>
      </c>
      <c r="C1597" s="311" t="s">
        <v>5</v>
      </c>
      <c r="D1597" s="312">
        <v>2.62</v>
      </c>
    </row>
    <row r="1598" spans="1:4">
      <c r="A1598" s="310" t="s">
        <v>11726</v>
      </c>
      <c r="B1598" s="311" t="s">
        <v>25150</v>
      </c>
      <c r="C1598" s="311" t="s">
        <v>5</v>
      </c>
      <c r="D1598" s="312">
        <v>4.93</v>
      </c>
    </row>
    <row r="1599" spans="1:4">
      <c r="A1599" s="310" t="s">
        <v>25151</v>
      </c>
      <c r="B1599" s="311" t="s">
        <v>25152</v>
      </c>
      <c r="C1599" s="311" t="s">
        <v>5</v>
      </c>
      <c r="D1599" s="312">
        <v>8.09</v>
      </c>
    </row>
    <row r="1600" spans="1:4" ht="22.5">
      <c r="A1600" s="310" t="s">
        <v>11737</v>
      </c>
      <c r="B1600" s="311" t="s">
        <v>25153</v>
      </c>
      <c r="C1600" s="311" t="s">
        <v>5</v>
      </c>
      <c r="D1600" s="312">
        <v>8.66</v>
      </c>
    </row>
    <row r="1601" spans="1:4">
      <c r="A1601" s="310" t="s">
        <v>11738</v>
      </c>
      <c r="B1601" s="311" t="s">
        <v>25154</v>
      </c>
      <c r="C1601" s="311" t="s">
        <v>5</v>
      </c>
      <c r="D1601" s="312">
        <v>7.19</v>
      </c>
    </row>
    <row r="1602" spans="1:4">
      <c r="A1602" s="310" t="s">
        <v>11739</v>
      </c>
      <c r="B1602" s="311" t="s">
        <v>25155</v>
      </c>
      <c r="C1602" s="311" t="s">
        <v>5</v>
      </c>
      <c r="D1602" s="312">
        <v>11.74</v>
      </c>
    </row>
    <row r="1603" spans="1:4">
      <c r="A1603" s="310" t="s">
        <v>25156</v>
      </c>
      <c r="B1603" s="311" t="s">
        <v>25157</v>
      </c>
      <c r="C1603" s="311" t="s">
        <v>5</v>
      </c>
      <c r="D1603" s="312">
        <v>14.39</v>
      </c>
    </row>
    <row r="1604" spans="1:4">
      <c r="A1604" s="310" t="s">
        <v>11740</v>
      </c>
      <c r="B1604" s="311" t="s">
        <v>25158</v>
      </c>
      <c r="C1604" s="311" t="s">
        <v>5</v>
      </c>
      <c r="D1604" s="312">
        <v>39.97</v>
      </c>
    </row>
    <row r="1605" spans="1:4">
      <c r="A1605" s="310" t="s">
        <v>11741</v>
      </c>
      <c r="B1605" s="311" t="s">
        <v>25159</v>
      </c>
      <c r="C1605" s="311" t="s">
        <v>5</v>
      </c>
      <c r="D1605" s="312">
        <v>62.08</v>
      </c>
    </row>
    <row r="1606" spans="1:4">
      <c r="A1606" s="310" t="s">
        <v>11734</v>
      </c>
      <c r="B1606" s="311" t="s">
        <v>25160</v>
      </c>
      <c r="C1606" s="311" t="s">
        <v>5</v>
      </c>
      <c r="D1606" s="312">
        <v>125.96</v>
      </c>
    </row>
    <row r="1607" spans="1:4">
      <c r="A1607" s="310" t="s">
        <v>11735</v>
      </c>
      <c r="B1607" s="311" t="s">
        <v>25161</v>
      </c>
      <c r="C1607" s="311" t="s">
        <v>5</v>
      </c>
      <c r="D1607" s="312">
        <v>130.82</v>
      </c>
    </row>
    <row r="1608" spans="1:4">
      <c r="A1608" s="310" t="s">
        <v>11736</v>
      </c>
      <c r="B1608" s="311" t="s">
        <v>25162</v>
      </c>
      <c r="C1608" s="311" t="s">
        <v>5</v>
      </c>
      <c r="D1608" s="312">
        <v>143.53</v>
      </c>
    </row>
    <row r="1609" spans="1:4" ht="22.5">
      <c r="A1609" s="310" t="s">
        <v>10840</v>
      </c>
      <c r="B1609" s="311" t="s">
        <v>25163</v>
      </c>
      <c r="C1609" s="311" t="s">
        <v>5</v>
      </c>
      <c r="D1609" s="312">
        <v>11.75</v>
      </c>
    </row>
    <row r="1610" spans="1:4" ht="22.5">
      <c r="A1610" s="310" t="s">
        <v>11713</v>
      </c>
      <c r="B1610" s="311" t="s">
        <v>25164</v>
      </c>
      <c r="C1610" s="311" t="s">
        <v>5</v>
      </c>
      <c r="D1610" s="312">
        <v>28.11</v>
      </c>
    </row>
    <row r="1611" spans="1:4" ht="22.5">
      <c r="A1611" s="310" t="s">
        <v>11714</v>
      </c>
      <c r="B1611" s="311" t="s">
        <v>25165</v>
      </c>
      <c r="C1611" s="311" t="s">
        <v>5</v>
      </c>
      <c r="D1611" s="312">
        <v>102.73</v>
      </c>
    </row>
    <row r="1612" spans="1:4" ht="22.5">
      <c r="A1612" s="310" t="s">
        <v>11715</v>
      </c>
      <c r="B1612" s="311" t="s">
        <v>25166</v>
      </c>
      <c r="C1612" s="311" t="s">
        <v>5</v>
      </c>
      <c r="D1612" s="312">
        <v>279.79000000000002</v>
      </c>
    </row>
    <row r="1613" spans="1:4" ht="22.5">
      <c r="A1613" s="310" t="s">
        <v>11742</v>
      </c>
      <c r="B1613" s="311" t="s">
        <v>25167</v>
      </c>
      <c r="C1613" s="311" t="s">
        <v>5</v>
      </c>
      <c r="D1613" s="312">
        <v>8.66</v>
      </c>
    </row>
    <row r="1614" spans="1:4">
      <c r="A1614" s="310" t="s">
        <v>11924</v>
      </c>
      <c r="B1614" s="311" t="s">
        <v>340</v>
      </c>
      <c r="C1614" s="311" t="s">
        <v>5</v>
      </c>
      <c r="D1614" s="312">
        <v>13.03</v>
      </c>
    </row>
    <row r="1615" spans="1:4">
      <c r="A1615" s="310" t="s">
        <v>11925</v>
      </c>
      <c r="B1615" s="311" t="s">
        <v>341</v>
      </c>
      <c r="C1615" s="311" t="s">
        <v>5</v>
      </c>
      <c r="D1615" s="312">
        <v>5.09</v>
      </c>
    </row>
    <row r="1616" spans="1:4">
      <c r="A1616" s="310" t="s">
        <v>11926</v>
      </c>
      <c r="B1616" s="311" t="s">
        <v>342</v>
      </c>
      <c r="C1616" s="311" t="s">
        <v>5</v>
      </c>
      <c r="D1616" s="312">
        <v>8.4600000000000009</v>
      </c>
    </row>
    <row r="1617" spans="1:4">
      <c r="A1617" s="310" t="s">
        <v>12178</v>
      </c>
      <c r="B1617" s="311" t="s">
        <v>12179</v>
      </c>
      <c r="C1617" s="311" t="s">
        <v>5</v>
      </c>
      <c r="D1617" s="312">
        <v>53.4</v>
      </c>
    </row>
    <row r="1618" spans="1:4">
      <c r="A1618" s="310" t="s">
        <v>12220</v>
      </c>
      <c r="B1618" s="311" t="s">
        <v>12221</v>
      </c>
      <c r="C1618" s="311" t="s">
        <v>5</v>
      </c>
      <c r="D1618" s="312">
        <v>142.1</v>
      </c>
    </row>
    <row r="1619" spans="1:4">
      <c r="A1619" s="310" t="s">
        <v>12222</v>
      </c>
      <c r="B1619" s="311" t="s">
        <v>12223</v>
      </c>
      <c r="C1619" s="311" t="s">
        <v>5</v>
      </c>
      <c r="D1619" s="312">
        <v>181.4</v>
      </c>
    </row>
    <row r="1620" spans="1:4">
      <c r="A1620" s="310" t="s">
        <v>12320</v>
      </c>
      <c r="B1620" s="311" t="s">
        <v>404</v>
      </c>
      <c r="C1620" s="311" t="s">
        <v>40</v>
      </c>
      <c r="D1620" s="312">
        <v>128.4</v>
      </c>
    </row>
    <row r="1621" spans="1:4">
      <c r="A1621" s="310" t="s">
        <v>12321</v>
      </c>
      <c r="B1621" s="311" t="s">
        <v>12322</v>
      </c>
      <c r="C1621" s="311" t="s">
        <v>40</v>
      </c>
      <c r="D1621" s="312">
        <v>26.69</v>
      </c>
    </row>
    <row r="1622" spans="1:4">
      <c r="A1622" s="310" t="s">
        <v>12323</v>
      </c>
      <c r="B1622" s="311" t="s">
        <v>403</v>
      </c>
      <c r="C1622" s="311" t="s">
        <v>40</v>
      </c>
      <c r="D1622" s="312">
        <v>90.41</v>
      </c>
    </row>
    <row r="1623" spans="1:4">
      <c r="A1623" s="310" t="s">
        <v>12324</v>
      </c>
      <c r="B1623" s="311" t="s">
        <v>12325</v>
      </c>
      <c r="C1623" s="311" t="s">
        <v>40</v>
      </c>
      <c r="D1623" s="312">
        <v>13.47</v>
      </c>
    </row>
    <row r="1624" spans="1:4">
      <c r="A1624" s="310" t="s">
        <v>12326</v>
      </c>
      <c r="B1624" s="311" t="s">
        <v>12327</v>
      </c>
      <c r="C1624" s="311" t="s">
        <v>40</v>
      </c>
      <c r="D1624" s="312">
        <v>27.09</v>
      </c>
    </row>
    <row r="1625" spans="1:4">
      <c r="A1625" s="310" t="s">
        <v>12328</v>
      </c>
      <c r="B1625" s="311" t="s">
        <v>12329</v>
      </c>
      <c r="C1625" s="311" t="s">
        <v>40</v>
      </c>
      <c r="D1625" s="312">
        <v>42.2</v>
      </c>
    </row>
    <row r="1626" spans="1:4">
      <c r="A1626" s="310" t="s">
        <v>12330</v>
      </c>
      <c r="B1626" s="311" t="s">
        <v>12331</v>
      </c>
      <c r="C1626" s="311" t="s">
        <v>40</v>
      </c>
      <c r="D1626" s="312">
        <v>43.52</v>
      </c>
    </row>
    <row r="1627" spans="1:4">
      <c r="A1627" s="310" t="s">
        <v>12332</v>
      </c>
      <c r="B1627" s="311" t="s">
        <v>12333</v>
      </c>
      <c r="C1627" s="311" t="s">
        <v>40</v>
      </c>
      <c r="D1627" s="312">
        <v>163.35</v>
      </c>
    </row>
    <row r="1628" spans="1:4">
      <c r="A1628" s="310" t="s">
        <v>12334</v>
      </c>
      <c r="B1628" s="311" t="s">
        <v>12335</v>
      </c>
      <c r="C1628" s="311" t="s">
        <v>40</v>
      </c>
      <c r="D1628" s="312">
        <v>244.57</v>
      </c>
    </row>
    <row r="1629" spans="1:4">
      <c r="A1629" s="310" t="s">
        <v>12336</v>
      </c>
      <c r="B1629" s="311" t="s">
        <v>12337</v>
      </c>
      <c r="C1629" s="311" t="s">
        <v>40</v>
      </c>
      <c r="D1629" s="312">
        <v>265.24</v>
      </c>
    </row>
    <row r="1630" spans="1:4">
      <c r="A1630" s="310" t="s">
        <v>12338</v>
      </c>
      <c r="B1630" s="311" t="s">
        <v>12339</v>
      </c>
      <c r="C1630" s="311" t="s">
        <v>40</v>
      </c>
      <c r="D1630" s="312">
        <v>17.91</v>
      </c>
    </row>
    <row r="1631" spans="1:4">
      <c r="A1631" s="310" t="s">
        <v>12340</v>
      </c>
      <c r="B1631" s="311" t="s">
        <v>12341</v>
      </c>
      <c r="C1631" s="311" t="s">
        <v>40</v>
      </c>
      <c r="D1631" s="312">
        <v>22.66</v>
      </c>
    </row>
    <row r="1632" spans="1:4">
      <c r="A1632" s="310" t="s">
        <v>12342</v>
      </c>
      <c r="B1632" s="311" t="s">
        <v>12343</v>
      </c>
      <c r="C1632" s="311" t="s">
        <v>40</v>
      </c>
      <c r="D1632" s="312">
        <v>33.619999999999997</v>
      </c>
    </row>
    <row r="1633" spans="1:4">
      <c r="A1633" s="310" t="s">
        <v>12344</v>
      </c>
      <c r="B1633" s="311" t="s">
        <v>12345</v>
      </c>
      <c r="C1633" s="311" t="s">
        <v>40</v>
      </c>
      <c r="D1633" s="312">
        <v>42.4</v>
      </c>
    </row>
    <row r="1634" spans="1:4">
      <c r="A1634" s="310" t="s">
        <v>12346</v>
      </c>
      <c r="B1634" s="311" t="s">
        <v>12347</v>
      </c>
      <c r="C1634" s="311" t="s">
        <v>40</v>
      </c>
      <c r="D1634" s="312">
        <v>49.25</v>
      </c>
    </row>
    <row r="1635" spans="1:4">
      <c r="A1635" s="310" t="s">
        <v>12348</v>
      </c>
      <c r="B1635" s="311" t="s">
        <v>12349</v>
      </c>
      <c r="C1635" s="311" t="s">
        <v>40</v>
      </c>
      <c r="D1635" s="312">
        <v>71.02</v>
      </c>
    </row>
    <row r="1636" spans="1:4">
      <c r="A1636" s="310" t="s">
        <v>12350</v>
      </c>
      <c r="B1636" s="311" t="s">
        <v>12351</v>
      </c>
      <c r="C1636" s="311" t="s">
        <v>40</v>
      </c>
      <c r="D1636" s="312">
        <v>88.14</v>
      </c>
    </row>
    <row r="1637" spans="1:4">
      <c r="A1637" s="310" t="s">
        <v>12352</v>
      </c>
      <c r="B1637" s="311" t="s">
        <v>12353</v>
      </c>
      <c r="C1637" s="311" t="s">
        <v>40</v>
      </c>
      <c r="D1637" s="312">
        <v>118.61</v>
      </c>
    </row>
    <row r="1638" spans="1:4">
      <c r="A1638" s="310" t="s">
        <v>12354</v>
      </c>
      <c r="B1638" s="311" t="s">
        <v>12355</v>
      </c>
      <c r="C1638" s="311" t="s">
        <v>40</v>
      </c>
      <c r="D1638" s="312">
        <v>97.9</v>
      </c>
    </row>
    <row r="1639" spans="1:4">
      <c r="A1639" s="310" t="s">
        <v>12356</v>
      </c>
      <c r="B1639" s="311" t="s">
        <v>12357</v>
      </c>
      <c r="C1639" s="311" t="s">
        <v>40</v>
      </c>
      <c r="D1639" s="312">
        <v>178.02</v>
      </c>
    </row>
    <row r="1640" spans="1:4">
      <c r="A1640" s="310" t="s">
        <v>12380</v>
      </c>
      <c r="B1640" s="311" t="s">
        <v>12381</v>
      </c>
      <c r="C1640" s="311" t="s">
        <v>40</v>
      </c>
      <c r="D1640" s="312">
        <v>12</v>
      </c>
    </row>
    <row r="1641" spans="1:4">
      <c r="A1641" s="310" t="s">
        <v>12382</v>
      </c>
      <c r="B1641" s="311" t="s">
        <v>12383</v>
      </c>
      <c r="C1641" s="311" t="s">
        <v>40</v>
      </c>
      <c r="D1641" s="312">
        <v>72.430000000000007</v>
      </c>
    </row>
    <row r="1642" spans="1:4">
      <c r="A1642" s="310" t="s">
        <v>12384</v>
      </c>
      <c r="B1642" s="311" t="s">
        <v>12385</v>
      </c>
      <c r="C1642" s="311" t="s">
        <v>40</v>
      </c>
      <c r="D1642" s="312">
        <v>68.83</v>
      </c>
    </row>
    <row r="1643" spans="1:4">
      <c r="A1643" s="310" t="s">
        <v>12386</v>
      </c>
      <c r="B1643" s="311" t="s">
        <v>12387</v>
      </c>
      <c r="C1643" s="311" t="s">
        <v>40</v>
      </c>
      <c r="D1643" s="312">
        <v>103.96</v>
      </c>
    </row>
    <row r="1644" spans="1:4">
      <c r="A1644" s="310" t="s">
        <v>12388</v>
      </c>
      <c r="B1644" s="311" t="s">
        <v>12389</v>
      </c>
      <c r="C1644" s="311" t="s">
        <v>40</v>
      </c>
      <c r="D1644" s="312">
        <v>125.08</v>
      </c>
    </row>
    <row r="1645" spans="1:4">
      <c r="A1645" s="310" t="s">
        <v>12390</v>
      </c>
      <c r="B1645" s="311" t="s">
        <v>12391</v>
      </c>
      <c r="C1645" s="311" t="s">
        <v>40</v>
      </c>
      <c r="D1645" s="312">
        <v>28.46</v>
      </c>
    </row>
    <row r="1646" spans="1:4">
      <c r="A1646" s="310" t="s">
        <v>12392</v>
      </c>
      <c r="B1646" s="311" t="s">
        <v>12393</v>
      </c>
      <c r="C1646" s="311" t="s">
        <v>40</v>
      </c>
      <c r="D1646" s="312">
        <v>13.64</v>
      </c>
    </row>
    <row r="1647" spans="1:4">
      <c r="A1647" s="310" t="s">
        <v>12394</v>
      </c>
      <c r="B1647" s="311" t="s">
        <v>12395</v>
      </c>
      <c r="C1647" s="311" t="s">
        <v>40</v>
      </c>
      <c r="D1647" s="312">
        <v>407.27</v>
      </c>
    </row>
    <row r="1648" spans="1:4">
      <c r="A1648" s="310" t="s">
        <v>12396</v>
      </c>
      <c r="B1648" s="311" t="s">
        <v>12397</v>
      </c>
      <c r="C1648" s="311" t="s">
        <v>40</v>
      </c>
      <c r="D1648" s="312">
        <v>21.6</v>
      </c>
    </row>
    <row r="1649" spans="1:4">
      <c r="A1649" s="310" t="s">
        <v>12398</v>
      </c>
      <c r="B1649" s="311" t="s">
        <v>12399</v>
      </c>
      <c r="C1649" s="311" t="s">
        <v>40</v>
      </c>
      <c r="D1649" s="312">
        <v>54.11</v>
      </c>
    </row>
    <row r="1650" spans="1:4">
      <c r="A1650" s="310" t="s">
        <v>12400</v>
      </c>
      <c r="B1650" s="311" t="s">
        <v>12401</v>
      </c>
      <c r="C1650" s="311" t="s">
        <v>40</v>
      </c>
      <c r="D1650" s="312">
        <v>37.15</v>
      </c>
    </row>
    <row r="1651" spans="1:4">
      <c r="A1651" s="310" t="s">
        <v>12402</v>
      </c>
      <c r="B1651" s="311" t="s">
        <v>12403</v>
      </c>
      <c r="C1651" s="311" t="s">
        <v>40</v>
      </c>
      <c r="D1651" s="312">
        <v>68.83</v>
      </c>
    </row>
    <row r="1652" spans="1:4">
      <c r="A1652" s="310" t="s">
        <v>12404</v>
      </c>
      <c r="B1652" s="311" t="s">
        <v>12405</v>
      </c>
      <c r="C1652" s="311" t="s">
        <v>40</v>
      </c>
      <c r="D1652" s="312">
        <v>47.15</v>
      </c>
    </row>
    <row r="1653" spans="1:4">
      <c r="A1653" s="310" t="s">
        <v>12406</v>
      </c>
      <c r="B1653" s="311" t="s">
        <v>12407</v>
      </c>
      <c r="C1653" s="311" t="s">
        <v>40</v>
      </c>
      <c r="D1653" s="312">
        <v>42.81</v>
      </c>
    </row>
    <row r="1654" spans="1:4">
      <c r="A1654" s="310" t="s">
        <v>12408</v>
      </c>
      <c r="B1654" s="311" t="s">
        <v>12409</v>
      </c>
      <c r="C1654" s="311" t="s">
        <v>40</v>
      </c>
      <c r="D1654" s="312">
        <v>20.98</v>
      </c>
    </row>
    <row r="1655" spans="1:4">
      <c r="A1655" s="310" t="s">
        <v>12410</v>
      </c>
      <c r="B1655" s="311" t="s">
        <v>12411</v>
      </c>
      <c r="C1655" s="311" t="s">
        <v>40</v>
      </c>
      <c r="D1655" s="312">
        <v>103.96</v>
      </c>
    </row>
    <row r="1656" spans="1:4">
      <c r="A1656" s="310" t="s">
        <v>12412</v>
      </c>
      <c r="B1656" s="311" t="s">
        <v>12413</v>
      </c>
      <c r="C1656" s="311" t="s">
        <v>40</v>
      </c>
      <c r="D1656" s="312">
        <v>68.48</v>
      </c>
    </row>
    <row r="1657" spans="1:4">
      <c r="A1657" s="310" t="s">
        <v>12414</v>
      </c>
      <c r="B1657" s="311" t="s">
        <v>12415</v>
      </c>
      <c r="C1657" s="311" t="s">
        <v>40</v>
      </c>
      <c r="D1657" s="312">
        <v>125.08</v>
      </c>
    </row>
    <row r="1658" spans="1:4">
      <c r="A1658" s="310" t="s">
        <v>12416</v>
      </c>
      <c r="B1658" s="311" t="s">
        <v>12417</v>
      </c>
      <c r="C1658" s="311" t="s">
        <v>40</v>
      </c>
      <c r="D1658" s="312">
        <v>92.47</v>
      </c>
    </row>
    <row r="1659" spans="1:4">
      <c r="A1659" s="310" t="s">
        <v>12418</v>
      </c>
      <c r="B1659" s="311" t="s">
        <v>12419</v>
      </c>
      <c r="C1659" s="311" t="s">
        <v>40</v>
      </c>
      <c r="D1659" s="312">
        <v>35.4</v>
      </c>
    </row>
    <row r="1660" spans="1:4">
      <c r="A1660" s="310" t="s">
        <v>12420</v>
      </c>
      <c r="B1660" s="311" t="s">
        <v>12421</v>
      </c>
      <c r="C1660" s="311" t="s">
        <v>40</v>
      </c>
      <c r="D1660" s="312">
        <v>134.11000000000001</v>
      </c>
    </row>
    <row r="1661" spans="1:4">
      <c r="A1661" s="310" t="s">
        <v>12422</v>
      </c>
      <c r="B1661" s="311" t="s">
        <v>12423</v>
      </c>
      <c r="C1661" s="311" t="s">
        <v>40</v>
      </c>
      <c r="D1661" s="312">
        <v>188.94</v>
      </c>
    </row>
    <row r="1662" spans="1:4">
      <c r="A1662" s="310" t="s">
        <v>12424</v>
      </c>
      <c r="B1662" s="311" t="s">
        <v>12425</v>
      </c>
      <c r="C1662" s="311" t="s">
        <v>40</v>
      </c>
      <c r="D1662" s="312">
        <v>276.2</v>
      </c>
    </row>
    <row r="1663" spans="1:4">
      <c r="A1663" s="310" t="s">
        <v>12426</v>
      </c>
      <c r="B1663" s="311" t="s">
        <v>25168</v>
      </c>
      <c r="C1663" s="311" t="s">
        <v>5</v>
      </c>
      <c r="D1663" s="312">
        <v>47</v>
      </c>
    </row>
    <row r="1664" spans="1:4">
      <c r="A1664" s="310" t="s">
        <v>12430</v>
      </c>
      <c r="B1664" s="311" t="s">
        <v>25169</v>
      </c>
      <c r="C1664" s="311" t="s">
        <v>40</v>
      </c>
      <c r="D1664" s="312">
        <v>117.5</v>
      </c>
    </row>
    <row r="1665" spans="1:4">
      <c r="A1665" s="310" t="s">
        <v>25170</v>
      </c>
      <c r="B1665" s="311" t="s">
        <v>25171</v>
      </c>
      <c r="C1665" s="311" t="s">
        <v>40</v>
      </c>
      <c r="D1665" s="312">
        <v>160.15</v>
      </c>
    </row>
    <row r="1666" spans="1:4">
      <c r="A1666" s="310" t="s">
        <v>12431</v>
      </c>
      <c r="B1666" s="311" t="s">
        <v>25172</v>
      </c>
      <c r="C1666" s="311" t="s">
        <v>40</v>
      </c>
      <c r="D1666" s="312">
        <v>195.5</v>
      </c>
    </row>
    <row r="1667" spans="1:4">
      <c r="A1667" s="310" t="s">
        <v>25173</v>
      </c>
      <c r="B1667" s="311" t="s">
        <v>25174</v>
      </c>
      <c r="C1667" s="311" t="s">
        <v>40</v>
      </c>
      <c r="D1667" s="312">
        <v>224.63</v>
      </c>
    </row>
    <row r="1668" spans="1:4">
      <c r="A1668" s="310" t="s">
        <v>12427</v>
      </c>
      <c r="B1668" s="311" t="s">
        <v>25175</v>
      </c>
      <c r="C1668" s="311" t="s">
        <v>40</v>
      </c>
      <c r="D1668" s="312">
        <v>229.07</v>
      </c>
    </row>
    <row r="1669" spans="1:4">
      <c r="A1669" s="310" t="s">
        <v>25176</v>
      </c>
      <c r="B1669" s="311" t="s">
        <v>25177</v>
      </c>
      <c r="C1669" s="311" t="s">
        <v>40</v>
      </c>
      <c r="D1669" s="312">
        <v>320.89999999999998</v>
      </c>
    </row>
    <row r="1670" spans="1:4">
      <c r="A1670" s="310" t="s">
        <v>12428</v>
      </c>
      <c r="B1670" s="311" t="s">
        <v>25178</v>
      </c>
      <c r="C1670" s="311" t="s">
        <v>40</v>
      </c>
      <c r="D1670" s="312">
        <v>342.13</v>
      </c>
    </row>
    <row r="1671" spans="1:4">
      <c r="A1671" s="310" t="s">
        <v>12429</v>
      </c>
      <c r="B1671" s="311" t="s">
        <v>25179</v>
      </c>
      <c r="C1671" s="311" t="s">
        <v>40</v>
      </c>
      <c r="D1671" s="312">
        <v>495.67</v>
      </c>
    </row>
    <row r="1672" spans="1:4">
      <c r="A1672" s="310" t="s">
        <v>12434</v>
      </c>
      <c r="B1672" s="311" t="s">
        <v>25180</v>
      </c>
      <c r="C1672" s="311" t="s">
        <v>40</v>
      </c>
      <c r="D1672" s="312">
        <v>12</v>
      </c>
    </row>
    <row r="1673" spans="1:4">
      <c r="A1673" s="310" t="s">
        <v>12435</v>
      </c>
      <c r="B1673" s="311" t="s">
        <v>25181</v>
      </c>
      <c r="C1673" s="311" t="s">
        <v>40</v>
      </c>
      <c r="D1673" s="312">
        <v>21.57</v>
      </c>
    </row>
    <row r="1674" spans="1:4">
      <c r="A1674" s="310" t="s">
        <v>12436</v>
      </c>
      <c r="B1674" s="311" t="s">
        <v>25182</v>
      </c>
      <c r="C1674" s="311" t="s">
        <v>40</v>
      </c>
      <c r="D1674" s="312">
        <v>28.13</v>
      </c>
    </row>
    <row r="1675" spans="1:4">
      <c r="A1675" s="310" t="s">
        <v>25183</v>
      </c>
      <c r="B1675" s="311" t="s">
        <v>25184</v>
      </c>
      <c r="C1675" s="311" t="s">
        <v>40</v>
      </c>
      <c r="D1675" s="312">
        <v>20.63</v>
      </c>
    </row>
    <row r="1676" spans="1:4">
      <c r="A1676" s="310" t="s">
        <v>12432</v>
      </c>
      <c r="B1676" s="311" t="s">
        <v>25185</v>
      </c>
      <c r="C1676" s="311" t="s">
        <v>40</v>
      </c>
      <c r="D1676" s="312">
        <v>28.88</v>
      </c>
    </row>
    <row r="1677" spans="1:4">
      <c r="A1677" s="310" t="s">
        <v>12433</v>
      </c>
      <c r="B1677" s="311" t="s">
        <v>25186</v>
      </c>
      <c r="C1677" s="311" t="s">
        <v>40</v>
      </c>
      <c r="D1677" s="312">
        <v>40.32</v>
      </c>
    </row>
    <row r="1678" spans="1:4">
      <c r="A1678" s="310" t="s">
        <v>25187</v>
      </c>
      <c r="B1678" s="311" t="s">
        <v>25188</v>
      </c>
      <c r="C1678" s="311" t="s">
        <v>40</v>
      </c>
      <c r="D1678" s="312">
        <v>58.61</v>
      </c>
    </row>
    <row r="1679" spans="1:4">
      <c r="A1679" s="310" t="s">
        <v>25189</v>
      </c>
      <c r="B1679" s="311" t="s">
        <v>25190</v>
      </c>
      <c r="C1679" s="311" t="s">
        <v>40</v>
      </c>
      <c r="D1679" s="312">
        <v>67.5</v>
      </c>
    </row>
    <row r="1680" spans="1:4">
      <c r="A1680" s="310" t="s">
        <v>14312</v>
      </c>
      <c r="B1680" s="311" t="s">
        <v>14313</v>
      </c>
      <c r="C1680" s="311" t="s">
        <v>40</v>
      </c>
      <c r="D1680" s="312">
        <v>10.84</v>
      </c>
    </row>
    <row r="1681" spans="1:4">
      <c r="A1681" s="310" t="s">
        <v>14314</v>
      </c>
      <c r="B1681" s="311" t="s">
        <v>14315</v>
      </c>
      <c r="C1681" s="311" t="s">
        <v>40</v>
      </c>
      <c r="D1681" s="312">
        <v>37.54</v>
      </c>
    </row>
    <row r="1682" spans="1:4">
      <c r="A1682" s="310" t="s">
        <v>14316</v>
      </c>
      <c r="B1682" s="311" t="s">
        <v>14317</v>
      </c>
      <c r="C1682" s="311" t="s">
        <v>40</v>
      </c>
      <c r="D1682" s="312">
        <v>46.33</v>
      </c>
    </row>
    <row r="1683" spans="1:4" ht="22.5">
      <c r="A1683" s="310" t="s">
        <v>14307</v>
      </c>
      <c r="B1683" s="311" t="s">
        <v>25191</v>
      </c>
      <c r="C1683" s="311" t="s">
        <v>40</v>
      </c>
      <c r="D1683" s="312">
        <v>65.33</v>
      </c>
    </row>
    <row r="1684" spans="1:4">
      <c r="A1684" s="310" t="s">
        <v>14332</v>
      </c>
      <c r="B1684" s="311" t="s">
        <v>14333</v>
      </c>
      <c r="C1684" s="311" t="s">
        <v>40</v>
      </c>
      <c r="D1684" s="312">
        <v>73.66</v>
      </c>
    </row>
    <row r="1685" spans="1:4">
      <c r="A1685" s="310" t="s">
        <v>14334</v>
      </c>
      <c r="B1685" s="311" t="s">
        <v>14335</v>
      </c>
      <c r="C1685" s="311" t="s">
        <v>40</v>
      </c>
      <c r="D1685" s="312">
        <v>109.67</v>
      </c>
    </row>
    <row r="1686" spans="1:4" ht="22.5">
      <c r="A1686" s="310" t="s">
        <v>14432</v>
      </c>
      <c r="B1686" s="311" t="s">
        <v>25192</v>
      </c>
      <c r="C1686" s="311" t="s">
        <v>40</v>
      </c>
      <c r="D1686" s="312">
        <v>63.33</v>
      </c>
    </row>
    <row r="1687" spans="1:4">
      <c r="A1687" s="310" t="s">
        <v>14336</v>
      </c>
      <c r="B1687" s="311" t="s">
        <v>14337</v>
      </c>
      <c r="C1687" s="311" t="s">
        <v>40</v>
      </c>
      <c r="D1687" s="312">
        <v>10.84</v>
      </c>
    </row>
    <row r="1688" spans="1:4">
      <c r="A1688" s="310" t="s">
        <v>14338</v>
      </c>
      <c r="B1688" s="311" t="s">
        <v>14339</v>
      </c>
      <c r="C1688" s="311" t="s">
        <v>40</v>
      </c>
      <c r="D1688" s="312">
        <v>27.73</v>
      </c>
    </row>
    <row r="1689" spans="1:4">
      <c r="A1689" s="310" t="s">
        <v>14340</v>
      </c>
      <c r="B1689" s="311" t="s">
        <v>14341</v>
      </c>
      <c r="C1689" s="311" t="s">
        <v>40</v>
      </c>
      <c r="D1689" s="312">
        <v>3.91</v>
      </c>
    </row>
    <row r="1690" spans="1:4">
      <c r="A1690" s="310" t="s">
        <v>14342</v>
      </c>
      <c r="B1690" s="311" t="s">
        <v>14343</v>
      </c>
      <c r="C1690" s="311" t="s">
        <v>40</v>
      </c>
      <c r="D1690" s="312">
        <v>6.65</v>
      </c>
    </row>
    <row r="1691" spans="1:4">
      <c r="A1691" s="310" t="s">
        <v>14344</v>
      </c>
      <c r="B1691" s="311" t="s">
        <v>14345</v>
      </c>
      <c r="C1691" s="311" t="s">
        <v>40</v>
      </c>
      <c r="D1691" s="312">
        <v>9.6</v>
      </c>
    </row>
    <row r="1692" spans="1:4">
      <c r="A1692" s="310" t="s">
        <v>14346</v>
      </c>
      <c r="B1692" s="311" t="s">
        <v>14347</v>
      </c>
      <c r="C1692" s="311" t="s">
        <v>40</v>
      </c>
      <c r="D1692" s="312">
        <v>10.84</v>
      </c>
    </row>
    <row r="1693" spans="1:4">
      <c r="A1693" s="310" t="s">
        <v>14348</v>
      </c>
      <c r="B1693" s="311" t="s">
        <v>14349</v>
      </c>
      <c r="C1693" s="311" t="s">
        <v>40</v>
      </c>
      <c r="D1693" s="312">
        <v>3.91</v>
      </c>
    </row>
    <row r="1694" spans="1:4">
      <c r="A1694" s="310" t="s">
        <v>14350</v>
      </c>
      <c r="B1694" s="311" t="s">
        <v>14351</v>
      </c>
      <c r="C1694" s="311" t="s">
        <v>40</v>
      </c>
      <c r="D1694" s="312">
        <v>6.65</v>
      </c>
    </row>
    <row r="1695" spans="1:4">
      <c r="A1695" s="310" t="s">
        <v>14435</v>
      </c>
      <c r="B1695" s="311" t="s">
        <v>14436</v>
      </c>
      <c r="C1695" s="311" t="s">
        <v>40</v>
      </c>
      <c r="D1695" s="312">
        <v>37.17</v>
      </c>
    </row>
    <row r="1696" spans="1:4">
      <c r="A1696" s="310" t="s">
        <v>14443</v>
      </c>
      <c r="B1696" s="311" t="s">
        <v>14444</v>
      </c>
      <c r="C1696" s="311" t="s">
        <v>40</v>
      </c>
      <c r="D1696" s="312">
        <v>75.84</v>
      </c>
    </row>
    <row r="1697" spans="1:4">
      <c r="A1697" s="310" t="s">
        <v>14481</v>
      </c>
      <c r="B1697" s="311" t="s">
        <v>14482</v>
      </c>
      <c r="C1697" s="311" t="s">
        <v>5</v>
      </c>
      <c r="D1697" s="312">
        <v>99.3</v>
      </c>
    </row>
    <row r="1698" spans="1:4">
      <c r="A1698" s="310" t="s">
        <v>14483</v>
      </c>
      <c r="B1698" s="311" t="s">
        <v>14484</v>
      </c>
      <c r="C1698" s="311" t="s">
        <v>40</v>
      </c>
      <c r="D1698" s="312">
        <v>41.88</v>
      </c>
    </row>
    <row r="1699" spans="1:4">
      <c r="A1699" s="310" t="s">
        <v>14485</v>
      </c>
      <c r="B1699" s="311" t="s">
        <v>14486</v>
      </c>
      <c r="C1699" s="311" t="s">
        <v>40</v>
      </c>
      <c r="D1699" s="312">
        <v>112.7</v>
      </c>
    </row>
    <row r="1700" spans="1:4">
      <c r="A1700" s="310" t="s">
        <v>14490</v>
      </c>
      <c r="B1700" s="311" t="s">
        <v>25193</v>
      </c>
      <c r="C1700" s="311" t="s">
        <v>40</v>
      </c>
      <c r="D1700" s="312">
        <v>5.69</v>
      </c>
    </row>
    <row r="1701" spans="1:4">
      <c r="A1701" s="310" t="s">
        <v>14495</v>
      </c>
      <c r="B1701" s="311" t="s">
        <v>25194</v>
      </c>
      <c r="C1701" s="311" t="s">
        <v>40</v>
      </c>
      <c r="D1701" s="312">
        <v>8.06</v>
      </c>
    </row>
    <row r="1702" spans="1:4">
      <c r="A1702" s="310" t="s">
        <v>14487</v>
      </c>
      <c r="B1702" s="311" t="s">
        <v>25195</v>
      </c>
      <c r="C1702" s="311" t="s">
        <v>40</v>
      </c>
      <c r="D1702" s="312">
        <v>26.35</v>
      </c>
    </row>
    <row r="1703" spans="1:4">
      <c r="A1703" s="310" t="s">
        <v>14488</v>
      </c>
      <c r="B1703" s="311" t="s">
        <v>25196</v>
      </c>
      <c r="C1703" s="311" t="s">
        <v>40</v>
      </c>
      <c r="D1703" s="312">
        <v>21.18</v>
      </c>
    </row>
    <row r="1704" spans="1:4">
      <c r="A1704" s="310" t="s">
        <v>14489</v>
      </c>
      <c r="B1704" s="311" t="s">
        <v>25197</v>
      </c>
      <c r="C1704" s="311" t="s">
        <v>40</v>
      </c>
      <c r="D1704" s="312">
        <v>15.64</v>
      </c>
    </row>
    <row r="1705" spans="1:4">
      <c r="A1705" s="310" t="s">
        <v>14491</v>
      </c>
      <c r="B1705" s="311" t="s">
        <v>25198</v>
      </c>
      <c r="C1705" s="311" t="s">
        <v>40</v>
      </c>
      <c r="D1705" s="312">
        <v>58.17</v>
      </c>
    </row>
    <row r="1706" spans="1:4">
      <c r="A1706" s="310" t="s">
        <v>14492</v>
      </c>
      <c r="B1706" s="311" t="s">
        <v>25199</v>
      </c>
      <c r="C1706" s="311" t="s">
        <v>40</v>
      </c>
      <c r="D1706" s="312">
        <v>37.340000000000003</v>
      </c>
    </row>
    <row r="1707" spans="1:4">
      <c r="A1707" s="310" t="s">
        <v>14493</v>
      </c>
      <c r="B1707" s="311" t="s">
        <v>14494</v>
      </c>
      <c r="C1707" s="311" t="s">
        <v>40</v>
      </c>
      <c r="D1707" s="312">
        <v>75.23</v>
      </c>
    </row>
    <row r="1708" spans="1:4">
      <c r="A1708" s="310" t="s">
        <v>14496</v>
      </c>
      <c r="B1708" s="311" t="s">
        <v>25200</v>
      </c>
      <c r="C1708" s="311" t="s">
        <v>40</v>
      </c>
      <c r="D1708" s="312">
        <v>90.83</v>
      </c>
    </row>
    <row r="1709" spans="1:4">
      <c r="A1709" s="310" t="s">
        <v>14497</v>
      </c>
      <c r="B1709" s="311" t="s">
        <v>14498</v>
      </c>
      <c r="C1709" s="311" t="s">
        <v>40</v>
      </c>
      <c r="D1709" s="312">
        <v>29.83</v>
      </c>
    </row>
    <row r="1710" spans="1:4">
      <c r="A1710" s="310" t="s">
        <v>14499</v>
      </c>
      <c r="B1710" s="311" t="s">
        <v>14500</v>
      </c>
      <c r="C1710" s="311" t="s">
        <v>40</v>
      </c>
      <c r="D1710" s="312">
        <v>63.43</v>
      </c>
    </row>
    <row r="1711" spans="1:4">
      <c r="A1711" s="310" t="s">
        <v>14501</v>
      </c>
      <c r="B1711" s="311" t="s">
        <v>14502</v>
      </c>
      <c r="C1711" s="311" t="s">
        <v>40</v>
      </c>
      <c r="D1711" s="312">
        <v>2.15</v>
      </c>
    </row>
    <row r="1712" spans="1:4">
      <c r="A1712" s="310" t="s">
        <v>14503</v>
      </c>
      <c r="B1712" s="311" t="s">
        <v>14504</v>
      </c>
      <c r="C1712" s="311" t="s">
        <v>40</v>
      </c>
      <c r="D1712" s="312">
        <v>2.99</v>
      </c>
    </row>
    <row r="1713" spans="1:4">
      <c r="A1713" s="310" t="s">
        <v>14505</v>
      </c>
      <c r="B1713" s="311" t="s">
        <v>14506</v>
      </c>
      <c r="C1713" s="311" t="s">
        <v>40</v>
      </c>
      <c r="D1713" s="312">
        <v>6.71</v>
      </c>
    </row>
    <row r="1714" spans="1:4">
      <c r="A1714" s="310" t="s">
        <v>14507</v>
      </c>
      <c r="B1714" s="311" t="s">
        <v>14508</v>
      </c>
      <c r="C1714" s="311" t="s">
        <v>40</v>
      </c>
      <c r="D1714" s="312">
        <v>9.77</v>
      </c>
    </row>
    <row r="1715" spans="1:4">
      <c r="A1715" s="310" t="s">
        <v>14509</v>
      </c>
      <c r="B1715" s="311" t="s">
        <v>14510</v>
      </c>
      <c r="C1715" s="311" t="s">
        <v>40</v>
      </c>
      <c r="D1715" s="312">
        <v>11.19</v>
      </c>
    </row>
    <row r="1716" spans="1:4">
      <c r="A1716" s="310" t="s">
        <v>14511</v>
      </c>
      <c r="B1716" s="311" t="s">
        <v>14512</v>
      </c>
      <c r="C1716" s="311" t="s">
        <v>40</v>
      </c>
      <c r="D1716" s="312">
        <v>18.89</v>
      </c>
    </row>
    <row r="1717" spans="1:4">
      <c r="A1717" s="310" t="s">
        <v>14513</v>
      </c>
      <c r="B1717" s="311" t="s">
        <v>14514</v>
      </c>
      <c r="C1717" s="311" t="s">
        <v>40</v>
      </c>
      <c r="D1717" s="312">
        <v>31.64</v>
      </c>
    </row>
    <row r="1718" spans="1:4">
      <c r="A1718" s="310" t="s">
        <v>14515</v>
      </c>
      <c r="B1718" s="311" t="s">
        <v>14516</v>
      </c>
      <c r="C1718" s="311" t="s">
        <v>40</v>
      </c>
      <c r="D1718" s="312">
        <v>39.54</v>
      </c>
    </row>
    <row r="1719" spans="1:4">
      <c r="A1719" s="310" t="s">
        <v>14520</v>
      </c>
      <c r="B1719" s="311" t="s">
        <v>25201</v>
      </c>
      <c r="C1719" s="311" t="s">
        <v>5</v>
      </c>
      <c r="D1719" s="312">
        <v>5.08</v>
      </c>
    </row>
    <row r="1720" spans="1:4">
      <c r="A1720" s="310" t="s">
        <v>14521</v>
      </c>
      <c r="B1720" s="311" t="s">
        <v>14522</v>
      </c>
      <c r="C1720" s="311" t="s">
        <v>5</v>
      </c>
      <c r="D1720" s="312">
        <v>358.22</v>
      </c>
    </row>
    <row r="1721" spans="1:4">
      <c r="A1721" s="310" t="s">
        <v>14523</v>
      </c>
      <c r="B1721" s="311" t="s">
        <v>14524</v>
      </c>
      <c r="C1721" s="311" t="s">
        <v>5</v>
      </c>
      <c r="D1721" s="312">
        <v>5.98</v>
      </c>
    </row>
    <row r="1722" spans="1:4">
      <c r="A1722" s="310" t="s">
        <v>14525</v>
      </c>
      <c r="B1722" s="311" t="s">
        <v>14526</v>
      </c>
      <c r="C1722" s="311" t="s">
        <v>5</v>
      </c>
      <c r="D1722" s="312">
        <v>7.17</v>
      </c>
    </row>
    <row r="1723" spans="1:4">
      <c r="A1723" s="310" t="s">
        <v>14527</v>
      </c>
      <c r="B1723" s="311" t="s">
        <v>14528</v>
      </c>
      <c r="C1723" s="311" t="s">
        <v>5</v>
      </c>
      <c r="D1723" s="312">
        <v>11.76</v>
      </c>
    </row>
    <row r="1724" spans="1:4">
      <c r="A1724" s="310" t="s">
        <v>14529</v>
      </c>
      <c r="B1724" s="311" t="s">
        <v>14530</v>
      </c>
      <c r="C1724" s="311" t="s">
        <v>5</v>
      </c>
      <c r="D1724" s="312">
        <v>22.92</v>
      </c>
    </row>
    <row r="1725" spans="1:4">
      <c r="A1725" s="310" t="s">
        <v>14531</v>
      </c>
      <c r="B1725" s="311" t="s">
        <v>14532</v>
      </c>
      <c r="C1725" s="311" t="s">
        <v>5</v>
      </c>
      <c r="D1725" s="312">
        <v>24.82</v>
      </c>
    </row>
    <row r="1726" spans="1:4">
      <c r="A1726" s="310" t="s">
        <v>14533</v>
      </c>
      <c r="B1726" s="311" t="s">
        <v>14534</v>
      </c>
      <c r="C1726" s="311" t="s">
        <v>5</v>
      </c>
      <c r="D1726" s="312">
        <v>62.47</v>
      </c>
    </row>
    <row r="1727" spans="1:4">
      <c r="A1727" s="310" t="s">
        <v>14535</v>
      </c>
      <c r="B1727" s="311" t="s">
        <v>14536</v>
      </c>
      <c r="C1727" s="311" t="s">
        <v>5</v>
      </c>
      <c r="D1727" s="312">
        <v>126.06</v>
      </c>
    </row>
    <row r="1728" spans="1:4">
      <c r="A1728" s="310" t="s">
        <v>14537</v>
      </c>
      <c r="B1728" s="311" t="s">
        <v>14538</v>
      </c>
      <c r="C1728" s="311" t="s">
        <v>5</v>
      </c>
      <c r="D1728" s="312">
        <v>193.83</v>
      </c>
    </row>
    <row r="1729" spans="1:4">
      <c r="A1729" s="310" t="s">
        <v>14547</v>
      </c>
      <c r="B1729" s="311" t="s">
        <v>25202</v>
      </c>
      <c r="C1729" s="311" t="s">
        <v>5</v>
      </c>
      <c r="D1729" s="312">
        <v>9.14</v>
      </c>
    </row>
    <row r="1730" spans="1:4">
      <c r="A1730" s="310" t="s">
        <v>14543</v>
      </c>
      <c r="B1730" s="311" t="s">
        <v>25203</v>
      </c>
      <c r="C1730" s="311" t="s">
        <v>5</v>
      </c>
      <c r="D1730" s="312">
        <v>16.739999999999998</v>
      </c>
    </row>
    <row r="1731" spans="1:4">
      <c r="A1731" s="310" t="s">
        <v>14541</v>
      </c>
      <c r="B1731" s="311" t="s">
        <v>25204</v>
      </c>
      <c r="C1731" s="311" t="s">
        <v>5</v>
      </c>
      <c r="D1731" s="312">
        <v>30.62</v>
      </c>
    </row>
    <row r="1732" spans="1:4">
      <c r="A1732" s="310" t="s">
        <v>14542</v>
      </c>
      <c r="B1732" s="311" t="s">
        <v>25205</v>
      </c>
      <c r="C1732" s="311" t="s">
        <v>5</v>
      </c>
      <c r="D1732" s="312">
        <v>27.59</v>
      </c>
    </row>
    <row r="1733" spans="1:4">
      <c r="A1733" s="310" t="s">
        <v>14544</v>
      </c>
      <c r="B1733" s="311" t="s">
        <v>25206</v>
      </c>
      <c r="C1733" s="311" t="s">
        <v>5</v>
      </c>
      <c r="D1733" s="312">
        <v>141.87</v>
      </c>
    </row>
    <row r="1734" spans="1:4">
      <c r="A1734" s="310" t="s">
        <v>14545</v>
      </c>
      <c r="B1734" s="311" t="s">
        <v>25207</v>
      </c>
      <c r="C1734" s="311" t="s">
        <v>5</v>
      </c>
      <c r="D1734" s="312">
        <v>68.989999999999995</v>
      </c>
    </row>
    <row r="1735" spans="1:4">
      <c r="A1735" s="310" t="s">
        <v>14546</v>
      </c>
      <c r="B1735" s="311" t="s">
        <v>25208</v>
      </c>
      <c r="C1735" s="311" t="s">
        <v>5</v>
      </c>
      <c r="D1735" s="312">
        <v>179.66</v>
      </c>
    </row>
    <row r="1736" spans="1:4">
      <c r="A1736" s="310" t="s">
        <v>14548</v>
      </c>
      <c r="B1736" s="311" t="s">
        <v>25209</v>
      </c>
      <c r="C1736" s="311" t="s">
        <v>5</v>
      </c>
      <c r="D1736" s="312">
        <v>351.79</v>
      </c>
    </row>
    <row r="1737" spans="1:4">
      <c r="A1737" s="310" t="s">
        <v>15231</v>
      </c>
      <c r="B1737" s="311" t="s">
        <v>426</v>
      </c>
      <c r="C1737" s="311" t="s">
        <v>5</v>
      </c>
      <c r="D1737" s="312">
        <v>2280.19</v>
      </c>
    </row>
    <row r="1738" spans="1:4">
      <c r="A1738" s="310" t="s">
        <v>15299</v>
      </c>
      <c r="B1738" s="311" t="s">
        <v>15300</v>
      </c>
      <c r="C1738" s="311" t="s">
        <v>277</v>
      </c>
      <c r="D1738" s="312">
        <v>217.57</v>
      </c>
    </row>
    <row r="1739" spans="1:4">
      <c r="A1739" s="310" t="s">
        <v>14907</v>
      </c>
      <c r="B1739" s="311" t="s">
        <v>14908</v>
      </c>
      <c r="C1739" s="311" t="s">
        <v>5</v>
      </c>
      <c r="D1739" s="312">
        <v>562.89</v>
      </c>
    </row>
    <row r="1740" spans="1:4">
      <c r="A1740" s="310" t="s">
        <v>15003</v>
      </c>
      <c r="B1740" s="311" t="s">
        <v>15004</v>
      </c>
      <c r="C1740" s="311" t="s">
        <v>5</v>
      </c>
      <c r="D1740" s="312">
        <v>189.9</v>
      </c>
    </row>
    <row r="1741" spans="1:4">
      <c r="A1741" s="310" t="s">
        <v>15059</v>
      </c>
      <c r="B1741" s="311" t="s">
        <v>15060</v>
      </c>
      <c r="C1741" s="311" t="s">
        <v>5</v>
      </c>
      <c r="D1741" s="312">
        <v>239</v>
      </c>
    </row>
    <row r="1742" spans="1:4">
      <c r="A1742" s="310" t="s">
        <v>15061</v>
      </c>
      <c r="B1742" s="311" t="s">
        <v>15062</v>
      </c>
      <c r="C1742" s="311" t="s">
        <v>5</v>
      </c>
      <c r="D1742" s="312">
        <v>225</v>
      </c>
    </row>
    <row r="1743" spans="1:4">
      <c r="A1743" s="310" t="s">
        <v>15063</v>
      </c>
      <c r="B1743" s="311" t="s">
        <v>15064</v>
      </c>
      <c r="C1743" s="311" t="s">
        <v>5</v>
      </c>
      <c r="D1743" s="312">
        <v>186.75</v>
      </c>
    </row>
    <row r="1744" spans="1:4">
      <c r="A1744" s="310" t="s">
        <v>15099</v>
      </c>
      <c r="B1744" s="311" t="s">
        <v>15100</v>
      </c>
      <c r="C1744" s="311" t="s">
        <v>5</v>
      </c>
      <c r="D1744" s="312">
        <v>608.66999999999996</v>
      </c>
    </row>
    <row r="1745" spans="1:4">
      <c r="A1745" s="310" t="s">
        <v>15101</v>
      </c>
      <c r="B1745" s="311" t="s">
        <v>15102</v>
      </c>
      <c r="C1745" s="311" t="s">
        <v>5</v>
      </c>
      <c r="D1745" s="312">
        <v>51.46</v>
      </c>
    </row>
    <row r="1746" spans="1:4">
      <c r="A1746" s="310" t="s">
        <v>15103</v>
      </c>
      <c r="B1746" s="311" t="s">
        <v>15104</v>
      </c>
      <c r="C1746" s="311" t="s">
        <v>5</v>
      </c>
      <c r="D1746" s="312">
        <v>62.36</v>
      </c>
    </row>
    <row r="1747" spans="1:4">
      <c r="A1747" s="310" t="s">
        <v>15105</v>
      </c>
      <c r="B1747" s="311" t="s">
        <v>15106</v>
      </c>
      <c r="C1747" s="311" t="s">
        <v>5</v>
      </c>
      <c r="D1747" s="312">
        <v>84.76</v>
      </c>
    </row>
    <row r="1748" spans="1:4">
      <c r="A1748" s="310" t="s">
        <v>15107</v>
      </c>
      <c r="B1748" s="311" t="s">
        <v>15108</v>
      </c>
      <c r="C1748" s="311" t="s">
        <v>5</v>
      </c>
      <c r="D1748" s="312">
        <v>126.89</v>
      </c>
    </row>
    <row r="1749" spans="1:4">
      <c r="A1749" s="310" t="s">
        <v>15109</v>
      </c>
      <c r="B1749" s="311" t="s">
        <v>15110</v>
      </c>
      <c r="C1749" s="311" t="s">
        <v>5</v>
      </c>
      <c r="D1749" s="312">
        <v>141.81</v>
      </c>
    </row>
    <row r="1750" spans="1:4">
      <c r="A1750" s="310" t="s">
        <v>15111</v>
      </c>
      <c r="B1750" s="311" t="s">
        <v>15112</v>
      </c>
      <c r="C1750" s="311" t="s">
        <v>5</v>
      </c>
      <c r="D1750" s="312">
        <v>198.68</v>
      </c>
    </row>
    <row r="1751" spans="1:4">
      <c r="A1751" s="310" t="s">
        <v>15113</v>
      </c>
      <c r="B1751" s="311" t="s">
        <v>15114</v>
      </c>
      <c r="C1751" s="311" t="s">
        <v>5</v>
      </c>
      <c r="D1751" s="312">
        <v>284.12</v>
      </c>
    </row>
    <row r="1752" spans="1:4">
      <c r="A1752" s="310" t="s">
        <v>15115</v>
      </c>
      <c r="B1752" s="311" t="s">
        <v>15116</v>
      </c>
      <c r="C1752" s="311" t="s">
        <v>5</v>
      </c>
      <c r="D1752" s="312">
        <v>392.43</v>
      </c>
    </row>
    <row r="1753" spans="1:4">
      <c r="A1753" s="310" t="s">
        <v>15195</v>
      </c>
      <c r="B1753" s="311" t="s">
        <v>15196</v>
      </c>
      <c r="C1753" s="311" t="s">
        <v>5</v>
      </c>
      <c r="D1753" s="312">
        <v>43.14</v>
      </c>
    </row>
    <row r="1754" spans="1:4">
      <c r="A1754" s="310" t="s">
        <v>15191</v>
      </c>
      <c r="B1754" s="311" t="s">
        <v>15192</v>
      </c>
      <c r="C1754" s="311" t="s">
        <v>5</v>
      </c>
      <c r="D1754" s="312">
        <v>477.35</v>
      </c>
    </row>
    <row r="1755" spans="1:4">
      <c r="A1755" s="310" t="s">
        <v>15193</v>
      </c>
      <c r="B1755" s="311" t="s">
        <v>15194</v>
      </c>
      <c r="C1755" s="311" t="s">
        <v>5</v>
      </c>
      <c r="D1755" s="312">
        <v>39.020000000000003</v>
      </c>
    </row>
    <row r="1756" spans="1:4">
      <c r="A1756" s="310" t="s">
        <v>15197</v>
      </c>
      <c r="B1756" s="311" t="s">
        <v>15198</v>
      </c>
      <c r="C1756" s="311" t="s">
        <v>5</v>
      </c>
      <c r="D1756" s="312">
        <v>68.489999999999995</v>
      </c>
    </row>
    <row r="1757" spans="1:4">
      <c r="A1757" s="310" t="s">
        <v>15199</v>
      </c>
      <c r="B1757" s="311" t="s">
        <v>15200</v>
      </c>
      <c r="C1757" s="311" t="s">
        <v>5</v>
      </c>
      <c r="D1757" s="312">
        <v>73.09</v>
      </c>
    </row>
    <row r="1758" spans="1:4">
      <c r="A1758" s="310" t="s">
        <v>15201</v>
      </c>
      <c r="B1758" s="311" t="s">
        <v>15202</v>
      </c>
      <c r="C1758" s="311" t="s">
        <v>5</v>
      </c>
      <c r="D1758" s="312">
        <v>110.71</v>
      </c>
    </row>
    <row r="1759" spans="1:4">
      <c r="A1759" s="310" t="s">
        <v>15203</v>
      </c>
      <c r="B1759" s="311" t="s">
        <v>15204</v>
      </c>
      <c r="C1759" s="311" t="s">
        <v>5</v>
      </c>
      <c r="D1759" s="312">
        <v>271.23</v>
      </c>
    </row>
    <row r="1760" spans="1:4">
      <c r="A1760" s="310" t="s">
        <v>15205</v>
      </c>
      <c r="B1760" s="311" t="s">
        <v>15206</v>
      </c>
      <c r="C1760" s="311" t="s">
        <v>5</v>
      </c>
      <c r="D1760" s="312">
        <v>197.85</v>
      </c>
    </row>
    <row r="1761" spans="1:4">
      <c r="A1761" s="310" t="s">
        <v>15207</v>
      </c>
      <c r="B1761" s="311" t="s">
        <v>15208</v>
      </c>
      <c r="C1761" s="311" t="s">
        <v>5</v>
      </c>
      <c r="D1761" s="312">
        <v>34.24</v>
      </c>
    </row>
    <row r="1762" spans="1:4" ht="15.75">
      <c r="A1762" s="305" t="s">
        <v>26836</v>
      </c>
      <c r="B1762" s="305"/>
      <c r="C1762" s="305"/>
      <c r="D1762" s="305"/>
    </row>
    <row r="1763" spans="1:4">
      <c r="A1763" s="307" t="s">
        <v>541</v>
      </c>
      <c r="B1763" s="308" t="s">
        <v>284</v>
      </c>
      <c r="C1763" s="308" t="s">
        <v>285</v>
      </c>
      <c r="D1763" s="309" t="s">
        <v>24811</v>
      </c>
    </row>
    <row r="1764" spans="1:4">
      <c r="A1764" s="310" t="s">
        <v>542</v>
      </c>
      <c r="B1764" s="311" t="s">
        <v>543</v>
      </c>
      <c r="C1764" s="311" t="s">
        <v>5</v>
      </c>
      <c r="D1764" s="312">
        <v>1537.41</v>
      </c>
    </row>
    <row r="1765" spans="1:4">
      <c r="A1765" s="310" t="s">
        <v>544</v>
      </c>
      <c r="B1765" s="311" t="s">
        <v>545</v>
      </c>
      <c r="C1765" s="311" t="s">
        <v>5</v>
      </c>
      <c r="D1765" s="312">
        <v>67.260000000000005</v>
      </c>
    </row>
    <row r="1766" spans="1:4">
      <c r="A1766" s="310" t="s">
        <v>556</v>
      </c>
      <c r="B1766" s="311" t="s">
        <v>557</v>
      </c>
      <c r="C1766" s="311" t="s">
        <v>5</v>
      </c>
      <c r="D1766" s="312">
        <v>916.71</v>
      </c>
    </row>
    <row r="1767" spans="1:4">
      <c r="A1767" s="310" t="s">
        <v>560</v>
      </c>
      <c r="B1767" s="311" t="s">
        <v>430</v>
      </c>
      <c r="C1767" s="311" t="s">
        <v>378</v>
      </c>
      <c r="D1767" s="312">
        <v>357.45</v>
      </c>
    </row>
    <row r="1768" spans="1:4">
      <c r="A1768" s="310" t="s">
        <v>775</v>
      </c>
      <c r="B1768" s="311" t="s">
        <v>776</v>
      </c>
      <c r="C1768" s="311" t="s">
        <v>5</v>
      </c>
      <c r="D1768" s="312">
        <v>224.4</v>
      </c>
    </row>
    <row r="1769" spans="1:4">
      <c r="A1769" s="310" t="s">
        <v>794</v>
      </c>
      <c r="B1769" s="311" t="s">
        <v>795</v>
      </c>
      <c r="C1769" s="311" t="s">
        <v>5</v>
      </c>
      <c r="D1769" s="312">
        <v>92.25</v>
      </c>
    </row>
    <row r="1770" spans="1:4">
      <c r="A1770" s="310" t="s">
        <v>796</v>
      </c>
      <c r="B1770" s="311" t="s">
        <v>25210</v>
      </c>
      <c r="C1770" s="311" t="s">
        <v>5</v>
      </c>
      <c r="D1770" s="312">
        <v>190.8</v>
      </c>
    </row>
    <row r="1771" spans="1:4">
      <c r="A1771" s="310" t="s">
        <v>797</v>
      </c>
      <c r="B1771" s="311" t="s">
        <v>798</v>
      </c>
      <c r="C1771" s="311" t="s">
        <v>5</v>
      </c>
      <c r="D1771" s="312">
        <v>102</v>
      </c>
    </row>
    <row r="1772" spans="1:4">
      <c r="A1772" s="310" t="s">
        <v>799</v>
      </c>
      <c r="B1772" s="311" t="s">
        <v>800</v>
      </c>
      <c r="C1772" s="311" t="s">
        <v>5</v>
      </c>
      <c r="D1772" s="312">
        <v>1876.42</v>
      </c>
    </row>
    <row r="1773" spans="1:4">
      <c r="A1773" s="310" t="s">
        <v>958</v>
      </c>
      <c r="B1773" s="311" t="s">
        <v>25211</v>
      </c>
      <c r="C1773" s="311" t="s">
        <v>5</v>
      </c>
      <c r="D1773" s="312">
        <v>5</v>
      </c>
    </row>
    <row r="1774" spans="1:4">
      <c r="A1774" s="310" t="s">
        <v>1041</v>
      </c>
      <c r="B1774" s="311" t="s">
        <v>1042</v>
      </c>
      <c r="C1774" s="311" t="s">
        <v>5</v>
      </c>
      <c r="D1774" s="312">
        <v>86.9</v>
      </c>
    </row>
    <row r="1775" spans="1:4">
      <c r="A1775" s="310" t="s">
        <v>1079</v>
      </c>
      <c r="B1775" s="311" t="s">
        <v>459</v>
      </c>
      <c r="C1775" s="311" t="s">
        <v>5</v>
      </c>
      <c r="D1775" s="312">
        <v>174.96</v>
      </c>
    </row>
    <row r="1776" spans="1:4" ht="22.5">
      <c r="A1776" s="310" t="s">
        <v>1080</v>
      </c>
      <c r="B1776" s="311" t="s">
        <v>1081</v>
      </c>
      <c r="C1776" s="311" t="s">
        <v>5</v>
      </c>
      <c r="D1776" s="312">
        <v>36</v>
      </c>
    </row>
    <row r="1777" spans="1:4" ht="22.5">
      <c r="A1777" s="310" t="s">
        <v>1082</v>
      </c>
      <c r="B1777" s="311" t="s">
        <v>461</v>
      </c>
      <c r="C1777" s="311" t="s">
        <v>5</v>
      </c>
      <c r="D1777" s="312">
        <v>29.5</v>
      </c>
    </row>
    <row r="1778" spans="1:4" ht="22.5">
      <c r="A1778" s="310" t="s">
        <v>1083</v>
      </c>
      <c r="B1778" s="311" t="s">
        <v>460</v>
      </c>
      <c r="C1778" s="311" t="s">
        <v>5</v>
      </c>
      <c r="D1778" s="312">
        <v>35.9</v>
      </c>
    </row>
    <row r="1779" spans="1:4" ht="22.5">
      <c r="A1779" s="310" t="s">
        <v>1084</v>
      </c>
      <c r="B1779" s="311" t="s">
        <v>463</v>
      </c>
      <c r="C1779" s="311" t="s">
        <v>5</v>
      </c>
      <c r="D1779" s="312">
        <v>163.57</v>
      </c>
    </row>
    <row r="1780" spans="1:4" ht="22.5">
      <c r="A1780" s="310" t="s">
        <v>1085</v>
      </c>
      <c r="B1780" s="311" t="s">
        <v>462</v>
      </c>
      <c r="C1780" s="311" t="s">
        <v>5</v>
      </c>
      <c r="D1780" s="312">
        <v>137.68</v>
      </c>
    </row>
    <row r="1781" spans="1:4" ht="22.5">
      <c r="A1781" s="310" t="s">
        <v>1086</v>
      </c>
      <c r="B1781" s="311" t="s">
        <v>464</v>
      </c>
      <c r="C1781" s="311" t="s">
        <v>5</v>
      </c>
      <c r="D1781" s="312">
        <v>88.97</v>
      </c>
    </row>
    <row r="1782" spans="1:4">
      <c r="A1782" s="310" t="s">
        <v>1130</v>
      </c>
      <c r="B1782" s="311" t="s">
        <v>1131</v>
      </c>
      <c r="C1782" s="311" t="s">
        <v>5</v>
      </c>
      <c r="D1782" s="312">
        <v>49.69</v>
      </c>
    </row>
    <row r="1783" spans="1:4">
      <c r="A1783" s="310" t="s">
        <v>1220</v>
      </c>
      <c r="B1783" s="311" t="s">
        <v>1221</v>
      </c>
      <c r="C1783" s="311" t="s">
        <v>5</v>
      </c>
      <c r="D1783" s="312">
        <v>0.9</v>
      </c>
    </row>
    <row r="1784" spans="1:4">
      <c r="A1784" s="310" t="s">
        <v>1222</v>
      </c>
      <c r="B1784" s="311" t="s">
        <v>1223</v>
      </c>
      <c r="C1784" s="311" t="s">
        <v>5</v>
      </c>
      <c r="D1784" s="312">
        <v>0.85</v>
      </c>
    </row>
    <row r="1785" spans="1:4">
      <c r="A1785" s="310" t="s">
        <v>1224</v>
      </c>
      <c r="B1785" s="311" t="s">
        <v>1225</v>
      </c>
      <c r="C1785" s="311" t="s">
        <v>5</v>
      </c>
      <c r="D1785" s="312">
        <v>0.56999999999999995</v>
      </c>
    </row>
    <row r="1786" spans="1:4">
      <c r="A1786" s="310" t="s">
        <v>1226</v>
      </c>
      <c r="B1786" s="311" t="s">
        <v>1227</v>
      </c>
      <c r="C1786" s="311" t="s">
        <v>5</v>
      </c>
      <c r="D1786" s="312">
        <v>0.2</v>
      </c>
    </row>
    <row r="1787" spans="1:4">
      <c r="A1787" s="310" t="s">
        <v>1228</v>
      </c>
      <c r="B1787" s="311" t="s">
        <v>1229</v>
      </c>
      <c r="C1787" s="311" t="s">
        <v>5</v>
      </c>
      <c r="D1787" s="312">
        <v>2.04</v>
      </c>
    </row>
    <row r="1788" spans="1:4">
      <c r="A1788" s="310" t="s">
        <v>1230</v>
      </c>
      <c r="B1788" s="311" t="s">
        <v>1231</v>
      </c>
      <c r="C1788" s="311" t="s">
        <v>5</v>
      </c>
      <c r="D1788" s="312">
        <v>1.05</v>
      </c>
    </row>
    <row r="1789" spans="1:4">
      <c r="A1789" s="310" t="s">
        <v>1232</v>
      </c>
      <c r="B1789" s="311" t="s">
        <v>1233</v>
      </c>
      <c r="C1789" s="311" t="s">
        <v>5</v>
      </c>
      <c r="D1789" s="312">
        <v>3.38</v>
      </c>
    </row>
    <row r="1790" spans="1:4">
      <c r="A1790" s="310" t="s">
        <v>1234</v>
      </c>
      <c r="B1790" s="311" t="s">
        <v>1235</v>
      </c>
      <c r="C1790" s="311" t="s">
        <v>5</v>
      </c>
      <c r="D1790" s="312">
        <v>3.02</v>
      </c>
    </row>
    <row r="1791" spans="1:4">
      <c r="A1791" s="310" t="s">
        <v>1236</v>
      </c>
      <c r="B1791" s="311" t="s">
        <v>1237</v>
      </c>
      <c r="C1791" s="311" t="s">
        <v>5</v>
      </c>
      <c r="D1791" s="312">
        <v>0.43</v>
      </c>
    </row>
    <row r="1792" spans="1:4">
      <c r="A1792" s="310" t="s">
        <v>1238</v>
      </c>
      <c r="B1792" s="311" t="s">
        <v>1239</v>
      </c>
      <c r="C1792" s="311" t="s">
        <v>5</v>
      </c>
      <c r="D1792" s="312">
        <v>3.65</v>
      </c>
    </row>
    <row r="1793" spans="1:4">
      <c r="A1793" s="310" t="s">
        <v>1246</v>
      </c>
      <c r="B1793" s="311" t="s">
        <v>1247</v>
      </c>
      <c r="C1793" s="311" t="s">
        <v>5</v>
      </c>
      <c r="D1793" s="312">
        <v>2.09</v>
      </c>
    </row>
    <row r="1794" spans="1:4">
      <c r="A1794" s="310" t="s">
        <v>1272</v>
      </c>
      <c r="B1794" s="311" t="s">
        <v>1273</v>
      </c>
      <c r="C1794" s="311" t="s">
        <v>5</v>
      </c>
      <c r="D1794" s="312">
        <v>36.200000000000003</v>
      </c>
    </row>
    <row r="1795" spans="1:4" ht="22.5">
      <c r="A1795" s="310" t="s">
        <v>1317</v>
      </c>
      <c r="B1795" s="311" t="s">
        <v>1318</v>
      </c>
      <c r="C1795" s="311" t="s">
        <v>5</v>
      </c>
      <c r="D1795" s="312">
        <v>135</v>
      </c>
    </row>
    <row r="1796" spans="1:4" ht="22.5">
      <c r="A1796" s="310" t="s">
        <v>1319</v>
      </c>
      <c r="B1796" s="311" t="s">
        <v>465</v>
      </c>
      <c r="C1796" s="311" t="s">
        <v>5</v>
      </c>
      <c r="D1796" s="312">
        <v>250</v>
      </c>
    </row>
    <row r="1797" spans="1:4" ht="22.5">
      <c r="A1797" s="310" t="s">
        <v>1320</v>
      </c>
      <c r="B1797" s="311" t="s">
        <v>1321</v>
      </c>
      <c r="C1797" s="311" t="s">
        <v>5</v>
      </c>
      <c r="D1797" s="312">
        <v>46.15</v>
      </c>
    </row>
    <row r="1798" spans="1:4">
      <c r="A1798" s="310" t="s">
        <v>1334</v>
      </c>
      <c r="B1798" s="311" t="s">
        <v>503</v>
      </c>
      <c r="C1798" s="311" t="s">
        <v>5</v>
      </c>
      <c r="D1798" s="312">
        <v>28.51</v>
      </c>
    </row>
    <row r="1799" spans="1:4">
      <c r="A1799" s="310" t="s">
        <v>1344</v>
      </c>
      <c r="B1799" s="311" t="s">
        <v>1345</v>
      </c>
      <c r="C1799" s="311" t="s">
        <v>40</v>
      </c>
      <c r="D1799" s="312">
        <v>38.9</v>
      </c>
    </row>
    <row r="1800" spans="1:4">
      <c r="A1800" s="310" t="s">
        <v>1346</v>
      </c>
      <c r="B1800" s="311" t="s">
        <v>1347</v>
      </c>
      <c r="C1800" s="311" t="s">
        <v>40</v>
      </c>
      <c r="D1800" s="312">
        <v>80.17</v>
      </c>
    </row>
    <row r="1801" spans="1:4">
      <c r="A1801" s="310" t="s">
        <v>1348</v>
      </c>
      <c r="B1801" s="311" t="s">
        <v>1349</v>
      </c>
      <c r="C1801" s="311" t="s">
        <v>5</v>
      </c>
      <c r="D1801" s="312">
        <v>29.11</v>
      </c>
    </row>
    <row r="1802" spans="1:4">
      <c r="A1802" s="310" t="s">
        <v>1350</v>
      </c>
      <c r="B1802" s="311" t="s">
        <v>1351</v>
      </c>
      <c r="C1802" s="311" t="s">
        <v>5</v>
      </c>
      <c r="D1802" s="312">
        <v>29.21</v>
      </c>
    </row>
    <row r="1803" spans="1:4">
      <c r="A1803" s="310" t="s">
        <v>1352</v>
      </c>
      <c r="B1803" s="311" t="s">
        <v>1353</v>
      </c>
      <c r="C1803" s="311" t="s">
        <v>5</v>
      </c>
      <c r="D1803" s="312">
        <v>32.39</v>
      </c>
    </row>
    <row r="1804" spans="1:4">
      <c r="A1804" s="310" t="s">
        <v>1354</v>
      </c>
      <c r="B1804" s="311" t="s">
        <v>1355</v>
      </c>
      <c r="C1804" s="311" t="s">
        <v>5</v>
      </c>
      <c r="D1804" s="312">
        <v>31.86</v>
      </c>
    </row>
    <row r="1805" spans="1:4">
      <c r="A1805" s="310" t="s">
        <v>1356</v>
      </c>
      <c r="B1805" s="311" t="s">
        <v>1357</v>
      </c>
      <c r="C1805" s="311" t="s">
        <v>5</v>
      </c>
      <c r="D1805" s="312">
        <v>26.34</v>
      </c>
    </row>
    <row r="1806" spans="1:4">
      <c r="A1806" s="310" t="s">
        <v>1368</v>
      </c>
      <c r="B1806" s="311" t="s">
        <v>1369</v>
      </c>
      <c r="C1806" s="311" t="s">
        <v>5</v>
      </c>
      <c r="D1806" s="312">
        <v>31.49</v>
      </c>
    </row>
    <row r="1807" spans="1:4">
      <c r="A1807" s="310" t="s">
        <v>1370</v>
      </c>
      <c r="B1807" s="311" t="s">
        <v>1371</v>
      </c>
      <c r="C1807" s="311" t="s">
        <v>5</v>
      </c>
      <c r="D1807" s="312">
        <v>42.45</v>
      </c>
    </row>
    <row r="1808" spans="1:4">
      <c r="A1808" s="310" t="s">
        <v>1372</v>
      </c>
      <c r="B1808" s="311" t="s">
        <v>1373</v>
      </c>
      <c r="C1808" s="311" t="s">
        <v>5</v>
      </c>
      <c r="D1808" s="312">
        <v>19.13</v>
      </c>
    </row>
    <row r="1809" spans="1:4">
      <c r="A1809" s="310" t="s">
        <v>1374</v>
      </c>
      <c r="B1809" s="311" t="s">
        <v>1375</v>
      </c>
      <c r="C1809" s="311" t="s">
        <v>5</v>
      </c>
      <c r="D1809" s="312">
        <v>98.32</v>
      </c>
    </row>
    <row r="1810" spans="1:4">
      <c r="A1810" s="310" t="s">
        <v>1376</v>
      </c>
      <c r="B1810" s="311" t="s">
        <v>1377</v>
      </c>
      <c r="C1810" s="311" t="s">
        <v>5</v>
      </c>
      <c r="D1810" s="312">
        <v>98.32</v>
      </c>
    </row>
    <row r="1811" spans="1:4">
      <c r="A1811" s="310" t="s">
        <v>1378</v>
      </c>
      <c r="B1811" s="311" t="s">
        <v>1379</v>
      </c>
      <c r="C1811" s="311" t="s">
        <v>5</v>
      </c>
      <c r="D1811" s="312">
        <v>135.79</v>
      </c>
    </row>
    <row r="1812" spans="1:4">
      <c r="A1812" s="310" t="s">
        <v>1380</v>
      </c>
      <c r="B1812" s="311" t="s">
        <v>1381</v>
      </c>
      <c r="C1812" s="311" t="s">
        <v>5</v>
      </c>
      <c r="D1812" s="312">
        <v>410.95</v>
      </c>
    </row>
    <row r="1813" spans="1:4">
      <c r="A1813" s="310" t="s">
        <v>1382</v>
      </c>
      <c r="B1813" s="311" t="s">
        <v>1383</v>
      </c>
      <c r="C1813" s="311" t="s">
        <v>5</v>
      </c>
      <c r="D1813" s="312">
        <v>42.89</v>
      </c>
    </row>
    <row r="1814" spans="1:4">
      <c r="A1814" s="310" t="s">
        <v>1384</v>
      </c>
      <c r="B1814" s="311" t="s">
        <v>1385</v>
      </c>
      <c r="C1814" s="311" t="s">
        <v>5</v>
      </c>
      <c r="D1814" s="312">
        <v>296</v>
      </c>
    </row>
    <row r="1815" spans="1:4">
      <c r="A1815" s="310" t="s">
        <v>1386</v>
      </c>
      <c r="B1815" s="311" t="s">
        <v>25212</v>
      </c>
      <c r="C1815" s="311" t="s">
        <v>5</v>
      </c>
      <c r="D1815" s="312">
        <v>55.47</v>
      </c>
    </row>
    <row r="1816" spans="1:4">
      <c r="A1816" s="310" t="s">
        <v>1409</v>
      </c>
      <c r="B1816" s="311" t="s">
        <v>1410</v>
      </c>
      <c r="C1816" s="311" t="s">
        <v>5</v>
      </c>
      <c r="D1816" s="312">
        <v>115.9</v>
      </c>
    </row>
    <row r="1817" spans="1:4">
      <c r="A1817" s="310" t="s">
        <v>1445</v>
      </c>
      <c r="B1817" s="311" t="s">
        <v>1446</v>
      </c>
      <c r="C1817" s="311" t="s">
        <v>5</v>
      </c>
      <c r="D1817" s="312">
        <v>239.9</v>
      </c>
    </row>
    <row r="1818" spans="1:4">
      <c r="A1818" s="310" t="s">
        <v>1479</v>
      </c>
      <c r="B1818" s="311" t="s">
        <v>1480</v>
      </c>
      <c r="C1818" s="311" t="s">
        <v>5</v>
      </c>
      <c r="D1818" s="312">
        <v>3.77</v>
      </c>
    </row>
    <row r="1819" spans="1:4">
      <c r="A1819" s="310" t="s">
        <v>1483</v>
      </c>
      <c r="B1819" s="311" t="s">
        <v>504</v>
      </c>
      <c r="C1819" s="311" t="s">
        <v>5</v>
      </c>
      <c r="D1819" s="312">
        <v>245.1</v>
      </c>
    </row>
    <row r="1820" spans="1:4">
      <c r="A1820" s="310" t="s">
        <v>1592</v>
      </c>
      <c r="B1820" s="311" t="s">
        <v>1593</v>
      </c>
      <c r="C1820" s="311" t="s">
        <v>5</v>
      </c>
      <c r="D1820" s="312">
        <v>123.71</v>
      </c>
    </row>
    <row r="1821" spans="1:4">
      <c r="A1821" s="310" t="s">
        <v>1588</v>
      </c>
      <c r="B1821" s="311" t="s">
        <v>1589</v>
      </c>
      <c r="C1821" s="311" t="s">
        <v>5</v>
      </c>
      <c r="D1821" s="312">
        <v>29.68</v>
      </c>
    </row>
    <row r="1822" spans="1:4">
      <c r="A1822" s="310" t="s">
        <v>1596</v>
      </c>
      <c r="B1822" s="311" t="s">
        <v>1597</v>
      </c>
      <c r="C1822" s="311" t="s">
        <v>5</v>
      </c>
      <c r="D1822" s="312">
        <v>5.71</v>
      </c>
    </row>
    <row r="1823" spans="1:4">
      <c r="A1823" s="310" t="s">
        <v>1600</v>
      </c>
      <c r="B1823" s="311" t="s">
        <v>1601</v>
      </c>
      <c r="C1823" s="311" t="s">
        <v>5</v>
      </c>
      <c r="D1823" s="312">
        <v>11.3</v>
      </c>
    </row>
    <row r="1824" spans="1:4">
      <c r="A1824" s="310" t="s">
        <v>1620</v>
      </c>
      <c r="B1824" s="311" t="s">
        <v>25213</v>
      </c>
      <c r="C1824" s="311" t="s">
        <v>5</v>
      </c>
      <c r="D1824" s="312">
        <v>27</v>
      </c>
    </row>
    <row r="1825" spans="1:4">
      <c r="A1825" s="310" t="s">
        <v>1604</v>
      </c>
      <c r="B1825" s="311" t="s">
        <v>1605</v>
      </c>
      <c r="C1825" s="311" t="s">
        <v>5</v>
      </c>
      <c r="D1825" s="312">
        <v>8.6</v>
      </c>
    </row>
    <row r="1826" spans="1:4">
      <c r="A1826" s="310" t="s">
        <v>1606</v>
      </c>
      <c r="B1826" s="311" t="s">
        <v>1607</v>
      </c>
      <c r="C1826" s="311" t="s">
        <v>5</v>
      </c>
      <c r="D1826" s="312">
        <v>2.09</v>
      </c>
    </row>
    <row r="1827" spans="1:4">
      <c r="A1827" s="310" t="s">
        <v>1608</v>
      </c>
      <c r="B1827" s="311" t="s">
        <v>1609</v>
      </c>
      <c r="C1827" s="311" t="s">
        <v>5</v>
      </c>
      <c r="D1827" s="312">
        <v>1.08</v>
      </c>
    </row>
    <row r="1828" spans="1:4">
      <c r="A1828" s="310" t="s">
        <v>1610</v>
      </c>
      <c r="B1828" s="311" t="s">
        <v>1611</v>
      </c>
      <c r="C1828" s="311" t="s">
        <v>5</v>
      </c>
      <c r="D1828" s="312">
        <v>3.36</v>
      </c>
    </row>
    <row r="1829" spans="1:4">
      <c r="A1829" s="310" t="s">
        <v>1612</v>
      </c>
      <c r="B1829" s="311" t="s">
        <v>1613</v>
      </c>
      <c r="C1829" s="311" t="s">
        <v>5</v>
      </c>
      <c r="D1829" s="312">
        <v>2.0099999999999998</v>
      </c>
    </row>
    <row r="1830" spans="1:4">
      <c r="A1830" s="310" t="s">
        <v>1614</v>
      </c>
      <c r="B1830" s="311" t="s">
        <v>1615</v>
      </c>
      <c r="C1830" s="311" t="s">
        <v>5</v>
      </c>
      <c r="D1830" s="312">
        <v>4.54</v>
      </c>
    </row>
    <row r="1831" spans="1:4">
      <c r="A1831" s="310" t="s">
        <v>1616</v>
      </c>
      <c r="B1831" s="311" t="s">
        <v>1617</v>
      </c>
      <c r="C1831" s="311" t="s">
        <v>5</v>
      </c>
      <c r="D1831" s="312">
        <v>24.63</v>
      </c>
    </row>
    <row r="1832" spans="1:4">
      <c r="A1832" s="310" t="s">
        <v>1618</v>
      </c>
      <c r="B1832" s="311" t="s">
        <v>1619</v>
      </c>
      <c r="C1832" s="311" t="s">
        <v>5</v>
      </c>
      <c r="D1832" s="312">
        <v>24.63</v>
      </c>
    </row>
    <row r="1833" spans="1:4">
      <c r="A1833" s="310" t="s">
        <v>1639</v>
      </c>
      <c r="B1833" s="311" t="s">
        <v>25214</v>
      </c>
      <c r="C1833" s="311" t="s">
        <v>5</v>
      </c>
      <c r="D1833" s="312">
        <v>0.69</v>
      </c>
    </row>
    <row r="1834" spans="1:4">
      <c r="A1834" s="310" t="s">
        <v>1648</v>
      </c>
      <c r="B1834" s="311" t="s">
        <v>25215</v>
      </c>
      <c r="C1834" s="311" t="s">
        <v>5</v>
      </c>
      <c r="D1834" s="312">
        <v>0.57999999999999996</v>
      </c>
    </row>
    <row r="1835" spans="1:4">
      <c r="A1835" s="310" t="s">
        <v>1633</v>
      </c>
      <c r="B1835" s="311" t="s">
        <v>1634</v>
      </c>
      <c r="C1835" s="311" t="s">
        <v>5</v>
      </c>
      <c r="D1835" s="312">
        <v>1.06</v>
      </c>
    </row>
    <row r="1836" spans="1:4">
      <c r="A1836" s="310" t="s">
        <v>1635</v>
      </c>
      <c r="B1836" s="311" t="s">
        <v>1636</v>
      </c>
      <c r="C1836" s="311" t="s">
        <v>5</v>
      </c>
      <c r="D1836" s="312">
        <v>0.78</v>
      </c>
    </row>
    <row r="1837" spans="1:4">
      <c r="A1837" s="310" t="s">
        <v>1637</v>
      </c>
      <c r="B1837" s="311" t="s">
        <v>1638</v>
      </c>
      <c r="C1837" s="311" t="s">
        <v>5</v>
      </c>
      <c r="D1837" s="312">
        <v>0.66</v>
      </c>
    </row>
    <row r="1838" spans="1:4">
      <c r="A1838" s="310" t="s">
        <v>1640</v>
      </c>
      <c r="B1838" s="311" t="s">
        <v>1641</v>
      </c>
      <c r="C1838" s="311" t="s">
        <v>5</v>
      </c>
      <c r="D1838" s="312">
        <v>2.61</v>
      </c>
    </row>
    <row r="1839" spans="1:4">
      <c r="A1839" s="310" t="s">
        <v>1642</v>
      </c>
      <c r="B1839" s="311" t="s">
        <v>1643</v>
      </c>
      <c r="C1839" s="311" t="s">
        <v>5</v>
      </c>
      <c r="D1839" s="312">
        <v>2.15</v>
      </c>
    </row>
    <row r="1840" spans="1:4">
      <c r="A1840" s="310" t="s">
        <v>1644</v>
      </c>
      <c r="B1840" s="311" t="s">
        <v>1645</v>
      </c>
      <c r="C1840" s="311" t="s">
        <v>5</v>
      </c>
      <c r="D1840" s="312">
        <v>8.5399999999999991</v>
      </c>
    </row>
    <row r="1841" spans="1:4">
      <c r="A1841" s="310" t="s">
        <v>1646</v>
      </c>
      <c r="B1841" s="311" t="s">
        <v>1647</v>
      </c>
      <c r="C1841" s="311" t="s">
        <v>5</v>
      </c>
      <c r="D1841" s="312">
        <v>5.0199999999999996</v>
      </c>
    </row>
    <row r="1842" spans="1:4">
      <c r="A1842" s="310" t="s">
        <v>1649</v>
      </c>
      <c r="B1842" s="311" t="s">
        <v>1650</v>
      </c>
      <c r="C1842" s="311" t="s">
        <v>5</v>
      </c>
      <c r="D1842" s="312">
        <v>5.12</v>
      </c>
    </row>
    <row r="1843" spans="1:4">
      <c r="A1843" s="310" t="s">
        <v>1717</v>
      </c>
      <c r="B1843" s="311" t="s">
        <v>1718</v>
      </c>
      <c r="C1843" s="311" t="s">
        <v>5</v>
      </c>
      <c r="D1843" s="312">
        <v>5.45</v>
      </c>
    </row>
    <row r="1844" spans="1:4">
      <c r="A1844" s="310" t="s">
        <v>1725</v>
      </c>
      <c r="B1844" s="311" t="s">
        <v>1726</v>
      </c>
      <c r="C1844" s="311" t="s">
        <v>40</v>
      </c>
      <c r="D1844" s="312">
        <v>8.75</v>
      </c>
    </row>
    <row r="1845" spans="1:4">
      <c r="A1845" s="310" t="s">
        <v>1777</v>
      </c>
      <c r="B1845" s="311" t="s">
        <v>1778</v>
      </c>
      <c r="C1845" s="311" t="s">
        <v>40</v>
      </c>
      <c r="D1845" s="312">
        <v>35.06</v>
      </c>
    </row>
    <row r="1846" spans="1:4">
      <c r="A1846" s="310" t="s">
        <v>1779</v>
      </c>
      <c r="B1846" s="311" t="s">
        <v>432</v>
      </c>
      <c r="C1846" s="311" t="s">
        <v>40</v>
      </c>
      <c r="D1846" s="312">
        <v>7.41</v>
      </c>
    </row>
    <row r="1847" spans="1:4">
      <c r="A1847" s="310" t="s">
        <v>1780</v>
      </c>
      <c r="B1847" s="311" t="s">
        <v>1781</v>
      </c>
      <c r="C1847" s="311" t="s">
        <v>40</v>
      </c>
      <c r="D1847" s="312">
        <v>91.15</v>
      </c>
    </row>
    <row r="1848" spans="1:4">
      <c r="A1848" s="310" t="s">
        <v>1782</v>
      </c>
      <c r="B1848" s="311" t="s">
        <v>433</v>
      </c>
      <c r="C1848" s="311" t="s">
        <v>40</v>
      </c>
      <c r="D1848" s="312">
        <v>11.8</v>
      </c>
    </row>
    <row r="1849" spans="1:4">
      <c r="A1849" s="310" t="s">
        <v>1783</v>
      </c>
      <c r="B1849" s="311" t="s">
        <v>434</v>
      </c>
      <c r="C1849" s="311" t="s">
        <v>40</v>
      </c>
      <c r="D1849" s="312">
        <v>18.22</v>
      </c>
    </row>
    <row r="1850" spans="1:4">
      <c r="A1850" s="310" t="s">
        <v>1784</v>
      </c>
      <c r="B1850" s="311" t="s">
        <v>435</v>
      </c>
      <c r="C1850" s="311" t="s">
        <v>40</v>
      </c>
      <c r="D1850" s="312">
        <v>25.18</v>
      </c>
    </row>
    <row r="1851" spans="1:4">
      <c r="A1851" s="310" t="s">
        <v>1785</v>
      </c>
      <c r="B1851" s="311" t="s">
        <v>431</v>
      </c>
      <c r="C1851" s="311" t="s">
        <v>40</v>
      </c>
      <c r="D1851" s="312">
        <v>5.88</v>
      </c>
    </row>
    <row r="1852" spans="1:4">
      <c r="A1852" s="310" t="s">
        <v>1786</v>
      </c>
      <c r="B1852" s="311" t="s">
        <v>436</v>
      </c>
      <c r="C1852" s="311" t="s">
        <v>40</v>
      </c>
      <c r="D1852" s="312">
        <v>49.4</v>
      </c>
    </row>
    <row r="1853" spans="1:4">
      <c r="A1853" s="310" t="s">
        <v>1787</v>
      </c>
      <c r="B1853" s="311" t="s">
        <v>437</v>
      </c>
      <c r="C1853" s="311" t="s">
        <v>40</v>
      </c>
      <c r="D1853" s="312">
        <v>3.95</v>
      </c>
    </row>
    <row r="1854" spans="1:4">
      <c r="A1854" s="310" t="s">
        <v>1921</v>
      </c>
      <c r="B1854" s="311" t="s">
        <v>1922</v>
      </c>
      <c r="C1854" s="311" t="s">
        <v>40</v>
      </c>
      <c r="D1854" s="312">
        <v>5.95</v>
      </c>
    </row>
    <row r="1855" spans="1:4" ht="22.5">
      <c r="A1855" s="310" t="s">
        <v>1941</v>
      </c>
      <c r="B1855" s="311" t="s">
        <v>305</v>
      </c>
      <c r="C1855" s="311" t="s">
        <v>40</v>
      </c>
      <c r="D1855" s="312">
        <v>210.19</v>
      </c>
    </row>
    <row r="1856" spans="1:4">
      <c r="A1856" s="310" t="s">
        <v>1942</v>
      </c>
      <c r="B1856" s="311" t="s">
        <v>1943</v>
      </c>
      <c r="C1856" s="311" t="s">
        <v>40</v>
      </c>
      <c r="D1856" s="312">
        <v>3.84</v>
      </c>
    </row>
    <row r="1857" spans="1:4">
      <c r="A1857" s="310" t="s">
        <v>1944</v>
      </c>
      <c r="B1857" s="311" t="s">
        <v>1945</v>
      </c>
      <c r="C1857" s="311" t="s">
        <v>40</v>
      </c>
      <c r="D1857" s="312">
        <v>5.04</v>
      </c>
    </row>
    <row r="1858" spans="1:4">
      <c r="A1858" s="310" t="s">
        <v>1946</v>
      </c>
      <c r="B1858" s="311" t="s">
        <v>1947</v>
      </c>
      <c r="C1858" s="311" t="s">
        <v>40</v>
      </c>
      <c r="D1858" s="312">
        <v>5.3</v>
      </c>
    </row>
    <row r="1859" spans="1:4">
      <c r="A1859" s="310" t="s">
        <v>1948</v>
      </c>
      <c r="B1859" s="311" t="s">
        <v>1949</v>
      </c>
      <c r="C1859" s="311" t="s">
        <v>40</v>
      </c>
      <c r="D1859" s="312">
        <v>5.71</v>
      </c>
    </row>
    <row r="1860" spans="1:4">
      <c r="A1860" s="310" t="s">
        <v>1950</v>
      </c>
      <c r="B1860" s="311" t="s">
        <v>1951</v>
      </c>
      <c r="C1860" s="311" t="s">
        <v>40</v>
      </c>
      <c r="D1860" s="312">
        <v>5.85</v>
      </c>
    </row>
    <row r="1861" spans="1:4">
      <c r="A1861" s="310" t="s">
        <v>1952</v>
      </c>
      <c r="B1861" s="311" t="s">
        <v>1953</v>
      </c>
      <c r="C1861" s="311" t="s">
        <v>40</v>
      </c>
      <c r="D1861" s="312">
        <v>64.37</v>
      </c>
    </row>
    <row r="1862" spans="1:4">
      <c r="A1862" s="310" t="s">
        <v>1954</v>
      </c>
      <c r="B1862" s="311" t="s">
        <v>1955</v>
      </c>
      <c r="C1862" s="311" t="s">
        <v>40</v>
      </c>
      <c r="D1862" s="312">
        <v>79.75</v>
      </c>
    </row>
    <row r="1863" spans="1:4">
      <c r="A1863" s="310" t="s">
        <v>1956</v>
      </c>
      <c r="B1863" s="311" t="s">
        <v>1957</v>
      </c>
      <c r="C1863" s="311" t="s">
        <v>40</v>
      </c>
      <c r="D1863" s="312">
        <v>8.99</v>
      </c>
    </row>
    <row r="1864" spans="1:4">
      <c r="A1864" s="310" t="s">
        <v>1958</v>
      </c>
      <c r="B1864" s="311" t="s">
        <v>1959</v>
      </c>
      <c r="C1864" s="311" t="s">
        <v>40</v>
      </c>
      <c r="D1864" s="312">
        <v>97.77</v>
      </c>
    </row>
    <row r="1865" spans="1:4">
      <c r="A1865" s="310" t="s">
        <v>1960</v>
      </c>
      <c r="B1865" s="311" t="s">
        <v>1961</v>
      </c>
      <c r="C1865" s="311" t="s">
        <v>40</v>
      </c>
      <c r="D1865" s="312">
        <v>1.86</v>
      </c>
    </row>
    <row r="1866" spans="1:4">
      <c r="A1866" s="310" t="s">
        <v>1962</v>
      </c>
      <c r="B1866" s="311" t="s">
        <v>1963</v>
      </c>
      <c r="C1866" s="311" t="s">
        <v>40</v>
      </c>
      <c r="D1866" s="312">
        <v>128.75</v>
      </c>
    </row>
    <row r="1867" spans="1:4">
      <c r="A1867" s="310" t="s">
        <v>1964</v>
      </c>
      <c r="B1867" s="311" t="s">
        <v>1965</v>
      </c>
      <c r="C1867" s="311" t="s">
        <v>40</v>
      </c>
      <c r="D1867" s="312">
        <v>13.67</v>
      </c>
    </row>
    <row r="1868" spans="1:4">
      <c r="A1868" s="310" t="s">
        <v>1966</v>
      </c>
      <c r="B1868" s="311" t="s">
        <v>438</v>
      </c>
      <c r="C1868" s="311" t="s">
        <v>40</v>
      </c>
      <c r="D1868" s="312">
        <v>161.12</v>
      </c>
    </row>
    <row r="1869" spans="1:4">
      <c r="A1869" s="310" t="s">
        <v>1967</v>
      </c>
      <c r="B1869" s="311" t="s">
        <v>1968</v>
      </c>
      <c r="C1869" s="311" t="s">
        <v>40</v>
      </c>
      <c r="D1869" s="312">
        <v>18.850000000000001</v>
      </c>
    </row>
    <row r="1870" spans="1:4">
      <c r="A1870" s="310" t="s">
        <v>1969</v>
      </c>
      <c r="B1870" s="311" t="s">
        <v>1970</v>
      </c>
      <c r="C1870" s="311" t="s">
        <v>40</v>
      </c>
      <c r="D1870" s="312">
        <v>2.67</v>
      </c>
    </row>
    <row r="1871" spans="1:4">
      <c r="A1871" s="310" t="s">
        <v>1971</v>
      </c>
      <c r="B1871" s="311" t="s">
        <v>1972</v>
      </c>
      <c r="C1871" s="311" t="s">
        <v>40</v>
      </c>
      <c r="D1871" s="312">
        <v>26.87</v>
      </c>
    </row>
    <row r="1872" spans="1:4">
      <c r="A1872" s="310" t="s">
        <v>1973</v>
      </c>
      <c r="B1872" s="311" t="s">
        <v>1974</v>
      </c>
      <c r="C1872" s="311" t="s">
        <v>40</v>
      </c>
      <c r="D1872" s="312">
        <v>3.65</v>
      </c>
    </row>
    <row r="1873" spans="1:4">
      <c r="A1873" s="310" t="s">
        <v>1975</v>
      </c>
      <c r="B1873" s="311" t="s">
        <v>1976</v>
      </c>
      <c r="C1873" s="311" t="s">
        <v>40</v>
      </c>
      <c r="D1873" s="312">
        <v>37.22</v>
      </c>
    </row>
    <row r="1874" spans="1:4">
      <c r="A1874" s="310" t="s">
        <v>1977</v>
      </c>
      <c r="B1874" s="311" t="s">
        <v>1978</v>
      </c>
      <c r="C1874" s="311" t="s">
        <v>40</v>
      </c>
      <c r="D1874" s="312">
        <v>49.45</v>
      </c>
    </row>
    <row r="1875" spans="1:4">
      <c r="A1875" s="310" t="s">
        <v>2077</v>
      </c>
      <c r="B1875" s="311" t="s">
        <v>2078</v>
      </c>
      <c r="C1875" s="311" t="s">
        <v>40</v>
      </c>
      <c r="D1875" s="312">
        <v>95.3</v>
      </c>
    </row>
    <row r="1876" spans="1:4">
      <c r="A1876" s="310" t="s">
        <v>2079</v>
      </c>
      <c r="B1876" s="311" t="s">
        <v>2080</v>
      </c>
      <c r="C1876" s="311" t="s">
        <v>40</v>
      </c>
      <c r="D1876" s="312">
        <v>150.63</v>
      </c>
    </row>
    <row r="1877" spans="1:4">
      <c r="A1877" s="310" t="s">
        <v>2081</v>
      </c>
      <c r="B1877" s="311" t="s">
        <v>2082</v>
      </c>
      <c r="C1877" s="311" t="s">
        <v>40</v>
      </c>
      <c r="D1877" s="312">
        <v>39.840000000000003</v>
      </c>
    </row>
    <row r="1878" spans="1:4">
      <c r="A1878" s="310" t="s">
        <v>2084</v>
      </c>
      <c r="B1878" s="311" t="s">
        <v>2083</v>
      </c>
      <c r="C1878" s="311" t="s">
        <v>40</v>
      </c>
      <c r="D1878" s="312">
        <v>41.23</v>
      </c>
    </row>
    <row r="1879" spans="1:4">
      <c r="A1879" s="310" t="s">
        <v>2085</v>
      </c>
      <c r="B1879" s="311" t="s">
        <v>2086</v>
      </c>
      <c r="C1879" s="311" t="s">
        <v>40</v>
      </c>
      <c r="D1879" s="312">
        <v>57.42</v>
      </c>
    </row>
    <row r="1880" spans="1:4">
      <c r="A1880" s="310" t="s">
        <v>2087</v>
      </c>
      <c r="B1880" s="311" t="s">
        <v>2088</v>
      </c>
      <c r="C1880" s="311" t="s">
        <v>40</v>
      </c>
      <c r="D1880" s="312">
        <v>8.91</v>
      </c>
    </row>
    <row r="1881" spans="1:4">
      <c r="A1881" s="310" t="s">
        <v>2089</v>
      </c>
      <c r="B1881" s="311" t="s">
        <v>2090</v>
      </c>
      <c r="C1881" s="311" t="s">
        <v>40</v>
      </c>
      <c r="D1881" s="312">
        <v>13.62</v>
      </c>
    </row>
    <row r="1882" spans="1:4">
      <c r="A1882" s="310" t="s">
        <v>2091</v>
      </c>
      <c r="B1882" s="311" t="s">
        <v>2092</v>
      </c>
      <c r="C1882" s="311" t="s">
        <v>40</v>
      </c>
      <c r="D1882" s="312">
        <v>18.510000000000002</v>
      </c>
    </row>
    <row r="1883" spans="1:4">
      <c r="A1883" s="310" t="s">
        <v>2093</v>
      </c>
      <c r="B1883" s="311" t="s">
        <v>2094</v>
      </c>
      <c r="C1883" s="311" t="s">
        <v>40</v>
      </c>
      <c r="D1883" s="312">
        <v>62.49</v>
      </c>
    </row>
    <row r="1884" spans="1:4">
      <c r="A1884" s="310" t="s">
        <v>2095</v>
      </c>
      <c r="B1884" s="311" t="s">
        <v>2096</v>
      </c>
      <c r="C1884" s="311" t="s">
        <v>40</v>
      </c>
      <c r="D1884" s="312">
        <v>77.98</v>
      </c>
    </row>
    <row r="1885" spans="1:4">
      <c r="A1885" s="310" t="s">
        <v>2097</v>
      </c>
      <c r="B1885" s="311" t="s">
        <v>2098</v>
      </c>
      <c r="C1885" s="311" t="s">
        <v>40</v>
      </c>
      <c r="D1885" s="312">
        <v>95.71</v>
      </c>
    </row>
    <row r="1886" spans="1:4">
      <c r="A1886" s="310" t="s">
        <v>2099</v>
      </c>
      <c r="B1886" s="311" t="s">
        <v>2100</v>
      </c>
      <c r="C1886" s="311" t="s">
        <v>40</v>
      </c>
      <c r="D1886" s="312">
        <v>126.47</v>
      </c>
    </row>
    <row r="1887" spans="1:4">
      <c r="A1887" s="310" t="s">
        <v>2101</v>
      </c>
      <c r="B1887" s="311" t="s">
        <v>2102</v>
      </c>
      <c r="C1887" s="311" t="s">
        <v>40</v>
      </c>
      <c r="D1887" s="312">
        <v>156.52000000000001</v>
      </c>
    </row>
    <row r="1888" spans="1:4">
      <c r="A1888" s="310" t="s">
        <v>2103</v>
      </c>
      <c r="B1888" s="311" t="s">
        <v>2104</v>
      </c>
      <c r="C1888" s="311" t="s">
        <v>40</v>
      </c>
      <c r="D1888" s="312">
        <v>202.51</v>
      </c>
    </row>
    <row r="1889" spans="1:4">
      <c r="A1889" s="310" t="s">
        <v>2105</v>
      </c>
      <c r="B1889" s="311" t="s">
        <v>2106</v>
      </c>
      <c r="C1889" s="311" t="s">
        <v>40</v>
      </c>
      <c r="D1889" s="312">
        <v>250.92</v>
      </c>
    </row>
    <row r="1890" spans="1:4">
      <c r="A1890" s="310" t="s">
        <v>2107</v>
      </c>
      <c r="B1890" s="311" t="s">
        <v>2108</v>
      </c>
      <c r="C1890" s="311" t="s">
        <v>40</v>
      </c>
      <c r="D1890" s="312">
        <v>26.26</v>
      </c>
    </row>
    <row r="1891" spans="1:4">
      <c r="A1891" s="310" t="s">
        <v>2109</v>
      </c>
      <c r="B1891" s="311" t="s">
        <v>2110</v>
      </c>
      <c r="C1891" s="311" t="s">
        <v>40</v>
      </c>
      <c r="D1891" s="312">
        <v>36.270000000000003</v>
      </c>
    </row>
    <row r="1892" spans="1:4">
      <c r="A1892" s="310" t="s">
        <v>2111</v>
      </c>
      <c r="B1892" s="311" t="s">
        <v>2112</v>
      </c>
      <c r="C1892" s="311" t="s">
        <v>40</v>
      </c>
      <c r="D1892" s="312">
        <v>49.14</v>
      </c>
    </row>
    <row r="1893" spans="1:4">
      <c r="A1893" s="310" t="s">
        <v>2113</v>
      </c>
      <c r="B1893" s="311" t="s">
        <v>441</v>
      </c>
      <c r="C1893" s="311" t="s">
        <v>40</v>
      </c>
      <c r="D1893" s="312">
        <v>5.69</v>
      </c>
    </row>
    <row r="1894" spans="1:4">
      <c r="A1894" s="310" t="s">
        <v>2114</v>
      </c>
      <c r="B1894" s="311" t="s">
        <v>2115</v>
      </c>
      <c r="C1894" s="311" t="s">
        <v>40</v>
      </c>
      <c r="D1894" s="312">
        <v>1.96</v>
      </c>
    </row>
    <row r="1895" spans="1:4">
      <c r="A1895" s="310" t="s">
        <v>2116</v>
      </c>
      <c r="B1895" s="311" t="s">
        <v>439</v>
      </c>
      <c r="C1895" s="311" t="s">
        <v>40</v>
      </c>
      <c r="D1895" s="312">
        <v>2.88</v>
      </c>
    </row>
    <row r="1896" spans="1:4">
      <c r="A1896" s="310" t="s">
        <v>2117</v>
      </c>
      <c r="B1896" s="311" t="s">
        <v>440</v>
      </c>
      <c r="C1896" s="311" t="s">
        <v>40</v>
      </c>
      <c r="D1896" s="312">
        <v>3.26</v>
      </c>
    </row>
    <row r="1897" spans="1:4">
      <c r="A1897" s="310" t="s">
        <v>2118</v>
      </c>
      <c r="B1897" s="311" t="s">
        <v>2119</v>
      </c>
      <c r="C1897" s="311" t="s">
        <v>40</v>
      </c>
      <c r="D1897" s="312">
        <v>1.2</v>
      </c>
    </row>
    <row r="1898" spans="1:4">
      <c r="A1898" s="310" t="s">
        <v>2120</v>
      </c>
      <c r="B1898" s="311" t="s">
        <v>2121</v>
      </c>
      <c r="C1898" s="311" t="s">
        <v>40</v>
      </c>
      <c r="D1898" s="312">
        <v>1.5</v>
      </c>
    </row>
    <row r="1899" spans="1:4">
      <c r="A1899" s="310" t="s">
        <v>2124</v>
      </c>
      <c r="B1899" s="311" t="s">
        <v>2125</v>
      </c>
      <c r="C1899" s="311" t="s">
        <v>40</v>
      </c>
      <c r="D1899" s="312">
        <v>1.86</v>
      </c>
    </row>
    <row r="1900" spans="1:4">
      <c r="A1900" s="310" t="s">
        <v>2127</v>
      </c>
      <c r="B1900" s="311" t="s">
        <v>2128</v>
      </c>
      <c r="C1900" s="311" t="s">
        <v>40</v>
      </c>
      <c r="D1900" s="312">
        <v>1.4</v>
      </c>
    </row>
    <row r="1901" spans="1:4">
      <c r="A1901" s="310" t="s">
        <v>2129</v>
      </c>
      <c r="B1901" s="311" t="s">
        <v>2130</v>
      </c>
      <c r="C1901" s="311" t="s">
        <v>40</v>
      </c>
      <c r="D1901" s="312">
        <v>1.42</v>
      </c>
    </row>
    <row r="1902" spans="1:4">
      <c r="A1902" s="310" t="s">
        <v>2131</v>
      </c>
      <c r="B1902" s="311" t="s">
        <v>2132</v>
      </c>
      <c r="C1902" s="311" t="s">
        <v>40</v>
      </c>
      <c r="D1902" s="312">
        <v>1.96</v>
      </c>
    </row>
    <row r="1903" spans="1:4">
      <c r="A1903" s="310" t="s">
        <v>2122</v>
      </c>
      <c r="B1903" s="311" t="s">
        <v>2123</v>
      </c>
      <c r="C1903" s="311" t="s">
        <v>40</v>
      </c>
      <c r="D1903" s="312">
        <v>2.39</v>
      </c>
    </row>
    <row r="1904" spans="1:4">
      <c r="A1904" s="310" t="s">
        <v>2126</v>
      </c>
      <c r="B1904" s="311" t="s">
        <v>442</v>
      </c>
      <c r="C1904" s="311" t="s">
        <v>40</v>
      </c>
      <c r="D1904" s="312">
        <v>56.08</v>
      </c>
    </row>
    <row r="1905" spans="1:4">
      <c r="A1905" s="310" t="s">
        <v>2133</v>
      </c>
      <c r="B1905" s="311" t="s">
        <v>2134</v>
      </c>
      <c r="C1905" s="311" t="s">
        <v>40</v>
      </c>
      <c r="D1905" s="312">
        <v>6.8</v>
      </c>
    </row>
    <row r="1906" spans="1:4">
      <c r="A1906" s="310" t="s">
        <v>2135</v>
      </c>
      <c r="B1906" s="311" t="s">
        <v>2136</v>
      </c>
      <c r="C1906" s="311" t="s">
        <v>40</v>
      </c>
      <c r="D1906" s="312">
        <v>3.3</v>
      </c>
    </row>
    <row r="1907" spans="1:4">
      <c r="A1907" s="310" t="s">
        <v>2137</v>
      </c>
      <c r="B1907" s="311" t="s">
        <v>2138</v>
      </c>
      <c r="C1907" s="311" t="s">
        <v>40</v>
      </c>
      <c r="D1907" s="312">
        <v>3.8</v>
      </c>
    </row>
    <row r="1908" spans="1:4">
      <c r="A1908" s="310" t="s">
        <v>2139</v>
      </c>
      <c r="B1908" s="311" t="s">
        <v>2140</v>
      </c>
      <c r="C1908" s="311" t="s">
        <v>40</v>
      </c>
      <c r="D1908" s="312">
        <v>0.61</v>
      </c>
    </row>
    <row r="1909" spans="1:4">
      <c r="A1909" s="310" t="s">
        <v>2141</v>
      </c>
      <c r="B1909" s="311" t="s">
        <v>2142</v>
      </c>
      <c r="C1909" s="311" t="s">
        <v>40</v>
      </c>
      <c r="D1909" s="312">
        <v>1.06</v>
      </c>
    </row>
    <row r="1910" spans="1:4">
      <c r="A1910" s="310" t="s">
        <v>2143</v>
      </c>
      <c r="B1910" s="311" t="s">
        <v>2144</v>
      </c>
      <c r="C1910" s="311" t="s">
        <v>40</v>
      </c>
      <c r="D1910" s="312">
        <v>1.64</v>
      </c>
    </row>
    <row r="1911" spans="1:4">
      <c r="A1911" s="310" t="s">
        <v>2145</v>
      </c>
      <c r="B1911" s="311" t="s">
        <v>2146</v>
      </c>
      <c r="C1911" s="311" t="s">
        <v>40</v>
      </c>
      <c r="D1911" s="312">
        <v>2.09</v>
      </c>
    </row>
    <row r="1912" spans="1:4">
      <c r="A1912" s="310" t="s">
        <v>2147</v>
      </c>
      <c r="B1912" s="311" t="s">
        <v>2148</v>
      </c>
      <c r="C1912" s="311" t="s">
        <v>40</v>
      </c>
      <c r="D1912" s="312">
        <v>2.81</v>
      </c>
    </row>
    <row r="1913" spans="1:4">
      <c r="A1913" s="310" t="s">
        <v>2149</v>
      </c>
      <c r="B1913" s="311" t="s">
        <v>2150</v>
      </c>
      <c r="C1913" s="311" t="s">
        <v>40</v>
      </c>
      <c r="D1913" s="312">
        <v>3.24</v>
      </c>
    </row>
    <row r="1914" spans="1:4">
      <c r="A1914" s="310" t="s">
        <v>2151</v>
      </c>
      <c r="B1914" s="311" t="s">
        <v>2152</v>
      </c>
      <c r="C1914" s="311" t="s">
        <v>40</v>
      </c>
      <c r="D1914" s="312">
        <v>6.35</v>
      </c>
    </row>
    <row r="1915" spans="1:4">
      <c r="A1915" s="310" t="s">
        <v>2153</v>
      </c>
      <c r="B1915" s="311" t="s">
        <v>2154</v>
      </c>
      <c r="C1915" s="311" t="s">
        <v>40</v>
      </c>
      <c r="D1915" s="312">
        <v>48.59</v>
      </c>
    </row>
    <row r="1916" spans="1:4">
      <c r="A1916" s="310" t="s">
        <v>2155</v>
      </c>
      <c r="B1916" s="311" t="s">
        <v>2156</v>
      </c>
      <c r="C1916" s="311" t="s">
        <v>40</v>
      </c>
      <c r="D1916" s="312">
        <v>12.31</v>
      </c>
    </row>
    <row r="1917" spans="1:4">
      <c r="A1917" s="310" t="s">
        <v>2157</v>
      </c>
      <c r="B1917" s="311" t="s">
        <v>2158</v>
      </c>
      <c r="C1917" s="311" t="s">
        <v>40</v>
      </c>
      <c r="D1917" s="312">
        <v>119.71</v>
      </c>
    </row>
    <row r="1918" spans="1:4">
      <c r="A1918" s="310" t="s">
        <v>2159</v>
      </c>
      <c r="B1918" s="311" t="s">
        <v>2160</v>
      </c>
      <c r="C1918" s="311" t="s">
        <v>40</v>
      </c>
      <c r="D1918" s="312">
        <v>16.760000000000002</v>
      </c>
    </row>
    <row r="1919" spans="1:4">
      <c r="A1919" s="310" t="s">
        <v>2161</v>
      </c>
      <c r="B1919" s="311" t="s">
        <v>2162</v>
      </c>
      <c r="C1919" s="311" t="s">
        <v>40</v>
      </c>
      <c r="D1919" s="312">
        <v>29.75</v>
      </c>
    </row>
    <row r="1920" spans="1:4">
      <c r="A1920" s="310" t="s">
        <v>2163</v>
      </c>
      <c r="B1920" s="311" t="s">
        <v>2164</v>
      </c>
      <c r="C1920" s="311" t="s">
        <v>40</v>
      </c>
      <c r="D1920" s="312">
        <v>8.24</v>
      </c>
    </row>
    <row r="1921" spans="1:4">
      <c r="A1921" s="310" t="s">
        <v>2165</v>
      </c>
      <c r="B1921" s="311" t="s">
        <v>2166</v>
      </c>
      <c r="C1921" s="311" t="s">
        <v>40</v>
      </c>
      <c r="D1921" s="312">
        <v>59.87</v>
      </c>
    </row>
    <row r="1922" spans="1:4">
      <c r="A1922" s="310" t="s">
        <v>2167</v>
      </c>
      <c r="B1922" s="311" t="s">
        <v>2168</v>
      </c>
      <c r="C1922" s="311" t="s">
        <v>40</v>
      </c>
      <c r="D1922" s="312">
        <v>14.35</v>
      </c>
    </row>
    <row r="1923" spans="1:4">
      <c r="A1923" s="310" t="s">
        <v>2169</v>
      </c>
      <c r="B1923" s="311" t="s">
        <v>2170</v>
      </c>
      <c r="C1923" s="311" t="s">
        <v>40</v>
      </c>
      <c r="D1923" s="312">
        <v>72.98</v>
      </c>
    </row>
    <row r="1924" spans="1:4">
      <c r="A1924" s="310" t="s">
        <v>2171</v>
      </c>
      <c r="B1924" s="311" t="s">
        <v>2172</v>
      </c>
      <c r="C1924" s="311" t="s">
        <v>40</v>
      </c>
      <c r="D1924" s="312">
        <v>19.47</v>
      </c>
    </row>
    <row r="1925" spans="1:4">
      <c r="A1925" s="310" t="s">
        <v>2173</v>
      </c>
      <c r="B1925" s="311" t="s">
        <v>2174</v>
      </c>
      <c r="C1925" s="311" t="s">
        <v>40</v>
      </c>
      <c r="D1925" s="312">
        <v>29.75</v>
      </c>
    </row>
    <row r="1926" spans="1:4">
      <c r="A1926" s="310" t="s">
        <v>2175</v>
      </c>
      <c r="B1926" s="311" t="s">
        <v>443</v>
      </c>
      <c r="C1926" s="311" t="s">
        <v>40</v>
      </c>
      <c r="D1926" s="312">
        <v>29.56</v>
      </c>
    </row>
    <row r="1927" spans="1:4">
      <c r="A1927" s="310" t="s">
        <v>2198</v>
      </c>
      <c r="B1927" s="311" t="s">
        <v>2199</v>
      </c>
      <c r="C1927" s="311" t="s">
        <v>5</v>
      </c>
      <c r="D1927" s="312">
        <v>85.24</v>
      </c>
    </row>
    <row r="1928" spans="1:4">
      <c r="A1928" s="310" t="s">
        <v>2200</v>
      </c>
      <c r="B1928" s="311" t="s">
        <v>2201</v>
      </c>
      <c r="C1928" s="311" t="s">
        <v>5</v>
      </c>
      <c r="D1928" s="312">
        <v>74.83</v>
      </c>
    </row>
    <row r="1929" spans="1:4">
      <c r="A1929" s="310" t="s">
        <v>2232</v>
      </c>
      <c r="B1929" s="311" t="s">
        <v>2233</v>
      </c>
      <c r="C1929" s="311" t="s">
        <v>5</v>
      </c>
      <c r="D1929" s="312">
        <v>3.52</v>
      </c>
    </row>
    <row r="1930" spans="1:4">
      <c r="A1930" s="310" t="s">
        <v>2244</v>
      </c>
      <c r="B1930" s="311" t="s">
        <v>2245</v>
      </c>
      <c r="C1930" s="311" t="s">
        <v>5</v>
      </c>
      <c r="D1930" s="312">
        <v>5.18</v>
      </c>
    </row>
    <row r="1931" spans="1:4">
      <c r="A1931" s="310" t="s">
        <v>25216</v>
      </c>
      <c r="B1931" s="311" t="s">
        <v>25217</v>
      </c>
      <c r="C1931" s="311" t="s">
        <v>5</v>
      </c>
      <c r="D1931" s="312">
        <v>14.89</v>
      </c>
    </row>
    <row r="1932" spans="1:4">
      <c r="A1932" s="310" t="s">
        <v>25218</v>
      </c>
      <c r="B1932" s="311" t="s">
        <v>25219</v>
      </c>
      <c r="C1932" s="311" t="s">
        <v>5</v>
      </c>
      <c r="D1932" s="312">
        <v>18.78</v>
      </c>
    </row>
    <row r="1933" spans="1:4">
      <c r="A1933" s="310" t="s">
        <v>2250</v>
      </c>
      <c r="B1933" s="311" t="s">
        <v>2251</v>
      </c>
      <c r="C1933" s="311" t="s">
        <v>5</v>
      </c>
      <c r="D1933" s="312">
        <v>37.39</v>
      </c>
    </row>
    <row r="1934" spans="1:4">
      <c r="A1934" s="310" t="s">
        <v>2254</v>
      </c>
      <c r="B1934" s="311" t="s">
        <v>2255</v>
      </c>
      <c r="C1934" s="311" t="s">
        <v>5</v>
      </c>
      <c r="D1934" s="312">
        <v>1.76</v>
      </c>
    </row>
    <row r="1935" spans="1:4">
      <c r="A1935" s="310" t="s">
        <v>2256</v>
      </c>
      <c r="B1935" s="311" t="s">
        <v>2257</v>
      </c>
      <c r="C1935" s="311" t="s">
        <v>5</v>
      </c>
      <c r="D1935" s="312">
        <v>5.42</v>
      </c>
    </row>
    <row r="1936" spans="1:4">
      <c r="A1936" s="310" t="s">
        <v>2258</v>
      </c>
      <c r="B1936" s="311" t="s">
        <v>2259</v>
      </c>
      <c r="C1936" s="311" t="s">
        <v>5</v>
      </c>
      <c r="D1936" s="312">
        <v>51.63</v>
      </c>
    </row>
    <row r="1937" spans="1:4">
      <c r="A1937" s="310" t="s">
        <v>2260</v>
      </c>
      <c r="B1937" s="311" t="s">
        <v>2261</v>
      </c>
      <c r="C1937" s="311" t="s">
        <v>5</v>
      </c>
      <c r="D1937" s="312">
        <v>20.58</v>
      </c>
    </row>
    <row r="1938" spans="1:4">
      <c r="A1938" s="310" t="s">
        <v>2262</v>
      </c>
      <c r="B1938" s="311" t="s">
        <v>2263</v>
      </c>
      <c r="C1938" s="311" t="s">
        <v>5</v>
      </c>
      <c r="D1938" s="312">
        <v>23.89</v>
      </c>
    </row>
    <row r="1939" spans="1:4">
      <c r="A1939" s="310" t="s">
        <v>2264</v>
      </c>
      <c r="B1939" s="311" t="s">
        <v>2265</v>
      </c>
      <c r="C1939" s="311" t="s">
        <v>5</v>
      </c>
      <c r="D1939" s="312">
        <v>29.44</v>
      </c>
    </row>
    <row r="1940" spans="1:4">
      <c r="A1940" s="310" t="s">
        <v>2266</v>
      </c>
      <c r="B1940" s="311" t="s">
        <v>2267</v>
      </c>
      <c r="C1940" s="311" t="s">
        <v>5</v>
      </c>
      <c r="D1940" s="312">
        <v>133.88</v>
      </c>
    </row>
    <row r="1941" spans="1:4">
      <c r="A1941" s="310" t="s">
        <v>2272</v>
      </c>
      <c r="B1941" s="311" t="s">
        <v>2273</v>
      </c>
      <c r="C1941" s="311" t="s">
        <v>5</v>
      </c>
      <c r="D1941" s="312">
        <v>42.58</v>
      </c>
    </row>
    <row r="1942" spans="1:4">
      <c r="A1942" s="310" t="s">
        <v>2274</v>
      </c>
      <c r="B1942" s="311" t="s">
        <v>2275</v>
      </c>
      <c r="C1942" s="311" t="s">
        <v>5</v>
      </c>
      <c r="D1942" s="312">
        <v>10.210000000000001</v>
      </c>
    </row>
    <row r="1943" spans="1:4">
      <c r="A1943" s="310" t="s">
        <v>2276</v>
      </c>
      <c r="B1943" s="311" t="s">
        <v>2277</v>
      </c>
      <c r="C1943" s="311" t="s">
        <v>5</v>
      </c>
      <c r="D1943" s="312">
        <v>18.43</v>
      </c>
    </row>
    <row r="1944" spans="1:4">
      <c r="A1944" s="310" t="s">
        <v>2278</v>
      </c>
      <c r="B1944" s="311" t="s">
        <v>2279</v>
      </c>
      <c r="C1944" s="311" t="s">
        <v>5</v>
      </c>
      <c r="D1944" s="312">
        <v>26.29</v>
      </c>
    </row>
    <row r="1945" spans="1:4">
      <c r="A1945" s="310" t="s">
        <v>2280</v>
      </c>
      <c r="B1945" s="311" t="s">
        <v>2281</v>
      </c>
      <c r="C1945" s="311" t="s">
        <v>5</v>
      </c>
      <c r="D1945" s="312">
        <v>83.05</v>
      </c>
    </row>
    <row r="1946" spans="1:4">
      <c r="A1946" s="310" t="s">
        <v>2282</v>
      </c>
      <c r="B1946" s="311" t="s">
        <v>2283</v>
      </c>
      <c r="C1946" s="311" t="s">
        <v>5</v>
      </c>
      <c r="D1946" s="312">
        <v>124.22</v>
      </c>
    </row>
    <row r="1947" spans="1:4">
      <c r="A1947" s="310" t="s">
        <v>202</v>
      </c>
      <c r="B1947" s="311" t="s">
        <v>2302</v>
      </c>
      <c r="C1947" s="311" t="s">
        <v>5</v>
      </c>
      <c r="D1947" s="312">
        <v>81.93</v>
      </c>
    </row>
    <row r="1948" spans="1:4">
      <c r="A1948" s="310" t="s">
        <v>2458</v>
      </c>
      <c r="B1948" s="311" t="s">
        <v>2459</v>
      </c>
      <c r="C1948" s="311" t="s">
        <v>5</v>
      </c>
      <c r="D1948" s="312">
        <v>145.99</v>
      </c>
    </row>
    <row r="1949" spans="1:4">
      <c r="A1949" s="310" t="s">
        <v>2466</v>
      </c>
      <c r="B1949" s="311" t="s">
        <v>2467</v>
      </c>
      <c r="C1949" s="311" t="s">
        <v>40</v>
      </c>
      <c r="D1949" s="312">
        <v>8.52</v>
      </c>
    </row>
    <row r="1950" spans="1:4">
      <c r="A1950" s="310" t="s">
        <v>2468</v>
      </c>
      <c r="B1950" s="311" t="s">
        <v>2469</v>
      </c>
      <c r="C1950" s="311" t="s">
        <v>40</v>
      </c>
      <c r="D1950" s="312">
        <v>58.3</v>
      </c>
    </row>
    <row r="1951" spans="1:4">
      <c r="A1951" s="310" t="s">
        <v>2470</v>
      </c>
      <c r="B1951" s="311" t="s">
        <v>2471</v>
      </c>
      <c r="C1951" s="311" t="s">
        <v>40</v>
      </c>
      <c r="D1951" s="312">
        <v>2.72</v>
      </c>
    </row>
    <row r="1952" spans="1:4">
      <c r="A1952" s="310" t="s">
        <v>2472</v>
      </c>
      <c r="B1952" s="311" t="s">
        <v>2473</v>
      </c>
      <c r="C1952" s="311" t="s">
        <v>40</v>
      </c>
      <c r="D1952" s="312">
        <v>18.03</v>
      </c>
    </row>
    <row r="1953" spans="1:4">
      <c r="A1953" s="310" t="s">
        <v>2474</v>
      </c>
      <c r="B1953" s="311" t="s">
        <v>2475</v>
      </c>
      <c r="C1953" s="311" t="s">
        <v>40</v>
      </c>
      <c r="D1953" s="312">
        <v>61.4</v>
      </c>
    </row>
    <row r="1954" spans="1:4" ht="22.5">
      <c r="A1954" s="310" t="s">
        <v>2476</v>
      </c>
      <c r="B1954" s="311" t="s">
        <v>25220</v>
      </c>
      <c r="C1954" s="311" t="s">
        <v>5</v>
      </c>
      <c r="D1954" s="312">
        <v>4607.37</v>
      </c>
    </row>
    <row r="1955" spans="1:4">
      <c r="A1955" s="310" t="s">
        <v>2490</v>
      </c>
      <c r="B1955" s="311" t="s">
        <v>2491</v>
      </c>
      <c r="C1955" s="311" t="s">
        <v>5</v>
      </c>
      <c r="D1955" s="312">
        <v>3.51</v>
      </c>
    </row>
    <row r="1956" spans="1:4">
      <c r="A1956" s="310" t="s">
        <v>1716</v>
      </c>
      <c r="B1956" s="311" t="s">
        <v>25221</v>
      </c>
      <c r="C1956" s="311" t="s">
        <v>5</v>
      </c>
      <c r="D1956" s="312">
        <v>72.45</v>
      </c>
    </row>
    <row r="1957" spans="1:4">
      <c r="A1957" s="310" t="s">
        <v>2744</v>
      </c>
      <c r="B1957" s="311" t="s">
        <v>2745</v>
      </c>
      <c r="C1957" s="311" t="s">
        <v>5</v>
      </c>
      <c r="D1957" s="312">
        <v>4795.8599999999997</v>
      </c>
    </row>
    <row r="1958" spans="1:4">
      <c r="A1958" s="310" t="s">
        <v>2746</v>
      </c>
      <c r="B1958" s="311" t="s">
        <v>2747</v>
      </c>
      <c r="C1958" s="311" t="s">
        <v>5</v>
      </c>
      <c r="D1958" s="312">
        <v>4795.8599999999997</v>
      </c>
    </row>
    <row r="1959" spans="1:4">
      <c r="A1959" s="310" t="s">
        <v>2748</v>
      </c>
      <c r="B1959" s="311" t="s">
        <v>2749</v>
      </c>
      <c r="C1959" s="311" t="s">
        <v>5</v>
      </c>
      <c r="D1959" s="312">
        <v>4.16</v>
      </c>
    </row>
    <row r="1960" spans="1:4">
      <c r="A1960" s="310" t="s">
        <v>2758</v>
      </c>
      <c r="B1960" s="311" t="s">
        <v>25222</v>
      </c>
      <c r="C1960" s="311" t="s">
        <v>5</v>
      </c>
      <c r="D1960" s="312">
        <v>3490</v>
      </c>
    </row>
    <row r="1961" spans="1:4">
      <c r="A1961" s="310" t="s">
        <v>2773</v>
      </c>
      <c r="B1961" s="311" t="s">
        <v>2774</v>
      </c>
      <c r="C1961" s="311" t="s">
        <v>5</v>
      </c>
      <c r="D1961" s="312">
        <v>34.9</v>
      </c>
    </row>
    <row r="1962" spans="1:4">
      <c r="A1962" s="310" t="s">
        <v>2775</v>
      </c>
      <c r="B1962" s="311" t="s">
        <v>2776</v>
      </c>
      <c r="C1962" s="311" t="s">
        <v>5</v>
      </c>
      <c r="D1962" s="312">
        <v>34.9</v>
      </c>
    </row>
    <row r="1963" spans="1:4">
      <c r="A1963" s="310" t="s">
        <v>2777</v>
      </c>
      <c r="B1963" s="311" t="s">
        <v>2778</v>
      </c>
      <c r="C1963" s="311" t="s">
        <v>5</v>
      </c>
      <c r="D1963" s="312">
        <v>34.9</v>
      </c>
    </row>
    <row r="1964" spans="1:4">
      <c r="A1964" s="310" t="s">
        <v>2779</v>
      </c>
      <c r="B1964" s="311" t="s">
        <v>2780</v>
      </c>
      <c r="C1964" s="311" t="s">
        <v>5</v>
      </c>
      <c r="D1964" s="312">
        <v>15211.74</v>
      </c>
    </row>
    <row r="1965" spans="1:4">
      <c r="A1965" s="310" t="s">
        <v>2781</v>
      </c>
      <c r="B1965" s="311" t="s">
        <v>2782</v>
      </c>
      <c r="C1965" s="311" t="s">
        <v>5</v>
      </c>
      <c r="D1965" s="312">
        <v>22817.62</v>
      </c>
    </row>
    <row r="1966" spans="1:4">
      <c r="A1966" s="310" t="s">
        <v>2783</v>
      </c>
      <c r="B1966" s="311" t="s">
        <v>2784</v>
      </c>
      <c r="C1966" s="311" t="s">
        <v>5</v>
      </c>
      <c r="D1966" s="312">
        <v>7606.87</v>
      </c>
    </row>
    <row r="1967" spans="1:4">
      <c r="A1967" s="310" t="s">
        <v>2789</v>
      </c>
      <c r="B1967" s="311" t="s">
        <v>2790</v>
      </c>
      <c r="C1967" s="311" t="s">
        <v>5</v>
      </c>
      <c r="D1967" s="312">
        <v>3843.53</v>
      </c>
    </row>
    <row r="1968" spans="1:4">
      <c r="A1968" s="310" t="s">
        <v>2861</v>
      </c>
      <c r="B1968" s="311" t="s">
        <v>2862</v>
      </c>
      <c r="C1968" s="311" t="s">
        <v>5</v>
      </c>
      <c r="D1968" s="312">
        <v>74.260000000000005</v>
      </c>
    </row>
    <row r="1969" spans="1:4">
      <c r="A1969" s="310" t="s">
        <v>2863</v>
      </c>
      <c r="B1969" s="311" t="s">
        <v>2864</v>
      </c>
      <c r="C1969" s="311" t="s">
        <v>5</v>
      </c>
      <c r="D1969" s="312">
        <v>776</v>
      </c>
    </row>
    <row r="1970" spans="1:4">
      <c r="A1970" s="310" t="s">
        <v>2865</v>
      </c>
      <c r="B1970" s="311" t="s">
        <v>2866</v>
      </c>
      <c r="C1970" s="311" t="s">
        <v>5</v>
      </c>
      <c r="D1970" s="312">
        <v>280.04000000000002</v>
      </c>
    </row>
    <row r="1971" spans="1:4">
      <c r="A1971" s="310" t="s">
        <v>2869</v>
      </c>
      <c r="B1971" s="311" t="s">
        <v>2870</v>
      </c>
      <c r="C1971" s="311" t="s">
        <v>5</v>
      </c>
      <c r="D1971" s="312">
        <v>348.07</v>
      </c>
    </row>
    <row r="1972" spans="1:4">
      <c r="A1972" s="310" t="s">
        <v>2871</v>
      </c>
      <c r="B1972" s="311" t="s">
        <v>2872</v>
      </c>
      <c r="C1972" s="311" t="s">
        <v>5</v>
      </c>
      <c r="D1972" s="312">
        <v>431.08</v>
      </c>
    </row>
    <row r="1973" spans="1:4">
      <c r="A1973" s="310" t="s">
        <v>2873</v>
      </c>
      <c r="B1973" s="311" t="s">
        <v>450</v>
      </c>
      <c r="C1973" s="311" t="s">
        <v>5</v>
      </c>
      <c r="D1973" s="312">
        <v>4288</v>
      </c>
    </row>
    <row r="1974" spans="1:4">
      <c r="A1974" s="310" t="s">
        <v>2874</v>
      </c>
      <c r="B1974" s="311" t="s">
        <v>2875</v>
      </c>
      <c r="C1974" s="311" t="s">
        <v>5</v>
      </c>
      <c r="D1974" s="312">
        <v>145.09</v>
      </c>
    </row>
    <row r="1975" spans="1:4">
      <c r="A1975" s="310" t="s">
        <v>2876</v>
      </c>
      <c r="B1975" s="311" t="s">
        <v>2877</v>
      </c>
      <c r="C1975" s="311" t="s">
        <v>5</v>
      </c>
      <c r="D1975" s="312">
        <v>352.73</v>
      </c>
    </row>
    <row r="1976" spans="1:4">
      <c r="A1976" s="310" t="s">
        <v>2878</v>
      </c>
      <c r="B1976" s="311" t="s">
        <v>2879</v>
      </c>
      <c r="C1976" s="311" t="s">
        <v>5</v>
      </c>
      <c r="D1976" s="312">
        <v>162.37</v>
      </c>
    </row>
    <row r="1977" spans="1:4">
      <c r="A1977" s="310" t="s">
        <v>2880</v>
      </c>
      <c r="B1977" s="311" t="s">
        <v>2881</v>
      </c>
      <c r="C1977" s="311" t="s">
        <v>5</v>
      </c>
      <c r="D1977" s="312">
        <v>279.04000000000002</v>
      </c>
    </row>
    <row r="1978" spans="1:4">
      <c r="A1978" s="310" t="s">
        <v>2882</v>
      </c>
      <c r="B1978" s="311" t="s">
        <v>2883</v>
      </c>
      <c r="C1978" s="311" t="s">
        <v>5</v>
      </c>
      <c r="D1978" s="312">
        <v>1445.1</v>
      </c>
    </row>
    <row r="1979" spans="1:4">
      <c r="A1979" s="310" t="s">
        <v>2884</v>
      </c>
      <c r="B1979" s="311" t="s">
        <v>2885</v>
      </c>
      <c r="C1979" s="311" t="s">
        <v>5</v>
      </c>
      <c r="D1979" s="312">
        <v>352.73</v>
      </c>
    </row>
    <row r="1980" spans="1:4">
      <c r="A1980" s="310" t="s">
        <v>2886</v>
      </c>
      <c r="B1980" s="311" t="s">
        <v>2887</v>
      </c>
      <c r="C1980" s="311" t="s">
        <v>5</v>
      </c>
      <c r="D1980" s="312">
        <v>359.04</v>
      </c>
    </row>
    <row r="1981" spans="1:4">
      <c r="A1981" s="310" t="s">
        <v>2888</v>
      </c>
      <c r="B1981" s="311" t="s">
        <v>2889</v>
      </c>
      <c r="C1981" s="311" t="s">
        <v>5</v>
      </c>
      <c r="D1981" s="312">
        <v>97.02</v>
      </c>
    </row>
    <row r="1982" spans="1:4">
      <c r="A1982" s="310" t="s">
        <v>2890</v>
      </c>
      <c r="B1982" s="311" t="s">
        <v>2891</v>
      </c>
      <c r="C1982" s="311" t="s">
        <v>5</v>
      </c>
      <c r="D1982" s="312">
        <v>420.86</v>
      </c>
    </row>
    <row r="1983" spans="1:4">
      <c r="A1983" s="310" t="s">
        <v>2892</v>
      </c>
      <c r="B1983" s="311" t="s">
        <v>2893</v>
      </c>
      <c r="C1983" s="311" t="s">
        <v>5</v>
      </c>
      <c r="D1983" s="312">
        <v>497.71</v>
      </c>
    </row>
    <row r="1984" spans="1:4">
      <c r="A1984" s="310" t="s">
        <v>2894</v>
      </c>
      <c r="B1984" s="311" t="s">
        <v>2895</v>
      </c>
      <c r="C1984" s="311" t="s">
        <v>5</v>
      </c>
      <c r="D1984" s="312">
        <v>133.94999999999999</v>
      </c>
    </row>
    <row r="1985" spans="1:4">
      <c r="A1985" s="310" t="s">
        <v>2896</v>
      </c>
      <c r="B1985" s="311" t="s">
        <v>2897</v>
      </c>
      <c r="C1985" s="311" t="s">
        <v>5</v>
      </c>
      <c r="D1985" s="312">
        <v>163.72</v>
      </c>
    </row>
    <row r="1986" spans="1:4">
      <c r="A1986" s="310" t="s">
        <v>2898</v>
      </c>
      <c r="B1986" s="311" t="s">
        <v>2899</v>
      </c>
      <c r="C1986" s="311" t="s">
        <v>5</v>
      </c>
      <c r="D1986" s="312">
        <v>279.04000000000002</v>
      </c>
    </row>
    <row r="1987" spans="1:4">
      <c r="A1987" s="310" t="s">
        <v>2932</v>
      </c>
      <c r="B1987" s="311" t="s">
        <v>2933</v>
      </c>
      <c r="C1987" s="311" t="s">
        <v>5</v>
      </c>
      <c r="D1987" s="312">
        <v>23.69</v>
      </c>
    </row>
    <row r="1988" spans="1:4" ht="22.5">
      <c r="A1988" s="310" t="s">
        <v>2936</v>
      </c>
      <c r="B1988" s="311" t="s">
        <v>466</v>
      </c>
      <c r="C1988" s="311" t="s">
        <v>5</v>
      </c>
      <c r="D1988" s="312">
        <v>120.86</v>
      </c>
    </row>
    <row r="1989" spans="1:4">
      <c r="A1989" s="310" t="s">
        <v>2937</v>
      </c>
      <c r="B1989" s="311" t="s">
        <v>2938</v>
      </c>
      <c r="C1989" s="311" t="s">
        <v>5</v>
      </c>
      <c r="D1989" s="312">
        <v>0.41</v>
      </c>
    </row>
    <row r="1990" spans="1:4">
      <c r="A1990" s="310" t="s">
        <v>3221</v>
      </c>
      <c r="B1990" s="311" t="s">
        <v>3222</v>
      </c>
      <c r="C1990" s="311" t="s">
        <v>5</v>
      </c>
      <c r="D1990" s="312">
        <v>2771.72</v>
      </c>
    </row>
    <row r="1991" spans="1:4">
      <c r="A1991" s="310" t="s">
        <v>3249</v>
      </c>
      <c r="B1991" s="311" t="s">
        <v>3250</v>
      </c>
      <c r="C1991" s="311" t="s">
        <v>5</v>
      </c>
      <c r="D1991" s="312">
        <v>10.41</v>
      </c>
    </row>
    <row r="1992" spans="1:4">
      <c r="A1992" s="310" t="s">
        <v>3251</v>
      </c>
      <c r="B1992" s="311" t="s">
        <v>3252</v>
      </c>
      <c r="C1992" s="311" t="s">
        <v>5</v>
      </c>
      <c r="D1992" s="312">
        <v>9.25</v>
      </c>
    </row>
    <row r="1993" spans="1:4">
      <c r="A1993" s="310" t="s">
        <v>3253</v>
      </c>
      <c r="B1993" s="311" t="s">
        <v>3254</v>
      </c>
      <c r="C1993" s="311" t="s">
        <v>5</v>
      </c>
      <c r="D1993" s="312">
        <v>9.26</v>
      </c>
    </row>
    <row r="1994" spans="1:4">
      <c r="A1994" s="310" t="s">
        <v>3256</v>
      </c>
      <c r="B1994" s="311" t="s">
        <v>444</v>
      </c>
      <c r="C1994" s="311" t="s">
        <v>5</v>
      </c>
      <c r="D1994" s="312">
        <v>10.01</v>
      </c>
    </row>
    <row r="1995" spans="1:4">
      <c r="A1995" s="310" t="s">
        <v>3257</v>
      </c>
      <c r="B1995" s="311" t="s">
        <v>3258</v>
      </c>
      <c r="C1995" s="311" t="s">
        <v>5</v>
      </c>
      <c r="D1995" s="312">
        <v>6.82</v>
      </c>
    </row>
    <row r="1996" spans="1:4">
      <c r="A1996" s="310" t="s">
        <v>3264</v>
      </c>
      <c r="B1996" s="311" t="s">
        <v>3265</v>
      </c>
      <c r="C1996" s="311" t="s">
        <v>5</v>
      </c>
      <c r="D1996" s="312">
        <v>2.59</v>
      </c>
    </row>
    <row r="1997" spans="1:4">
      <c r="A1997" s="310" t="s">
        <v>3266</v>
      </c>
      <c r="B1997" s="311" t="s">
        <v>25223</v>
      </c>
      <c r="C1997" s="311" t="s">
        <v>5</v>
      </c>
      <c r="D1997" s="312">
        <v>28.94</v>
      </c>
    </row>
    <row r="1998" spans="1:4">
      <c r="A1998" s="310" t="s">
        <v>3267</v>
      </c>
      <c r="B1998" s="311" t="s">
        <v>25224</v>
      </c>
      <c r="C1998" s="311" t="s">
        <v>5</v>
      </c>
      <c r="D1998" s="312">
        <v>82.45</v>
      </c>
    </row>
    <row r="1999" spans="1:4">
      <c r="A1999" s="310" t="s">
        <v>3261</v>
      </c>
      <c r="B1999" s="311" t="s">
        <v>25225</v>
      </c>
      <c r="C1999" s="311" t="s">
        <v>5</v>
      </c>
      <c r="D1999" s="312">
        <v>5.5</v>
      </c>
    </row>
    <row r="2000" spans="1:4">
      <c r="A2000" s="310" t="s">
        <v>3268</v>
      </c>
      <c r="B2000" s="311" t="s">
        <v>3269</v>
      </c>
      <c r="C2000" s="311" t="s">
        <v>5</v>
      </c>
      <c r="D2000" s="312">
        <v>6.46</v>
      </c>
    </row>
    <row r="2001" spans="1:4">
      <c r="A2001" s="310" t="s">
        <v>3270</v>
      </c>
      <c r="B2001" s="311" t="s">
        <v>3271</v>
      </c>
      <c r="C2001" s="311" t="s">
        <v>5</v>
      </c>
      <c r="D2001" s="312">
        <v>8.52</v>
      </c>
    </row>
    <row r="2002" spans="1:4">
      <c r="A2002" s="310" t="s">
        <v>3287</v>
      </c>
      <c r="B2002" s="311" t="s">
        <v>3288</v>
      </c>
      <c r="C2002" s="311" t="s">
        <v>5</v>
      </c>
      <c r="D2002" s="312">
        <v>111.43</v>
      </c>
    </row>
    <row r="2003" spans="1:4">
      <c r="A2003" s="310" t="s">
        <v>3301</v>
      </c>
      <c r="B2003" s="311" t="s">
        <v>25226</v>
      </c>
      <c r="C2003" s="311" t="s">
        <v>5</v>
      </c>
      <c r="D2003" s="312">
        <v>570.30999999999995</v>
      </c>
    </row>
    <row r="2004" spans="1:4">
      <c r="A2004" s="310" t="s">
        <v>3299</v>
      </c>
      <c r="B2004" s="311" t="s">
        <v>3300</v>
      </c>
      <c r="C2004" s="311" t="s">
        <v>5</v>
      </c>
      <c r="D2004" s="312">
        <v>3498.48</v>
      </c>
    </row>
    <row r="2005" spans="1:4">
      <c r="A2005" s="310" t="s">
        <v>3302</v>
      </c>
      <c r="B2005" s="311" t="s">
        <v>451</v>
      </c>
      <c r="C2005" s="311" t="s">
        <v>5</v>
      </c>
      <c r="D2005" s="312">
        <v>105.2</v>
      </c>
    </row>
    <row r="2006" spans="1:4">
      <c r="A2006" s="310" t="s">
        <v>3303</v>
      </c>
      <c r="B2006" s="311" t="s">
        <v>3304</v>
      </c>
      <c r="C2006" s="311" t="s">
        <v>5</v>
      </c>
      <c r="D2006" s="312">
        <v>444.73</v>
      </c>
    </row>
    <row r="2007" spans="1:4" ht="22.5">
      <c r="A2007" s="310" t="s">
        <v>3309</v>
      </c>
      <c r="B2007" s="311" t="s">
        <v>25227</v>
      </c>
      <c r="C2007" s="311" t="s">
        <v>5</v>
      </c>
      <c r="D2007" s="312">
        <v>6142.18</v>
      </c>
    </row>
    <row r="2008" spans="1:4">
      <c r="A2008" s="310" t="s">
        <v>3310</v>
      </c>
      <c r="B2008" s="311" t="s">
        <v>3311</v>
      </c>
      <c r="C2008" s="311" t="s">
        <v>5</v>
      </c>
      <c r="D2008" s="312">
        <v>2148.56</v>
      </c>
    </row>
    <row r="2009" spans="1:4">
      <c r="A2009" s="310" t="s">
        <v>3312</v>
      </c>
      <c r="B2009" s="311" t="s">
        <v>3313</v>
      </c>
      <c r="C2009" s="311" t="s">
        <v>5</v>
      </c>
      <c r="D2009" s="312">
        <v>477.46</v>
      </c>
    </row>
    <row r="2010" spans="1:4">
      <c r="A2010" s="310" t="s">
        <v>3356</v>
      </c>
      <c r="B2010" s="311" t="s">
        <v>3357</v>
      </c>
      <c r="C2010" s="311" t="s">
        <v>5</v>
      </c>
      <c r="D2010" s="312">
        <v>36.5</v>
      </c>
    </row>
    <row r="2011" spans="1:4">
      <c r="A2011" s="310" t="s">
        <v>3358</v>
      </c>
      <c r="B2011" s="311" t="s">
        <v>3359</v>
      </c>
      <c r="C2011" s="311" t="s">
        <v>5</v>
      </c>
      <c r="D2011" s="312">
        <v>34.6</v>
      </c>
    </row>
    <row r="2012" spans="1:4">
      <c r="A2012" s="310" t="s">
        <v>3458</v>
      </c>
      <c r="B2012" s="311" t="s">
        <v>3459</v>
      </c>
      <c r="C2012" s="311" t="s">
        <v>5</v>
      </c>
      <c r="D2012" s="312">
        <v>75.08</v>
      </c>
    </row>
    <row r="2013" spans="1:4">
      <c r="A2013" s="310" t="s">
        <v>4133</v>
      </c>
      <c r="B2013" s="311" t="s">
        <v>4134</v>
      </c>
      <c r="C2013" s="311" t="s">
        <v>5</v>
      </c>
      <c r="D2013" s="312">
        <v>16.43</v>
      </c>
    </row>
    <row r="2014" spans="1:4">
      <c r="A2014" s="310" t="s">
        <v>4135</v>
      </c>
      <c r="B2014" s="311" t="s">
        <v>4136</v>
      </c>
      <c r="C2014" s="311" t="s">
        <v>5</v>
      </c>
      <c r="D2014" s="312">
        <v>13.47</v>
      </c>
    </row>
    <row r="2015" spans="1:4">
      <c r="A2015" s="310" t="s">
        <v>4137</v>
      </c>
      <c r="B2015" s="311" t="s">
        <v>4138</v>
      </c>
      <c r="C2015" s="311" t="s">
        <v>5</v>
      </c>
      <c r="D2015" s="312">
        <v>6.08</v>
      </c>
    </row>
    <row r="2016" spans="1:4">
      <c r="A2016" s="310" t="s">
        <v>4139</v>
      </c>
      <c r="B2016" s="311" t="s">
        <v>4140</v>
      </c>
      <c r="C2016" s="311" t="s">
        <v>5</v>
      </c>
      <c r="D2016" s="312">
        <v>61.08</v>
      </c>
    </row>
    <row r="2017" spans="1:4">
      <c r="A2017" s="310" t="s">
        <v>4141</v>
      </c>
      <c r="B2017" s="311" t="s">
        <v>4142</v>
      </c>
      <c r="C2017" s="311" t="s">
        <v>5</v>
      </c>
      <c r="D2017" s="312">
        <v>24.12</v>
      </c>
    </row>
    <row r="2018" spans="1:4">
      <c r="A2018" s="310" t="s">
        <v>4143</v>
      </c>
      <c r="B2018" s="311" t="s">
        <v>4144</v>
      </c>
      <c r="C2018" s="311" t="s">
        <v>5</v>
      </c>
      <c r="D2018" s="312">
        <v>5.53</v>
      </c>
    </row>
    <row r="2019" spans="1:4">
      <c r="A2019" s="310" t="s">
        <v>4191</v>
      </c>
      <c r="B2019" s="311" t="s">
        <v>4192</v>
      </c>
      <c r="C2019" s="311" t="s">
        <v>5</v>
      </c>
      <c r="D2019" s="312">
        <v>4.1900000000000004</v>
      </c>
    </row>
    <row r="2020" spans="1:4">
      <c r="A2020" s="310" t="s">
        <v>4193</v>
      </c>
      <c r="B2020" s="311" t="s">
        <v>4194</v>
      </c>
      <c r="C2020" s="311" t="s">
        <v>5</v>
      </c>
      <c r="D2020" s="312">
        <v>3.46</v>
      </c>
    </row>
    <row r="2021" spans="1:4">
      <c r="A2021" s="310" t="s">
        <v>4195</v>
      </c>
      <c r="B2021" s="311" t="s">
        <v>4196</v>
      </c>
      <c r="C2021" s="311" t="s">
        <v>5</v>
      </c>
      <c r="D2021" s="312">
        <v>3.07</v>
      </c>
    </row>
    <row r="2022" spans="1:4">
      <c r="A2022" s="310" t="s">
        <v>4197</v>
      </c>
      <c r="B2022" s="311" t="s">
        <v>4198</v>
      </c>
      <c r="C2022" s="311" t="s">
        <v>5</v>
      </c>
      <c r="D2022" s="312">
        <v>2</v>
      </c>
    </row>
    <row r="2023" spans="1:4">
      <c r="A2023" s="310" t="s">
        <v>4199</v>
      </c>
      <c r="B2023" s="311" t="s">
        <v>4200</v>
      </c>
      <c r="C2023" s="311" t="s">
        <v>5</v>
      </c>
      <c r="D2023" s="312">
        <v>17.39</v>
      </c>
    </row>
    <row r="2024" spans="1:4">
      <c r="A2024" s="310" t="s">
        <v>4201</v>
      </c>
      <c r="B2024" s="311" t="s">
        <v>4202</v>
      </c>
      <c r="C2024" s="311" t="s">
        <v>5</v>
      </c>
      <c r="D2024" s="312">
        <v>6.81</v>
      </c>
    </row>
    <row r="2025" spans="1:4">
      <c r="A2025" s="310" t="s">
        <v>4203</v>
      </c>
      <c r="B2025" s="311" t="s">
        <v>4204</v>
      </c>
      <c r="C2025" s="311" t="s">
        <v>5</v>
      </c>
      <c r="D2025" s="312">
        <v>17.41</v>
      </c>
    </row>
    <row r="2026" spans="1:4">
      <c r="A2026" s="310" t="s">
        <v>4205</v>
      </c>
      <c r="B2026" s="311" t="s">
        <v>4206</v>
      </c>
      <c r="C2026" s="311" t="s">
        <v>5</v>
      </c>
      <c r="D2026" s="312">
        <v>2.02</v>
      </c>
    </row>
    <row r="2027" spans="1:4">
      <c r="A2027" s="310" t="s">
        <v>4207</v>
      </c>
      <c r="B2027" s="311" t="s">
        <v>4208</v>
      </c>
      <c r="C2027" s="311" t="s">
        <v>5</v>
      </c>
      <c r="D2027" s="312">
        <v>34.979999999999997</v>
      </c>
    </row>
    <row r="2028" spans="1:4">
      <c r="A2028" s="310" t="s">
        <v>4628</v>
      </c>
      <c r="B2028" s="311" t="s">
        <v>4629</v>
      </c>
      <c r="C2028" s="311" t="s">
        <v>5</v>
      </c>
      <c r="D2028" s="312">
        <v>7.17</v>
      </c>
    </row>
    <row r="2029" spans="1:4">
      <c r="A2029" s="310" t="s">
        <v>4630</v>
      </c>
      <c r="B2029" s="311" t="s">
        <v>4631</v>
      </c>
      <c r="C2029" s="311" t="s">
        <v>5</v>
      </c>
      <c r="D2029" s="312">
        <v>29.5</v>
      </c>
    </row>
    <row r="2030" spans="1:4" ht="22.5">
      <c r="A2030" s="310" t="s">
        <v>4632</v>
      </c>
      <c r="B2030" s="311" t="s">
        <v>4633</v>
      </c>
      <c r="C2030" s="311" t="s">
        <v>5</v>
      </c>
      <c r="D2030" s="312">
        <v>238.47</v>
      </c>
    </row>
    <row r="2031" spans="1:4" ht="33.75">
      <c r="A2031" s="310" t="s">
        <v>2372</v>
      </c>
      <c r="B2031" s="311" t="s">
        <v>2373</v>
      </c>
      <c r="C2031" s="311" t="s">
        <v>5</v>
      </c>
      <c r="D2031" s="312">
        <v>751.4</v>
      </c>
    </row>
    <row r="2032" spans="1:4">
      <c r="A2032" s="310" t="s">
        <v>2374</v>
      </c>
      <c r="B2032" s="311" t="s">
        <v>2375</v>
      </c>
      <c r="C2032" s="311" t="s">
        <v>5</v>
      </c>
      <c r="D2032" s="312">
        <v>252.87</v>
      </c>
    </row>
    <row r="2033" spans="1:4">
      <c r="A2033" s="310" t="s">
        <v>4643</v>
      </c>
      <c r="B2033" s="311" t="s">
        <v>4644</v>
      </c>
      <c r="C2033" s="311" t="s">
        <v>5</v>
      </c>
      <c r="D2033" s="312">
        <v>39</v>
      </c>
    </row>
    <row r="2034" spans="1:4" ht="22.5">
      <c r="A2034" s="310" t="s">
        <v>4662</v>
      </c>
      <c r="B2034" s="311" t="s">
        <v>4663</v>
      </c>
      <c r="C2034" s="311" t="s">
        <v>5</v>
      </c>
      <c r="D2034" s="312">
        <v>214</v>
      </c>
    </row>
    <row r="2035" spans="1:4">
      <c r="A2035" s="310" t="s">
        <v>4689</v>
      </c>
      <c r="B2035" s="311" t="s">
        <v>4690</v>
      </c>
      <c r="C2035" s="311" t="s">
        <v>5</v>
      </c>
      <c r="D2035" s="312">
        <v>51.13</v>
      </c>
    </row>
    <row r="2036" spans="1:4">
      <c r="A2036" s="310" t="s">
        <v>4691</v>
      </c>
      <c r="B2036" s="311" t="s">
        <v>4692</v>
      </c>
      <c r="C2036" s="311" t="s">
        <v>5</v>
      </c>
      <c r="D2036" s="312">
        <v>51.13</v>
      </c>
    </row>
    <row r="2037" spans="1:4">
      <c r="A2037" s="310" t="s">
        <v>4693</v>
      </c>
      <c r="B2037" s="311" t="s">
        <v>4694</v>
      </c>
      <c r="C2037" s="311" t="s">
        <v>5</v>
      </c>
      <c r="D2037" s="312">
        <v>51.13</v>
      </c>
    </row>
    <row r="2038" spans="1:4">
      <c r="A2038" s="310" t="s">
        <v>4695</v>
      </c>
      <c r="B2038" s="311" t="s">
        <v>4696</v>
      </c>
      <c r="C2038" s="311" t="s">
        <v>5</v>
      </c>
      <c r="D2038" s="312">
        <v>51.13</v>
      </c>
    </row>
    <row r="2039" spans="1:4">
      <c r="A2039" s="310" t="s">
        <v>4697</v>
      </c>
      <c r="B2039" s="311" t="s">
        <v>4698</v>
      </c>
      <c r="C2039" s="311" t="s">
        <v>5</v>
      </c>
      <c r="D2039" s="312">
        <v>51.13</v>
      </c>
    </row>
    <row r="2040" spans="1:4">
      <c r="A2040" s="310" t="s">
        <v>4699</v>
      </c>
      <c r="B2040" s="311" t="s">
        <v>4700</v>
      </c>
      <c r="C2040" s="311" t="s">
        <v>5</v>
      </c>
      <c r="D2040" s="312">
        <v>51.13</v>
      </c>
    </row>
    <row r="2041" spans="1:4">
      <c r="A2041" s="310" t="s">
        <v>4701</v>
      </c>
      <c r="B2041" s="311" t="s">
        <v>4702</v>
      </c>
      <c r="C2041" s="311" t="s">
        <v>5</v>
      </c>
      <c r="D2041" s="312">
        <v>51.13</v>
      </c>
    </row>
    <row r="2042" spans="1:4">
      <c r="A2042" s="310" t="s">
        <v>4703</v>
      </c>
      <c r="B2042" s="311" t="s">
        <v>452</v>
      </c>
      <c r="C2042" s="311" t="s">
        <v>5</v>
      </c>
      <c r="D2042" s="312">
        <v>114.95</v>
      </c>
    </row>
    <row r="2043" spans="1:4">
      <c r="A2043" s="310" t="s">
        <v>4704</v>
      </c>
      <c r="B2043" s="311" t="s">
        <v>453</v>
      </c>
      <c r="C2043" s="311" t="s">
        <v>5</v>
      </c>
      <c r="D2043" s="312">
        <v>209.61</v>
      </c>
    </row>
    <row r="2044" spans="1:4">
      <c r="A2044" s="310" t="s">
        <v>4705</v>
      </c>
      <c r="B2044" s="311" t="s">
        <v>4706</v>
      </c>
      <c r="C2044" s="311" t="s">
        <v>5</v>
      </c>
      <c r="D2044" s="312">
        <v>9.5</v>
      </c>
    </row>
    <row r="2045" spans="1:4">
      <c r="A2045" s="310" t="s">
        <v>4707</v>
      </c>
      <c r="B2045" s="311" t="s">
        <v>4708</v>
      </c>
      <c r="C2045" s="311" t="s">
        <v>5</v>
      </c>
      <c r="D2045" s="312">
        <v>9.5</v>
      </c>
    </row>
    <row r="2046" spans="1:4">
      <c r="A2046" s="310" t="s">
        <v>4709</v>
      </c>
      <c r="B2046" s="311" t="s">
        <v>4710</v>
      </c>
      <c r="C2046" s="311" t="s">
        <v>5</v>
      </c>
      <c r="D2046" s="312">
        <v>9.5</v>
      </c>
    </row>
    <row r="2047" spans="1:4">
      <c r="A2047" s="310" t="s">
        <v>4711</v>
      </c>
      <c r="B2047" s="311" t="s">
        <v>4712</v>
      </c>
      <c r="C2047" s="311" t="s">
        <v>5</v>
      </c>
      <c r="D2047" s="312">
        <v>9.5</v>
      </c>
    </row>
    <row r="2048" spans="1:4">
      <c r="A2048" s="310" t="s">
        <v>4715</v>
      </c>
      <c r="B2048" s="311" t="s">
        <v>4716</v>
      </c>
      <c r="C2048" s="311" t="s">
        <v>5</v>
      </c>
      <c r="D2048" s="312">
        <v>15.93</v>
      </c>
    </row>
    <row r="2049" spans="1:4">
      <c r="A2049" s="310" t="s">
        <v>4717</v>
      </c>
      <c r="B2049" s="311" t="s">
        <v>4718</v>
      </c>
      <c r="C2049" s="311" t="s">
        <v>5</v>
      </c>
      <c r="D2049" s="312">
        <v>15.93</v>
      </c>
    </row>
    <row r="2050" spans="1:4">
      <c r="A2050" s="310" t="s">
        <v>4721</v>
      </c>
      <c r="B2050" s="311" t="s">
        <v>4722</v>
      </c>
      <c r="C2050" s="311" t="s">
        <v>5</v>
      </c>
      <c r="D2050" s="312">
        <v>15.93</v>
      </c>
    </row>
    <row r="2051" spans="1:4" ht="33.75">
      <c r="A2051" s="310" t="s">
        <v>4725</v>
      </c>
      <c r="B2051" s="311" t="s">
        <v>4726</v>
      </c>
      <c r="C2051" s="311" t="s">
        <v>5</v>
      </c>
      <c r="D2051" s="312">
        <v>1478.73</v>
      </c>
    </row>
    <row r="2052" spans="1:4">
      <c r="A2052" s="310" t="s">
        <v>4729</v>
      </c>
      <c r="B2052" s="311" t="s">
        <v>4730</v>
      </c>
      <c r="C2052" s="311" t="s">
        <v>5</v>
      </c>
      <c r="D2052" s="312">
        <v>370.55</v>
      </c>
    </row>
    <row r="2053" spans="1:4">
      <c r="A2053" s="310" t="s">
        <v>4731</v>
      </c>
      <c r="B2053" s="311" t="s">
        <v>4732</v>
      </c>
      <c r="C2053" s="311" t="s">
        <v>5</v>
      </c>
      <c r="D2053" s="312">
        <v>780.39</v>
      </c>
    </row>
    <row r="2054" spans="1:4">
      <c r="A2054" s="310" t="s">
        <v>4733</v>
      </c>
      <c r="B2054" s="311" t="s">
        <v>4734</v>
      </c>
      <c r="C2054" s="311" t="s">
        <v>5</v>
      </c>
      <c r="D2054" s="312">
        <v>910.58</v>
      </c>
    </row>
    <row r="2055" spans="1:4">
      <c r="A2055" s="310" t="s">
        <v>4739</v>
      </c>
      <c r="B2055" s="311" t="s">
        <v>25228</v>
      </c>
      <c r="C2055" s="311" t="s">
        <v>5</v>
      </c>
      <c r="D2055" s="312">
        <v>50.34</v>
      </c>
    </row>
    <row r="2056" spans="1:4">
      <c r="A2056" s="310" t="s">
        <v>4741</v>
      </c>
      <c r="B2056" s="311" t="s">
        <v>25229</v>
      </c>
      <c r="C2056" s="311" t="s">
        <v>5</v>
      </c>
      <c r="D2056" s="312">
        <v>50.34</v>
      </c>
    </row>
    <row r="2057" spans="1:4">
      <c r="A2057" s="310" t="s">
        <v>4743</v>
      </c>
      <c r="B2057" s="311" t="s">
        <v>25230</v>
      </c>
      <c r="C2057" s="311" t="s">
        <v>5</v>
      </c>
      <c r="D2057" s="312">
        <v>59.84</v>
      </c>
    </row>
    <row r="2058" spans="1:4">
      <c r="A2058" s="310" t="s">
        <v>4735</v>
      </c>
      <c r="B2058" s="311" t="s">
        <v>4736</v>
      </c>
      <c r="C2058" s="311" t="s">
        <v>5</v>
      </c>
      <c r="D2058" s="312">
        <v>134.91999999999999</v>
      </c>
    </row>
    <row r="2059" spans="1:4">
      <c r="A2059" s="310" t="s">
        <v>4737</v>
      </c>
      <c r="B2059" s="311" t="s">
        <v>4738</v>
      </c>
      <c r="C2059" s="311" t="s">
        <v>5</v>
      </c>
      <c r="D2059" s="312">
        <v>185.05</v>
      </c>
    </row>
    <row r="2060" spans="1:4">
      <c r="A2060" s="310" t="s">
        <v>4775</v>
      </c>
      <c r="B2060" s="311" t="s">
        <v>25231</v>
      </c>
      <c r="C2060" s="311" t="s">
        <v>5</v>
      </c>
      <c r="D2060" s="312">
        <v>185.05</v>
      </c>
    </row>
    <row r="2061" spans="1:4">
      <c r="A2061" s="310" t="s">
        <v>4740</v>
      </c>
      <c r="B2061" s="311" t="s">
        <v>25232</v>
      </c>
      <c r="C2061" s="311" t="s">
        <v>5</v>
      </c>
      <c r="D2061" s="312">
        <v>1899</v>
      </c>
    </row>
    <row r="2062" spans="1:4">
      <c r="A2062" s="310" t="s">
        <v>4742</v>
      </c>
      <c r="B2062" s="311" t="s">
        <v>25233</v>
      </c>
      <c r="C2062" s="311" t="s">
        <v>5</v>
      </c>
      <c r="D2062" s="312">
        <v>2112</v>
      </c>
    </row>
    <row r="2063" spans="1:4">
      <c r="A2063" s="310" t="s">
        <v>4754</v>
      </c>
      <c r="B2063" s="311" t="s">
        <v>25234</v>
      </c>
      <c r="C2063" s="311" t="s">
        <v>5</v>
      </c>
      <c r="D2063" s="312">
        <v>2808.57</v>
      </c>
    </row>
    <row r="2064" spans="1:4">
      <c r="A2064" s="310" t="s">
        <v>4744</v>
      </c>
      <c r="B2064" s="311" t="s">
        <v>4745</v>
      </c>
      <c r="C2064" s="311" t="s">
        <v>5</v>
      </c>
      <c r="D2064" s="312">
        <v>12665.8</v>
      </c>
    </row>
    <row r="2065" spans="1:4">
      <c r="A2065" s="310" t="s">
        <v>4746</v>
      </c>
      <c r="B2065" s="311" t="s">
        <v>4747</v>
      </c>
      <c r="C2065" s="311" t="s">
        <v>5</v>
      </c>
      <c r="D2065" s="312">
        <v>12665.8</v>
      </c>
    </row>
    <row r="2066" spans="1:4">
      <c r="A2066" s="310" t="s">
        <v>4748</v>
      </c>
      <c r="B2066" s="311" t="s">
        <v>4749</v>
      </c>
      <c r="C2066" s="311" t="s">
        <v>5</v>
      </c>
      <c r="D2066" s="312">
        <v>15424.14</v>
      </c>
    </row>
    <row r="2067" spans="1:4">
      <c r="A2067" s="310" t="s">
        <v>4750</v>
      </c>
      <c r="B2067" s="311" t="s">
        <v>4751</v>
      </c>
      <c r="C2067" s="311" t="s">
        <v>5</v>
      </c>
      <c r="D2067" s="312">
        <v>28424.9</v>
      </c>
    </row>
    <row r="2068" spans="1:4">
      <c r="A2068" s="310" t="s">
        <v>4752</v>
      </c>
      <c r="B2068" s="311" t="s">
        <v>4753</v>
      </c>
      <c r="C2068" s="311" t="s">
        <v>5</v>
      </c>
      <c r="D2068" s="312">
        <v>28699.99</v>
      </c>
    </row>
    <row r="2069" spans="1:4">
      <c r="A2069" s="310" t="s">
        <v>4755</v>
      </c>
      <c r="B2069" s="311" t="s">
        <v>4756</v>
      </c>
      <c r="C2069" s="311" t="s">
        <v>5</v>
      </c>
      <c r="D2069" s="312">
        <v>51.51</v>
      </c>
    </row>
    <row r="2070" spans="1:4">
      <c r="A2070" s="310" t="s">
        <v>4757</v>
      </c>
      <c r="B2070" s="311" t="s">
        <v>4758</v>
      </c>
      <c r="C2070" s="311" t="s">
        <v>5</v>
      </c>
      <c r="D2070" s="312">
        <v>51.51</v>
      </c>
    </row>
    <row r="2071" spans="1:4">
      <c r="A2071" s="310" t="s">
        <v>4759</v>
      </c>
      <c r="B2071" s="311" t="s">
        <v>4760</v>
      </c>
      <c r="C2071" s="311" t="s">
        <v>5</v>
      </c>
      <c r="D2071" s="312">
        <v>51.51</v>
      </c>
    </row>
    <row r="2072" spans="1:4">
      <c r="A2072" s="310" t="s">
        <v>4761</v>
      </c>
      <c r="B2072" s="311" t="s">
        <v>4762</v>
      </c>
      <c r="C2072" s="311" t="s">
        <v>5</v>
      </c>
      <c r="D2072" s="312">
        <v>51.51</v>
      </c>
    </row>
    <row r="2073" spans="1:4">
      <c r="A2073" s="310" t="s">
        <v>4763</v>
      </c>
      <c r="B2073" s="311" t="s">
        <v>4764</v>
      </c>
      <c r="C2073" s="311" t="s">
        <v>5</v>
      </c>
      <c r="D2073" s="312">
        <v>51.51</v>
      </c>
    </row>
    <row r="2074" spans="1:4">
      <c r="A2074" s="310" t="s">
        <v>4765</v>
      </c>
      <c r="B2074" s="311" t="s">
        <v>4766</v>
      </c>
      <c r="C2074" s="311" t="s">
        <v>5</v>
      </c>
      <c r="D2074" s="312">
        <v>749.37</v>
      </c>
    </row>
    <row r="2075" spans="1:4">
      <c r="A2075" s="310" t="s">
        <v>4767</v>
      </c>
      <c r="B2075" s="311" t="s">
        <v>4768</v>
      </c>
      <c r="C2075" s="311" t="s">
        <v>5</v>
      </c>
      <c r="D2075" s="312">
        <v>955.05</v>
      </c>
    </row>
    <row r="2076" spans="1:4">
      <c r="A2076" s="310" t="s">
        <v>4769</v>
      </c>
      <c r="B2076" s="311" t="s">
        <v>4770</v>
      </c>
      <c r="C2076" s="311" t="s">
        <v>5</v>
      </c>
      <c r="D2076" s="312">
        <v>51.51</v>
      </c>
    </row>
    <row r="2077" spans="1:4">
      <c r="A2077" s="310" t="s">
        <v>4771</v>
      </c>
      <c r="B2077" s="311" t="s">
        <v>4772</v>
      </c>
      <c r="C2077" s="311" t="s">
        <v>5</v>
      </c>
      <c r="D2077" s="312">
        <v>51.51</v>
      </c>
    </row>
    <row r="2078" spans="1:4">
      <c r="A2078" s="310" t="s">
        <v>4773</v>
      </c>
      <c r="B2078" s="311" t="s">
        <v>4774</v>
      </c>
      <c r="C2078" s="311" t="s">
        <v>5</v>
      </c>
      <c r="D2078" s="312">
        <v>3623.37</v>
      </c>
    </row>
    <row r="2079" spans="1:4">
      <c r="A2079" s="310" t="s">
        <v>4776</v>
      </c>
      <c r="B2079" s="311" t="s">
        <v>4777</v>
      </c>
      <c r="C2079" s="311" t="s">
        <v>5</v>
      </c>
      <c r="D2079" s="312">
        <v>89.85</v>
      </c>
    </row>
    <row r="2080" spans="1:4">
      <c r="A2080" s="310" t="s">
        <v>4778</v>
      </c>
      <c r="B2080" s="311" t="s">
        <v>4779</v>
      </c>
      <c r="C2080" s="311" t="s">
        <v>5</v>
      </c>
      <c r="D2080" s="312">
        <v>61.52</v>
      </c>
    </row>
    <row r="2081" spans="1:4">
      <c r="A2081" s="310" t="s">
        <v>4780</v>
      </c>
      <c r="B2081" s="311" t="s">
        <v>4781</v>
      </c>
      <c r="C2081" s="311" t="s">
        <v>5</v>
      </c>
      <c r="D2081" s="312">
        <v>89.85</v>
      </c>
    </row>
    <row r="2082" spans="1:4">
      <c r="A2082" s="310" t="s">
        <v>4782</v>
      </c>
      <c r="B2082" s="311" t="s">
        <v>4783</v>
      </c>
      <c r="C2082" s="311" t="s">
        <v>5</v>
      </c>
      <c r="D2082" s="312">
        <v>89.85</v>
      </c>
    </row>
    <row r="2083" spans="1:4" ht="22.5">
      <c r="A2083" s="310" t="s">
        <v>4727</v>
      </c>
      <c r="B2083" s="311" t="s">
        <v>4728</v>
      </c>
      <c r="C2083" s="311" t="s">
        <v>5</v>
      </c>
      <c r="D2083" s="312">
        <v>3454.78</v>
      </c>
    </row>
    <row r="2084" spans="1:4" ht="22.5">
      <c r="A2084" s="310" t="s">
        <v>4786</v>
      </c>
      <c r="B2084" s="311" t="s">
        <v>4787</v>
      </c>
      <c r="C2084" s="311" t="s">
        <v>5</v>
      </c>
      <c r="D2084" s="312">
        <v>119.1</v>
      </c>
    </row>
    <row r="2085" spans="1:4" ht="22.5">
      <c r="A2085" s="310" t="s">
        <v>4796</v>
      </c>
      <c r="B2085" s="311" t="s">
        <v>507</v>
      </c>
      <c r="C2085" s="311" t="s">
        <v>5</v>
      </c>
      <c r="D2085" s="312">
        <v>412.44</v>
      </c>
    </row>
    <row r="2086" spans="1:4" ht="22.5">
      <c r="A2086" s="310" t="s">
        <v>4797</v>
      </c>
      <c r="B2086" s="311" t="s">
        <v>25235</v>
      </c>
      <c r="C2086" s="311" t="s">
        <v>5</v>
      </c>
      <c r="D2086" s="312">
        <v>699</v>
      </c>
    </row>
    <row r="2087" spans="1:4">
      <c r="A2087" s="310" t="s">
        <v>4798</v>
      </c>
      <c r="B2087" s="311" t="s">
        <v>506</v>
      </c>
      <c r="C2087" s="311" t="s">
        <v>5</v>
      </c>
      <c r="D2087" s="312">
        <v>699</v>
      </c>
    </row>
    <row r="2088" spans="1:4">
      <c r="A2088" s="310" t="s">
        <v>4878</v>
      </c>
      <c r="B2088" s="311" t="s">
        <v>4879</v>
      </c>
      <c r="C2088" s="311" t="s">
        <v>40</v>
      </c>
      <c r="D2088" s="312">
        <v>94.68</v>
      </c>
    </row>
    <row r="2089" spans="1:4">
      <c r="A2089" s="310" t="s">
        <v>4880</v>
      </c>
      <c r="B2089" s="311" t="s">
        <v>4881</v>
      </c>
      <c r="C2089" s="311" t="s">
        <v>40</v>
      </c>
      <c r="D2089" s="312">
        <v>10.4</v>
      </c>
    </row>
    <row r="2090" spans="1:4">
      <c r="A2090" s="310" t="s">
        <v>4882</v>
      </c>
      <c r="B2090" s="311" t="s">
        <v>4883</v>
      </c>
      <c r="C2090" s="311" t="s">
        <v>40</v>
      </c>
      <c r="D2090" s="312">
        <v>25.53</v>
      </c>
    </row>
    <row r="2091" spans="1:4">
      <c r="A2091" s="310" t="s">
        <v>4884</v>
      </c>
      <c r="B2091" s="311" t="s">
        <v>4885</v>
      </c>
      <c r="C2091" s="311" t="s">
        <v>40</v>
      </c>
      <c r="D2091" s="312">
        <v>25.87</v>
      </c>
    </row>
    <row r="2092" spans="1:4">
      <c r="A2092" s="310" t="s">
        <v>4886</v>
      </c>
      <c r="B2092" s="311" t="s">
        <v>4887</v>
      </c>
      <c r="C2092" s="311" t="s">
        <v>40</v>
      </c>
      <c r="D2092" s="312">
        <v>3.23</v>
      </c>
    </row>
    <row r="2093" spans="1:4">
      <c r="A2093" s="310" t="s">
        <v>4888</v>
      </c>
      <c r="B2093" s="311" t="s">
        <v>4889</v>
      </c>
      <c r="C2093" s="311" t="s">
        <v>40</v>
      </c>
      <c r="D2093" s="312">
        <v>3.71</v>
      </c>
    </row>
    <row r="2094" spans="1:4">
      <c r="A2094" s="310" t="s">
        <v>4890</v>
      </c>
      <c r="B2094" s="311" t="s">
        <v>4891</v>
      </c>
      <c r="C2094" s="311" t="s">
        <v>40</v>
      </c>
      <c r="D2094" s="312">
        <v>5.33</v>
      </c>
    </row>
    <row r="2095" spans="1:4">
      <c r="A2095" s="310" t="s">
        <v>4892</v>
      </c>
      <c r="B2095" s="311" t="s">
        <v>4893</v>
      </c>
      <c r="C2095" s="311" t="s">
        <v>40</v>
      </c>
      <c r="D2095" s="312">
        <v>7.46</v>
      </c>
    </row>
    <row r="2096" spans="1:4">
      <c r="A2096" s="310" t="s">
        <v>4894</v>
      </c>
      <c r="B2096" s="311" t="s">
        <v>4895</v>
      </c>
      <c r="C2096" s="311" t="s">
        <v>40</v>
      </c>
      <c r="D2096" s="312">
        <v>28.38</v>
      </c>
    </row>
    <row r="2097" spans="1:4">
      <c r="A2097" s="310" t="s">
        <v>4896</v>
      </c>
      <c r="B2097" s="311" t="s">
        <v>4897</v>
      </c>
      <c r="C2097" s="311" t="s">
        <v>40</v>
      </c>
      <c r="D2097" s="312">
        <v>37.9</v>
      </c>
    </row>
    <row r="2098" spans="1:4">
      <c r="A2098" s="310" t="s">
        <v>4898</v>
      </c>
      <c r="B2098" s="311" t="s">
        <v>4899</v>
      </c>
      <c r="C2098" s="311" t="s">
        <v>40</v>
      </c>
      <c r="D2098" s="312">
        <v>91.99</v>
      </c>
    </row>
    <row r="2099" spans="1:4">
      <c r="A2099" s="310" t="s">
        <v>4900</v>
      </c>
      <c r="B2099" s="311" t="s">
        <v>4901</v>
      </c>
      <c r="C2099" s="311" t="s">
        <v>40</v>
      </c>
      <c r="D2099" s="312">
        <v>9.06</v>
      </c>
    </row>
    <row r="2100" spans="1:4">
      <c r="A2100" s="310" t="s">
        <v>4902</v>
      </c>
      <c r="B2100" s="311" t="s">
        <v>4903</v>
      </c>
      <c r="C2100" s="311" t="s">
        <v>40</v>
      </c>
      <c r="D2100" s="312">
        <v>13.51</v>
      </c>
    </row>
    <row r="2101" spans="1:4">
      <c r="A2101" s="310" t="s">
        <v>4904</v>
      </c>
      <c r="B2101" s="311" t="s">
        <v>4905</v>
      </c>
      <c r="C2101" s="311" t="s">
        <v>40</v>
      </c>
      <c r="D2101" s="312">
        <v>18.82</v>
      </c>
    </row>
    <row r="2102" spans="1:4">
      <c r="A2102" s="310" t="s">
        <v>4906</v>
      </c>
      <c r="B2102" s="311" t="s">
        <v>4907</v>
      </c>
      <c r="C2102" s="311" t="s">
        <v>40</v>
      </c>
      <c r="D2102" s="312">
        <v>15.05</v>
      </c>
    </row>
    <row r="2103" spans="1:4">
      <c r="A2103" s="310" t="s">
        <v>4908</v>
      </c>
      <c r="B2103" s="311" t="s">
        <v>4909</v>
      </c>
      <c r="C2103" s="311" t="s">
        <v>40</v>
      </c>
      <c r="D2103" s="312">
        <v>15.95</v>
      </c>
    </row>
    <row r="2104" spans="1:4">
      <c r="A2104" s="310" t="s">
        <v>4910</v>
      </c>
      <c r="B2104" s="311" t="s">
        <v>4911</v>
      </c>
      <c r="C2104" s="311" t="s">
        <v>40</v>
      </c>
      <c r="D2104" s="312">
        <v>15.9</v>
      </c>
    </row>
    <row r="2105" spans="1:4">
      <c r="A2105" s="310" t="s">
        <v>4912</v>
      </c>
      <c r="B2105" s="311" t="s">
        <v>4913</v>
      </c>
      <c r="C2105" s="311" t="s">
        <v>40</v>
      </c>
      <c r="D2105" s="312">
        <v>6.17</v>
      </c>
    </row>
    <row r="2106" spans="1:4">
      <c r="A2106" s="310" t="s">
        <v>4914</v>
      </c>
      <c r="B2106" s="311" t="s">
        <v>4915</v>
      </c>
      <c r="C2106" s="311" t="s">
        <v>40</v>
      </c>
      <c r="D2106" s="312">
        <v>7.92</v>
      </c>
    </row>
    <row r="2107" spans="1:4">
      <c r="A2107" s="310" t="s">
        <v>4916</v>
      </c>
      <c r="B2107" s="311" t="s">
        <v>4917</v>
      </c>
      <c r="C2107" s="311" t="s">
        <v>40</v>
      </c>
      <c r="D2107" s="312">
        <v>10.039999999999999</v>
      </c>
    </row>
    <row r="2108" spans="1:4">
      <c r="A2108" s="310" t="s">
        <v>4918</v>
      </c>
      <c r="B2108" s="311" t="s">
        <v>4919</v>
      </c>
      <c r="C2108" s="311" t="s">
        <v>40</v>
      </c>
      <c r="D2108" s="312">
        <v>10.47</v>
      </c>
    </row>
    <row r="2109" spans="1:4">
      <c r="A2109" s="310" t="s">
        <v>4920</v>
      </c>
      <c r="B2109" s="311" t="s">
        <v>4921</v>
      </c>
      <c r="C2109" s="311" t="s">
        <v>40</v>
      </c>
      <c r="D2109" s="312">
        <v>11.67</v>
      </c>
    </row>
    <row r="2110" spans="1:4">
      <c r="A2110" s="310" t="s">
        <v>4935</v>
      </c>
      <c r="B2110" s="311" t="s">
        <v>4936</v>
      </c>
      <c r="C2110" s="311" t="s">
        <v>40</v>
      </c>
      <c r="D2110" s="312">
        <v>18.899999999999999</v>
      </c>
    </row>
    <row r="2111" spans="1:4">
      <c r="A2111" s="310" t="s">
        <v>4937</v>
      </c>
      <c r="B2111" s="311" t="s">
        <v>4938</v>
      </c>
      <c r="C2111" s="311" t="s">
        <v>40</v>
      </c>
      <c r="D2111" s="312">
        <v>15.9</v>
      </c>
    </row>
    <row r="2112" spans="1:4">
      <c r="A2112" s="310" t="s">
        <v>4939</v>
      </c>
      <c r="B2112" s="311" t="s">
        <v>4940</v>
      </c>
      <c r="C2112" s="311" t="s">
        <v>40</v>
      </c>
      <c r="D2112" s="312">
        <v>12.55</v>
      </c>
    </row>
    <row r="2113" spans="1:4">
      <c r="A2113" s="310" t="s">
        <v>4941</v>
      </c>
      <c r="B2113" s="311" t="s">
        <v>4942</v>
      </c>
      <c r="C2113" s="311" t="s">
        <v>40</v>
      </c>
      <c r="D2113" s="312">
        <v>34.93</v>
      </c>
    </row>
    <row r="2114" spans="1:4">
      <c r="A2114" s="310" t="s">
        <v>4943</v>
      </c>
      <c r="B2114" s="311" t="s">
        <v>4944</v>
      </c>
      <c r="C2114" s="311" t="s">
        <v>40</v>
      </c>
      <c r="D2114" s="312">
        <v>29.22</v>
      </c>
    </row>
    <row r="2115" spans="1:4">
      <c r="A2115" s="310" t="s">
        <v>4945</v>
      </c>
      <c r="B2115" s="311" t="s">
        <v>4946</v>
      </c>
      <c r="C2115" s="311" t="s">
        <v>40</v>
      </c>
      <c r="D2115" s="312">
        <v>10.4</v>
      </c>
    </row>
    <row r="2116" spans="1:4">
      <c r="A2116" s="310" t="s">
        <v>4947</v>
      </c>
      <c r="B2116" s="311" t="s">
        <v>4948</v>
      </c>
      <c r="C2116" s="311" t="s">
        <v>40</v>
      </c>
      <c r="D2116" s="312">
        <v>55.07</v>
      </c>
    </row>
    <row r="2117" spans="1:4">
      <c r="A2117" s="310" t="s">
        <v>4949</v>
      </c>
      <c r="B2117" s="311" t="s">
        <v>4950</v>
      </c>
      <c r="C2117" s="311" t="s">
        <v>40</v>
      </c>
      <c r="D2117" s="312">
        <v>2.81</v>
      </c>
    </row>
    <row r="2118" spans="1:4">
      <c r="A2118" s="310" t="s">
        <v>4951</v>
      </c>
      <c r="B2118" s="311" t="s">
        <v>4952</v>
      </c>
      <c r="C2118" s="311" t="s">
        <v>40</v>
      </c>
      <c r="D2118" s="312">
        <v>3.5</v>
      </c>
    </row>
    <row r="2119" spans="1:4">
      <c r="A2119" s="310" t="s">
        <v>4953</v>
      </c>
      <c r="B2119" s="311" t="s">
        <v>4954</v>
      </c>
      <c r="C2119" s="311" t="s">
        <v>40</v>
      </c>
      <c r="D2119" s="312">
        <v>8</v>
      </c>
    </row>
    <row r="2120" spans="1:4">
      <c r="A2120" s="310" t="s">
        <v>4955</v>
      </c>
      <c r="B2120" s="311" t="s">
        <v>4956</v>
      </c>
      <c r="C2120" s="311" t="s">
        <v>40</v>
      </c>
      <c r="D2120" s="312">
        <v>7.28</v>
      </c>
    </row>
    <row r="2121" spans="1:4">
      <c r="A2121" s="310" t="s">
        <v>4957</v>
      </c>
      <c r="B2121" s="311" t="s">
        <v>4958</v>
      </c>
      <c r="C2121" s="311" t="s">
        <v>40</v>
      </c>
      <c r="D2121" s="312">
        <v>5.46</v>
      </c>
    </row>
    <row r="2122" spans="1:4">
      <c r="A2122" s="310" t="s">
        <v>4959</v>
      </c>
      <c r="B2122" s="311" t="s">
        <v>4960</v>
      </c>
      <c r="C2122" s="311" t="s">
        <v>40</v>
      </c>
      <c r="D2122" s="312">
        <v>19.07</v>
      </c>
    </row>
    <row r="2123" spans="1:4">
      <c r="A2123" s="310" t="s">
        <v>4961</v>
      </c>
      <c r="B2123" s="311" t="s">
        <v>4962</v>
      </c>
      <c r="C2123" s="311" t="s">
        <v>40</v>
      </c>
      <c r="D2123" s="312">
        <v>13.07</v>
      </c>
    </row>
    <row r="2124" spans="1:4">
      <c r="A2124" s="310" t="s">
        <v>4963</v>
      </c>
      <c r="B2124" s="311" t="s">
        <v>4964</v>
      </c>
      <c r="C2124" s="311" t="s">
        <v>40</v>
      </c>
      <c r="D2124" s="312">
        <v>23.92</v>
      </c>
    </row>
    <row r="2125" spans="1:4">
      <c r="A2125" s="310" t="s">
        <v>4965</v>
      </c>
      <c r="B2125" s="311" t="s">
        <v>4966</v>
      </c>
      <c r="C2125" s="311" t="s">
        <v>40</v>
      </c>
      <c r="D2125" s="312">
        <v>37.69</v>
      </c>
    </row>
    <row r="2126" spans="1:4">
      <c r="A2126" s="310" t="s">
        <v>4967</v>
      </c>
      <c r="B2126" s="311" t="s">
        <v>4968</v>
      </c>
      <c r="C2126" s="311" t="s">
        <v>40</v>
      </c>
      <c r="D2126" s="312">
        <v>17.420000000000002</v>
      </c>
    </row>
    <row r="2127" spans="1:4">
      <c r="A2127" s="310" t="s">
        <v>4969</v>
      </c>
      <c r="B2127" s="311" t="s">
        <v>4970</v>
      </c>
      <c r="C2127" s="311" t="s">
        <v>40</v>
      </c>
      <c r="D2127" s="312">
        <v>14.17</v>
      </c>
    </row>
    <row r="2128" spans="1:4">
      <c r="A2128" s="310" t="s">
        <v>4971</v>
      </c>
      <c r="B2128" s="311" t="s">
        <v>4972</v>
      </c>
      <c r="C2128" s="311" t="s">
        <v>40</v>
      </c>
      <c r="D2128" s="312">
        <v>9.6999999999999993</v>
      </c>
    </row>
    <row r="2129" spans="1:4">
      <c r="A2129" s="310" t="s">
        <v>4973</v>
      </c>
      <c r="B2129" s="311" t="s">
        <v>4974</v>
      </c>
      <c r="C2129" s="311" t="s">
        <v>40</v>
      </c>
      <c r="D2129" s="312">
        <v>6.1</v>
      </c>
    </row>
    <row r="2130" spans="1:4">
      <c r="A2130" s="310" t="s">
        <v>4975</v>
      </c>
      <c r="B2130" s="311" t="s">
        <v>4976</v>
      </c>
      <c r="C2130" s="311" t="s">
        <v>40</v>
      </c>
      <c r="D2130" s="312">
        <v>29.07</v>
      </c>
    </row>
    <row r="2131" spans="1:4">
      <c r="A2131" s="310" t="s">
        <v>4977</v>
      </c>
      <c r="B2131" s="311" t="s">
        <v>4978</v>
      </c>
      <c r="C2131" s="311" t="s">
        <v>40</v>
      </c>
      <c r="D2131" s="312">
        <v>7.13</v>
      </c>
    </row>
    <row r="2132" spans="1:4">
      <c r="A2132" s="310" t="s">
        <v>4983</v>
      </c>
      <c r="B2132" s="311" t="s">
        <v>4984</v>
      </c>
      <c r="C2132" s="311" t="s">
        <v>40</v>
      </c>
      <c r="D2132" s="312">
        <v>1.72</v>
      </c>
    </row>
    <row r="2133" spans="1:4">
      <c r="A2133" s="310" t="s">
        <v>4985</v>
      </c>
      <c r="B2133" s="311" t="s">
        <v>4986</v>
      </c>
      <c r="C2133" s="311" t="s">
        <v>40</v>
      </c>
      <c r="D2133" s="312">
        <v>14.93</v>
      </c>
    </row>
    <row r="2134" spans="1:4">
      <c r="A2134" s="310" t="s">
        <v>4987</v>
      </c>
      <c r="B2134" s="311" t="s">
        <v>4988</v>
      </c>
      <c r="C2134" s="311" t="s">
        <v>40</v>
      </c>
      <c r="D2134" s="312">
        <v>8.07</v>
      </c>
    </row>
    <row r="2135" spans="1:4">
      <c r="A2135" s="310" t="s">
        <v>4989</v>
      </c>
      <c r="B2135" s="311" t="s">
        <v>4990</v>
      </c>
      <c r="C2135" s="311" t="s">
        <v>40</v>
      </c>
      <c r="D2135" s="312">
        <v>10.28</v>
      </c>
    </row>
    <row r="2136" spans="1:4" ht="22.5">
      <c r="A2136" s="310" t="s">
        <v>4993</v>
      </c>
      <c r="B2136" s="311" t="s">
        <v>4994</v>
      </c>
      <c r="C2136" s="311" t="s">
        <v>5</v>
      </c>
      <c r="D2136" s="312">
        <v>2.21</v>
      </c>
    </row>
    <row r="2137" spans="1:4">
      <c r="A2137" s="310" t="s">
        <v>4995</v>
      </c>
      <c r="B2137" s="311" t="s">
        <v>4996</v>
      </c>
      <c r="C2137" s="311" t="s">
        <v>5</v>
      </c>
      <c r="D2137" s="312">
        <v>2.21</v>
      </c>
    </row>
    <row r="2138" spans="1:4">
      <c r="A2138" s="310" t="s">
        <v>4997</v>
      </c>
      <c r="B2138" s="311" t="s">
        <v>4998</v>
      </c>
      <c r="C2138" s="311" t="s">
        <v>5</v>
      </c>
      <c r="D2138" s="312">
        <v>2.21</v>
      </c>
    </row>
    <row r="2139" spans="1:4">
      <c r="A2139" s="310" t="s">
        <v>4999</v>
      </c>
      <c r="B2139" s="311" t="s">
        <v>5000</v>
      </c>
      <c r="C2139" s="311" t="s">
        <v>5</v>
      </c>
      <c r="D2139" s="312">
        <v>39.700000000000003</v>
      </c>
    </row>
    <row r="2140" spans="1:4">
      <c r="A2140" s="310" t="s">
        <v>5013</v>
      </c>
      <c r="B2140" s="311" t="s">
        <v>5014</v>
      </c>
      <c r="C2140" s="311" t="s">
        <v>5015</v>
      </c>
      <c r="D2140" s="312">
        <v>0.77</v>
      </c>
    </row>
    <row r="2141" spans="1:4">
      <c r="A2141" s="310" t="s">
        <v>5112</v>
      </c>
      <c r="B2141" s="311" t="s">
        <v>5113</v>
      </c>
      <c r="C2141" s="311" t="s">
        <v>5</v>
      </c>
      <c r="D2141" s="312">
        <v>2.61</v>
      </c>
    </row>
    <row r="2142" spans="1:4">
      <c r="A2142" s="310" t="s">
        <v>5114</v>
      </c>
      <c r="B2142" s="311" t="s">
        <v>5115</v>
      </c>
      <c r="C2142" s="311" t="s">
        <v>5</v>
      </c>
      <c r="D2142" s="312">
        <v>5.53</v>
      </c>
    </row>
    <row r="2143" spans="1:4">
      <c r="A2143" s="310" t="s">
        <v>5121</v>
      </c>
      <c r="B2143" s="311" t="s">
        <v>5122</v>
      </c>
      <c r="C2143" s="311" t="s">
        <v>5</v>
      </c>
      <c r="D2143" s="312">
        <v>3.14</v>
      </c>
    </row>
    <row r="2144" spans="1:4">
      <c r="A2144" s="310" t="s">
        <v>5125</v>
      </c>
      <c r="B2144" s="311" t="s">
        <v>488</v>
      </c>
      <c r="C2144" s="311" t="s">
        <v>5</v>
      </c>
      <c r="D2144" s="312">
        <v>2146.06</v>
      </c>
    </row>
    <row r="2145" spans="1:4">
      <c r="A2145" s="310" t="s">
        <v>5126</v>
      </c>
      <c r="B2145" s="311" t="s">
        <v>5127</v>
      </c>
      <c r="C2145" s="311" t="s">
        <v>5</v>
      </c>
      <c r="D2145" s="312">
        <v>219.9</v>
      </c>
    </row>
    <row r="2146" spans="1:4">
      <c r="A2146" s="310" t="s">
        <v>5128</v>
      </c>
      <c r="B2146" s="311" t="s">
        <v>5129</v>
      </c>
      <c r="C2146" s="311" t="s">
        <v>5</v>
      </c>
      <c r="D2146" s="312">
        <v>533.66999999999996</v>
      </c>
    </row>
    <row r="2147" spans="1:4">
      <c r="A2147" s="310" t="s">
        <v>5130</v>
      </c>
      <c r="B2147" s="311" t="s">
        <v>5131</v>
      </c>
      <c r="C2147" s="311" t="s">
        <v>5</v>
      </c>
      <c r="D2147" s="312">
        <v>793.13</v>
      </c>
    </row>
    <row r="2148" spans="1:4">
      <c r="A2148" s="310" t="s">
        <v>5132</v>
      </c>
      <c r="B2148" s="311" t="s">
        <v>5133</v>
      </c>
      <c r="C2148" s="311" t="s">
        <v>5</v>
      </c>
      <c r="D2148" s="312">
        <v>930.13</v>
      </c>
    </row>
    <row r="2149" spans="1:4">
      <c r="A2149" s="310" t="s">
        <v>5405</v>
      </c>
      <c r="B2149" s="311" t="s">
        <v>5406</v>
      </c>
      <c r="C2149" s="311" t="s">
        <v>5</v>
      </c>
      <c r="D2149" s="312">
        <v>360</v>
      </c>
    </row>
    <row r="2150" spans="1:4">
      <c r="A2150" s="310" t="s">
        <v>5765</v>
      </c>
      <c r="B2150" s="311" t="s">
        <v>25236</v>
      </c>
      <c r="C2150" s="311" t="s">
        <v>5</v>
      </c>
      <c r="D2150" s="312">
        <v>184.18</v>
      </c>
    </row>
    <row r="2151" spans="1:4">
      <c r="A2151" s="310" t="s">
        <v>5537</v>
      </c>
      <c r="B2151" s="311" t="s">
        <v>5538</v>
      </c>
      <c r="C2151" s="311" t="s">
        <v>40</v>
      </c>
      <c r="D2151" s="312">
        <v>1.36</v>
      </c>
    </row>
    <row r="2152" spans="1:4">
      <c r="A2152" s="310" t="s">
        <v>5541</v>
      </c>
      <c r="B2152" s="311" t="s">
        <v>5542</v>
      </c>
      <c r="C2152" s="311" t="s">
        <v>40</v>
      </c>
      <c r="D2152" s="312">
        <v>0.5</v>
      </c>
    </row>
    <row r="2153" spans="1:4">
      <c r="A2153" s="310" t="s">
        <v>5543</v>
      </c>
      <c r="B2153" s="311" t="s">
        <v>5544</v>
      </c>
      <c r="C2153" s="311" t="s">
        <v>40</v>
      </c>
      <c r="D2153" s="312">
        <v>0.67</v>
      </c>
    </row>
    <row r="2154" spans="1:4">
      <c r="A2154" s="310" t="s">
        <v>5545</v>
      </c>
      <c r="B2154" s="311" t="s">
        <v>5546</v>
      </c>
      <c r="C2154" s="311" t="s">
        <v>40</v>
      </c>
      <c r="D2154" s="312">
        <v>0.7</v>
      </c>
    </row>
    <row r="2155" spans="1:4">
      <c r="A2155" s="310" t="s">
        <v>5547</v>
      </c>
      <c r="B2155" s="311" t="s">
        <v>5548</v>
      </c>
      <c r="C2155" s="311" t="s">
        <v>40</v>
      </c>
      <c r="D2155" s="312">
        <v>0.85</v>
      </c>
    </row>
    <row r="2156" spans="1:4">
      <c r="A2156" s="310" t="s">
        <v>5549</v>
      </c>
      <c r="B2156" s="311" t="s">
        <v>5550</v>
      </c>
      <c r="C2156" s="311" t="s">
        <v>40</v>
      </c>
      <c r="D2156" s="312">
        <v>5.25</v>
      </c>
    </row>
    <row r="2157" spans="1:4">
      <c r="A2157" s="310" t="s">
        <v>5551</v>
      </c>
      <c r="B2157" s="311" t="s">
        <v>5552</v>
      </c>
      <c r="C2157" s="311" t="s">
        <v>40</v>
      </c>
      <c r="D2157" s="312">
        <v>1.36</v>
      </c>
    </row>
    <row r="2158" spans="1:4">
      <c r="A2158" s="310" t="s">
        <v>5553</v>
      </c>
      <c r="B2158" s="311" t="s">
        <v>5554</v>
      </c>
      <c r="C2158" s="311" t="s">
        <v>40</v>
      </c>
      <c r="D2158" s="312">
        <v>2.3199999999999998</v>
      </c>
    </row>
    <row r="2159" spans="1:4">
      <c r="A2159" s="310" t="s">
        <v>5555</v>
      </c>
      <c r="B2159" s="311" t="s">
        <v>5556</v>
      </c>
      <c r="C2159" s="311" t="s">
        <v>40</v>
      </c>
      <c r="D2159" s="312">
        <v>3.21</v>
      </c>
    </row>
    <row r="2160" spans="1:4">
      <c r="A2160" s="310" t="s">
        <v>5559</v>
      </c>
      <c r="B2160" s="311" t="s">
        <v>445</v>
      </c>
      <c r="C2160" s="311" t="s">
        <v>40</v>
      </c>
      <c r="D2160" s="312">
        <v>1.1399999999999999</v>
      </c>
    </row>
    <row r="2161" spans="1:4">
      <c r="A2161" s="310" t="s">
        <v>5560</v>
      </c>
      <c r="B2161" s="311" t="s">
        <v>446</v>
      </c>
      <c r="C2161" s="311" t="s">
        <v>40</v>
      </c>
      <c r="D2161" s="312">
        <v>1.32</v>
      </c>
    </row>
    <row r="2162" spans="1:4">
      <c r="A2162" s="310" t="s">
        <v>5561</v>
      </c>
      <c r="B2162" s="311" t="s">
        <v>447</v>
      </c>
      <c r="C2162" s="311" t="s">
        <v>40</v>
      </c>
      <c r="D2162" s="312">
        <v>1.74</v>
      </c>
    </row>
    <row r="2163" spans="1:4" ht="22.5">
      <c r="A2163" s="310" t="s">
        <v>5564</v>
      </c>
      <c r="B2163" s="311" t="s">
        <v>5565</v>
      </c>
      <c r="C2163" s="311" t="s">
        <v>40</v>
      </c>
      <c r="D2163" s="312">
        <v>4.38</v>
      </c>
    </row>
    <row r="2164" spans="1:4">
      <c r="A2164" s="310" t="s">
        <v>5585</v>
      </c>
      <c r="B2164" s="311" t="s">
        <v>5586</v>
      </c>
      <c r="C2164" s="311" t="s">
        <v>40</v>
      </c>
      <c r="D2164" s="312">
        <v>0.82</v>
      </c>
    </row>
    <row r="2165" spans="1:4">
      <c r="A2165" s="310" t="s">
        <v>5587</v>
      </c>
      <c r="B2165" s="311" t="s">
        <v>5588</v>
      </c>
      <c r="C2165" s="311" t="s">
        <v>5</v>
      </c>
      <c r="D2165" s="312">
        <v>11.2</v>
      </c>
    </row>
    <row r="2166" spans="1:4">
      <c r="A2166" s="310" t="s">
        <v>57</v>
      </c>
      <c r="B2166" s="311" t="s">
        <v>5589</v>
      </c>
      <c r="C2166" s="311" t="s">
        <v>5</v>
      </c>
      <c r="D2166" s="312">
        <v>7.4</v>
      </c>
    </row>
    <row r="2167" spans="1:4">
      <c r="A2167" s="310" t="s">
        <v>5755</v>
      </c>
      <c r="B2167" s="311" t="s">
        <v>5756</v>
      </c>
      <c r="C2167" s="311" t="s">
        <v>5</v>
      </c>
      <c r="D2167" s="312">
        <v>167.8</v>
      </c>
    </row>
    <row r="2168" spans="1:4">
      <c r="A2168" s="310" t="s">
        <v>5842</v>
      </c>
      <c r="B2168" s="311" t="s">
        <v>5843</v>
      </c>
      <c r="C2168" s="311" t="s">
        <v>5</v>
      </c>
      <c r="D2168" s="312">
        <v>3.03</v>
      </c>
    </row>
    <row r="2169" spans="1:4">
      <c r="A2169" s="310" t="s">
        <v>5844</v>
      </c>
      <c r="B2169" s="311" t="s">
        <v>5845</v>
      </c>
      <c r="C2169" s="311" t="s">
        <v>5</v>
      </c>
      <c r="D2169" s="312">
        <v>2.09</v>
      </c>
    </row>
    <row r="2170" spans="1:4">
      <c r="A2170" s="310" t="s">
        <v>5846</v>
      </c>
      <c r="B2170" s="311" t="s">
        <v>5847</v>
      </c>
      <c r="C2170" s="311" t="s">
        <v>5</v>
      </c>
      <c r="D2170" s="312">
        <v>4.5199999999999996</v>
      </c>
    </row>
    <row r="2171" spans="1:4">
      <c r="A2171" s="310" t="s">
        <v>5850</v>
      </c>
      <c r="B2171" s="311" t="s">
        <v>5851</v>
      </c>
      <c r="C2171" s="311" t="s">
        <v>5</v>
      </c>
      <c r="D2171" s="312">
        <v>22.98</v>
      </c>
    </row>
    <row r="2172" spans="1:4">
      <c r="A2172" s="310" t="s">
        <v>5852</v>
      </c>
      <c r="B2172" s="311" t="s">
        <v>5853</v>
      </c>
      <c r="C2172" s="311" t="s">
        <v>5</v>
      </c>
      <c r="D2172" s="312">
        <v>51.37</v>
      </c>
    </row>
    <row r="2173" spans="1:4">
      <c r="A2173" s="310" t="s">
        <v>5856</v>
      </c>
      <c r="B2173" s="311" t="s">
        <v>5857</v>
      </c>
      <c r="C2173" s="311" t="s">
        <v>5</v>
      </c>
      <c r="D2173" s="312">
        <v>54.75</v>
      </c>
    </row>
    <row r="2174" spans="1:4">
      <c r="A2174" s="310" t="s">
        <v>5858</v>
      </c>
      <c r="B2174" s="311" t="s">
        <v>5859</v>
      </c>
      <c r="C2174" s="311" t="s">
        <v>5</v>
      </c>
      <c r="D2174" s="312">
        <v>69.459999999999994</v>
      </c>
    </row>
    <row r="2175" spans="1:4">
      <c r="A2175" s="310" t="s">
        <v>5860</v>
      </c>
      <c r="B2175" s="311" t="s">
        <v>5861</v>
      </c>
      <c r="C2175" s="311" t="s">
        <v>5</v>
      </c>
      <c r="D2175" s="312">
        <v>701.08</v>
      </c>
    </row>
    <row r="2176" spans="1:4">
      <c r="A2176" s="310" t="s">
        <v>5848</v>
      </c>
      <c r="B2176" s="311" t="s">
        <v>5849</v>
      </c>
      <c r="C2176" s="311" t="s">
        <v>5</v>
      </c>
      <c r="D2176" s="312">
        <v>26.4</v>
      </c>
    </row>
    <row r="2177" spans="1:4">
      <c r="A2177" s="310" t="s">
        <v>5854</v>
      </c>
      <c r="B2177" s="311" t="s">
        <v>5855</v>
      </c>
      <c r="C2177" s="311" t="s">
        <v>5</v>
      </c>
      <c r="D2177" s="312">
        <v>21.52</v>
      </c>
    </row>
    <row r="2178" spans="1:4">
      <c r="A2178" s="310" t="s">
        <v>47</v>
      </c>
      <c r="B2178" s="311" t="s">
        <v>5886</v>
      </c>
      <c r="C2178" s="311" t="s">
        <v>5</v>
      </c>
      <c r="D2178" s="312">
        <v>10.55</v>
      </c>
    </row>
    <row r="2179" spans="1:4">
      <c r="A2179" s="310" t="s">
        <v>5914</v>
      </c>
      <c r="B2179" s="311" t="s">
        <v>5915</v>
      </c>
      <c r="C2179" s="311" t="s">
        <v>5</v>
      </c>
      <c r="D2179" s="312">
        <v>377.8</v>
      </c>
    </row>
    <row r="2180" spans="1:4">
      <c r="A2180" s="310" t="s">
        <v>5916</v>
      </c>
      <c r="B2180" s="311" t="s">
        <v>5917</v>
      </c>
      <c r="C2180" s="311" t="s">
        <v>5</v>
      </c>
      <c r="D2180" s="312">
        <v>224.8</v>
      </c>
    </row>
    <row r="2181" spans="1:4">
      <c r="A2181" s="310" t="s">
        <v>5918</v>
      </c>
      <c r="B2181" s="311" t="s">
        <v>467</v>
      </c>
      <c r="C2181" s="311" t="s">
        <v>5</v>
      </c>
      <c r="D2181" s="312">
        <v>284.10000000000002</v>
      </c>
    </row>
    <row r="2182" spans="1:4">
      <c r="A2182" s="310" t="s">
        <v>5944</v>
      </c>
      <c r="B2182" s="311" t="s">
        <v>5945</v>
      </c>
      <c r="C2182" s="311" t="s">
        <v>5</v>
      </c>
      <c r="D2182" s="312">
        <v>5.7</v>
      </c>
    </row>
    <row r="2183" spans="1:4">
      <c r="A2183" s="310" t="s">
        <v>5948</v>
      </c>
      <c r="B2183" s="311" t="s">
        <v>5949</v>
      </c>
      <c r="C2183" s="311" t="s">
        <v>5</v>
      </c>
      <c r="D2183" s="312">
        <v>3.5</v>
      </c>
    </row>
    <row r="2184" spans="1:4">
      <c r="A2184" s="310" t="s">
        <v>5970</v>
      </c>
      <c r="B2184" s="311" t="s">
        <v>5971</v>
      </c>
      <c r="C2184" s="311" t="s">
        <v>5</v>
      </c>
      <c r="D2184" s="312">
        <v>1628.3</v>
      </c>
    </row>
    <row r="2185" spans="1:4">
      <c r="A2185" s="310" t="s">
        <v>6102</v>
      </c>
      <c r="B2185" s="311" t="s">
        <v>6103</v>
      </c>
      <c r="C2185" s="311" t="s">
        <v>5</v>
      </c>
      <c r="D2185" s="312">
        <v>46.82</v>
      </c>
    </row>
    <row r="2186" spans="1:4">
      <c r="A2186" s="310" t="s">
        <v>6104</v>
      </c>
      <c r="B2186" s="311" t="s">
        <v>6105</v>
      </c>
      <c r="C2186" s="311" t="s">
        <v>5</v>
      </c>
      <c r="D2186" s="312">
        <v>37.4</v>
      </c>
    </row>
    <row r="2187" spans="1:4">
      <c r="A2187" s="310" t="s">
        <v>6106</v>
      </c>
      <c r="B2187" s="311" t="s">
        <v>6107</v>
      </c>
      <c r="C2187" s="311" t="s">
        <v>5</v>
      </c>
      <c r="D2187" s="312">
        <v>69.28</v>
      </c>
    </row>
    <row r="2188" spans="1:4">
      <c r="A2188" s="310" t="s">
        <v>6108</v>
      </c>
      <c r="B2188" s="311" t="s">
        <v>6109</v>
      </c>
      <c r="C2188" s="311" t="s">
        <v>5</v>
      </c>
      <c r="D2188" s="312">
        <v>65</v>
      </c>
    </row>
    <row r="2189" spans="1:4">
      <c r="A2189" s="310" t="s">
        <v>6189</v>
      </c>
      <c r="B2189" s="311" t="s">
        <v>508</v>
      </c>
      <c r="C2189" s="311" t="s">
        <v>5</v>
      </c>
      <c r="D2189" s="312">
        <v>1702.8</v>
      </c>
    </row>
    <row r="2190" spans="1:4">
      <c r="A2190" s="310" t="s">
        <v>6202</v>
      </c>
      <c r="B2190" s="311" t="s">
        <v>6203</v>
      </c>
      <c r="C2190" s="311" t="s">
        <v>5</v>
      </c>
      <c r="D2190" s="312">
        <v>401.06</v>
      </c>
    </row>
    <row r="2191" spans="1:4">
      <c r="A2191" s="310" t="s">
        <v>6214</v>
      </c>
      <c r="B2191" s="311" t="s">
        <v>6215</v>
      </c>
      <c r="C2191" s="311" t="s">
        <v>5</v>
      </c>
      <c r="D2191" s="312">
        <v>3288.58</v>
      </c>
    </row>
    <row r="2192" spans="1:4">
      <c r="A2192" s="310" t="s">
        <v>6223</v>
      </c>
      <c r="B2192" s="311" t="s">
        <v>6224</v>
      </c>
      <c r="C2192" s="311" t="s">
        <v>5</v>
      </c>
      <c r="D2192" s="312">
        <v>10.34</v>
      </c>
    </row>
    <row r="2193" spans="1:4">
      <c r="A2193" s="310" t="s">
        <v>6225</v>
      </c>
      <c r="B2193" s="311" t="s">
        <v>6226</v>
      </c>
      <c r="C2193" s="311" t="s">
        <v>5</v>
      </c>
      <c r="D2193" s="312">
        <v>17.75</v>
      </c>
    </row>
    <row r="2194" spans="1:4">
      <c r="A2194" s="310" t="s">
        <v>6227</v>
      </c>
      <c r="B2194" s="311" t="s">
        <v>6228</v>
      </c>
      <c r="C2194" s="311" t="s">
        <v>5</v>
      </c>
      <c r="D2194" s="312">
        <v>10.34</v>
      </c>
    </row>
    <row r="2195" spans="1:4">
      <c r="A2195" s="310" t="s">
        <v>6229</v>
      </c>
      <c r="B2195" s="311" t="s">
        <v>6230</v>
      </c>
      <c r="C2195" s="311" t="s">
        <v>5</v>
      </c>
      <c r="D2195" s="312">
        <v>7.6</v>
      </c>
    </row>
    <row r="2196" spans="1:4">
      <c r="A2196" s="310" t="s">
        <v>6231</v>
      </c>
      <c r="B2196" s="311" t="s">
        <v>6232</v>
      </c>
      <c r="C2196" s="311" t="s">
        <v>5</v>
      </c>
      <c r="D2196" s="312">
        <v>10.27</v>
      </c>
    </row>
    <row r="2197" spans="1:4">
      <c r="A2197" s="310" t="s">
        <v>6233</v>
      </c>
      <c r="B2197" s="311" t="s">
        <v>6234</v>
      </c>
      <c r="C2197" s="311" t="s">
        <v>5</v>
      </c>
      <c r="D2197" s="312">
        <v>16.86</v>
      </c>
    </row>
    <row r="2198" spans="1:4">
      <c r="A2198" s="310" t="s">
        <v>6235</v>
      </c>
      <c r="B2198" s="311" t="s">
        <v>6236</v>
      </c>
      <c r="C2198" s="311" t="s">
        <v>5</v>
      </c>
      <c r="D2198" s="312">
        <v>30.83</v>
      </c>
    </row>
    <row r="2199" spans="1:4">
      <c r="A2199" s="310" t="s">
        <v>6237</v>
      </c>
      <c r="B2199" s="311" t="s">
        <v>6238</v>
      </c>
      <c r="C2199" s="311" t="s">
        <v>5</v>
      </c>
      <c r="D2199" s="312">
        <v>16.48</v>
      </c>
    </row>
    <row r="2200" spans="1:4">
      <c r="A2200" s="310" t="s">
        <v>6239</v>
      </c>
      <c r="B2200" s="311" t="s">
        <v>6240</v>
      </c>
      <c r="C2200" s="311" t="s">
        <v>5</v>
      </c>
      <c r="D2200" s="312">
        <v>25.1</v>
      </c>
    </row>
    <row r="2201" spans="1:4">
      <c r="A2201" s="310" t="s">
        <v>6241</v>
      </c>
      <c r="B2201" s="311" t="s">
        <v>6242</v>
      </c>
      <c r="C2201" s="311" t="s">
        <v>5</v>
      </c>
      <c r="D2201" s="312">
        <v>19.09</v>
      </c>
    </row>
    <row r="2202" spans="1:4">
      <c r="A2202" s="310" t="s">
        <v>6243</v>
      </c>
      <c r="B2202" s="311" t="s">
        <v>6244</v>
      </c>
      <c r="C2202" s="311" t="s">
        <v>5</v>
      </c>
      <c r="D2202" s="312">
        <v>22.29</v>
      </c>
    </row>
    <row r="2203" spans="1:4">
      <c r="A2203" s="310" t="s">
        <v>6245</v>
      </c>
      <c r="B2203" s="311" t="s">
        <v>6246</v>
      </c>
      <c r="C2203" s="311" t="s">
        <v>5</v>
      </c>
      <c r="D2203" s="312">
        <v>13.42</v>
      </c>
    </row>
    <row r="2204" spans="1:4">
      <c r="A2204" s="310" t="s">
        <v>6247</v>
      </c>
      <c r="B2204" s="311" t="s">
        <v>6248</v>
      </c>
      <c r="C2204" s="311" t="s">
        <v>5</v>
      </c>
      <c r="D2204" s="312">
        <v>22.6</v>
      </c>
    </row>
    <row r="2205" spans="1:4">
      <c r="A2205" s="310" t="s">
        <v>6249</v>
      </c>
      <c r="B2205" s="311" t="s">
        <v>6250</v>
      </c>
      <c r="C2205" s="311" t="s">
        <v>5</v>
      </c>
      <c r="D2205" s="312">
        <v>23.52</v>
      </c>
    </row>
    <row r="2206" spans="1:4">
      <c r="A2206" s="310" t="s">
        <v>6251</v>
      </c>
      <c r="B2206" s="311" t="s">
        <v>6252</v>
      </c>
      <c r="C2206" s="311" t="s">
        <v>5</v>
      </c>
      <c r="D2206" s="312">
        <v>27.4</v>
      </c>
    </row>
    <row r="2207" spans="1:4">
      <c r="A2207" s="310" t="s">
        <v>6253</v>
      </c>
      <c r="B2207" s="311" t="s">
        <v>6254</v>
      </c>
      <c r="C2207" s="311" t="s">
        <v>5</v>
      </c>
      <c r="D2207" s="312">
        <v>18.649999999999999</v>
      </c>
    </row>
    <row r="2208" spans="1:4">
      <c r="A2208" s="310" t="s">
        <v>6255</v>
      </c>
      <c r="B2208" s="311" t="s">
        <v>6256</v>
      </c>
      <c r="C2208" s="311" t="s">
        <v>5</v>
      </c>
      <c r="D2208" s="312">
        <v>10.16</v>
      </c>
    </row>
    <row r="2209" spans="1:4">
      <c r="A2209" s="310" t="s">
        <v>6257</v>
      </c>
      <c r="B2209" s="311" t="s">
        <v>455</v>
      </c>
      <c r="C2209" s="311" t="s">
        <v>5</v>
      </c>
      <c r="D2209" s="312">
        <v>14.11</v>
      </c>
    </row>
    <row r="2210" spans="1:4">
      <c r="A2210" s="310" t="s">
        <v>6258</v>
      </c>
      <c r="B2210" s="311" t="s">
        <v>6259</v>
      </c>
      <c r="C2210" s="311" t="s">
        <v>5</v>
      </c>
      <c r="D2210" s="312">
        <v>10.93</v>
      </c>
    </row>
    <row r="2211" spans="1:4">
      <c r="A2211" s="310" t="s">
        <v>6260</v>
      </c>
      <c r="B2211" s="311" t="s">
        <v>454</v>
      </c>
      <c r="C2211" s="311" t="s">
        <v>5</v>
      </c>
      <c r="D2211" s="312">
        <v>9.61</v>
      </c>
    </row>
    <row r="2212" spans="1:4">
      <c r="A2212" s="310" t="s">
        <v>6266</v>
      </c>
      <c r="B2212" s="311" t="s">
        <v>6267</v>
      </c>
      <c r="C2212" s="311" t="s">
        <v>5</v>
      </c>
      <c r="D2212" s="312">
        <v>6.46</v>
      </c>
    </row>
    <row r="2213" spans="1:4">
      <c r="A2213" s="310" t="s">
        <v>6277</v>
      </c>
      <c r="B2213" s="311" t="s">
        <v>25237</v>
      </c>
      <c r="C2213" s="311" t="s">
        <v>5</v>
      </c>
      <c r="D2213" s="312">
        <v>71.87</v>
      </c>
    </row>
    <row r="2214" spans="1:4">
      <c r="A2214" s="310" t="s">
        <v>6268</v>
      </c>
      <c r="B2214" s="311" t="s">
        <v>25238</v>
      </c>
      <c r="C2214" s="311" t="s">
        <v>5</v>
      </c>
      <c r="D2214" s="312">
        <v>76.39</v>
      </c>
    </row>
    <row r="2215" spans="1:4">
      <c r="A2215" s="310" t="s">
        <v>6261</v>
      </c>
      <c r="B2215" s="311" t="s">
        <v>25239</v>
      </c>
      <c r="C2215" s="311" t="s">
        <v>5</v>
      </c>
      <c r="D2215" s="312">
        <v>22</v>
      </c>
    </row>
    <row r="2216" spans="1:4">
      <c r="A2216" s="310" t="s">
        <v>1652</v>
      </c>
      <c r="B2216" s="311" t="s">
        <v>25240</v>
      </c>
      <c r="C2216" s="311" t="s">
        <v>5</v>
      </c>
      <c r="D2216" s="312">
        <v>379.4</v>
      </c>
    </row>
    <row r="2217" spans="1:4">
      <c r="A2217" s="310" t="s">
        <v>6469</v>
      </c>
      <c r="B2217" s="311" t="s">
        <v>6470</v>
      </c>
      <c r="C2217" s="311" t="s">
        <v>5</v>
      </c>
      <c r="D2217" s="312">
        <v>30.28</v>
      </c>
    </row>
    <row r="2218" spans="1:4">
      <c r="A2218" s="310" t="s">
        <v>6575</v>
      </c>
      <c r="B2218" s="311" t="s">
        <v>448</v>
      </c>
      <c r="C2218" s="311" t="s">
        <v>5</v>
      </c>
      <c r="D2218" s="312">
        <v>53.4</v>
      </c>
    </row>
    <row r="2219" spans="1:4">
      <c r="A2219" s="310" t="s">
        <v>6630</v>
      </c>
      <c r="B2219" s="311" t="s">
        <v>6631</v>
      </c>
      <c r="C2219" s="311" t="s">
        <v>5</v>
      </c>
      <c r="D2219" s="312">
        <v>822.14</v>
      </c>
    </row>
    <row r="2220" spans="1:4">
      <c r="A2220" s="310" t="s">
        <v>6632</v>
      </c>
      <c r="B2220" s="311" t="s">
        <v>6633</v>
      </c>
      <c r="C2220" s="311" t="s">
        <v>5</v>
      </c>
      <c r="D2220" s="312">
        <v>919.2</v>
      </c>
    </row>
    <row r="2221" spans="1:4">
      <c r="A2221" s="310" t="s">
        <v>6634</v>
      </c>
      <c r="B2221" s="311" t="s">
        <v>6635</v>
      </c>
      <c r="C2221" s="311" t="s">
        <v>5</v>
      </c>
      <c r="D2221" s="312">
        <v>683.24</v>
      </c>
    </row>
    <row r="2222" spans="1:4">
      <c r="A2222" s="310" t="s">
        <v>6636</v>
      </c>
      <c r="B2222" s="311" t="s">
        <v>6637</v>
      </c>
      <c r="C2222" s="311" t="s">
        <v>5</v>
      </c>
      <c r="D2222" s="312">
        <v>683.24</v>
      </c>
    </row>
    <row r="2223" spans="1:4">
      <c r="A2223" s="310" t="s">
        <v>6638</v>
      </c>
      <c r="B2223" s="311" t="s">
        <v>6639</v>
      </c>
      <c r="C2223" s="311" t="s">
        <v>5</v>
      </c>
      <c r="D2223" s="312">
        <v>795.38</v>
      </c>
    </row>
    <row r="2224" spans="1:4">
      <c r="A2224" s="310" t="s">
        <v>6640</v>
      </c>
      <c r="B2224" s="311" t="s">
        <v>6641</v>
      </c>
      <c r="C2224" s="311" t="s">
        <v>5</v>
      </c>
      <c r="D2224" s="312">
        <v>797.4</v>
      </c>
    </row>
    <row r="2225" spans="1:4">
      <c r="A2225" s="310" t="s">
        <v>6757</v>
      </c>
      <c r="B2225" s="311" t="s">
        <v>6758</v>
      </c>
      <c r="C2225" s="311" t="s">
        <v>5</v>
      </c>
      <c r="D2225" s="312">
        <v>999.63</v>
      </c>
    </row>
    <row r="2226" spans="1:4">
      <c r="A2226" s="310" t="s">
        <v>6759</v>
      </c>
      <c r="B2226" s="311" t="s">
        <v>6760</v>
      </c>
      <c r="C2226" s="311" t="s">
        <v>5</v>
      </c>
      <c r="D2226" s="312">
        <v>1658.68</v>
      </c>
    </row>
    <row r="2227" spans="1:4">
      <c r="A2227" s="310" t="s">
        <v>6761</v>
      </c>
      <c r="B2227" s="311" t="s">
        <v>6762</v>
      </c>
      <c r="C2227" s="311" t="s">
        <v>5</v>
      </c>
      <c r="D2227" s="312">
        <v>1372.7</v>
      </c>
    </row>
    <row r="2228" spans="1:4">
      <c r="A2228" s="310" t="s">
        <v>6764</v>
      </c>
      <c r="B2228" s="311" t="s">
        <v>6765</v>
      </c>
      <c r="C2228" s="311" t="s">
        <v>5</v>
      </c>
      <c r="D2228" s="312">
        <v>479.59</v>
      </c>
    </row>
    <row r="2229" spans="1:4">
      <c r="A2229" s="310" t="s">
        <v>6821</v>
      </c>
      <c r="B2229" s="311" t="s">
        <v>6822</v>
      </c>
      <c r="C2229" s="311" t="s">
        <v>5</v>
      </c>
      <c r="D2229" s="312">
        <v>71.209999999999994</v>
      </c>
    </row>
    <row r="2230" spans="1:4" ht="22.5">
      <c r="A2230" s="310" t="s">
        <v>6823</v>
      </c>
      <c r="B2230" s="311" t="s">
        <v>6824</v>
      </c>
      <c r="C2230" s="311" t="s">
        <v>5</v>
      </c>
      <c r="D2230" s="312">
        <v>345.38</v>
      </c>
    </row>
    <row r="2231" spans="1:4" ht="22.5">
      <c r="A2231" s="310" t="s">
        <v>6862</v>
      </c>
      <c r="B2231" s="311" t="s">
        <v>6863</v>
      </c>
      <c r="C2231" s="311" t="s">
        <v>5</v>
      </c>
      <c r="D2231" s="312">
        <v>286.33</v>
      </c>
    </row>
    <row r="2232" spans="1:4">
      <c r="A2232" s="310" t="s">
        <v>6865</v>
      </c>
      <c r="B2232" s="311" t="s">
        <v>6866</v>
      </c>
      <c r="C2232" s="311" t="s">
        <v>5</v>
      </c>
      <c r="D2232" s="312">
        <v>148.82</v>
      </c>
    </row>
    <row r="2233" spans="1:4">
      <c r="A2233" s="310" t="s">
        <v>6867</v>
      </c>
      <c r="B2233" s="311" t="s">
        <v>6868</v>
      </c>
      <c r="C2233" s="311" t="s">
        <v>5</v>
      </c>
      <c r="D2233" s="312">
        <v>87.41</v>
      </c>
    </row>
    <row r="2234" spans="1:4">
      <c r="A2234" s="310" t="s">
        <v>6869</v>
      </c>
      <c r="B2234" s="311" t="s">
        <v>6870</v>
      </c>
      <c r="C2234" s="311" t="s">
        <v>5</v>
      </c>
      <c r="D2234" s="312">
        <v>45.97</v>
      </c>
    </row>
    <row r="2235" spans="1:4">
      <c r="A2235" s="310" t="s">
        <v>6871</v>
      </c>
      <c r="B2235" s="311" t="s">
        <v>6872</v>
      </c>
      <c r="C2235" s="311" t="s">
        <v>5</v>
      </c>
      <c r="D2235" s="312">
        <v>40.24</v>
      </c>
    </row>
    <row r="2236" spans="1:4">
      <c r="A2236" s="310" t="s">
        <v>6873</v>
      </c>
      <c r="B2236" s="311" t="s">
        <v>6874</v>
      </c>
      <c r="C2236" s="311" t="s">
        <v>5</v>
      </c>
      <c r="D2236" s="312">
        <v>41.21</v>
      </c>
    </row>
    <row r="2237" spans="1:4">
      <c r="A2237" s="310" t="s">
        <v>6875</v>
      </c>
      <c r="B2237" s="311" t="s">
        <v>6876</v>
      </c>
      <c r="C2237" s="311" t="s">
        <v>5</v>
      </c>
      <c r="D2237" s="312">
        <v>78.58</v>
      </c>
    </row>
    <row r="2238" spans="1:4">
      <c r="A2238" s="310" t="s">
        <v>6877</v>
      </c>
      <c r="B2238" s="311" t="s">
        <v>6878</v>
      </c>
      <c r="C2238" s="311" t="s">
        <v>5</v>
      </c>
      <c r="D2238" s="312">
        <v>50.72</v>
      </c>
    </row>
    <row r="2239" spans="1:4">
      <c r="A2239" s="310" t="s">
        <v>6879</v>
      </c>
      <c r="B2239" s="311" t="s">
        <v>6880</v>
      </c>
      <c r="C2239" s="311" t="s">
        <v>5</v>
      </c>
      <c r="D2239" s="312">
        <v>63.69</v>
      </c>
    </row>
    <row r="2240" spans="1:4">
      <c r="A2240" s="310" t="s">
        <v>6881</v>
      </c>
      <c r="B2240" s="311" t="s">
        <v>6882</v>
      </c>
      <c r="C2240" s="311" t="s">
        <v>5</v>
      </c>
      <c r="D2240" s="312">
        <v>78.58</v>
      </c>
    </row>
    <row r="2241" spans="1:4">
      <c r="A2241" s="310" t="s">
        <v>6883</v>
      </c>
      <c r="B2241" s="311" t="s">
        <v>6884</v>
      </c>
      <c r="C2241" s="311" t="s">
        <v>5</v>
      </c>
      <c r="D2241" s="312">
        <v>96.28</v>
      </c>
    </row>
    <row r="2242" spans="1:4">
      <c r="A2242" s="310" t="s">
        <v>6885</v>
      </c>
      <c r="B2242" s="311" t="s">
        <v>6886</v>
      </c>
      <c r="C2242" s="311" t="s">
        <v>5</v>
      </c>
      <c r="D2242" s="312">
        <v>132.38</v>
      </c>
    </row>
    <row r="2243" spans="1:4">
      <c r="A2243" s="310" t="s">
        <v>6887</v>
      </c>
      <c r="B2243" s="311" t="s">
        <v>6888</v>
      </c>
      <c r="C2243" s="311" t="s">
        <v>5</v>
      </c>
      <c r="D2243" s="312">
        <v>40.24</v>
      </c>
    </row>
    <row r="2244" spans="1:4">
      <c r="A2244" s="310" t="s">
        <v>6889</v>
      </c>
      <c r="B2244" s="311" t="s">
        <v>6890</v>
      </c>
      <c r="C2244" s="311" t="s">
        <v>5</v>
      </c>
      <c r="D2244" s="312">
        <v>41.21</v>
      </c>
    </row>
    <row r="2245" spans="1:4">
      <c r="A2245" s="310" t="s">
        <v>6891</v>
      </c>
      <c r="B2245" s="311" t="s">
        <v>6892</v>
      </c>
      <c r="C2245" s="311" t="s">
        <v>5</v>
      </c>
      <c r="D2245" s="312">
        <v>50.72</v>
      </c>
    </row>
    <row r="2246" spans="1:4">
      <c r="A2246" s="310" t="s">
        <v>6893</v>
      </c>
      <c r="B2246" s="311" t="s">
        <v>6894</v>
      </c>
      <c r="C2246" s="311" t="s">
        <v>5</v>
      </c>
      <c r="D2246" s="312">
        <v>63.69</v>
      </c>
    </row>
    <row r="2247" spans="1:4">
      <c r="A2247" s="310" t="s">
        <v>6895</v>
      </c>
      <c r="B2247" s="311" t="s">
        <v>6896</v>
      </c>
      <c r="C2247" s="311" t="s">
        <v>5</v>
      </c>
      <c r="D2247" s="312">
        <v>96.28</v>
      </c>
    </row>
    <row r="2248" spans="1:4">
      <c r="A2248" s="310" t="s">
        <v>6897</v>
      </c>
      <c r="B2248" s="311" t="s">
        <v>6898</v>
      </c>
      <c r="C2248" s="311" t="s">
        <v>5</v>
      </c>
      <c r="D2248" s="312">
        <v>132.38</v>
      </c>
    </row>
    <row r="2249" spans="1:4">
      <c r="A2249" s="310" t="s">
        <v>6900</v>
      </c>
      <c r="B2249" s="311" t="s">
        <v>6901</v>
      </c>
      <c r="C2249" s="311" t="s">
        <v>5</v>
      </c>
      <c r="D2249" s="312">
        <v>29.44</v>
      </c>
    </row>
    <row r="2250" spans="1:4">
      <c r="A2250" s="310" t="s">
        <v>6909</v>
      </c>
      <c r="B2250" s="311" t="s">
        <v>6910</v>
      </c>
      <c r="C2250" s="311" t="s">
        <v>5</v>
      </c>
      <c r="D2250" s="312">
        <v>25.06</v>
      </c>
    </row>
    <row r="2251" spans="1:4">
      <c r="A2251" s="310" t="s">
        <v>6911</v>
      </c>
      <c r="B2251" s="311" t="s">
        <v>6912</v>
      </c>
      <c r="C2251" s="311" t="s">
        <v>5</v>
      </c>
      <c r="D2251" s="312">
        <v>45.97</v>
      </c>
    </row>
    <row r="2252" spans="1:4">
      <c r="A2252" s="310" t="s">
        <v>6913</v>
      </c>
      <c r="B2252" s="311" t="s">
        <v>6914</v>
      </c>
      <c r="C2252" s="311" t="s">
        <v>5</v>
      </c>
      <c r="D2252" s="312">
        <v>48.84</v>
      </c>
    </row>
    <row r="2253" spans="1:4">
      <c r="A2253" s="310" t="s">
        <v>6915</v>
      </c>
      <c r="B2253" s="311" t="s">
        <v>6916</v>
      </c>
      <c r="C2253" s="311" t="s">
        <v>5</v>
      </c>
      <c r="D2253" s="312">
        <v>41.01</v>
      </c>
    </row>
    <row r="2254" spans="1:4" ht="22.5">
      <c r="A2254" s="310" t="s">
        <v>6919</v>
      </c>
      <c r="B2254" s="311" t="s">
        <v>25241</v>
      </c>
      <c r="C2254" s="311" t="s">
        <v>5</v>
      </c>
      <c r="D2254" s="312">
        <v>54.44</v>
      </c>
    </row>
    <row r="2255" spans="1:4" ht="22.5">
      <c r="A2255" s="310" t="s">
        <v>6920</v>
      </c>
      <c r="B2255" s="311" t="s">
        <v>25242</v>
      </c>
      <c r="C2255" s="311" t="s">
        <v>5</v>
      </c>
      <c r="D2255" s="312">
        <v>27.45</v>
      </c>
    </row>
    <row r="2256" spans="1:4">
      <c r="A2256" s="310" t="s">
        <v>6923</v>
      </c>
      <c r="B2256" s="311" t="s">
        <v>6924</v>
      </c>
      <c r="C2256" s="311" t="s">
        <v>5</v>
      </c>
      <c r="D2256" s="312">
        <v>12.24</v>
      </c>
    </row>
    <row r="2257" spans="1:4" ht="33.75">
      <c r="A2257" s="310" t="s">
        <v>6825</v>
      </c>
      <c r="B2257" s="311" t="s">
        <v>6826</v>
      </c>
      <c r="C2257" s="311" t="s">
        <v>5</v>
      </c>
      <c r="D2257" s="312">
        <v>271.93</v>
      </c>
    </row>
    <row r="2258" spans="1:4" ht="33.75">
      <c r="A2258" s="310" t="s">
        <v>6827</v>
      </c>
      <c r="B2258" s="311" t="s">
        <v>6828</v>
      </c>
      <c r="C2258" s="311" t="s">
        <v>5</v>
      </c>
      <c r="D2258" s="312">
        <v>113.31</v>
      </c>
    </row>
    <row r="2259" spans="1:4" ht="33.75">
      <c r="A2259" s="310" t="s">
        <v>6829</v>
      </c>
      <c r="B2259" s="311" t="s">
        <v>6830</v>
      </c>
      <c r="C2259" s="311" t="s">
        <v>5</v>
      </c>
      <c r="D2259" s="312">
        <v>103.48</v>
      </c>
    </row>
    <row r="2260" spans="1:4" ht="33.75">
      <c r="A2260" s="310" t="s">
        <v>6831</v>
      </c>
      <c r="B2260" s="311" t="s">
        <v>6832</v>
      </c>
      <c r="C2260" s="311" t="s">
        <v>5</v>
      </c>
      <c r="D2260" s="312">
        <v>72.599999999999994</v>
      </c>
    </row>
    <row r="2261" spans="1:4" ht="56.25">
      <c r="A2261" s="310" t="s">
        <v>6833</v>
      </c>
      <c r="B2261" s="311" t="s">
        <v>470</v>
      </c>
      <c r="C2261" s="311" t="s">
        <v>5</v>
      </c>
      <c r="D2261" s="312">
        <v>40.68</v>
      </c>
    </row>
    <row r="2262" spans="1:4" ht="33.75">
      <c r="A2262" s="310" t="s">
        <v>6834</v>
      </c>
      <c r="B2262" s="311" t="s">
        <v>6835</v>
      </c>
      <c r="C2262" s="311" t="s">
        <v>5</v>
      </c>
      <c r="D2262" s="312">
        <v>68.06</v>
      </c>
    </row>
    <row r="2263" spans="1:4" ht="45">
      <c r="A2263" s="310" t="s">
        <v>6836</v>
      </c>
      <c r="B2263" s="311" t="s">
        <v>6837</v>
      </c>
      <c r="C2263" s="311" t="s">
        <v>5</v>
      </c>
      <c r="D2263" s="312">
        <v>28.55</v>
      </c>
    </row>
    <row r="2264" spans="1:4" ht="33.75">
      <c r="A2264" s="310" t="s">
        <v>6838</v>
      </c>
      <c r="B2264" s="311" t="s">
        <v>471</v>
      </c>
      <c r="C2264" s="311" t="s">
        <v>5</v>
      </c>
      <c r="D2264" s="312">
        <v>120.86</v>
      </c>
    </row>
    <row r="2265" spans="1:4" ht="22.5">
      <c r="A2265" s="310" t="s">
        <v>6839</v>
      </c>
      <c r="B2265" s="311" t="s">
        <v>474</v>
      </c>
      <c r="C2265" s="311" t="s">
        <v>5</v>
      </c>
      <c r="D2265" s="312">
        <v>117.96</v>
      </c>
    </row>
    <row r="2266" spans="1:4" ht="33.75">
      <c r="A2266" s="310" t="s">
        <v>6840</v>
      </c>
      <c r="B2266" s="311" t="s">
        <v>472</v>
      </c>
      <c r="C2266" s="311" t="s">
        <v>5</v>
      </c>
      <c r="D2266" s="312">
        <v>113.31</v>
      </c>
    </row>
    <row r="2267" spans="1:4" ht="22.5">
      <c r="A2267" s="310" t="s">
        <v>6841</v>
      </c>
      <c r="B2267" s="311" t="s">
        <v>6842</v>
      </c>
      <c r="C2267" s="311" t="s">
        <v>5</v>
      </c>
      <c r="D2267" s="312">
        <v>74.09</v>
      </c>
    </row>
    <row r="2268" spans="1:4" ht="45">
      <c r="A2268" s="310" t="s">
        <v>6843</v>
      </c>
      <c r="B2268" s="311" t="s">
        <v>473</v>
      </c>
      <c r="C2268" s="311" t="s">
        <v>5</v>
      </c>
      <c r="D2268" s="312">
        <v>167.25</v>
      </c>
    </row>
    <row r="2269" spans="1:4" ht="22.5">
      <c r="A2269" s="310" t="s">
        <v>6844</v>
      </c>
      <c r="B2269" s="311" t="s">
        <v>475</v>
      </c>
      <c r="C2269" s="311" t="s">
        <v>5</v>
      </c>
      <c r="D2269" s="312">
        <v>93.49</v>
      </c>
    </row>
    <row r="2270" spans="1:4">
      <c r="A2270" s="310" t="s">
        <v>6845</v>
      </c>
      <c r="B2270" s="311" t="s">
        <v>6846</v>
      </c>
      <c r="C2270" s="311" t="s">
        <v>5</v>
      </c>
      <c r="D2270" s="312">
        <v>34.630000000000003</v>
      </c>
    </row>
    <row r="2271" spans="1:4" ht="45">
      <c r="A2271" s="310" t="s">
        <v>6847</v>
      </c>
      <c r="B2271" s="311" t="s">
        <v>477</v>
      </c>
      <c r="C2271" s="311" t="s">
        <v>5</v>
      </c>
      <c r="D2271" s="312">
        <v>221.33</v>
      </c>
    </row>
    <row r="2272" spans="1:4" ht="33.75">
      <c r="A2272" s="310" t="s">
        <v>6848</v>
      </c>
      <c r="B2272" s="311" t="s">
        <v>478</v>
      </c>
      <c r="C2272" s="311" t="s">
        <v>5</v>
      </c>
      <c r="D2272" s="312">
        <v>213.89</v>
      </c>
    </row>
    <row r="2273" spans="1:4" ht="22.5">
      <c r="A2273" s="310" t="s">
        <v>6849</v>
      </c>
      <c r="B2273" s="311" t="s">
        <v>476</v>
      </c>
      <c r="C2273" s="311" t="s">
        <v>5</v>
      </c>
      <c r="D2273" s="312">
        <v>368</v>
      </c>
    </row>
    <row r="2274" spans="1:4" ht="33.75">
      <c r="A2274" s="310" t="s">
        <v>6850</v>
      </c>
      <c r="B2274" s="311" t="s">
        <v>6851</v>
      </c>
      <c r="C2274" s="311" t="s">
        <v>5</v>
      </c>
      <c r="D2274" s="312">
        <v>435</v>
      </c>
    </row>
    <row r="2275" spans="1:4" ht="33.75">
      <c r="A2275" s="310" t="s">
        <v>6852</v>
      </c>
      <c r="B2275" s="311" t="s">
        <v>6853</v>
      </c>
      <c r="C2275" s="311" t="s">
        <v>5</v>
      </c>
      <c r="D2275" s="312">
        <v>435</v>
      </c>
    </row>
    <row r="2276" spans="1:4">
      <c r="A2276" s="310" t="s">
        <v>6854</v>
      </c>
      <c r="B2276" s="311" t="s">
        <v>479</v>
      </c>
      <c r="C2276" s="311" t="s">
        <v>5</v>
      </c>
      <c r="D2276" s="312">
        <v>239.7</v>
      </c>
    </row>
    <row r="2277" spans="1:4" ht="22.5">
      <c r="A2277" s="310" t="s">
        <v>6855</v>
      </c>
      <c r="B2277" s="311" t="s">
        <v>6856</v>
      </c>
      <c r="C2277" s="311" t="s">
        <v>5</v>
      </c>
      <c r="D2277" s="312">
        <v>53.58</v>
      </c>
    </row>
    <row r="2278" spans="1:4" ht="45">
      <c r="A2278" s="310" t="s">
        <v>6857</v>
      </c>
      <c r="B2278" s="311" t="s">
        <v>6858</v>
      </c>
      <c r="C2278" s="311" t="s">
        <v>5</v>
      </c>
      <c r="D2278" s="312">
        <v>65.599999999999994</v>
      </c>
    </row>
    <row r="2279" spans="1:4" ht="56.25">
      <c r="A2279" s="310" t="s">
        <v>6859</v>
      </c>
      <c r="B2279" s="311" t="s">
        <v>480</v>
      </c>
      <c r="C2279" s="311" t="s">
        <v>5</v>
      </c>
      <c r="D2279" s="312">
        <v>124.91</v>
      </c>
    </row>
    <row r="2280" spans="1:4" ht="33.75">
      <c r="A2280" s="310" t="s">
        <v>6860</v>
      </c>
      <c r="B2280" s="311" t="s">
        <v>6861</v>
      </c>
      <c r="C2280" s="311" t="s">
        <v>5</v>
      </c>
      <c r="D2280" s="312">
        <v>435</v>
      </c>
    </row>
    <row r="2281" spans="1:4">
      <c r="A2281" s="310" t="s">
        <v>6864</v>
      </c>
      <c r="B2281" s="311" t="s">
        <v>481</v>
      </c>
      <c r="C2281" s="311" t="s">
        <v>5</v>
      </c>
      <c r="D2281" s="312">
        <v>257.41000000000003</v>
      </c>
    </row>
    <row r="2282" spans="1:4" ht="56.25">
      <c r="A2282" s="310" t="s">
        <v>6899</v>
      </c>
      <c r="B2282" s="311" t="s">
        <v>482</v>
      </c>
      <c r="C2282" s="311" t="s">
        <v>5</v>
      </c>
      <c r="D2282" s="312">
        <v>151.19999999999999</v>
      </c>
    </row>
    <row r="2283" spans="1:4">
      <c r="A2283" s="310" t="s">
        <v>6902</v>
      </c>
      <c r="B2283" s="311" t="s">
        <v>6903</v>
      </c>
      <c r="C2283" s="311" t="s">
        <v>5</v>
      </c>
      <c r="D2283" s="312">
        <v>690</v>
      </c>
    </row>
    <row r="2284" spans="1:4" ht="22.5">
      <c r="A2284" s="310" t="s">
        <v>6904</v>
      </c>
      <c r="B2284" s="311" t="s">
        <v>483</v>
      </c>
      <c r="C2284" s="311" t="s">
        <v>5</v>
      </c>
      <c r="D2284" s="312">
        <v>430</v>
      </c>
    </row>
    <row r="2285" spans="1:4" ht="33.75">
      <c r="A2285" s="310" t="s">
        <v>6905</v>
      </c>
      <c r="B2285" s="311" t="s">
        <v>6906</v>
      </c>
      <c r="C2285" s="311" t="s">
        <v>5</v>
      </c>
      <c r="D2285" s="312">
        <v>149.83000000000001</v>
      </c>
    </row>
    <row r="2286" spans="1:4" ht="33.75">
      <c r="A2286" s="310" t="s">
        <v>6907</v>
      </c>
      <c r="B2286" s="311" t="s">
        <v>6908</v>
      </c>
      <c r="C2286" s="311" t="s">
        <v>5</v>
      </c>
      <c r="D2286" s="312">
        <v>390.51</v>
      </c>
    </row>
    <row r="2287" spans="1:4" ht="22.5">
      <c r="A2287" s="310" t="s">
        <v>6917</v>
      </c>
      <c r="B2287" s="311" t="s">
        <v>6918</v>
      </c>
      <c r="C2287" s="311" t="s">
        <v>5</v>
      </c>
      <c r="D2287" s="312">
        <v>12.73</v>
      </c>
    </row>
    <row r="2288" spans="1:4">
      <c r="A2288" s="310" t="s">
        <v>6921</v>
      </c>
      <c r="B2288" s="311" t="s">
        <v>6922</v>
      </c>
      <c r="C2288" s="311" t="s">
        <v>5</v>
      </c>
      <c r="D2288" s="312">
        <v>255.9</v>
      </c>
    </row>
    <row r="2289" spans="1:4">
      <c r="A2289" s="310" t="s">
        <v>7055</v>
      </c>
      <c r="B2289" s="311" t="s">
        <v>7056</v>
      </c>
      <c r="C2289" s="311" t="s">
        <v>5</v>
      </c>
      <c r="D2289" s="312">
        <v>2.62</v>
      </c>
    </row>
    <row r="2290" spans="1:4">
      <c r="A2290" s="310" t="s">
        <v>7057</v>
      </c>
      <c r="B2290" s="311" t="s">
        <v>7058</v>
      </c>
      <c r="C2290" s="311" t="s">
        <v>5</v>
      </c>
      <c r="D2290" s="312">
        <v>1.9</v>
      </c>
    </row>
    <row r="2291" spans="1:4">
      <c r="A2291" s="310" t="s">
        <v>7059</v>
      </c>
      <c r="B2291" s="311" t="s">
        <v>7060</v>
      </c>
      <c r="C2291" s="311" t="s">
        <v>5</v>
      </c>
      <c r="D2291" s="312">
        <v>1.22</v>
      </c>
    </row>
    <row r="2292" spans="1:4">
      <c r="A2292" s="310" t="s">
        <v>7061</v>
      </c>
      <c r="B2292" s="311" t="s">
        <v>7062</v>
      </c>
      <c r="C2292" s="311" t="s">
        <v>5</v>
      </c>
      <c r="D2292" s="312">
        <v>0.59</v>
      </c>
    </row>
    <row r="2293" spans="1:4">
      <c r="A2293" s="310" t="s">
        <v>7065</v>
      </c>
      <c r="B2293" s="311" t="s">
        <v>7066</v>
      </c>
      <c r="C2293" s="311" t="s">
        <v>5</v>
      </c>
      <c r="D2293" s="312">
        <v>3.79</v>
      </c>
    </row>
    <row r="2294" spans="1:4">
      <c r="A2294" s="310" t="s">
        <v>7069</v>
      </c>
      <c r="B2294" s="311" t="s">
        <v>7070</v>
      </c>
      <c r="C2294" s="311" t="s">
        <v>5</v>
      </c>
      <c r="D2294" s="312">
        <v>0.88</v>
      </c>
    </row>
    <row r="2295" spans="1:4">
      <c r="A2295" s="310" t="s">
        <v>7063</v>
      </c>
      <c r="B2295" s="311" t="s">
        <v>7064</v>
      </c>
      <c r="C2295" s="311" t="s">
        <v>5</v>
      </c>
      <c r="D2295" s="312">
        <v>8.42</v>
      </c>
    </row>
    <row r="2296" spans="1:4">
      <c r="A2296" s="310" t="s">
        <v>7067</v>
      </c>
      <c r="B2296" s="311" t="s">
        <v>7068</v>
      </c>
      <c r="C2296" s="311" t="s">
        <v>5</v>
      </c>
      <c r="D2296" s="312">
        <v>11.31</v>
      </c>
    </row>
    <row r="2297" spans="1:4">
      <c r="A2297" s="310" t="s">
        <v>7071</v>
      </c>
      <c r="B2297" s="311" t="s">
        <v>7072</v>
      </c>
      <c r="C2297" s="311" t="s">
        <v>5</v>
      </c>
      <c r="D2297" s="312">
        <v>19.88</v>
      </c>
    </row>
    <row r="2298" spans="1:4">
      <c r="A2298" s="310" t="s">
        <v>7115</v>
      </c>
      <c r="B2298" s="311" t="s">
        <v>427</v>
      </c>
      <c r="C2298" s="311" t="s">
        <v>5</v>
      </c>
      <c r="D2298" s="312">
        <v>12.73</v>
      </c>
    </row>
    <row r="2299" spans="1:4">
      <c r="A2299" s="310" t="s">
        <v>6696</v>
      </c>
      <c r="B2299" s="311" t="s">
        <v>468</v>
      </c>
      <c r="C2299" s="311" t="s">
        <v>5</v>
      </c>
      <c r="D2299" s="312">
        <v>113.9</v>
      </c>
    </row>
    <row r="2300" spans="1:4">
      <c r="A2300" s="310" t="s">
        <v>6697</v>
      </c>
      <c r="B2300" s="311" t="s">
        <v>469</v>
      </c>
      <c r="C2300" s="311" t="s">
        <v>5</v>
      </c>
      <c r="D2300" s="312">
        <v>113.9</v>
      </c>
    </row>
    <row r="2301" spans="1:4">
      <c r="A2301" s="310" t="s">
        <v>6698</v>
      </c>
      <c r="B2301" s="311" t="s">
        <v>6699</v>
      </c>
      <c r="C2301" s="311" t="s">
        <v>5</v>
      </c>
      <c r="D2301" s="312">
        <v>11.38</v>
      </c>
    </row>
    <row r="2302" spans="1:4">
      <c r="A2302" s="310" t="s">
        <v>6700</v>
      </c>
      <c r="B2302" s="311" t="s">
        <v>6701</v>
      </c>
      <c r="C2302" s="311" t="s">
        <v>5</v>
      </c>
      <c r="D2302" s="312">
        <v>30.25</v>
      </c>
    </row>
    <row r="2303" spans="1:4">
      <c r="A2303" s="310" t="s">
        <v>6702</v>
      </c>
      <c r="B2303" s="311" t="s">
        <v>6703</v>
      </c>
      <c r="C2303" s="311" t="s">
        <v>5</v>
      </c>
      <c r="D2303" s="312">
        <v>7.95</v>
      </c>
    </row>
    <row r="2304" spans="1:4">
      <c r="A2304" s="310" t="s">
        <v>6704</v>
      </c>
      <c r="B2304" s="311" t="s">
        <v>6705</v>
      </c>
      <c r="C2304" s="311" t="s">
        <v>5</v>
      </c>
      <c r="D2304" s="312">
        <v>8.6</v>
      </c>
    </row>
    <row r="2305" spans="1:4">
      <c r="A2305" s="310" t="s">
        <v>6706</v>
      </c>
      <c r="B2305" s="311" t="s">
        <v>6707</v>
      </c>
      <c r="C2305" s="311" t="s">
        <v>5</v>
      </c>
      <c r="D2305" s="312">
        <v>11.38</v>
      </c>
    </row>
    <row r="2306" spans="1:4">
      <c r="A2306" s="310" t="s">
        <v>6708</v>
      </c>
      <c r="B2306" s="311" t="s">
        <v>6709</v>
      </c>
      <c r="C2306" s="311" t="s">
        <v>5</v>
      </c>
      <c r="D2306" s="312">
        <v>11.38</v>
      </c>
    </row>
    <row r="2307" spans="1:4">
      <c r="A2307" s="310" t="s">
        <v>6710</v>
      </c>
      <c r="B2307" s="311" t="s">
        <v>6711</v>
      </c>
      <c r="C2307" s="311" t="s">
        <v>5</v>
      </c>
      <c r="D2307" s="312">
        <v>11.38</v>
      </c>
    </row>
    <row r="2308" spans="1:4">
      <c r="A2308" s="310" t="s">
        <v>6712</v>
      </c>
      <c r="B2308" s="311" t="s">
        <v>6713</v>
      </c>
      <c r="C2308" s="311" t="s">
        <v>5</v>
      </c>
      <c r="D2308" s="312">
        <v>11.38</v>
      </c>
    </row>
    <row r="2309" spans="1:4">
      <c r="A2309" s="310" t="s">
        <v>6714</v>
      </c>
      <c r="B2309" s="311" t="s">
        <v>6715</v>
      </c>
      <c r="C2309" s="311" t="s">
        <v>5</v>
      </c>
      <c r="D2309" s="312">
        <v>36.369999999999997</v>
      </c>
    </row>
    <row r="2310" spans="1:4">
      <c r="A2310" s="310" t="s">
        <v>6716</v>
      </c>
      <c r="B2310" s="311" t="s">
        <v>6717</v>
      </c>
      <c r="C2310" s="311" t="s">
        <v>5</v>
      </c>
      <c r="D2310" s="312">
        <v>3.05</v>
      </c>
    </row>
    <row r="2311" spans="1:4">
      <c r="A2311" s="310" t="s">
        <v>6718</v>
      </c>
      <c r="B2311" s="311" t="s">
        <v>6719</v>
      </c>
      <c r="C2311" s="311" t="s">
        <v>5</v>
      </c>
      <c r="D2311" s="312">
        <v>3.05</v>
      </c>
    </row>
    <row r="2312" spans="1:4">
      <c r="A2312" s="310" t="s">
        <v>6720</v>
      </c>
      <c r="B2312" s="311" t="s">
        <v>6721</v>
      </c>
      <c r="C2312" s="311" t="s">
        <v>5</v>
      </c>
      <c r="D2312" s="312">
        <v>3.05</v>
      </c>
    </row>
    <row r="2313" spans="1:4">
      <c r="A2313" s="310" t="s">
        <v>6722</v>
      </c>
      <c r="B2313" s="311" t="s">
        <v>6723</v>
      </c>
      <c r="C2313" s="311" t="s">
        <v>5</v>
      </c>
      <c r="D2313" s="312">
        <v>20.54</v>
      </c>
    </row>
    <row r="2314" spans="1:4">
      <c r="A2314" s="310" t="s">
        <v>6724</v>
      </c>
      <c r="B2314" s="311" t="s">
        <v>6725</v>
      </c>
      <c r="C2314" s="311" t="s">
        <v>5</v>
      </c>
      <c r="D2314" s="312">
        <v>51.61</v>
      </c>
    </row>
    <row r="2315" spans="1:4">
      <c r="A2315" s="310" t="s">
        <v>6726</v>
      </c>
      <c r="B2315" s="311" t="s">
        <v>6727</v>
      </c>
      <c r="C2315" s="311" t="s">
        <v>5</v>
      </c>
      <c r="D2315" s="312">
        <v>8.01</v>
      </c>
    </row>
    <row r="2316" spans="1:4">
      <c r="A2316" s="310" t="s">
        <v>6728</v>
      </c>
      <c r="B2316" s="311" t="s">
        <v>6729</v>
      </c>
      <c r="C2316" s="311" t="s">
        <v>5</v>
      </c>
      <c r="D2316" s="312">
        <v>32.65</v>
      </c>
    </row>
    <row r="2317" spans="1:4">
      <c r="A2317" s="310" t="s">
        <v>6730</v>
      </c>
      <c r="B2317" s="311" t="s">
        <v>6731</v>
      </c>
      <c r="C2317" s="311" t="s">
        <v>5</v>
      </c>
      <c r="D2317" s="312">
        <v>44.56</v>
      </c>
    </row>
    <row r="2318" spans="1:4">
      <c r="A2318" s="310" t="s">
        <v>6732</v>
      </c>
      <c r="B2318" s="311" t="s">
        <v>6733</v>
      </c>
      <c r="C2318" s="311" t="s">
        <v>5</v>
      </c>
      <c r="D2318" s="312">
        <v>30.9</v>
      </c>
    </row>
    <row r="2319" spans="1:4">
      <c r="A2319" s="310" t="s">
        <v>6734</v>
      </c>
      <c r="B2319" s="311" t="s">
        <v>6735</v>
      </c>
      <c r="C2319" s="311" t="s">
        <v>5</v>
      </c>
      <c r="D2319" s="312">
        <v>45.88</v>
      </c>
    </row>
    <row r="2320" spans="1:4">
      <c r="A2320" s="310" t="s">
        <v>6736</v>
      </c>
      <c r="B2320" s="311" t="s">
        <v>6737</v>
      </c>
      <c r="C2320" s="311" t="s">
        <v>5</v>
      </c>
      <c r="D2320" s="312">
        <v>53.5</v>
      </c>
    </row>
    <row r="2321" spans="1:4">
      <c r="A2321" s="310" t="s">
        <v>6738</v>
      </c>
      <c r="B2321" s="311" t="s">
        <v>6739</v>
      </c>
      <c r="C2321" s="311" t="s">
        <v>5</v>
      </c>
      <c r="D2321" s="312">
        <v>36.04</v>
      </c>
    </row>
    <row r="2322" spans="1:4">
      <c r="A2322" s="310" t="s">
        <v>6740</v>
      </c>
      <c r="B2322" s="311" t="s">
        <v>6741</v>
      </c>
      <c r="C2322" s="311" t="s">
        <v>5</v>
      </c>
      <c r="D2322" s="312">
        <v>41.37</v>
      </c>
    </row>
    <row r="2323" spans="1:4">
      <c r="A2323" s="310" t="s">
        <v>6742</v>
      </c>
      <c r="B2323" s="311" t="s">
        <v>6743</v>
      </c>
      <c r="C2323" s="311" t="s">
        <v>5</v>
      </c>
      <c r="D2323" s="312">
        <v>60.89</v>
      </c>
    </row>
    <row r="2324" spans="1:4">
      <c r="A2324" s="310" t="s">
        <v>6744</v>
      </c>
      <c r="B2324" s="311" t="s">
        <v>6745</v>
      </c>
      <c r="C2324" s="311" t="s">
        <v>5</v>
      </c>
      <c r="D2324" s="312">
        <v>73.5</v>
      </c>
    </row>
    <row r="2325" spans="1:4">
      <c r="A2325" s="310" t="s">
        <v>6746</v>
      </c>
      <c r="B2325" s="311" t="s">
        <v>6747</v>
      </c>
      <c r="C2325" s="311" t="s">
        <v>5</v>
      </c>
      <c r="D2325" s="312">
        <v>215</v>
      </c>
    </row>
    <row r="2326" spans="1:4">
      <c r="A2326" s="310" t="s">
        <v>6748</v>
      </c>
      <c r="B2326" s="311" t="s">
        <v>6749</v>
      </c>
      <c r="C2326" s="311" t="s">
        <v>5</v>
      </c>
      <c r="D2326" s="312">
        <v>370</v>
      </c>
    </row>
    <row r="2327" spans="1:4">
      <c r="A2327" s="310" t="s">
        <v>7569</v>
      </c>
      <c r="B2327" s="311" t="s">
        <v>7570</v>
      </c>
      <c r="C2327" s="311" t="s">
        <v>5</v>
      </c>
      <c r="D2327" s="312">
        <v>52.88</v>
      </c>
    </row>
    <row r="2328" spans="1:4">
      <c r="A2328" s="310" t="s">
        <v>7571</v>
      </c>
      <c r="B2328" s="311" t="s">
        <v>7572</v>
      </c>
      <c r="C2328" s="311" t="s">
        <v>5</v>
      </c>
      <c r="D2328" s="312">
        <v>137.03</v>
      </c>
    </row>
    <row r="2329" spans="1:4">
      <c r="A2329" s="310" t="s">
        <v>7575</v>
      </c>
      <c r="B2329" s="311" t="s">
        <v>7576</v>
      </c>
      <c r="C2329" s="311" t="s">
        <v>5</v>
      </c>
      <c r="D2329" s="312">
        <v>24.71</v>
      </c>
    </row>
    <row r="2330" spans="1:4">
      <c r="A2330" s="310" t="s">
        <v>7616</v>
      </c>
      <c r="B2330" s="311" t="s">
        <v>7617</v>
      </c>
      <c r="C2330" s="311" t="s">
        <v>5</v>
      </c>
      <c r="D2330" s="312">
        <v>1430.46</v>
      </c>
    </row>
    <row r="2331" spans="1:4" ht="22.5">
      <c r="A2331" s="310" t="s">
        <v>7618</v>
      </c>
      <c r="B2331" s="311" t="s">
        <v>7619</v>
      </c>
      <c r="C2331" s="311" t="s">
        <v>5</v>
      </c>
      <c r="D2331" s="312">
        <v>816.76</v>
      </c>
    </row>
    <row r="2332" spans="1:4">
      <c r="A2332" s="310" t="s">
        <v>7663</v>
      </c>
      <c r="B2332" s="311" t="s">
        <v>7664</v>
      </c>
      <c r="C2332" s="311" t="s">
        <v>5</v>
      </c>
      <c r="D2332" s="312">
        <v>272.02</v>
      </c>
    </row>
    <row r="2333" spans="1:4">
      <c r="A2333" s="310" t="s">
        <v>7577</v>
      </c>
      <c r="B2333" s="311" t="s">
        <v>7578</v>
      </c>
      <c r="C2333" s="311" t="s">
        <v>5</v>
      </c>
      <c r="D2333" s="312">
        <v>27.61</v>
      </c>
    </row>
    <row r="2334" spans="1:4">
      <c r="A2334" s="310" t="s">
        <v>7591</v>
      </c>
      <c r="B2334" s="311" t="s">
        <v>7592</v>
      </c>
      <c r="C2334" s="311" t="s">
        <v>5</v>
      </c>
      <c r="D2334" s="312">
        <v>54.91</v>
      </c>
    </row>
    <row r="2335" spans="1:4">
      <c r="A2335" s="310" t="s">
        <v>7593</v>
      </c>
      <c r="B2335" s="311" t="s">
        <v>7594</v>
      </c>
      <c r="C2335" s="311" t="s">
        <v>5</v>
      </c>
      <c r="D2335" s="312">
        <v>88.09</v>
      </c>
    </row>
    <row r="2336" spans="1:4">
      <c r="A2336" s="310" t="s">
        <v>7597</v>
      </c>
      <c r="B2336" s="311" t="s">
        <v>7598</v>
      </c>
      <c r="C2336" s="311" t="s">
        <v>5</v>
      </c>
      <c r="D2336" s="312">
        <v>68.64</v>
      </c>
    </row>
    <row r="2337" spans="1:4">
      <c r="A2337" s="310" t="s">
        <v>7668</v>
      </c>
      <c r="B2337" s="311" t="s">
        <v>7669</v>
      </c>
      <c r="C2337" s="311" t="s">
        <v>5</v>
      </c>
      <c r="D2337" s="312">
        <v>778.07</v>
      </c>
    </row>
    <row r="2338" spans="1:4" ht="22.5">
      <c r="A2338" s="310" t="s">
        <v>7713</v>
      </c>
      <c r="B2338" s="311" t="s">
        <v>7714</v>
      </c>
      <c r="C2338" s="311" t="s">
        <v>378</v>
      </c>
      <c r="D2338" s="312">
        <v>2263.38</v>
      </c>
    </row>
    <row r="2339" spans="1:4">
      <c r="A2339" s="310" t="s">
        <v>7715</v>
      </c>
      <c r="B2339" s="311" t="s">
        <v>7716</v>
      </c>
      <c r="C2339" s="311" t="s">
        <v>5</v>
      </c>
      <c r="D2339" s="312">
        <v>40.51</v>
      </c>
    </row>
    <row r="2340" spans="1:4">
      <c r="A2340" s="310" t="s">
        <v>7719</v>
      </c>
      <c r="B2340" s="311" t="s">
        <v>7720</v>
      </c>
      <c r="C2340" s="311" t="s">
        <v>5</v>
      </c>
      <c r="D2340" s="312">
        <v>57.7</v>
      </c>
    </row>
    <row r="2341" spans="1:4">
      <c r="A2341" s="310" t="s">
        <v>7721</v>
      </c>
      <c r="B2341" s="311" t="s">
        <v>7722</v>
      </c>
      <c r="C2341" s="311" t="s">
        <v>5</v>
      </c>
      <c r="D2341" s="312">
        <v>72</v>
      </c>
    </row>
    <row r="2342" spans="1:4">
      <c r="A2342" s="310" t="s">
        <v>7723</v>
      </c>
      <c r="B2342" s="311" t="s">
        <v>7724</v>
      </c>
      <c r="C2342" s="311" t="s">
        <v>5</v>
      </c>
      <c r="D2342" s="312">
        <v>94.7</v>
      </c>
    </row>
    <row r="2343" spans="1:4">
      <c r="A2343" s="310" t="s">
        <v>7725</v>
      </c>
      <c r="B2343" s="311" t="s">
        <v>7726</v>
      </c>
      <c r="C2343" s="311" t="s">
        <v>5</v>
      </c>
      <c r="D2343" s="312">
        <v>129.91999999999999</v>
      </c>
    </row>
    <row r="2344" spans="1:4">
      <c r="A2344" s="310" t="s">
        <v>7736</v>
      </c>
      <c r="B2344" s="311" t="s">
        <v>7737</v>
      </c>
      <c r="C2344" s="311" t="s">
        <v>5</v>
      </c>
      <c r="D2344" s="312">
        <v>12.41</v>
      </c>
    </row>
    <row r="2345" spans="1:4">
      <c r="A2345" s="310" t="s">
        <v>7795</v>
      </c>
      <c r="B2345" s="311" t="s">
        <v>510</v>
      </c>
      <c r="C2345" s="311" t="s">
        <v>5</v>
      </c>
      <c r="D2345" s="312">
        <v>34.9</v>
      </c>
    </row>
    <row r="2346" spans="1:4">
      <c r="A2346" s="310" t="s">
        <v>7810</v>
      </c>
      <c r="B2346" s="311" t="s">
        <v>7811</v>
      </c>
      <c r="C2346" s="311" t="s">
        <v>5</v>
      </c>
      <c r="D2346" s="312">
        <v>2740.48</v>
      </c>
    </row>
    <row r="2347" spans="1:4">
      <c r="A2347" s="310" t="s">
        <v>7916</v>
      </c>
      <c r="B2347" s="311" t="s">
        <v>7917</v>
      </c>
      <c r="C2347" s="311" t="s">
        <v>5</v>
      </c>
      <c r="D2347" s="312">
        <v>188.08</v>
      </c>
    </row>
    <row r="2348" spans="1:4">
      <c r="A2348" s="310" t="s">
        <v>7918</v>
      </c>
      <c r="B2348" s="311" t="s">
        <v>7919</v>
      </c>
      <c r="C2348" s="311" t="s">
        <v>5</v>
      </c>
      <c r="D2348" s="312">
        <v>188.08</v>
      </c>
    </row>
    <row r="2349" spans="1:4">
      <c r="A2349" s="310" t="s">
        <v>7982</v>
      </c>
      <c r="B2349" s="311" t="s">
        <v>7983</v>
      </c>
      <c r="C2349" s="311" t="s">
        <v>5</v>
      </c>
      <c r="D2349" s="312">
        <v>3.64</v>
      </c>
    </row>
    <row r="2350" spans="1:4">
      <c r="A2350" s="310" t="s">
        <v>8002</v>
      </c>
      <c r="B2350" s="311" t="s">
        <v>8003</v>
      </c>
      <c r="C2350" s="311" t="s">
        <v>5</v>
      </c>
      <c r="D2350" s="312">
        <v>6.5</v>
      </c>
    </row>
    <row r="2351" spans="1:4">
      <c r="A2351" s="310" t="s">
        <v>8079</v>
      </c>
      <c r="B2351" s="311" t="s">
        <v>8080</v>
      </c>
      <c r="C2351" s="311" t="s">
        <v>5</v>
      </c>
      <c r="D2351" s="312">
        <v>15.31</v>
      </c>
    </row>
    <row r="2352" spans="1:4">
      <c r="A2352" s="310" t="s">
        <v>8081</v>
      </c>
      <c r="B2352" s="311" t="s">
        <v>512</v>
      </c>
      <c r="C2352" s="311" t="s">
        <v>5</v>
      </c>
      <c r="D2352" s="312">
        <v>11.03</v>
      </c>
    </row>
    <row r="2353" spans="1:4">
      <c r="A2353" s="310" t="s">
        <v>661</v>
      </c>
      <c r="B2353" s="311" t="s">
        <v>330</v>
      </c>
      <c r="C2353" s="311" t="s">
        <v>5</v>
      </c>
      <c r="D2353" s="312">
        <v>23.24</v>
      </c>
    </row>
    <row r="2354" spans="1:4">
      <c r="A2354" s="310" t="s">
        <v>8082</v>
      </c>
      <c r="B2354" s="311" t="s">
        <v>511</v>
      </c>
      <c r="C2354" s="311" t="s">
        <v>5</v>
      </c>
      <c r="D2354" s="312">
        <v>211.28</v>
      </c>
    </row>
    <row r="2355" spans="1:4">
      <c r="A2355" s="310" t="s">
        <v>8332</v>
      </c>
      <c r="B2355" s="311" t="s">
        <v>25243</v>
      </c>
      <c r="C2355" s="311" t="s">
        <v>5</v>
      </c>
      <c r="D2355" s="312">
        <v>8</v>
      </c>
    </row>
    <row r="2356" spans="1:4">
      <c r="A2356" s="310" t="s">
        <v>8339</v>
      </c>
      <c r="B2356" s="311" t="s">
        <v>25244</v>
      </c>
      <c r="C2356" s="311" t="s">
        <v>5</v>
      </c>
      <c r="D2356" s="312">
        <v>9.83</v>
      </c>
    </row>
    <row r="2357" spans="1:4">
      <c r="A2357" s="310" t="s">
        <v>8326</v>
      </c>
      <c r="B2357" s="311" t="s">
        <v>8327</v>
      </c>
      <c r="C2357" s="311" t="s">
        <v>5</v>
      </c>
      <c r="D2357" s="312">
        <v>27.73</v>
      </c>
    </row>
    <row r="2358" spans="1:4">
      <c r="A2358" s="310" t="s">
        <v>8328</v>
      </c>
      <c r="B2358" s="311" t="s">
        <v>8329</v>
      </c>
      <c r="C2358" s="311" t="s">
        <v>5</v>
      </c>
      <c r="D2358" s="312">
        <v>22.73</v>
      </c>
    </row>
    <row r="2359" spans="1:4">
      <c r="A2359" s="310" t="s">
        <v>8330</v>
      </c>
      <c r="B2359" s="311" t="s">
        <v>8331</v>
      </c>
      <c r="C2359" s="311" t="s">
        <v>5</v>
      </c>
      <c r="D2359" s="312">
        <v>13.6</v>
      </c>
    </row>
    <row r="2360" spans="1:4">
      <c r="A2360" s="310" t="s">
        <v>8333</v>
      </c>
      <c r="B2360" s="311" t="s">
        <v>8334</v>
      </c>
      <c r="C2360" s="311" t="s">
        <v>5</v>
      </c>
      <c r="D2360" s="312">
        <v>70.25</v>
      </c>
    </row>
    <row r="2361" spans="1:4">
      <c r="A2361" s="310" t="s">
        <v>8335</v>
      </c>
      <c r="B2361" s="311" t="s">
        <v>8336</v>
      </c>
      <c r="C2361" s="311" t="s">
        <v>5</v>
      </c>
      <c r="D2361" s="312">
        <v>43.9</v>
      </c>
    </row>
    <row r="2362" spans="1:4">
      <c r="A2362" s="310" t="s">
        <v>8337</v>
      </c>
      <c r="B2362" s="311" t="s">
        <v>25245</v>
      </c>
      <c r="C2362" s="311" t="s">
        <v>5</v>
      </c>
      <c r="D2362" s="312">
        <v>96.3</v>
      </c>
    </row>
    <row r="2363" spans="1:4">
      <c r="A2363" s="310" t="s">
        <v>8338</v>
      </c>
      <c r="B2363" s="311" t="s">
        <v>25246</v>
      </c>
      <c r="C2363" s="311" t="s">
        <v>5</v>
      </c>
      <c r="D2363" s="312">
        <v>90.44</v>
      </c>
    </row>
    <row r="2364" spans="1:4">
      <c r="A2364" s="310" t="s">
        <v>8340</v>
      </c>
      <c r="B2364" s="311" t="s">
        <v>25247</v>
      </c>
      <c r="C2364" s="311" t="s">
        <v>5</v>
      </c>
      <c r="D2364" s="312">
        <v>182.13</v>
      </c>
    </row>
    <row r="2365" spans="1:4">
      <c r="A2365" s="310" t="s">
        <v>8462</v>
      </c>
      <c r="B2365" s="311" t="s">
        <v>8463</v>
      </c>
      <c r="C2365" s="311" t="s">
        <v>5</v>
      </c>
      <c r="D2365" s="312">
        <v>23.4</v>
      </c>
    </row>
    <row r="2366" spans="1:4">
      <c r="A2366" s="310" t="s">
        <v>8464</v>
      </c>
      <c r="B2366" s="311" t="s">
        <v>8465</v>
      </c>
      <c r="C2366" s="311" t="s">
        <v>5</v>
      </c>
      <c r="D2366" s="312">
        <v>23.4</v>
      </c>
    </row>
    <row r="2367" spans="1:4" ht="22.5">
      <c r="A2367" s="310" t="s">
        <v>8494</v>
      </c>
      <c r="B2367" s="311" t="s">
        <v>8495</v>
      </c>
      <c r="C2367" s="311" t="s">
        <v>277</v>
      </c>
      <c r="D2367" s="312">
        <v>332.2</v>
      </c>
    </row>
    <row r="2368" spans="1:4">
      <c r="A2368" s="310" t="s">
        <v>8528</v>
      </c>
      <c r="B2368" s="311" t="s">
        <v>484</v>
      </c>
      <c r="C2368" s="311" t="s">
        <v>5</v>
      </c>
      <c r="D2368" s="312">
        <v>65.67</v>
      </c>
    </row>
    <row r="2369" spans="1:4" ht="22.5">
      <c r="A2369" s="310" t="s">
        <v>8529</v>
      </c>
      <c r="B2369" s="311" t="s">
        <v>8530</v>
      </c>
      <c r="C2369" s="311" t="s">
        <v>5</v>
      </c>
      <c r="D2369" s="312">
        <v>21.47</v>
      </c>
    </row>
    <row r="2370" spans="1:4">
      <c r="A2370" s="310" t="s">
        <v>8531</v>
      </c>
      <c r="B2370" s="311" t="s">
        <v>8532</v>
      </c>
      <c r="C2370" s="311" t="s">
        <v>5</v>
      </c>
      <c r="D2370" s="312">
        <v>13.19</v>
      </c>
    </row>
    <row r="2371" spans="1:4">
      <c r="A2371" s="310" t="s">
        <v>8534</v>
      </c>
      <c r="B2371" s="311" t="s">
        <v>8535</v>
      </c>
      <c r="C2371" s="311" t="s">
        <v>5</v>
      </c>
      <c r="D2371" s="312">
        <v>12.13</v>
      </c>
    </row>
    <row r="2372" spans="1:4">
      <c r="A2372" s="310" t="s">
        <v>8538</v>
      </c>
      <c r="B2372" s="311" t="s">
        <v>8539</v>
      </c>
      <c r="C2372" s="311" t="s">
        <v>5</v>
      </c>
      <c r="D2372" s="312">
        <v>6.33</v>
      </c>
    </row>
    <row r="2373" spans="1:4">
      <c r="A2373" s="310" t="s">
        <v>8581</v>
      </c>
      <c r="B2373" s="311" t="s">
        <v>8582</v>
      </c>
      <c r="C2373" s="311" t="s">
        <v>5</v>
      </c>
      <c r="D2373" s="312">
        <v>37.299999999999997</v>
      </c>
    </row>
    <row r="2374" spans="1:4">
      <c r="A2374" s="310" t="s">
        <v>8609</v>
      </c>
      <c r="B2374" s="311" t="s">
        <v>8610</v>
      </c>
      <c r="C2374" s="311" t="s">
        <v>5</v>
      </c>
      <c r="D2374" s="312">
        <v>2.57</v>
      </c>
    </row>
    <row r="2375" spans="1:4">
      <c r="A2375" s="310" t="s">
        <v>8615</v>
      </c>
      <c r="B2375" s="311" t="s">
        <v>8616</v>
      </c>
      <c r="C2375" s="311" t="s">
        <v>5</v>
      </c>
      <c r="D2375" s="312">
        <v>9.02</v>
      </c>
    </row>
    <row r="2376" spans="1:4">
      <c r="A2376" s="310" t="s">
        <v>8738</v>
      </c>
      <c r="B2376" s="311" t="s">
        <v>8739</v>
      </c>
      <c r="C2376" s="311" t="s">
        <v>5</v>
      </c>
      <c r="D2376" s="312">
        <v>206.82</v>
      </c>
    </row>
    <row r="2377" spans="1:4">
      <c r="A2377" s="310" t="s">
        <v>8780</v>
      </c>
      <c r="B2377" s="311" t="s">
        <v>8781</v>
      </c>
      <c r="C2377" s="311" t="s">
        <v>5</v>
      </c>
      <c r="D2377" s="312">
        <v>236.5</v>
      </c>
    </row>
    <row r="2378" spans="1:4">
      <c r="A2378" s="310" t="s">
        <v>8782</v>
      </c>
      <c r="B2378" s="311" t="s">
        <v>8783</v>
      </c>
      <c r="C2378" s="311" t="s">
        <v>5</v>
      </c>
      <c r="D2378" s="312">
        <v>631.5</v>
      </c>
    </row>
    <row r="2379" spans="1:4">
      <c r="A2379" s="310" t="s">
        <v>8784</v>
      </c>
      <c r="B2379" s="311" t="s">
        <v>8785</v>
      </c>
      <c r="C2379" s="311" t="s">
        <v>5</v>
      </c>
      <c r="D2379" s="312">
        <v>414.64</v>
      </c>
    </row>
    <row r="2380" spans="1:4">
      <c r="A2380" s="310" t="s">
        <v>8786</v>
      </c>
      <c r="B2380" s="311" t="s">
        <v>8787</v>
      </c>
      <c r="C2380" s="311" t="s">
        <v>5</v>
      </c>
      <c r="D2380" s="312">
        <v>1964.74</v>
      </c>
    </row>
    <row r="2381" spans="1:4" ht="33.75">
      <c r="A2381" s="310" t="s">
        <v>8832</v>
      </c>
      <c r="B2381" s="311" t="s">
        <v>8833</v>
      </c>
      <c r="C2381" s="311" t="s">
        <v>5</v>
      </c>
      <c r="D2381" s="312">
        <v>631.5</v>
      </c>
    </row>
    <row r="2382" spans="1:4">
      <c r="A2382" s="310" t="s">
        <v>8834</v>
      </c>
      <c r="B2382" s="311" t="s">
        <v>8835</v>
      </c>
      <c r="C2382" s="311" t="s">
        <v>5</v>
      </c>
      <c r="D2382" s="312">
        <v>46.71</v>
      </c>
    </row>
    <row r="2383" spans="1:4">
      <c r="A2383" s="310" t="s">
        <v>8836</v>
      </c>
      <c r="B2383" s="311" t="s">
        <v>8837</v>
      </c>
      <c r="C2383" s="311" t="s">
        <v>5</v>
      </c>
      <c r="D2383" s="312">
        <v>74.150000000000006</v>
      </c>
    </row>
    <row r="2384" spans="1:4">
      <c r="A2384" s="310" t="s">
        <v>8838</v>
      </c>
      <c r="B2384" s="311" t="s">
        <v>8839</v>
      </c>
      <c r="C2384" s="311" t="s">
        <v>5</v>
      </c>
      <c r="D2384" s="312">
        <v>165</v>
      </c>
    </row>
    <row r="2385" spans="1:4" ht="33.75">
      <c r="A2385" s="310" t="s">
        <v>8840</v>
      </c>
      <c r="B2385" s="311" t="s">
        <v>8841</v>
      </c>
      <c r="C2385" s="311" t="s">
        <v>5</v>
      </c>
      <c r="D2385" s="312">
        <v>357.45</v>
      </c>
    </row>
    <row r="2386" spans="1:4">
      <c r="A2386" s="310" t="s">
        <v>8842</v>
      </c>
      <c r="B2386" s="311" t="s">
        <v>8843</v>
      </c>
      <c r="C2386" s="311" t="s">
        <v>5</v>
      </c>
      <c r="D2386" s="312">
        <v>74.150000000000006</v>
      </c>
    </row>
    <row r="2387" spans="1:4">
      <c r="A2387" s="310" t="s">
        <v>8844</v>
      </c>
      <c r="B2387" s="311" t="s">
        <v>8845</v>
      </c>
      <c r="C2387" s="311" t="s">
        <v>5</v>
      </c>
      <c r="D2387" s="312">
        <v>112.54</v>
      </c>
    </row>
    <row r="2388" spans="1:4" ht="33.75">
      <c r="A2388" s="310" t="s">
        <v>8848</v>
      </c>
      <c r="B2388" s="311" t="s">
        <v>485</v>
      </c>
      <c r="C2388" s="311" t="s">
        <v>5</v>
      </c>
      <c r="D2388" s="312">
        <v>340</v>
      </c>
    </row>
    <row r="2389" spans="1:4">
      <c r="A2389" s="310" t="s">
        <v>8870</v>
      </c>
      <c r="B2389" s="311" t="s">
        <v>8871</v>
      </c>
      <c r="C2389" s="311" t="s">
        <v>5</v>
      </c>
      <c r="D2389" s="312">
        <v>36.869999999999997</v>
      </c>
    </row>
    <row r="2390" spans="1:4">
      <c r="A2390" s="310" t="s">
        <v>8872</v>
      </c>
      <c r="B2390" s="311" t="s">
        <v>8873</v>
      </c>
      <c r="C2390" s="311" t="s">
        <v>5</v>
      </c>
      <c r="D2390" s="312">
        <v>36.869999999999997</v>
      </c>
    </row>
    <row r="2391" spans="1:4">
      <c r="A2391" s="310" t="s">
        <v>8874</v>
      </c>
      <c r="B2391" s="311" t="s">
        <v>8875</v>
      </c>
      <c r="C2391" s="311" t="s">
        <v>5</v>
      </c>
      <c r="D2391" s="312">
        <v>2262</v>
      </c>
    </row>
    <row r="2392" spans="1:4">
      <c r="A2392" s="310" t="s">
        <v>8876</v>
      </c>
      <c r="B2392" s="311" t="s">
        <v>8877</v>
      </c>
      <c r="C2392" s="311" t="s">
        <v>5</v>
      </c>
      <c r="D2392" s="312">
        <v>4900.1000000000004</v>
      </c>
    </row>
    <row r="2393" spans="1:4">
      <c r="A2393" s="310" t="s">
        <v>8878</v>
      </c>
      <c r="B2393" s="311" t="s">
        <v>8879</v>
      </c>
      <c r="C2393" s="311" t="s">
        <v>5</v>
      </c>
      <c r="D2393" s="312">
        <v>272.39999999999998</v>
      </c>
    </row>
    <row r="2394" spans="1:4">
      <c r="A2394" s="310" t="s">
        <v>8882</v>
      </c>
      <c r="B2394" s="311" t="s">
        <v>8883</v>
      </c>
      <c r="C2394" s="311" t="s">
        <v>5</v>
      </c>
      <c r="D2394" s="312">
        <v>24.32</v>
      </c>
    </row>
    <row r="2395" spans="1:4">
      <c r="A2395" s="310" t="s">
        <v>8884</v>
      </c>
      <c r="B2395" s="311" t="s">
        <v>8885</v>
      </c>
      <c r="C2395" s="311" t="s">
        <v>5</v>
      </c>
      <c r="D2395" s="312">
        <v>87.98</v>
      </c>
    </row>
    <row r="2396" spans="1:4">
      <c r="A2396" s="310" t="s">
        <v>8886</v>
      </c>
      <c r="B2396" s="311" t="s">
        <v>8887</v>
      </c>
      <c r="C2396" s="311" t="s">
        <v>5</v>
      </c>
      <c r="D2396" s="312">
        <v>104.39</v>
      </c>
    </row>
    <row r="2397" spans="1:4">
      <c r="A2397" s="310" t="s">
        <v>8888</v>
      </c>
      <c r="B2397" s="311" t="s">
        <v>8889</v>
      </c>
      <c r="C2397" s="311" t="s">
        <v>5</v>
      </c>
      <c r="D2397" s="312">
        <v>107.26</v>
      </c>
    </row>
    <row r="2398" spans="1:4">
      <c r="A2398" s="310" t="s">
        <v>8890</v>
      </c>
      <c r="B2398" s="311" t="s">
        <v>8891</v>
      </c>
      <c r="C2398" s="311" t="s">
        <v>5</v>
      </c>
      <c r="D2398" s="312">
        <v>157.87</v>
      </c>
    </row>
    <row r="2399" spans="1:4">
      <c r="A2399" s="310" t="s">
        <v>8892</v>
      </c>
      <c r="B2399" s="311" t="s">
        <v>8893</v>
      </c>
      <c r="C2399" s="311" t="s">
        <v>5</v>
      </c>
      <c r="D2399" s="312">
        <v>138.04</v>
      </c>
    </row>
    <row r="2400" spans="1:4">
      <c r="A2400" s="310" t="s">
        <v>8894</v>
      </c>
      <c r="B2400" s="311" t="s">
        <v>8895</v>
      </c>
      <c r="C2400" s="311" t="s">
        <v>5</v>
      </c>
      <c r="D2400" s="312">
        <v>341.49</v>
      </c>
    </row>
    <row r="2401" spans="1:4">
      <c r="A2401" s="310" t="s">
        <v>8896</v>
      </c>
      <c r="B2401" s="311" t="s">
        <v>8897</v>
      </c>
      <c r="C2401" s="311" t="s">
        <v>5</v>
      </c>
      <c r="D2401" s="312">
        <v>312.8</v>
      </c>
    </row>
    <row r="2402" spans="1:4">
      <c r="A2402" s="310" t="s">
        <v>8898</v>
      </c>
      <c r="B2402" s="311" t="s">
        <v>8899</v>
      </c>
      <c r="C2402" s="311" t="s">
        <v>5</v>
      </c>
      <c r="D2402" s="312">
        <v>341.49</v>
      </c>
    </row>
    <row r="2403" spans="1:4">
      <c r="A2403" s="310" t="s">
        <v>8900</v>
      </c>
      <c r="B2403" s="311" t="s">
        <v>8901</v>
      </c>
      <c r="C2403" s="311" t="s">
        <v>5</v>
      </c>
      <c r="D2403" s="312">
        <v>456.64</v>
      </c>
    </row>
    <row r="2404" spans="1:4">
      <c r="A2404" s="310" t="s">
        <v>8902</v>
      </c>
      <c r="B2404" s="311" t="s">
        <v>8903</v>
      </c>
      <c r="C2404" s="311" t="s">
        <v>5</v>
      </c>
      <c r="D2404" s="312">
        <v>331.2</v>
      </c>
    </row>
    <row r="2405" spans="1:4">
      <c r="A2405" s="310" t="s">
        <v>8904</v>
      </c>
      <c r="B2405" s="311" t="s">
        <v>8905</v>
      </c>
      <c r="C2405" s="311" t="s">
        <v>5</v>
      </c>
      <c r="D2405" s="312">
        <v>377.2</v>
      </c>
    </row>
    <row r="2406" spans="1:4">
      <c r="A2406" s="310" t="s">
        <v>8906</v>
      </c>
      <c r="B2406" s="311" t="s">
        <v>8907</v>
      </c>
      <c r="C2406" s="311" t="s">
        <v>5</v>
      </c>
      <c r="D2406" s="312">
        <v>417.55</v>
      </c>
    </row>
    <row r="2407" spans="1:4">
      <c r="A2407" s="310" t="s">
        <v>8908</v>
      </c>
      <c r="B2407" s="311" t="s">
        <v>8909</v>
      </c>
      <c r="C2407" s="311" t="s">
        <v>5</v>
      </c>
      <c r="D2407" s="312">
        <v>700.96</v>
      </c>
    </row>
    <row r="2408" spans="1:4">
      <c r="A2408" s="310" t="s">
        <v>8910</v>
      </c>
      <c r="B2408" s="311" t="s">
        <v>8911</v>
      </c>
      <c r="C2408" s="311" t="s">
        <v>5</v>
      </c>
      <c r="D2408" s="312">
        <v>24.71</v>
      </c>
    </row>
    <row r="2409" spans="1:4">
      <c r="A2409" s="310" t="s">
        <v>8912</v>
      </c>
      <c r="B2409" s="311" t="s">
        <v>8913</v>
      </c>
      <c r="C2409" s="311" t="s">
        <v>5</v>
      </c>
      <c r="D2409" s="312">
        <v>57.73</v>
      </c>
    </row>
    <row r="2410" spans="1:4">
      <c r="A2410" s="310" t="s">
        <v>8914</v>
      </c>
      <c r="B2410" s="311" t="s">
        <v>8915</v>
      </c>
      <c r="C2410" s="311" t="s">
        <v>5</v>
      </c>
      <c r="D2410" s="312">
        <v>101.51</v>
      </c>
    </row>
    <row r="2411" spans="1:4">
      <c r="A2411" s="310" t="s">
        <v>8916</v>
      </c>
      <c r="B2411" s="311" t="s">
        <v>8917</v>
      </c>
      <c r="C2411" s="311" t="s">
        <v>5</v>
      </c>
      <c r="D2411" s="312">
        <v>190.44</v>
      </c>
    </row>
    <row r="2412" spans="1:4">
      <c r="A2412" s="310" t="s">
        <v>8920</v>
      </c>
      <c r="B2412" s="311" t="s">
        <v>8921</v>
      </c>
      <c r="C2412" s="311" t="s">
        <v>5</v>
      </c>
      <c r="D2412" s="312">
        <v>1037.9000000000001</v>
      </c>
    </row>
    <row r="2413" spans="1:4">
      <c r="A2413" s="310" t="s">
        <v>8922</v>
      </c>
      <c r="B2413" s="311" t="s">
        <v>8923</v>
      </c>
      <c r="C2413" s="311" t="s">
        <v>5</v>
      </c>
      <c r="D2413" s="312">
        <v>1516.68</v>
      </c>
    </row>
    <row r="2414" spans="1:4">
      <c r="A2414" s="310" t="s">
        <v>8924</v>
      </c>
      <c r="B2414" s="311" t="s">
        <v>8925</v>
      </c>
      <c r="C2414" s="311" t="s">
        <v>5</v>
      </c>
      <c r="D2414" s="312">
        <v>953.67</v>
      </c>
    </row>
    <row r="2415" spans="1:4">
      <c r="A2415" s="310" t="s">
        <v>8926</v>
      </c>
      <c r="B2415" s="311" t="s">
        <v>105</v>
      </c>
      <c r="C2415" s="311" t="s">
        <v>5</v>
      </c>
      <c r="D2415" s="312">
        <v>631</v>
      </c>
    </row>
    <row r="2416" spans="1:4">
      <c r="A2416" s="310" t="s">
        <v>8927</v>
      </c>
      <c r="B2416" s="311" t="s">
        <v>8928</v>
      </c>
      <c r="C2416" s="311" t="s">
        <v>5</v>
      </c>
      <c r="D2416" s="312">
        <v>631</v>
      </c>
    </row>
    <row r="2417" spans="1:4">
      <c r="A2417" s="310" t="s">
        <v>8929</v>
      </c>
      <c r="B2417" s="311" t="s">
        <v>8930</v>
      </c>
      <c r="C2417" s="311" t="s">
        <v>5</v>
      </c>
      <c r="D2417" s="312">
        <v>1787.52</v>
      </c>
    </row>
    <row r="2418" spans="1:4">
      <c r="A2418" s="310" t="s">
        <v>8931</v>
      </c>
      <c r="B2418" s="311" t="s">
        <v>8932</v>
      </c>
      <c r="C2418" s="311" t="s">
        <v>5</v>
      </c>
      <c r="D2418" s="312">
        <v>1915.36</v>
      </c>
    </row>
    <row r="2419" spans="1:4">
      <c r="A2419" s="310" t="s">
        <v>8933</v>
      </c>
      <c r="B2419" s="311" t="s">
        <v>8934</v>
      </c>
      <c r="C2419" s="311" t="s">
        <v>5</v>
      </c>
      <c r="D2419" s="312">
        <v>2285.63</v>
      </c>
    </row>
    <row r="2420" spans="1:4">
      <c r="A2420" s="310" t="s">
        <v>8961</v>
      </c>
      <c r="B2420" s="311" t="s">
        <v>8962</v>
      </c>
      <c r="C2420" s="311" t="s">
        <v>5</v>
      </c>
      <c r="D2420" s="312">
        <v>38.01</v>
      </c>
    </row>
    <row r="2421" spans="1:4">
      <c r="A2421" s="310" t="s">
        <v>8963</v>
      </c>
      <c r="B2421" s="311" t="s">
        <v>8964</v>
      </c>
      <c r="C2421" s="311" t="s">
        <v>5</v>
      </c>
      <c r="D2421" s="312">
        <v>29.96</v>
      </c>
    </row>
    <row r="2422" spans="1:4">
      <c r="A2422" s="310" t="s">
        <v>8965</v>
      </c>
      <c r="B2422" s="311" t="s">
        <v>8966</v>
      </c>
      <c r="C2422" s="311" t="s">
        <v>5</v>
      </c>
      <c r="D2422" s="312">
        <v>21.65</v>
      </c>
    </row>
    <row r="2423" spans="1:4">
      <c r="A2423" s="310" t="s">
        <v>8967</v>
      </c>
      <c r="B2423" s="311" t="s">
        <v>8968</v>
      </c>
      <c r="C2423" s="311" t="s">
        <v>5</v>
      </c>
      <c r="D2423" s="312">
        <v>21.65</v>
      </c>
    </row>
    <row r="2424" spans="1:4">
      <c r="A2424" s="310" t="s">
        <v>8969</v>
      </c>
      <c r="B2424" s="311" t="s">
        <v>8970</v>
      </c>
      <c r="C2424" s="311" t="s">
        <v>5</v>
      </c>
      <c r="D2424" s="312">
        <v>84.51</v>
      </c>
    </row>
    <row r="2425" spans="1:4">
      <c r="A2425" s="310" t="s">
        <v>8971</v>
      </c>
      <c r="B2425" s="311" t="s">
        <v>8972</v>
      </c>
      <c r="C2425" s="311" t="s">
        <v>5</v>
      </c>
      <c r="D2425" s="312">
        <v>97.36</v>
      </c>
    </row>
    <row r="2426" spans="1:4">
      <c r="A2426" s="310" t="s">
        <v>8973</v>
      </c>
      <c r="B2426" s="311" t="s">
        <v>8974</v>
      </c>
      <c r="C2426" s="311" t="s">
        <v>5</v>
      </c>
      <c r="D2426" s="312">
        <v>356.32</v>
      </c>
    </row>
    <row r="2427" spans="1:4">
      <c r="A2427" s="310" t="s">
        <v>157</v>
      </c>
      <c r="B2427" s="311" t="s">
        <v>8975</v>
      </c>
      <c r="C2427" s="311" t="s">
        <v>5</v>
      </c>
      <c r="D2427" s="312">
        <v>51.97</v>
      </c>
    </row>
    <row r="2428" spans="1:4">
      <c r="A2428" s="310" t="s">
        <v>8976</v>
      </c>
      <c r="B2428" s="311" t="s">
        <v>8977</v>
      </c>
      <c r="C2428" s="311" t="s">
        <v>5</v>
      </c>
      <c r="D2428" s="312">
        <v>154.63</v>
      </c>
    </row>
    <row r="2429" spans="1:4">
      <c r="A2429" s="310" t="s">
        <v>8978</v>
      </c>
      <c r="B2429" s="311" t="s">
        <v>8979</v>
      </c>
      <c r="C2429" s="311" t="s">
        <v>5</v>
      </c>
      <c r="D2429" s="312">
        <v>180</v>
      </c>
    </row>
    <row r="2430" spans="1:4" ht="22.5">
      <c r="A2430" s="310" t="s">
        <v>8992</v>
      </c>
      <c r="B2430" s="311" t="s">
        <v>8993</v>
      </c>
      <c r="C2430" s="311" t="s">
        <v>5</v>
      </c>
      <c r="D2430" s="312">
        <v>68.69</v>
      </c>
    </row>
    <row r="2431" spans="1:4">
      <c r="A2431" s="310" t="s">
        <v>8994</v>
      </c>
      <c r="B2431" s="311" t="s">
        <v>8995</v>
      </c>
      <c r="C2431" s="311" t="s">
        <v>5</v>
      </c>
      <c r="D2431" s="312">
        <v>99.99</v>
      </c>
    </row>
    <row r="2432" spans="1:4">
      <c r="A2432" s="310" t="s">
        <v>8996</v>
      </c>
      <c r="B2432" s="311" t="s">
        <v>8997</v>
      </c>
      <c r="C2432" s="311" t="s">
        <v>5</v>
      </c>
      <c r="D2432" s="312">
        <v>118.08</v>
      </c>
    </row>
    <row r="2433" spans="1:4">
      <c r="A2433" s="310" t="s">
        <v>10133</v>
      </c>
      <c r="B2433" s="311" t="s">
        <v>10134</v>
      </c>
      <c r="C2433" s="311" t="s">
        <v>5</v>
      </c>
      <c r="D2433" s="312">
        <v>108.6</v>
      </c>
    </row>
    <row r="2434" spans="1:4" ht="22.5">
      <c r="A2434" s="310" t="s">
        <v>10243</v>
      </c>
      <c r="B2434" s="311" t="s">
        <v>10244</v>
      </c>
      <c r="C2434" s="311" t="s">
        <v>5</v>
      </c>
      <c r="D2434" s="312">
        <v>5451.74</v>
      </c>
    </row>
    <row r="2435" spans="1:4">
      <c r="A2435" s="310" t="s">
        <v>10116</v>
      </c>
      <c r="B2435" s="311" t="s">
        <v>513</v>
      </c>
      <c r="C2435" s="311" t="s">
        <v>5</v>
      </c>
      <c r="D2435" s="312">
        <v>97</v>
      </c>
    </row>
    <row r="2436" spans="1:4">
      <c r="A2436" s="310" t="s">
        <v>10266</v>
      </c>
      <c r="B2436" s="311" t="s">
        <v>10267</v>
      </c>
      <c r="C2436" s="311" t="s">
        <v>278</v>
      </c>
      <c r="D2436" s="312">
        <v>4.3</v>
      </c>
    </row>
    <row r="2437" spans="1:4">
      <c r="A2437" s="310" t="s">
        <v>10280</v>
      </c>
      <c r="B2437" s="311" t="s">
        <v>10281</v>
      </c>
      <c r="C2437" s="311" t="s">
        <v>5</v>
      </c>
      <c r="D2437" s="312">
        <v>53.6</v>
      </c>
    </row>
    <row r="2438" spans="1:4">
      <c r="A2438" s="310" t="s">
        <v>10282</v>
      </c>
      <c r="B2438" s="311" t="s">
        <v>10283</v>
      </c>
      <c r="C2438" s="311" t="s">
        <v>5</v>
      </c>
      <c r="D2438" s="312">
        <v>94.4</v>
      </c>
    </row>
    <row r="2439" spans="1:4">
      <c r="A2439" s="310" t="s">
        <v>10284</v>
      </c>
      <c r="B2439" s="311" t="s">
        <v>10285</v>
      </c>
      <c r="C2439" s="311" t="s">
        <v>5</v>
      </c>
      <c r="D2439" s="312">
        <v>168.7</v>
      </c>
    </row>
    <row r="2440" spans="1:4">
      <c r="A2440" s="310" t="s">
        <v>10286</v>
      </c>
      <c r="B2440" s="311" t="s">
        <v>10287</v>
      </c>
      <c r="C2440" s="311" t="s">
        <v>5</v>
      </c>
      <c r="D2440" s="312">
        <v>338.32</v>
      </c>
    </row>
    <row r="2441" spans="1:4">
      <c r="A2441" s="310" t="s">
        <v>10288</v>
      </c>
      <c r="B2441" s="311" t="s">
        <v>10289</v>
      </c>
      <c r="C2441" s="311" t="s">
        <v>5</v>
      </c>
      <c r="D2441" s="312">
        <v>536.70000000000005</v>
      </c>
    </row>
    <row r="2442" spans="1:4">
      <c r="A2442" s="310" t="s">
        <v>10290</v>
      </c>
      <c r="B2442" s="311" t="s">
        <v>10291</v>
      </c>
      <c r="C2442" s="311" t="s">
        <v>5</v>
      </c>
      <c r="D2442" s="312">
        <v>675.8</v>
      </c>
    </row>
    <row r="2443" spans="1:4" ht="22.5">
      <c r="A2443" s="310" t="s">
        <v>10328</v>
      </c>
      <c r="B2443" s="311" t="s">
        <v>10329</v>
      </c>
      <c r="C2443" s="311" t="s">
        <v>5</v>
      </c>
      <c r="D2443" s="312">
        <v>113.95</v>
      </c>
    </row>
    <row r="2444" spans="1:4">
      <c r="A2444" s="310" t="s">
        <v>10338</v>
      </c>
      <c r="B2444" s="311" t="s">
        <v>10339</v>
      </c>
      <c r="C2444" s="311" t="s">
        <v>5</v>
      </c>
      <c r="D2444" s="312">
        <v>617.64</v>
      </c>
    </row>
    <row r="2445" spans="1:4" ht="22.5">
      <c r="A2445" s="310" t="s">
        <v>10358</v>
      </c>
      <c r="B2445" s="311" t="s">
        <v>10359</v>
      </c>
      <c r="C2445" s="311" t="s">
        <v>5</v>
      </c>
      <c r="D2445" s="312">
        <v>45.22</v>
      </c>
    </row>
    <row r="2446" spans="1:4">
      <c r="A2446" s="310" t="s">
        <v>10362</v>
      </c>
      <c r="B2446" s="311" t="s">
        <v>10363</v>
      </c>
      <c r="C2446" s="311" t="s">
        <v>378</v>
      </c>
      <c r="D2446" s="312">
        <v>397.38</v>
      </c>
    </row>
    <row r="2447" spans="1:4">
      <c r="A2447" s="310" t="s">
        <v>10364</v>
      </c>
      <c r="B2447" s="311" t="s">
        <v>10365</v>
      </c>
      <c r="C2447" s="311" t="s">
        <v>378</v>
      </c>
      <c r="D2447" s="312">
        <v>1918.34</v>
      </c>
    </row>
    <row r="2448" spans="1:4">
      <c r="A2448" s="310" t="s">
        <v>10366</v>
      </c>
      <c r="B2448" s="311" t="s">
        <v>10367</v>
      </c>
      <c r="C2448" s="311" t="s">
        <v>378</v>
      </c>
      <c r="D2448" s="312">
        <v>493.29</v>
      </c>
    </row>
    <row r="2449" spans="1:4">
      <c r="A2449" s="310" t="s">
        <v>10400</v>
      </c>
      <c r="B2449" s="311" t="s">
        <v>10401</v>
      </c>
      <c r="C2449" s="311" t="s">
        <v>5</v>
      </c>
      <c r="D2449" s="312">
        <v>179.09</v>
      </c>
    </row>
    <row r="2450" spans="1:4">
      <c r="A2450" s="310" t="s">
        <v>10402</v>
      </c>
      <c r="B2450" s="311" t="s">
        <v>10403</v>
      </c>
      <c r="C2450" s="311" t="s">
        <v>5</v>
      </c>
      <c r="D2450" s="312">
        <v>47.54</v>
      </c>
    </row>
    <row r="2451" spans="1:4">
      <c r="A2451" s="310" t="s">
        <v>10404</v>
      </c>
      <c r="B2451" s="311" t="s">
        <v>10405</v>
      </c>
      <c r="C2451" s="311" t="s">
        <v>5</v>
      </c>
      <c r="D2451" s="312">
        <v>212.2</v>
      </c>
    </row>
    <row r="2452" spans="1:4" ht="22.5">
      <c r="A2452" s="310" t="s">
        <v>10412</v>
      </c>
      <c r="B2452" s="311" t="s">
        <v>10413</v>
      </c>
      <c r="C2452" s="311" t="s">
        <v>40</v>
      </c>
      <c r="D2452" s="312">
        <v>548.1</v>
      </c>
    </row>
    <row r="2453" spans="1:4">
      <c r="A2453" s="310" t="s">
        <v>10420</v>
      </c>
      <c r="B2453" s="311" t="s">
        <v>10421</v>
      </c>
      <c r="C2453" s="311" t="s">
        <v>5</v>
      </c>
      <c r="D2453" s="312">
        <v>6269.08</v>
      </c>
    </row>
    <row r="2454" spans="1:4">
      <c r="A2454" s="310" t="s">
        <v>10424</v>
      </c>
      <c r="B2454" s="311" t="s">
        <v>10425</v>
      </c>
      <c r="C2454" s="311" t="s">
        <v>5</v>
      </c>
      <c r="D2454" s="312">
        <v>2740.48</v>
      </c>
    </row>
    <row r="2455" spans="1:4">
      <c r="A2455" s="310" t="s">
        <v>10429</v>
      </c>
      <c r="B2455" s="311" t="s">
        <v>10430</v>
      </c>
      <c r="C2455" s="311" t="s">
        <v>5</v>
      </c>
      <c r="D2455" s="312">
        <v>4795.8599999999997</v>
      </c>
    </row>
    <row r="2456" spans="1:4" ht="22.5">
      <c r="A2456" s="310" t="s">
        <v>10433</v>
      </c>
      <c r="B2456" s="311" t="s">
        <v>10434</v>
      </c>
      <c r="C2456" s="311" t="s">
        <v>5</v>
      </c>
      <c r="D2456" s="312">
        <v>4316.2700000000004</v>
      </c>
    </row>
    <row r="2457" spans="1:4">
      <c r="A2457" s="310" t="s">
        <v>10485</v>
      </c>
      <c r="B2457" s="311" t="s">
        <v>10486</v>
      </c>
      <c r="C2457" s="311" t="s">
        <v>5</v>
      </c>
      <c r="D2457" s="312">
        <v>2.2799999999999998</v>
      </c>
    </row>
    <row r="2458" spans="1:4">
      <c r="A2458" s="310" t="s">
        <v>10499</v>
      </c>
      <c r="B2458" s="311" t="s">
        <v>486</v>
      </c>
      <c r="C2458" s="311" t="s">
        <v>5</v>
      </c>
      <c r="D2458" s="312">
        <v>101.52</v>
      </c>
    </row>
    <row r="2459" spans="1:4">
      <c r="A2459" s="310" t="s">
        <v>10523</v>
      </c>
      <c r="B2459" s="311" t="s">
        <v>10524</v>
      </c>
      <c r="C2459" s="311" t="s">
        <v>5</v>
      </c>
      <c r="D2459" s="312">
        <v>14.18</v>
      </c>
    </row>
    <row r="2460" spans="1:4" ht="22.5">
      <c r="A2460" s="310" t="s">
        <v>10525</v>
      </c>
      <c r="B2460" s="311" t="s">
        <v>10526</v>
      </c>
      <c r="C2460" s="311" t="s">
        <v>5</v>
      </c>
      <c r="D2460" s="312">
        <v>1.02</v>
      </c>
    </row>
    <row r="2461" spans="1:4" ht="22.5">
      <c r="A2461" s="310" t="s">
        <v>10552</v>
      </c>
      <c r="B2461" s="311" t="s">
        <v>25248</v>
      </c>
      <c r="C2461" s="311" t="s">
        <v>5</v>
      </c>
      <c r="D2461" s="312">
        <v>6.9</v>
      </c>
    </row>
    <row r="2462" spans="1:4">
      <c r="A2462" s="310" t="s">
        <v>10527</v>
      </c>
      <c r="B2462" s="311" t="s">
        <v>25249</v>
      </c>
      <c r="C2462" s="311" t="s">
        <v>5</v>
      </c>
      <c r="D2462" s="312">
        <v>13.8</v>
      </c>
    </row>
    <row r="2463" spans="1:4">
      <c r="A2463" s="310" t="s">
        <v>10539</v>
      </c>
      <c r="B2463" s="311" t="s">
        <v>25249</v>
      </c>
      <c r="C2463" s="311" t="s">
        <v>5</v>
      </c>
      <c r="D2463" s="312">
        <v>6.9</v>
      </c>
    </row>
    <row r="2464" spans="1:4">
      <c r="A2464" s="310" t="s">
        <v>10530</v>
      </c>
      <c r="B2464" s="311" t="s">
        <v>10531</v>
      </c>
      <c r="C2464" s="311" t="s">
        <v>5</v>
      </c>
      <c r="D2464" s="312">
        <v>106.12</v>
      </c>
    </row>
    <row r="2465" spans="1:4">
      <c r="A2465" s="310" t="s">
        <v>10533</v>
      </c>
      <c r="B2465" s="311" t="s">
        <v>10534</v>
      </c>
      <c r="C2465" s="311" t="s">
        <v>5</v>
      </c>
      <c r="D2465" s="312">
        <v>19.600000000000001</v>
      </c>
    </row>
    <row r="2466" spans="1:4">
      <c r="A2466" s="310" t="s">
        <v>10535</v>
      </c>
      <c r="B2466" s="311" t="s">
        <v>10536</v>
      </c>
      <c r="C2466" s="311" t="s">
        <v>5</v>
      </c>
      <c r="D2466" s="312">
        <v>17.8</v>
      </c>
    </row>
    <row r="2467" spans="1:4">
      <c r="A2467" s="310" t="s">
        <v>10537</v>
      </c>
      <c r="B2467" s="311" t="s">
        <v>10538</v>
      </c>
      <c r="C2467" s="311" t="s">
        <v>5</v>
      </c>
      <c r="D2467" s="312">
        <v>40</v>
      </c>
    </row>
    <row r="2468" spans="1:4">
      <c r="A2468" s="310" t="s">
        <v>10553</v>
      </c>
      <c r="B2468" s="311" t="s">
        <v>10554</v>
      </c>
      <c r="C2468" s="311" t="s">
        <v>5</v>
      </c>
      <c r="D2468" s="312">
        <v>38.58</v>
      </c>
    </row>
    <row r="2469" spans="1:4">
      <c r="A2469" s="310" t="s">
        <v>10610</v>
      </c>
      <c r="B2469" s="311" t="s">
        <v>10611</v>
      </c>
      <c r="C2469" s="311" t="s">
        <v>5</v>
      </c>
      <c r="D2469" s="312">
        <v>6</v>
      </c>
    </row>
    <row r="2470" spans="1:4">
      <c r="A2470" s="310" t="s">
        <v>10628</v>
      </c>
      <c r="B2470" s="311" t="s">
        <v>10629</v>
      </c>
      <c r="C2470" s="311" t="s">
        <v>40</v>
      </c>
      <c r="D2470" s="312">
        <v>45.3</v>
      </c>
    </row>
    <row r="2471" spans="1:4">
      <c r="A2471" s="310" t="s">
        <v>10626</v>
      </c>
      <c r="B2471" s="311" t="s">
        <v>10627</v>
      </c>
      <c r="C2471" s="311" t="s">
        <v>40</v>
      </c>
      <c r="D2471" s="312">
        <v>67.98</v>
      </c>
    </row>
    <row r="2472" spans="1:4">
      <c r="A2472" s="310" t="s">
        <v>10630</v>
      </c>
      <c r="B2472" s="311" t="s">
        <v>10631</v>
      </c>
      <c r="C2472" s="311" t="s">
        <v>40</v>
      </c>
      <c r="D2472" s="312">
        <v>36.33</v>
      </c>
    </row>
    <row r="2473" spans="1:4">
      <c r="A2473" s="310" t="s">
        <v>10632</v>
      </c>
      <c r="B2473" s="311" t="s">
        <v>10633</v>
      </c>
      <c r="C2473" s="311" t="s">
        <v>5</v>
      </c>
      <c r="D2473" s="312">
        <v>182.6</v>
      </c>
    </row>
    <row r="2474" spans="1:4">
      <c r="A2474" s="310" t="s">
        <v>11921</v>
      </c>
      <c r="B2474" s="311" t="s">
        <v>11922</v>
      </c>
      <c r="C2474" s="311" t="s">
        <v>5</v>
      </c>
      <c r="D2474" s="312">
        <v>191.83</v>
      </c>
    </row>
    <row r="2475" spans="1:4">
      <c r="A2475" s="310" t="s">
        <v>11927</v>
      </c>
      <c r="B2475" s="311" t="s">
        <v>11928</v>
      </c>
      <c r="C2475" s="311" t="s">
        <v>5</v>
      </c>
      <c r="D2475" s="312">
        <v>3.38</v>
      </c>
    </row>
    <row r="2476" spans="1:4">
      <c r="A2476" s="310" t="s">
        <v>11929</v>
      </c>
      <c r="B2476" s="311" t="s">
        <v>11930</v>
      </c>
      <c r="C2476" s="311" t="s">
        <v>5</v>
      </c>
      <c r="D2476" s="312">
        <v>3.38</v>
      </c>
    </row>
    <row r="2477" spans="1:4">
      <c r="A2477" s="310" t="s">
        <v>11931</v>
      </c>
      <c r="B2477" s="311" t="s">
        <v>11932</v>
      </c>
      <c r="C2477" s="311" t="s">
        <v>5</v>
      </c>
      <c r="D2477" s="312">
        <v>22.05</v>
      </c>
    </row>
    <row r="2478" spans="1:4">
      <c r="A2478" s="310" t="s">
        <v>11935</v>
      </c>
      <c r="B2478" s="311" t="s">
        <v>25250</v>
      </c>
      <c r="C2478" s="311" t="s">
        <v>5</v>
      </c>
      <c r="D2478" s="312">
        <v>3.32</v>
      </c>
    </row>
    <row r="2479" spans="1:4">
      <c r="A2479" s="310" t="s">
        <v>11938</v>
      </c>
      <c r="B2479" s="311" t="s">
        <v>25251</v>
      </c>
      <c r="C2479" s="311" t="s">
        <v>5</v>
      </c>
      <c r="D2479" s="312">
        <v>4.29</v>
      </c>
    </row>
    <row r="2480" spans="1:4">
      <c r="A2480" s="310" t="s">
        <v>11933</v>
      </c>
      <c r="B2480" s="311" t="s">
        <v>11934</v>
      </c>
      <c r="C2480" s="311" t="s">
        <v>5</v>
      </c>
      <c r="D2480" s="312">
        <v>15.83</v>
      </c>
    </row>
    <row r="2481" spans="1:4">
      <c r="A2481" s="310" t="s">
        <v>11936</v>
      </c>
      <c r="B2481" s="311" t="s">
        <v>11937</v>
      </c>
      <c r="C2481" s="311" t="s">
        <v>5</v>
      </c>
      <c r="D2481" s="312">
        <v>23.31</v>
      </c>
    </row>
    <row r="2482" spans="1:4">
      <c r="A2482" s="310" t="s">
        <v>11923</v>
      </c>
      <c r="B2482" s="311" t="s">
        <v>25252</v>
      </c>
      <c r="C2482" s="311" t="s">
        <v>5</v>
      </c>
      <c r="D2482" s="312">
        <v>71.13</v>
      </c>
    </row>
    <row r="2483" spans="1:4">
      <c r="A2483" s="310" t="s">
        <v>12133</v>
      </c>
      <c r="B2483" s="311" t="s">
        <v>12134</v>
      </c>
      <c r="C2483" s="311" t="s">
        <v>5</v>
      </c>
      <c r="D2483" s="312">
        <v>11.54</v>
      </c>
    </row>
    <row r="2484" spans="1:4">
      <c r="A2484" s="310" t="s">
        <v>12135</v>
      </c>
      <c r="B2484" s="311" t="s">
        <v>12136</v>
      </c>
      <c r="C2484" s="311" t="s">
        <v>5</v>
      </c>
      <c r="D2484" s="312">
        <v>4.38</v>
      </c>
    </row>
    <row r="2485" spans="1:4">
      <c r="A2485" s="310" t="s">
        <v>12137</v>
      </c>
      <c r="B2485" s="311" t="s">
        <v>12138</v>
      </c>
      <c r="C2485" s="311" t="s">
        <v>5</v>
      </c>
      <c r="D2485" s="312">
        <v>8.42</v>
      </c>
    </row>
    <row r="2486" spans="1:4">
      <c r="A2486" s="310" t="s">
        <v>12139</v>
      </c>
      <c r="B2486" s="311" t="s">
        <v>12140</v>
      </c>
      <c r="C2486" s="311" t="s">
        <v>5</v>
      </c>
      <c r="D2486" s="312">
        <v>55.35</v>
      </c>
    </row>
    <row r="2487" spans="1:4">
      <c r="A2487" s="310" t="s">
        <v>12141</v>
      </c>
      <c r="B2487" s="311" t="s">
        <v>12142</v>
      </c>
      <c r="C2487" s="311" t="s">
        <v>5</v>
      </c>
      <c r="D2487" s="312">
        <v>55.35</v>
      </c>
    </row>
    <row r="2488" spans="1:4">
      <c r="A2488" s="310" t="s">
        <v>12143</v>
      </c>
      <c r="B2488" s="311" t="s">
        <v>12144</v>
      </c>
      <c r="C2488" s="311" t="s">
        <v>5</v>
      </c>
      <c r="D2488" s="312">
        <v>49.28</v>
      </c>
    </row>
    <row r="2489" spans="1:4" ht="22.5">
      <c r="A2489" s="310" t="s">
        <v>12145</v>
      </c>
      <c r="B2489" s="311" t="s">
        <v>456</v>
      </c>
      <c r="C2489" s="311" t="s">
        <v>5</v>
      </c>
      <c r="D2489" s="312">
        <v>4.54</v>
      </c>
    </row>
    <row r="2490" spans="1:4">
      <c r="A2490" s="310" t="s">
        <v>12146</v>
      </c>
      <c r="B2490" s="311" t="s">
        <v>457</v>
      </c>
      <c r="C2490" s="311" t="s">
        <v>5</v>
      </c>
      <c r="D2490" s="312">
        <v>16.13</v>
      </c>
    </row>
    <row r="2491" spans="1:4">
      <c r="A2491" s="310" t="s">
        <v>12147</v>
      </c>
      <c r="B2491" s="311" t="s">
        <v>12148</v>
      </c>
      <c r="C2491" s="311" t="s">
        <v>5</v>
      </c>
      <c r="D2491" s="312">
        <v>16.13</v>
      </c>
    </row>
    <row r="2492" spans="1:4" ht="22.5">
      <c r="A2492" s="310" t="s">
        <v>12149</v>
      </c>
      <c r="B2492" s="311" t="s">
        <v>12150</v>
      </c>
      <c r="C2492" s="311" t="s">
        <v>5</v>
      </c>
      <c r="D2492" s="312">
        <v>32.119999999999997</v>
      </c>
    </row>
    <row r="2493" spans="1:4" ht="22.5">
      <c r="A2493" s="310" t="s">
        <v>12151</v>
      </c>
      <c r="B2493" s="311" t="s">
        <v>12152</v>
      </c>
      <c r="C2493" s="311" t="s">
        <v>5</v>
      </c>
      <c r="D2493" s="312">
        <v>45.2</v>
      </c>
    </row>
    <row r="2494" spans="1:4" ht="22.5">
      <c r="A2494" s="310" t="s">
        <v>12153</v>
      </c>
      <c r="B2494" s="311" t="s">
        <v>12154</v>
      </c>
      <c r="C2494" s="311" t="s">
        <v>5</v>
      </c>
      <c r="D2494" s="312">
        <v>38.51</v>
      </c>
    </row>
    <row r="2495" spans="1:4" ht="22.5">
      <c r="A2495" s="310" t="s">
        <v>12155</v>
      </c>
      <c r="B2495" s="311" t="s">
        <v>12156</v>
      </c>
      <c r="C2495" s="311" t="s">
        <v>5</v>
      </c>
      <c r="D2495" s="312">
        <v>62.5</v>
      </c>
    </row>
    <row r="2496" spans="1:4">
      <c r="A2496" s="310" t="s">
        <v>12157</v>
      </c>
      <c r="B2496" s="311" t="s">
        <v>12158</v>
      </c>
      <c r="C2496" s="311" t="s">
        <v>5</v>
      </c>
      <c r="D2496" s="312">
        <v>13.33</v>
      </c>
    </row>
    <row r="2497" spans="1:4">
      <c r="A2497" s="310" t="s">
        <v>12159</v>
      </c>
      <c r="B2497" s="311" t="s">
        <v>12160</v>
      </c>
      <c r="C2497" s="311" t="s">
        <v>5</v>
      </c>
      <c r="D2497" s="312">
        <v>11.71</v>
      </c>
    </row>
    <row r="2498" spans="1:4">
      <c r="A2498" s="310" t="s">
        <v>12161</v>
      </c>
      <c r="B2498" s="311" t="s">
        <v>12162</v>
      </c>
      <c r="C2498" s="311" t="s">
        <v>5</v>
      </c>
      <c r="D2498" s="312">
        <v>35.39</v>
      </c>
    </row>
    <row r="2499" spans="1:4">
      <c r="A2499" s="310" t="s">
        <v>12163</v>
      </c>
      <c r="B2499" s="311" t="s">
        <v>12164</v>
      </c>
      <c r="C2499" s="311" t="s">
        <v>5</v>
      </c>
      <c r="D2499" s="312">
        <v>31.36</v>
      </c>
    </row>
    <row r="2500" spans="1:4">
      <c r="A2500" s="310" t="s">
        <v>12165</v>
      </c>
      <c r="B2500" s="311" t="s">
        <v>12166</v>
      </c>
      <c r="C2500" s="311" t="s">
        <v>5</v>
      </c>
      <c r="D2500" s="312">
        <v>48.74</v>
      </c>
    </row>
    <row r="2501" spans="1:4">
      <c r="A2501" s="310" t="s">
        <v>12167</v>
      </c>
      <c r="B2501" s="311" t="s">
        <v>458</v>
      </c>
      <c r="C2501" s="311" t="s">
        <v>5</v>
      </c>
      <c r="D2501" s="312">
        <v>15.09</v>
      </c>
    </row>
    <row r="2502" spans="1:4">
      <c r="A2502" s="310" t="s">
        <v>12168</v>
      </c>
      <c r="B2502" s="311" t="s">
        <v>12169</v>
      </c>
      <c r="C2502" s="311" t="s">
        <v>5</v>
      </c>
      <c r="D2502" s="312">
        <v>8.42</v>
      </c>
    </row>
    <row r="2503" spans="1:4">
      <c r="A2503" s="310" t="s">
        <v>12170</v>
      </c>
      <c r="B2503" s="311" t="s">
        <v>12171</v>
      </c>
      <c r="C2503" s="311" t="s">
        <v>5</v>
      </c>
      <c r="D2503" s="312">
        <v>15.09</v>
      </c>
    </row>
    <row r="2504" spans="1:4">
      <c r="A2504" s="310" t="s">
        <v>12172</v>
      </c>
      <c r="B2504" s="311" t="s">
        <v>12173</v>
      </c>
      <c r="C2504" s="311" t="s">
        <v>5</v>
      </c>
      <c r="D2504" s="312">
        <v>48.06</v>
      </c>
    </row>
    <row r="2505" spans="1:4">
      <c r="A2505" s="310" t="s">
        <v>12174</v>
      </c>
      <c r="B2505" s="311" t="s">
        <v>12175</v>
      </c>
      <c r="C2505" s="311" t="s">
        <v>5</v>
      </c>
      <c r="D2505" s="312">
        <v>104.3</v>
      </c>
    </row>
    <row r="2506" spans="1:4">
      <c r="A2506" s="310" t="s">
        <v>12238</v>
      </c>
      <c r="B2506" s="311" t="s">
        <v>25253</v>
      </c>
      <c r="C2506" s="311" t="s">
        <v>5</v>
      </c>
      <c r="D2506" s="312">
        <v>115.62</v>
      </c>
    </row>
    <row r="2507" spans="1:4">
      <c r="A2507" s="310" t="s">
        <v>12239</v>
      </c>
      <c r="B2507" s="311" t="s">
        <v>12240</v>
      </c>
      <c r="C2507" s="311" t="s">
        <v>5</v>
      </c>
      <c r="D2507" s="312">
        <v>116.9</v>
      </c>
    </row>
    <row r="2508" spans="1:4">
      <c r="A2508" s="310" t="s">
        <v>12241</v>
      </c>
      <c r="B2508" s="311" t="s">
        <v>12242</v>
      </c>
      <c r="C2508" s="311" t="s">
        <v>5</v>
      </c>
      <c r="D2508" s="312">
        <v>119.15</v>
      </c>
    </row>
    <row r="2509" spans="1:4">
      <c r="A2509" s="310" t="s">
        <v>12243</v>
      </c>
      <c r="B2509" s="311" t="s">
        <v>12244</v>
      </c>
      <c r="C2509" s="311" t="s">
        <v>5</v>
      </c>
      <c r="D2509" s="312">
        <v>126.64</v>
      </c>
    </row>
    <row r="2510" spans="1:4">
      <c r="A2510" s="310" t="s">
        <v>12245</v>
      </c>
      <c r="B2510" s="311" t="s">
        <v>12246</v>
      </c>
      <c r="C2510" s="311" t="s">
        <v>5</v>
      </c>
      <c r="D2510" s="312">
        <v>146.07</v>
      </c>
    </row>
    <row r="2511" spans="1:4">
      <c r="A2511" s="310" t="s">
        <v>12247</v>
      </c>
      <c r="B2511" s="311" t="s">
        <v>12248</v>
      </c>
      <c r="C2511" s="311" t="s">
        <v>5</v>
      </c>
      <c r="D2511" s="312">
        <v>921.19</v>
      </c>
    </row>
    <row r="2512" spans="1:4">
      <c r="A2512" s="310" t="s">
        <v>12270</v>
      </c>
      <c r="B2512" s="311" t="s">
        <v>489</v>
      </c>
      <c r="C2512" s="311" t="s">
        <v>5</v>
      </c>
      <c r="D2512" s="312">
        <v>855.4</v>
      </c>
    </row>
    <row r="2513" spans="1:4">
      <c r="A2513" s="310" t="s">
        <v>12268</v>
      </c>
      <c r="B2513" s="311" t="s">
        <v>12269</v>
      </c>
      <c r="C2513" s="311" t="s">
        <v>5</v>
      </c>
      <c r="D2513" s="312">
        <v>1280.45</v>
      </c>
    </row>
    <row r="2514" spans="1:4">
      <c r="A2514" s="310" t="s">
        <v>12271</v>
      </c>
      <c r="B2514" s="311" t="s">
        <v>12272</v>
      </c>
      <c r="C2514" s="311" t="s">
        <v>5</v>
      </c>
      <c r="D2514" s="312">
        <v>240.28</v>
      </c>
    </row>
    <row r="2515" spans="1:4">
      <c r="A2515" s="310" t="s">
        <v>12273</v>
      </c>
      <c r="B2515" s="311" t="s">
        <v>487</v>
      </c>
      <c r="C2515" s="311" t="s">
        <v>5</v>
      </c>
      <c r="D2515" s="312">
        <v>30.27</v>
      </c>
    </row>
    <row r="2516" spans="1:4" ht="22.5">
      <c r="A2516" s="310" t="s">
        <v>12276</v>
      </c>
      <c r="B2516" s="311" t="s">
        <v>12277</v>
      </c>
      <c r="C2516" s="311" t="s">
        <v>5</v>
      </c>
      <c r="D2516" s="312">
        <v>2063.46</v>
      </c>
    </row>
    <row r="2517" spans="1:4">
      <c r="A2517" s="310" t="s">
        <v>12304</v>
      </c>
      <c r="B2517" s="311" t="s">
        <v>12305</v>
      </c>
      <c r="C2517" s="311" t="s">
        <v>5</v>
      </c>
      <c r="D2517" s="312">
        <v>1440.75</v>
      </c>
    </row>
    <row r="2518" spans="1:4">
      <c r="A2518" s="310" t="s">
        <v>12308</v>
      </c>
      <c r="B2518" s="311" t="s">
        <v>12309</v>
      </c>
      <c r="C2518" s="311" t="s">
        <v>40</v>
      </c>
      <c r="D2518" s="312">
        <v>9.06</v>
      </c>
    </row>
    <row r="2519" spans="1:4">
      <c r="A2519" s="310" t="s">
        <v>15362</v>
      </c>
      <c r="B2519" s="311" t="s">
        <v>15363</v>
      </c>
      <c r="C2519" s="311" t="s">
        <v>5</v>
      </c>
      <c r="D2519" s="312">
        <v>142.38999999999999</v>
      </c>
    </row>
    <row r="2520" spans="1:4">
      <c r="A2520" s="310" t="s">
        <v>15364</v>
      </c>
      <c r="B2520" s="311" t="s">
        <v>15365</v>
      </c>
      <c r="C2520" s="311" t="s">
        <v>5</v>
      </c>
      <c r="D2520" s="312">
        <v>92.06</v>
      </c>
    </row>
    <row r="2521" spans="1:4">
      <c r="A2521" s="310" t="s">
        <v>15366</v>
      </c>
      <c r="B2521" s="311" t="s">
        <v>15367</v>
      </c>
      <c r="C2521" s="311" t="s">
        <v>5</v>
      </c>
      <c r="D2521" s="312">
        <v>113.07</v>
      </c>
    </row>
    <row r="2522" spans="1:4" ht="15.75">
      <c r="A2522" s="305" t="s">
        <v>26837</v>
      </c>
      <c r="B2522" s="305"/>
      <c r="C2522" s="305"/>
      <c r="D2522" s="305"/>
    </row>
    <row r="2523" spans="1:4">
      <c r="A2523" s="307" t="s">
        <v>541</v>
      </c>
      <c r="B2523" s="308" t="s">
        <v>284</v>
      </c>
      <c r="C2523" s="308" t="s">
        <v>285</v>
      </c>
      <c r="D2523" s="309" t="s">
        <v>24811</v>
      </c>
    </row>
    <row r="2524" spans="1:4">
      <c r="A2524" s="310" t="s">
        <v>5831</v>
      </c>
      <c r="B2524" s="311" t="s">
        <v>5832</v>
      </c>
      <c r="C2524" s="311" t="s">
        <v>40</v>
      </c>
      <c r="D2524" s="312">
        <v>59.04</v>
      </c>
    </row>
    <row r="2525" spans="1:4">
      <c r="A2525" s="310" t="s">
        <v>5833</v>
      </c>
      <c r="B2525" s="311" t="s">
        <v>366</v>
      </c>
      <c r="C2525" s="311" t="s">
        <v>40</v>
      </c>
      <c r="D2525" s="312">
        <v>87.85</v>
      </c>
    </row>
    <row r="2526" spans="1:4">
      <c r="A2526" s="310" t="s">
        <v>5834</v>
      </c>
      <c r="B2526" s="311" t="s">
        <v>367</v>
      </c>
      <c r="C2526" s="311" t="s">
        <v>40</v>
      </c>
      <c r="D2526" s="312">
        <v>148.84</v>
      </c>
    </row>
    <row r="2527" spans="1:4">
      <c r="A2527" s="310" t="s">
        <v>5835</v>
      </c>
      <c r="B2527" s="311" t="s">
        <v>368</v>
      </c>
      <c r="C2527" s="311" t="s">
        <v>40</v>
      </c>
      <c r="D2527" s="312">
        <v>197.35</v>
      </c>
    </row>
    <row r="2528" spans="1:4" ht="22.5">
      <c r="A2528" s="310" t="s">
        <v>6495</v>
      </c>
      <c r="B2528" s="311" t="s">
        <v>6496</v>
      </c>
      <c r="C2528" s="311" t="s">
        <v>40</v>
      </c>
      <c r="D2528" s="312">
        <v>272.63</v>
      </c>
    </row>
    <row r="2529" spans="1:4" ht="33.75">
      <c r="A2529" s="310" t="s">
        <v>6497</v>
      </c>
      <c r="B2529" s="311" t="s">
        <v>369</v>
      </c>
      <c r="C2529" s="311" t="s">
        <v>40</v>
      </c>
      <c r="D2529" s="312">
        <v>350.83</v>
      </c>
    </row>
    <row r="2530" spans="1:4" ht="33.75">
      <c r="A2530" s="310" t="s">
        <v>6498</v>
      </c>
      <c r="B2530" s="311" t="s">
        <v>6499</v>
      </c>
      <c r="C2530" s="311" t="s">
        <v>40</v>
      </c>
      <c r="D2530" s="312">
        <v>433.72</v>
      </c>
    </row>
    <row r="2531" spans="1:4" ht="33.75">
      <c r="A2531" s="310" t="s">
        <v>6500</v>
      </c>
      <c r="B2531" s="311" t="s">
        <v>370</v>
      </c>
      <c r="C2531" s="311" t="s">
        <v>40</v>
      </c>
      <c r="D2531" s="312">
        <v>508.07</v>
      </c>
    </row>
    <row r="2532" spans="1:4" ht="15.75">
      <c r="A2532" s="305" t="s">
        <v>26838</v>
      </c>
      <c r="B2532" s="305"/>
      <c r="C2532" s="305"/>
      <c r="D2532" s="305"/>
    </row>
    <row r="2533" spans="1:4">
      <c r="A2533" s="307" t="s">
        <v>541</v>
      </c>
      <c r="B2533" s="308" t="s">
        <v>284</v>
      </c>
      <c r="C2533" s="308" t="s">
        <v>285</v>
      </c>
      <c r="D2533" s="309" t="s">
        <v>24811</v>
      </c>
    </row>
    <row r="2534" spans="1:4">
      <c r="A2534" s="310" t="s">
        <v>1033</v>
      </c>
      <c r="B2534" s="311" t="s">
        <v>1034</v>
      </c>
      <c r="C2534" s="311" t="s">
        <v>5</v>
      </c>
      <c r="D2534" s="312">
        <v>309.97000000000003</v>
      </c>
    </row>
    <row r="2535" spans="1:4">
      <c r="A2535" s="310" t="s">
        <v>1035</v>
      </c>
      <c r="B2535" s="311" t="s">
        <v>1036</v>
      </c>
      <c r="C2535" s="311" t="s">
        <v>5</v>
      </c>
      <c r="D2535" s="312">
        <v>237.48</v>
      </c>
    </row>
    <row r="2536" spans="1:4">
      <c r="A2536" s="310" t="s">
        <v>1037</v>
      </c>
      <c r="B2536" s="311" t="s">
        <v>1038</v>
      </c>
      <c r="C2536" s="311" t="s">
        <v>5</v>
      </c>
      <c r="D2536" s="312">
        <v>309.98</v>
      </c>
    </row>
    <row r="2537" spans="1:4">
      <c r="A2537" s="310" t="s">
        <v>1144</v>
      </c>
      <c r="B2537" s="311" t="s">
        <v>1145</v>
      </c>
      <c r="C2537" s="311" t="s">
        <v>5</v>
      </c>
      <c r="D2537" s="312">
        <v>55.51</v>
      </c>
    </row>
    <row r="2538" spans="1:4">
      <c r="A2538" s="310" t="s">
        <v>1265</v>
      </c>
      <c r="B2538" s="311" t="s">
        <v>538</v>
      </c>
      <c r="C2538" s="311" t="s">
        <v>5</v>
      </c>
      <c r="D2538" s="312">
        <v>600.30999999999995</v>
      </c>
    </row>
    <row r="2539" spans="1:4">
      <c r="A2539" s="310" t="s">
        <v>1268</v>
      </c>
      <c r="B2539" s="311" t="s">
        <v>1269</v>
      </c>
      <c r="C2539" s="311" t="s">
        <v>5</v>
      </c>
      <c r="D2539" s="312">
        <v>326.33999999999997</v>
      </c>
    </row>
    <row r="2540" spans="1:4">
      <c r="A2540" s="310" t="s">
        <v>1289</v>
      </c>
      <c r="B2540" s="311" t="s">
        <v>1290</v>
      </c>
      <c r="C2540" s="311" t="s">
        <v>5</v>
      </c>
      <c r="D2540" s="312">
        <v>545.74</v>
      </c>
    </row>
    <row r="2541" spans="1:4">
      <c r="A2541" s="310" t="s">
        <v>1291</v>
      </c>
      <c r="B2541" s="311" t="s">
        <v>1292</v>
      </c>
      <c r="C2541" s="311" t="s">
        <v>5</v>
      </c>
      <c r="D2541" s="312">
        <v>148.5</v>
      </c>
    </row>
    <row r="2542" spans="1:4">
      <c r="A2542" s="310" t="s">
        <v>1293</v>
      </c>
      <c r="B2542" s="311" t="s">
        <v>1294</v>
      </c>
      <c r="C2542" s="311" t="s">
        <v>5</v>
      </c>
      <c r="D2542" s="312">
        <v>395.95</v>
      </c>
    </row>
    <row r="2543" spans="1:4">
      <c r="A2543" s="310" t="s">
        <v>1295</v>
      </c>
      <c r="B2543" s="311" t="s">
        <v>1296</v>
      </c>
      <c r="C2543" s="311" t="s">
        <v>5</v>
      </c>
      <c r="D2543" s="312">
        <v>148.5</v>
      </c>
    </row>
    <row r="2544" spans="1:4">
      <c r="A2544" s="310" t="s">
        <v>1297</v>
      </c>
      <c r="B2544" s="311" t="s">
        <v>1298</v>
      </c>
      <c r="C2544" s="311" t="s">
        <v>5</v>
      </c>
      <c r="D2544" s="312">
        <v>334.48</v>
      </c>
    </row>
    <row r="2545" spans="1:4">
      <c r="A2545" s="310" t="s">
        <v>1299</v>
      </c>
      <c r="B2545" s="311" t="s">
        <v>1300</v>
      </c>
      <c r="C2545" s="311" t="s">
        <v>5</v>
      </c>
      <c r="D2545" s="312">
        <v>555.66</v>
      </c>
    </row>
    <row r="2546" spans="1:4">
      <c r="A2546" s="310" t="s">
        <v>1322</v>
      </c>
      <c r="B2546" s="311" t="s">
        <v>1323</v>
      </c>
      <c r="C2546" s="311" t="s">
        <v>277</v>
      </c>
      <c r="D2546" s="312">
        <v>370.44</v>
      </c>
    </row>
    <row r="2547" spans="1:4">
      <c r="A2547" s="310" t="s">
        <v>1330</v>
      </c>
      <c r="B2547" s="311" t="s">
        <v>1331</v>
      </c>
      <c r="C2547" s="311" t="s">
        <v>277</v>
      </c>
      <c r="D2547" s="312">
        <v>833.49</v>
      </c>
    </row>
    <row r="2548" spans="1:4">
      <c r="A2548" s="310" t="s">
        <v>1335</v>
      </c>
      <c r="B2548" s="311" t="s">
        <v>1336</v>
      </c>
      <c r="C2548" s="311" t="s">
        <v>5</v>
      </c>
      <c r="D2548" s="312">
        <v>1750.55</v>
      </c>
    </row>
    <row r="2549" spans="1:4">
      <c r="A2549" s="310" t="s">
        <v>1502</v>
      </c>
      <c r="B2549" s="311" t="s">
        <v>1503</v>
      </c>
      <c r="C2549" s="311" t="s">
        <v>5</v>
      </c>
      <c r="D2549" s="312">
        <v>2.78</v>
      </c>
    </row>
    <row r="2550" spans="1:4">
      <c r="A2550" s="310" t="s">
        <v>1719</v>
      </c>
      <c r="B2550" s="311" t="s">
        <v>1720</v>
      </c>
      <c r="C2550" s="311" t="s">
        <v>5</v>
      </c>
      <c r="D2550" s="312">
        <v>6.5</v>
      </c>
    </row>
    <row r="2551" spans="1:4">
      <c r="A2551" s="310" t="s">
        <v>1721</v>
      </c>
      <c r="B2551" s="311" t="s">
        <v>1722</v>
      </c>
      <c r="C2551" s="311" t="s">
        <v>5</v>
      </c>
      <c r="D2551" s="312">
        <v>11.91</v>
      </c>
    </row>
    <row r="2552" spans="1:4">
      <c r="A2552" s="310" t="s">
        <v>2196</v>
      </c>
      <c r="B2552" s="311" t="s">
        <v>2197</v>
      </c>
      <c r="C2552" s="311" t="s">
        <v>5</v>
      </c>
      <c r="D2552" s="312">
        <v>209.48</v>
      </c>
    </row>
    <row r="2553" spans="1:4">
      <c r="A2553" s="310" t="s">
        <v>2222</v>
      </c>
      <c r="B2553" s="311" t="s">
        <v>2223</v>
      </c>
      <c r="C2553" s="311" t="s">
        <v>5</v>
      </c>
      <c r="D2553" s="312">
        <v>184.12</v>
      </c>
    </row>
    <row r="2554" spans="1:4">
      <c r="A2554" s="310" t="s">
        <v>2224</v>
      </c>
      <c r="B2554" s="311" t="s">
        <v>2225</v>
      </c>
      <c r="C2554" s="311" t="s">
        <v>5</v>
      </c>
      <c r="D2554" s="312">
        <v>32</v>
      </c>
    </row>
    <row r="2555" spans="1:4">
      <c r="A2555" s="310" t="s">
        <v>2226</v>
      </c>
      <c r="B2555" s="311" t="s">
        <v>2227</v>
      </c>
      <c r="C2555" s="311" t="s">
        <v>5</v>
      </c>
      <c r="D2555" s="312">
        <v>35.5</v>
      </c>
    </row>
    <row r="2556" spans="1:4">
      <c r="A2556" s="310" t="s">
        <v>2909</v>
      </c>
      <c r="B2556" s="311" t="s">
        <v>2910</v>
      </c>
      <c r="C2556" s="311" t="s">
        <v>5</v>
      </c>
      <c r="D2556" s="312">
        <v>83.38</v>
      </c>
    </row>
    <row r="2557" spans="1:4">
      <c r="A2557" s="310" t="s">
        <v>2913</v>
      </c>
      <c r="B2557" s="311" t="s">
        <v>2914</v>
      </c>
      <c r="C2557" s="311" t="s">
        <v>5</v>
      </c>
      <c r="D2557" s="312">
        <v>5.15</v>
      </c>
    </row>
    <row r="2558" spans="1:4">
      <c r="A2558" s="310" t="s">
        <v>2915</v>
      </c>
      <c r="B2558" s="311" t="s">
        <v>2916</v>
      </c>
      <c r="C2558" s="311" t="s">
        <v>5</v>
      </c>
      <c r="D2558" s="312">
        <v>50.94</v>
      </c>
    </row>
    <row r="2559" spans="1:4" ht="22.5">
      <c r="A2559" s="310" t="s">
        <v>3255</v>
      </c>
      <c r="B2559" s="311" t="s">
        <v>405</v>
      </c>
      <c r="C2559" s="311" t="s">
        <v>5</v>
      </c>
      <c r="D2559" s="312">
        <v>834.01</v>
      </c>
    </row>
    <row r="2560" spans="1:4">
      <c r="A2560" s="310" t="s">
        <v>3272</v>
      </c>
      <c r="B2560" s="311" t="s">
        <v>3273</v>
      </c>
      <c r="C2560" s="311" t="s">
        <v>5</v>
      </c>
      <c r="D2560" s="312">
        <v>24.95</v>
      </c>
    </row>
    <row r="2561" spans="1:4">
      <c r="A2561" s="310" t="s">
        <v>3289</v>
      </c>
      <c r="B2561" s="311" t="s">
        <v>3290</v>
      </c>
      <c r="C2561" s="311" t="s">
        <v>5</v>
      </c>
      <c r="D2561" s="312">
        <v>23.85</v>
      </c>
    </row>
    <row r="2562" spans="1:4">
      <c r="A2562" s="310" t="s">
        <v>3293</v>
      </c>
      <c r="B2562" s="311" t="s">
        <v>3294</v>
      </c>
      <c r="C2562" s="311" t="s">
        <v>5</v>
      </c>
      <c r="D2562" s="312">
        <v>0.55000000000000004</v>
      </c>
    </row>
    <row r="2563" spans="1:4">
      <c r="A2563" s="310" t="s">
        <v>3610</v>
      </c>
      <c r="B2563" s="311" t="s">
        <v>3611</v>
      </c>
      <c r="C2563" s="311" t="s">
        <v>5</v>
      </c>
      <c r="D2563" s="312">
        <v>131.61000000000001</v>
      </c>
    </row>
    <row r="2564" spans="1:4">
      <c r="A2564" s="310" t="s">
        <v>3612</v>
      </c>
      <c r="B2564" s="311" t="s">
        <v>3613</v>
      </c>
      <c r="C2564" s="311" t="s">
        <v>5</v>
      </c>
      <c r="D2564" s="312">
        <v>93.71</v>
      </c>
    </row>
    <row r="2565" spans="1:4">
      <c r="A2565" s="310" t="s">
        <v>3614</v>
      </c>
      <c r="B2565" s="311" t="s">
        <v>3615</v>
      </c>
      <c r="C2565" s="311" t="s">
        <v>5</v>
      </c>
      <c r="D2565" s="312">
        <v>179.71</v>
      </c>
    </row>
    <row r="2566" spans="1:4">
      <c r="A2566" s="310" t="s">
        <v>5017</v>
      </c>
      <c r="B2566" s="311" t="s">
        <v>5018</v>
      </c>
      <c r="C2566" s="311" t="s">
        <v>5</v>
      </c>
      <c r="D2566" s="312">
        <v>17.71</v>
      </c>
    </row>
    <row r="2567" spans="1:4">
      <c r="A2567" s="310" t="s">
        <v>5019</v>
      </c>
      <c r="B2567" s="311" t="s">
        <v>5020</v>
      </c>
      <c r="C2567" s="311" t="s">
        <v>5</v>
      </c>
      <c r="D2567" s="312">
        <v>5.45</v>
      </c>
    </row>
    <row r="2568" spans="1:4">
      <c r="A2568" s="310" t="s">
        <v>5108</v>
      </c>
      <c r="B2568" s="311" t="s">
        <v>5109</v>
      </c>
      <c r="C2568" s="311" t="s">
        <v>5</v>
      </c>
      <c r="D2568" s="312">
        <v>30.1</v>
      </c>
    </row>
    <row r="2569" spans="1:4">
      <c r="A2569" s="310" t="s">
        <v>5119</v>
      </c>
      <c r="B2569" s="311" t="s">
        <v>5120</v>
      </c>
      <c r="C2569" s="311" t="s">
        <v>5</v>
      </c>
      <c r="D2569" s="312">
        <v>91.34</v>
      </c>
    </row>
    <row r="2570" spans="1:4">
      <c r="A2570" s="310" t="s">
        <v>6377</v>
      </c>
      <c r="B2570" s="311" t="s">
        <v>6378</v>
      </c>
      <c r="C2570" s="311" t="s">
        <v>5</v>
      </c>
      <c r="D2570" s="312">
        <v>41.06</v>
      </c>
    </row>
    <row r="2571" spans="1:4">
      <c r="A2571" s="310" t="s">
        <v>6750</v>
      </c>
      <c r="B2571" s="311" t="s">
        <v>406</v>
      </c>
      <c r="C2571" s="311" t="s">
        <v>5</v>
      </c>
      <c r="D2571" s="312">
        <v>1254.0899999999999</v>
      </c>
    </row>
    <row r="2572" spans="1:4">
      <c r="A2572" s="310" t="s">
        <v>6751</v>
      </c>
      <c r="B2572" s="311" t="s">
        <v>6752</v>
      </c>
      <c r="C2572" s="311" t="s">
        <v>5</v>
      </c>
      <c r="D2572" s="312">
        <v>178.61</v>
      </c>
    </row>
    <row r="2573" spans="1:4">
      <c r="A2573" s="310" t="s">
        <v>6753</v>
      </c>
      <c r="B2573" s="311" t="s">
        <v>6754</v>
      </c>
      <c r="C2573" s="311" t="s">
        <v>5</v>
      </c>
      <c r="D2573" s="312">
        <v>219.76</v>
      </c>
    </row>
    <row r="2574" spans="1:4">
      <c r="A2574" s="310" t="s">
        <v>6755</v>
      </c>
      <c r="B2574" s="311" t="s">
        <v>6756</v>
      </c>
      <c r="C2574" s="311" t="s">
        <v>5</v>
      </c>
      <c r="D2574" s="312">
        <v>96.91</v>
      </c>
    </row>
    <row r="2575" spans="1:4">
      <c r="A2575" s="310" t="s">
        <v>7563</v>
      </c>
      <c r="B2575" s="311" t="s">
        <v>7564</v>
      </c>
      <c r="C2575" s="311" t="s">
        <v>40</v>
      </c>
      <c r="D2575" s="312">
        <v>548.55999999999995</v>
      </c>
    </row>
    <row r="2576" spans="1:4">
      <c r="A2576" s="310" t="s">
        <v>7565</v>
      </c>
      <c r="B2576" s="311" t="s">
        <v>7566</v>
      </c>
      <c r="C2576" s="311" t="s">
        <v>5</v>
      </c>
      <c r="D2576" s="312">
        <v>337.59</v>
      </c>
    </row>
    <row r="2577" spans="1:4">
      <c r="A2577" s="310" t="s">
        <v>8093</v>
      </c>
      <c r="B2577" s="311" t="s">
        <v>8094</v>
      </c>
      <c r="C2577" s="311" t="s">
        <v>40</v>
      </c>
      <c r="D2577" s="312">
        <v>194.04</v>
      </c>
    </row>
    <row r="2578" spans="1:4">
      <c r="A2578" s="310" t="s">
        <v>8343</v>
      </c>
      <c r="B2578" s="311" t="s">
        <v>8344</v>
      </c>
      <c r="C2578" s="311" t="s">
        <v>5</v>
      </c>
      <c r="D2578" s="312">
        <v>80</v>
      </c>
    </row>
    <row r="2579" spans="1:4">
      <c r="A2579" s="310" t="s">
        <v>8345</v>
      </c>
      <c r="B2579" s="311" t="s">
        <v>8346</v>
      </c>
      <c r="C2579" s="311" t="s">
        <v>5</v>
      </c>
      <c r="D2579" s="312">
        <v>1062.3499999999999</v>
      </c>
    </row>
    <row r="2580" spans="1:4">
      <c r="A2580" s="310" t="s">
        <v>8347</v>
      </c>
      <c r="B2580" s="311" t="s">
        <v>8348</v>
      </c>
      <c r="C2580" s="311" t="s">
        <v>5</v>
      </c>
      <c r="D2580" s="312">
        <v>165</v>
      </c>
    </row>
    <row r="2581" spans="1:4">
      <c r="A2581" s="310" t="s">
        <v>8349</v>
      </c>
      <c r="B2581" s="311" t="s">
        <v>8350</v>
      </c>
      <c r="C2581" s="311" t="s">
        <v>5</v>
      </c>
      <c r="D2581" s="312">
        <v>219.41</v>
      </c>
    </row>
    <row r="2582" spans="1:4">
      <c r="A2582" s="310" t="s">
        <v>8351</v>
      </c>
      <c r="B2582" s="311" t="s">
        <v>8352</v>
      </c>
      <c r="C2582" s="311" t="s">
        <v>5</v>
      </c>
      <c r="D2582" s="312">
        <v>429.53</v>
      </c>
    </row>
    <row r="2583" spans="1:4">
      <c r="A2583" s="310" t="s">
        <v>8353</v>
      </c>
      <c r="B2583" s="311" t="s">
        <v>8354</v>
      </c>
      <c r="C2583" s="311" t="s">
        <v>5</v>
      </c>
      <c r="D2583" s="312">
        <v>448.19</v>
      </c>
    </row>
    <row r="2584" spans="1:4">
      <c r="A2584" s="310" t="s">
        <v>8355</v>
      </c>
      <c r="B2584" s="311" t="s">
        <v>8356</v>
      </c>
      <c r="C2584" s="311" t="s">
        <v>5</v>
      </c>
      <c r="D2584" s="312">
        <v>1635.16</v>
      </c>
    </row>
    <row r="2585" spans="1:4">
      <c r="A2585" s="310" t="s">
        <v>8690</v>
      </c>
      <c r="B2585" s="311" t="s">
        <v>8691</v>
      </c>
      <c r="C2585" s="311" t="s">
        <v>5</v>
      </c>
      <c r="D2585" s="312">
        <v>24.14</v>
      </c>
    </row>
    <row r="2586" spans="1:4">
      <c r="A2586" s="310" t="s">
        <v>8692</v>
      </c>
      <c r="B2586" s="311" t="s">
        <v>407</v>
      </c>
      <c r="C2586" s="311" t="s">
        <v>5</v>
      </c>
      <c r="D2586" s="312">
        <v>20.51</v>
      </c>
    </row>
    <row r="2587" spans="1:4">
      <c r="A2587" s="310" t="s">
        <v>8699</v>
      </c>
      <c r="B2587" s="311" t="s">
        <v>8700</v>
      </c>
      <c r="C2587" s="311" t="s">
        <v>5</v>
      </c>
      <c r="D2587" s="312">
        <v>31.86</v>
      </c>
    </row>
    <row r="2588" spans="1:4">
      <c r="A2588" s="310" t="s">
        <v>8711</v>
      </c>
      <c r="B2588" s="311" t="s">
        <v>408</v>
      </c>
      <c r="C2588" s="311" t="s">
        <v>5</v>
      </c>
      <c r="D2588" s="312">
        <v>18.41</v>
      </c>
    </row>
    <row r="2589" spans="1:4">
      <c r="A2589" s="310" t="s">
        <v>8712</v>
      </c>
      <c r="B2589" s="311" t="s">
        <v>8713</v>
      </c>
      <c r="C2589" s="311" t="s">
        <v>5</v>
      </c>
      <c r="D2589" s="312">
        <v>34.4</v>
      </c>
    </row>
    <row r="2590" spans="1:4">
      <c r="A2590" s="310" t="s">
        <v>10255</v>
      </c>
      <c r="B2590" s="311" t="s">
        <v>10256</v>
      </c>
      <c r="C2590" s="311" t="s">
        <v>5</v>
      </c>
      <c r="D2590" s="312">
        <v>23.04</v>
      </c>
    </row>
    <row r="2591" spans="1:4">
      <c r="A2591" s="310" t="s">
        <v>10257</v>
      </c>
      <c r="B2591" s="311" t="s">
        <v>10258</v>
      </c>
      <c r="C2591" s="311" t="s">
        <v>5</v>
      </c>
      <c r="D2591" s="312">
        <v>26.46</v>
      </c>
    </row>
    <row r="2592" spans="1:4">
      <c r="A2592" s="310" t="s">
        <v>10259</v>
      </c>
      <c r="B2592" s="311" t="s">
        <v>409</v>
      </c>
      <c r="C2592" s="311" t="s">
        <v>5</v>
      </c>
      <c r="D2592" s="312">
        <v>25.69</v>
      </c>
    </row>
    <row r="2593" spans="1:4">
      <c r="A2593" s="310" t="s">
        <v>10372</v>
      </c>
      <c r="B2593" s="311" t="s">
        <v>10373</v>
      </c>
      <c r="C2593" s="311" t="s">
        <v>5</v>
      </c>
      <c r="D2593" s="312">
        <v>136.62</v>
      </c>
    </row>
    <row r="2594" spans="1:4">
      <c r="A2594" s="310" t="s">
        <v>10374</v>
      </c>
      <c r="B2594" s="311" t="s">
        <v>10375</v>
      </c>
      <c r="C2594" s="311" t="s">
        <v>5</v>
      </c>
      <c r="D2594" s="312">
        <v>105.09</v>
      </c>
    </row>
    <row r="2595" spans="1:4">
      <c r="A2595" s="310" t="s">
        <v>10376</v>
      </c>
      <c r="B2595" s="311" t="s">
        <v>10377</v>
      </c>
      <c r="C2595" s="311" t="s">
        <v>5</v>
      </c>
      <c r="D2595" s="312">
        <v>164.11</v>
      </c>
    </row>
    <row r="2596" spans="1:4">
      <c r="A2596" s="310" t="s">
        <v>10378</v>
      </c>
      <c r="B2596" s="311" t="s">
        <v>10379</v>
      </c>
      <c r="C2596" s="311" t="s">
        <v>5</v>
      </c>
      <c r="D2596" s="312">
        <v>129</v>
      </c>
    </row>
    <row r="2597" spans="1:4">
      <c r="A2597" s="310" t="s">
        <v>10380</v>
      </c>
      <c r="B2597" s="311" t="s">
        <v>10381</v>
      </c>
      <c r="C2597" s="311" t="s">
        <v>5</v>
      </c>
      <c r="D2597" s="312">
        <v>13.89</v>
      </c>
    </row>
    <row r="2598" spans="1:4">
      <c r="A2598" s="310" t="s">
        <v>10382</v>
      </c>
      <c r="B2598" s="311" t="s">
        <v>10383</v>
      </c>
      <c r="C2598" s="311" t="s">
        <v>5</v>
      </c>
      <c r="D2598" s="312">
        <v>13.91</v>
      </c>
    </row>
    <row r="2599" spans="1:4">
      <c r="A2599" s="310" t="s">
        <v>10384</v>
      </c>
      <c r="B2599" s="311" t="s">
        <v>10385</v>
      </c>
      <c r="C2599" s="311" t="s">
        <v>5</v>
      </c>
      <c r="D2599" s="312">
        <v>10.8</v>
      </c>
    </row>
    <row r="2600" spans="1:4">
      <c r="A2600" s="310" t="s">
        <v>10636</v>
      </c>
      <c r="B2600" s="311" t="s">
        <v>10637</v>
      </c>
      <c r="C2600" s="311" t="s">
        <v>5</v>
      </c>
      <c r="D2600" s="312">
        <v>28.95</v>
      </c>
    </row>
    <row r="2601" spans="1:4">
      <c r="A2601" s="310" t="s">
        <v>10638</v>
      </c>
      <c r="B2601" s="311" t="s">
        <v>10639</v>
      </c>
      <c r="C2601" s="311" t="s">
        <v>5</v>
      </c>
      <c r="D2601" s="312">
        <v>61.6</v>
      </c>
    </row>
    <row r="2602" spans="1:4">
      <c r="A2602" s="310" t="s">
        <v>10704</v>
      </c>
      <c r="B2602" s="311" t="s">
        <v>410</v>
      </c>
      <c r="C2602" s="311" t="s">
        <v>277</v>
      </c>
      <c r="D2602" s="312">
        <v>714.1</v>
      </c>
    </row>
    <row r="2603" spans="1:4">
      <c r="A2603" s="310" t="s">
        <v>10705</v>
      </c>
      <c r="B2603" s="311" t="s">
        <v>411</v>
      </c>
      <c r="C2603" s="311" t="s">
        <v>5</v>
      </c>
      <c r="D2603" s="312">
        <v>329.24</v>
      </c>
    </row>
    <row r="2604" spans="1:4">
      <c r="A2604" s="310" t="s">
        <v>10706</v>
      </c>
      <c r="B2604" s="311" t="s">
        <v>10707</v>
      </c>
      <c r="C2604" s="311" t="s">
        <v>5</v>
      </c>
      <c r="D2604" s="312">
        <v>84.78</v>
      </c>
    </row>
    <row r="2605" spans="1:4">
      <c r="A2605" s="310" t="s">
        <v>10730</v>
      </c>
      <c r="B2605" s="311" t="s">
        <v>10731</v>
      </c>
      <c r="C2605" s="311" t="s">
        <v>5</v>
      </c>
      <c r="D2605" s="312">
        <v>71.66</v>
      </c>
    </row>
    <row r="2606" spans="1:4" ht="22.5">
      <c r="A2606" s="310" t="s">
        <v>10732</v>
      </c>
      <c r="B2606" s="311" t="s">
        <v>10733</v>
      </c>
      <c r="C2606" s="311" t="s">
        <v>5</v>
      </c>
      <c r="D2606" s="312">
        <v>71.66</v>
      </c>
    </row>
    <row r="2607" spans="1:4">
      <c r="A2607" s="310" t="s">
        <v>10734</v>
      </c>
      <c r="B2607" s="311" t="s">
        <v>10735</v>
      </c>
      <c r="C2607" s="311" t="s">
        <v>5</v>
      </c>
      <c r="D2607" s="312">
        <v>325.24</v>
      </c>
    </row>
    <row r="2608" spans="1:4">
      <c r="A2608" s="310" t="s">
        <v>10750</v>
      </c>
      <c r="B2608" s="311" t="s">
        <v>10751</v>
      </c>
      <c r="C2608" s="311" t="s">
        <v>5</v>
      </c>
      <c r="D2608" s="312">
        <v>839.8</v>
      </c>
    </row>
    <row r="2609" spans="1:4">
      <c r="A2609" s="310" t="s">
        <v>12096</v>
      </c>
      <c r="B2609" s="311" t="s">
        <v>343</v>
      </c>
      <c r="C2609" s="311" t="s">
        <v>5</v>
      </c>
      <c r="D2609" s="312">
        <v>42.35</v>
      </c>
    </row>
    <row r="2610" spans="1:4">
      <c r="A2610" s="310" t="s">
        <v>12180</v>
      </c>
      <c r="B2610" s="311" t="s">
        <v>12181</v>
      </c>
      <c r="C2610" s="311" t="s">
        <v>5</v>
      </c>
      <c r="D2610" s="312">
        <v>11</v>
      </c>
    </row>
    <row r="2611" spans="1:4">
      <c r="A2611" s="310" t="s">
        <v>12182</v>
      </c>
      <c r="B2611" s="311" t="s">
        <v>12183</v>
      </c>
      <c r="C2611" s="311" t="s">
        <v>5</v>
      </c>
      <c r="D2611" s="312">
        <v>353.9</v>
      </c>
    </row>
    <row r="2612" spans="1:4" ht="22.5">
      <c r="A2612" s="310" t="s">
        <v>12184</v>
      </c>
      <c r="B2612" s="311" t="s">
        <v>345</v>
      </c>
      <c r="C2612" s="311" t="s">
        <v>5</v>
      </c>
      <c r="D2612" s="312">
        <v>76.400000000000006</v>
      </c>
    </row>
    <row r="2613" spans="1:4">
      <c r="A2613" s="310" t="s">
        <v>12185</v>
      </c>
      <c r="B2613" s="311" t="s">
        <v>12186</v>
      </c>
      <c r="C2613" s="311" t="s">
        <v>5</v>
      </c>
      <c r="D2613" s="312">
        <v>90.84</v>
      </c>
    </row>
    <row r="2614" spans="1:4">
      <c r="A2614" s="310" t="s">
        <v>12187</v>
      </c>
      <c r="B2614" s="311" t="s">
        <v>12188</v>
      </c>
      <c r="C2614" s="311" t="s">
        <v>5</v>
      </c>
      <c r="D2614" s="312">
        <v>25.99</v>
      </c>
    </row>
    <row r="2615" spans="1:4">
      <c r="A2615" s="310" t="s">
        <v>12189</v>
      </c>
      <c r="B2615" s="311" t="s">
        <v>12190</v>
      </c>
      <c r="C2615" s="311" t="s">
        <v>5</v>
      </c>
      <c r="D2615" s="312">
        <v>34.31</v>
      </c>
    </row>
    <row r="2616" spans="1:4">
      <c r="A2616" s="310" t="s">
        <v>12191</v>
      </c>
      <c r="B2616" s="311" t="s">
        <v>12192</v>
      </c>
      <c r="C2616" s="311" t="s">
        <v>5</v>
      </c>
      <c r="D2616" s="312">
        <v>54.73</v>
      </c>
    </row>
    <row r="2617" spans="1:4">
      <c r="A2617" s="310" t="s">
        <v>12193</v>
      </c>
      <c r="B2617" s="311" t="s">
        <v>12194</v>
      </c>
      <c r="C2617" s="311" t="s">
        <v>5</v>
      </c>
      <c r="D2617" s="312">
        <v>51.24</v>
      </c>
    </row>
    <row r="2618" spans="1:4">
      <c r="A2618" s="310" t="s">
        <v>12195</v>
      </c>
      <c r="B2618" s="311" t="s">
        <v>412</v>
      </c>
      <c r="C2618" s="311" t="s">
        <v>5</v>
      </c>
      <c r="D2618" s="312">
        <v>141.54</v>
      </c>
    </row>
    <row r="2619" spans="1:4">
      <c r="A2619" s="310" t="s">
        <v>12196</v>
      </c>
      <c r="B2619" s="311" t="s">
        <v>12197</v>
      </c>
      <c r="C2619" s="311" t="s">
        <v>5</v>
      </c>
      <c r="D2619" s="312">
        <v>582.92999999999995</v>
      </c>
    </row>
    <row r="2620" spans="1:4">
      <c r="A2620" s="310" t="s">
        <v>12200</v>
      </c>
      <c r="B2620" s="311" t="s">
        <v>12201</v>
      </c>
      <c r="C2620" s="311" t="s">
        <v>5</v>
      </c>
      <c r="D2620" s="312">
        <v>31.66</v>
      </c>
    </row>
    <row r="2621" spans="1:4">
      <c r="A2621" s="310" t="s">
        <v>12198</v>
      </c>
      <c r="B2621" s="311" t="s">
        <v>12199</v>
      </c>
      <c r="C2621" s="311" t="s">
        <v>5</v>
      </c>
      <c r="D2621" s="312">
        <v>14.1</v>
      </c>
    </row>
    <row r="2622" spans="1:4">
      <c r="A2622" s="310" t="s">
        <v>12202</v>
      </c>
      <c r="B2622" s="311" t="s">
        <v>12203</v>
      </c>
      <c r="C2622" s="311" t="s">
        <v>5</v>
      </c>
      <c r="D2622" s="312">
        <v>44.95</v>
      </c>
    </row>
    <row r="2623" spans="1:4">
      <c r="A2623" s="310" t="s">
        <v>12204</v>
      </c>
      <c r="B2623" s="311" t="s">
        <v>12205</v>
      </c>
      <c r="C2623" s="311" t="s">
        <v>5</v>
      </c>
      <c r="D2623" s="312">
        <v>37.22</v>
      </c>
    </row>
    <row r="2624" spans="1:4">
      <c r="A2624" s="310" t="s">
        <v>12210</v>
      </c>
      <c r="B2624" s="311" t="s">
        <v>12211</v>
      </c>
      <c r="C2624" s="311" t="s">
        <v>5</v>
      </c>
      <c r="D2624" s="312">
        <v>32.840000000000003</v>
      </c>
    </row>
    <row r="2625" spans="1:4">
      <c r="A2625" s="310" t="s">
        <v>12212</v>
      </c>
      <c r="B2625" s="311" t="s">
        <v>12213</v>
      </c>
      <c r="C2625" s="311" t="s">
        <v>5</v>
      </c>
      <c r="D2625" s="312">
        <v>86.52</v>
      </c>
    </row>
    <row r="2626" spans="1:4">
      <c r="A2626" s="310" t="s">
        <v>12214</v>
      </c>
      <c r="B2626" s="311" t="s">
        <v>12215</v>
      </c>
      <c r="C2626" s="311" t="s">
        <v>5</v>
      </c>
      <c r="D2626" s="312">
        <v>77.33</v>
      </c>
    </row>
    <row r="2627" spans="1:4">
      <c r="A2627" s="310" t="s">
        <v>12216</v>
      </c>
      <c r="B2627" s="311" t="s">
        <v>12217</v>
      </c>
      <c r="C2627" s="311" t="s">
        <v>5</v>
      </c>
      <c r="D2627" s="312">
        <v>14.1</v>
      </c>
    </row>
    <row r="2628" spans="1:4">
      <c r="A2628" s="310" t="s">
        <v>12218</v>
      </c>
      <c r="B2628" s="311" t="s">
        <v>12219</v>
      </c>
      <c r="C2628" s="311" t="s">
        <v>5</v>
      </c>
      <c r="D2628" s="312">
        <v>140.72999999999999</v>
      </c>
    </row>
    <row r="2629" spans="1:4">
      <c r="A2629" s="310" t="s">
        <v>12501</v>
      </c>
      <c r="B2629" s="311" t="s">
        <v>12502</v>
      </c>
      <c r="C2629" s="311" t="s">
        <v>5</v>
      </c>
      <c r="D2629" s="312">
        <v>76.069999999999993</v>
      </c>
    </row>
    <row r="2630" spans="1:4">
      <c r="A2630" s="310" t="s">
        <v>12503</v>
      </c>
      <c r="B2630" s="311" t="s">
        <v>12504</v>
      </c>
      <c r="C2630" s="311" t="s">
        <v>5</v>
      </c>
      <c r="D2630" s="312">
        <v>38.590000000000003</v>
      </c>
    </row>
    <row r="2631" spans="1:4">
      <c r="A2631" s="310" t="s">
        <v>12511</v>
      </c>
      <c r="B2631" s="311" t="s">
        <v>12512</v>
      </c>
      <c r="C2631" s="311" t="s">
        <v>5</v>
      </c>
      <c r="D2631" s="312">
        <v>16.38</v>
      </c>
    </row>
    <row r="2632" spans="1:4">
      <c r="A2632" s="310" t="s">
        <v>14643</v>
      </c>
      <c r="B2632" s="311" t="s">
        <v>14644</v>
      </c>
      <c r="C2632" s="311" t="s">
        <v>5</v>
      </c>
      <c r="D2632" s="312">
        <v>36.11</v>
      </c>
    </row>
    <row r="2633" spans="1:4">
      <c r="A2633" s="310" t="s">
        <v>14645</v>
      </c>
      <c r="B2633" s="311" t="s">
        <v>14646</v>
      </c>
      <c r="C2633" s="311" t="s">
        <v>5</v>
      </c>
      <c r="D2633" s="312">
        <v>44.05</v>
      </c>
    </row>
    <row r="2634" spans="1:4">
      <c r="A2634" s="310" t="s">
        <v>14899</v>
      </c>
      <c r="B2634" s="311" t="s">
        <v>14900</v>
      </c>
      <c r="C2634" s="311" t="s">
        <v>5</v>
      </c>
      <c r="D2634" s="312">
        <v>404.62</v>
      </c>
    </row>
    <row r="2635" spans="1:4">
      <c r="A2635" s="310" t="s">
        <v>14901</v>
      </c>
      <c r="B2635" s="311" t="s">
        <v>14902</v>
      </c>
      <c r="C2635" s="311" t="s">
        <v>5</v>
      </c>
      <c r="D2635" s="312">
        <v>216.95</v>
      </c>
    </row>
    <row r="2636" spans="1:4">
      <c r="A2636" s="310" t="s">
        <v>14903</v>
      </c>
      <c r="B2636" s="311" t="s">
        <v>14904</v>
      </c>
      <c r="C2636" s="311" t="s">
        <v>5</v>
      </c>
      <c r="D2636" s="312">
        <v>116.35</v>
      </c>
    </row>
    <row r="2637" spans="1:4">
      <c r="A2637" s="310" t="s">
        <v>14905</v>
      </c>
      <c r="B2637" s="311" t="s">
        <v>14906</v>
      </c>
      <c r="C2637" s="311" t="s">
        <v>5</v>
      </c>
      <c r="D2637" s="312">
        <v>116.35</v>
      </c>
    </row>
    <row r="2638" spans="1:4">
      <c r="A2638" s="310" t="s">
        <v>14911</v>
      </c>
      <c r="B2638" s="311" t="s">
        <v>14912</v>
      </c>
      <c r="C2638" s="311" t="s">
        <v>5</v>
      </c>
      <c r="D2638" s="312">
        <v>38.15</v>
      </c>
    </row>
    <row r="2639" spans="1:4">
      <c r="A2639" s="310" t="s">
        <v>14913</v>
      </c>
      <c r="B2639" s="311" t="s">
        <v>14914</v>
      </c>
      <c r="C2639" s="311" t="s">
        <v>5</v>
      </c>
      <c r="D2639" s="312">
        <v>31.67</v>
      </c>
    </row>
    <row r="2640" spans="1:4">
      <c r="A2640" s="310" t="s">
        <v>14915</v>
      </c>
      <c r="B2640" s="311" t="s">
        <v>14916</v>
      </c>
      <c r="C2640" s="311" t="s">
        <v>5</v>
      </c>
      <c r="D2640" s="312">
        <v>14.99</v>
      </c>
    </row>
    <row r="2641" spans="1:4">
      <c r="A2641" s="310" t="s">
        <v>14997</v>
      </c>
      <c r="B2641" s="311" t="s">
        <v>14998</v>
      </c>
      <c r="C2641" s="311" t="s">
        <v>5</v>
      </c>
      <c r="D2641" s="312">
        <v>28.22</v>
      </c>
    </row>
    <row r="2642" spans="1:4">
      <c r="A2642" s="310" t="s">
        <v>15065</v>
      </c>
      <c r="B2642" s="311" t="s">
        <v>15066</v>
      </c>
      <c r="C2642" s="311" t="s">
        <v>5</v>
      </c>
      <c r="D2642" s="312">
        <v>5.18</v>
      </c>
    </row>
    <row r="2643" spans="1:4">
      <c r="A2643" s="310" t="s">
        <v>15067</v>
      </c>
      <c r="B2643" s="311" t="s">
        <v>15068</v>
      </c>
      <c r="C2643" s="311" t="s">
        <v>5</v>
      </c>
      <c r="D2643" s="312">
        <v>3.79</v>
      </c>
    </row>
    <row r="2644" spans="1:4" ht="15.75">
      <c r="A2644" s="305" t="s">
        <v>26839</v>
      </c>
      <c r="B2644" s="305"/>
      <c r="C2644" s="305"/>
      <c r="D2644" s="305"/>
    </row>
    <row r="2645" spans="1:4">
      <c r="A2645" s="307" t="s">
        <v>541</v>
      </c>
      <c r="B2645" s="308" t="s">
        <v>284</v>
      </c>
      <c r="C2645" s="308" t="s">
        <v>285</v>
      </c>
      <c r="D2645" s="309" t="s">
        <v>24811</v>
      </c>
    </row>
    <row r="2646" spans="1:4">
      <c r="A2646" s="310" t="s">
        <v>783</v>
      </c>
      <c r="B2646" s="311" t="s">
        <v>784</v>
      </c>
      <c r="C2646" s="311" t="s">
        <v>40</v>
      </c>
      <c r="D2646" s="312">
        <v>4.54</v>
      </c>
    </row>
    <row r="2647" spans="1:4">
      <c r="A2647" s="310" t="s">
        <v>1270</v>
      </c>
      <c r="B2647" s="311" t="s">
        <v>1271</v>
      </c>
      <c r="C2647" s="311" t="s">
        <v>277</v>
      </c>
      <c r="D2647" s="312">
        <v>203.84</v>
      </c>
    </row>
    <row r="2648" spans="1:4">
      <c r="A2648" s="310" t="s">
        <v>1360</v>
      </c>
      <c r="B2648" s="311" t="s">
        <v>1361</v>
      </c>
      <c r="C2648" s="311" t="s">
        <v>40</v>
      </c>
      <c r="D2648" s="312">
        <v>8.7100000000000009</v>
      </c>
    </row>
    <row r="2649" spans="1:4">
      <c r="A2649" s="310" t="s">
        <v>1362</v>
      </c>
      <c r="B2649" s="311" t="s">
        <v>1363</v>
      </c>
      <c r="C2649" s="311" t="s">
        <v>40</v>
      </c>
      <c r="D2649" s="312">
        <v>5.4</v>
      </c>
    </row>
    <row r="2650" spans="1:4">
      <c r="A2650" s="310" t="s">
        <v>1364</v>
      </c>
      <c r="B2650" s="311" t="s">
        <v>1365</v>
      </c>
      <c r="C2650" s="311" t="s">
        <v>40</v>
      </c>
      <c r="D2650" s="312">
        <v>7.31</v>
      </c>
    </row>
    <row r="2651" spans="1:4">
      <c r="A2651" s="310" t="s">
        <v>1399</v>
      </c>
      <c r="B2651" s="311" t="s">
        <v>1400</v>
      </c>
      <c r="C2651" s="311" t="s">
        <v>5</v>
      </c>
      <c r="D2651" s="312">
        <v>164.28</v>
      </c>
    </row>
    <row r="2652" spans="1:4">
      <c r="A2652" s="310" t="s">
        <v>1401</v>
      </c>
      <c r="B2652" s="311" t="s">
        <v>1402</v>
      </c>
      <c r="C2652" s="311" t="s">
        <v>5</v>
      </c>
      <c r="D2652" s="312">
        <v>140.1</v>
      </c>
    </row>
    <row r="2653" spans="1:4">
      <c r="A2653" s="310" t="s">
        <v>1413</v>
      </c>
      <c r="B2653" s="311" t="s">
        <v>1414</v>
      </c>
      <c r="C2653" s="311" t="s">
        <v>40</v>
      </c>
      <c r="D2653" s="312">
        <v>6.66</v>
      </c>
    </row>
    <row r="2654" spans="1:4" ht="22.5">
      <c r="A2654" s="310" t="s">
        <v>1629</v>
      </c>
      <c r="B2654" s="311" t="s">
        <v>1630</v>
      </c>
      <c r="C2654" s="311" t="s">
        <v>5</v>
      </c>
      <c r="D2654" s="312">
        <v>89.65</v>
      </c>
    </row>
    <row r="2655" spans="1:4">
      <c r="A2655" s="310" t="s">
        <v>2194</v>
      </c>
      <c r="B2655" s="311" t="s">
        <v>2195</v>
      </c>
      <c r="C2655" s="311" t="s">
        <v>40</v>
      </c>
      <c r="D2655" s="312">
        <v>5.73</v>
      </c>
    </row>
    <row r="2656" spans="1:4">
      <c r="A2656" s="310" t="s">
        <v>2634</v>
      </c>
      <c r="B2656" s="311" t="s">
        <v>2635</v>
      </c>
      <c r="C2656" s="311" t="s">
        <v>277</v>
      </c>
      <c r="D2656" s="312">
        <v>9.98</v>
      </c>
    </row>
    <row r="2657" spans="1:4">
      <c r="A2657" s="310" t="s">
        <v>2636</v>
      </c>
      <c r="B2657" s="311" t="s">
        <v>2637</v>
      </c>
      <c r="C2657" s="311" t="s">
        <v>277</v>
      </c>
      <c r="D2657" s="312">
        <v>12.74</v>
      </c>
    </row>
    <row r="2658" spans="1:4">
      <c r="A2658" s="310" t="s">
        <v>2638</v>
      </c>
      <c r="B2658" s="311" t="s">
        <v>2639</v>
      </c>
      <c r="C2658" s="311" t="s">
        <v>277</v>
      </c>
      <c r="D2658" s="312">
        <v>12.12</v>
      </c>
    </row>
    <row r="2659" spans="1:4">
      <c r="A2659" s="310" t="s">
        <v>2816</v>
      </c>
      <c r="B2659" s="311" t="s">
        <v>2817</v>
      </c>
      <c r="C2659" s="311" t="s">
        <v>277</v>
      </c>
      <c r="D2659" s="312">
        <v>40.090000000000003</v>
      </c>
    </row>
    <row r="2660" spans="1:4">
      <c r="A2660" s="310" t="s">
        <v>2818</v>
      </c>
      <c r="B2660" s="311" t="s">
        <v>2819</v>
      </c>
      <c r="C2660" s="311" t="s">
        <v>277</v>
      </c>
      <c r="D2660" s="312">
        <v>29.57</v>
      </c>
    </row>
    <row r="2661" spans="1:4">
      <c r="A2661" s="310" t="s">
        <v>2820</v>
      </c>
      <c r="B2661" s="311" t="s">
        <v>2821</v>
      </c>
      <c r="C2661" s="311" t="s">
        <v>277</v>
      </c>
      <c r="D2661" s="312">
        <v>15.1</v>
      </c>
    </row>
    <row r="2662" spans="1:4">
      <c r="A2662" s="310" t="s">
        <v>2822</v>
      </c>
      <c r="B2662" s="311" t="s">
        <v>2823</v>
      </c>
      <c r="C2662" s="311" t="s">
        <v>277</v>
      </c>
      <c r="D2662" s="312">
        <v>23.81</v>
      </c>
    </row>
    <row r="2663" spans="1:4">
      <c r="A2663" s="310" t="s">
        <v>2824</v>
      </c>
      <c r="B2663" s="311" t="s">
        <v>2825</v>
      </c>
      <c r="C2663" s="311" t="s">
        <v>277</v>
      </c>
      <c r="D2663" s="312">
        <v>30.33</v>
      </c>
    </row>
    <row r="2664" spans="1:4">
      <c r="A2664" s="310" t="s">
        <v>2851</v>
      </c>
      <c r="B2664" s="311" t="s">
        <v>2852</v>
      </c>
      <c r="C2664" s="311" t="s">
        <v>277</v>
      </c>
      <c r="D2664" s="312">
        <v>57.36</v>
      </c>
    </row>
    <row r="2665" spans="1:4">
      <c r="A2665" s="310" t="s">
        <v>2963</v>
      </c>
      <c r="B2665" s="311" t="s">
        <v>2964</v>
      </c>
      <c r="C2665" s="311" t="s">
        <v>278</v>
      </c>
      <c r="D2665" s="312">
        <v>33.79</v>
      </c>
    </row>
    <row r="2666" spans="1:4">
      <c r="A2666" s="310" t="s">
        <v>3327</v>
      </c>
      <c r="B2666" s="311" t="s">
        <v>3328</v>
      </c>
      <c r="C2666" s="311" t="s">
        <v>40</v>
      </c>
      <c r="D2666" s="312">
        <v>11.17</v>
      </c>
    </row>
    <row r="2667" spans="1:4">
      <c r="A2667" s="310" t="s">
        <v>5064</v>
      </c>
      <c r="B2667" s="311" t="s">
        <v>5065</v>
      </c>
      <c r="C2667" s="311" t="s">
        <v>40</v>
      </c>
      <c r="D2667" s="312">
        <v>8.82</v>
      </c>
    </row>
    <row r="2668" spans="1:4">
      <c r="A2668" s="310" t="s">
        <v>5136</v>
      </c>
      <c r="B2668" s="311" t="s">
        <v>5137</v>
      </c>
      <c r="C2668" s="311" t="s">
        <v>40</v>
      </c>
      <c r="D2668" s="312">
        <v>36.799999999999997</v>
      </c>
    </row>
    <row r="2669" spans="1:4">
      <c r="A2669" s="310" t="s">
        <v>5138</v>
      </c>
      <c r="B2669" s="311" t="s">
        <v>5139</v>
      </c>
      <c r="C2669" s="311" t="s">
        <v>40</v>
      </c>
      <c r="D2669" s="312">
        <v>56.61</v>
      </c>
    </row>
    <row r="2670" spans="1:4">
      <c r="A2670" s="310" t="s">
        <v>5154</v>
      </c>
      <c r="B2670" s="311" t="s">
        <v>5155</v>
      </c>
      <c r="C2670" s="311" t="s">
        <v>40</v>
      </c>
      <c r="D2670" s="312">
        <v>2.15</v>
      </c>
    </row>
    <row r="2671" spans="1:4">
      <c r="A2671" s="310" t="s">
        <v>5763</v>
      </c>
      <c r="B2671" s="311" t="s">
        <v>5764</v>
      </c>
      <c r="C2671" s="311" t="s">
        <v>277</v>
      </c>
      <c r="D2671" s="312">
        <v>39.6</v>
      </c>
    </row>
    <row r="2672" spans="1:4">
      <c r="A2672" s="310" t="s">
        <v>5774</v>
      </c>
      <c r="B2672" s="311" t="s">
        <v>5775</v>
      </c>
      <c r="C2672" s="311" t="s">
        <v>5</v>
      </c>
      <c r="D2672" s="312">
        <v>118.39</v>
      </c>
    </row>
    <row r="2673" spans="1:4">
      <c r="A2673" s="310" t="s">
        <v>5776</v>
      </c>
      <c r="B2673" s="311" t="s">
        <v>5777</v>
      </c>
      <c r="C2673" s="311" t="s">
        <v>277</v>
      </c>
      <c r="D2673" s="312">
        <v>30.75</v>
      </c>
    </row>
    <row r="2674" spans="1:4">
      <c r="A2674" s="310" t="s">
        <v>5778</v>
      </c>
      <c r="B2674" s="311" t="s">
        <v>388</v>
      </c>
      <c r="C2674" s="311" t="s">
        <v>40</v>
      </c>
      <c r="D2674" s="312">
        <v>22.55</v>
      </c>
    </row>
    <row r="2675" spans="1:4">
      <c r="A2675" s="310" t="s">
        <v>5779</v>
      </c>
      <c r="B2675" s="311" t="s">
        <v>5780</v>
      </c>
      <c r="C2675" s="311" t="s">
        <v>378</v>
      </c>
      <c r="D2675" s="312">
        <v>123.45</v>
      </c>
    </row>
    <row r="2676" spans="1:4">
      <c r="A2676" s="310" t="s">
        <v>5783</v>
      </c>
      <c r="B2676" s="311" t="s">
        <v>5784</v>
      </c>
      <c r="C2676" s="311" t="s">
        <v>378</v>
      </c>
      <c r="D2676" s="312">
        <v>123.45</v>
      </c>
    </row>
    <row r="2677" spans="1:4">
      <c r="A2677" s="310" t="s">
        <v>5930</v>
      </c>
      <c r="B2677" s="311" t="s">
        <v>5931</v>
      </c>
      <c r="C2677" s="311" t="s">
        <v>5</v>
      </c>
      <c r="D2677" s="312">
        <v>37.4</v>
      </c>
    </row>
    <row r="2678" spans="1:4">
      <c r="A2678" s="310" t="s">
        <v>6064</v>
      </c>
      <c r="B2678" s="311" t="s">
        <v>6065</v>
      </c>
      <c r="C2678" s="311" t="s">
        <v>5</v>
      </c>
      <c r="D2678" s="312">
        <v>43.58</v>
      </c>
    </row>
    <row r="2679" spans="1:4">
      <c r="A2679" s="310" t="s">
        <v>6066</v>
      </c>
      <c r="B2679" s="311" t="s">
        <v>6067</v>
      </c>
      <c r="C2679" s="311" t="s">
        <v>5</v>
      </c>
      <c r="D2679" s="312">
        <v>59.93</v>
      </c>
    </row>
    <row r="2680" spans="1:4">
      <c r="A2680" s="310" t="s">
        <v>6290</v>
      </c>
      <c r="B2680" s="311" t="s">
        <v>6291</v>
      </c>
      <c r="C2680" s="311" t="s">
        <v>277</v>
      </c>
      <c r="D2680" s="312">
        <v>162.83000000000001</v>
      </c>
    </row>
    <row r="2681" spans="1:4">
      <c r="A2681" s="310" t="s">
        <v>6766</v>
      </c>
      <c r="B2681" s="311" t="s">
        <v>6767</v>
      </c>
      <c r="C2681" s="311" t="s">
        <v>40</v>
      </c>
      <c r="D2681" s="312">
        <v>26.78</v>
      </c>
    </row>
    <row r="2682" spans="1:4">
      <c r="A2682" s="310" t="s">
        <v>6768</v>
      </c>
      <c r="B2682" s="311" t="s">
        <v>6769</v>
      </c>
      <c r="C2682" s="311" t="s">
        <v>40</v>
      </c>
      <c r="D2682" s="312">
        <v>18.13</v>
      </c>
    </row>
    <row r="2683" spans="1:4">
      <c r="A2683" s="310" t="s">
        <v>6770</v>
      </c>
      <c r="B2683" s="311" t="s">
        <v>6771</v>
      </c>
      <c r="C2683" s="311" t="s">
        <v>40</v>
      </c>
      <c r="D2683" s="312">
        <v>26.78</v>
      </c>
    </row>
    <row r="2684" spans="1:4">
      <c r="A2684" s="310" t="s">
        <v>6774</v>
      </c>
      <c r="B2684" s="311" t="s">
        <v>6775</v>
      </c>
      <c r="C2684" s="311" t="s">
        <v>40</v>
      </c>
      <c r="D2684" s="312">
        <v>11.9</v>
      </c>
    </row>
    <row r="2685" spans="1:4">
      <c r="A2685" s="310" t="s">
        <v>6776</v>
      </c>
      <c r="B2685" s="311" t="s">
        <v>6777</v>
      </c>
      <c r="C2685" s="311" t="s">
        <v>40</v>
      </c>
      <c r="D2685" s="312">
        <v>18.13</v>
      </c>
    </row>
    <row r="2686" spans="1:4">
      <c r="A2686" s="310" t="s">
        <v>7303</v>
      </c>
      <c r="B2686" s="311" t="s">
        <v>7304</v>
      </c>
      <c r="C2686" s="311" t="s">
        <v>279</v>
      </c>
      <c r="D2686" s="312">
        <v>2479</v>
      </c>
    </row>
    <row r="2687" spans="1:4">
      <c r="A2687" s="310" t="s">
        <v>7305</v>
      </c>
      <c r="B2687" s="311" t="s">
        <v>7306</v>
      </c>
      <c r="C2687" s="311" t="s">
        <v>279</v>
      </c>
      <c r="D2687" s="312">
        <v>1831.73</v>
      </c>
    </row>
    <row r="2688" spans="1:4">
      <c r="A2688" s="310" t="s">
        <v>7307</v>
      </c>
      <c r="B2688" s="311" t="s">
        <v>7308</v>
      </c>
      <c r="C2688" s="311" t="s">
        <v>279</v>
      </c>
      <c r="D2688" s="312">
        <v>1831.73</v>
      </c>
    </row>
    <row r="2689" spans="1:4">
      <c r="A2689" s="310" t="s">
        <v>7309</v>
      </c>
      <c r="B2689" s="311" t="s">
        <v>7310</v>
      </c>
      <c r="C2689" s="311" t="s">
        <v>40</v>
      </c>
      <c r="D2689" s="312">
        <v>28.9</v>
      </c>
    </row>
    <row r="2690" spans="1:4">
      <c r="A2690" s="310" t="s">
        <v>7612</v>
      </c>
      <c r="B2690" s="311" t="s">
        <v>7613</v>
      </c>
      <c r="C2690" s="311" t="s">
        <v>5</v>
      </c>
      <c r="D2690" s="312">
        <v>22.93</v>
      </c>
    </row>
    <row r="2691" spans="1:4">
      <c r="A2691" s="310" t="s">
        <v>8054</v>
      </c>
      <c r="B2691" s="311" t="s">
        <v>8055</v>
      </c>
      <c r="C2691" s="311" t="s">
        <v>277</v>
      </c>
      <c r="D2691" s="312">
        <v>52.76</v>
      </c>
    </row>
    <row r="2692" spans="1:4" ht="22.5">
      <c r="A2692" s="310" t="s">
        <v>8089</v>
      </c>
      <c r="B2692" s="311" t="s">
        <v>8090</v>
      </c>
      <c r="C2692" s="311" t="s">
        <v>5</v>
      </c>
      <c r="D2692" s="312">
        <v>5.32</v>
      </c>
    </row>
    <row r="2693" spans="1:4" ht="22.5">
      <c r="A2693" s="310" t="s">
        <v>8091</v>
      </c>
      <c r="B2693" s="311" t="s">
        <v>8092</v>
      </c>
      <c r="C2693" s="311" t="s">
        <v>5</v>
      </c>
      <c r="D2693" s="312">
        <v>6.02</v>
      </c>
    </row>
    <row r="2694" spans="1:4">
      <c r="A2694" s="310" t="s">
        <v>8371</v>
      </c>
      <c r="B2694" s="311" t="s">
        <v>8372</v>
      </c>
      <c r="C2694" s="311" t="s">
        <v>40</v>
      </c>
      <c r="D2694" s="312">
        <v>86.4</v>
      </c>
    </row>
    <row r="2695" spans="1:4">
      <c r="A2695" s="310" t="s">
        <v>8388</v>
      </c>
      <c r="B2695" s="311" t="s">
        <v>8389</v>
      </c>
      <c r="C2695" s="311" t="s">
        <v>40</v>
      </c>
      <c r="D2695" s="312">
        <v>1.63</v>
      </c>
    </row>
    <row r="2696" spans="1:4">
      <c r="A2696" s="310" t="s">
        <v>8611</v>
      </c>
      <c r="B2696" s="311" t="s">
        <v>8612</v>
      </c>
      <c r="C2696" s="311" t="s">
        <v>40</v>
      </c>
      <c r="D2696" s="312">
        <v>12.61</v>
      </c>
    </row>
    <row r="2697" spans="1:4">
      <c r="A2697" s="310" t="s">
        <v>8613</v>
      </c>
      <c r="B2697" s="311" t="s">
        <v>8614</v>
      </c>
      <c r="C2697" s="311" t="s">
        <v>40</v>
      </c>
      <c r="D2697" s="312">
        <v>17.329999999999998</v>
      </c>
    </row>
    <row r="2698" spans="1:4">
      <c r="A2698" s="310" t="s">
        <v>8648</v>
      </c>
      <c r="B2698" s="311" t="s">
        <v>8649</v>
      </c>
      <c r="C2698" s="311" t="s">
        <v>277</v>
      </c>
      <c r="D2698" s="312">
        <v>268.77999999999997</v>
      </c>
    </row>
    <row r="2699" spans="1:4">
      <c r="A2699" s="310" t="s">
        <v>8652</v>
      </c>
      <c r="B2699" s="311" t="s">
        <v>8653</v>
      </c>
      <c r="C2699" s="311" t="s">
        <v>5</v>
      </c>
      <c r="D2699" s="312">
        <v>361.52</v>
      </c>
    </row>
    <row r="2700" spans="1:4">
      <c r="A2700" s="310" t="s">
        <v>8680</v>
      </c>
      <c r="B2700" s="311" t="s">
        <v>8681</v>
      </c>
      <c r="C2700" s="311" t="s">
        <v>5</v>
      </c>
      <c r="D2700" s="312">
        <v>157.41</v>
      </c>
    </row>
    <row r="2701" spans="1:4">
      <c r="A2701" s="310" t="s">
        <v>8682</v>
      </c>
      <c r="B2701" s="311" t="s">
        <v>8683</v>
      </c>
      <c r="C2701" s="311" t="s">
        <v>5</v>
      </c>
      <c r="D2701" s="312">
        <v>184.1</v>
      </c>
    </row>
    <row r="2702" spans="1:4">
      <c r="A2702" s="310" t="s">
        <v>8684</v>
      </c>
      <c r="B2702" s="311" t="s">
        <v>8685</v>
      </c>
      <c r="C2702" s="311" t="s">
        <v>5</v>
      </c>
      <c r="D2702" s="312">
        <v>210.78</v>
      </c>
    </row>
    <row r="2703" spans="1:4">
      <c r="A2703" s="310" t="s">
        <v>8686</v>
      </c>
      <c r="B2703" s="311" t="s">
        <v>8687</v>
      </c>
      <c r="C2703" s="311" t="s">
        <v>5</v>
      </c>
      <c r="D2703" s="312">
        <v>279.7</v>
      </c>
    </row>
    <row r="2704" spans="1:4">
      <c r="A2704" s="310" t="s">
        <v>8688</v>
      </c>
      <c r="B2704" s="311" t="s">
        <v>8689</v>
      </c>
      <c r="C2704" s="311" t="s">
        <v>5</v>
      </c>
      <c r="D2704" s="312">
        <v>306.79000000000002</v>
      </c>
    </row>
    <row r="2705" spans="1:4">
      <c r="A2705" s="310" t="s">
        <v>8693</v>
      </c>
      <c r="B2705" s="311" t="s">
        <v>8694</v>
      </c>
      <c r="C2705" s="311" t="s">
        <v>5</v>
      </c>
      <c r="D2705" s="312">
        <v>112.7</v>
      </c>
    </row>
    <row r="2706" spans="1:4">
      <c r="A2706" s="310" t="s">
        <v>8695</v>
      </c>
      <c r="B2706" s="311" t="s">
        <v>8696</v>
      </c>
      <c r="C2706" s="311" t="s">
        <v>5</v>
      </c>
      <c r="D2706" s="312">
        <v>121.62</v>
      </c>
    </row>
    <row r="2707" spans="1:4">
      <c r="A2707" s="310" t="s">
        <v>8697</v>
      </c>
      <c r="B2707" s="311" t="s">
        <v>8698</v>
      </c>
      <c r="C2707" s="311" t="s">
        <v>5</v>
      </c>
      <c r="D2707" s="312">
        <v>130.11000000000001</v>
      </c>
    </row>
    <row r="2708" spans="1:4">
      <c r="A2708" s="310" t="s">
        <v>8703</v>
      </c>
      <c r="B2708" s="311" t="s">
        <v>8704</v>
      </c>
      <c r="C2708" s="311" t="s">
        <v>5</v>
      </c>
      <c r="D2708" s="312">
        <v>198.63</v>
      </c>
    </row>
    <row r="2709" spans="1:4">
      <c r="A2709" s="310" t="s">
        <v>8709</v>
      </c>
      <c r="B2709" s="311" t="s">
        <v>8710</v>
      </c>
      <c r="C2709" s="311" t="s">
        <v>277</v>
      </c>
      <c r="D2709" s="312">
        <v>77.44</v>
      </c>
    </row>
    <row r="2710" spans="1:4">
      <c r="A2710" s="310" t="s">
        <v>8788</v>
      </c>
      <c r="B2710" s="311" t="s">
        <v>8789</v>
      </c>
      <c r="C2710" s="311" t="s">
        <v>40</v>
      </c>
      <c r="D2710" s="312">
        <v>17.190000000000001</v>
      </c>
    </row>
    <row r="2711" spans="1:4">
      <c r="A2711" s="310" t="s">
        <v>8790</v>
      </c>
      <c r="B2711" s="311" t="s">
        <v>8791</v>
      </c>
      <c r="C2711" s="311" t="s">
        <v>40</v>
      </c>
      <c r="D2711" s="312">
        <v>27.31</v>
      </c>
    </row>
    <row r="2712" spans="1:4">
      <c r="A2712" s="310" t="s">
        <v>8792</v>
      </c>
      <c r="B2712" s="311" t="s">
        <v>8793</v>
      </c>
      <c r="C2712" s="311" t="s">
        <v>5</v>
      </c>
      <c r="D2712" s="312">
        <v>112.5</v>
      </c>
    </row>
    <row r="2713" spans="1:4">
      <c r="A2713" s="310" t="s">
        <v>8794</v>
      </c>
      <c r="B2713" s="311" t="s">
        <v>8795</v>
      </c>
      <c r="C2713" s="311" t="s">
        <v>5</v>
      </c>
      <c r="D2713" s="312">
        <v>143.08000000000001</v>
      </c>
    </row>
    <row r="2714" spans="1:4">
      <c r="A2714" s="310" t="s">
        <v>8796</v>
      </c>
      <c r="B2714" s="311" t="s">
        <v>8797</v>
      </c>
      <c r="C2714" s="311" t="s">
        <v>279</v>
      </c>
      <c r="D2714" s="312">
        <v>1831.73</v>
      </c>
    </row>
    <row r="2715" spans="1:4">
      <c r="A2715" s="310" t="s">
        <v>8798</v>
      </c>
      <c r="B2715" s="311" t="s">
        <v>8799</v>
      </c>
      <c r="C2715" s="311" t="s">
        <v>40</v>
      </c>
      <c r="D2715" s="312">
        <v>32.4</v>
      </c>
    </row>
    <row r="2716" spans="1:4">
      <c r="A2716" s="310" t="s">
        <v>10114</v>
      </c>
      <c r="B2716" s="311" t="s">
        <v>10115</v>
      </c>
      <c r="C2716" s="311" t="s">
        <v>40</v>
      </c>
      <c r="D2716" s="312">
        <v>6.77</v>
      </c>
    </row>
    <row r="2717" spans="1:4">
      <c r="A2717" s="310" t="s">
        <v>10202</v>
      </c>
      <c r="B2717" s="311" t="s">
        <v>10203</v>
      </c>
      <c r="C2717" s="311" t="s">
        <v>40</v>
      </c>
      <c r="D2717" s="312">
        <v>1.35</v>
      </c>
    </row>
    <row r="2718" spans="1:4">
      <c r="A2718" s="310" t="s">
        <v>10204</v>
      </c>
      <c r="B2718" s="311" t="s">
        <v>10205</v>
      </c>
      <c r="C2718" s="311" t="s">
        <v>40</v>
      </c>
      <c r="D2718" s="312">
        <v>2.2200000000000002</v>
      </c>
    </row>
    <row r="2719" spans="1:4">
      <c r="A2719" s="310" t="s">
        <v>10206</v>
      </c>
      <c r="B2719" s="311" t="s">
        <v>10207</v>
      </c>
      <c r="C2719" s="311" t="s">
        <v>40</v>
      </c>
      <c r="D2719" s="312">
        <v>3.55</v>
      </c>
    </row>
    <row r="2720" spans="1:4">
      <c r="A2720" s="310" t="s">
        <v>10223</v>
      </c>
      <c r="B2720" s="311" t="s">
        <v>10224</v>
      </c>
      <c r="C2720" s="311" t="s">
        <v>40</v>
      </c>
      <c r="D2720" s="312">
        <v>11.17</v>
      </c>
    </row>
    <row r="2721" spans="1:4">
      <c r="A2721" s="310" t="s">
        <v>10272</v>
      </c>
      <c r="B2721" s="311" t="s">
        <v>10273</v>
      </c>
      <c r="C2721" s="311" t="s">
        <v>40</v>
      </c>
      <c r="D2721" s="312">
        <v>5.13</v>
      </c>
    </row>
    <row r="2722" spans="1:4">
      <c r="A2722" s="310" t="s">
        <v>10274</v>
      </c>
      <c r="B2722" s="311" t="s">
        <v>10275</v>
      </c>
      <c r="C2722" s="311" t="s">
        <v>40</v>
      </c>
      <c r="D2722" s="312">
        <v>3.75</v>
      </c>
    </row>
    <row r="2723" spans="1:4">
      <c r="A2723" s="310" t="s">
        <v>10276</v>
      </c>
      <c r="B2723" s="311" t="s">
        <v>10277</v>
      </c>
      <c r="C2723" s="311" t="s">
        <v>40</v>
      </c>
      <c r="D2723" s="312">
        <v>4.74</v>
      </c>
    </row>
    <row r="2724" spans="1:4">
      <c r="A2724" s="310" t="s">
        <v>10278</v>
      </c>
      <c r="B2724" s="311" t="s">
        <v>10279</v>
      </c>
      <c r="C2724" s="311" t="s">
        <v>40</v>
      </c>
      <c r="D2724" s="312">
        <v>6.77</v>
      </c>
    </row>
    <row r="2725" spans="1:4">
      <c r="A2725" s="310" t="s">
        <v>10557</v>
      </c>
      <c r="B2725" s="311" t="s">
        <v>10558</v>
      </c>
      <c r="C2725" s="311" t="s">
        <v>40</v>
      </c>
      <c r="D2725" s="312">
        <v>5.76</v>
      </c>
    </row>
    <row r="2726" spans="1:4">
      <c r="A2726" s="310" t="s">
        <v>10559</v>
      </c>
      <c r="B2726" s="311" t="s">
        <v>10560</v>
      </c>
      <c r="C2726" s="311" t="s">
        <v>40</v>
      </c>
      <c r="D2726" s="312">
        <v>10.01</v>
      </c>
    </row>
    <row r="2727" spans="1:4">
      <c r="A2727" s="310" t="s">
        <v>10561</v>
      </c>
      <c r="B2727" s="311" t="s">
        <v>10562</v>
      </c>
      <c r="C2727" s="311" t="s">
        <v>277</v>
      </c>
      <c r="D2727" s="312">
        <v>70</v>
      </c>
    </row>
    <row r="2728" spans="1:4">
      <c r="A2728" s="310" t="s">
        <v>10563</v>
      </c>
      <c r="B2728" s="311" t="s">
        <v>10564</v>
      </c>
      <c r="C2728" s="311" t="s">
        <v>277</v>
      </c>
      <c r="D2728" s="312">
        <v>30.25</v>
      </c>
    </row>
    <row r="2729" spans="1:4">
      <c r="A2729" s="310" t="s">
        <v>10565</v>
      </c>
      <c r="B2729" s="311" t="s">
        <v>10566</v>
      </c>
      <c r="C2729" s="311" t="s">
        <v>277</v>
      </c>
      <c r="D2729" s="312">
        <v>28.72</v>
      </c>
    </row>
    <row r="2730" spans="1:4">
      <c r="A2730" s="310" t="s">
        <v>10569</v>
      </c>
      <c r="B2730" s="311" t="s">
        <v>10570</v>
      </c>
      <c r="C2730" s="311" t="s">
        <v>277</v>
      </c>
      <c r="D2730" s="312">
        <v>25.54</v>
      </c>
    </row>
    <row r="2731" spans="1:4">
      <c r="A2731" s="310" t="s">
        <v>10581</v>
      </c>
      <c r="B2731" s="311" t="s">
        <v>10582</v>
      </c>
      <c r="C2731" s="311" t="s">
        <v>277</v>
      </c>
      <c r="D2731" s="312">
        <v>127.69</v>
      </c>
    </row>
    <row r="2732" spans="1:4">
      <c r="A2732" s="310" t="s">
        <v>10583</v>
      </c>
      <c r="B2732" s="311" t="s">
        <v>10584</v>
      </c>
      <c r="C2732" s="311" t="s">
        <v>5</v>
      </c>
      <c r="D2732" s="312">
        <v>1.38</v>
      </c>
    </row>
    <row r="2733" spans="1:4">
      <c r="A2733" s="310" t="s">
        <v>12302</v>
      </c>
      <c r="B2733" s="311" t="s">
        <v>12303</v>
      </c>
      <c r="C2733" s="311" t="s">
        <v>40</v>
      </c>
      <c r="D2733" s="312">
        <v>8.2200000000000006</v>
      </c>
    </row>
    <row r="2734" spans="1:4">
      <c r="A2734" s="310" t="s">
        <v>10567</v>
      </c>
      <c r="B2734" s="311" t="s">
        <v>10568</v>
      </c>
      <c r="C2734" s="311" t="s">
        <v>277</v>
      </c>
      <c r="D2734" s="312">
        <v>87.84</v>
      </c>
    </row>
    <row r="2735" spans="1:4">
      <c r="A2735" s="310" t="s">
        <v>15347</v>
      </c>
      <c r="B2735" s="311" t="s">
        <v>15348</v>
      </c>
      <c r="C2735" s="311" t="s">
        <v>40</v>
      </c>
      <c r="D2735" s="312">
        <v>73.069999999999993</v>
      </c>
    </row>
    <row r="2736" spans="1:4">
      <c r="A2736" s="310" t="s">
        <v>15349</v>
      </c>
      <c r="B2736" s="311" t="s">
        <v>15350</v>
      </c>
      <c r="C2736" s="311" t="s">
        <v>40</v>
      </c>
      <c r="D2736" s="312">
        <v>18.13</v>
      </c>
    </row>
    <row r="2737" spans="1:4" ht="15.75">
      <c r="A2737" s="305" t="s">
        <v>26840</v>
      </c>
      <c r="B2737" s="305"/>
      <c r="C2737" s="305"/>
      <c r="D2737" s="305"/>
    </row>
    <row r="2738" spans="1:4">
      <c r="A2738" s="307" t="s">
        <v>541</v>
      </c>
      <c r="B2738" s="308" t="s">
        <v>284</v>
      </c>
      <c r="C2738" s="308" t="s">
        <v>285</v>
      </c>
      <c r="D2738" s="309" t="s">
        <v>24811</v>
      </c>
    </row>
    <row r="2739" spans="1:4">
      <c r="A2739" s="310" t="s">
        <v>5458</v>
      </c>
      <c r="B2739" s="311" t="s">
        <v>25254</v>
      </c>
      <c r="C2739" s="311" t="s">
        <v>277</v>
      </c>
      <c r="D2739" s="312">
        <v>1.53</v>
      </c>
    </row>
    <row r="2740" spans="1:4" ht="22.5">
      <c r="A2740" s="310" t="s">
        <v>7338</v>
      </c>
      <c r="B2740" s="311" t="s">
        <v>7339</v>
      </c>
      <c r="C2740" s="311" t="s">
        <v>277</v>
      </c>
      <c r="D2740" s="312">
        <v>33.33</v>
      </c>
    </row>
    <row r="2741" spans="1:4" ht="22.5">
      <c r="A2741" s="310" t="s">
        <v>7340</v>
      </c>
      <c r="B2741" s="311" t="s">
        <v>7341</v>
      </c>
      <c r="C2741" s="311" t="s">
        <v>277</v>
      </c>
      <c r="D2741" s="312">
        <v>36.74</v>
      </c>
    </row>
    <row r="2742" spans="1:4" ht="22.5">
      <c r="A2742" s="310" t="s">
        <v>7342</v>
      </c>
      <c r="B2742" s="311" t="s">
        <v>7343</v>
      </c>
      <c r="C2742" s="311" t="s">
        <v>277</v>
      </c>
      <c r="D2742" s="312">
        <v>36.700000000000003</v>
      </c>
    </row>
    <row r="2743" spans="1:4" ht="22.5">
      <c r="A2743" s="310" t="s">
        <v>7344</v>
      </c>
      <c r="B2743" s="311" t="s">
        <v>7345</v>
      </c>
      <c r="C2743" s="311" t="s">
        <v>277</v>
      </c>
      <c r="D2743" s="312">
        <v>41.01</v>
      </c>
    </row>
    <row r="2744" spans="1:4" ht="22.5">
      <c r="A2744" s="310" t="s">
        <v>7346</v>
      </c>
      <c r="B2744" s="311" t="s">
        <v>7347</v>
      </c>
      <c r="C2744" s="311" t="s">
        <v>277</v>
      </c>
      <c r="D2744" s="312">
        <v>29.65</v>
      </c>
    </row>
    <row r="2745" spans="1:4" ht="22.5">
      <c r="A2745" s="310" t="s">
        <v>7348</v>
      </c>
      <c r="B2745" s="311" t="s">
        <v>7349</v>
      </c>
      <c r="C2745" s="311" t="s">
        <v>277</v>
      </c>
      <c r="D2745" s="312">
        <v>31.29</v>
      </c>
    </row>
    <row r="2746" spans="1:4" ht="22.5">
      <c r="A2746" s="310" t="s">
        <v>7350</v>
      </c>
      <c r="B2746" s="311" t="s">
        <v>7351</v>
      </c>
      <c r="C2746" s="311" t="s">
        <v>277</v>
      </c>
      <c r="D2746" s="312">
        <v>33.229999999999997</v>
      </c>
    </row>
    <row r="2747" spans="1:4" ht="22.5">
      <c r="A2747" s="310" t="s">
        <v>7352</v>
      </c>
      <c r="B2747" s="311" t="s">
        <v>7353</v>
      </c>
      <c r="C2747" s="311" t="s">
        <v>277</v>
      </c>
      <c r="D2747" s="312">
        <v>34.770000000000003</v>
      </c>
    </row>
    <row r="2748" spans="1:4" ht="22.5">
      <c r="A2748" s="310" t="s">
        <v>7354</v>
      </c>
      <c r="B2748" s="311" t="s">
        <v>7355</v>
      </c>
      <c r="C2748" s="311" t="s">
        <v>277</v>
      </c>
      <c r="D2748" s="312">
        <v>38.049999999999997</v>
      </c>
    </row>
    <row r="2749" spans="1:4" ht="22.5">
      <c r="A2749" s="310" t="s">
        <v>7356</v>
      </c>
      <c r="B2749" s="311" t="s">
        <v>7357</v>
      </c>
      <c r="C2749" s="311" t="s">
        <v>277</v>
      </c>
      <c r="D2749" s="312">
        <v>42.13</v>
      </c>
    </row>
    <row r="2750" spans="1:4" ht="22.5">
      <c r="A2750" s="310" t="s">
        <v>8830</v>
      </c>
      <c r="B2750" s="311" t="s">
        <v>8831</v>
      </c>
      <c r="C2750" s="311" t="s">
        <v>282</v>
      </c>
      <c r="D2750" s="312">
        <v>7.77</v>
      </c>
    </row>
    <row r="2751" spans="1:4" ht="15.75">
      <c r="A2751" s="305" t="s">
        <v>26841</v>
      </c>
      <c r="B2751" s="305"/>
      <c r="C2751" s="305"/>
      <c r="D2751" s="305"/>
    </row>
    <row r="2752" spans="1:4">
      <c r="A2752" s="307" t="s">
        <v>541</v>
      </c>
      <c r="B2752" s="308" t="s">
        <v>284</v>
      </c>
      <c r="C2752" s="308" t="s">
        <v>285</v>
      </c>
      <c r="D2752" s="309" t="s">
        <v>24811</v>
      </c>
    </row>
    <row r="2753" spans="1:4">
      <c r="A2753" s="310" t="s">
        <v>710</v>
      </c>
      <c r="B2753" s="311" t="s">
        <v>711</v>
      </c>
      <c r="C2753" s="311" t="s">
        <v>226</v>
      </c>
      <c r="D2753" s="312">
        <v>18.63</v>
      </c>
    </row>
    <row r="2754" spans="1:4">
      <c r="A2754" s="310" t="s">
        <v>712</v>
      </c>
      <c r="B2754" s="311" t="s">
        <v>713</v>
      </c>
      <c r="C2754" s="311" t="s">
        <v>226</v>
      </c>
      <c r="D2754" s="312">
        <v>18.63</v>
      </c>
    </row>
    <row r="2755" spans="1:4">
      <c r="A2755" s="310" t="s">
        <v>714</v>
      </c>
      <c r="B2755" s="311" t="s">
        <v>715</v>
      </c>
      <c r="C2755" s="311" t="s">
        <v>226</v>
      </c>
      <c r="D2755" s="312">
        <v>18.63</v>
      </c>
    </row>
    <row r="2756" spans="1:4">
      <c r="A2756" s="310" t="s">
        <v>716</v>
      </c>
      <c r="B2756" s="311" t="s">
        <v>717</v>
      </c>
      <c r="C2756" s="311" t="s">
        <v>226</v>
      </c>
      <c r="D2756" s="312">
        <v>18.63</v>
      </c>
    </row>
    <row r="2757" spans="1:4">
      <c r="A2757" s="310" t="s">
        <v>718</v>
      </c>
      <c r="B2757" s="311" t="s">
        <v>297</v>
      </c>
      <c r="C2757" s="311" t="s">
        <v>226</v>
      </c>
      <c r="D2757" s="312">
        <v>18.63</v>
      </c>
    </row>
    <row r="2758" spans="1:4">
      <c r="A2758" s="310" t="s">
        <v>719</v>
      </c>
      <c r="B2758" s="311" t="s">
        <v>720</v>
      </c>
      <c r="C2758" s="311" t="s">
        <v>226</v>
      </c>
      <c r="D2758" s="312">
        <v>18.63</v>
      </c>
    </row>
    <row r="2759" spans="1:4">
      <c r="A2759" s="310" t="s">
        <v>721</v>
      </c>
      <c r="B2759" s="311" t="s">
        <v>722</v>
      </c>
      <c r="C2759" s="311" t="s">
        <v>226</v>
      </c>
      <c r="D2759" s="312">
        <v>18.63</v>
      </c>
    </row>
    <row r="2760" spans="1:4">
      <c r="A2760" s="310" t="s">
        <v>723</v>
      </c>
      <c r="B2760" s="311" t="s">
        <v>298</v>
      </c>
      <c r="C2760" s="311" t="s">
        <v>226</v>
      </c>
      <c r="D2760" s="312">
        <v>18.63</v>
      </c>
    </row>
    <row r="2761" spans="1:4">
      <c r="A2761" s="310" t="s">
        <v>724</v>
      </c>
      <c r="B2761" s="311" t="s">
        <v>299</v>
      </c>
      <c r="C2761" s="311" t="s">
        <v>226</v>
      </c>
      <c r="D2761" s="312">
        <v>18.63</v>
      </c>
    </row>
    <row r="2762" spans="1:4">
      <c r="A2762" s="310" t="s">
        <v>725</v>
      </c>
      <c r="B2762" s="311" t="s">
        <v>726</v>
      </c>
      <c r="C2762" s="311" t="s">
        <v>226</v>
      </c>
      <c r="D2762" s="312">
        <v>18.63</v>
      </c>
    </row>
    <row r="2763" spans="1:4">
      <c r="A2763" s="310" t="s">
        <v>781</v>
      </c>
      <c r="B2763" s="311" t="s">
        <v>782</v>
      </c>
      <c r="C2763" s="311" t="s">
        <v>226</v>
      </c>
      <c r="D2763" s="312">
        <v>17.14</v>
      </c>
    </row>
    <row r="2764" spans="1:4">
      <c r="A2764" s="310" t="s">
        <v>1046</v>
      </c>
      <c r="B2764" s="311" t="s">
        <v>1047</v>
      </c>
      <c r="C2764" s="311" t="s">
        <v>226</v>
      </c>
      <c r="D2764" s="312">
        <v>23.17</v>
      </c>
    </row>
    <row r="2765" spans="1:4">
      <c r="A2765" s="310" t="s">
        <v>1048</v>
      </c>
      <c r="B2765" s="311" t="s">
        <v>1049</v>
      </c>
      <c r="C2765" s="311" t="s">
        <v>226</v>
      </c>
      <c r="D2765" s="312">
        <v>23.17</v>
      </c>
    </row>
    <row r="2766" spans="1:4">
      <c r="A2766" s="310" t="s">
        <v>1138</v>
      </c>
      <c r="B2766" s="311" t="s">
        <v>1139</v>
      </c>
      <c r="C2766" s="311" t="s">
        <v>226</v>
      </c>
      <c r="D2766" s="312">
        <v>23.17</v>
      </c>
    </row>
    <row r="2767" spans="1:4">
      <c r="A2767" s="310" t="s">
        <v>1274</v>
      </c>
      <c r="B2767" s="311" t="s">
        <v>1275</v>
      </c>
      <c r="C2767" s="311" t="s">
        <v>226</v>
      </c>
      <c r="D2767" s="312">
        <v>23.6</v>
      </c>
    </row>
    <row r="2768" spans="1:4">
      <c r="A2768" s="310" t="s">
        <v>1276</v>
      </c>
      <c r="B2768" s="311" t="s">
        <v>1277</v>
      </c>
      <c r="C2768" s="311" t="s">
        <v>226</v>
      </c>
      <c r="D2768" s="312">
        <v>36.25</v>
      </c>
    </row>
    <row r="2769" spans="1:4">
      <c r="A2769" s="310" t="s">
        <v>1278</v>
      </c>
      <c r="B2769" s="311" t="s">
        <v>1279</v>
      </c>
      <c r="C2769" s="311" t="s">
        <v>226</v>
      </c>
      <c r="D2769" s="312">
        <v>18.28</v>
      </c>
    </row>
    <row r="2770" spans="1:4">
      <c r="A2770" s="310" t="s">
        <v>1282</v>
      </c>
      <c r="B2770" s="311" t="s">
        <v>1283</v>
      </c>
      <c r="C2770" s="311" t="s">
        <v>226</v>
      </c>
      <c r="D2770" s="312">
        <v>18.28</v>
      </c>
    </row>
    <row r="2771" spans="1:4">
      <c r="A2771" s="310" t="s">
        <v>1285</v>
      </c>
      <c r="B2771" s="311" t="s">
        <v>1286</v>
      </c>
      <c r="C2771" s="311" t="s">
        <v>226</v>
      </c>
      <c r="D2771" s="312">
        <v>23.17</v>
      </c>
    </row>
    <row r="2772" spans="1:4">
      <c r="A2772" s="310" t="s">
        <v>1443</v>
      </c>
      <c r="B2772" s="311" t="s">
        <v>1444</v>
      </c>
      <c r="C2772" s="311" t="s">
        <v>226</v>
      </c>
      <c r="D2772" s="312">
        <v>22.16</v>
      </c>
    </row>
    <row r="2773" spans="1:4">
      <c r="A2773" s="310" t="s">
        <v>2180</v>
      </c>
      <c r="B2773" s="311" t="s">
        <v>2181</v>
      </c>
      <c r="C2773" s="311" t="s">
        <v>226</v>
      </c>
      <c r="D2773" s="312">
        <v>18.28</v>
      </c>
    </row>
    <row r="2774" spans="1:4">
      <c r="A2774" s="310" t="s">
        <v>2315</v>
      </c>
      <c r="B2774" s="311" t="s">
        <v>2316</v>
      </c>
      <c r="C2774" s="311" t="s">
        <v>226</v>
      </c>
      <c r="D2774" s="312">
        <v>23.17</v>
      </c>
    </row>
    <row r="2775" spans="1:4">
      <c r="A2775" s="310" t="s">
        <v>2319</v>
      </c>
      <c r="B2775" s="311" t="s">
        <v>306</v>
      </c>
      <c r="C2775" s="311" t="s">
        <v>226</v>
      </c>
      <c r="D2775" s="312">
        <v>23.17</v>
      </c>
    </row>
    <row r="2776" spans="1:4">
      <c r="A2776" s="310" t="s">
        <v>2632</v>
      </c>
      <c r="B2776" s="311" t="s">
        <v>2633</v>
      </c>
      <c r="C2776" s="311" t="s">
        <v>226</v>
      </c>
      <c r="D2776" s="312">
        <v>36.58</v>
      </c>
    </row>
    <row r="2777" spans="1:4">
      <c r="A2777" s="310" t="s">
        <v>2648</v>
      </c>
      <c r="B2777" s="311" t="s">
        <v>2649</v>
      </c>
      <c r="C2777" s="311" t="s">
        <v>226</v>
      </c>
      <c r="D2777" s="312">
        <v>23.17</v>
      </c>
    </row>
    <row r="2778" spans="1:4">
      <c r="A2778" s="310" t="s">
        <v>2771</v>
      </c>
      <c r="B2778" s="311" t="s">
        <v>2772</v>
      </c>
      <c r="C2778" s="311" t="s">
        <v>226</v>
      </c>
      <c r="D2778" s="312">
        <v>17.14</v>
      </c>
    </row>
    <row r="2779" spans="1:4">
      <c r="A2779" s="310" t="s">
        <v>3297</v>
      </c>
      <c r="B2779" s="311" t="s">
        <v>3298</v>
      </c>
      <c r="C2779" s="311" t="s">
        <v>226</v>
      </c>
      <c r="D2779" s="312">
        <v>172.41</v>
      </c>
    </row>
    <row r="2780" spans="1:4">
      <c r="A2780" s="310" t="s">
        <v>4649</v>
      </c>
      <c r="B2780" s="311" t="s">
        <v>4650</v>
      </c>
      <c r="C2780" s="311" t="s">
        <v>226</v>
      </c>
      <c r="D2780" s="312">
        <v>31.26</v>
      </c>
    </row>
    <row r="2781" spans="1:4">
      <c r="A2781" s="310" t="s">
        <v>4651</v>
      </c>
      <c r="B2781" s="311" t="s">
        <v>313</v>
      </c>
      <c r="C2781" s="311" t="s">
        <v>226</v>
      </c>
      <c r="D2781" s="312">
        <v>22.16</v>
      </c>
    </row>
    <row r="2782" spans="1:4">
      <c r="A2782" s="310" t="s">
        <v>4667</v>
      </c>
      <c r="B2782" s="311" t="s">
        <v>4668</v>
      </c>
      <c r="C2782" s="311" t="s">
        <v>226</v>
      </c>
      <c r="D2782" s="312">
        <v>18.28</v>
      </c>
    </row>
    <row r="2783" spans="1:4">
      <c r="A2783" s="310" t="s">
        <v>4928</v>
      </c>
      <c r="B2783" s="311" t="s">
        <v>316</v>
      </c>
      <c r="C2783" s="311" t="s">
        <v>226</v>
      </c>
      <c r="D2783" s="312">
        <v>23.17</v>
      </c>
    </row>
    <row r="2784" spans="1:4">
      <c r="A2784" s="310" t="s">
        <v>4991</v>
      </c>
      <c r="B2784" s="311" t="s">
        <v>4992</v>
      </c>
      <c r="C2784" s="311" t="s">
        <v>226</v>
      </c>
      <c r="D2784" s="312">
        <v>30.53</v>
      </c>
    </row>
    <row r="2785" spans="1:4">
      <c r="A2785" s="310" t="s">
        <v>5005</v>
      </c>
      <c r="B2785" s="311" t="s">
        <v>5006</v>
      </c>
      <c r="C2785" s="311" t="s">
        <v>226</v>
      </c>
      <c r="D2785" s="312">
        <v>22.72</v>
      </c>
    </row>
    <row r="2786" spans="1:4">
      <c r="A2786" s="310" t="s">
        <v>5007</v>
      </c>
      <c r="B2786" s="311" t="s">
        <v>5008</v>
      </c>
      <c r="C2786" s="311" t="s">
        <v>226</v>
      </c>
      <c r="D2786" s="312">
        <v>30.93</v>
      </c>
    </row>
    <row r="2787" spans="1:4">
      <c r="A2787" s="310" t="s">
        <v>5009</v>
      </c>
      <c r="B2787" s="311" t="s">
        <v>5010</v>
      </c>
      <c r="C2787" s="311" t="s">
        <v>226</v>
      </c>
      <c r="D2787" s="312">
        <v>30.85</v>
      </c>
    </row>
    <row r="2788" spans="1:4">
      <c r="A2788" s="310" t="s">
        <v>5021</v>
      </c>
      <c r="B2788" s="311" t="s">
        <v>5022</v>
      </c>
      <c r="C2788" s="311" t="s">
        <v>226</v>
      </c>
      <c r="D2788" s="312">
        <v>94.13</v>
      </c>
    </row>
    <row r="2789" spans="1:4">
      <c r="A2789" s="310" t="s">
        <v>5098</v>
      </c>
      <c r="B2789" s="311" t="s">
        <v>5099</v>
      </c>
      <c r="C2789" s="311" t="s">
        <v>226</v>
      </c>
      <c r="D2789" s="312">
        <v>23.17</v>
      </c>
    </row>
    <row r="2790" spans="1:4">
      <c r="A2790" s="310" t="s">
        <v>5166</v>
      </c>
      <c r="B2790" s="311" t="s">
        <v>319</v>
      </c>
      <c r="C2790" s="311" t="s">
        <v>226</v>
      </c>
      <c r="D2790" s="312">
        <v>23.17</v>
      </c>
    </row>
    <row r="2791" spans="1:4">
      <c r="A2791" s="310" t="s">
        <v>5909</v>
      </c>
      <c r="B2791" s="311" t="s">
        <v>321</v>
      </c>
      <c r="C2791" s="311" t="s">
        <v>226</v>
      </c>
      <c r="D2791" s="312">
        <v>23.17</v>
      </c>
    </row>
    <row r="2792" spans="1:4">
      <c r="A2792" s="310" t="s">
        <v>5958</v>
      </c>
      <c r="B2792" s="311" t="s">
        <v>5959</v>
      </c>
      <c r="C2792" s="311" t="s">
        <v>226</v>
      </c>
      <c r="D2792" s="312">
        <v>23.17</v>
      </c>
    </row>
    <row r="2793" spans="1:4">
      <c r="A2793" s="310" t="s">
        <v>25255</v>
      </c>
      <c r="B2793" s="311" t="s">
        <v>25256</v>
      </c>
      <c r="C2793" s="311" t="s">
        <v>226</v>
      </c>
      <c r="D2793" s="312">
        <v>35.479999999999997</v>
      </c>
    </row>
    <row r="2794" spans="1:4">
      <c r="A2794" s="310" t="s">
        <v>25257</v>
      </c>
      <c r="B2794" s="311" t="s">
        <v>25258</v>
      </c>
      <c r="C2794" s="311" t="s">
        <v>226</v>
      </c>
      <c r="D2794" s="312">
        <v>35.479999999999997</v>
      </c>
    </row>
    <row r="2795" spans="1:4">
      <c r="A2795" s="310" t="s">
        <v>25259</v>
      </c>
      <c r="B2795" s="311" t="s">
        <v>25260</v>
      </c>
      <c r="C2795" s="311" t="s">
        <v>226</v>
      </c>
      <c r="D2795" s="312">
        <v>95.77</v>
      </c>
    </row>
    <row r="2796" spans="1:4">
      <c r="A2796" s="310" t="s">
        <v>6292</v>
      </c>
      <c r="B2796" s="311" t="s">
        <v>323</v>
      </c>
      <c r="C2796" s="311" t="s">
        <v>226</v>
      </c>
      <c r="D2796" s="312">
        <v>23.17</v>
      </c>
    </row>
    <row r="2797" spans="1:4">
      <c r="A2797" s="310" t="s">
        <v>6293</v>
      </c>
      <c r="B2797" s="311" t="s">
        <v>6294</v>
      </c>
      <c r="C2797" s="311" t="s">
        <v>226</v>
      </c>
      <c r="D2797" s="312">
        <v>23.17</v>
      </c>
    </row>
    <row r="2798" spans="1:4">
      <c r="A2798" s="310" t="s">
        <v>6646</v>
      </c>
      <c r="B2798" s="311" t="s">
        <v>6647</v>
      </c>
      <c r="C2798" s="311" t="s">
        <v>226</v>
      </c>
      <c r="D2798" s="312">
        <v>23.17</v>
      </c>
    </row>
    <row r="2799" spans="1:4">
      <c r="A2799" s="310" t="s">
        <v>7456</v>
      </c>
      <c r="B2799" s="311" t="s">
        <v>7457</v>
      </c>
      <c r="C2799" s="311" t="s">
        <v>226</v>
      </c>
      <c r="D2799" s="312">
        <v>18.28</v>
      </c>
    </row>
    <row r="2800" spans="1:4">
      <c r="A2800" s="310" t="s">
        <v>7493</v>
      </c>
      <c r="B2800" s="311" t="s">
        <v>7494</v>
      </c>
      <c r="C2800" s="311" t="s">
        <v>226</v>
      </c>
      <c r="D2800" s="312">
        <v>24.55</v>
      </c>
    </row>
    <row r="2801" spans="1:4">
      <c r="A2801" s="310" t="s">
        <v>7540</v>
      </c>
      <c r="B2801" s="311" t="s">
        <v>25261</v>
      </c>
      <c r="C2801" s="311" t="s">
        <v>226</v>
      </c>
      <c r="D2801" s="312">
        <v>24.51</v>
      </c>
    </row>
    <row r="2802" spans="1:4">
      <c r="A2802" s="310" t="s">
        <v>7551</v>
      </c>
      <c r="B2802" s="311" t="s">
        <v>7552</v>
      </c>
      <c r="C2802" s="311" t="s">
        <v>226</v>
      </c>
      <c r="D2802" s="312">
        <v>30.93</v>
      </c>
    </row>
    <row r="2803" spans="1:4">
      <c r="A2803" s="310" t="s">
        <v>7620</v>
      </c>
      <c r="B2803" s="311" t="s">
        <v>7621</v>
      </c>
      <c r="C2803" s="311" t="s">
        <v>226</v>
      </c>
      <c r="D2803" s="312">
        <v>23.17</v>
      </c>
    </row>
    <row r="2804" spans="1:4">
      <c r="A2804" s="310" t="s">
        <v>7642</v>
      </c>
      <c r="B2804" s="311" t="s">
        <v>7643</v>
      </c>
      <c r="C2804" s="311" t="s">
        <v>226</v>
      </c>
      <c r="D2804" s="312">
        <v>21.16</v>
      </c>
    </row>
    <row r="2805" spans="1:4">
      <c r="A2805" s="310" t="s">
        <v>7652</v>
      </c>
      <c r="B2805" s="311" t="s">
        <v>7653</v>
      </c>
      <c r="C2805" s="311" t="s">
        <v>226</v>
      </c>
      <c r="D2805" s="312">
        <v>20.309999999999999</v>
      </c>
    </row>
    <row r="2806" spans="1:4">
      <c r="A2806" s="310" t="s">
        <v>7655</v>
      </c>
      <c r="B2806" s="311" t="s">
        <v>7656</v>
      </c>
      <c r="C2806" s="311" t="s">
        <v>226</v>
      </c>
      <c r="D2806" s="312">
        <v>25.73</v>
      </c>
    </row>
    <row r="2807" spans="1:4">
      <c r="A2807" s="310" t="s">
        <v>25262</v>
      </c>
      <c r="B2807" s="311" t="s">
        <v>25263</v>
      </c>
      <c r="C2807" s="311" t="s">
        <v>226</v>
      </c>
      <c r="D2807" s="312">
        <v>34.65</v>
      </c>
    </row>
    <row r="2808" spans="1:4">
      <c r="A2808" s="310" t="s">
        <v>7711</v>
      </c>
      <c r="B2808" s="311" t="s">
        <v>327</v>
      </c>
      <c r="C2808" s="311" t="s">
        <v>226</v>
      </c>
      <c r="D2808" s="312">
        <v>27.97</v>
      </c>
    </row>
    <row r="2809" spans="1:4">
      <c r="A2809" s="310" t="s">
        <v>7738</v>
      </c>
      <c r="B2809" s="311" t="s">
        <v>7739</v>
      </c>
      <c r="C2809" s="311" t="s">
        <v>226</v>
      </c>
      <c r="D2809" s="312">
        <v>20.85</v>
      </c>
    </row>
    <row r="2810" spans="1:4">
      <c r="A2810" s="310" t="s">
        <v>7740</v>
      </c>
      <c r="B2810" s="311" t="s">
        <v>7741</v>
      </c>
      <c r="C2810" s="311" t="s">
        <v>226</v>
      </c>
      <c r="D2810" s="312">
        <v>28.44</v>
      </c>
    </row>
    <row r="2811" spans="1:4">
      <c r="A2811" s="310" t="s">
        <v>7742</v>
      </c>
      <c r="B2811" s="311" t="s">
        <v>7743</v>
      </c>
      <c r="C2811" s="311" t="s">
        <v>226</v>
      </c>
      <c r="D2811" s="312">
        <v>20.85</v>
      </c>
    </row>
    <row r="2812" spans="1:4">
      <c r="A2812" s="310" t="s">
        <v>7744</v>
      </c>
      <c r="B2812" s="311" t="s">
        <v>7745</v>
      </c>
      <c r="C2812" s="311" t="s">
        <v>226</v>
      </c>
      <c r="D2812" s="312">
        <v>20.85</v>
      </c>
    </row>
    <row r="2813" spans="1:4">
      <c r="A2813" s="310" t="s">
        <v>7746</v>
      </c>
      <c r="B2813" s="311" t="s">
        <v>7747</v>
      </c>
      <c r="C2813" s="311" t="s">
        <v>226</v>
      </c>
      <c r="D2813" s="312">
        <v>20.85</v>
      </c>
    </row>
    <row r="2814" spans="1:4">
      <c r="A2814" s="310" t="s">
        <v>7748</v>
      </c>
      <c r="B2814" s="311" t="s">
        <v>7749</v>
      </c>
      <c r="C2814" s="311" t="s">
        <v>226</v>
      </c>
      <c r="D2814" s="312">
        <v>28.44</v>
      </c>
    </row>
    <row r="2815" spans="1:4">
      <c r="A2815" s="310" t="s">
        <v>7750</v>
      </c>
      <c r="B2815" s="311" t="s">
        <v>7751</v>
      </c>
      <c r="C2815" s="311" t="s">
        <v>226</v>
      </c>
      <c r="D2815" s="312">
        <v>28.44</v>
      </c>
    </row>
    <row r="2816" spans="1:4">
      <c r="A2816" s="310" t="s">
        <v>7752</v>
      </c>
      <c r="B2816" s="311" t="s">
        <v>7753</v>
      </c>
      <c r="C2816" s="311" t="s">
        <v>226</v>
      </c>
      <c r="D2816" s="312">
        <v>28.44</v>
      </c>
    </row>
    <row r="2817" spans="1:4">
      <c r="A2817" s="310" t="s">
        <v>7754</v>
      </c>
      <c r="B2817" s="311" t="s">
        <v>7755</v>
      </c>
      <c r="C2817" s="311" t="s">
        <v>226</v>
      </c>
      <c r="D2817" s="312">
        <v>20.85</v>
      </c>
    </row>
    <row r="2818" spans="1:4">
      <c r="A2818" s="310" t="s">
        <v>7756</v>
      </c>
      <c r="B2818" s="311" t="s">
        <v>7757</v>
      </c>
      <c r="C2818" s="311" t="s">
        <v>226</v>
      </c>
      <c r="D2818" s="312">
        <v>20.85</v>
      </c>
    </row>
    <row r="2819" spans="1:4">
      <c r="A2819" s="310" t="s">
        <v>7758</v>
      </c>
      <c r="B2819" s="311" t="s">
        <v>7759</v>
      </c>
      <c r="C2819" s="311" t="s">
        <v>226</v>
      </c>
      <c r="D2819" s="312">
        <v>24.51</v>
      </c>
    </row>
    <row r="2820" spans="1:4">
      <c r="A2820" s="310" t="s">
        <v>7760</v>
      </c>
      <c r="B2820" s="311" t="s">
        <v>7761</v>
      </c>
      <c r="C2820" s="311" t="s">
        <v>226</v>
      </c>
      <c r="D2820" s="312">
        <v>28.44</v>
      </c>
    </row>
    <row r="2821" spans="1:4">
      <c r="A2821" s="310" t="s">
        <v>7762</v>
      </c>
      <c r="B2821" s="311" t="s">
        <v>7763</v>
      </c>
      <c r="C2821" s="311" t="s">
        <v>226</v>
      </c>
      <c r="D2821" s="312">
        <v>20.85</v>
      </c>
    </row>
    <row r="2822" spans="1:4">
      <c r="A2822" s="310" t="s">
        <v>7764</v>
      </c>
      <c r="B2822" s="311" t="s">
        <v>7765</v>
      </c>
      <c r="C2822" s="311" t="s">
        <v>226</v>
      </c>
      <c r="D2822" s="312">
        <v>33.85</v>
      </c>
    </row>
    <row r="2823" spans="1:4">
      <c r="A2823" s="310" t="s">
        <v>7766</v>
      </c>
      <c r="B2823" s="311" t="s">
        <v>7767</v>
      </c>
      <c r="C2823" s="311" t="s">
        <v>226</v>
      </c>
      <c r="D2823" s="312">
        <v>20.85</v>
      </c>
    </row>
    <row r="2824" spans="1:4">
      <c r="A2824" s="310" t="s">
        <v>7768</v>
      </c>
      <c r="B2824" s="311" t="s">
        <v>7769</v>
      </c>
      <c r="C2824" s="311" t="s">
        <v>226</v>
      </c>
      <c r="D2824" s="312">
        <v>20.85</v>
      </c>
    </row>
    <row r="2825" spans="1:4">
      <c r="A2825" s="310" t="s">
        <v>7770</v>
      </c>
      <c r="B2825" s="311" t="s">
        <v>7771</v>
      </c>
      <c r="C2825" s="311" t="s">
        <v>226</v>
      </c>
      <c r="D2825" s="312">
        <v>20.85</v>
      </c>
    </row>
    <row r="2826" spans="1:4">
      <c r="A2826" s="310" t="s">
        <v>7772</v>
      </c>
      <c r="B2826" s="311" t="s">
        <v>7773</v>
      </c>
      <c r="C2826" s="311" t="s">
        <v>226</v>
      </c>
      <c r="D2826" s="312">
        <v>20.85</v>
      </c>
    </row>
    <row r="2827" spans="1:4">
      <c r="A2827" s="310" t="s">
        <v>7774</v>
      </c>
      <c r="B2827" s="311" t="s">
        <v>7775</v>
      </c>
      <c r="C2827" s="311" t="s">
        <v>226</v>
      </c>
      <c r="D2827" s="312">
        <v>30.94</v>
      </c>
    </row>
    <row r="2828" spans="1:4">
      <c r="A2828" s="310" t="s">
        <v>7776</v>
      </c>
      <c r="B2828" s="311" t="s">
        <v>328</v>
      </c>
      <c r="C2828" s="311" t="s">
        <v>226</v>
      </c>
      <c r="D2828" s="312">
        <v>30.94</v>
      </c>
    </row>
    <row r="2829" spans="1:4">
      <c r="A2829" s="310" t="s">
        <v>25264</v>
      </c>
      <c r="B2829" s="311" t="s">
        <v>25265</v>
      </c>
      <c r="C2829" s="311" t="s">
        <v>226</v>
      </c>
      <c r="D2829" s="312">
        <v>31.76</v>
      </c>
    </row>
    <row r="2830" spans="1:4">
      <c r="A2830" s="310" t="s">
        <v>7777</v>
      </c>
      <c r="B2830" s="311" t="s">
        <v>7778</v>
      </c>
      <c r="C2830" s="311" t="s">
        <v>226</v>
      </c>
      <c r="D2830" s="312">
        <v>20.85</v>
      </c>
    </row>
    <row r="2831" spans="1:4">
      <c r="A2831" s="310" t="s">
        <v>7779</v>
      </c>
      <c r="B2831" s="311" t="s">
        <v>7780</v>
      </c>
      <c r="C2831" s="311" t="s">
        <v>226</v>
      </c>
      <c r="D2831" s="312">
        <v>30.94</v>
      </c>
    </row>
    <row r="2832" spans="1:4">
      <c r="A2832" s="310" t="s">
        <v>7781</v>
      </c>
      <c r="B2832" s="311" t="s">
        <v>7782</v>
      </c>
      <c r="C2832" s="311" t="s">
        <v>226</v>
      </c>
      <c r="D2832" s="312">
        <v>28.44</v>
      </c>
    </row>
    <row r="2833" spans="1:4">
      <c r="A2833" s="310" t="s">
        <v>7783</v>
      </c>
      <c r="B2833" s="311" t="s">
        <v>7784</v>
      </c>
      <c r="C2833" s="311" t="s">
        <v>226</v>
      </c>
      <c r="D2833" s="312">
        <v>28.44</v>
      </c>
    </row>
    <row r="2834" spans="1:4">
      <c r="A2834" s="310" t="s">
        <v>7785</v>
      </c>
      <c r="B2834" s="311" t="s">
        <v>7786</v>
      </c>
      <c r="C2834" s="311" t="s">
        <v>226</v>
      </c>
      <c r="D2834" s="312">
        <v>20.85</v>
      </c>
    </row>
    <row r="2835" spans="1:4">
      <c r="A2835" s="310" t="s">
        <v>7787</v>
      </c>
      <c r="B2835" s="311" t="s">
        <v>7788</v>
      </c>
      <c r="C2835" s="311" t="s">
        <v>226</v>
      </c>
      <c r="D2835" s="312">
        <v>28.44</v>
      </c>
    </row>
    <row r="2836" spans="1:4">
      <c r="A2836" s="310" t="s">
        <v>7789</v>
      </c>
      <c r="B2836" s="311" t="s">
        <v>7790</v>
      </c>
      <c r="C2836" s="311" t="s">
        <v>226</v>
      </c>
      <c r="D2836" s="312">
        <v>28.44</v>
      </c>
    </row>
    <row r="2837" spans="1:4">
      <c r="A2837" s="310" t="s">
        <v>7791</v>
      </c>
      <c r="B2837" s="311" t="s">
        <v>7792</v>
      </c>
      <c r="C2837" s="311" t="s">
        <v>226</v>
      </c>
      <c r="D2837" s="312">
        <v>20.85</v>
      </c>
    </row>
    <row r="2838" spans="1:4">
      <c r="A2838" s="310" t="s">
        <v>7793</v>
      </c>
      <c r="B2838" s="311" t="s">
        <v>7794</v>
      </c>
      <c r="C2838" s="311" t="s">
        <v>226</v>
      </c>
      <c r="D2838" s="312">
        <v>28.44</v>
      </c>
    </row>
    <row r="2839" spans="1:4">
      <c r="A2839" s="310" t="s">
        <v>8078</v>
      </c>
      <c r="B2839" s="311" t="s">
        <v>329</v>
      </c>
      <c r="C2839" s="311" t="s">
        <v>226</v>
      </c>
      <c r="D2839" s="312">
        <v>23.17</v>
      </c>
    </row>
    <row r="2840" spans="1:4">
      <c r="A2840" s="310" t="s">
        <v>8246</v>
      </c>
      <c r="B2840" s="311" t="s">
        <v>331</v>
      </c>
      <c r="C2840" s="311" t="s">
        <v>226</v>
      </c>
      <c r="D2840" s="312">
        <v>23.17</v>
      </c>
    </row>
    <row r="2841" spans="1:4">
      <c r="A2841" s="310" t="s">
        <v>8387</v>
      </c>
      <c r="B2841" s="311" t="s">
        <v>333</v>
      </c>
      <c r="C2841" s="311" t="s">
        <v>226</v>
      </c>
      <c r="D2841" s="312">
        <v>23.17</v>
      </c>
    </row>
    <row r="2842" spans="1:4">
      <c r="A2842" s="310" t="s">
        <v>8589</v>
      </c>
      <c r="B2842" s="311" t="s">
        <v>8590</v>
      </c>
      <c r="C2842" s="311" t="s">
        <v>226</v>
      </c>
      <c r="D2842" s="312">
        <v>23.17</v>
      </c>
    </row>
    <row r="2843" spans="1:4">
      <c r="A2843" s="310" t="s">
        <v>8954</v>
      </c>
      <c r="B2843" s="311" t="s">
        <v>8955</v>
      </c>
      <c r="C2843" s="311" t="s">
        <v>226</v>
      </c>
      <c r="D2843" s="312">
        <v>23.17</v>
      </c>
    </row>
    <row r="2844" spans="1:4">
      <c r="A2844" s="310" t="s">
        <v>8960</v>
      </c>
      <c r="B2844" s="311" t="s">
        <v>335</v>
      </c>
      <c r="C2844" s="311" t="s">
        <v>226</v>
      </c>
      <c r="D2844" s="312">
        <v>18.63</v>
      </c>
    </row>
    <row r="2845" spans="1:4">
      <c r="A2845" s="310" t="s">
        <v>10350</v>
      </c>
      <c r="B2845" s="311" t="s">
        <v>338</v>
      </c>
      <c r="C2845" s="311" t="s">
        <v>226</v>
      </c>
      <c r="D2845" s="312">
        <v>23.17</v>
      </c>
    </row>
    <row r="2846" spans="1:4">
      <c r="A2846" s="310" t="s">
        <v>10351</v>
      </c>
      <c r="B2846" s="311" t="s">
        <v>10352</v>
      </c>
      <c r="C2846" s="311" t="s">
        <v>226</v>
      </c>
      <c r="D2846" s="312">
        <v>17.14</v>
      </c>
    </row>
    <row r="2847" spans="1:4">
      <c r="A2847" s="310" t="s">
        <v>10398</v>
      </c>
      <c r="B2847" s="311" t="s">
        <v>10399</v>
      </c>
      <c r="C2847" s="311" t="s">
        <v>226</v>
      </c>
      <c r="D2847" s="312">
        <v>23.17</v>
      </c>
    </row>
    <row r="2848" spans="1:4">
      <c r="A2848" s="310" t="s">
        <v>10443</v>
      </c>
      <c r="B2848" s="311" t="s">
        <v>339</v>
      </c>
      <c r="C2848" s="311" t="s">
        <v>226</v>
      </c>
      <c r="D2848" s="312">
        <v>23.83</v>
      </c>
    </row>
    <row r="2849" spans="1:4">
      <c r="A2849" s="310" t="s">
        <v>25266</v>
      </c>
      <c r="B2849" s="311" t="s">
        <v>25267</v>
      </c>
      <c r="C2849" s="311" t="s">
        <v>226</v>
      </c>
      <c r="D2849" s="312">
        <v>23.83</v>
      </c>
    </row>
    <row r="2850" spans="1:4">
      <c r="A2850" s="310" t="s">
        <v>25268</v>
      </c>
      <c r="B2850" s="311" t="s">
        <v>25269</v>
      </c>
      <c r="C2850" s="311" t="s">
        <v>226</v>
      </c>
      <c r="D2850" s="312">
        <v>26.31</v>
      </c>
    </row>
    <row r="2851" spans="1:4">
      <c r="A2851" s="310" t="s">
        <v>10444</v>
      </c>
      <c r="B2851" s="311" t="s">
        <v>10445</v>
      </c>
      <c r="C2851" s="311" t="s">
        <v>226</v>
      </c>
      <c r="D2851" s="312">
        <v>29.63</v>
      </c>
    </row>
    <row r="2852" spans="1:4">
      <c r="A2852" s="310" t="s">
        <v>10511</v>
      </c>
      <c r="B2852" s="311" t="s">
        <v>10512</v>
      </c>
      <c r="C2852" s="311" t="s">
        <v>226</v>
      </c>
      <c r="D2852" s="312">
        <v>23.17</v>
      </c>
    </row>
    <row r="2853" spans="1:4">
      <c r="A2853" s="310" t="s">
        <v>25270</v>
      </c>
      <c r="B2853" s="311" t="s">
        <v>25271</v>
      </c>
      <c r="C2853" s="311" t="s">
        <v>226</v>
      </c>
      <c r="D2853" s="312">
        <v>31.29</v>
      </c>
    </row>
    <row r="2854" spans="1:4">
      <c r="A2854" s="310" t="s">
        <v>25272</v>
      </c>
      <c r="B2854" s="311" t="s">
        <v>25273</v>
      </c>
      <c r="C2854" s="311" t="s">
        <v>226</v>
      </c>
      <c r="D2854" s="312">
        <v>35.74</v>
      </c>
    </row>
    <row r="2855" spans="1:4">
      <c r="A2855" s="310" t="s">
        <v>10756</v>
      </c>
      <c r="B2855" s="311" t="s">
        <v>10757</v>
      </c>
      <c r="C2855" s="311" t="s">
        <v>226</v>
      </c>
      <c r="D2855" s="312">
        <v>23.17</v>
      </c>
    </row>
    <row r="2856" spans="1:4">
      <c r="A2856" s="310" t="s">
        <v>11753</v>
      </c>
      <c r="B2856" s="311" t="s">
        <v>11754</v>
      </c>
      <c r="C2856" s="311" t="s">
        <v>226</v>
      </c>
      <c r="D2856" s="312">
        <v>30.36</v>
      </c>
    </row>
    <row r="2857" spans="1:4">
      <c r="A2857" s="310" t="s">
        <v>11755</v>
      </c>
      <c r="B2857" s="311" t="s">
        <v>11756</v>
      </c>
      <c r="C2857" s="311" t="s">
        <v>226</v>
      </c>
      <c r="D2857" s="312">
        <v>27.96</v>
      </c>
    </row>
    <row r="2858" spans="1:4">
      <c r="A2858" s="310" t="s">
        <v>11757</v>
      </c>
      <c r="B2858" s="311" t="s">
        <v>11758</v>
      </c>
      <c r="C2858" s="311" t="s">
        <v>226</v>
      </c>
      <c r="D2858" s="312">
        <v>40.19</v>
      </c>
    </row>
    <row r="2859" spans="1:4">
      <c r="A2859" s="310" t="s">
        <v>11759</v>
      </c>
      <c r="B2859" s="311" t="s">
        <v>11760</v>
      </c>
      <c r="C2859" s="311" t="s">
        <v>226</v>
      </c>
      <c r="D2859" s="312">
        <v>31.26</v>
      </c>
    </row>
    <row r="2860" spans="1:4">
      <c r="A2860" s="310" t="s">
        <v>11911</v>
      </c>
      <c r="B2860" s="311" t="s">
        <v>11912</v>
      </c>
      <c r="C2860" s="311" t="s">
        <v>226</v>
      </c>
      <c r="D2860" s="312">
        <v>23.17</v>
      </c>
    </row>
    <row r="2861" spans="1:4">
      <c r="A2861" s="310" t="s">
        <v>12176</v>
      </c>
      <c r="B2861" s="311" t="s">
        <v>344</v>
      </c>
      <c r="C2861" s="311" t="s">
        <v>226</v>
      </c>
      <c r="D2861" s="312">
        <v>34.31</v>
      </c>
    </row>
    <row r="2862" spans="1:4">
      <c r="A2862" s="310" t="s">
        <v>12228</v>
      </c>
      <c r="B2862" s="311" t="s">
        <v>12229</v>
      </c>
      <c r="C2862" s="311" t="s">
        <v>226</v>
      </c>
      <c r="D2862" s="312">
        <v>23.17</v>
      </c>
    </row>
    <row r="2863" spans="1:4">
      <c r="A2863" s="310" t="s">
        <v>12230</v>
      </c>
      <c r="B2863" s="311" t="s">
        <v>12231</v>
      </c>
      <c r="C2863" s="311" t="s">
        <v>346</v>
      </c>
      <c r="D2863" s="312">
        <v>30.96</v>
      </c>
    </row>
    <row r="2864" spans="1:4">
      <c r="A2864" s="310" t="s">
        <v>12232</v>
      </c>
      <c r="B2864" s="311" t="s">
        <v>12233</v>
      </c>
      <c r="C2864" s="311" t="s">
        <v>277</v>
      </c>
      <c r="D2864" s="312">
        <v>20.51</v>
      </c>
    </row>
    <row r="2865" spans="1:4">
      <c r="A2865" s="310" t="s">
        <v>12234</v>
      </c>
      <c r="B2865" s="311" t="s">
        <v>12235</v>
      </c>
      <c r="C2865" s="311" t="s">
        <v>277</v>
      </c>
      <c r="D2865" s="312">
        <v>33.08</v>
      </c>
    </row>
    <row r="2866" spans="1:4">
      <c r="A2866" s="310" t="s">
        <v>15351</v>
      </c>
      <c r="B2866" s="311" t="s">
        <v>15352</v>
      </c>
      <c r="C2866" s="311" t="s">
        <v>226</v>
      </c>
      <c r="D2866" s="312">
        <v>18.22</v>
      </c>
    </row>
    <row r="2867" spans="1:4" ht="15.75">
      <c r="A2867" s="305" t="s">
        <v>26842</v>
      </c>
      <c r="B2867" s="305"/>
      <c r="C2867" s="305"/>
      <c r="D2867" s="305"/>
    </row>
    <row r="2868" spans="1:4">
      <c r="A2868" s="307" t="s">
        <v>541</v>
      </c>
      <c r="B2868" s="308" t="s">
        <v>284</v>
      </c>
      <c r="C2868" s="308" t="s">
        <v>285</v>
      </c>
      <c r="D2868" s="309" t="s">
        <v>24811</v>
      </c>
    </row>
    <row r="2869" spans="1:4" ht="22.5">
      <c r="A2869" s="310" t="s">
        <v>1025</v>
      </c>
      <c r="B2869" s="311" t="s">
        <v>1026</v>
      </c>
      <c r="C2869" s="311" t="s">
        <v>5</v>
      </c>
      <c r="D2869" s="312">
        <v>189663.72</v>
      </c>
    </row>
    <row r="2870" spans="1:4" ht="22.5">
      <c r="A2870" s="310" t="s">
        <v>1027</v>
      </c>
      <c r="B2870" s="311" t="s">
        <v>1028</v>
      </c>
      <c r="C2870" s="311" t="s">
        <v>5</v>
      </c>
      <c r="D2870" s="312">
        <v>207248.44</v>
      </c>
    </row>
    <row r="2871" spans="1:4" ht="22.5">
      <c r="A2871" s="310" t="s">
        <v>1029</v>
      </c>
      <c r="B2871" s="311" t="s">
        <v>1030</v>
      </c>
      <c r="C2871" s="311" t="s">
        <v>5</v>
      </c>
      <c r="D2871" s="312">
        <v>232369.46</v>
      </c>
    </row>
    <row r="2872" spans="1:4" ht="22.5">
      <c r="A2872" s="310" t="s">
        <v>1031</v>
      </c>
      <c r="B2872" s="311" t="s">
        <v>1032</v>
      </c>
      <c r="C2872" s="311" t="s">
        <v>5</v>
      </c>
      <c r="D2872" s="312">
        <v>178359.27</v>
      </c>
    </row>
    <row r="2873" spans="1:4">
      <c r="A2873" s="310" t="s">
        <v>1484</v>
      </c>
      <c r="B2873" s="311" t="s">
        <v>1485</v>
      </c>
      <c r="C2873" s="311" t="s">
        <v>428</v>
      </c>
      <c r="D2873" s="312">
        <v>401.93</v>
      </c>
    </row>
    <row r="2874" spans="1:4">
      <c r="A2874" s="310" t="s">
        <v>1706</v>
      </c>
      <c r="B2874" s="311" t="s">
        <v>1707</v>
      </c>
      <c r="C2874" s="311" t="s">
        <v>5</v>
      </c>
      <c r="D2874" s="312">
        <v>17.61</v>
      </c>
    </row>
    <row r="2875" spans="1:4">
      <c r="A2875" s="310" t="s">
        <v>2187</v>
      </c>
      <c r="B2875" s="311" t="s">
        <v>2188</v>
      </c>
      <c r="C2875" s="311" t="s">
        <v>5</v>
      </c>
      <c r="D2875" s="312">
        <v>573.30999999999995</v>
      </c>
    </row>
    <row r="2876" spans="1:4">
      <c r="A2876" s="310" t="s">
        <v>4865</v>
      </c>
      <c r="B2876" s="311" t="s">
        <v>25274</v>
      </c>
      <c r="C2876" s="311" t="s">
        <v>5</v>
      </c>
      <c r="D2876" s="312">
        <v>213.36</v>
      </c>
    </row>
    <row r="2877" spans="1:4">
      <c r="A2877" s="310" t="s">
        <v>4866</v>
      </c>
      <c r="B2877" s="311" t="s">
        <v>25275</v>
      </c>
      <c r="C2877" s="311" t="s">
        <v>5</v>
      </c>
      <c r="D2877" s="312">
        <v>359.09</v>
      </c>
    </row>
    <row r="2878" spans="1:4">
      <c r="A2878" s="310" t="s">
        <v>4867</v>
      </c>
      <c r="B2878" s="311" t="s">
        <v>25276</v>
      </c>
      <c r="C2878" s="311" t="s">
        <v>5</v>
      </c>
      <c r="D2878" s="312">
        <v>207.48</v>
      </c>
    </row>
    <row r="2879" spans="1:4" ht="22.5">
      <c r="A2879" s="310" t="s">
        <v>5566</v>
      </c>
      <c r="B2879" s="311" t="s">
        <v>5567</v>
      </c>
      <c r="C2879" s="311" t="s">
        <v>5568</v>
      </c>
      <c r="D2879" s="312">
        <v>101.09</v>
      </c>
    </row>
    <row r="2880" spans="1:4">
      <c r="A2880" s="310" t="s">
        <v>5594</v>
      </c>
      <c r="B2880" s="311" t="s">
        <v>5595</v>
      </c>
      <c r="C2880" s="311" t="s">
        <v>378</v>
      </c>
      <c r="D2880" s="312">
        <v>172.71</v>
      </c>
    </row>
    <row r="2881" spans="1:4">
      <c r="A2881" s="310" t="s">
        <v>5596</v>
      </c>
      <c r="B2881" s="311" t="s">
        <v>5597</v>
      </c>
      <c r="C2881" s="311" t="s">
        <v>378</v>
      </c>
      <c r="D2881" s="312">
        <v>172.71</v>
      </c>
    </row>
    <row r="2882" spans="1:4">
      <c r="A2882" s="310" t="s">
        <v>5598</v>
      </c>
      <c r="B2882" s="311" t="s">
        <v>5599</v>
      </c>
      <c r="C2882" s="311" t="s">
        <v>378</v>
      </c>
      <c r="D2882" s="312">
        <v>148.25</v>
      </c>
    </row>
    <row r="2883" spans="1:4">
      <c r="A2883" s="310" t="s">
        <v>5600</v>
      </c>
      <c r="B2883" s="311" t="s">
        <v>5601</v>
      </c>
      <c r="C2883" s="311" t="s">
        <v>5</v>
      </c>
      <c r="D2883" s="312">
        <v>5.12</v>
      </c>
    </row>
    <row r="2884" spans="1:4">
      <c r="A2884" s="310" t="s">
        <v>5770</v>
      </c>
      <c r="B2884" s="311" t="s">
        <v>5771</v>
      </c>
      <c r="C2884" s="311" t="s">
        <v>428</v>
      </c>
      <c r="D2884" s="312">
        <v>23</v>
      </c>
    </row>
    <row r="2885" spans="1:4">
      <c r="A2885" s="310" t="s">
        <v>5772</v>
      </c>
      <c r="B2885" s="311" t="s">
        <v>5773</v>
      </c>
      <c r="C2885" s="311" t="s">
        <v>428</v>
      </c>
      <c r="D2885" s="312">
        <v>23</v>
      </c>
    </row>
    <row r="2886" spans="1:4" ht="22.5">
      <c r="A2886" s="310" t="s">
        <v>5874</v>
      </c>
      <c r="B2886" s="311" t="s">
        <v>5875</v>
      </c>
      <c r="C2886" s="311" t="s">
        <v>378</v>
      </c>
      <c r="D2886" s="312">
        <v>332.35</v>
      </c>
    </row>
    <row r="2887" spans="1:4">
      <c r="A2887" s="310" t="s">
        <v>5912</v>
      </c>
      <c r="B2887" s="311" t="s">
        <v>5913</v>
      </c>
      <c r="C2887" s="311" t="s">
        <v>282</v>
      </c>
      <c r="D2887" s="312">
        <v>19.329999999999998</v>
      </c>
    </row>
    <row r="2888" spans="1:4">
      <c r="A2888" s="310" t="s">
        <v>6374</v>
      </c>
      <c r="B2888" s="311" t="s">
        <v>6375</v>
      </c>
      <c r="C2888" s="311" t="s">
        <v>6376</v>
      </c>
      <c r="D2888" s="312">
        <v>14143.24</v>
      </c>
    </row>
    <row r="2889" spans="1:4">
      <c r="A2889" s="310" t="s">
        <v>7925</v>
      </c>
      <c r="B2889" s="311" t="s">
        <v>7926</v>
      </c>
      <c r="C2889" s="311" t="s">
        <v>5</v>
      </c>
      <c r="D2889" s="312">
        <v>15.82</v>
      </c>
    </row>
    <row r="2890" spans="1:4">
      <c r="A2890" s="310" t="s">
        <v>7955</v>
      </c>
      <c r="B2890" s="311" t="s">
        <v>7956</v>
      </c>
      <c r="C2890" s="311" t="s">
        <v>5</v>
      </c>
      <c r="D2890" s="312">
        <v>16.55</v>
      </c>
    </row>
    <row r="2891" spans="1:4">
      <c r="A2891" s="310" t="s">
        <v>8068</v>
      </c>
      <c r="B2891" s="311" t="s">
        <v>8069</v>
      </c>
      <c r="C2891" s="311" t="s">
        <v>5</v>
      </c>
      <c r="D2891" s="312">
        <v>4.59</v>
      </c>
    </row>
    <row r="2892" spans="1:4">
      <c r="A2892" s="310" t="s">
        <v>25277</v>
      </c>
      <c r="B2892" s="311" t="s">
        <v>25278</v>
      </c>
      <c r="C2892" s="311" t="s">
        <v>5</v>
      </c>
      <c r="D2892" s="312">
        <v>31.55</v>
      </c>
    </row>
    <row r="2893" spans="1:4">
      <c r="A2893" s="310" t="s">
        <v>8469</v>
      </c>
      <c r="B2893" s="311" t="s">
        <v>25279</v>
      </c>
      <c r="C2893" s="311" t="s">
        <v>5</v>
      </c>
      <c r="D2893" s="312">
        <v>45.79</v>
      </c>
    </row>
    <row r="2894" spans="1:4">
      <c r="A2894" s="310" t="s">
        <v>8623</v>
      </c>
      <c r="B2894" s="311" t="s">
        <v>8624</v>
      </c>
      <c r="C2894" s="311" t="s">
        <v>5</v>
      </c>
      <c r="D2894" s="312">
        <v>206.55</v>
      </c>
    </row>
    <row r="2895" spans="1:4">
      <c r="A2895" s="310" t="s">
        <v>8625</v>
      </c>
      <c r="B2895" s="311" t="s">
        <v>8626</v>
      </c>
      <c r="C2895" s="311" t="s">
        <v>5</v>
      </c>
      <c r="D2895" s="312">
        <v>204.84</v>
      </c>
    </row>
    <row r="2896" spans="1:4">
      <c r="A2896" s="310" t="s">
        <v>9008</v>
      </c>
      <c r="B2896" s="311" t="s">
        <v>9009</v>
      </c>
      <c r="C2896" s="311" t="s">
        <v>5</v>
      </c>
      <c r="D2896" s="312">
        <v>78.099999999999994</v>
      </c>
    </row>
    <row r="2897" spans="1:4">
      <c r="A2897" s="310" t="s">
        <v>10587</v>
      </c>
      <c r="B2897" s="311" t="s">
        <v>25280</v>
      </c>
      <c r="C2897" s="311" t="s">
        <v>428</v>
      </c>
      <c r="D2897" s="312">
        <v>138.16999999999999</v>
      </c>
    </row>
    <row r="2898" spans="1:4">
      <c r="A2898" s="310" t="s">
        <v>25281</v>
      </c>
      <c r="B2898" s="311" t="s">
        <v>25282</v>
      </c>
      <c r="C2898" s="311" t="s">
        <v>428</v>
      </c>
      <c r="D2898" s="312">
        <v>389.44</v>
      </c>
    </row>
    <row r="2899" spans="1:4" ht="22.5">
      <c r="A2899" s="310" t="s">
        <v>12310</v>
      </c>
      <c r="B2899" s="311" t="s">
        <v>25283</v>
      </c>
      <c r="C2899" s="311" t="s">
        <v>280</v>
      </c>
      <c r="D2899" s="312">
        <v>5648.63</v>
      </c>
    </row>
    <row r="2900" spans="1:4" ht="22.5">
      <c r="A2900" s="310" t="s">
        <v>12311</v>
      </c>
      <c r="B2900" s="311" t="s">
        <v>25284</v>
      </c>
      <c r="C2900" s="311" t="s">
        <v>280</v>
      </c>
      <c r="D2900" s="312">
        <v>6336.12</v>
      </c>
    </row>
    <row r="2901" spans="1:4" ht="15.75">
      <c r="A2901" s="305" t="s">
        <v>26843</v>
      </c>
      <c r="B2901" s="305"/>
      <c r="C2901" s="305"/>
      <c r="D2901" s="305"/>
    </row>
    <row r="2902" spans="1:4">
      <c r="A2902" s="307" t="s">
        <v>541</v>
      </c>
      <c r="B2902" s="308" t="s">
        <v>284</v>
      </c>
      <c r="C2902" s="308" t="s">
        <v>285</v>
      </c>
      <c r="D2902" s="309" t="s">
        <v>24811</v>
      </c>
    </row>
    <row r="2903" spans="1:4">
      <c r="A2903" s="310" t="s">
        <v>25285</v>
      </c>
      <c r="B2903" s="311" t="s">
        <v>25286</v>
      </c>
      <c r="C2903" s="311" t="s">
        <v>378</v>
      </c>
      <c r="D2903" s="312">
        <v>2.57</v>
      </c>
    </row>
    <row r="2904" spans="1:4">
      <c r="A2904" s="310" t="s">
        <v>25287</v>
      </c>
      <c r="B2904" s="311" t="s">
        <v>25288</v>
      </c>
      <c r="C2904" s="311" t="s">
        <v>5</v>
      </c>
      <c r="D2904" s="312">
        <v>7.0000000000000007E-2</v>
      </c>
    </row>
    <row r="2905" spans="1:4">
      <c r="A2905" s="310" t="s">
        <v>25289</v>
      </c>
      <c r="B2905" s="311" t="s">
        <v>25290</v>
      </c>
      <c r="C2905" s="311" t="s">
        <v>5</v>
      </c>
      <c r="D2905" s="312">
        <v>0.14000000000000001</v>
      </c>
    </row>
    <row r="2906" spans="1:4">
      <c r="A2906" s="310" t="s">
        <v>25291</v>
      </c>
      <c r="B2906" s="311" t="s">
        <v>25292</v>
      </c>
      <c r="C2906" s="311" t="s">
        <v>5</v>
      </c>
      <c r="D2906" s="312">
        <v>2.97</v>
      </c>
    </row>
    <row r="2907" spans="1:4">
      <c r="A2907" s="310" t="s">
        <v>25293</v>
      </c>
      <c r="B2907" s="311" t="s">
        <v>25294</v>
      </c>
      <c r="C2907" s="311" t="s">
        <v>5</v>
      </c>
      <c r="D2907" s="312">
        <v>2.67</v>
      </c>
    </row>
    <row r="2908" spans="1:4">
      <c r="A2908" s="310" t="s">
        <v>548</v>
      </c>
      <c r="B2908" s="311" t="s">
        <v>549</v>
      </c>
      <c r="C2908" s="311" t="s">
        <v>5</v>
      </c>
      <c r="D2908" s="312">
        <v>6.63</v>
      </c>
    </row>
    <row r="2909" spans="1:4">
      <c r="A2909" s="310" t="s">
        <v>25295</v>
      </c>
      <c r="B2909" s="311" t="s">
        <v>25296</v>
      </c>
      <c r="C2909" s="311" t="s">
        <v>5</v>
      </c>
      <c r="D2909" s="312">
        <v>0.52</v>
      </c>
    </row>
    <row r="2910" spans="1:4">
      <c r="A2910" s="310" t="s">
        <v>25297</v>
      </c>
      <c r="B2910" s="311" t="s">
        <v>25298</v>
      </c>
      <c r="C2910" s="311" t="s">
        <v>5</v>
      </c>
      <c r="D2910" s="312">
        <v>2.91</v>
      </c>
    </row>
    <row r="2911" spans="1:4">
      <c r="A2911" s="310" t="s">
        <v>591</v>
      </c>
      <c r="B2911" s="311" t="s">
        <v>592</v>
      </c>
      <c r="C2911" s="311" t="s">
        <v>5</v>
      </c>
      <c r="D2911" s="312">
        <v>2.0699999999999998</v>
      </c>
    </row>
    <row r="2912" spans="1:4">
      <c r="A2912" s="310" t="s">
        <v>593</v>
      </c>
      <c r="B2912" s="311" t="s">
        <v>594</v>
      </c>
      <c r="C2912" s="311" t="s">
        <v>5</v>
      </c>
      <c r="D2912" s="312">
        <v>2.14</v>
      </c>
    </row>
    <row r="2913" spans="1:4">
      <c r="A2913" s="310" t="s">
        <v>595</v>
      </c>
      <c r="B2913" s="311" t="s">
        <v>596</v>
      </c>
      <c r="C2913" s="311" t="s">
        <v>5</v>
      </c>
      <c r="D2913" s="312">
        <v>3.55</v>
      </c>
    </row>
    <row r="2914" spans="1:4">
      <c r="A2914" s="310" t="s">
        <v>25299</v>
      </c>
      <c r="B2914" s="311" t="s">
        <v>25300</v>
      </c>
      <c r="C2914" s="311" t="s">
        <v>5</v>
      </c>
      <c r="D2914" s="312">
        <v>253.47</v>
      </c>
    </row>
    <row r="2915" spans="1:4" ht="22.5">
      <c r="A2915" s="310" t="s">
        <v>597</v>
      </c>
      <c r="B2915" s="311" t="s">
        <v>598</v>
      </c>
      <c r="C2915" s="311" t="s">
        <v>5</v>
      </c>
      <c r="D2915" s="312">
        <v>17.54</v>
      </c>
    </row>
    <row r="2916" spans="1:4" ht="22.5">
      <c r="A2916" s="310" t="s">
        <v>599</v>
      </c>
      <c r="B2916" s="311" t="s">
        <v>600</v>
      </c>
      <c r="C2916" s="311" t="s">
        <v>5</v>
      </c>
      <c r="D2916" s="312">
        <v>42.26</v>
      </c>
    </row>
    <row r="2917" spans="1:4" ht="22.5">
      <c r="A2917" s="310" t="s">
        <v>601</v>
      </c>
      <c r="B2917" s="311" t="s">
        <v>602</v>
      </c>
      <c r="C2917" s="311" t="s">
        <v>5</v>
      </c>
      <c r="D2917" s="312">
        <v>58.8</v>
      </c>
    </row>
    <row r="2918" spans="1:4">
      <c r="A2918" s="310" t="s">
        <v>603</v>
      </c>
      <c r="B2918" s="311" t="s">
        <v>604</v>
      </c>
      <c r="C2918" s="311" t="s">
        <v>5</v>
      </c>
      <c r="D2918" s="312">
        <v>6.56</v>
      </c>
    </row>
    <row r="2919" spans="1:4">
      <c r="A2919" s="310" t="s">
        <v>605</v>
      </c>
      <c r="B2919" s="311" t="s">
        <v>606</v>
      </c>
      <c r="C2919" s="311" t="s">
        <v>5</v>
      </c>
      <c r="D2919" s="312">
        <v>4.82</v>
      </c>
    </row>
    <row r="2920" spans="1:4" ht="22.5">
      <c r="A2920" s="310" t="s">
        <v>607</v>
      </c>
      <c r="B2920" s="311" t="s">
        <v>608</v>
      </c>
      <c r="C2920" s="311" t="s">
        <v>5</v>
      </c>
      <c r="D2920" s="312">
        <v>19.739999999999998</v>
      </c>
    </row>
    <row r="2921" spans="1:4" ht="22.5">
      <c r="A2921" s="310" t="s">
        <v>609</v>
      </c>
      <c r="B2921" s="311" t="s">
        <v>610</v>
      </c>
      <c r="C2921" s="311" t="s">
        <v>5</v>
      </c>
      <c r="D2921" s="312">
        <v>42.26</v>
      </c>
    </row>
    <row r="2922" spans="1:4" ht="22.5">
      <c r="A2922" s="310" t="s">
        <v>611</v>
      </c>
      <c r="B2922" s="311" t="s">
        <v>612</v>
      </c>
      <c r="C2922" s="311" t="s">
        <v>5</v>
      </c>
      <c r="D2922" s="312">
        <v>59.61</v>
      </c>
    </row>
    <row r="2923" spans="1:4" ht="22.5">
      <c r="A2923" s="310" t="s">
        <v>613</v>
      </c>
      <c r="B2923" s="311" t="s">
        <v>614</v>
      </c>
      <c r="C2923" s="311" t="s">
        <v>5</v>
      </c>
      <c r="D2923" s="312">
        <v>10.5</v>
      </c>
    </row>
    <row r="2924" spans="1:4" ht="22.5">
      <c r="A2924" s="310" t="s">
        <v>615</v>
      </c>
      <c r="B2924" s="311" t="s">
        <v>616</v>
      </c>
      <c r="C2924" s="311" t="s">
        <v>5</v>
      </c>
      <c r="D2924" s="312">
        <v>11.92</v>
      </c>
    </row>
    <row r="2925" spans="1:4" ht="22.5">
      <c r="A2925" s="310" t="s">
        <v>617</v>
      </c>
      <c r="B2925" s="311" t="s">
        <v>618</v>
      </c>
      <c r="C2925" s="311" t="s">
        <v>5</v>
      </c>
      <c r="D2925" s="312">
        <v>17.62</v>
      </c>
    </row>
    <row r="2926" spans="1:4">
      <c r="A2926" s="310" t="s">
        <v>619</v>
      </c>
      <c r="B2926" s="311" t="s">
        <v>620</v>
      </c>
      <c r="C2926" s="311" t="s">
        <v>5</v>
      </c>
      <c r="D2926" s="312">
        <v>52.71</v>
      </c>
    </row>
    <row r="2927" spans="1:4">
      <c r="A2927" s="310" t="s">
        <v>25301</v>
      </c>
      <c r="B2927" s="311" t="s">
        <v>25302</v>
      </c>
      <c r="C2927" s="311" t="s">
        <v>5</v>
      </c>
      <c r="D2927" s="312">
        <v>980</v>
      </c>
    </row>
    <row r="2928" spans="1:4">
      <c r="A2928" s="310" t="s">
        <v>25303</v>
      </c>
      <c r="B2928" s="311" t="s">
        <v>25304</v>
      </c>
      <c r="C2928" s="311" t="s">
        <v>5</v>
      </c>
      <c r="D2928" s="312">
        <v>2.6</v>
      </c>
    </row>
    <row r="2929" spans="1:4">
      <c r="A2929" s="310" t="s">
        <v>657</v>
      </c>
      <c r="B2929" s="311" t="s">
        <v>658</v>
      </c>
      <c r="C2929" s="311" t="s">
        <v>5</v>
      </c>
      <c r="D2929" s="312">
        <v>6.7</v>
      </c>
    </row>
    <row r="2930" spans="1:4">
      <c r="A2930" s="310" t="s">
        <v>25305</v>
      </c>
      <c r="B2930" s="311" t="s">
        <v>25306</v>
      </c>
      <c r="C2930" s="311" t="s">
        <v>5</v>
      </c>
      <c r="D2930" s="312">
        <v>0.7</v>
      </c>
    </row>
    <row r="2931" spans="1:4">
      <c r="A2931" s="310" t="s">
        <v>25307</v>
      </c>
      <c r="B2931" s="311" t="s">
        <v>25308</v>
      </c>
      <c r="C2931" s="311" t="s">
        <v>5</v>
      </c>
      <c r="D2931" s="312">
        <v>9.6</v>
      </c>
    </row>
    <row r="2932" spans="1:4">
      <c r="A2932" s="310" t="s">
        <v>25309</v>
      </c>
      <c r="B2932" s="311" t="s">
        <v>25310</v>
      </c>
      <c r="C2932" s="311" t="s">
        <v>5</v>
      </c>
      <c r="D2932" s="312">
        <v>17.809999999999999</v>
      </c>
    </row>
    <row r="2933" spans="1:4" ht="22.5">
      <c r="A2933" s="310" t="s">
        <v>25311</v>
      </c>
      <c r="B2933" s="311" t="s">
        <v>25312</v>
      </c>
      <c r="C2933" s="311" t="s">
        <v>277</v>
      </c>
      <c r="D2933" s="312">
        <v>13.55</v>
      </c>
    </row>
    <row r="2934" spans="1:4">
      <c r="A2934" s="310" t="s">
        <v>686</v>
      </c>
      <c r="B2934" s="311" t="s">
        <v>687</v>
      </c>
      <c r="C2934" s="311" t="s">
        <v>5</v>
      </c>
      <c r="D2934" s="312">
        <v>116594.4</v>
      </c>
    </row>
    <row r="2935" spans="1:4">
      <c r="A2935" s="310" t="s">
        <v>688</v>
      </c>
      <c r="B2935" s="311" t="s">
        <v>689</v>
      </c>
      <c r="C2935" s="311" t="s">
        <v>5</v>
      </c>
      <c r="D2935" s="312">
        <v>165904.12</v>
      </c>
    </row>
    <row r="2936" spans="1:4">
      <c r="A2936" s="310" t="s">
        <v>690</v>
      </c>
      <c r="B2936" s="311" t="s">
        <v>691</v>
      </c>
      <c r="C2936" s="311" t="s">
        <v>5</v>
      </c>
      <c r="D2936" s="312">
        <v>222743.89</v>
      </c>
    </row>
    <row r="2937" spans="1:4">
      <c r="A2937" s="310" t="s">
        <v>692</v>
      </c>
      <c r="B2937" s="311" t="s">
        <v>693</v>
      </c>
      <c r="C2937" s="311" t="s">
        <v>5</v>
      </c>
      <c r="D2937" s="312">
        <v>90117.759999999995</v>
      </c>
    </row>
    <row r="2938" spans="1:4">
      <c r="A2938" s="310" t="s">
        <v>694</v>
      </c>
      <c r="B2938" s="311" t="s">
        <v>695</v>
      </c>
      <c r="C2938" s="311" t="s">
        <v>5</v>
      </c>
      <c r="D2938" s="312">
        <v>265252.26</v>
      </c>
    </row>
    <row r="2939" spans="1:4">
      <c r="A2939" s="310" t="s">
        <v>696</v>
      </c>
      <c r="B2939" s="311" t="s">
        <v>697</v>
      </c>
      <c r="C2939" s="311" t="s">
        <v>5</v>
      </c>
      <c r="D2939" s="312">
        <v>68742.12</v>
      </c>
    </row>
    <row r="2940" spans="1:4" ht="22.5">
      <c r="A2940" s="310" t="s">
        <v>787</v>
      </c>
      <c r="B2940" s="311" t="s">
        <v>788</v>
      </c>
      <c r="C2940" s="311" t="s">
        <v>226</v>
      </c>
      <c r="D2940" s="312">
        <v>0.49</v>
      </c>
    </row>
    <row r="2941" spans="1:4">
      <c r="A2941" s="310" t="s">
        <v>777</v>
      </c>
      <c r="B2941" s="311" t="s">
        <v>778</v>
      </c>
      <c r="C2941" s="311" t="s">
        <v>5</v>
      </c>
      <c r="D2941" s="312">
        <v>4.3499999999999996</v>
      </c>
    </row>
    <row r="2942" spans="1:4">
      <c r="A2942" s="310" t="s">
        <v>779</v>
      </c>
      <c r="B2942" s="311" t="s">
        <v>780</v>
      </c>
      <c r="C2942" s="311" t="s">
        <v>5</v>
      </c>
      <c r="D2942" s="312">
        <v>23.69</v>
      </c>
    </row>
    <row r="2943" spans="1:4">
      <c r="A2943" s="310" t="s">
        <v>830</v>
      </c>
      <c r="B2943" s="311" t="s">
        <v>831</v>
      </c>
      <c r="C2943" s="311" t="s">
        <v>5</v>
      </c>
      <c r="D2943" s="312">
        <v>29.48</v>
      </c>
    </row>
    <row r="2944" spans="1:4">
      <c r="A2944" s="310" t="s">
        <v>828</v>
      </c>
      <c r="B2944" s="311" t="s">
        <v>829</v>
      </c>
      <c r="C2944" s="311" t="s">
        <v>5</v>
      </c>
      <c r="D2944" s="312">
        <v>16.77</v>
      </c>
    </row>
    <row r="2945" spans="1:4">
      <c r="A2945" s="310" t="s">
        <v>834</v>
      </c>
      <c r="B2945" s="311" t="s">
        <v>835</v>
      </c>
      <c r="C2945" s="311" t="s">
        <v>5</v>
      </c>
      <c r="D2945" s="312">
        <v>1230.52</v>
      </c>
    </row>
    <row r="2946" spans="1:4">
      <c r="A2946" s="310" t="s">
        <v>832</v>
      </c>
      <c r="B2946" s="311" t="s">
        <v>833</v>
      </c>
      <c r="C2946" s="311" t="s">
        <v>5</v>
      </c>
      <c r="D2946" s="312">
        <v>524.88</v>
      </c>
    </row>
    <row r="2947" spans="1:4">
      <c r="A2947" s="310" t="s">
        <v>838</v>
      </c>
      <c r="B2947" s="311" t="s">
        <v>839</v>
      </c>
      <c r="C2947" s="311" t="s">
        <v>5</v>
      </c>
      <c r="D2947" s="312">
        <v>2488.4</v>
      </c>
    </row>
    <row r="2948" spans="1:4">
      <c r="A2948" s="310" t="s">
        <v>836</v>
      </c>
      <c r="B2948" s="311" t="s">
        <v>837</v>
      </c>
      <c r="C2948" s="311" t="s">
        <v>5</v>
      </c>
      <c r="D2948" s="312">
        <v>843.13</v>
      </c>
    </row>
    <row r="2949" spans="1:4">
      <c r="A2949" s="310" t="s">
        <v>842</v>
      </c>
      <c r="B2949" s="311" t="s">
        <v>843</v>
      </c>
      <c r="C2949" s="311" t="s">
        <v>5</v>
      </c>
      <c r="D2949" s="312">
        <v>56.43</v>
      </c>
    </row>
    <row r="2950" spans="1:4">
      <c r="A2950" s="310" t="s">
        <v>840</v>
      </c>
      <c r="B2950" s="311" t="s">
        <v>841</v>
      </c>
      <c r="C2950" s="311" t="s">
        <v>5</v>
      </c>
      <c r="D2950" s="312">
        <v>15.5</v>
      </c>
    </row>
    <row r="2951" spans="1:4">
      <c r="A2951" s="310" t="s">
        <v>846</v>
      </c>
      <c r="B2951" s="311" t="s">
        <v>847</v>
      </c>
      <c r="C2951" s="311" t="s">
        <v>5</v>
      </c>
      <c r="D2951" s="312">
        <v>110.64</v>
      </c>
    </row>
    <row r="2952" spans="1:4">
      <c r="A2952" s="310" t="s">
        <v>844</v>
      </c>
      <c r="B2952" s="311" t="s">
        <v>845</v>
      </c>
      <c r="C2952" s="311" t="s">
        <v>5</v>
      </c>
      <c r="D2952" s="312">
        <v>20.010000000000002</v>
      </c>
    </row>
    <row r="2953" spans="1:4">
      <c r="A2953" s="310" t="s">
        <v>850</v>
      </c>
      <c r="B2953" s="311" t="s">
        <v>851</v>
      </c>
      <c r="C2953" s="311" t="s">
        <v>5</v>
      </c>
      <c r="D2953" s="312">
        <v>136.69</v>
      </c>
    </row>
    <row r="2954" spans="1:4">
      <c r="A2954" s="310" t="s">
        <v>848</v>
      </c>
      <c r="B2954" s="311" t="s">
        <v>849</v>
      </c>
      <c r="C2954" s="311" t="s">
        <v>5</v>
      </c>
      <c r="D2954" s="312">
        <v>38.229999999999997</v>
      </c>
    </row>
    <row r="2955" spans="1:4">
      <c r="A2955" s="310" t="s">
        <v>854</v>
      </c>
      <c r="B2955" s="311" t="s">
        <v>855</v>
      </c>
      <c r="C2955" s="311" t="s">
        <v>5</v>
      </c>
      <c r="D2955" s="312">
        <v>152.66999999999999</v>
      </c>
    </row>
    <row r="2956" spans="1:4">
      <c r="A2956" s="310" t="s">
        <v>852</v>
      </c>
      <c r="B2956" s="311" t="s">
        <v>853</v>
      </c>
      <c r="C2956" s="311" t="s">
        <v>5</v>
      </c>
      <c r="D2956" s="312">
        <v>47.29</v>
      </c>
    </row>
    <row r="2957" spans="1:4">
      <c r="A2957" s="310" t="s">
        <v>858</v>
      </c>
      <c r="B2957" s="311" t="s">
        <v>859</v>
      </c>
      <c r="C2957" s="311" t="s">
        <v>5</v>
      </c>
      <c r="D2957" s="312">
        <v>162.07</v>
      </c>
    </row>
    <row r="2958" spans="1:4">
      <c r="A2958" s="310" t="s">
        <v>856</v>
      </c>
      <c r="B2958" s="311" t="s">
        <v>857</v>
      </c>
      <c r="C2958" s="311" t="s">
        <v>5</v>
      </c>
      <c r="D2958" s="312">
        <v>61.15</v>
      </c>
    </row>
    <row r="2959" spans="1:4">
      <c r="A2959" s="310" t="s">
        <v>862</v>
      </c>
      <c r="B2959" s="311" t="s">
        <v>863</v>
      </c>
      <c r="C2959" s="311" t="s">
        <v>5</v>
      </c>
      <c r="D2959" s="312">
        <v>196.73</v>
      </c>
    </row>
    <row r="2960" spans="1:4">
      <c r="A2960" s="310" t="s">
        <v>860</v>
      </c>
      <c r="B2960" s="311" t="s">
        <v>861</v>
      </c>
      <c r="C2960" s="311" t="s">
        <v>5</v>
      </c>
      <c r="D2960" s="312">
        <v>75.41</v>
      </c>
    </row>
    <row r="2961" spans="1:4">
      <c r="A2961" s="310" t="s">
        <v>866</v>
      </c>
      <c r="B2961" s="311" t="s">
        <v>867</v>
      </c>
      <c r="C2961" s="311" t="s">
        <v>5</v>
      </c>
      <c r="D2961" s="312">
        <v>236.1</v>
      </c>
    </row>
    <row r="2962" spans="1:4">
      <c r="A2962" s="310" t="s">
        <v>864</v>
      </c>
      <c r="B2962" s="311" t="s">
        <v>865</v>
      </c>
      <c r="C2962" s="311" t="s">
        <v>5</v>
      </c>
      <c r="D2962" s="312">
        <v>117.94</v>
      </c>
    </row>
    <row r="2963" spans="1:4">
      <c r="A2963" s="310" t="s">
        <v>868</v>
      </c>
      <c r="B2963" s="311" t="s">
        <v>869</v>
      </c>
      <c r="C2963" s="311" t="s">
        <v>5</v>
      </c>
      <c r="D2963" s="312">
        <v>2.5099999999999998</v>
      </c>
    </row>
    <row r="2964" spans="1:4">
      <c r="A2964" s="310" t="s">
        <v>872</v>
      </c>
      <c r="B2964" s="311" t="s">
        <v>873</v>
      </c>
      <c r="C2964" s="311" t="s">
        <v>5</v>
      </c>
      <c r="D2964" s="312">
        <v>308.57</v>
      </c>
    </row>
    <row r="2965" spans="1:4">
      <c r="A2965" s="310" t="s">
        <v>870</v>
      </c>
      <c r="B2965" s="311" t="s">
        <v>871</v>
      </c>
      <c r="C2965" s="311" t="s">
        <v>5</v>
      </c>
      <c r="D2965" s="312">
        <v>86.34</v>
      </c>
    </row>
    <row r="2966" spans="1:4">
      <c r="A2966" s="310" t="s">
        <v>876</v>
      </c>
      <c r="B2966" s="311" t="s">
        <v>877</v>
      </c>
      <c r="C2966" s="311" t="s">
        <v>5</v>
      </c>
      <c r="D2966" s="312">
        <v>352.09</v>
      </c>
    </row>
    <row r="2967" spans="1:4">
      <c r="A2967" s="310" t="s">
        <v>874</v>
      </c>
      <c r="B2967" s="311" t="s">
        <v>875</v>
      </c>
      <c r="C2967" s="311" t="s">
        <v>5</v>
      </c>
      <c r="D2967" s="312">
        <v>148.78</v>
      </c>
    </row>
    <row r="2968" spans="1:4">
      <c r="A2968" s="310" t="s">
        <v>880</v>
      </c>
      <c r="B2968" s="311" t="s">
        <v>881</v>
      </c>
      <c r="C2968" s="311" t="s">
        <v>5</v>
      </c>
      <c r="D2968" s="312">
        <v>818.5</v>
      </c>
    </row>
    <row r="2969" spans="1:4">
      <c r="A2969" s="310" t="s">
        <v>878</v>
      </c>
      <c r="B2969" s="311" t="s">
        <v>879</v>
      </c>
      <c r="C2969" s="311" t="s">
        <v>5</v>
      </c>
      <c r="D2969" s="312">
        <v>311.39</v>
      </c>
    </row>
    <row r="2970" spans="1:4">
      <c r="A2970" s="310" t="s">
        <v>884</v>
      </c>
      <c r="B2970" s="311" t="s">
        <v>885</v>
      </c>
      <c r="C2970" s="311" t="s">
        <v>5</v>
      </c>
      <c r="D2970" s="312">
        <v>22.73</v>
      </c>
    </row>
    <row r="2971" spans="1:4">
      <c r="A2971" s="310" t="s">
        <v>882</v>
      </c>
      <c r="B2971" s="311" t="s">
        <v>883</v>
      </c>
      <c r="C2971" s="311" t="s">
        <v>5</v>
      </c>
      <c r="D2971" s="312">
        <v>9.73</v>
      </c>
    </row>
    <row r="2972" spans="1:4">
      <c r="A2972" s="310" t="s">
        <v>888</v>
      </c>
      <c r="B2972" s="311" t="s">
        <v>889</v>
      </c>
      <c r="C2972" s="311" t="s">
        <v>5</v>
      </c>
      <c r="D2972" s="312">
        <v>940.53</v>
      </c>
    </row>
    <row r="2973" spans="1:4">
      <c r="A2973" s="310" t="s">
        <v>886</v>
      </c>
      <c r="B2973" s="311" t="s">
        <v>887</v>
      </c>
      <c r="C2973" s="311" t="s">
        <v>5</v>
      </c>
      <c r="D2973" s="312">
        <v>361.28</v>
      </c>
    </row>
    <row r="2974" spans="1:4">
      <c r="A2974" s="310" t="s">
        <v>892</v>
      </c>
      <c r="B2974" s="311" t="s">
        <v>893</v>
      </c>
      <c r="C2974" s="311" t="s">
        <v>5</v>
      </c>
      <c r="D2974" s="312">
        <v>1122.69</v>
      </c>
    </row>
    <row r="2975" spans="1:4">
      <c r="A2975" s="310" t="s">
        <v>890</v>
      </c>
      <c r="B2975" s="311" t="s">
        <v>891</v>
      </c>
      <c r="C2975" s="311" t="s">
        <v>5</v>
      </c>
      <c r="D2975" s="312">
        <v>424.44</v>
      </c>
    </row>
    <row r="2976" spans="1:4">
      <c r="A2976" s="310" t="s">
        <v>894</v>
      </c>
      <c r="B2976" s="311" t="s">
        <v>895</v>
      </c>
      <c r="C2976" s="311" t="s">
        <v>5</v>
      </c>
      <c r="D2976" s="312">
        <v>2.64</v>
      </c>
    </row>
    <row r="2977" spans="1:4">
      <c r="A2977" s="310" t="s">
        <v>896</v>
      </c>
      <c r="B2977" s="311" t="s">
        <v>897</v>
      </c>
      <c r="C2977" s="311" t="s">
        <v>5</v>
      </c>
      <c r="D2977" s="312">
        <v>3.32</v>
      </c>
    </row>
    <row r="2978" spans="1:4">
      <c r="A2978" s="310" t="s">
        <v>898</v>
      </c>
      <c r="B2978" s="311" t="s">
        <v>899</v>
      </c>
      <c r="C2978" s="311" t="s">
        <v>5</v>
      </c>
      <c r="D2978" s="312">
        <v>5.63</v>
      </c>
    </row>
    <row r="2979" spans="1:4">
      <c r="A2979" s="310" t="s">
        <v>900</v>
      </c>
      <c r="B2979" s="311" t="s">
        <v>901</v>
      </c>
      <c r="C2979" s="311" t="s">
        <v>5</v>
      </c>
      <c r="D2979" s="312">
        <v>6.79</v>
      </c>
    </row>
    <row r="2980" spans="1:4">
      <c r="A2980" s="310" t="s">
        <v>902</v>
      </c>
      <c r="B2980" s="311" t="s">
        <v>903</v>
      </c>
      <c r="C2980" s="311" t="s">
        <v>5</v>
      </c>
      <c r="D2980" s="312">
        <v>13.61</v>
      </c>
    </row>
    <row r="2981" spans="1:4">
      <c r="A2981" s="310" t="s">
        <v>904</v>
      </c>
      <c r="B2981" s="311" t="s">
        <v>905</v>
      </c>
      <c r="C2981" s="311" t="s">
        <v>5</v>
      </c>
      <c r="D2981" s="312">
        <v>25.55</v>
      </c>
    </row>
    <row r="2982" spans="1:4">
      <c r="A2982" s="310" t="s">
        <v>906</v>
      </c>
      <c r="B2982" s="311" t="s">
        <v>907</v>
      </c>
      <c r="C2982" s="311" t="s">
        <v>5</v>
      </c>
      <c r="D2982" s="312">
        <v>31.35</v>
      </c>
    </row>
    <row r="2983" spans="1:4">
      <c r="A2983" s="310" t="s">
        <v>908</v>
      </c>
      <c r="B2983" s="311" t="s">
        <v>909</v>
      </c>
      <c r="C2983" s="311" t="s">
        <v>5</v>
      </c>
      <c r="D2983" s="312">
        <v>36.08</v>
      </c>
    </row>
    <row r="2984" spans="1:4">
      <c r="A2984" s="310" t="s">
        <v>910</v>
      </c>
      <c r="B2984" s="311" t="s">
        <v>911</v>
      </c>
      <c r="C2984" s="311" t="s">
        <v>5</v>
      </c>
      <c r="D2984" s="312">
        <v>6.69</v>
      </c>
    </row>
    <row r="2985" spans="1:4">
      <c r="A2985" s="310" t="s">
        <v>912</v>
      </c>
      <c r="B2985" s="311" t="s">
        <v>913</v>
      </c>
      <c r="C2985" s="311" t="s">
        <v>5</v>
      </c>
      <c r="D2985" s="312">
        <v>8.99</v>
      </c>
    </row>
    <row r="2986" spans="1:4">
      <c r="A2986" s="310" t="s">
        <v>914</v>
      </c>
      <c r="B2986" s="311" t="s">
        <v>915</v>
      </c>
      <c r="C2986" s="311" t="s">
        <v>5</v>
      </c>
      <c r="D2986" s="312">
        <v>17.02</v>
      </c>
    </row>
    <row r="2987" spans="1:4">
      <c r="A2987" s="310" t="s">
        <v>916</v>
      </c>
      <c r="B2987" s="311" t="s">
        <v>917</v>
      </c>
      <c r="C2987" s="311" t="s">
        <v>5</v>
      </c>
      <c r="D2987" s="312">
        <v>54.15</v>
      </c>
    </row>
    <row r="2988" spans="1:4">
      <c r="A2988" s="310" t="s">
        <v>918</v>
      </c>
      <c r="B2988" s="311" t="s">
        <v>919</v>
      </c>
      <c r="C2988" s="311" t="s">
        <v>5</v>
      </c>
      <c r="D2988" s="312">
        <v>71.010000000000005</v>
      </c>
    </row>
    <row r="2989" spans="1:4">
      <c r="A2989" s="310" t="s">
        <v>920</v>
      </c>
      <c r="B2989" s="311" t="s">
        <v>921</v>
      </c>
      <c r="C2989" s="311" t="s">
        <v>5</v>
      </c>
      <c r="D2989" s="312">
        <v>5.03</v>
      </c>
    </row>
    <row r="2990" spans="1:4">
      <c r="A2990" s="310" t="s">
        <v>922</v>
      </c>
      <c r="B2990" s="311" t="s">
        <v>923</v>
      </c>
      <c r="C2990" s="311" t="s">
        <v>5</v>
      </c>
      <c r="D2990" s="312">
        <v>1.52</v>
      </c>
    </row>
    <row r="2991" spans="1:4">
      <c r="A2991" s="310" t="s">
        <v>924</v>
      </c>
      <c r="B2991" s="311" t="s">
        <v>925</v>
      </c>
      <c r="C2991" s="311" t="s">
        <v>5</v>
      </c>
      <c r="D2991" s="312">
        <v>3.05</v>
      </c>
    </row>
    <row r="2992" spans="1:4">
      <c r="A2992" s="310" t="s">
        <v>952</v>
      </c>
      <c r="B2992" s="311" t="s">
        <v>953</v>
      </c>
      <c r="C2992" s="311" t="s">
        <v>5</v>
      </c>
      <c r="D2992" s="312">
        <v>11.51</v>
      </c>
    </row>
    <row r="2993" spans="1:4">
      <c r="A2993" s="310" t="s">
        <v>954</v>
      </c>
      <c r="B2993" s="311" t="s">
        <v>955</v>
      </c>
      <c r="C2993" s="311" t="s">
        <v>5</v>
      </c>
      <c r="D2993" s="312">
        <v>39.71</v>
      </c>
    </row>
    <row r="2994" spans="1:4">
      <c r="A2994" s="310" t="s">
        <v>956</v>
      </c>
      <c r="B2994" s="311" t="s">
        <v>957</v>
      </c>
      <c r="C2994" s="311" t="s">
        <v>5</v>
      </c>
      <c r="D2994" s="312">
        <v>120.57</v>
      </c>
    </row>
    <row r="2995" spans="1:4">
      <c r="A2995" s="310" t="s">
        <v>25313</v>
      </c>
      <c r="B2995" s="311" t="s">
        <v>25314</v>
      </c>
      <c r="C2995" s="311" t="s">
        <v>5</v>
      </c>
      <c r="D2995" s="312">
        <v>0.7</v>
      </c>
    </row>
    <row r="2996" spans="1:4">
      <c r="A2996" s="310" t="s">
        <v>25315</v>
      </c>
      <c r="B2996" s="311" t="s">
        <v>25316</v>
      </c>
      <c r="C2996" s="311" t="s">
        <v>5</v>
      </c>
      <c r="D2996" s="312">
        <v>1.61</v>
      </c>
    </row>
    <row r="2997" spans="1:4">
      <c r="A2997" s="310" t="s">
        <v>961</v>
      </c>
      <c r="B2997" s="311" t="s">
        <v>962</v>
      </c>
      <c r="C2997" s="311" t="s">
        <v>5</v>
      </c>
      <c r="D2997" s="312">
        <v>0.52</v>
      </c>
    </row>
    <row r="2998" spans="1:4">
      <c r="A2998" s="310" t="s">
        <v>963</v>
      </c>
      <c r="B2998" s="311" t="s">
        <v>964</v>
      </c>
      <c r="C2998" s="311" t="s">
        <v>5</v>
      </c>
      <c r="D2998" s="312">
        <v>0.96</v>
      </c>
    </row>
    <row r="2999" spans="1:4">
      <c r="A2999" s="310" t="s">
        <v>965</v>
      </c>
      <c r="B2999" s="311" t="s">
        <v>966</v>
      </c>
      <c r="C2999" s="311" t="s">
        <v>5</v>
      </c>
      <c r="D2999" s="312">
        <v>1.56</v>
      </c>
    </row>
    <row r="3000" spans="1:4">
      <c r="A3000" s="310" t="s">
        <v>985</v>
      </c>
      <c r="B3000" s="311" t="s">
        <v>986</v>
      </c>
      <c r="C3000" s="311" t="s">
        <v>5</v>
      </c>
      <c r="D3000" s="312">
        <v>39.14</v>
      </c>
    </row>
    <row r="3001" spans="1:4">
      <c r="A3001" s="310" t="s">
        <v>987</v>
      </c>
      <c r="B3001" s="311" t="s">
        <v>988</v>
      </c>
      <c r="C3001" s="311" t="s">
        <v>5</v>
      </c>
      <c r="D3001" s="312">
        <v>45</v>
      </c>
    </row>
    <row r="3002" spans="1:4">
      <c r="A3002" s="310" t="s">
        <v>989</v>
      </c>
      <c r="B3002" s="311" t="s">
        <v>990</v>
      </c>
      <c r="C3002" s="311" t="s">
        <v>5</v>
      </c>
      <c r="D3002" s="312">
        <v>45.37</v>
      </c>
    </row>
    <row r="3003" spans="1:4">
      <c r="A3003" s="310" t="s">
        <v>991</v>
      </c>
      <c r="B3003" s="311" t="s">
        <v>992</v>
      </c>
      <c r="C3003" s="311" t="s">
        <v>5</v>
      </c>
      <c r="D3003" s="312">
        <v>117.34</v>
      </c>
    </row>
    <row r="3004" spans="1:4">
      <c r="A3004" s="310" t="s">
        <v>993</v>
      </c>
      <c r="B3004" s="311" t="s">
        <v>994</v>
      </c>
      <c r="C3004" s="311" t="s">
        <v>5</v>
      </c>
      <c r="D3004" s="312">
        <v>67.680000000000007</v>
      </c>
    </row>
    <row r="3005" spans="1:4">
      <c r="A3005" s="310" t="s">
        <v>995</v>
      </c>
      <c r="B3005" s="311" t="s">
        <v>25317</v>
      </c>
      <c r="C3005" s="311" t="s">
        <v>5</v>
      </c>
      <c r="D3005" s="312">
        <v>150</v>
      </c>
    </row>
    <row r="3006" spans="1:4">
      <c r="A3006" s="310" t="s">
        <v>996</v>
      </c>
      <c r="B3006" s="311" t="s">
        <v>997</v>
      </c>
      <c r="C3006" s="311" t="s">
        <v>5</v>
      </c>
      <c r="D3006" s="312">
        <v>301.58999999999997</v>
      </c>
    </row>
    <row r="3007" spans="1:4">
      <c r="A3007" s="310" t="s">
        <v>998</v>
      </c>
      <c r="B3007" s="311" t="s">
        <v>999</v>
      </c>
      <c r="C3007" s="311" t="s">
        <v>5</v>
      </c>
      <c r="D3007" s="312">
        <v>418.95</v>
      </c>
    </row>
    <row r="3008" spans="1:4">
      <c r="A3008" s="310" t="s">
        <v>1000</v>
      </c>
      <c r="B3008" s="311" t="s">
        <v>1001</v>
      </c>
      <c r="C3008" s="311" t="s">
        <v>5</v>
      </c>
      <c r="D3008" s="312">
        <v>539.30999999999995</v>
      </c>
    </row>
    <row r="3009" spans="1:4">
      <c r="A3009" s="310" t="s">
        <v>1002</v>
      </c>
      <c r="B3009" s="311" t="s">
        <v>1003</v>
      </c>
      <c r="C3009" s="311" t="s">
        <v>5</v>
      </c>
      <c r="D3009" s="312">
        <v>529.73</v>
      </c>
    </row>
    <row r="3010" spans="1:4">
      <c r="A3010" s="310" t="s">
        <v>1004</v>
      </c>
      <c r="B3010" s="311" t="s">
        <v>25318</v>
      </c>
      <c r="C3010" s="311" t="s">
        <v>5</v>
      </c>
      <c r="D3010" s="312">
        <v>558.51</v>
      </c>
    </row>
    <row r="3011" spans="1:4">
      <c r="A3011" s="310" t="s">
        <v>1005</v>
      </c>
      <c r="B3011" s="311" t="s">
        <v>25319</v>
      </c>
      <c r="C3011" s="311" t="s">
        <v>5</v>
      </c>
      <c r="D3011" s="312">
        <v>873.59</v>
      </c>
    </row>
    <row r="3012" spans="1:4">
      <c r="A3012" s="310" t="s">
        <v>25320</v>
      </c>
      <c r="B3012" s="311" t="s">
        <v>25321</v>
      </c>
      <c r="C3012" s="311" t="s">
        <v>5</v>
      </c>
      <c r="D3012" s="312">
        <v>22.9</v>
      </c>
    </row>
    <row r="3013" spans="1:4">
      <c r="A3013" s="310" t="s">
        <v>25322</v>
      </c>
      <c r="B3013" s="311" t="s">
        <v>25323</v>
      </c>
      <c r="C3013" s="311" t="s">
        <v>5</v>
      </c>
      <c r="D3013" s="312">
        <v>3576.58</v>
      </c>
    </row>
    <row r="3014" spans="1:4">
      <c r="A3014" s="310" t="s">
        <v>25324</v>
      </c>
      <c r="B3014" s="311" t="s">
        <v>25325</v>
      </c>
      <c r="C3014" s="311" t="s">
        <v>5</v>
      </c>
      <c r="D3014" s="312">
        <v>3755.41</v>
      </c>
    </row>
    <row r="3015" spans="1:4">
      <c r="A3015" s="310" t="s">
        <v>25326</v>
      </c>
      <c r="B3015" s="311" t="s">
        <v>25327</v>
      </c>
      <c r="C3015" s="311" t="s">
        <v>5</v>
      </c>
      <c r="D3015" s="312">
        <v>844.88</v>
      </c>
    </row>
    <row r="3016" spans="1:4">
      <c r="A3016" s="310" t="s">
        <v>25328</v>
      </c>
      <c r="B3016" s="311" t="s">
        <v>25329</v>
      </c>
      <c r="C3016" s="311" t="s">
        <v>5</v>
      </c>
      <c r="D3016" s="312">
        <v>575.29999999999995</v>
      </c>
    </row>
    <row r="3017" spans="1:4">
      <c r="A3017" s="310" t="s">
        <v>1099</v>
      </c>
      <c r="B3017" s="311" t="s">
        <v>25330</v>
      </c>
      <c r="C3017" s="311" t="s">
        <v>279</v>
      </c>
      <c r="D3017" s="312">
        <v>1060.99</v>
      </c>
    </row>
    <row r="3018" spans="1:4">
      <c r="A3018" s="310" t="s">
        <v>1112</v>
      </c>
      <c r="B3018" s="311" t="s">
        <v>1113</v>
      </c>
      <c r="C3018" s="311" t="s">
        <v>278</v>
      </c>
      <c r="D3018" s="312">
        <v>2.54</v>
      </c>
    </row>
    <row r="3019" spans="1:4">
      <c r="A3019" s="310" t="s">
        <v>1132</v>
      </c>
      <c r="B3019" s="311" t="s">
        <v>1133</v>
      </c>
      <c r="C3019" s="311" t="s">
        <v>5</v>
      </c>
      <c r="D3019" s="312">
        <v>20.91</v>
      </c>
    </row>
    <row r="3020" spans="1:4">
      <c r="A3020" s="310" t="s">
        <v>1148</v>
      </c>
      <c r="B3020" s="311" t="s">
        <v>1149</v>
      </c>
      <c r="C3020" s="311" t="s">
        <v>5</v>
      </c>
      <c r="D3020" s="312">
        <v>56.26</v>
      </c>
    </row>
    <row r="3021" spans="1:4">
      <c r="A3021" s="310" t="s">
        <v>1146</v>
      </c>
      <c r="B3021" s="311" t="s">
        <v>1147</v>
      </c>
      <c r="C3021" s="311" t="s">
        <v>5</v>
      </c>
      <c r="D3021" s="312">
        <v>35.22</v>
      </c>
    </row>
    <row r="3022" spans="1:4">
      <c r="A3022" s="310" t="s">
        <v>1152</v>
      </c>
      <c r="B3022" s="311" t="s">
        <v>1153</v>
      </c>
      <c r="C3022" s="311" t="s">
        <v>5</v>
      </c>
      <c r="D3022" s="312">
        <v>2483.5100000000002</v>
      </c>
    </row>
    <row r="3023" spans="1:4">
      <c r="A3023" s="310" t="s">
        <v>1150</v>
      </c>
      <c r="B3023" s="311" t="s">
        <v>1151</v>
      </c>
      <c r="C3023" s="311" t="s">
        <v>5</v>
      </c>
      <c r="D3023" s="312">
        <v>1202.47</v>
      </c>
    </row>
    <row r="3024" spans="1:4">
      <c r="A3024" s="310" t="s">
        <v>1156</v>
      </c>
      <c r="B3024" s="311" t="s">
        <v>1157</v>
      </c>
      <c r="C3024" s="311" t="s">
        <v>5</v>
      </c>
      <c r="D3024" s="312">
        <v>2762.02</v>
      </c>
    </row>
    <row r="3025" spans="1:4">
      <c r="A3025" s="310" t="s">
        <v>1154</v>
      </c>
      <c r="B3025" s="311" t="s">
        <v>1155</v>
      </c>
      <c r="C3025" s="311" t="s">
        <v>5</v>
      </c>
      <c r="D3025" s="312">
        <v>1404.8</v>
      </c>
    </row>
    <row r="3026" spans="1:4">
      <c r="A3026" s="310" t="s">
        <v>1160</v>
      </c>
      <c r="B3026" s="311" t="s">
        <v>1161</v>
      </c>
      <c r="C3026" s="311" t="s">
        <v>5</v>
      </c>
      <c r="D3026" s="312">
        <v>113.53</v>
      </c>
    </row>
    <row r="3027" spans="1:4">
      <c r="A3027" s="310" t="s">
        <v>1158</v>
      </c>
      <c r="B3027" s="311" t="s">
        <v>1159</v>
      </c>
      <c r="C3027" s="311" t="s">
        <v>5</v>
      </c>
      <c r="D3027" s="312">
        <v>43.22</v>
      </c>
    </row>
    <row r="3028" spans="1:4">
      <c r="A3028" s="310" t="s">
        <v>1164</v>
      </c>
      <c r="B3028" s="311" t="s">
        <v>1165</v>
      </c>
      <c r="C3028" s="311" t="s">
        <v>5</v>
      </c>
      <c r="D3028" s="312">
        <v>136.26</v>
      </c>
    </row>
    <row r="3029" spans="1:4">
      <c r="A3029" s="310" t="s">
        <v>1162</v>
      </c>
      <c r="B3029" s="311" t="s">
        <v>1163</v>
      </c>
      <c r="C3029" s="311" t="s">
        <v>5</v>
      </c>
      <c r="D3029" s="312">
        <v>59.3</v>
      </c>
    </row>
    <row r="3030" spans="1:4">
      <c r="A3030" s="310" t="s">
        <v>1168</v>
      </c>
      <c r="B3030" s="311" t="s">
        <v>1169</v>
      </c>
      <c r="C3030" s="311" t="s">
        <v>5</v>
      </c>
      <c r="D3030" s="312">
        <v>157.63999999999999</v>
      </c>
    </row>
    <row r="3031" spans="1:4">
      <c r="A3031" s="310" t="s">
        <v>1166</v>
      </c>
      <c r="B3031" s="311" t="s">
        <v>1167</v>
      </c>
      <c r="C3031" s="311" t="s">
        <v>5</v>
      </c>
      <c r="D3031" s="312">
        <v>107.25</v>
      </c>
    </row>
    <row r="3032" spans="1:4">
      <c r="A3032" s="310" t="s">
        <v>1172</v>
      </c>
      <c r="B3032" s="311" t="s">
        <v>1173</v>
      </c>
      <c r="C3032" s="311" t="s">
        <v>5</v>
      </c>
      <c r="D3032" s="312">
        <v>160.35</v>
      </c>
    </row>
    <row r="3033" spans="1:4">
      <c r="A3033" s="310" t="s">
        <v>1170</v>
      </c>
      <c r="B3033" s="311" t="s">
        <v>1171</v>
      </c>
      <c r="C3033" s="311" t="s">
        <v>5</v>
      </c>
      <c r="D3033" s="312">
        <v>134.47</v>
      </c>
    </row>
    <row r="3034" spans="1:4">
      <c r="A3034" s="310" t="s">
        <v>1176</v>
      </c>
      <c r="B3034" s="311" t="s">
        <v>1177</v>
      </c>
      <c r="C3034" s="311" t="s">
        <v>5</v>
      </c>
      <c r="D3034" s="312">
        <v>197.35</v>
      </c>
    </row>
    <row r="3035" spans="1:4">
      <c r="A3035" s="310" t="s">
        <v>1174</v>
      </c>
      <c r="B3035" s="311" t="s">
        <v>1175</v>
      </c>
      <c r="C3035" s="311" t="s">
        <v>5</v>
      </c>
      <c r="D3035" s="312">
        <v>143.72</v>
      </c>
    </row>
    <row r="3036" spans="1:4">
      <c r="A3036" s="310" t="s">
        <v>1180</v>
      </c>
      <c r="B3036" s="311" t="s">
        <v>1181</v>
      </c>
      <c r="C3036" s="311" t="s">
        <v>5</v>
      </c>
      <c r="D3036" s="312">
        <v>278.56</v>
      </c>
    </row>
    <row r="3037" spans="1:4">
      <c r="A3037" s="310" t="s">
        <v>1178</v>
      </c>
      <c r="B3037" s="311" t="s">
        <v>1179</v>
      </c>
      <c r="C3037" s="311" t="s">
        <v>5</v>
      </c>
      <c r="D3037" s="312">
        <v>148.85</v>
      </c>
    </row>
    <row r="3038" spans="1:4">
      <c r="A3038" s="310" t="s">
        <v>25331</v>
      </c>
      <c r="B3038" s="311" t="s">
        <v>25332</v>
      </c>
      <c r="C3038" s="311" t="s">
        <v>5</v>
      </c>
      <c r="D3038" s="312">
        <v>54.67</v>
      </c>
    </row>
    <row r="3039" spans="1:4">
      <c r="A3039" s="310" t="s">
        <v>1184</v>
      </c>
      <c r="B3039" s="311" t="s">
        <v>1185</v>
      </c>
      <c r="C3039" s="311" t="s">
        <v>5</v>
      </c>
      <c r="D3039" s="312">
        <v>308.68</v>
      </c>
    </row>
    <row r="3040" spans="1:4">
      <c r="A3040" s="310" t="s">
        <v>1182</v>
      </c>
      <c r="B3040" s="311" t="s">
        <v>1183</v>
      </c>
      <c r="C3040" s="311" t="s">
        <v>5</v>
      </c>
      <c r="D3040" s="312">
        <v>146.69</v>
      </c>
    </row>
    <row r="3041" spans="1:4">
      <c r="A3041" s="310" t="s">
        <v>1188</v>
      </c>
      <c r="B3041" s="311" t="s">
        <v>1189</v>
      </c>
      <c r="C3041" s="311" t="s">
        <v>5</v>
      </c>
      <c r="D3041" s="312">
        <v>21.31</v>
      </c>
    </row>
    <row r="3042" spans="1:4">
      <c r="A3042" s="310" t="s">
        <v>1186</v>
      </c>
      <c r="B3042" s="311" t="s">
        <v>1187</v>
      </c>
      <c r="C3042" s="311" t="s">
        <v>5</v>
      </c>
      <c r="D3042" s="312">
        <v>19.059999999999999</v>
      </c>
    </row>
    <row r="3043" spans="1:4">
      <c r="A3043" s="310" t="s">
        <v>1192</v>
      </c>
      <c r="B3043" s="311" t="s">
        <v>1193</v>
      </c>
      <c r="C3043" s="311" t="s">
        <v>5</v>
      </c>
      <c r="D3043" s="312">
        <v>350.55</v>
      </c>
    </row>
    <row r="3044" spans="1:4">
      <c r="A3044" s="310" t="s">
        <v>1190</v>
      </c>
      <c r="B3044" s="311" t="s">
        <v>1191</v>
      </c>
      <c r="C3044" s="311" t="s">
        <v>5</v>
      </c>
      <c r="D3044" s="312">
        <v>303.95</v>
      </c>
    </row>
    <row r="3045" spans="1:4">
      <c r="A3045" s="310" t="s">
        <v>1196</v>
      </c>
      <c r="B3045" s="311" t="s">
        <v>1197</v>
      </c>
      <c r="C3045" s="311" t="s">
        <v>5</v>
      </c>
      <c r="D3045" s="312">
        <v>999.09</v>
      </c>
    </row>
    <row r="3046" spans="1:4">
      <c r="A3046" s="310" t="s">
        <v>1194</v>
      </c>
      <c r="B3046" s="311" t="s">
        <v>1195</v>
      </c>
      <c r="C3046" s="311" t="s">
        <v>5</v>
      </c>
      <c r="D3046" s="312">
        <v>734.08</v>
      </c>
    </row>
    <row r="3047" spans="1:4">
      <c r="A3047" s="310" t="s">
        <v>1200</v>
      </c>
      <c r="B3047" s="311" t="s">
        <v>1201</v>
      </c>
      <c r="C3047" s="311" t="s">
        <v>5</v>
      </c>
      <c r="D3047" s="312">
        <v>933.98</v>
      </c>
    </row>
    <row r="3048" spans="1:4">
      <c r="A3048" s="310" t="s">
        <v>1198</v>
      </c>
      <c r="B3048" s="311" t="s">
        <v>1199</v>
      </c>
      <c r="C3048" s="311" t="s">
        <v>5</v>
      </c>
      <c r="D3048" s="312">
        <v>1055.73</v>
      </c>
    </row>
    <row r="3049" spans="1:4">
      <c r="A3049" s="310" t="s">
        <v>1204</v>
      </c>
      <c r="B3049" s="311" t="s">
        <v>1205</v>
      </c>
      <c r="C3049" s="311" t="s">
        <v>5</v>
      </c>
      <c r="D3049" s="312">
        <v>21.05</v>
      </c>
    </row>
    <row r="3050" spans="1:4">
      <c r="A3050" s="310" t="s">
        <v>1202</v>
      </c>
      <c r="B3050" s="311" t="s">
        <v>1203</v>
      </c>
      <c r="C3050" s="311" t="s">
        <v>5</v>
      </c>
      <c r="D3050" s="312">
        <v>25.02</v>
      </c>
    </row>
    <row r="3051" spans="1:4">
      <c r="A3051" s="310" t="s">
        <v>1208</v>
      </c>
      <c r="B3051" s="311" t="s">
        <v>1209</v>
      </c>
      <c r="C3051" s="311" t="s">
        <v>5</v>
      </c>
      <c r="D3051" s="312">
        <v>29.69</v>
      </c>
    </row>
    <row r="3052" spans="1:4">
      <c r="A3052" s="310" t="s">
        <v>1206</v>
      </c>
      <c r="B3052" s="311" t="s">
        <v>1207</v>
      </c>
      <c r="C3052" s="311" t="s">
        <v>5</v>
      </c>
      <c r="D3052" s="312">
        <v>25.02</v>
      </c>
    </row>
    <row r="3053" spans="1:4">
      <c r="A3053" s="310" t="s">
        <v>1212</v>
      </c>
      <c r="B3053" s="311" t="s">
        <v>1213</v>
      </c>
      <c r="C3053" s="311" t="s">
        <v>5</v>
      </c>
      <c r="D3053" s="312">
        <v>1115.9000000000001</v>
      </c>
    </row>
    <row r="3054" spans="1:4">
      <c r="A3054" s="310" t="s">
        <v>1210</v>
      </c>
      <c r="B3054" s="311" t="s">
        <v>1211</v>
      </c>
      <c r="C3054" s="311" t="s">
        <v>5</v>
      </c>
      <c r="D3054" s="312">
        <v>918.14</v>
      </c>
    </row>
    <row r="3055" spans="1:4">
      <c r="A3055" s="310" t="s">
        <v>1216</v>
      </c>
      <c r="B3055" s="311" t="s">
        <v>1217</v>
      </c>
      <c r="C3055" s="311" t="s">
        <v>5</v>
      </c>
      <c r="D3055" s="312">
        <v>1236.7</v>
      </c>
    </row>
    <row r="3056" spans="1:4">
      <c r="A3056" s="310" t="s">
        <v>1214</v>
      </c>
      <c r="B3056" s="311" t="s">
        <v>1215</v>
      </c>
      <c r="C3056" s="311" t="s">
        <v>5</v>
      </c>
      <c r="D3056" s="312">
        <v>1088.93</v>
      </c>
    </row>
    <row r="3057" spans="1:4">
      <c r="A3057" s="310" t="s">
        <v>25333</v>
      </c>
      <c r="B3057" s="311" t="s">
        <v>25334</v>
      </c>
      <c r="C3057" s="311" t="s">
        <v>5</v>
      </c>
      <c r="D3057" s="312">
        <v>275.48</v>
      </c>
    </row>
    <row r="3058" spans="1:4">
      <c r="A3058" s="310" t="s">
        <v>1218</v>
      </c>
      <c r="B3058" s="311" t="s">
        <v>1219</v>
      </c>
      <c r="C3058" s="311" t="s">
        <v>5</v>
      </c>
      <c r="D3058" s="312">
        <v>0.67</v>
      </c>
    </row>
    <row r="3059" spans="1:4">
      <c r="A3059" s="310" t="s">
        <v>25335</v>
      </c>
      <c r="B3059" s="311" t="s">
        <v>25336</v>
      </c>
      <c r="C3059" s="311" t="s">
        <v>5</v>
      </c>
      <c r="D3059" s="312">
        <v>0.08</v>
      </c>
    </row>
    <row r="3060" spans="1:4">
      <c r="A3060" s="310" t="s">
        <v>25337</v>
      </c>
      <c r="B3060" s="311" t="s">
        <v>25338</v>
      </c>
      <c r="C3060" s="311" t="s">
        <v>5</v>
      </c>
      <c r="D3060" s="312">
        <v>0.06</v>
      </c>
    </row>
    <row r="3061" spans="1:4">
      <c r="A3061" s="310" t="s">
        <v>1250</v>
      </c>
      <c r="B3061" s="311" t="s">
        <v>1251</v>
      </c>
      <c r="C3061" s="311" t="s">
        <v>5</v>
      </c>
      <c r="D3061" s="312">
        <v>0.79</v>
      </c>
    </row>
    <row r="3062" spans="1:4">
      <c r="A3062" s="310" t="s">
        <v>1254</v>
      </c>
      <c r="B3062" s="311" t="s">
        <v>1255</v>
      </c>
      <c r="C3062" s="311" t="s">
        <v>5</v>
      </c>
      <c r="D3062" s="312">
        <v>0.55000000000000004</v>
      </c>
    </row>
    <row r="3063" spans="1:4">
      <c r="A3063" s="310" t="s">
        <v>1263</v>
      </c>
      <c r="B3063" s="311" t="s">
        <v>1264</v>
      </c>
      <c r="C3063" s="311" t="s">
        <v>278</v>
      </c>
      <c r="D3063" s="312">
        <v>4.92</v>
      </c>
    </row>
    <row r="3064" spans="1:4">
      <c r="A3064" s="310" t="s">
        <v>25339</v>
      </c>
      <c r="B3064" s="311" t="s">
        <v>25340</v>
      </c>
      <c r="C3064" s="311" t="s">
        <v>5</v>
      </c>
      <c r="D3064" s="312">
        <v>12.85</v>
      </c>
    </row>
    <row r="3065" spans="1:4">
      <c r="A3065" s="310" t="s">
        <v>25341</v>
      </c>
      <c r="B3065" s="311" t="s">
        <v>25342</v>
      </c>
      <c r="C3065" s="311" t="s">
        <v>5</v>
      </c>
      <c r="D3065" s="312">
        <v>1294.6500000000001</v>
      </c>
    </row>
    <row r="3066" spans="1:4">
      <c r="A3066" s="310" t="s">
        <v>25343</v>
      </c>
      <c r="B3066" s="311" t="s">
        <v>25344</v>
      </c>
      <c r="C3066" s="311" t="s">
        <v>5</v>
      </c>
      <c r="D3066" s="312">
        <v>2477.9</v>
      </c>
    </row>
    <row r="3067" spans="1:4">
      <c r="A3067" s="310" t="s">
        <v>25345</v>
      </c>
      <c r="B3067" s="311" t="s">
        <v>25346</v>
      </c>
      <c r="C3067" s="311" t="s">
        <v>5</v>
      </c>
      <c r="D3067" s="312">
        <v>2477.9</v>
      </c>
    </row>
    <row r="3068" spans="1:4">
      <c r="A3068" s="310" t="s">
        <v>25347</v>
      </c>
      <c r="B3068" s="311" t="s">
        <v>25348</v>
      </c>
      <c r="C3068" s="311" t="s">
        <v>5</v>
      </c>
      <c r="D3068" s="312">
        <v>4079.25</v>
      </c>
    </row>
    <row r="3069" spans="1:4">
      <c r="A3069" s="310" t="s">
        <v>25349</v>
      </c>
      <c r="B3069" s="311" t="s">
        <v>25350</v>
      </c>
      <c r="C3069" s="311" t="s">
        <v>5</v>
      </c>
      <c r="D3069" s="312">
        <v>14967</v>
      </c>
    </row>
    <row r="3070" spans="1:4">
      <c r="A3070" s="310" t="s">
        <v>25351</v>
      </c>
      <c r="B3070" s="311" t="s">
        <v>25352</v>
      </c>
      <c r="C3070" s="311" t="s">
        <v>5</v>
      </c>
      <c r="D3070" s="312">
        <v>6175.97</v>
      </c>
    </row>
    <row r="3071" spans="1:4">
      <c r="A3071" s="310" t="s">
        <v>1340</v>
      </c>
      <c r="B3071" s="311" t="s">
        <v>1341</v>
      </c>
      <c r="C3071" s="311" t="s">
        <v>5</v>
      </c>
      <c r="D3071" s="312">
        <v>58.83</v>
      </c>
    </row>
    <row r="3072" spans="1:4">
      <c r="A3072" s="310" t="s">
        <v>25353</v>
      </c>
      <c r="B3072" s="311" t="s">
        <v>25354</v>
      </c>
      <c r="C3072" s="311" t="s">
        <v>5</v>
      </c>
      <c r="D3072" s="312">
        <v>59.13</v>
      </c>
    </row>
    <row r="3073" spans="1:4">
      <c r="A3073" s="310" t="s">
        <v>25355</v>
      </c>
      <c r="B3073" s="311" t="s">
        <v>25356</v>
      </c>
      <c r="C3073" s="311" t="s">
        <v>5</v>
      </c>
      <c r="D3073" s="312">
        <v>359.89</v>
      </c>
    </row>
    <row r="3074" spans="1:4">
      <c r="A3074" s="310" t="s">
        <v>1494</v>
      </c>
      <c r="B3074" s="311" t="s">
        <v>1495</v>
      </c>
      <c r="C3074" s="311" t="s">
        <v>5</v>
      </c>
      <c r="D3074" s="312">
        <v>6.08</v>
      </c>
    </row>
    <row r="3075" spans="1:4" ht="22.5">
      <c r="A3075" s="310" t="s">
        <v>1578</v>
      </c>
      <c r="B3075" s="311" t="s">
        <v>1579</v>
      </c>
      <c r="C3075" s="311" t="s">
        <v>5</v>
      </c>
      <c r="D3075" s="312">
        <v>9758.19</v>
      </c>
    </row>
    <row r="3076" spans="1:4" ht="22.5">
      <c r="A3076" s="310" t="s">
        <v>1580</v>
      </c>
      <c r="B3076" s="311" t="s">
        <v>1581</v>
      </c>
      <c r="C3076" s="311" t="s">
        <v>5</v>
      </c>
      <c r="D3076" s="312">
        <v>14452.34</v>
      </c>
    </row>
    <row r="3077" spans="1:4" ht="22.5">
      <c r="A3077" s="310" t="s">
        <v>1582</v>
      </c>
      <c r="B3077" s="311" t="s">
        <v>1583</v>
      </c>
      <c r="C3077" s="311" t="s">
        <v>5</v>
      </c>
      <c r="D3077" s="312">
        <v>15657.2</v>
      </c>
    </row>
    <row r="3078" spans="1:4">
      <c r="A3078" s="310" t="s">
        <v>25357</v>
      </c>
      <c r="B3078" s="311" t="s">
        <v>25358</v>
      </c>
      <c r="C3078" s="311" t="s">
        <v>5</v>
      </c>
      <c r="D3078" s="312">
        <v>2.84</v>
      </c>
    </row>
    <row r="3079" spans="1:4">
      <c r="A3079" s="310" t="s">
        <v>25359</v>
      </c>
      <c r="B3079" s="311" t="s">
        <v>25360</v>
      </c>
      <c r="C3079" s="311" t="s">
        <v>5</v>
      </c>
      <c r="D3079" s="312">
        <v>2.99</v>
      </c>
    </row>
    <row r="3080" spans="1:4">
      <c r="A3080" s="310" t="s">
        <v>25361</v>
      </c>
      <c r="B3080" s="311" t="s">
        <v>25362</v>
      </c>
      <c r="C3080" s="311" t="s">
        <v>5</v>
      </c>
      <c r="D3080" s="312">
        <v>28.27</v>
      </c>
    </row>
    <row r="3081" spans="1:4">
      <c r="A3081" s="310" t="s">
        <v>25363</v>
      </c>
      <c r="B3081" s="311" t="s">
        <v>25364</v>
      </c>
      <c r="C3081" s="311" t="s">
        <v>5</v>
      </c>
      <c r="D3081" s="312">
        <v>6.3</v>
      </c>
    </row>
    <row r="3082" spans="1:4">
      <c r="A3082" s="310" t="s">
        <v>25365</v>
      </c>
      <c r="B3082" s="311" t="s">
        <v>25366</v>
      </c>
      <c r="C3082" s="311" t="s">
        <v>5</v>
      </c>
      <c r="D3082" s="312">
        <v>7.29</v>
      </c>
    </row>
    <row r="3083" spans="1:4">
      <c r="A3083" s="310" t="s">
        <v>1586</v>
      </c>
      <c r="B3083" s="311" t="s">
        <v>1587</v>
      </c>
      <c r="C3083" s="311" t="s">
        <v>278</v>
      </c>
      <c r="D3083" s="312">
        <v>3.23</v>
      </c>
    </row>
    <row r="3084" spans="1:4">
      <c r="A3084" s="310" t="s">
        <v>25367</v>
      </c>
      <c r="B3084" s="311" t="s">
        <v>25368</v>
      </c>
      <c r="C3084" s="311" t="s">
        <v>5</v>
      </c>
      <c r="D3084" s="312">
        <v>12.9</v>
      </c>
    </row>
    <row r="3085" spans="1:4">
      <c r="A3085" s="310" t="s">
        <v>25369</v>
      </c>
      <c r="B3085" s="311" t="s">
        <v>25370</v>
      </c>
      <c r="C3085" s="311" t="s">
        <v>5</v>
      </c>
      <c r="D3085" s="312">
        <v>12.9</v>
      </c>
    </row>
    <row r="3086" spans="1:4">
      <c r="A3086" s="310" t="s">
        <v>25371</v>
      </c>
      <c r="B3086" s="311" t="s">
        <v>25372</v>
      </c>
      <c r="C3086" s="311" t="s">
        <v>5</v>
      </c>
      <c r="D3086" s="312">
        <v>61.71</v>
      </c>
    </row>
    <row r="3087" spans="1:4">
      <c r="A3087" s="310" t="s">
        <v>1594</v>
      </c>
      <c r="B3087" s="311" t="s">
        <v>1595</v>
      </c>
      <c r="C3087" s="311" t="s">
        <v>5</v>
      </c>
      <c r="D3087" s="312">
        <v>5.43</v>
      </c>
    </row>
    <row r="3088" spans="1:4">
      <c r="A3088" s="310" t="s">
        <v>1598</v>
      </c>
      <c r="B3088" s="311" t="s">
        <v>1599</v>
      </c>
      <c r="C3088" s="311" t="s">
        <v>5</v>
      </c>
      <c r="D3088" s="312">
        <v>2.58</v>
      </c>
    </row>
    <row r="3089" spans="1:4">
      <c r="A3089" s="310" t="s">
        <v>1602</v>
      </c>
      <c r="B3089" s="311" t="s">
        <v>1603</v>
      </c>
      <c r="C3089" s="311" t="s">
        <v>5</v>
      </c>
      <c r="D3089" s="312">
        <v>2.31</v>
      </c>
    </row>
    <row r="3090" spans="1:4">
      <c r="A3090" s="310" t="s">
        <v>25373</v>
      </c>
      <c r="B3090" s="311" t="s">
        <v>25374</v>
      </c>
      <c r="C3090" s="311" t="s">
        <v>5</v>
      </c>
      <c r="D3090" s="312">
        <v>29.21</v>
      </c>
    </row>
    <row r="3091" spans="1:4">
      <c r="A3091" s="310" t="s">
        <v>1631</v>
      </c>
      <c r="B3091" s="311" t="s">
        <v>1632</v>
      </c>
      <c r="C3091" s="311" t="s">
        <v>5</v>
      </c>
      <c r="D3091" s="312">
        <v>0.86</v>
      </c>
    </row>
    <row r="3092" spans="1:4">
      <c r="A3092" s="310" t="s">
        <v>25375</v>
      </c>
      <c r="B3092" s="311" t="s">
        <v>25376</v>
      </c>
      <c r="C3092" s="311" t="s">
        <v>5</v>
      </c>
      <c r="D3092" s="312">
        <v>282.11</v>
      </c>
    </row>
    <row r="3093" spans="1:4">
      <c r="A3093" s="310" t="s">
        <v>25377</v>
      </c>
      <c r="B3093" s="311" t="s">
        <v>25378</v>
      </c>
      <c r="C3093" s="311" t="s">
        <v>5</v>
      </c>
      <c r="D3093" s="312">
        <v>3.38</v>
      </c>
    </row>
    <row r="3094" spans="1:4">
      <c r="A3094" s="310" t="s">
        <v>25379</v>
      </c>
      <c r="B3094" s="311" t="s">
        <v>25380</v>
      </c>
      <c r="C3094" s="311" t="s">
        <v>5</v>
      </c>
      <c r="D3094" s="312">
        <v>3.42</v>
      </c>
    </row>
    <row r="3095" spans="1:4">
      <c r="A3095" s="310" t="s">
        <v>25381</v>
      </c>
      <c r="B3095" s="311" t="s">
        <v>25382</v>
      </c>
      <c r="C3095" s="311" t="s">
        <v>5</v>
      </c>
      <c r="D3095" s="312">
        <v>0.99</v>
      </c>
    </row>
    <row r="3096" spans="1:4">
      <c r="A3096" s="310" t="s">
        <v>25383</v>
      </c>
      <c r="B3096" s="311" t="s">
        <v>25384</v>
      </c>
      <c r="C3096" s="311" t="s">
        <v>5</v>
      </c>
      <c r="D3096" s="312">
        <v>0.56000000000000005</v>
      </c>
    </row>
    <row r="3097" spans="1:4">
      <c r="A3097" s="310" t="s">
        <v>1498</v>
      </c>
      <c r="B3097" s="311" t="s">
        <v>1499</v>
      </c>
      <c r="C3097" s="311" t="s">
        <v>5</v>
      </c>
      <c r="D3097" s="312">
        <v>253.89</v>
      </c>
    </row>
    <row r="3098" spans="1:4">
      <c r="A3098" s="310" t="s">
        <v>1500</v>
      </c>
      <c r="B3098" s="311" t="s">
        <v>1501</v>
      </c>
      <c r="C3098" s="311" t="s">
        <v>5</v>
      </c>
      <c r="D3098" s="312">
        <v>35.270000000000003</v>
      </c>
    </row>
    <row r="3099" spans="1:4">
      <c r="A3099" s="310" t="s">
        <v>1727</v>
      </c>
      <c r="B3099" s="311" t="s">
        <v>1728</v>
      </c>
      <c r="C3099" s="311" t="s">
        <v>40</v>
      </c>
      <c r="D3099" s="312">
        <v>18.079999999999998</v>
      </c>
    </row>
    <row r="3100" spans="1:4">
      <c r="A3100" s="310" t="s">
        <v>1729</v>
      </c>
      <c r="B3100" s="311" t="s">
        <v>1730</v>
      </c>
      <c r="C3100" s="311" t="s">
        <v>40</v>
      </c>
      <c r="D3100" s="312">
        <v>156.63</v>
      </c>
    </row>
    <row r="3101" spans="1:4">
      <c r="A3101" s="310" t="s">
        <v>1731</v>
      </c>
      <c r="B3101" s="311" t="s">
        <v>1732</v>
      </c>
      <c r="C3101" s="311" t="s">
        <v>40</v>
      </c>
      <c r="D3101" s="312">
        <v>197.65</v>
      </c>
    </row>
    <row r="3102" spans="1:4">
      <c r="A3102" s="310" t="s">
        <v>1733</v>
      </c>
      <c r="B3102" s="311" t="s">
        <v>1734</v>
      </c>
      <c r="C3102" s="311" t="s">
        <v>40</v>
      </c>
      <c r="D3102" s="312">
        <v>26.74</v>
      </c>
    </row>
    <row r="3103" spans="1:4">
      <c r="A3103" s="310" t="s">
        <v>1735</v>
      </c>
      <c r="B3103" s="311" t="s">
        <v>1736</v>
      </c>
      <c r="C3103" s="311" t="s">
        <v>40</v>
      </c>
      <c r="D3103" s="312">
        <v>228.86</v>
      </c>
    </row>
    <row r="3104" spans="1:4">
      <c r="A3104" s="310" t="s">
        <v>1737</v>
      </c>
      <c r="B3104" s="311" t="s">
        <v>1738</v>
      </c>
      <c r="C3104" s="311" t="s">
        <v>40</v>
      </c>
      <c r="D3104" s="312">
        <v>3.92</v>
      </c>
    </row>
    <row r="3105" spans="1:4">
      <c r="A3105" s="310" t="s">
        <v>1739</v>
      </c>
      <c r="B3105" s="311" t="s">
        <v>1740</v>
      </c>
      <c r="C3105" s="311" t="s">
        <v>40</v>
      </c>
      <c r="D3105" s="312">
        <v>278.54000000000002</v>
      </c>
    </row>
    <row r="3106" spans="1:4">
      <c r="A3106" s="310" t="s">
        <v>1741</v>
      </c>
      <c r="B3106" s="311" t="s">
        <v>1742</v>
      </c>
      <c r="C3106" s="311" t="s">
        <v>40</v>
      </c>
      <c r="D3106" s="312">
        <v>36.4</v>
      </c>
    </row>
    <row r="3107" spans="1:4">
      <c r="A3107" s="310" t="s">
        <v>1743</v>
      </c>
      <c r="B3107" s="311" t="s">
        <v>1744</v>
      </c>
      <c r="C3107" s="311" t="s">
        <v>40</v>
      </c>
      <c r="D3107" s="312">
        <v>46.74</v>
      </c>
    </row>
    <row r="3108" spans="1:4">
      <c r="A3108" s="310" t="s">
        <v>1745</v>
      </c>
      <c r="B3108" s="311" t="s">
        <v>1746</v>
      </c>
      <c r="C3108" s="311" t="s">
        <v>40</v>
      </c>
      <c r="D3108" s="312">
        <v>9.39</v>
      </c>
    </row>
    <row r="3109" spans="1:4">
      <c r="A3109" s="310" t="s">
        <v>1747</v>
      </c>
      <c r="B3109" s="311" t="s">
        <v>1748</v>
      </c>
      <c r="C3109" s="311" t="s">
        <v>40</v>
      </c>
      <c r="D3109" s="312">
        <v>66.91</v>
      </c>
    </row>
    <row r="3110" spans="1:4">
      <c r="A3110" s="310" t="s">
        <v>1749</v>
      </c>
      <c r="B3110" s="311" t="s">
        <v>1750</v>
      </c>
      <c r="C3110" s="311" t="s">
        <v>40</v>
      </c>
      <c r="D3110" s="312">
        <v>12.21</v>
      </c>
    </row>
    <row r="3111" spans="1:4">
      <c r="A3111" s="310" t="s">
        <v>1751</v>
      </c>
      <c r="B3111" s="311" t="s">
        <v>1752</v>
      </c>
      <c r="C3111" s="311" t="s">
        <v>40</v>
      </c>
      <c r="D3111" s="312">
        <v>96.01</v>
      </c>
    </row>
    <row r="3112" spans="1:4">
      <c r="A3112" s="310" t="s">
        <v>1753</v>
      </c>
      <c r="B3112" s="311" t="s">
        <v>1754</v>
      </c>
      <c r="C3112" s="311" t="s">
        <v>40</v>
      </c>
      <c r="D3112" s="312">
        <v>122.32</v>
      </c>
    </row>
    <row r="3113" spans="1:4">
      <c r="A3113" s="310" t="s">
        <v>1755</v>
      </c>
      <c r="B3113" s="311" t="s">
        <v>1756</v>
      </c>
      <c r="C3113" s="311" t="s">
        <v>40</v>
      </c>
      <c r="D3113" s="312">
        <v>1.71</v>
      </c>
    </row>
    <row r="3114" spans="1:4">
      <c r="A3114" s="310" t="s">
        <v>1757</v>
      </c>
      <c r="B3114" s="311" t="s">
        <v>1758</v>
      </c>
      <c r="C3114" s="311" t="s">
        <v>40</v>
      </c>
      <c r="D3114" s="312">
        <v>2.39</v>
      </c>
    </row>
    <row r="3115" spans="1:4">
      <c r="A3115" s="310" t="s">
        <v>1759</v>
      </c>
      <c r="B3115" s="311" t="s">
        <v>1760</v>
      </c>
      <c r="C3115" s="311" t="s">
        <v>40</v>
      </c>
      <c r="D3115" s="312">
        <v>3.58</v>
      </c>
    </row>
    <row r="3116" spans="1:4">
      <c r="A3116" s="310" t="s">
        <v>1761</v>
      </c>
      <c r="B3116" s="311" t="s">
        <v>1762</v>
      </c>
      <c r="C3116" s="311" t="s">
        <v>40</v>
      </c>
      <c r="D3116" s="312">
        <v>17.37</v>
      </c>
    </row>
    <row r="3117" spans="1:4">
      <c r="A3117" s="310" t="s">
        <v>1763</v>
      </c>
      <c r="B3117" s="311" t="s">
        <v>1764</v>
      </c>
      <c r="C3117" s="311" t="s">
        <v>40</v>
      </c>
      <c r="D3117" s="312">
        <v>27.15</v>
      </c>
    </row>
    <row r="3118" spans="1:4">
      <c r="A3118" s="310" t="s">
        <v>1765</v>
      </c>
      <c r="B3118" s="311" t="s">
        <v>1766</v>
      </c>
      <c r="C3118" s="311" t="s">
        <v>40</v>
      </c>
      <c r="D3118" s="312">
        <v>4.6500000000000004</v>
      </c>
    </row>
    <row r="3119" spans="1:4">
      <c r="A3119" s="310" t="s">
        <v>1767</v>
      </c>
      <c r="B3119" s="311" t="s">
        <v>1768</v>
      </c>
      <c r="C3119" s="311" t="s">
        <v>40</v>
      </c>
      <c r="D3119" s="312">
        <v>40.340000000000003</v>
      </c>
    </row>
    <row r="3120" spans="1:4">
      <c r="A3120" s="310" t="s">
        <v>1769</v>
      </c>
      <c r="B3120" s="311" t="s">
        <v>1770</v>
      </c>
      <c r="C3120" s="311" t="s">
        <v>40</v>
      </c>
      <c r="D3120" s="312">
        <v>57.46</v>
      </c>
    </row>
    <row r="3121" spans="1:4">
      <c r="A3121" s="310" t="s">
        <v>1771</v>
      </c>
      <c r="B3121" s="311" t="s">
        <v>1772</v>
      </c>
      <c r="C3121" s="311" t="s">
        <v>40</v>
      </c>
      <c r="D3121" s="312">
        <v>10.32</v>
      </c>
    </row>
    <row r="3122" spans="1:4">
      <c r="A3122" s="310" t="s">
        <v>1773</v>
      </c>
      <c r="B3122" s="311" t="s">
        <v>1774</v>
      </c>
      <c r="C3122" s="311" t="s">
        <v>40</v>
      </c>
      <c r="D3122" s="312">
        <v>146.16999999999999</v>
      </c>
    </row>
    <row r="3123" spans="1:4">
      <c r="A3123" s="310" t="s">
        <v>1775</v>
      </c>
      <c r="B3123" s="311" t="s">
        <v>1776</v>
      </c>
      <c r="C3123" s="311" t="s">
        <v>40</v>
      </c>
      <c r="D3123" s="312">
        <v>201.28</v>
      </c>
    </row>
    <row r="3124" spans="1:4">
      <c r="A3124" s="310" t="s">
        <v>25385</v>
      </c>
      <c r="B3124" s="311" t="s">
        <v>25386</v>
      </c>
      <c r="C3124" s="311" t="s">
        <v>40</v>
      </c>
      <c r="D3124" s="312">
        <v>12.69</v>
      </c>
    </row>
    <row r="3125" spans="1:4">
      <c r="A3125" s="310" t="s">
        <v>25387</v>
      </c>
      <c r="B3125" s="311" t="s">
        <v>25388</v>
      </c>
      <c r="C3125" s="311" t="s">
        <v>40</v>
      </c>
      <c r="D3125" s="312">
        <v>0.64</v>
      </c>
    </row>
    <row r="3126" spans="1:4">
      <c r="A3126" s="310" t="s">
        <v>1812</v>
      </c>
      <c r="B3126" s="311" t="s">
        <v>1813</v>
      </c>
      <c r="C3126" s="311" t="s">
        <v>40</v>
      </c>
      <c r="D3126" s="312">
        <v>1.57</v>
      </c>
    </row>
    <row r="3127" spans="1:4">
      <c r="A3127" s="310" t="s">
        <v>1814</v>
      </c>
      <c r="B3127" s="311" t="s">
        <v>1815</v>
      </c>
      <c r="C3127" s="311" t="s">
        <v>40</v>
      </c>
      <c r="D3127" s="312">
        <v>11.68</v>
      </c>
    </row>
    <row r="3128" spans="1:4">
      <c r="A3128" s="310" t="s">
        <v>1816</v>
      </c>
      <c r="B3128" s="311" t="s">
        <v>1817</v>
      </c>
      <c r="C3128" s="311" t="s">
        <v>40</v>
      </c>
      <c r="D3128" s="312">
        <v>13.9</v>
      </c>
    </row>
    <row r="3129" spans="1:4">
      <c r="A3129" s="310" t="s">
        <v>1818</v>
      </c>
      <c r="B3129" s="311" t="s">
        <v>1819</v>
      </c>
      <c r="C3129" s="311" t="s">
        <v>40</v>
      </c>
      <c r="D3129" s="312">
        <v>2.0099999999999998</v>
      </c>
    </row>
    <row r="3130" spans="1:4">
      <c r="A3130" s="310" t="s">
        <v>1820</v>
      </c>
      <c r="B3130" s="311" t="s">
        <v>1821</v>
      </c>
      <c r="C3130" s="311" t="s">
        <v>40</v>
      </c>
      <c r="D3130" s="312">
        <v>17.989999999999998</v>
      </c>
    </row>
    <row r="3131" spans="1:4">
      <c r="A3131" s="310" t="s">
        <v>1822</v>
      </c>
      <c r="B3131" s="311" t="s">
        <v>1823</v>
      </c>
      <c r="C3131" s="311" t="s">
        <v>40</v>
      </c>
      <c r="D3131" s="312">
        <v>22.98</v>
      </c>
    </row>
    <row r="3132" spans="1:4">
      <c r="A3132" s="310" t="s">
        <v>1824</v>
      </c>
      <c r="B3132" s="311" t="s">
        <v>1825</v>
      </c>
      <c r="C3132" s="311" t="s">
        <v>40</v>
      </c>
      <c r="D3132" s="312">
        <v>2.99</v>
      </c>
    </row>
    <row r="3133" spans="1:4">
      <c r="A3133" s="310" t="s">
        <v>1826</v>
      </c>
      <c r="B3133" s="311" t="s">
        <v>1827</v>
      </c>
      <c r="C3133" s="311" t="s">
        <v>40</v>
      </c>
      <c r="D3133" s="312">
        <v>38.35</v>
      </c>
    </row>
    <row r="3134" spans="1:4">
      <c r="A3134" s="310" t="s">
        <v>1828</v>
      </c>
      <c r="B3134" s="311" t="s">
        <v>1829</v>
      </c>
      <c r="C3134" s="311" t="s">
        <v>40</v>
      </c>
      <c r="D3134" s="312">
        <v>3.65</v>
      </c>
    </row>
    <row r="3135" spans="1:4">
      <c r="A3135" s="310" t="s">
        <v>1830</v>
      </c>
      <c r="B3135" s="311" t="s">
        <v>1831</v>
      </c>
      <c r="C3135" s="311" t="s">
        <v>40</v>
      </c>
      <c r="D3135" s="312">
        <v>5.04</v>
      </c>
    </row>
    <row r="3136" spans="1:4">
      <c r="A3136" s="310" t="s">
        <v>1832</v>
      </c>
      <c r="B3136" s="311" t="s">
        <v>1833</v>
      </c>
      <c r="C3136" s="311" t="s">
        <v>40</v>
      </c>
      <c r="D3136" s="312">
        <v>7.02</v>
      </c>
    </row>
    <row r="3137" spans="1:4">
      <c r="A3137" s="310" t="s">
        <v>1834</v>
      </c>
      <c r="B3137" s="311" t="s">
        <v>1835</v>
      </c>
      <c r="C3137" s="311" t="s">
        <v>40</v>
      </c>
      <c r="D3137" s="312">
        <v>10.01</v>
      </c>
    </row>
    <row r="3138" spans="1:4">
      <c r="A3138" s="310" t="s">
        <v>1838</v>
      </c>
      <c r="B3138" s="311" t="s">
        <v>1839</v>
      </c>
      <c r="C3138" s="311" t="s">
        <v>40</v>
      </c>
      <c r="D3138" s="312">
        <v>2.0699999999999998</v>
      </c>
    </row>
    <row r="3139" spans="1:4">
      <c r="A3139" s="310" t="s">
        <v>1840</v>
      </c>
      <c r="B3139" s="311" t="s">
        <v>1841</v>
      </c>
      <c r="C3139" s="311" t="s">
        <v>40</v>
      </c>
      <c r="D3139" s="312">
        <v>2.89</v>
      </c>
    </row>
    <row r="3140" spans="1:4">
      <c r="A3140" s="310" t="s">
        <v>1842</v>
      </c>
      <c r="B3140" s="311" t="s">
        <v>1843</v>
      </c>
      <c r="C3140" s="311" t="s">
        <v>40</v>
      </c>
      <c r="D3140" s="312">
        <v>4.43</v>
      </c>
    </row>
    <row r="3141" spans="1:4">
      <c r="A3141" s="310" t="s">
        <v>1844</v>
      </c>
      <c r="B3141" s="311" t="s">
        <v>1845</v>
      </c>
      <c r="C3141" s="311" t="s">
        <v>40</v>
      </c>
      <c r="D3141" s="312">
        <v>6.99</v>
      </c>
    </row>
    <row r="3142" spans="1:4">
      <c r="A3142" s="310" t="s">
        <v>1846</v>
      </c>
      <c r="B3142" s="311" t="s">
        <v>1847</v>
      </c>
      <c r="C3142" s="311" t="s">
        <v>40</v>
      </c>
      <c r="D3142" s="312">
        <v>3.27</v>
      </c>
    </row>
    <row r="3143" spans="1:4">
      <c r="A3143" s="310" t="s">
        <v>1848</v>
      </c>
      <c r="B3143" s="311" t="s">
        <v>1849</v>
      </c>
      <c r="C3143" s="311" t="s">
        <v>40</v>
      </c>
      <c r="D3143" s="312">
        <v>4.04</v>
      </c>
    </row>
    <row r="3144" spans="1:4">
      <c r="A3144" s="310" t="s">
        <v>1850</v>
      </c>
      <c r="B3144" s="311" t="s">
        <v>1851</v>
      </c>
      <c r="C3144" s="311" t="s">
        <v>40</v>
      </c>
      <c r="D3144" s="312">
        <v>6.82</v>
      </c>
    </row>
    <row r="3145" spans="1:4">
      <c r="A3145" s="310" t="s">
        <v>1852</v>
      </c>
      <c r="B3145" s="311" t="s">
        <v>1853</v>
      </c>
      <c r="C3145" s="311" t="s">
        <v>40</v>
      </c>
      <c r="D3145" s="312">
        <v>10.24</v>
      </c>
    </row>
    <row r="3146" spans="1:4">
      <c r="A3146" s="310" t="s">
        <v>1854</v>
      </c>
      <c r="B3146" s="311" t="s">
        <v>1855</v>
      </c>
      <c r="C3146" s="311" t="s">
        <v>40</v>
      </c>
      <c r="D3146" s="312">
        <v>13.94</v>
      </c>
    </row>
    <row r="3147" spans="1:4">
      <c r="A3147" s="310" t="s">
        <v>1856</v>
      </c>
      <c r="B3147" s="311" t="s">
        <v>1857</v>
      </c>
      <c r="C3147" s="311" t="s">
        <v>40</v>
      </c>
      <c r="D3147" s="312">
        <v>19.559999999999999</v>
      </c>
    </row>
    <row r="3148" spans="1:4">
      <c r="A3148" s="310" t="s">
        <v>1858</v>
      </c>
      <c r="B3148" s="311" t="s">
        <v>1859</v>
      </c>
      <c r="C3148" s="311" t="s">
        <v>40</v>
      </c>
      <c r="D3148" s="312">
        <v>4.47</v>
      </c>
    </row>
    <row r="3149" spans="1:4">
      <c r="A3149" s="310" t="s">
        <v>121</v>
      </c>
      <c r="B3149" s="311" t="s">
        <v>1860</v>
      </c>
      <c r="C3149" s="311" t="s">
        <v>40</v>
      </c>
      <c r="D3149" s="312">
        <v>38.86</v>
      </c>
    </row>
    <row r="3150" spans="1:4">
      <c r="A3150" s="310" t="s">
        <v>1861</v>
      </c>
      <c r="B3150" s="311" t="s">
        <v>1862</v>
      </c>
      <c r="C3150" s="311" t="s">
        <v>40</v>
      </c>
      <c r="D3150" s="312">
        <v>6.45</v>
      </c>
    </row>
    <row r="3151" spans="1:4">
      <c r="A3151" s="310" t="s">
        <v>1863</v>
      </c>
      <c r="B3151" s="311" t="s">
        <v>1864</v>
      </c>
      <c r="C3151" s="311" t="s">
        <v>40</v>
      </c>
      <c r="D3151" s="312">
        <v>9.26</v>
      </c>
    </row>
    <row r="3152" spans="1:4">
      <c r="A3152" s="310" t="s">
        <v>127</v>
      </c>
      <c r="B3152" s="311" t="s">
        <v>1865</v>
      </c>
      <c r="C3152" s="311" t="s">
        <v>40</v>
      </c>
      <c r="D3152" s="312">
        <v>13.48</v>
      </c>
    </row>
    <row r="3153" spans="1:4">
      <c r="A3153" s="310" t="s">
        <v>1866</v>
      </c>
      <c r="B3153" s="311" t="s">
        <v>1867</v>
      </c>
      <c r="C3153" s="311" t="s">
        <v>40</v>
      </c>
      <c r="D3153" s="312">
        <v>18.54</v>
      </c>
    </row>
    <row r="3154" spans="1:4">
      <c r="A3154" s="310" t="s">
        <v>124</v>
      </c>
      <c r="B3154" s="311" t="s">
        <v>1868</v>
      </c>
      <c r="C3154" s="311" t="s">
        <v>40</v>
      </c>
      <c r="D3154" s="312">
        <v>26.11</v>
      </c>
    </row>
    <row r="3155" spans="1:4">
      <c r="A3155" s="310" t="s">
        <v>1869</v>
      </c>
      <c r="B3155" s="311" t="s">
        <v>1870</v>
      </c>
      <c r="C3155" s="311" t="s">
        <v>40</v>
      </c>
      <c r="D3155" s="312">
        <v>33.14</v>
      </c>
    </row>
    <row r="3156" spans="1:4">
      <c r="A3156" s="310" t="s">
        <v>56</v>
      </c>
      <c r="B3156" s="311" t="s">
        <v>1871</v>
      </c>
      <c r="C3156" s="311" t="s">
        <v>40</v>
      </c>
      <c r="D3156" s="312">
        <v>6.12</v>
      </c>
    </row>
    <row r="3157" spans="1:4">
      <c r="A3157" s="310" t="s">
        <v>98</v>
      </c>
      <c r="B3157" s="311" t="s">
        <v>1872</v>
      </c>
      <c r="C3157" s="311" t="s">
        <v>40</v>
      </c>
      <c r="D3157" s="312">
        <v>7.09</v>
      </c>
    </row>
    <row r="3158" spans="1:4">
      <c r="A3158" s="310" t="s">
        <v>1873</v>
      </c>
      <c r="B3158" s="311" t="s">
        <v>1874</v>
      </c>
      <c r="C3158" s="311" t="s">
        <v>40</v>
      </c>
      <c r="D3158" s="312">
        <v>14.61</v>
      </c>
    </row>
    <row r="3159" spans="1:4">
      <c r="A3159" s="310" t="s">
        <v>1875</v>
      </c>
      <c r="B3159" s="311" t="s">
        <v>1876</v>
      </c>
      <c r="C3159" s="311" t="s">
        <v>40</v>
      </c>
      <c r="D3159" s="312">
        <v>17.72</v>
      </c>
    </row>
    <row r="3160" spans="1:4">
      <c r="A3160" s="310" t="s">
        <v>1877</v>
      </c>
      <c r="B3160" s="311" t="s">
        <v>1878</v>
      </c>
      <c r="C3160" s="311" t="s">
        <v>40</v>
      </c>
      <c r="D3160" s="312">
        <v>20.64</v>
      </c>
    </row>
    <row r="3161" spans="1:4">
      <c r="A3161" s="310" t="s">
        <v>1879</v>
      </c>
      <c r="B3161" s="311" t="s">
        <v>1880</v>
      </c>
      <c r="C3161" s="311" t="s">
        <v>40</v>
      </c>
      <c r="D3161" s="312">
        <v>26.54</v>
      </c>
    </row>
    <row r="3162" spans="1:4">
      <c r="A3162" s="310" t="s">
        <v>1881</v>
      </c>
      <c r="B3162" s="311" t="s">
        <v>1882</v>
      </c>
      <c r="C3162" s="311" t="s">
        <v>40</v>
      </c>
      <c r="D3162" s="312">
        <v>41.29</v>
      </c>
    </row>
    <row r="3163" spans="1:4">
      <c r="A3163" s="310" t="s">
        <v>1883</v>
      </c>
      <c r="B3163" s="311" t="s">
        <v>1884</v>
      </c>
      <c r="C3163" s="311" t="s">
        <v>40</v>
      </c>
      <c r="D3163" s="312">
        <v>9.24</v>
      </c>
    </row>
    <row r="3164" spans="1:4">
      <c r="A3164" s="310" t="s">
        <v>1885</v>
      </c>
      <c r="B3164" s="311" t="s">
        <v>1886</v>
      </c>
      <c r="C3164" s="311" t="s">
        <v>40</v>
      </c>
      <c r="D3164" s="312">
        <v>11.7</v>
      </c>
    </row>
    <row r="3165" spans="1:4">
      <c r="A3165" s="310" t="s">
        <v>1887</v>
      </c>
      <c r="B3165" s="311" t="s">
        <v>1888</v>
      </c>
      <c r="C3165" s="311" t="s">
        <v>40</v>
      </c>
      <c r="D3165" s="312">
        <v>17.72</v>
      </c>
    </row>
    <row r="3166" spans="1:4">
      <c r="A3166" s="310" t="s">
        <v>1889</v>
      </c>
      <c r="B3166" s="311" t="s">
        <v>1890</v>
      </c>
      <c r="C3166" s="311" t="s">
        <v>40</v>
      </c>
      <c r="D3166" s="312">
        <v>20.64</v>
      </c>
    </row>
    <row r="3167" spans="1:4">
      <c r="A3167" s="310" t="s">
        <v>1891</v>
      </c>
      <c r="B3167" s="311" t="s">
        <v>1892</v>
      </c>
      <c r="C3167" s="311" t="s">
        <v>40</v>
      </c>
      <c r="D3167" s="312">
        <v>8.9600000000000009</v>
      </c>
    </row>
    <row r="3168" spans="1:4">
      <c r="A3168" s="310" t="s">
        <v>1893</v>
      </c>
      <c r="B3168" s="311" t="s">
        <v>1894</v>
      </c>
      <c r="C3168" s="311" t="s">
        <v>40</v>
      </c>
      <c r="D3168" s="312">
        <v>10.57</v>
      </c>
    </row>
    <row r="3169" spans="1:4">
      <c r="A3169" s="310" t="s">
        <v>1895</v>
      </c>
      <c r="B3169" s="311" t="s">
        <v>1896</v>
      </c>
      <c r="C3169" s="311" t="s">
        <v>40</v>
      </c>
      <c r="D3169" s="312">
        <v>13.79</v>
      </c>
    </row>
    <row r="3170" spans="1:4">
      <c r="A3170" s="310" t="s">
        <v>1897</v>
      </c>
      <c r="B3170" s="311" t="s">
        <v>1898</v>
      </c>
      <c r="C3170" s="311" t="s">
        <v>40</v>
      </c>
      <c r="D3170" s="312">
        <v>16.97</v>
      </c>
    </row>
    <row r="3171" spans="1:4">
      <c r="A3171" s="310" t="s">
        <v>1913</v>
      </c>
      <c r="B3171" s="311" t="s">
        <v>1914</v>
      </c>
      <c r="C3171" s="311" t="s">
        <v>40</v>
      </c>
      <c r="D3171" s="312">
        <v>5.81</v>
      </c>
    </row>
    <row r="3172" spans="1:4">
      <c r="A3172" s="310" t="s">
        <v>1915</v>
      </c>
      <c r="B3172" s="311" t="s">
        <v>1916</v>
      </c>
      <c r="C3172" s="311" t="s">
        <v>40</v>
      </c>
      <c r="D3172" s="312">
        <v>1.84</v>
      </c>
    </row>
    <row r="3173" spans="1:4">
      <c r="A3173" s="310" t="s">
        <v>1917</v>
      </c>
      <c r="B3173" s="311" t="s">
        <v>1918</v>
      </c>
      <c r="C3173" s="311" t="s">
        <v>278</v>
      </c>
      <c r="D3173" s="312">
        <v>8.92</v>
      </c>
    </row>
    <row r="3174" spans="1:4" ht="22.5">
      <c r="A3174" s="310" t="s">
        <v>1919</v>
      </c>
      <c r="B3174" s="311" t="s">
        <v>1920</v>
      </c>
      <c r="C3174" s="311" t="s">
        <v>40</v>
      </c>
      <c r="D3174" s="312">
        <v>3.88</v>
      </c>
    </row>
    <row r="3175" spans="1:4">
      <c r="A3175" s="310" t="s">
        <v>1979</v>
      </c>
      <c r="B3175" s="311" t="s">
        <v>1980</v>
      </c>
      <c r="C3175" s="311" t="s">
        <v>40</v>
      </c>
      <c r="D3175" s="312">
        <v>2.1</v>
      </c>
    </row>
    <row r="3176" spans="1:4">
      <c r="A3176" s="310" t="s">
        <v>1981</v>
      </c>
      <c r="B3176" s="311" t="s">
        <v>1982</v>
      </c>
      <c r="C3176" s="311" t="s">
        <v>40</v>
      </c>
      <c r="D3176" s="312">
        <v>37.46</v>
      </c>
    </row>
    <row r="3177" spans="1:4">
      <c r="A3177" s="310" t="s">
        <v>1983</v>
      </c>
      <c r="B3177" s="311" t="s">
        <v>1984</v>
      </c>
      <c r="C3177" s="311" t="s">
        <v>40</v>
      </c>
      <c r="D3177" s="312">
        <v>22.8</v>
      </c>
    </row>
    <row r="3178" spans="1:4">
      <c r="A3178" s="310" t="s">
        <v>1985</v>
      </c>
      <c r="B3178" s="311" t="s">
        <v>1986</v>
      </c>
      <c r="C3178" s="311" t="s">
        <v>40</v>
      </c>
      <c r="D3178" s="312">
        <v>2.57</v>
      </c>
    </row>
    <row r="3179" spans="1:4">
      <c r="A3179" s="310" t="s">
        <v>1987</v>
      </c>
      <c r="B3179" s="311" t="s">
        <v>1988</v>
      </c>
      <c r="C3179" s="311" t="s">
        <v>40</v>
      </c>
      <c r="D3179" s="312">
        <v>12.69</v>
      </c>
    </row>
    <row r="3180" spans="1:4">
      <c r="A3180" s="310" t="s">
        <v>1989</v>
      </c>
      <c r="B3180" s="311" t="s">
        <v>1990</v>
      </c>
      <c r="C3180" s="311" t="s">
        <v>40</v>
      </c>
      <c r="D3180" s="312">
        <v>158.38999999999999</v>
      </c>
    </row>
    <row r="3181" spans="1:4">
      <c r="A3181" s="310" t="s">
        <v>1991</v>
      </c>
      <c r="B3181" s="311" t="s">
        <v>1992</v>
      </c>
      <c r="C3181" s="311" t="s">
        <v>40</v>
      </c>
      <c r="D3181" s="312">
        <v>197.11</v>
      </c>
    </row>
    <row r="3182" spans="1:4">
      <c r="A3182" s="310" t="s">
        <v>1993</v>
      </c>
      <c r="B3182" s="311" t="s">
        <v>1994</v>
      </c>
      <c r="C3182" s="311" t="s">
        <v>40</v>
      </c>
      <c r="D3182" s="312">
        <v>20.13</v>
      </c>
    </row>
    <row r="3183" spans="1:4">
      <c r="A3183" s="310" t="s">
        <v>1995</v>
      </c>
      <c r="B3183" s="311" t="s">
        <v>1996</v>
      </c>
      <c r="C3183" s="311" t="s">
        <v>40</v>
      </c>
      <c r="D3183" s="312">
        <v>236.69</v>
      </c>
    </row>
    <row r="3184" spans="1:4">
      <c r="A3184" s="310" t="s">
        <v>1997</v>
      </c>
      <c r="B3184" s="311" t="s">
        <v>1998</v>
      </c>
      <c r="C3184" s="311" t="s">
        <v>40</v>
      </c>
      <c r="D3184" s="312">
        <v>3.73</v>
      </c>
    </row>
    <row r="3185" spans="1:4">
      <c r="A3185" s="310" t="s">
        <v>1999</v>
      </c>
      <c r="B3185" s="311" t="s">
        <v>2000</v>
      </c>
      <c r="C3185" s="311" t="s">
        <v>40</v>
      </c>
      <c r="D3185" s="312">
        <v>312.51</v>
      </c>
    </row>
    <row r="3186" spans="1:4">
      <c r="A3186" s="310" t="s">
        <v>2001</v>
      </c>
      <c r="B3186" s="311" t="s">
        <v>2002</v>
      </c>
      <c r="C3186" s="311" t="s">
        <v>40</v>
      </c>
      <c r="D3186" s="312">
        <v>31.05</v>
      </c>
    </row>
    <row r="3187" spans="1:4">
      <c r="A3187" s="310" t="s">
        <v>2003</v>
      </c>
      <c r="B3187" s="311" t="s">
        <v>2004</v>
      </c>
      <c r="C3187" s="311" t="s">
        <v>40</v>
      </c>
      <c r="D3187" s="312">
        <v>43.96</v>
      </c>
    </row>
    <row r="3188" spans="1:4">
      <c r="A3188" s="310" t="s">
        <v>2005</v>
      </c>
      <c r="B3188" s="311" t="s">
        <v>2006</v>
      </c>
      <c r="C3188" s="311" t="s">
        <v>40</v>
      </c>
      <c r="D3188" s="312">
        <v>5.72</v>
      </c>
    </row>
    <row r="3189" spans="1:4">
      <c r="A3189" s="310" t="s">
        <v>2007</v>
      </c>
      <c r="B3189" s="311" t="s">
        <v>2008</v>
      </c>
      <c r="C3189" s="311" t="s">
        <v>40</v>
      </c>
      <c r="D3189" s="312">
        <v>67.66</v>
      </c>
    </row>
    <row r="3190" spans="1:4">
      <c r="A3190" s="310" t="s">
        <v>2009</v>
      </c>
      <c r="B3190" s="311" t="s">
        <v>2010</v>
      </c>
      <c r="C3190" s="311" t="s">
        <v>40</v>
      </c>
      <c r="D3190" s="312">
        <v>7.69</v>
      </c>
    </row>
    <row r="3191" spans="1:4">
      <c r="A3191" s="310" t="s">
        <v>2011</v>
      </c>
      <c r="B3191" s="311" t="s">
        <v>2012</v>
      </c>
      <c r="C3191" s="311" t="s">
        <v>40</v>
      </c>
      <c r="D3191" s="312">
        <v>90.42</v>
      </c>
    </row>
    <row r="3192" spans="1:4">
      <c r="A3192" s="310" t="s">
        <v>2013</v>
      </c>
      <c r="B3192" s="311" t="s">
        <v>2014</v>
      </c>
      <c r="C3192" s="311" t="s">
        <v>40</v>
      </c>
      <c r="D3192" s="312">
        <v>114.88</v>
      </c>
    </row>
    <row r="3193" spans="1:4">
      <c r="A3193" s="310" t="s">
        <v>2015</v>
      </c>
      <c r="B3193" s="311" t="s">
        <v>2016</v>
      </c>
      <c r="C3193" s="311" t="s">
        <v>40</v>
      </c>
      <c r="D3193" s="312">
        <v>7</v>
      </c>
    </row>
    <row r="3194" spans="1:4">
      <c r="A3194" s="310" t="s">
        <v>2017</v>
      </c>
      <c r="B3194" s="311" t="s">
        <v>2018</v>
      </c>
      <c r="C3194" s="311" t="s">
        <v>40</v>
      </c>
      <c r="D3194" s="312">
        <v>11.3</v>
      </c>
    </row>
    <row r="3195" spans="1:4">
      <c r="A3195" s="310" t="s">
        <v>2019</v>
      </c>
      <c r="B3195" s="311" t="s">
        <v>2020</v>
      </c>
      <c r="C3195" s="311" t="s">
        <v>40</v>
      </c>
      <c r="D3195" s="312">
        <v>15.3</v>
      </c>
    </row>
    <row r="3196" spans="1:4">
      <c r="A3196" s="310" t="s">
        <v>2021</v>
      </c>
      <c r="B3196" s="311" t="s">
        <v>2022</v>
      </c>
      <c r="C3196" s="311" t="s">
        <v>40</v>
      </c>
      <c r="D3196" s="312">
        <v>32.270000000000003</v>
      </c>
    </row>
    <row r="3197" spans="1:4">
      <c r="A3197" s="310" t="s">
        <v>2023</v>
      </c>
      <c r="B3197" s="311" t="s">
        <v>2024</v>
      </c>
      <c r="C3197" s="311" t="s">
        <v>40</v>
      </c>
      <c r="D3197" s="312">
        <v>13.47</v>
      </c>
    </row>
    <row r="3198" spans="1:4">
      <c r="A3198" s="310" t="s">
        <v>2025</v>
      </c>
      <c r="B3198" s="311" t="s">
        <v>2026</v>
      </c>
      <c r="C3198" s="311" t="s">
        <v>40</v>
      </c>
      <c r="D3198" s="312">
        <v>18.27</v>
      </c>
    </row>
    <row r="3199" spans="1:4">
      <c r="A3199" s="310" t="s">
        <v>2027</v>
      </c>
      <c r="B3199" s="311" t="s">
        <v>2028</v>
      </c>
      <c r="C3199" s="311" t="s">
        <v>40</v>
      </c>
      <c r="D3199" s="312">
        <v>26.9</v>
      </c>
    </row>
    <row r="3200" spans="1:4">
      <c r="A3200" s="310" t="s">
        <v>2029</v>
      </c>
      <c r="B3200" s="311" t="s">
        <v>2030</v>
      </c>
      <c r="C3200" s="311" t="s">
        <v>40</v>
      </c>
      <c r="D3200" s="312">
        <v>39.5</v>
      </c>
    </row>
    <row r="3201" spans="1:4">
      <c r="A3201" s="310" t="s">
        <v>2031</v>
      </c>
      <c r="B3201" s="311" t="s">
        <v>2032</v>
      </c>
      <c r="C3201" s="311" t="s">
        <v>40</v>
      </c>
      <c r="D3201" s="312">
        <v>4.05</v>
      </c>
    </row>
    <row r="3202" spans="1:4">
      <c r="A3202" s="310" t="s">
        <v>2033</v>
      </c>
      <c r="B3202" s="311" t="s">
        <v>2034</v>
      </c>
      <c r="C3202" s="311" t="s">
        <v>40</v>
      </c>
      <c r="D3202" s="312">
        <v>16.62</v>
      </c>
    </row>
    <row r="3203" spans="1:4">
      <c r="A3203" s="310" t="s">
        <v>2035</v>
      </c>
      <c r="B3203" s="311" t="s">
        <v>2036</v>
      </c>
      <c r="C3203" s="311" t="s">
        <v>40</v>
      </c>
      <c r="D3203" s="312">
        <v>17.61</v>
      </c>
    </row>
    <row r="3204" spans="1:4">
      <c r="A3204" s="310" t="s">
        <v>2037</v>
      </c>
      <c r="B3204" s="311" t="s">
        <v>2038</v>
      </c>
      <c r="C3204" s="311" t="s">
        <v>40</v>
      </c>
      <c r="D3204" s="312">
        <v>24.42</v>
      </c>
    </row>
    <row r="3205" spans="1:4">
      <c r="A3205" s="310" t="s">
        <v>2039</v>
      </c>
      <c r="B3205" s="311" t="s">
        <v>2040</v>
      </c>
      <c r="C3205" s="311" t="s">
        <v>40</v>
      </c>
      <c r="D3205" s="312">
        <v>50.62</v>
      </c>
    </row>
    <row r="3206" spans="1:4">
      <c r="A3206" s="310" t="s">
        <v>2041</v>
      </c>
      <c r="B3206" s="311" t="s">
        <v>2042</v>
      </c>
      <c r="C3206" s="311" t="s">
        <v>40</v>
      </c>
      <c r="D3206" s="312">
        <v>19.95</v>
      </c>
    </row>
    <row r="3207" spans="1:4">
      <c r="A3207" s="310" t="s">
        <v>2043</v>
      </c>
      <c r="B3207" s="311" t="s">
        <v>2044</v>
      </c>
      <c r="C3207" s="311" t="s">
        <v>40</v>
      </c>
      <c r="D3207" s="312">
        <v>27.53</v>
      </c>
    </row>
    <row r="3208" spans="1:4">
      <c r="A3208" s="310" t="s">
        <v>2045</v>
      </c>
      <c r="B3208" s="311" t="s">
        <v>2046</v>
      </c>
      <c r="C3208" s="311" t="s">
        <v>40</v>
      </c>
      <c r="D3208" s="312">
        <v>29.74</v>
      </c>
    </row>
    <row r="3209" spans="1:4">
      <c r="A3209" s="310" t="s">
        <v>2047</v>
      </c>
      <c r="B3209" s="311" t="s">
        <v>2048</v>
      </c>
      <c r="C3209" s="311" t="s">
        <v>40</v>
      </c>
      <c r="D3209" s="312">
        <v>61.82</v>
      </c>
    </row>
    <row r="3210" spans="1:4">
      <c r="A3210" s="310" t="s">
        <v>2049</v>
      </c>
      <c r="B3210" s="311" t="s">
        <v>2050</v>
      </c>
      <c r="C3210" s="311" t="s">
        <v>40</v>
      </c>
      <c r="D3210" s="312">
        <v>4.67</v>
      </c>
    </row>
    <row r="3211" spans="1:4">
      <c r="A3211" s="310" t="s">
        <v>2051</v>
      </c>
      <c r="B3211" s="311" t="s">
        <v>2052</v>
      </c>
      <c r="C3211" s="311" t="s">
        <v>40</v>
      </c>
      <c r="D3211" s="312">
        <v>6.89</v>
      </c>
    </row>
    <row r="3212" spans="1:4">
      <c r="A3212" s="310" t="s">
        <v>2053</v>
      </c>
      <c r="B3212" s="311" t="s">
        <v>2054</v>
      </c>
      <c r="C3212" s="311" t="s">
        <v>40</v>
      </c>
      <c r="D3212" s="312">
        <v>7.38</v>
      </c>
    </row>
    <row r="3213" spans="1:4">
      <c r="A3213" s="310" t="s">
        <v>2055</v>
      </c>
      <c r="B3213" s="311" t="s">
        <v>2056</v>
      </c>
      <c r="C3213" s="311" t="s">
        <v>40</v>
      </c>
      <c r="D3213" s="312">
        <v>6.19</v>
      </c>
    </row>
    <row r="3214" spans="1:4">
      <c r="A3214" s="310" t="s">
        <v>2057</v>
      </c>
      <c r="B3214" s="311" t="s">
        <v>2058</v>
      </c>
      <c r="C3214" s="311" t="s">
        <v>40</v>
      </c>
      <c r="D3214" s="312">
        <v>7.62</v>
      </c>
    </row>
    <row r="3215" spans="1:4">
      <c r="A3215" s="310" t="s">
        <v>2059</v>
      </c>
      <c r="B3215" s="311" t="s">
        <v>2060</v>
      </c>
      <c r="C3215" s="311" t="s">
        <v>40</v>
      </c>
      <c r="D3215" s="312">
        <v>9.23</v>
      </c>
    </row>
    <row r="3216" spans="1:4">
      <c r="A3216" s="310" t="s">
        <v>2061</v>
      </c>
      <c r="B3216" s="311" t="s">
        <v>2062</v>
      </c>
      <c r="C3216" s="311" t="s">
        <v>40</v>
      </c>
      <c r="D3216" s="312">
        <v>4.51</v>
      </c>
    </row>
    <row r="3217" spans="1:4">
      <c r="A3217" s="310" t="s">
        <v>2063</v>
      </c>
      <c r="B3217" s="311" t="s">
        <v>2064</v>
      </c>
      <c r="C3217" s="311" t="s">
        <v>40</v>
      </c>
      <c r="D3217" s="312">
        <v>7.46</v>
      </c>
    </row>
    <row r="3218" spans="1:4">
      <c r="A3218" s="310" t="s">
        <v>2065</v>
      </c>
      <c r="B3218" s="311" t="s">
        <v>2066</v>
      </c>
      <c r="C3218" s="311" t="s">
        <v>40</v>
      </c>
      <c r="D3218" s="312">
        <v>9.86</v>
      </c>
    </row>
    <row r="3219" spans="1:4">
      <c r="A3219" s="310" t="s">
        <v>2067</v>
      </c>
      <c r="B3219" s="311" t="s">
        <v>2068</v>
      </c>
      <c r="C3219" s="311" t="s">
        <v>40</v>
      </c>
      <c r="D3219" s="312">
        <v>12.17</v>
      </c>
    </row>
    <row r="3220" spans="1:4">
      <c r="A3220" s="310" t="s">
        <v>2069</v>
      </c>
      <c r="B3220" s="311" t="s">
        <v>2070</v>
      </c>
      <c r="C3220" s="311" t="s">
        <v>40</v>
      </c>
      <c r="D3220" s="312">
        <v>5.47</v>
      </c>
    </row>
    <row r="3221" spans="1:4">
      <c r="A3221" s="310" t="s">
        <v>2071</v>
      </c>
      <c r="B3221" s="311" t="s">
        <v>2072</v>
      </c>
      <c r="C3221" s="311" t="s">
        <v>40</v>
      </c>
      <c r="D3221" s="312">
        <v>9.2899999999999991</v>
      </c>
    </row>
    <row r="3222" spans="1:4">
      <c r="A3222" s="310" t="s">
        <v>2073</v>
      </c>
      <c r="B3222" s="311" t="s">
        <v>2074</v>
      </c>
      <c r="C3222" s="311" t="s">
        <v>40</v>
      </c>
      <c r="D3222" s="312">
        <v>12.36</v>
      </c>
    </row>
    <row r="3223" spans="1:4">
      <c r="A3223" s="310" t="s">
        <v>2075</v>
      </c>
      <c r="B3223" s="311" t="s">
        <v>2076</v>
      </c>
      <c r="C3223" s="311" t="s">
        <v>40</v>
      </c>
      <c r="D3223" s="312">
        <v>26.95</v>
      </c>
    </row>
    <row r="3224" spans="1:4">
      <c r="A3224" s="310" t="s">
        <v>25389</v>
      </c>
      <c r="B3224" s="311" t="s">
        <v>25390</v>
      </c>
      <c r="C3224" s="311" t="s">
        <v>5</v>
      </c>
      <c r="D3224" s="312">
        <v>98</v>
      </c>
    </row>
    <row r="3225" spans="1:4">
      <c r="A3225" s="310" t="s">
        <v>25391</v>
      </c>
      <c r="B3225" s="311" t="s">
        <v>25392</v>
      </c>
      <c r="C3225" s="311" t="s">
        <v>40</v>
      </c>
      <c r="D3225" s="312">
        <v>3.89</v>
      </c>
    </row>
    <row r="3226" spans="1:4">
      <c r="A3226" s="310" t="s">
        <v>2202</v>
      </c>
      <c r="B3226" s="311" t="s">
        <v>2203</v>
      </c>
      <c r="C3226" s="311" t="s">
        <v>5</v>
      </c>
      <c r="D3226" s="312">
        <v>1000.16</v>
      </c>
    </row>
    <row r="3227" spans="1:4">
      <c r="A3227" s="310" t="s">
        <v>2204</v>
      </c>
      <c r="B3227" s="311" t="s">
        <v>2205</v>
      </c>
      <c r="C3227" s="311" t="s">
        <v>5</v>
      </c>
      <c r="D3227" s="312">
        <v>324.36</v>
      </c>
    </row>
    <row r="3228" spans="1:4">
      <c r="A3228" s="310" t="s">
        <v>2206</v>
      </c>
      <c r="B3228" s="311" t="s">
        <v>2207</v>
      </c>
      <c r="C3228" s="311" t="s">
        <v>5</v>
      </c>
      <c r="D3228" s="312">
        <v>2132.2800000000002</v>
      </c>
    </row>
    <row r="3229" spans="1:4">
      <c r="A3229" s="310" t="s">
        <v>2210</v>
      </c>
      <c r="B3229" s="311" t="s">
        <v>2211</v>
      </c>
      <c r="C3229" s="311" t="s">
        <v>5</v>
      </c>
      <c r="D3229" s="312">
        <v>428.25</v>
      </c>
    </row>
    <row r="3230" spans="1:4" ht="33.75">
      <c r="A3230" s="310" t="s">
        <v>25393</v>
      </c>
      <c r="B3230" s="311" t="s">
        <v>25394</v>
      </c>
      <c r="C3230" s="311" t="s">
        <v>5</v>
      </c>
      <c r="D3230" s="312">
        <v>102900</v>
      </c>
    </row>
    <row r="3231" spans="1:4" ht="33.75">
      <c r="A3231" s="310" t="s">
        <v>25395</v>
      </c>
      <c r="B3231" s="311" t="s">
        <v>25396</v>
      </c>
      <c r="C3231" s="311" t="s">
        <v>5</v>
      </c>
      <c r="D3231" s="312">
        <v>185508.28</v>
      </c>
    </row>
    <row r="3232" spans="1:4" ht="33.75">
      <c r="A3232" s="310" t="s">
        <v>25397</v>
      </c>
      <c r="B3232" s="311" t="s">
        <v>25398</v>
      </c>
      <c r="C3232" s="311" t="s">
        <v>5</v>
      </c>
      <c r="D3232" s="312">
        <v>151200</v>
      </c>
    </row>
    <row r="3233" spans="1:4" ht="33.75">
      <c r="A3233" s="310" t="s">
        <v>25399</v>
      </c>
      <c r="B3233" s="311" t="s">
        <v>25400</v>
      </c>
      <c r="C3233" s="311" t="s">
        <v>5</v>
      </c>
      <c r="D3233" s="312">
        <v>197200</v>
      </c>
    </row>
    <row r="3234" spans="1:4">
      <c r="A3234" s="310" t="s">
        <v>2228</v>
      </c>
      <c r="B3234" s="311" t="s">
        <v>2229</v>
      </c>
      <c r="C3234" s="311" t="s">
        <v>5</v>
      </c>
      <c r="D3234" s="312">
        <v>2.93</v>
      </c>
    </row>
    <row r="3235" spans="1:4">
      <c r="A3235" s="310" t="s">
        <v>2230</v>
      </c>
      <c r="B3235" s="311" t="s">
        <v>2231</v>
      </c>
      <c r="C3235" s="311" t="s">
        <v>5</v>
      </c>
      <c r="D3235" s="312">
        <v>1.75</v>
      </c>
    </row>
    <row r="3236" spans="1:4">
      <c r="A3236" s="310" t="s">
        <v>2234</v>
      </c>
      <c r="B3236" s="311" t="s">
        <v>2235</v>
      </c>
      <c r="C3236" s="311" t="s">
        <v>5</v>
      </c>
      <c r="D3236" s="312">
        <v>3.47</v>
      </c>
    </row>
    <row r="3237" spans="1:4">
      <c r="A3237" s="310" t="s">
        <v>2236</v>
      </c>
      <c r="B3237" s="311" t="s">
        <v>2237</v>
      </c>
      <c r="C3237" s="311" t="s">
        <v>5</v>
      </c>
      <c r="D3237" s="312">
        <v>209.1</v>
      </c>
    </row>
    <row r="3238" spans="1:4">
      <c r="A3238" s="310" t="s">
        <v>2238</v>
      </c>
      <c r="B3238" s="311" t="s">
        <v>2239</v>
      </c>
      <c r="C3238" s="311" t="s">
        <v>5</v>
      </c>
      <c r="D3238" s="312">
        <v>385</v>
      </c>
    </row>
    <row r="3239" spans="1:4">
      <c r="A3239" s="310" t="s">
        <v>25401</v>
      </c>
      <c r="B3239" s="311" t="s">
        <v>25402</v>
      </c>
      <c r="C3239" s="311" t="s">
        <v>5</v>
      </c>
      <c r="D3239" s="312">
        <v>261</v>
      </c>
    </row>
    <row r="3240" spans="1:4">
      <c r="A3240" s="310" t="s">
        <v>2243</v>
      </c>
      <c r="B3240" s="311" t="s">
        <v>429</v>
      </c>
      <c r="C3240" s="311" t="s">
        <v>5</v>
      </c>
      <c r="D3240" s="312">
        <v>22.14</v>
      </c>
    </row>
    <row r="3241" spans="1:4">
      <c r="A3241" s="310" t="s">
        <v>25403</v>
      </c>
      <c r="B3241" s="311" t="s">
        <v>25404</v>
      </c>
      <c r="C3241" s="311" t="s">
        <v>5</v>
      </c>
      <c r="D3241" s="312">
        <v>63</v>
      </c>
    </row>
    <row r="3242" spans="1:4" ht="22.5">
      <c r="A3242" s="310" t="s">
        <v>2246</v>
      </c>
      <c r="B3242" s="311" t="s">
        <v>2247</v>
      </c>
      <c r="C3242" s="311" t="s">
        <v>5</v>
      </c>
      <c r="D3242" s="312">
        <v>76.27</v>
      </c>
    </row>
    <row r="3243" spans="1:4">
      <c r="A3243" s="310" t="s">
        <v>25405</v>
      </c>
      <c r="B3243" s="311" t="s">
        <v>25406</v>
      </c>
      <c r="C3243" s="311" t="s">
        <v>5</v>
      </c>
      <c r="D3243" s="312">
        <v>21.97</v>
      </c>
    </row>
    <row r="3244" spans="1:4">
      <c r="A3244" s="310" t="s">
        <v>2216</v>
      </c>
      <c r="B3244" s="311" t="s">
        <v>2217</v>
      </c>
      <c r="C3244" s="311" t="s">
        <v>5</v>
      </c>
      <c r="D3244" s="312">
        <v>154.22</v>
      </c>
    </row>
    <row r="3245" spans="1:4">
      <c r="A3245" s="310" t="s">
        <v>2218</v>
      </c>
      <c r="B3245" s="311" t="s">
        <v>2219</v>
      </c>
      <c r="C3245" s="311" t="s">
        <v>5</v>
      </c>
      <c r="D3245" s="312">
        <v>261.25</v>
      </c>
    </row>
    <row r="3246" spans="1:4">
      <c r="A3246" s="310" t="s">
        <v>2252</v>
      </c>
      <c r="B3246" s="311" t="s">
        <v>2253</v>
      </c>
      <c r="C3246" s="311" t="s">
        <v>5</v>
      </c>
      <c r="D3246" s="312">
        <v>44.28</v>
      </c>
    </row>
    <row r="3247" spans="1:4">
      <c r="A3247" s="310" t="s">
        <v>2268</v>
      </c>
      <c r="B3247" s="311" t="s">
        <v>2269</v>
      </c>
      <c r="C3247" s="311" t="s">
        <v>5</v>
      </c>
      <c r="D3247" s="312">
        <v>146.30000000000001</v>
      </c>
    </row>
    <row r="3248" spans="1:4">
      <c r="A3248" s="310" t="s">
        <v>2270</v>
      </c>
      <c r="B3248" s="311" t="s">
        <v>2271</v>
      </c>
      <c r="C3248" s="311" t="s">
        <v>5</v>
      </c>
      <c r="D3248" s="312">
        <v>146.30000000000001</v>
      </c>
    </row>
    <row r="3249" spans="1:4">
      <c r="A3249" s="310" t="s">
        <v>25407</v>
      </c>
      <c r="B3249" s="311" t="s">
        <v>25408</v>
      </c>
      <c r="C3249" s="311" t="s">
        <v>5</v>
      </c>
      <c r="D3249" s="312">
        <v>88.36</v>
      </c>
    </row>
    <row r="3250" spans="1:4" ht="22.5">
      <c r="A3250" s="310" t="s">
        <v>25409</v>
      </c>
      <c r="B3250" s="311" t="s">
        <v>25410</v>
      </c>
      <c r="C3250" s="311" t="s">
        <v>5</v>
      </c>
      <c r="D3250" s="312">
        <v>3151.25</v>
      </c>
    </row>
    <row r="3251" spans="1:4">
      <c r="A3251" s="310" t="s">
        <v>2340</v>
      </c>
      <c r="B3251" s="311" t="s">
        <v>2341</v>
      </c>
      <c r="C3251" s="311" t="s">
        <v>5</v>
      </c>
      <c r="D3251" s="312">
        <v>9320.08</v>
      </c>
    </row>
    <row r="3252" spans="1:4">
      <c r="A3252" s="310" t="s">
        <v>2342</v>
      </c>
      <c r="B3252" s="311" t="s">
        <v>2343</v>
      </c>
      <c r="C3252" s="311" t="s">
        <v>5</v>
      </c>
      <c r="D3252" s="312">
        <v>1830.38</v>
      </c>
    </row>
    <row r="3253" spans="1:4">
      <c r="A3253" s="310" t="s">
        <v>2344</v>
      </c>
      <c r="B3253" s="311" t="s">
        <v>2345</v>
      </c>
      <c r="C3253" s="311" t="s">
        <v>5</v>
      </c>
      <c r="D3253" s="312">
        <v>2426.56</v>
      </c>
    </row>
    <row r="3254" spans="1:4">
      <c r="A3254" s="310" t="s">
        <v>2346</v>
      </c>
      <c r="B3254" s="311" t="s">
        <v>2347</v>
      </c>
      <c r="C3254" s="311" t="s">
        <v>5</v>
      </c>
      <c r="D3254" s="312">
        <v>4177.97</v>
      </c>
    </row>
    <row r="3255" spans="1:4">
      <c r="A3255" s="310" t="s">
        <v>2332</v>
      </c>
      <c r="B3255" s="311" t="s">
        <v>2333</v>
      </c>
      <c r="C3255" s="311" t="s">
        <v>5</v>
      </c>
      <c r="D3255" s="312">
        <v>9320.08</v>
      </c>
    </row>
    <row r="3256" spans="1:4">
      <c r="A3256" s="310" t="s">
        <v>2334</v>
      </c>
      <c r="B3256" s="311" t="s">
        <v>2335</v>
      </c>
      <c r="C3256" s="311" t="s">
        <v>5</v>
      </c>
      <c r="D3256" s="312">
        <v>1830.38</v>
      </c>
    </row>
    <row r="3257" spans="1:4">
      <c r="A3257" s="310" t="s">
        <v>2336</v>
      </c>
      <c r="B3257" s="311" t="s">
        <v>2337</v>
      </c>
      <c r="C3257" s="311" t="s">
        <v>5</v>
      </c>
      <c r="D3257" s="312">
        <v>2426.56</v>
      </c>
    </row>
    <row r="3258" spans="1:4">
      <c r="A3258" s="310" t="s">
        <v>2338</v>
      </c>
      <c r="B3258" s="311" t="s">
        <v>2339</v>
      </c>
      <c r="C3258" s="311" t="s">
        <v>5</v>
      </c>
      <c r="D3258" s="312">
        <v>4177.97</v>
      </c>
    </row>
    <row r="3259" spans="1:4">
      <c r="A3259" s="310" t="s">
        <v>25411</v>
      </c>
      <c r="B3259" s="311" t="s">
        <v>25412</v>
      </c>
      <c r="C3259" s="311" t="s">
        <v>5</v>
      </c>
      <c r="D3259" s="312">
        <v>9030</v>
      </c>
    </row>
    <row r="3260" spans="1:4">
      <c r="A3260" s="310" t="s">
        <v>2348</v>
      </c>
      <c r="B3260" s="311" t="s">
        <v>2349</v>
      </c>
      <c r="C3260" s="311" t="s">
        <v>5</v>
      </c>
      <c r="D3260" s="312">
        <v>274.95999999999998</v>
      </c>
    </row>
    <row r="3261" spans="1:4">
      <c r="A3261" s="310" t="s">
        <v>25413</v>
      </c>
      <c r="B3261" s="311" t="s">
        <v>25414</v>
      </c>
      <c r="C3261" s="311" t="s">
        <v>5</v>
      </c>
      <c r="D3261" s="312">
        <v>12.77</v>
      </c>
    </row>
    <row r="3262" spans="1:4">
      <c r="A3262" s="310" t="s">
        <v>25415</v>
      </c>
      <c r="B3262" s="311" t="s">
        <v>25416</v>
      </c>
      <c r="C3262" s="311" t="s">
        <v>5</v>
      </c>
      <c r="D3262" s="312">
        <v>250.47</v>
      </c>
    </row>
    <row r="3263" spans="1:4">
      <c r="A3263" s="310" t="s">
        <v>2510</v>
      </c>
      <c r="B3263" s="311" t="s">
        <v>2511</v>
      </c>
      <c r="C3263" s="311" t="s">
        <v>5</v>
      </c>
      <c r="D3263" s="312">
        <v>1644.89</v>
      </c>
    </row>
    <row r="3264" spans="1:4">
      <c r="A3264" s="310" t="s">
        <v>2512</v>
      </c>
      <c r="B3264" s="311" t="s">
        <v>2513</v>
      </c>
      <c r="C3264" s="311" t="s">
        <v>5</v>
      </c>
      <c r="D3264" s="312">
        <v>2002.43</v>
      </c>
    </row>
    <row r="3265" spans="1:4">
      <c r="A3265" s="310" t="s">
        <v>2514</v>
      </c>
      <c r="B3265" s="311" t="s">
        <v>2515</v>
      </c>
      <c r="C3265" s="311" t="s">
        <v>5</v>
      </c>
      <c r="D3265" s="312">
        <v>2461.4299999999998</v>
      </c>
    </row>
    <row r="3266" spans="1:4">
      <c r="A3266" s="310" t="s">
        <v>2516</v>
      </c>
      <c r="B3266" s="311" t="s">
        <v>2517</v>
      </c>
      <c r="C3266" s="311" t="s">
        <v>5</v>
      </c>
      <c r="D3266" s="312">
        <v>3736.51</v>
      </c>
    </row>
    <row r="3267" spans="1:4">
      <c r="A3267" s="310" t="s">
        <v>2518</v>
      </c>
      <c r="B3267" s="311" t="s">
        <v>2519</v>
      </c>
      <c r="C3267" s="311" t="s">
        <v>5</v>
      </c>
      <c r="D3267" s="312">
        <v>6751.42</v>
      </c>
    </row>
    <row r="3268" spans="1:4">
      <c r="A3268" s="310" t="s">
        <v>2534</v>
      </c>
      <c r="B3268" s="311" t="s">
        <v>2535</v>
      </c>
      <c r="C3268" s="311" t="s">
        <v>5</v>
      </c>
      <c r="D3268" s="312">
        <v>1026.82</v>
      </c>
    </row>
    <row r="3269" spans="1:4">
      <c r="A3269" s="310" t="s">
        <v>2542</v>
      </c>
      <c r="B3269" s="311" t="s">
        <v>2543</v>
      </c>
      <c r="C3269" s="311" t="s">
        <v>5</v>
      </c>
      <c r="D3269" s="312">
        <v>70.319999999999993</v>
      </c>
    </row>
    <row r="3270" spans="1:4">
      <c r="A3270" s="310" t="s">
        <v>2520</v>
      </c>
      <c r="B3270" s="311" t="s">
        <v>2521</v>
      </c>
      <c r="C3270" s="311" t="s">
        <v>5</v>
      </c>
      <c r="D3270" s="312">
        <v>85.26</v>
      </c>
    </row>
    <row r="3271" spans="1:4">
      <c r="A3271" s="310" t="s">
        <v>2522</v>
      </c>
      <c r="B3271" s="311" t="s">
        <v>2523</v>
      </c>
      <c r="C3271" s="311" t="s">
        <v>5</v>
      </c>
      <c r="D3271" s="312">
        <v>137.07</v>
      </c>
    </row>
    <row r="3272" spans="1:4">
      <c r="A3272" s="310" t="s">
        <v>2524</v>
      </c>
      <c r="B3272" s="311" t="s">
        <v>2525</v>
      </c>
      <c r="C3272" s="311" t="s">
        <v>5</v>
      </c>
      <c r="D3272" s="312">
        <v>222.56</v>
      </c>
    </row>
    <row r="3273" spans="1:4">
      <c r="A3273" s="310" t="s">
        <v>2526</v>
      </c>
      <c r="B3273" s="311" t="s">
        <v>2527</v>
      </c>
      <c r="C3273" s="311" t="s">
        <v>5</v>
      </c>
      <c r="D3273" s="312">
        <v>349.12</v>
      </c>
    </row>
    <row r="3274" spans="1:4">
      <c r="A3274" s="310" t="s">
        <v>2528</v>
      </c>
      <c r="B3274" s="311" t="s">
        <v>2529</v>
      </c>
      <c r="C3274" s="311" t="s">
        <v>5</v>
      </c>
      <c r="D3274" s="312">
        <v>704</v>
      </c>
    </row>
    <row r="3275" spans="1:4">
      <c r="A3275" s="310" t="s">
        <v>2530</v>
      </c>
      <c r="B3275" s="311" t="s">
        <v>2531</v>
      </c>
      <c r="C3275" s="311" t="s">
        <v>5</v>
      </c>
      <c r="D3275" s="312">
        <v>904.51</v>
      </c>
    </row>
    <row r="3276" spans="1:4">
      <c r="A3276" s="310" t="s">
        <v>2532</v>
      </c>
      <c r="B3276" s="311" t="s">
        <v>2533</v>
      </c>
      <c r="C3276" s="311" t="s">
        <v>5</v>
      </c>
      <c r="D3276" s="312">
        <v>925.19</v>
      </c>
    </row>
    <row r="3277" spans="1:4">
      <c r="A3277" s="310" t="s">
        <v>2536</v>
      </c>
      <c r="B3277" s="311" t="s">
        <v>2537</v>
      </c>
      <c r="C3277" s="311" t="s">
        <v>5</v>
      </c>
      <c r="D3277" s="312">
        <v>1447.69</v>
      </c>
    </row>
    <row r="3278" spans="1:4">
      <c r="A3278" s="310" t="s">
        <v>2538</v>
      </c>
      <c r="B3278" s="311" t="s">
        <v>2539</v>
      </c>
      <c r="C3278" s="311" t="s">
        <v>5</v>
      </c>
      <c r="D3278" s="312">
        <v>4452.2</v>
      </c>
    </row>
    <row r="3279" spans="1:4">
      <c r="A3279" s="310" t="s">
        <v>2540</v>
      </c>
      <c r="B3279" s="311" t="s">
        <v>2541</v>
      </c>
      <c r="C3279" s="311" t="s">
        <v>5</v>
      </c>
      <c r="D3279" s="312">
        <v>84.77</v>
      </c>
    </row>
    <row r="3280" spans="1:4">
      <c r="A3280" s="310" t="s">
        <v>2544</v>
      </c>
      <c r="B3280" s="311" t="s">
        <v>2545</v>
      </c>
      <c r="C3280" s="311" t="s">
        <v>5</v>
      </c>
      <c r="D3280" s="312">
        <v>17.13</v>
      </c>
    </row>
    <row r="3281" spans="1:4">
      <c r="A3281" s="310" t="s">
        <v>2546</v>
      </c>
      <c r="B3281" s="311" t="s">
        <v>2547</v>
      </c>
      <c r="C3281" s="311" t="s">
        <v>5</v>
      </c>
      <c r="D3281" s="312">
        <v>4.24</v>
      </c>
    </row>
    <row r="3282" spans="1:4">
      <c r="A3282" s="310" t="s">
        <v>2548</v>
      </c>
      <c r="B3282" s="311" t="s">
        <v>2549</v>
      </c>
      <c r="C3282" s="311" t="s">
        <v>5</v>
      </c>
      <c r="D3282" s="312">
        <v>9.33</v>
      </c>
    </row>
    <row r="3283" spans="1:4">
      <c r="A3283" s="310" t="s">
        <v>2550</v>
      </c>
      <c r="B3283" s="311" t="s">
        <v>2551</v>
      </c>
      <c r="C3283" s="311" t="s">
        <v>5</v>
      </c>
      <c r="D3283" s="312">
        <v>109.99</v>
      </c>
    </row>
    <row r="3284" spans="1:4">
      <c r="A3284" s="310" t="s">
        <v>2552</v>
      </c>
      <c r="B3284" s="311" t="s">
        <v>2553</v>
      </c>
      <c r="C3284" s="311" t="s">
        <v>5</v>
      </c>
      <c r="D3284" s="312">
        <v>119.84</v>
      </c>
    </row>
    <row r="3285" spans="1:4">
      <c r="A3285" s="310" t="s">
        <v>2554</v>
      </c>
      <c r="B3285" s="311" t="s">
        <v>2555</v>
      </c>
      <c r="C3285" s="311" t="s">
        <v>5</v>
      </c>
      <c r="D3285" s="312">
        <v>157.05000000000001</v>
      </c>
    </row>
    <row r="3286" spans="1:4">
      <c r="A3286" s="310" t="s">
        <v>2556</v>
      </c>
      <c r="B3286" s="311" t="s">
        <v>2557</v>
      </c>
      <c r="C3286" s="311" t="s">
        <v>5</v>
      </c>
      <c r="D3286" s="312">
        <v>78.87</v>
      </c>
    </row>
    <row r="3287" spans="1:4">
      <c r="A3287" s="310" t="s">
        <v>2558</v>
      </c>
      <c r="B3287" s="311" t="s">
        <v>2559</v>
      </c>
      <c r="C3287" s="311" t="s">
        <v>5</v>
      </c>
      <c r="D3287" s="312">
        <v>119.18</v>
      </c>
    </row>
    <row r="3288" spans="1:4">
      <c r="A3288" s="310" t="s">
        <v>2560</v>
      </c>
      <c r="B3288" s="311" t="s">
        <v>2561</v>
      </c>
      <c r="C3288" s="311" t="s">
        <v>5</v>
      </c>
      <c r="D3288" s="312">
        <v>155.21</v>
      </c>
    </row>
    <row r="3289" spans="1:4">
      <c r="A3289" s="310" t="s">
        <v>2562</v>
      </c>
      <c r="B3289" s="311" t="s">
        <v>2563</v>
      </c>
      <c r="C3289" s="311" t="s">
        <v>5</v>
      </c>
      <c r="D3289" s="312">
        <v>204.21</v>
      </c>
    </row>
    <row r="3290" spans="1:4">
      <c r="A3290" s="310" t="s">
        <v>2564</v>
      </c>
      <c r="B3290" s="311" t="s">
        <v>2565</v>
      </c>
      <c r="C3290" s="311" t="s">
        <v>5</v>
      </c>
      <c r="D3290" s="312">
        <v>293.8</v>
      </c>
    </row>
    <row r="3291" spans="1:4">
      <c r="A3291" s="310" t="s">
        <v>2566</v>
      </c>
      <c r="B3291" s="311" t="s">
        <v>2567</v>
      </c>
      <c r="C3291" s="311" t="s">
        <v>5</v>
      </c>
      <c r="D3291" s="312">
        <v>63.87</v>
      </c>
    </row>
    <row r="3292" spans="1:4">
      <c r="A3292" s="310" t="s">
        <v>2568</v>
      </c>
      <c r="B3292" s="311" t="s">
        <v>2569</v>
      </c>
      <c r="C3292" s="311" t="s">
        <v>5</v>
      </c>
      <c r="D3292" s="312">
        <v>71.12</v>
      </c>
    </row>
    <row r="3293" spans="1:4">
      <c r="A3293" s="310" t="s">
        <v>2570</v>
      </c>
      <c r="B3293" s="311" t="s">
        <v>2571</v>
      </c>
      <c r="C3293" s="311" t="s">
        <v>5</v>
      </c>
      <c r="D3293" s="312">
        <v>121.73</v>
      </c>
    </row>
    <row r="3294" spans="1:4">
      <c r="A3294" s="310" t="s">
        <v>2572</v>
      </c>
      <c r="B3294" s="311" t="s">
        <v>2573</v>
      </c>
      <c r="C3294" s="311" t="s">
        <v>5</v>
      </c>
      <c r="D3294" s="312">
        <v>39.67</v>
      </c>
    </row>
    <row r="3295" spans="1:4">
      <c r="A3295" s="310" t="s">
        <v>2574</v>
      </c>
      <c r="B3295" s="311" t="s">
        <v>2575</v>
      </c>
      <c r="C3295" s="311" t="s">
        <v>5</v>
      </c>
      <c r="D3295" s="312">
        <v>69.7</v>
      </c>
    </row>
    <row r="3296" spans="1:4">
      <c r="A3296" s="310" t="s">
        <v>2576</v>
      </c>
      <c r="B3296" s="311" t="s">
        <v>2577</v>
      </c>
      <c r="C3296" s="311" t="s">
        <v>5</v>
      </c>
      <c r="D3296" s="312">
        <v>109.09</v>
      </c>
    </row>
    <row r="3297" spans="1:4">
      <c r="A3297" s="310" t="s">
        <v>2578</v>
      </c>
      <c r="B3297" s="311" t="s">
        <v>2579</v>
      </c>
      <c r="C3297" s="311" t="s">
        <v>5</v>
      </c>
      <c r="D3297" s="312">
        <v>141.03</v>
      </c>
    </row>
    <row r="3298" spans="1:4">
      <c r="A3298" s="310" t="s">
        <v>2580</v>
      </c>
      <c r="B3298" s="311" t="s">
        <v>2581</v>
      </c>
      <c r="C3298" s="311" t="s">
        <v>5</v>
      </c>
      <c r="D3298" s="312">
        <v>192.7</v>
      </c>
    </row>
    <row r="3299" spans="1:4">
      <c r="A3299" s="310" t="s">
        <v>25417</v>
      </c>
      <c r="B3299" s="311" t="s">
        <v>25418</v>
      </c>
      <c r="C3299" s="311" t="s">
        <v>5</v>
      </c>
      <c r="D3299" s="312">
        <v>36.4</v>
      </c>
    </row>
    <row r="3300" spans="1:4">
      <c r="A3300" s="310" t="s">
        <v>25419</v>
      </c>
      <c r="B3300" s="311" t="s">
        <v>25420</v>
      </c>
      <c r="C3300" s="311" t="s">
        <v>5</v>
      </c>
      <c r="D3300" s="312">
        <v>12.43</v>
      </c>
    </row>
    <row r="3301" spans="1:4">
      <c r="A3301" s="310" t="s">
        <v>2582</v>
      </c>
      <c r="B3301" s="311" t="s">
        <v>2583</v>
      </c>
      <c r="C3301" s="311" t="s">
        <v>5</v>
      </c>
      <c r="D3301" s="312">
        <v>275.06</v>
      </c>
    </row>
    <row r="3302" spans="1:4">
      <c r="A3302" s="310" t="s">
        <v>2616</v>
      </c>
      <c r="B3302" s="311" t="s">
        <v>2617</v>
      </c>
      <c r="C3302" s="311" t="s">
        <v>5</v>
      </c>
      <c r="D3302" s="312">
        <v>274.48</v>
      </c>
    </row>
    <row r="3303" spans="1:4">
      <c r="A3303" s="310" t="s">
        <v>2618</v>
      </c>
      <c r="B3303" s="311" t="s">
        <v>2619</v>
      </c>
      <c r="C3303" s="311" t="s">
        <v>5</v>
      </c>
      <c r="D3303" s="312">
        <v>72.930000000000007</v>
      </c>
    </row>
    <row r="3304" spans="1:4">
      <c r="A3304" s="310" t="s">
        <v>2620</v>
      </c>
      <c r="B3304" s="311" t="s">
        <v>2621</v>
      </c>
      <c r="C3304" s="311" t="s">
        <v>5</v>
      </c>
      <c r="D3304" s="312">
        <v>88.79</v>
      </c>
    </row>
    <row r="3305" spans="1:4">
      <c r="A3305" s="310" t="s">
        <v>2622</v>
      </c>
      <c r="B3305" s="311" t="s">
        <v>2623</v>
      </c>
      <c r="C3305" s="311" t="s">
        <v>5</v>
      </c>
      <c r="D3305" s="312">
        <v>540.47</v>
      </c>
    </row>
    <row r="3306" spans="1:4">
      <c r="A3306" s="310" t="s">
        <v>2624</v>
      </c>
      <c r="B3306" s="311" t="s">
        <v>2625</v>
      </c>
      <c r="C3306" s="311" t="s">
        <v>5</v>
      </c>
      <c r="D3306" s="312">
        <v>138.97</v>
      </c>
    </row>
    <row r="3307" spans="1:4">
      <c r="A3307" s="310" t="s">
        <v>2626</v>
      </c>
      <c r="B3307" s="311" t="s">
        <v>2627</v>
      </c>
      <c r="C3307" s="311" t="s">
        <v>5</v>
      </c>
      <c r="D3307" s="312">
        <v>194.9</v>
      </c>
    </row>
    <row r="3308" spans="1:4">
      <c r="A3308" s="310" t="s">
        <v>2628</v>
      </c>
      <c r="B3308" s="311" t="s">
        <v>2629</v>
      </c>
      <c r="C3308" s="311" t="s">
        <v>5</v>
      </c>
      <c r="D3308" s="312">
        <v>267.7</v>
      </c>
    </row>
    <row r="3309" spans="1:4">
      <c r="A3309" s="310" t="s">
        <v>2630</v>
      </c>
      <c r="B3309" s="311" t="s">
        <v>2631</v>
      </c>
      <c r="C3309" s="311" t="s">
        <v>5</v>
      </c>
      <c r="D3309" s="312">
        <v>2025.8</v>
      </c>
    </row>
    <row r="3310" spans="1:4">
      <c r="A3310" s="310" t="s">
        <v>2664</v>
      </c>
      <c r="B3310" s="311" t="s">
        <v>2665</v>
      </c>
      <c r="C3310" s="311" t="s">
        <v>5</v>
      </c>
      <c r="D3310" s="312">
        <v>676.15</v>
      </c>
    </row>
    <row r="3311" spans="1:4">
      <c r="A3311" s="310" t="s">
        <v>2666</v>
      </c>
      <c r="B3311" s="311" t="s">
        <v>2667</v>
      </c>
      <c r="C3311" s="311" t="s">
        <v>5</v>
      </c>
      <c r="D3311" s="312">
        <v>11914.48</v>
      </c>
    </row>
    <row r="3312" spans="1:4">
      <c r="A3312" s="310" t="s">
        <v>2668</v>
      </c>
      <c r="B3312" s="311" t="s">
        <v>2669</v>
      </c>
      <c r="C3312" s="311" t="s">
        <v>5</v>
      </c>
      <c r="D3312" s="312">
        <v>15078.48</v>
      </c>
    </row>
    <row r="3313" spans="1:4">
      <c r="A3313" s="310" t="s">
        <v>2670</v>
      </c>
      <c r="B3313" s="311" t="s">
        <v>2671</v>
      </c>
      <c r="C3313" s="311" t="s">
        <v>5</v>
      </c>
      <c r="D3313" s="312">
        <v>885.88</v>
      </c>
    </row>
    <row r="3314" spans="1:4">
      <c r="A3314" s="310" t="s">
        <v>2672</v>
      </c>
      <c r="B3314" s="311" t="s">
        <v>2673</v>
      </c>
      <c r="C3314" s="311" t="s">
        <v>5</v>
      </c>
      <c r="D3314" s="312">
        <v>984.17</v>
      </c>
    </row>
    <row r="3315" spans="1:4">
      <c r="A3315" s="310" t="s">
        <v>2674</v>
      </c>
      <c r="B3315" s="311" t="s">
        <v>2675</v>
      </c>
      <c r="C3315" s="311" t="s">
        <v>5</v>
      </c>
      <c r="D3315" s="312">
        <v>1464.75</v>
      </c>
    </row>
    <row r="3316" spans="1:4">
      <c r="A3316" s="310" t="s">
        <v>2676</v>
      </c>
      <c r="B3316" s="311" t="s">
        <v>2677</v>
      </c>
      <c r="C3316" s="311" t="s">
        <v>5</v>
      </c>
      <c r="D3316" s="312">
        <v>1584.05</v>
      </c>
    </row>
    <row r="3317" spans="1:4">
      <c r="A3317" s="310" t="s">
        <v>2678</v>
      </c>
      <c r="B3317" s="311" t="s">
        <v>2679</v>
      </c>
      <c r="C3317" s="311" t="s">
        <v>5</v>
      </c>
      <c r="D3317" s="312">
        <v>2044.48</v>
      </c>
    </row>
    <row r="3318" spans="1:4">
      <c r="A3318" s="310" t="s">
        <v>2680</v>
      </c>
      <c r="B3318" s="311" t="s">
        <v>2681</v>
      </c>
      <c r="C3318" s="311" t="s">
        <v>5</v>
      </c>
      <c r="D3318" s="312">
        <v>2164.25</v>
      </c>
    </row>
    <row r="3319" spans="1:4">
      <c r="A3319" s="310" t="s">
        <v>2682</v>
      </c>
      <c r="B3319" s="311" t="s">
        <v>2683</v>
      </c>
      <c r="C3319" s="311" t="s">
        <v>5</v>
      </c>
      <c r="D3319" s="312">
        <v>3008.48</v>
      </c>
    </row>
    <row r="3320" spans="1:4">
      <c r="A3320" s="310" t="s">
        <v>2684</v>
      </c>
      <c r="B3320" s="311" t="s">
        <v>2685</v>
      </c>
      <c r="C3320" s="311" t="s">
        <v>5</v>
      </c>
      <c r="D3320" s="312">
        <v>6363.37</v>
      </c>
    </row>
    <row r="3321" spans="1:4">
      <c r="A3321" s="310" t="s">
        <v>2686</v>
      </c>
      <c r="B3321" s="311" t="s">
        <v>2687</v>
      </c>
      <c r="C3321" s="311" t="s">
        <v>5</v>
      </c>
      <c r="D3321" s="312">
        <v>8320.7999999999993</v>
      </c>
    </row>
    <row r="3322" spans="1:4">
      <c r="A3322" s="310" t="s">
        <v>2688</v>
      </c>
      <c r="B3322" s="311" t="s">
        <v>2689</v>
      </c>
      <c r="C3322" s="311" t="s">
        <v>5</v>
      </c>
      <c r="D3322" s="312">
        <v>372.78</v>
      </c>
    </row>
    <row r="3323" spans="1:4">
      <c r="A3323" s="310" t="s">
        <v>2690</v>
      </c>
      <c r="B3323" s="311" t="s">
        <v>2691</v>
      </c>
      <c r="C3323" s="311" t="s">
        <v>5</v>
      </c>
      <c r="D3323" s="312">
        <v>372.78</v>
      </c>
    </row>
    <row r="3324" spans="1:4">
      <c r="A3324" s="310" t="s">
        <v>2692</v>
      </c>
      <c r="B3324" s="311" t="s">
        <v>2693</v>
      </c>
      <c r="C3324" s="311" t="s">
        <v>5</v>
      </c>
      <c r="D3324" s="312">
        <v>9985.26</v>
      </c>
    </row>
    <row r="3325" spans="1:4">
      <c r="A3325" s="310" t="s">
        <v>2694</v>
      </c>
      <c r="B3325" s="311" t="s">
        <v>2695</v>
      </c>
      <c r="C3325" s="311" t="s">
        <v>5</v>
      </c>
      <c r="D3325" s="312">
        <v>11295.37</v>
      </c>
    </row>
    <row r="3326" spans="1:4">
      <c r="A3326" s="310" t="s">
        <v>2696</v>
      </c>
      <c r="B3326" s="311" t="s">
        <v>2697</v>
      </c>
      <c r="C3326" s="311" t="s">
        <v>5</v>
      </c>
      <c r="D3326" s="312">
        <v>289.79000000000002</v>
      </c>
    </row>
    <row r="3327" spans="1:4">
      <c r="A3327" s="310" t="s">
        <v>2698</v>
      </c>
      <c r="B3327" s="311" t="s">
        <v>2699</v>
      </c>
      <c r="C3327" s="311" t="s">
        <v>5</v>
      </c>
      <c r="D3327" s="312">
        <v>6443.83</v>
      </c>
    </row>
    <row r="3328" spans="1:4">
      <c r="A3328" s="310" t="s">
        <v>2700</v>
      </c>
      <c r="B3328" s="311" t="s">
        <v>2701</v>
      </c>
      <c r="C3328" s="311" t="s">
        <v>5</v>
      </c>
      <c r="D3328" s="312">
        <v>6980.2</v>
      </c>
    </row>
    <row r="3329" spans="1:4">
      <c r="A3329" s="310" t="s">
        <v>2702</v>
      </c>
      <c r="B3329" s="311" t="s">
        <v>2703</v>
      </c>
      <c r="C3329" s="311" t="s">
        <v>5</v>
      </c>
      <c r="D3329" s="312">
        <v>491.9</v>
      </c>
    </row>
    <row r="3330" spans="1:4">
      <c r="A3330" s="310" t="s">
        <v>2704</v>
      </c>
      <c r="B3330" s="311" t="s">
        <v>2705</v>
      </c>
      <c r="C3330" s="311" t="s">
        <v>5</v>
      </c>
      <c r="D3330" s="312">
        <v>578.02</v>
      </c>
    </row>
    <row r="3331" spans="1:4">
      <c r="A3331" s="310" t="s">
        <v>2706</v>
      </c>
      <c r="B3331" s="311" t="s">
        <v>2707</v>
      </c>
      <c r="C3331" s="311" t="s">
        <v>5</v>
      </c>
      <c r="D3331" s="312">
        <v>862.2</v>
      </c>
    </row>
    <row r="3332" spans="1:4">
      <c r="A3332" s="310" t="s">
        <v>2708</v>
      </c>
      <c r="B3332" s="311" t="s">
        <v>2709</v>
      </c>
      <c r="C3332" s="311" t="s">
        <v>5</v>
      </c>
      <c r="D3332" s="312">
        <v>908.05</v>
      </c>
    </row>
    <row r="3333" spans="1:4">
      <c r="A3333" s="310" t="s">
        <v>2710</v>
      </c>
      <c r="B3333" s="311" t="s">
        <v>2711</v>
      </c>
      <c r="C3333" s="311" t="s">
        <v>5</v>
      </c>
      <c r="D3333" s="312">
        <v>1136.72</v>
      </c>
    </row>
    <row r="3334" spans="1:4">
      <c r="A3334" s="310" t="s">
        <v>2712</v>
      </c>
      <c r="B3334" s="311" t="s">
        <v>2713</v>
      </c>
      <c r="C3334" s="311" t="s">
        <v>5</v>
      </c>
      <c r="D3334" s="312">
        <v>1211.17</v>
      </c>
    </row>
    <row r="3335" spans="1:4">
      <c r="A3335" s="310" t="s">
        <v>2714</v>
      </c>
      <c r="B3335" s="311" t="s">
        <v>2715</v>
      </c>
      <c r="C3335" s="311" t="s">
        <v>5</v>
      </c>
      <c r="D3335" s="312">
        <v>1862.76</v>
      </c>
    </row>
    <row r="3336" spans="1:4">
      <c r="A3336" s="310" t="s">
        <v>2716</v>
      </c>
      <c r="B3336" s="311" t="s">
        <v>2717</v>
      </c>
      <c r="C3336" s="311" t="s">
        <v>5</v>
      </c>
      <c r="D3336" s="312">
        <v>3664.64</v>
      </c>
    </row>
    <row r="3337" spans="1:4">
      <c r="A3337" s="310" t="s">
        <v>2718</v>
      </c>
      <c r="B3337" s="311" t="s">
        <v>2719</v>
      </c>
      <c r="C3337" s="311" t="s">
        <v>5</v>
      </c>
      <c r="D3337" s="312">
        <v>4511.05</v>
      </c>
    </row>
    <row r="3338" spans="1:4">
      <c r="A3338" s="310" t="s">
        <v>2720</v>
      </c>
      <c r="B3338" s="311" t="s">
        <v>2721</v>
      </c>
      <c r="C3338" s="311" t="s">
        <v>5</v>
      </c>
      <c r="D3338" s="312">
        <v>178.72</v>
      </c>
    </row>
    <row r="3339" spans="1:4">
      <c r="A3339" s="310" t="s">
        <v>2722</v>
      </c>
      <c r="B3339" s="311" t="s">
        <v>2723</v>
      </c>
      <c r="C3339" s="311" t="s">
        <v>5</v>
      </c>
      <c r="D3339" s="312">
        <v>178.72</v>
      </c>
    </row>
    <row r="3340" spans="1:4">
      <c r="A3340" s="310" t="s">
        <v>2724</v>
      </c>
      <c r="B3340" s="311" t="s">
        <v>2725</v>
      </c>
      <c r="C3340" s="311" t="s">
        <v>5</v>
      </c>
      <c r="D3340" s="312">
        <v>4958.0200000000004</v>
      </c>
    </row>
    <row r="3341" spans="1:4">
      <c r="A3341" s="310" t="s">
        <v>2726</v>
      </c>
      <c r="B3341" s="311" t="s">
        <v>2727</v>
      </c>
      <c r="C3341" s="311" t="s">
        <v>5</v>
      </c>
      <c r="D3341" s="312">
        <v>5202.78</v>
      </c>
    </row>
    <row r="3342" spans="1:4">
      <c r="A3342" s="310" t="s">
        <v>2750</v>
      </c>
      <c r="B3342" s="311" t="s">
        <v>2751</v>
      </c>
      <c r="C3342" s="311" t="s">
        <v>5</v>
      </c>
      <c r="D3342" s="312">
        <v>10.71</v>
      </c>
    </row>
    <row r="3343" spans="1:4">
      <c r="A3343" s="310" t="s">
        <v>2752</v>
      </c>
      <c r="B3343" s="311" t="s">
        <v>2753</v>
      </c>
      <c r="C3343" s="311" t="s">
        <v>5</v>
      </c>
      <c r="D3343" s="312">
        <v>8.6199999999999992</v>
      </c>
    </row>
    <row r="3344" spans="1:4">
      <c r="A3344" s="310" t="s">
        <v>25421</v>
      </c>
      <c r="B3344" s="311" t="s">
        <v>25422</v>
      </c>
      <c r="C3344" s="311" t="s">
        <v>5</v>
      </c>
      <c r="D3344" s="312">
        <v>2371.7800000000002</v>
      </c>
    </row>
    <row r="3345" spans="1:4">
      <c r="A3345" s="310" t="s">
        <v>25423</v>
      </c>
      <c r="B3345" s="311" t="s">
        <v>25424</v>
      </c>
      <c r="C3345" s="311" t="s">
        <v>5</v>
      </c>
      <c r="D3345" s="312">
        <v>2447.5500000000002</v>
      </c>
    </row>
    <row r="3346" spans="1:4">
      <c r="A3346" s="310" t="s">
        <v>25425</v>
      </c>
      <c r="B3346" s="311" t="s">
        <v>25426</v>
      </c>
      <c r="C3346" s="311" t="s">
        <v>5</v>
      </c>
      <c r="D3346" s="312">
        <v>1085.8699999999999</v>
      </c>
    </row>
    <row r="3347" spans="1:4">
      <c r="A3347" s="310" t="s">
        <v>25427</v>
      </c>
      <c r="B3347" s="311" t="s">
        <v>25428</v>
      </c>
      <c r="C3347" s="311" t="s">
        <v>5</v>
      </c>
      <c r="D3347" s="312">
        <v>1423.76</v>
      </c>
    </row>
    <row r="3348" spans="1:4">
      <c r="A3348" s="310" t="s">
        <v>1010</v>
      </c>
      <c r="B3348" s="311" t="s">
        <v>25429</v>
      </c>
      <c r="C3348" s="311" t="s">
        <v>279</v>
      </c>
      <c r="D3348" s="312">
        <v>4600.33</v>
      </c>
    </row>
    <row r="3349" spans="1:4">
      <c r="A3349" s="310" t="s">
        <v>25430</v>
      </c>
      <c r="B3349" s="311" t="s">
        <v>25431</v>
      </c>
      <c r="C3349" s="311" t="s">
        <v>5</v>
      </c>
      <c r="D3349" s="312">
        <v>362.23</v>
      </c>
    </row>
    <row r="3350" spans="1:4">
      <c r="A3350" s="310" t="s">
        <v>2785</v>
      </c>
      <c r="B3350" s="311" t="s">
        <v>2786</v>
      </c>
      <c r="C3350" s="311" t="s">
        <v>5</v>
      </c>
      <c r="D3350" s="312">
        <v>6105.6</v>
      </c>
    </row>
    <row r="3351" spans="1:4">
      <c r="A3351" s="310" t="s">
        <v>2787</v>
      </c>
      <c r="B3351" s="311" t="s">
        <v>2788</v>
      </c>
      <c r="C3351" s="311" t="s">
        <v>5</v>
      </c>
      <c r="D3351" s="312">
        <v>6868.8</v>
      </c>
    </row>
    <row r="3352" spans="1:4" ht="33.75">
      <c r="A3352" s="310" t="s">
        <v>2795</v>
      </c>
      <c r="B3352" s="311" t="s">
        <v>2796</v>
      </c>
      <c r="C3352" s="311" t="s">
        <v>5</v>
      </c>
      <c r="D3352" s="312">
        <v>43826.38</v>
      </c>
    </row>
    <row r="3353" spans="1:4" ht="33.75">
      <c r="A3353" s="310" t="s">
        <v>2797</v>
      </c>
      <c r="B3353" s="311" t="s">
        <v>2798</v>
      </c>
      <c r="C3353" s="311" t="s">
        <v>5</v>
      </c>
      <c r="D3353" s="312">
        <v>24701.98</v>
      </c>
    </row>
    <row r="3354" spans="1:4" ht="22.5">
      <c r="A3354" s="310" t="s">
        <v>2799</v>
      </c>
      <c r="B3354" s="311" t="s">
        <v>2800</v>
      </c>
      <c r="C3354" s="311" t="s">
        <v>5</v>
      </c>
      <c r="D3354" s="312">
        <v>39218.15</v>
      </c>
    </row>
    <row r="3355" spans="1:4">
      <c r="A3355" s="310" t="s">
        <v>25432</v>
      </c>
      <c r="B3355" s="311" t="s">
        <v>25433</v>
      </c>
      <c r="C3355" s="311" t="s">
        <v>5</v>
      </c>
      <c r="D3355" s="312">
        <v>39.200000000000003</v>
      </c>
    </row>
    <row r="3356" spans="1:4">
      <c r="A3356" s="310" t="s">
        <v>25434</v>
      </c>
      <c r="B3356" s="311" t="s">
        <v>25435</v>
      </c>
      <c r="C3356" s="311" t="s">
        <v>5</v>
      </c>
      <c r="D3356" s="312">
        <v>71.66</v>
      </c>
    </row>
    <row r="3357" spans="1:4">
      <c r="A3357" s="310" t="s">
        <v>25436</v>
      </c>
      <c r="B3357" s="311" t="s">
        <v>25437</v>
      </c>
      <c r="C3357" s="311" t="s">
        <v>5</v>
      </c>
      <c r="D3357" s="312">
        <v>118.25</v>
      </c>
    </row>
    <row r="3358" spans="1:4">
      <c r="A3358" s="310" t="s">
        <v>2867</v>
      </c>
      <c r="B3358" s="311" t="s">
        <v>2868</v>
      </c>
      <c r="C3358" s="311" t="s">
        <v>5</v>
      </c>
      <c r="D3358" s="312">
        <v>176.35</v>
      </c>
    </row>
    <row r="3359" spans="1:4">
      <c r="A3359" s="310" t="s">
        <v>25438</v>
      </c>
      <c r="B3359" s="311" t="s">
        <v>25439</v>
      </c>
      <c r="C3359" s="311" t="s">
        <v>5</v>
      </c>
      <c r="D3359" s="312">
        <v>66.150000000000006</v>
      </c>
    </row>
    <row r="3360" spans="1:4">
      <c r="A3360" s="310" t="s">
        <v>2902</v>
      </c>
      <c r="B3360" s="311" t="s">
        <v>2903</v>
      </c>
      <c r="C3360" s="311" t="s">
        <v>5</v>
      </c>
      <c r="D3360" s="312">
        <v>1.1000000000000001</v>
      </c>
    </row>
    <row r="3361" spans="1:4">
      <c r="A3361" s="310" t="s">
        <v>25440</v>
      </c>
      <c r="B3361" s="311" t="s">
        <v>25441</v>
      </c>
      <c r="C3361" s="311" t="s">
        <v>5</v>
      </c>
      <c r="D3361" s="312">
        <v>11.72</v>
      </c>
    </row>
    <row r="3362" spans="1:4">
      <c r="A3362" s="310" t="s">
        <v>25442</v>
      </c>
      <c r="B3362" s="311" t="s">
        <v>25443</v>
      </c>
      <c r="C3362" s="311" t="s">
        <v>5</v>
      </c>
      <c r="D3362" s="312">
        <v>215565</v>
      </c>
    </row>
    <row r="3363" spans="1:4" ht="22.5">
      <c r="A3363" s="310" t="s">
        <v>2939</v>
      </c>
      <c r="B3363" s="311" t="s">
        <v>2940</v>
      </c>
      <c r="C3363" s="311" t="s">
        <v>5</v>
      </c>
      <c r="D3363" s="312">
        <v>2919.28</v>
      </c>
    </row>
    <row r="3364" spans="1:4">
      <c r="A3364" s="310" t="s">
        <v>2941</v>
      </c>
      <c r="B3364" s="311" t="s">
        <v>2942</v>
      </c>
      <c r="C3364" s="311" t="s">
        <v>5</v>
      </c>
      <c r="D3364" s="312">
        <v>1962.14</v>
      </c>
    </row>
    <row r="3365" spans="1:4">
      <c r="A3365" s="310" t="s">
        <v>2943</v>
      </c>
      <c r="B3365" s="311" t="s">
        <v>2944</v>
      </c>
      <c r="C3365" s="311" t="s">
        <v>5</v>
      </c>
      <c r="D3365" s="312">
        <v>2469.21</v>
      </c>
    </row>
    <row r="3366" spans="1:4">
      <c r="A3366" s="310" t="s">
        <v>2945</v>
      </c>
      <c r="B3366" s="311" t="s">
        <v>2946</v>
      </c>
      <c r="C3366" s="311" t="s">
        <v>5</v>
      </c>
      <c r="D3366" s="312">
        <v>2116.46</v>
      </c>
    </row>
    <row r="3367" spans="1:4">
      <c r="A3367" s="310" t="s">
        <v>25444</v>
      </c>
      <c r="B3367" s="311" t="s">
        <v>25445</v>
      </c>
      <c r="C3367" s="311" t="s">
        <v>5</v>
      </c>
      <c r="D3367" s="312">
        <v>3704.9</v>
      </c>
    </row>
    <row r="3368" spans="1:4">
      <c r="A3368" s="310" t="s">
        <v>25446</v>
      </c>
      <c r="B3368" s="311" t="s">
        <v>25447</v>
      </c>
      <c r="C3368" s="311" t="s">
        <v>5</v>
      </c>
      <c r="D3368" s="312">
        <v>3704.9</v>
      </c>
    </row>
    <row r="3369" spans="1:4">
      <c r="A3369" s="310" t="s">
        <v>25448</v>
      </c>
      <c r="B3369" s="311" t="s">
        <v>25449</v>
      </c>
      <c r="C3369" s="311" t="s">
        <v>277</v>
      </c>
      <c r="D3369" s="312">
        <v>11.04</v>
      </c>
    </row>
    <row r="3370" spans="1:4">
      <c r="A3370" s="310" t="s">
        <v>2969</v>
      </c>
      <c r="B3370" s="311" t="s">
        <v>2970</v>
      </c>
      <c r="C3370" s="311" t="s">
        <v>5</v>
      </c>
      <c r="D3370" s="312">
        <v>13.3</v>
      </c>
    </row>
    <row r="3371" spans="1:4">
      <c r="A3371" s="310" t="s">
        <v>2991</v>
      </c>
      <c r="B3371" s="311" t="s">
        <v>2992</v>
      </c>
      <c r="C3371" s="311" t="s">
        <v>5</v>
      </c>
      <c r="D3371" s="312">
        <v>42.74</v>
      </c>
    </row>
    <row r="3372" spans="1:4">
      <c r="A3372" s="310" t="s">
        <v>2993</v>
      </c>
      <c r="B3372" s="311" t="s">
        <v>2994</v>
      </c>
      <c r="C3372" s="311" t="s">
        <v>5</v>
      </c>
      <c r="D3372" s="312">
        <v>53.23</v>
      </c>
    </row>
    <row r="3373" spans="1:4">
      <c r="A3373" s="310" t="s">
        <v>2995</v>
      </c>
      <c r="B3373" s="311" t="s">
        <v>2996</v>
      </c>
      <c r="C3373" s="311" t="s">
        <v>5</v>
      </c>
      <c r="D3373" s="312">
        <v>53.23</v>
      </c>
    </row>
    <row r="3374" spans="1:4">
      <c r="A3374" s="310" t="s">
        <v>2997</v>
      </c>
      <c r="B3374" s="311" t="s">
        <v>2998</v>
      </c>
      <c r="C3374" s="311" t="s">
        <v>5</v>
      </c>
      <c r="D3374" s="312">
        <v>83.65</v>
      </c>
    </row>
    <row r="3375" spans="1:4">
      <c r="A3375" s="310" t="s">
        <v>2999</v>
      </c>
      <c r="B3375" s="311" t="s">
        <v>3000</v>
      </c>
      <c r="C3375" s="311" t="s">
        <v>5</v>
      </c>
      <c r="D3375" s="312">
        <v>83.65</v>
      </c>
    </row>
    <row r="3376" spans="1:4">
      <c r="A3376" s="310" t="s">
        <v>3001</v>
      </c>
      <c r="B3376" s="311" t="s">
        <v>3002</v>
      </c>
      <c r="C3376" s="311" t="s">
        <v>5</v>
      </c>
      <c r="D3376" s="312">
        <v>93.29</v>
      </c>
    </row>
    <row r="3377" spans="1:4">
      <c r="A3377" s="310" t="s">
        <v>3003</v>
      </c>
      <c r="B3377" s="311" t="s">
        <v>3004</v>
      </c>
      <c r="C3377" s="311" t="s">
        <v>5</v>
      </c>
      <c r="D3377" s="312">
        <v>93.29</v>
      </c>
    </row>
    <row r="3378" spans="1:4">
      <c r="A3378" s="310" t="s">
        <v>3005</v>
      </c>
      <c r="B3378" s="311" t="s">
        <v>3006</v>
      </c>
      <c r="C3378" s="311" t="s">
        <v>5</v>
      </c>
      <c r="D3378" s="312">
        <v>103.91</v>
      </c>
    </row>
    <row r="3379" spans="1:4">
      <c r="A3379" s="310" t="s">
        <v>3007</v>
      </c>
      <c r="B3379" s="311" t="s">
        <v>3008</v>
      </c>
      <c r="C3379" s="311" t="s">
        <v>5</v>
      </c>
      <c r="D3379" s="312">
        <v>103.91</v>
      </c>
    </row>
    <row r="3380" spans="1:4">
      <c r="A3380" s="310" t="s">
        <v>3009</v>
      </c>
      <c r="B3380" s="311" t="s">
        <v>3010</v>
      </c>
      <c r="C3380" s="311" t="s">
        <v>5</v>
      </c>
      <c r="D3380" s="312">
        <v>30.36</v>
      </c>
    </row>
    <row r="3381" spans="1:4">
      <c r="A3381" s="310" t="s">
        <v>3011</v>
      </c>
      <c r="B3381" s="311" t="s">
        <v>3012</v>
      </c>
      <c r="C3381" s="311" t="s">
        <v>5</v>
      </c>
      <c r="D3381" s="312">
        <v>33.64</v>
      </c>
    </row>
    <row r="3382" spans="1:4">
      <c r="A3382" s="310" t="s">
        <v>3013</v>
      </c>
      <c r="B3382" s="311" t="s">
        <v>3014</v>
      </c>
      <c r="C3382" s="311" t="s">
        <v>5</v>
      </c>
      <c r="D3382" s="312">
        <v>22.88</v>
      </c>
    </row>
    <row r="3383" spans="1:4">
      <c r="A3383" s="310" t="s">
        <v>3015</v>
      </c>
      <c r="B3383" s="311" t="s">
        <v>3016</v>
      </c>
      <c r="C3383" s="311" t="s">
        <v>5</v>
      </c>
      <c r="D3383" s="312">
        <v>22.88</v>
      </c>
    </row>
    <row r="3384" spans="1:4">
      <c r="A3384" s="310" t="s">
        <v>3017</v>
      </c>
      <c r="B3384" s="311" t="s">
        <v>3018</v>
      </c>
      <c r="C3384" s="311" t="s">
        <v>5</v>
      </c>
      <c r="D3384" s="312">
        <v>28.5</v>
      </c>
    </row>
    <row r="3385" spans="1:4">
      <c r="A3385" s="310" t="s">
        <v>3019</v>
      </c>
      <c r="B3385" s="311" t="s">
        <v>3020</v>
      </c>
      <c r="C3385" s="311" t="s">
        <v>5</v>
      </c>
      <c r="D3385" s="312">
        <v>24.8</v>
      </c>
    </row>
    <row r="3386" spans="1:4">
      <c r="A3386" s="310" t="s">
        <v>3021</v>
      </c>
      <c r="B3386" s="311" t="s">
        <v>3022</v>
      </c>
      <c r="C3386" s="311" t="s">
        <v>5</v>
      </c>
      <c r="D3386" s="312">
        <v>44.79</v>
      </c>
    </row>
    <row r="3387" spans="1:4">
      <c r="A3387" s="310" t="s">
        <v>3023</v>
      </c>
      <c r="B3387" s="311" t="s">
        <v>3024</v>
      </c>
      <c r="C3387" s="311" t="s">
        <v>5</v>
      </c>
      <c r="D3387" s="312">
        <v>44.79</v>
      </c>
    </row>
    <row r="3388" spans="1:4">
      <c r="A3388" s="310" t="s">
        <v>3025</v>
      </c>
      <c r="B3388" s="311" t="s">
        <v>3026</v>
      </c>
      <c r="C3388" s="311" t="s">
        <v>5</v>
      </c>
      <c r="D3388" s="312">
        <v>49.2</v>
      </c>
    </row>
    <row r="3389" spans="1:4">
      <c r="A3389" s="310" t="s">
        <v>3027</v>
      </c>
      <c r="B3389" s="311" t="s">
        <v>3028</v>
      </c>
      <c r="C3389" s="311" t="s">
        <v>5</v>
      </c>
      <c r="D3389" s="312">
        <v>50.4</v>
      </c>
    </row>
    <row r="3390" spans="1:4">
      <c r="A3390" s="310" t="s">
        <v>3029</v>
      </c>
      <c r="B3390" s="311" t="s">
        <v>3030</v>
      </c>
      <c r="C3390" s="311" t="s">
        <v>5</v>
      </c>
      <c r="D3390" s="312">
        <v>55.64</v>
      </c>
    </row>
    <row r="3391" spans="1:4">
      <c r="A3391" s="310" t="s">
        <v>3031</v>
      </c>
      <c r="B3391" s="311" t="s">
        <v>3032</v>
      </c>
      <c r="C3391" s="311" t="s">
        <v>5</v>
      </c>
      <c r="D3391" s="312">
        <v>63.2</v>
      </c>
    </row>
    <row r="3392" spans="1:4">
      <c r="A3392" s="310" t="s">
        <v>3033</v>
      </c>
      <c r="B3392" s="311" t="s">
        <v>3034</v>
      </c>
      <c r="C3392" s="311" t="s">
        <v>5</v>
      </c>
      <c r="D3392" s="312">
        <v>7.93</v>
      </c>
    </row>
    <row r="3393" spans="1:4">
      <c r="A3393" s="310" t="s">
        <v>3035</v>
      </c>
      <c r="B3393" s="311" t="s">
        <v>3036</v>
      </c>
      <c r="C3393" s="311" t="s">
        <v>5</v>
      </c>
      <c r="D3393" s="312">
        <v>7.81</v>
      </c>
    </row>
    <row r="3394" spans="1:4">
      <c r="A3394" s="310" t="s">
        <v>3037</v>
      </c>
      <c r="B3394" s="311" t="s">
        <v>3038</v>
      </c>
      <c r="C3394" s="311" t="s">
        <v>5</v>
      </c>
      <c r="D3394" s="312">
        <v>5.47</v>
      </c>
    </row>
    <row r="3395" spans="1:4">
      <c r="A3395" s="310" t="s">
        <v>3039</v>
      </c>
      <c r="B3395" s="311" t="s">
        <v>3040</v>
      </c>
      <c r="C3395" s="311" t="s">
        <v>5</v>
      </c>
      <c r="D3395" s="312">
        <v>5.28</v>
      </c>
    </row>
    <row r="3396" spans="1:4">
      <c r="A3396" s="310" t="s">
        <v>3041</v>
      </c>
      <c r="B3396" s="311" t="s">
        <v>3042</v>
      </c>
      <c r="C3396" s="311" t="s">
        <v>5</v>
      </c>
      <c r="D3396" s="312">
        <v>3.73</v>
      </c>
    </row>
    <row r="3397" spans="1:4">
      <c r="A3397" s="310" t="s">
        <v>3043</v>
      </c>
      <c r="B3397" s="311" t="s">
        <v>3044</v>
      </c>
      <c r="C3397" s="311" t="s">
        <v>5</v>
      </c>
      <c r="D3397" s="312">
        <v>3.49</v>
      </c>
    </row>
    <row r="3398" spans="1:4">
      <c r="A3398" s="310" t="s">
        <v>3045</v>
      </c>
      <c r="B3398" s="311" t="s">
        <v>3046</v>
      </c>
      <c r="C3398" s="311" t="s">
        <v>5</v>
      </c>
      <c r="D3398" s="312">
        <v>7.25</v>
      </c>
    </row>
    <row r="3399" spans="1:4">
      <c r="A3399" s="310" t="s">
        <v>3047</v>
      </c>
      <c r="B3399" s="311" t="s">
        <v>3048</v>
      </c>
      <c r="C3399" s="311" t="s">
        <v>5</v>
      </c>
      <c r="D3399" s="312">
        <v>7.11</v>
      </c>
    </row>
    <row r="3400" spans="1:4">
      <c r="A3400" s="310" t="s">
        <v>3049</v>
      </c>
      <c r="B3400" s="311" t="s">
        <v>3050</v>
      </c>
      <c r="C3400" s="311" t="s">
        <v>5</v>
      </c>
      <c r="D3400" s="312">
        <v>9.99</v>
      </c>
    </row>
    <row r="3401" spans="1:4">
      <c r="A3401" s="310" t="s">
        <v>3051</v>
      </c>
      <c r="B3401" s="311" t="s">
        <v>3052</v>
      </c>
      <c r="C3401" s="311" t="s">
        <v>5</v>
      </c>
      <c r="D3401" s="312">
        <v>9.99</v>
      </c>
    </row>
    <row r="3402" spans="1:4">
      <c r="A3402" s="310" t="s">
        <v>3053</v>
      </c>
      <c r="B3402" s="311" t="s">
        <v>3054</v>
      </c>
      <c r="C3402" s="311" t="s">
        <v>5</v>
      </c>
      <c r="D3402" s="312">
        <v>5.27</v>
      </c>
    </row>
    <row r="3403" spans="1:4">
      <c r="A3403" s="310" t="s">
        <v>3055</v>
      </c>
      <c r="B3403" s="311" t="s">
        <v>3056</v>
      </c>
      <c r="C3403" s="311" t="s">
        <v>5</v>
      </c>
      <c r="D3403" s="312">
        <v>5.27</v>
      </c>
    </row>
    <row r="3404" spans="1:4">
      <c r="A3404" s="310" t="s">
        <v>3057</v>
      </c>
      <c r="B3404" s="311" t="s">
        <v>3058</v>
      </c>
      <c r="C3404" s="311" t="s">
        <v>5</v>
      </c>
      <c r="D3404" s="312">
        <v>5.92</v>
      </c>
    </row>
    <row r="3405" spans="1:4">
      <c r="A3405" s="310" t="s">
        <v>3059</v>
      </c>
      <c r="B3405" s="311" t="s">
        <v>3060</v>
      </c>
      <c r="C3405" s="311" t="s">
        <v>5</v>
      </c>
      <c r="D3405" s="312">
        <v>5.92</v>
      </c>
    </row>
    <row r="3406" spans="1:4">
      <c r="A3406" s="310" t="s">
        <v>3061</v>
      </c>
      <c r="B3406" s="311" t="s">
        <v>3062</v>
      </c>
      <c r="C3406" s="311" t="s">
        <v>5</v>
      </c>
      <c r="D3406" s="312">
        <v>8.0299999999999994</v>
      </c>
    </row>
    <row r="3407" spans="1:4">
      <c r="A3407" s="310" t="s">
        <v>3063</v>
      </c>
      <c r="B3407" s="311" t="s">
        <v>3064</v>
      </c>
      <c r="C3407" s="311" t="s">
        <v>5</v>
      </c>
      <c r="D3407" s="312">
        <v>8.32</v>
      </c>
    </row>
    <row r="3408" spans="1:4">
      <c r="A3408" s="310" t="s">
        <v>3065</v>
      </c>
      <c r="B3408" s="311" t="s">
        <v>3066</v>
      </c>
      <c r="C3408" s="311" t="s">
        <v>5</v>
      </c>
      <c r="D3408" s="312">
        <v>15.15</v>
      </c>
    </row>
    <row r="3409" spans="1:4">
      <c r="A3409" s="310" t="s">
        <v>3067</v>
      </c>
      <c r="B3409" s="311" t="s">
        <v>3068</v>
      </c>
      <c r="C3409" s="311" t="s">
        <v>5</v>
      </c>
      <c r="D3409" s="312">
        <v>15.15</v>
      </c>
    </row>
    <row r="3410" spans="1:4">
      <c r="A3410" s="310" t="s">
        <v>3069</v>
      </c>
      <c r="B3410" s="311" t="s">
        <v>3070</v>
      </c>
      <c r="C3410" s="311" t="s">
        <v>5</v>
      </c>
      <c r="D3410" s="312">
        <v>10.050000000000001</v>
      </c>
    </row>
    <row r="3411" spans="1:4">
      <c r="A3411" s="310" t="s">
        <v>3071</v>
      </c>
      <c r="B3411" s="311" t="s">
        <v>3072</v>
      </c>
      <c r="C3411" s="311" t="s">
        <v>5</v>
      </c>
      <c r="D3411" s="312">
        <v>10.050000000000001</v>
      </c>
    </row>
    <row r="3412" spans="1:4">
      <c r="A3412" s="310" t="s">
        <v>3073</v>
      </c>
      <c r="B3412" s="311" t="s">
        <v>3074</v>
      </c>
      <c r="C3412" s="311" t="s">
        <v>5</v>
      </c>
      <c r="D3412" s="312">
        <v>13.3</v>
      </c>
    </row>
    <row r="3413" spans="1:4">
      <c r="A3413" s="310" t="s">
        <v>25450</v>
      </c>
      <c r="B3413" s="311" t="s">
        <v>25451</v>
      </c>
      <c r="C3413" s="311" t="s">
        <v>5</v>
      </c>
      <c r="D3413" s="312">
        <v>1324</v>
      </c>
    </row>
    <row r="3414" spans="1:4">
      <c r="A3414" s="310" t="s">
        <v>25452</v>
      </c>
      <c r="B3414" s="311" t="s">
        <v>25453</v>
      </c>
      <c r="C3414" s="311" t="s">
        <v>5</v>
      </c>
      <c r="D3414" s="312">
        <v>263.44</v>
      </c>
    </row>
    <row r="3415" spans="1:4">
      <c r="A3415" s="310" t="s">
        <v>25454</v>
      </c>
      <c r="B3415" s="311" t="s">
        <v>25455</v>
      </c>
      <c r="C3415" s="311" t="s">
        <v>5</v>
      </c>
      <c r="D3415" s="312">
        <v>1586.97</v>
      </c>
    </row>
    <row r="3416" spans="1:4">
      <c r="A3416" s="310" t="s">
        <v>25456</v>
      </c>
      <c r="B3416" s="311" t="s">
        <v>25457</v>
      </c>
      <c r="C3416" s="311" t="s">
        <v>5</v>
      </c>
      <c r="D3416" s="312">
        <v>5267.96</v>
      </c>
    </row>
    <row r="3417" spans="1:4">
      <c r="A3417" s="310" t="s">
        <v>3075</v>
      </c>
      <c r="B3417" s="311" t="s">
        <v>3076</v>
      </c>
      <c r="C3417" s="311" t="s">
        <v>5</v>
      </c>
      <c r="D3417" s="312">
        <v>157</v>
      </c>
    </row>
    <row r="3418" spans="1:4">
      <c r="A3418" s="310" t="s">
        <v>3077</v>
      </c>
      <c r="B3418" s="311" t="s">
        <v>3078</v>
      </c>
      <c r="C3418" s="311" t="s">
        <v>5</v>
      </c>
      <c r="D3418" s="312">
        <v>277.18</v>
      </c>
    </row>
    <row r="3419" spans="1:4">
      <c r="A3419" s="310" t="s">
        <v>3079</v>
      </c>
      <c r="B3419" s="311" t="s">
        <v>3080</v>
      </c>
      <c r="C3419" s="311" t="s">
        <v>5</v>
      </c>
      <c r="D3419" s="312">
        <v>85.21</v>
      </c>
    </row>
    <row r="3420" spans="1:4">
      <c r="A3420" s="310" t="s">
        <v>3081</v>
      </c>
      <c r="B3420" s="311" t="s">
        <v>3082</v>
      </c>
      <c r="C3420" s="311" t="s">
        <v>5</v>
      </c>
      <c r="D3420" s="312">
        <v>127.08</v>
      </c>
    </row>
    <row r="3421" spans="1:4">
      <c r="A3421" s="310" t="s">
        <v>25458</v>
      </c>
      <c r="B3421" s="311" t="s">
        <v>25459</v>
      </c>
      <c r="C3421" s="311" t="s">
        <v>5</v>
      </c>
      <c r="D3421" s="312">
        <v>263.44</v>
      </c>
    </row>
    <row r="3422" spans="1:4">
      <c r="A3422" s="310" t="s">
        <v>25460</v>
      </c>
      <c r="B3422" s="311" t="s">
        <v>25461</v>
      </c>
      <c r="C3422" s="311" t="s">
        <v>5</v>
      </c>
      <c r="D3422" s="312">
        <v>1393.76</v>
      </c>
    </row>
    <row r="3423" spans="1:4">
      <c r="A3423" s="310" t="s">
        <v>25462</v>
      </c>
      <c r="B3423" s="311" t="s">
        <v>25463</v>
      </c>
      <c r="C3423" s="311" t="s">
        <v>5</v>
      </c>
      <c r="D3423" s="312">
        <v>6338.95</v>
      </c>
    </row>
    <row r="3424" spans="1:4">
      <c r="A3424" s="310" t="s">
        <v>25464</v>
      </c>
      <c r="B3424" s="311" t="s">
        <v>25465</v>
      </c>
      <c r="C3424" s="311" t="s">
        <v>5</v>
      </c>
      <c r="D3424" s="312">
        <v>11522.71</v>
      </c>
    </row>
    <row r="3425" spans="1:4">
      <c r="A3425" s="310" t="s">
        <v>25466</v>
      </c>
      <c r="B3425" s="311" t="s">
        <v>25467</v>
      </c>
      <c r="C3425" s="311" t="s">
        <v>5</v>
      </c>
      <c r="D3425" s="312">
        <v>9574.7999999999993</v>
      </c>
    </row>
    <row r="3426" spans="1:4">
      <c r="A3426" s="310" t="s">
        <v>25468</v>
      </c>
      <c r="B3426" s="311" t="s">
        <v>25469</v>
      </c>
      <c r="C3426" s="311" t="s">
        <v>5</v>
      </c>
      <c r="D3426" s="312">
        <v>10312.16</v>
      </c>
    </row>
    <row r="3427" spans="1:4">
      <c r="A3427" s="310" t="s">
        <v>25470</v>
      </c>
      <c r="B3427" s="311" t="s">
        <v>25471</v>
      </c>
      <c r="C3427" s="311" t="s">
        <v>5</v>
      </c>
      <c r="D3427" s="312">
        <v>11048.31</v>
      </c>
    </row>
    <row r="3428" spans="1:4">
      <c r="A3428" s="310" t="s">
        <v>25472</v>
      </c>
      <c r="B3428" s="311" t="s">
        <v>25473</v>
      </c>
      <c r="C3428" s="311" t="s">
        <v>5</v>
      </c>
      <c r="D3428" s="312">
        <v>11988.48</v>
      </c>
    </row>
    <row r="3429" spans="1:4">
      <c r="A3429" s="310" t="s">
        <v>25474</v>
      </c>
      <c r="B3429" s="311" t="s">
        <v>25475</v>
      </c>
      <c r="C3429" s="311" t="s">
        <v>5</v>
      </c>
      <c r="D3429" s="312">
        <v>13821.76</v>
      </c>
    </row>
    <row r="3430" spans="1:4">
      <c r="A3430" s="310" t="s">
        <v>3127</v>
      </c>
      <c r="B3430" s="311" t="s">
        <v>3128</v>
      </c>
      <c r="C3430" s="311" t="s">
        <v>5</v>
      </c>
      <c r="D3430" s="312">
        <v>57123.98</v>
      </c>
    </row>
    <row r="3431" spans="1:4">
      <c r="A3431" s="310" t="s">
        <v>3129</v>
      </c>
      <c r="B3431" s="311" t="s">
        <v>3130</v>
      </c>
      <c r="C3431" s="311" t="s">
        <v>5</v>
      </c>
      <c r="D3431" s="312">
        <v>59132.63</v>
      </c>
    </row>
    <row r="3432" spans="1:4">
      <c r="A3432" s="310" t="s">
        <v>3131</v>
      </c>
      <c r="B3432" s="311" t="s">
        <v>3132</v>
      </c>
      <c r="C3432" s="311" t="s">
        <v>5</v>
      </c>
      <c r="D3432" s="312">
        <v>70655.08</v>
      </c>
    </row>
    <row r="3433" spans="1:4">
      <c r="A3433" s="310" t="s">
        <v>3133</v>
      </c>
      <c r="B3433" s="311" t="s">
        <v>3134</v>
      </c>
      <c r="C3433" s="311" t="s">
        <v>5</v>
      </c>
      <c r="D3433" s="312">
        <v>73236.42</v>
      </c>
    </row>
    <row r="3434" spans="1:4">
      <c r="A3434" s="310" t="s">
        <v>3135</v>
      </c>
      <c r="B3434" s="311" t="s">
        <v>3136</v>
      </c>
      <c r="C3434" s="311" t="s">
        <v>5</v>
      </c>
      <c r="D3434" s="312">
        <v>9492.5</v>
      </c>
    </row>
    <row r="3435" spans="1:4">
      <c r="A3435" s="310" t="s">
        <v>3137</v>
      </c>
      <c r="B3435" s="311" t="s">
        <v>3138</v>
      </c>
      <c r="C3435" s="311" t="s">
        <v>5</v>
      </c>
      <c r="D3435" s="312">
        <v>15247.61</v>
      </c>
    </row>
    <row r="3436" spans="1:4">
      <c r="A3436" s="310" t="s">
        <v>3139</v>
      </c>
      <c r="B3436" s="311" t="s">
        <v>3140</v>
      </c>
      <c r="C3436" s="311" t="s">
        <v>5</v>
      </c>
      <c r="D3436" s="312">
        <v>14151.71</v>
      </c>
    </row>
    <row r="3437" spans="1:4">
      <c r="A3437" s="310" t="s">
        <v>3141</v>
      </c>
      <c r="B3437" s="311" t="s">
        <v>3142</v>
      </c>
      <c r="C3437" s="311" t="s">
        <v>5</v>
      </c>
      <c r="D3437" s="312">
        <v>18613.419999999998</v>
      </c>
    </row>
    <row r="3438" spans="1:4">
      <c r="A3438" s="310" t="s">
        <v>3143</v>
      </c>
      <c r="B3438" s="311" t="s">
        <v>3144</v>
      </c>
      <c r="C3438" s="311" t="s">
        <v>5</v>
      </c>
      <c r="D3438" s="312">
        <v>21281.46</v>
      </c>
    </row>
    <row r="3439" spans="1:4">
      <c r="A3439" s="310" t="s">
        <v>3145</v>
      </c>
      <c r="B3439" s="311" t="s">
        <v>3146</v>
      </c>
      <c r="C3439" s="311" t="s">
        <v>5</v>
      </c>
      <c r="D3439" s="312">
        <v>31831.67</v>
      </c>
    </row>
    <row r="3440" spans="1:4">
      <c r="A3440" s="310" t="s">
        <v>3147</v>
      </c>
      <c r="B3440" s="311" t="s">
        <v>3148</v>
      </c>
      <c r="C3440" s="311" t="s">
        <v>5</v>
      </c>
      <c r="D3440" s="312">
        <v>39626.85</v>
      </c>
    </row>
    <row r="3441" spans="1:4">
      <c r="A3441" s="310" t="s">
        <v>3149</v>
      </c>
      <c r="B3441" s="311" t="s">
        <v>3150</v>
      </c>
      <c r="C3441" s="311" t="s">
        <v>5</v>
      </c>
      <c r="D3441" s="312">
        <v>44623.19</v>
      </c>
    </row>
    <row r="3442" spans="1:4">
      <c r="A3442" s="310" t="s">
        <v>3153</v>
      </c>
      <c r="B3442" s="311" t="s">
        <v>3154</v>
      </c>
      <c r="C3442" s="311" t="s">
        <v>5</v>
      </c>
      <c r="D3442" s="312">
        <v>56487.39</v>
      </c>
    </row>
    <row r="3443" spans="1:4">
      <c r="A3443" s="310" t="s">
        <v>3155</v>
      </c>
      <c r="B3443" s="311" t="s">
        <v>3156</v>
      </c>
      <c r="C3443" s="311" t="s">
        <v>5</v>
      </c>
      <c r="D3443" s="312">
        <v>59051.03</v>
      </c>
    </row>
    <row r="3444" spans="1:4">
      <c r="A3444" s="310" t="s">
        <v>3157</v>
      </c>
      <c r="B3444" s="311" t="s">
        <v>3158</v>
      </c>
      <c r="C3444" s="311" t="s">
        <v>5</v>
      </c>
      <c r="D3444" s="312">
        <v>70372.12</v>
      </c>
    </row>
    <row r="3445" spans="1:4">
      <c r="A3445" s="310" t="s">
        <v>3159</v>
      </c>
      <c r="B3445" s="311" t="s">
        <v>3160</v>
      </c>
      <c r="C3445" s="311" t="s">
        <v>5</v>
      </c>
      <c r="D3445" s="312">
        <v>73197.73</v>
      </c>
    </row>
    <row r="3446" spans="1:4">
      <c r="A3446" s="310" t="s">
        <v>3161</v>
      </c>
      <c r="B3446" s="311" t="s">
        <v>3162</v>
      </c>
      <c r="C3446" s="311" t="s">
        <v>5</v>
      </c>
      <c r="D3446" s="312">
        <v>9626.7199999999993</v>
      </c>
    </row>
    <row r="3447" spans="1:4">
      <c r="A3447" s="310" t="s">
        <v>3163</v>
      </c>
      <c r="B3447" s="311" t="s">
        <v>3164</v>
      </c>
      <c r="C3447" s="311" t="s">
        <v>5</v>
      </c>
      <c r="D3447" s="312">
        <v>15247.61</v>
      </c>
    </row>
    <row r="3448" spans="1:4">
      <c r="A3448" s="310" t="s">
        <v>3165</v>
      </c>
      <c r="B3448" s="311" t="s">
        <v>3166</v>
      </c>
      <c r="C3448" s="311" t="s">
        <v>5</v>
      </c>
      <c r="D3448" s="312">
        <v>13675.04</v>
      </c>
    </row>
    <row r="3449" spans="1:4">
      <c r="A3449" s="310" t="s">
        <v>3167</v>
      </c>
      <c r="B3449" s="311" t="s">
        <v>3168</v>
      </c>
      <c r="C3449" s="311" t="s">
        <v>5</v>
      </c>
      <c r="D3449" s="312">
        <v>18637.77</v>
      </c>
    </row>
    <row r="3450" spans="1:4">
      <c r="A3450" s="310" t="s">
        <v>3169</v>
      </c>
      <c r="B3450" s="311" t="s">
        <v>3170</v>
      </c>
      <c r="C3450" s="311" t="s">
        <v>5</v>
      </c>
      <c r="D3450" s="312">
        <v>20824.61</v>
      </c>
    </row>
    <row r="3451" spans="1:4">
      <c r="A3451" s="310" t="s">
        <v>3171</v>
      </c>
      <c r="B3451" s="311" t="s">
        <v>3172</v>
      </c>
      <c r="C3451" s="311" t="s">
        <v>5</v>
      </c>
      <c r="D3451" s="312">
        <v>30505.759999999998</v>
      </c>
    </row>
    <row r="3452" spans="1:4">
      <c r="A3452" s="310" t="s">
        <v>3173</v>
      </c>
      <c r="B3452" s="311" t="s">
        <v>3174</v>
      </c>
      <c r="C3452" s="311" t="s">
        <v>5</v>
      </c>
      <c r="D3452" s="312">
        <v>38480.199999999997</v>
      </c>
    </row>
    <row r="3453" spans="1:4">
      <c r="A3453" s="310" t="s">
        <v>3175</v>
      </c>
      <c r="B3453" s="311" t="s">
        <v>3176</v>
      </c>
      <c r="C3453" s="311" t="s">
        <v>5</v>
      </c>
      <c r="D3453" s="312">
        <v>44623.19</v>
      </c>
    </row>
    <row r="3454" spans="1:4" ht="22.5">
      <c r="A3454" s="310" t="s">
        <v>25476</v>
      </c>
      <c r="B3454" s="311" t="s">
        <v>25477</v>
      </c>
      <c r="C3454" s="311" t="s">
        <v>5</v>
      </c>
      <c r="D3454" s="312">
        <v>52338.92</v>
      </c>
    </row>
    <row r="3455" spans="1:4" ht="22.5">
      <c r="A3455" s="310" t="s">
        <v>25478</v>
      </c>
      <c r="B3455" s="311" t="s">
        <v>25479</v>
      </c>
      <c r="C3455" s="311" t="s">
        <v>5</v>
      </c>
      <c r="D3455" s="312">
        <v>60301.5</v>
      </c>
    </row>
    <row r="3456" spans="1:4" ht="33.75">
      <c r="A3456" s="310" t="s">
        <v>25480</v>
      </c>
      <c r="B3456" s="311" t="s">
        <v>25481</v>
      </c>
      <c r="C3456" s="311" t="s">
        <v>5</v>
      </c>
      <c r="D3456" s="312">
        <v>2068.44</v>
      </c>
    </row>
    <row r="3457" spans="1:4" ht="33.75">
      <c r="A3457" s="310" t="s">
        <v>3205</v>
      </c>
      <c r="B3457" s="311" t="s">
        <v>3206</v>
      </c>
      <c r="C3457" s="311" t="s">
        <v>5</v>
      </c>
      <c r="D3457" s="312">
        <v>534.63</v>
      </c>
    </row>
    <row r="3458" spans="1:4" ht="22.5">
      <c r="A3458" s="310" t="s">
        <v>3207</v>
      </c>
      <c r="B3458" s="311" t="s">
        <v>3208</v>
      </c>
      <c r="C3458" s="311" t="s">
        <v>5</v>
      </c>
      <c r="D3458" s="312">
        <v>472.04</v>
      </c>
    </row>
    <row r="3459" spans="1:4">
      <c r="A3459" s="310" t="s">
        <v>25482</v>
      </c>
      <c r="B3459" s="311" t="s">
        <v>25483</v>
      </c>
      <c r="C3459" s="311" t="s">
        <v>40</v>
      </c>
      <c r="D3459" s="312">
        <v>25</v>
      </c>
    </row>
    <row r="3460" spans="1:4" ht="22.5">
      <c r="A3460" s="310" t="s">
        <v>3223</v>
      </c>
      <c r="B3460" s="311" t="s">
        <v>3224</v>
      </c>
      <c r="C3460" s="311" t="s">
        <v>40</v>
      </c>
      <c r="D3460" s="312">
        <v>18.38</v>
      </c>
    </row>
    <row r="3461" spans="1:4">
      <c r="A3461" s="310" t="s">
        <v>3259</v>
      </c>
      <c r="B3461" s="311" t="s">
        <v>3260</v>
      </c>
      <c r="C3461" s="311" t="s">
        <v>5</v>
      </c>
      <c r="D3461" s="312">
        <v>17.22</v>
      </c>
    </row>
    <row r="3462" spans="1:4">
      <c r="A3462" s="310" t="s">
        <v>25484</v>
      </c>
      <c r="B3462" s="311" t="s">
        <v>25485</v>
      </c>
      <c r="C3462" s="311" t="s">
        <v>5</v>
      </c>
      <c r="D3462" s="312">
        <v>184.5</v>
      </c>
    </row>
    <row r="3463" spans="1:4">
      <c r="A3463" s="310" t="s">
        <v>3262</v>
      </c>
      <c r="B3463" s="311" t="s">
        <v>3263</v>
      </c>
      <c r="C3463" s="311" t="s">
        <v>5</v>
      </c>
      <c r="D3463" s="312">
        <v>16.7</v>
      </c>
    </row>
    <row r="3464" spans="1:4">
      <c r="A3464" s="310" t="s">
        <v>25486</v>
      </c>
      <c r="B3464" s="311" t="s">
        <v>25487</v>
      </c>
      <c r="C3464" s="311" t="s">
        <v>5</v>
      </c>
      <c r="D3464" s="312">
        <v>23.95</v>
      </c>
    </row>
    <row r="3465" spans="1:4">
      <c r="A3465" s="310" t="s">
        <v>25488</v>
      </c>
      <c r="B3465" s="311" t="s">
        <v>25489</v>
      </c>
      <c r="C3465" s="311" t="s">
        <v>5</v>
      </c>
      <c r="D3465" s="312">
        <v>9790</v>
      </c>
    </row>
    <row r="3466" spans="1:4">
      <c r="A3466" s="310" t="s">
        <v>25490</v>
      </c>
      <c r="B3466" s="311" t="s">
        <v>25491</v>
      </c>
      <c r="C3466" s="311" t="s">
        <v>5</v>
      </c>
      <c r="D3466" s="312">
        <v>11438.55</v>
      </c>
    </row>
    <row r="3467" spans="1:4">
      <c r="A3467" s="310" t="s">
        <v>25492</v>
      </c>
      <c r="B3467" s="311" t="s">
        <v>25493</v>
      </c>
      <c r="C3467" s="311" t="s">
        <v>5</v>
      </c>
      <c r="D3467" s="312">
        <v>13776.14</v>
      </c>
    </row>
    <row r="3468" spans="1:4">
      <c r="A3468" s="310" t="s">
        <v>25494</v>
      </c>
      <c r="B3468" s="311" t="s">
        <v>25495</v>
      </c>
      <c r="C3468" s="311" t="s">
        <v>5</v>
      </c>
      <c r="D3468" s="312">
        <v>21370.02</v>
      </c>
    </row>
    <row r="3469" spans="1:4" ht="22.5">
      <c r="A3469" s="310" t="s">
        <v>25496</v>
      </c>
      <c r="B3469" s="311" t="s">
        <v>25497</v>
      </c>
      <c r="C3469" s="311" t="s">
        <v>5</v>
      </c>
      <c r="D3469" s="312">
        <v>28769.54</v>
      </c>
    </row>
    <row r="3470" spans="1:4" ht="22.5">
      <c r="A3470" s="310" t="s">
        <v>25498</v>
      </c>
      <c r="B3470" s="311" t="s">
        <v>25499</v>
      </c>
      <c r="C3470" s="311" t="s">
        <v>5</v>
      </c>
      <c r="D3470" s="312">
        <v>4990.67</v>
      </c>
    </row>
    <row r="3471" spans="1:4" ht="22.5">
      <c r="A3471" s="310" t="s">
        <v>25500</v>
      </c>
      <c r="B3471" s="311" t="s">
        <v>25501</v>
      </c>
      <c r="C3471" s="311" t="s">
        <v>5</v>
      </c>
      <c r="D3471" s="312">
        <v>50973.34</v>
      </c>
    </row>
    <row r="3472" spans="1:4">
      <c r="A3472" s="310" t="s">
        <v>25502</v>
      </c>
      <c r="B3472" s="311" t="s">
        <v>25503</v>
      </c>
      <c r="C3472" s="311" t="s">
        <v>5</v>
      </c>
      <c r="D3472" s="312">
        <v>5512</v>
      </c>
    </row>
    <row r="3473" spans="1:4">
      <c r="A3473" s="310" t="s">
        <v>25504</v>
      </c>
      <c r="B3473" s="311" t="s">
        <v>25505</v>
      </c>
      <c r="C3473" s="311" t="s">
        <v>5</v>
      </c>
      <c r="D3473" s="312">
        <v>1706</v>
      </c>
    </row>
    <row r="3474" spans="1:4">
      <c r="A3474" s="310" t="s">
        <v>25506</v>
      </c>
      <c r="B3474" s="311" t="s">
        <v>25507</v>
      </c>
      <c r="C3474" s="311" t="s">
        <v>5</v>
      </c>
      <c r="D3474" s="312">
        <v>2601</v>
      </c>
    </row>
    <row r="3475" spans="1:4">
      <c r="A3475" s="310" t="s">
        <v>25508</v>
      </c>
      <c r="B3475" s="311" t="s">
        <v>25509</v>
      </c>
      <c r="C3475" s="311" t="s">
        <v>5</v>
      </c>
      <c r="D3475" s="312">
        <v>2838</v>
      </c>
    </row>
    <row r="3476" spans="1:4">
      <c r="A3476" s="310" t="s">
        <v>25510</v>
      </c>
      <c r="B3476" s="311" t="s">
        <v>25511</v>
      </c>
      <c r="C3476" s="311" t="s">
        <v>5</v>
      </c>
      <c r="D3476" s="312">
        <v>3329.58</v>
      </c>
    </row>
    <row r="3477" spans="1:4">
      <c r="A3477" s="310" t="s">
        <v>25512</v>
      </c>
      <c r="B3477" s="311" t="s">
        <v>25513</v>
      </c>
      <c r="C3477" s="311" t="s">
        <v>5</v>
      </c>
      <c r="D3477" s="312">
        <v>3645</v>
      </c>
    </row>
    <row r="3478" spans="1:4">
      <c r="A3478" s="310" t="s">
        <v>25514</v>
      </c>
      <c r="B3478" s="311" t="s">
        <v>25515</v>
      </c>
      <c r="C3478" s="311" t="s">
        <v>5</v>
      </c>
      <c r="D3478" s="312">
        <v>4323.76</v>
      </c>
    </row>
    <row r="3479" spans="1:4">
      <c r="A3479" s="310" t="s">
        <v>25516</v>
      </c>
      <c r="B3479" s="311" t="s">
        <v>25517</v>
      </c>
      <c r="C3479" s="311" t="s">
        <v>5</v>
      </c>
      <c r="D3479" s="312">
        <v>4928</v>
      </c>
    </row>
    <row r="3480" spans="1:4">
      <c r="A3480" s="310" t="s">
        <v>25518</v>
      </c>
      <c r="B3480" s="311" t="s">
        <v>25519</v>
      </c>
      <c r="C3480" s="311" t="s">
        <v>5</v>
      </c>
      <c r="D3480" s="312">
        <v>5317.94</v>
      </c>
    </row>
    <row r="3481" spans="1:4">
      <c r="A3481" s="310" t="s">
        <v>25520</v>
      </c>
      <c r="B3481" s="311" t="s">
        <v>25521</v>
      </c>
      <c r="C3481" s="311" t="s">
        <v>5</v>
      </c>
      <c r="D3481" s="312">
        <v>5815.03</v>
      </c>
    </row>
    <row r="3482" spans="1:4">
      <c r="A3482" s="310" t="s">
        <v>25522</v>
      </c>
      <c r="B3482" s="311" t="s">
        <v>25523</v>
      </c>
      <c r="C3482" s="311" t="s">
        <v>5</v>
      </c>
      <c r="D3482" s="312">
        <v>10553.73</v>
      </c>
    </row>
    <row r="3483" spans="1:4">
      <c r="A3483" s="310" t="s">
        <v>25524</v>
      </c>
      <c r="B3483" s="311" t="s">
        <v>25525</v>
      </c>
      <c r="C3483" s="311" t="s">
        <v>5</v>
      </c>
      <c r="D3483" s="312">
        <v>13556.87</v>
      </c>
    </row>
    <row r="3484" spans="1:4">
      <c r="A3484" s="310" t="s">
        <v>25526</v>
      </c>
      <c r="B3484" s="311" t="s">
        <v>25527</v>
      </c>
      <c r="C3484" s="311" t="s">
        <v>5</v>
      </c>
      <c r="D3484" s="312">
        <v>16560</v>
      </c>
    </row>
    <row r="3485" spans="1:4">
      <c r="A3485" s="310" t="s">
        <v>25528</v>
      </c>
      <c r="B3485" s="311" t="s">
        <v>25529</v>
      </c>
      <c r="C3485" s="311" t="s">
        <v>5</v>
      </c>
      <c r="D3485" s="312">
        <v>17080</v>
      </c>
    </row>
    <row r="3486" spans="1:4">
      <c r="A3486" s="310" t="s">
        <v>25530</v>
      </c>
      <c r="B3486" s="311" t="s">
        <v>25531</v>
      </c>
      <c r="C3486" s="311" t="s">
        <v>5</v>
      </c>
      <c r="D3486" s="312">
        <v>17600</v>
      </c>
    </row>
    <row r="3487" spans="1:4">
      <c r="A3487" s="310" t="s">
        <v>25532</v>
      </c>
      <c r="B3487" s="311" t="s">
        <v>25533</v>
      </c>
      <c r="C3487" s="311" t="s">
        <v>5</v>
      </c>
      <c r="D3487" s="312">
        <v>18120</v>
      </c>
    </row>
    <row r="3488" spans="1:4">
      <c r="A3488" s="310" t="s">
        <v>25534</v>
      </c>
      <c r="B3488" s="311" t="s">
        <v>25535</v>
      </c>
      <c r="C3488" s="311" t="s">
        <v>5</v>
      </c>
      <c r="D3488" s="312">
        <v>18555</v>
      </c>
    </row>
    <row r="3489" spans="1:4">
      <c r="A3489" s="310" t="s">
        <v>25536</v>
      </c>
      <c r="B3489" s="311" t="s">
        <v>25537</v>
      </c>
      <c r="C3489" s="311" t="s">
        <v>5</v>
      </c>
      <c r="D3489" s="312">
        <v>18990</v>
      </c>
    </row>
    <row r="3490" spans="1:4">
      <c r="A3490" s="310" t="s">
        <v>25538</v>
      </c>
      <c r="B3490" s="311" t="s">
        <v>25539</v>
      </c>
      <c r="C3490" s="311" t="s">
        <v>5</v>
      </c>
      <c r="D3490" s="312">
        <v>20887.5</v>
      </c>
    </row>
    <row r="3491" spans="1:4">
      <c r="A3491" s="310" t="s">
        <v>25540</v>
      </c>
      <c r="B3491" s="311" t="s">
        <v>25541</v>
      </c>
      <c r="C3491" s="311" t="s">
        <v>5</v>
      </c>
      <c r="D3491" s="312">
        <v>21836.25</v>
      </c>
    </row>
    <row r="3492" spans="1:4">
      <c r="A3492" s="310" t="s">
        <v>25542</v>
      </c>
      <c r="B3492" s="311" t="s">
        <v>25543</v>
      </c>
      <c r="C3492" s="311" t="s">
        <v>5</v>
      </c>
      <c r="D3492" s="312">
        <v>22785</v>
      </c>
    </row>
    <row r="3493" spans="1:4">
      <c r="A3493" s="310" t="s">
        <v>25544</v>
      </c>
      <c r="B3493" s="311" t="s">
        <v>25545</v>
      </c>
      <c r="C3493" s="311" t="s">
        <v>5</v>
      </c>
      <c r="D3493" s="312">
        <v>28596</v>
      </c>
    </row>
    <row r="3494" spans="1:4">
      <c r="A3494" s="310" t="s">
        <v>25546</v>
      </c>
      <c r="B3494" s="311" t="s">
        <v>25547</v>
      </c>
      <c r="C3494" s="311" t="s">
        <v>5</v>
      </c>
      <c r="D3494" s="312">
        <v>29348.67</v>
      </c>
    </row>
    <row r="3495" spans="1:4">
      <c r="A3495" s="310" t="s">
        <v>25548</v>
      </c>
      <c r="B3495" s="311" t="s">
        <v>25549</v>
      </c>
      <c r="C3495" s="311" t="s">
        <v>5</v>
      </c>
      <c r="D3495" s="312">
        <v>30101.33</v>
      </c>
    </row>
    <row r="3496" spans="1:4">
      <c r="A3496" s="310" t="s">
        <v>25550</v>
      </c>
      <c r="B3496" s="311" t="s">
        <v>25551</v>
      </c>
      <c r="C3496" s="311" t="s">
        <v>5</v>
      </c>
      <c r="D3496" s="312">
        <v>30854</v>
      </c>
    </row>
    <row r="3497" spans="1:4">
      <c r="A3497" s="310" t="s">
        <v>25552</v>
      </c>
      <c r="B3497" s="311" t="s">
        <v>25553</v>
      </c>
      <c r="C3497" s="311" t="s">
        <v>5</v>
      </c>
      <c r="D3497" s="312">
        <v>35512.99</v>
      </c>
    </row>
    <row r="3498" spans="1:4">
      <c r="A3498" s="310" t="s">
        <v>25554</v>
      </c>
      <c r="B3498" s="311" t="s">
        <v>25555</v>
      </c>
      <c r="C3498" s="311" t="s">
        <v>5</v>
      </c>
      <c r="D3498" s="312">
        <v>40252.1</v>
      </c>
    </row>
    <row r="3499" spans="1:4">
      <c r="A3499" s="310" t="s">
        <v>25556</v>
      </c>
      <c r="B3499" s="311" t="s">
        <v>25557</v>
      </c>
      <c r="C3499" s="311" t="s">
        <v>5</v>
      </c>
      <c r="D3499" s="312">
        <v>44048.63</v>
      </c>
    </row>
    <row r="3500" spans="1:4">
      <c r="A3500" s="310" t="s">
        <v>25558</v>
      </c>
      <c r="B3500" s="311" t="s">
        <v>25559</v>
      </c>
      <c r="C3500" s="311" t="s">
        <v>5</v>
      </c>
      <c r="D3500" s="312">
        <v>47845.15</v>
      </c>
    </row>
    <row r="3501" spans="1:4">
      <c r="A3501" s="310" t="s">
        <v>25560</v>
      </c>
      <c r="B3501" s="311" t="s">
        <v>25561</v>
      </c>
      <c r="C3501" s="311" t="s">
        <v>5</v>
      </c>
      <c r="D3501" s="312">
        <v>55207.5</v>
      </c>
    </row>
    <row r="3502" spans="1:4">
      <c r="A3502" s="310" t="s">
        <v>25562</v>
      </c>
      <c r="B3502" s="311" t="s">
        <v>25563</v>
      </c>
      <c r="C3502" s="311" t="s">
        <v>5</v>
      </c>
      <c r="D3502" s="312">
        <v>66983.67</v>
      </c>
    </row>
    <row r="3503" spans="1:4">
      <c r="A3503" s="310" t="s">
        <v>25564</v>
      </c>
      <c r="B3503" s="311" t="s">
        <v>25565</v>
      </c>
      <c r="C3503" s="311" t="s">
        <v>5</v>
      </c>
      <c r="D3503" s="312">
        <v>78759.83</v>
      </c>
    </row>
    <row r="3504" spans="1:4">
      <c r="A3504" s="310" t="s">
        <v>25566</v>
      </c>
      <c r="B3504" s="311" t="s">
        <v>25567</v>
      </c>
      <c r="C3504" s="311" t="s">
        <v>5</v>
      </c>
      <c r="D3504" s="312">
        <v>90536</v>
      </c>
    </row>
    <row r="3505" spans="1:4">
      <c r="A3505" s="310" t="s">
        <v>3282</v>
      </c>
      <c r="B3505" s="311" t="s">
        <v>3283</v>
      </c>
      <c r="C3505" s="311" t="s">
        <v>5</v>
      </c>
      <c r="D3505" s="312">
        <v>67.66</v>
      </c>
    </row>
    <row r="3506" spans="1:4">
      <c r="A3506" s="310" t="s">
        <v>25568</v>
      </c>
      <c r="B3506" s="311" t="s">
        <v>25569</v>
      </c>
      <c r="C3506" s="311" t="s">
        <v>5</v>
      </c>
      <c r="D3506" s="312">
        <v>8.9</v>
      </c>
    </row>
    <row r="3507" spans="1:4">
      <c r="A3507" s="310" t="s">
        <v>25570</v>
      </c>
      <c r="B3507" s="311" t="s">
        <v>25571</v>
      </c>
      <c r="C3507" s="311" t="s">
        <v>5</v>
      </c>
      <c r="D3507" s="312">
        <v>17.91</v>
      </c>
    </row>
    <row r="3508" spans="1:4">
      <c r="A3508" s="310" t="s">
        <v>25572</v>
      </c>
      <c r="B3508" s="311" t="s">
        <v>25573</v>
      </c>
      <c r="C3508" s="311" t="s">
        <v>5</v>
      </c>
      <c r="D3508" s="312">
        <v>7776.2</v>
      </c>
    </row>
    <row r="3509" spans="1:4" ht="33.75">
      <c r="A3509" s="310" t="s">
        <v>25574</v>
      </c>
      <c r="B3509" s="311" t="s">
        <v>25575</v>
      </c>
      <c r="C3509" s="311" t="s">
        <v>5</v>
      </c>
      <c r="D3509" s="312">
        <v>1764.67</v>
      </c>
    </row>
    <row r="3510" spans="1:4">
      <c r="A3510" s="310" t="s">
        <v>25576</v>
      </c>
      <c r="B3510" s="311" t="s">
        <v>25577</v>
      </c>
      <c r="C3510" s="311" t="s">
        <v>5</v>
      </c>
      <c r="D3510" s="312">
        <v>491.45</v>
      </c>
    </row>
    <row r="3511" spans="1:4" ht="22.5">
      <c r="A3511" s="310" t="s">
        <v>3307</v>
      </c>
      <c r="B3511" s="311" t="s">
        <v>3308</v>
      </c>
      <c r="C3511" s="311" t="s">
        <v>5</v>
      </c>
      <c r="D3511" s="312">
        <v>14289.05</v>
      </c>
    </row>
    <row r="3512" spans="1:4">
      <c r="A3512" s="310" t="s">
        <v>25578</v>
      </c>
      <c r="B3512" s="311" t="s">
        <v>25579</v>
      </c>
      <c r="C3512" s="311" t="s">
        <v>5</v>
      </c>
      <c r="D3512" s="312">
        <v>1950</v>
      </c>
    </row>
    <row r="3513" spans="1:4" ht="22.5">
      <c r="A3513" s="310" t="s">
        <v>25580</v>
      </c>
      <c r="B3513" s="311" t="s">
        <v>25581</v>
      </c>
      <c r="C3513" s="311" t="s">
        <v>5</v>
      </c>
      <c r="D3513" s="312">
        <v>1443.34</v>
      </c>
    </row>
    <row r="3514" spans="1:4">
      <c r="A3514" s="310" t="s">
        <v>3333</v>
      </c>
      <c r="B3514" s="311" t="s">
        <v>3334</v>
      </c>
      <c r="C3514" s="311" t="s">
        <v>5</v>
      </c>
      <c r="D3514" s="312">
        <v>12.91</v>
      </c>
    </row>
    <row r="3515" spans="1:4">
      <c r="A3515" s="310" t="s">
        <v>3335</v>
      </c>
      <c r="B3515" s="311" t="s">
        <v>3336</v>
      </c>
      <c r="C3515" s="311" t="s">
        <v>5</v>
      </c>
      <c r="D3515" s="312">
        <v>20.92</v>
      </c>
    </row>
    <row r="3516" spans="1:4">
      <c r="A3516" s="310" t="s">
        <v>25582</v>
      </c>
      <c r="B3516" s="311" t="s">
        <v>25583</v>
      </c>
      <c r="C3516" s="311" t="s">
        <v>5</v>
      </c>
      <c r="D3516" s="312">
        <v>72.77</v>
      </c>
    </row>
    <row r="3517" spans="1:4">
      <c r="A3517" s="310" t="s">
        <v>25584</v>
      </c>
      <c r="B3517" s="311" t="s">
        <v>25585</v>
      </c>
      <c r="C3517" s="311" t="s">
        <v>5</v>
      </c>
      <c r="D3517" s="312">
        <v>259.08999999999997</v>
      </c>
    </row>
    <row r="3518" spans="1:4">
      <c r="A3518" s="310" t="s">
        <v>25586</v>
      </c>
      <c r="B3518" s="311" t="s">
        <v>25587</v>
      </c>
      <c r="C3518" s="311" t="s">
        <v>5</v>
      </c>
      <c r="D3518" s="312">
        <v>82.54</v>
      </c>
    </row>
    <row r="3519" spans="1:4">
      <c r="A3519" s="310" t="s">
        <v>25588</v>
      </c>
      <c r="B3519" s="311" t="s">
        <v>25589</v>
      </c>
      <c r="C3519" s="311" t="s">
        <v>5</v>
      </c>
      <c r="D3519" s="312">
        <v>215.25</v>
      </c>
    </row>
    <row r="3520" spans="1:4">
      <c r="A3520" s="310" t="s">
        <v>25590</v>
      </c>
      <c r="B3520" s="311" t="s">
        <v>25591</v>
      </c>
      <c r="C3520" s="311" t="s">
        <v>5</v>
      </c>
      <c r="D3520" s="312">
        <v>50.05</v>
      </c>
    </row>
    <row r="3521" spans="1:4" ht="22.5">
      <c r="A3521" s="310" t="s">
        <v>25592</v>
      </c>
      <c r="B3521" s="311" t="s">
        <v>25593</v>
      </c>
      <c r="C3521" s="311" t="s">
        <v>5</v>
      </c>
      <c r="D3521" s="312">
        <v>4688.63</v>
      </c>
    </row>
    <row r="3522" spans="1:4">
      <c r="A3522" s="310" t="s">
        <v>3421</v>
      </c>
      <c r="B3522" s="311" t="s">
        <v>3422</v>
      </c>
      <c r="C3522" s="311" t="s">
        <v>5</v>
      </c>
      <c r="D3522" s="312">
        <v>247.24</v>
      </c>
    </row>
    <row r="3523" spans="1:4">
      <c r="A3523" s="310" t="s">
        <v>3423</v>
      </c>
      <c r="B3523" s="311" t="s">
        <v>3424</v>
      </c>
      <c r="C3523" s="311" t="s">
        <v>5</v>
      </c>
      <c r="D3523" s="312">
        <v>414.52</v>
      </c>
    </row>
    <row r="3524" spans="1:4">
      <c r="A3524" s="310" t="s">
        <v>3425</v>
      </c>
      <c r="B3524" s="311" t="s">
        <v>3426</v>
      </c>
      <c r="C3524" s="311" t="s">
        <v>5</v>
      </c>
      <c r="D3524" s="312">
        <v>563.35</v>
      </c>
    </row>
    <row r="3525" spans="1:4">
      <c r="A3525" s="310" t="s">
        <v>3427</v>
      </c>
      <c r="B3525" s="311" t="s">
        <v>3428</v>
      </c>
      <c r="C3525" s="311" t="s">
        <v>5</v>
      </c>
      <c r="D3525" s="312">
        <v>661.76</v>
      </c>
    </row>
    <row r="3526" spans="1:4">
      <c r="A3526" s="310" t="s">
        <v>3429</v>
      </c>
      <c r="B3526" s="311" t="s">
        <v>3430</v>
      </c>
      <c r="C3526" s="311" t="s">
        <v>5</v>
      </c>
      <c r="D3526" s="312">
        <v>960.65</v>
      </c>
    </row>
    <row r="3527" spans="1:4">
      <c r="A3527" s="310" t="s">
        <v>3431</v>
      </c>
      <c r="B3527" s="311" t="s">
        <v>3432</v>
      </c>
      <c r="C3527" s="311" t="s">
        <v>5</v>
      </c>
      <c r="D3527" s="312">
        <v>1159.92</v>
      </c>
    </row>
    <row r="3528" spans="1:4">
      <c r="A3528" s="310" t="s">
        <v>3433</v>
      </c>
      <c r="B3528" s="311" t="s">
        <v>3434</v>
      </c>
      <c r="C3528" s="311" t="s">
        <v>5</v>
      </c>
      <c r="D3528" s="312">
        <v>1655.63</v>
      </c>
    </row>
    <row r="3529" spans="1:4">
      <c r="A3529" s="310" t="s">
        <v>3435</v>
      </c>
      <c r="B3529" s="311" t="s">
        <v>3436</v>
      </c>
      <c r="C3529" s="311" t="s">
        <v>5</v>
      </c>
      <c r="D3529" s="312">
        <v>1987.73</v>
      </c>
    </row>
    <row r="3530" spans="1:4">
      <c r="A3530" s="310" t="s">
        <v>3437</v>
      </c>
      <c r="B3530" s="311" t="s">
        <v>3438</v>
      </c>
      <c r="C3530" s="311" t="s">
        <v>5</v>
      </c>
      <c r="D3530" s="312">
        <v>2317.38</v>
      </c>
    </row>
    <row r="3531" spans="1:4">
      <c r="A3531" s="310" t="s">
        <v>3439</v>
      </c>
      <c r="B3531" s="311" t="s">
        <v>3440</v>
      </c>
      <c r="C3531" s="311" t="s">
        <v>5</v>
      </c>
      <c r="D3531" s="312">
        <v>3075.08</v>
      </c>
    </row>
    <row r="3532" spans="1:4">
      <c r="A3532" s="310" t="s">
        <v>3441</v>
      </c>
      <c r="B3532" s="311" t="s">
        <v>3442</v>
      </c>
      <c r="C3532" s="311" t="s">
        <v>5</v>
      </c>
      <c r="D3532" s="312">
        <v>199.27</v>
      </c>
    </row>
    <row r="3533" spans="1:4">
      <c r="A3533" s="310" t="s">
        <v>25594</v>
      </c>
      <c r="B3533" s="311" t="s">
        <v>25595</v>
      </c>
      <c r="C3533" s="311" t="s">
        <v>5</v>
      </c>
      <c r="D3533" s="312">
        <v>92.4</v>
      </c>
    </row>
    <row r="3534" spans="1:4">
      <c r="A3534" s="310" t="s">
        <v>25596</v>
      </c>
      <c r="B3534" s="311" t="s">
        <v>25597</v>
      </c>
      <c r="C3534" s="311" t="s">
        <v>5</v>
      </c>
      <c r="D3534" s="312">
        <v>565.66</v>
      </c>
    </row>
    <row r="3535" spans="1:4">
      <c r="A3535" s="310" t="s">
        <v>51</v>
      </c>
      <c r="B3535" s="311" t="s">
        <v>3451</v>
      </c>
      <c r="C3535" s="311" t="s">
        <v>5</v>
      </c>
      <c r="D3535" s="312">
        <v>42.5</v>
      </c>
    </row>
    <row r="3536" spans="1:4">
      <c r="A3536" s="310" t="s">
        <v>3452</v>
      </c>
      <c r="B3536" s="311" t="s">
        <v>3453</v>
      </c>
      <c r="C3536" s="311" t="s">
        <v>5</v>
      </c>
      <c r="D3536" s="312">
        <v>34.869999999999997</v>
      </c>
    </row>
    <row r="3537" spans="1:4">
      <c r="A3537" s="310" t="s">
        <v>3454</v>
      </c>
      <c r="B3537" s="311" t="s">
        <v>3455</v>
      </c>
      <c r="C3537" s="311" t="s">
        <v>5</v>
      </c>
      <c r="D3537" s="312">
        <v>41.76</v>
      </c>
    </row>
    <row r="3538" spans="1:4">
      <c r="A3538" s="310" t="s">
        <v>3456</v>
      </c>
      <c r="B3538" s="311" t="s">
        <v>3457</v>
      </c>
      <c r="C3538" s="311" t="s">
        <v>5</v>
      </c>
      <c r="D3538" s="312">
        <v>21.3</v>
      </c>
    </row>
    <row r="3539" spans="1:4">
      <c r="A3539" s="310" t="s">
        <v>25598</v>
      </c>
      <c r="B3539" s="311" t="s">
        <v>25599</v>
      </c>
      <c r="C3539" s="311" t="s">
        <v>5</v>
      </c>
      <c r="D3539" s="312">
        <v>692.7</v>
      </c>
    </row>
    <row r="3540" spans="1:4">
      <c r="A3540" s="310" t="s">
        <v>3460</v>
      </c>
      <c r="B3540" s="311" t="s">
        <v>3461</v>
      </c>
      <c r="C3540" s="311" t="s">
        <v>5</v>
      </c>
      <c r="D3540" s="312">
        <v>9349.06</v>
      </c>
    </row>
    <row r="3541" spans="1:4">
      <c r="A3541" s="310" t="s">
        <v>3462</v>
      </c>
      <c r="B3541" s="311" t="s">
        <v>3463</v>
      </c>
      <c r="C3541" s="311" t="s">
        <v>5</v>
      </c>
      <c r="D3541" s="312">
        <v>9563.0499999999993</v>
      </c>
    </row>
    <row r="3542" spans="1:4">
      <c r="A3542" s="310" t="s">
        <v>3464</v>
      </c>
      <c r="B3542" s="311" t="s">
        <v>3465</v>
      </c>
      <c r="C3542" s="311" t="s">
        <v>5</v>
      </c>
      <c r="D3542" s="312">
        <v>12463.25</v>
      </c>
    </row>
    <row r="3543" spans="1:4">
      <c r="A3543" s="310" t="s">
        <v>3466</v>
      </c>
      <c r="B3543" s="311" t="s">
        <v>3467</v>
      </c>
      <c r="C3543" s="311" t="s">
        <v>5</v>
      </c>
      <c r="D3543" s="312">
        <v>11220.11</v>
      </c>
    </row>
    <row r="3544" spans="1:4">
      <c r="A3544" s="310" t="s">
        <v>3468</v>
      </c>
      <c r="B3544" s="311" t="s">
        <v>3469</v>
      </c>
      <c r="C3544" s="311" t="s">
        <v>5</v>
      </c>
      <c r="D3544" s="312">
        <v>12907.08</v>
      </c>
    </row>
    <row r="3545" spans="1:4">
      <c r="A3545" s="310" t="s">
        <v>3470</v>
      </c>
      <c r="B3545" s="311" t="s">
        <v>3471</v>
      </c>
      <c r="C3545" s="311" t="s">
        <v>5</v>
      </c>
      <c r="D3545" s="312">
        <v>15564.47</v>
      </c>
    </row>
    <row r="3546" spans="1:4">
      <c r="A3546" s="310" t="s">
        <v>3476</v>
      </c>
      <c r="B3546" s="311" t="s">
        <v>3477</v>
      </c>
      <c r="C3546" s="311" t="s">
        <v>5</v>
      </c>
      <c r="D3546" s="312">
        <v>653.44000000000005</v>
      </c>
    </row>
    <row r="3547" spans="1:4">
      <c r="A3547" s="310" t="s">
        <v>3484</v>
      </c>
      <c r="B3547" s="311" t="s">
        <v>3485</v>
      </c>
      <c r="C3547" s="311" t="s">
        <v>5</v>
      </c>
      <c r="D3547" s="312">
        <v>631.17999999999995</v>
      </c>
    </row>
    <row r="3548" spans="1:4">
      <c r="A3548" s="310" t="s">
        <v>3488</v>
      </c>
      <c r="B3548" s="311" t="s">
        <v>3489</v>
      </c>
      <c r="C3548" s="311" t="s">
        <v>5</v>
      </c>
      <c r="D3548" s="312">
        <v>1221.6400000000001</v>
      </c>
    </row>
    <row r="3549" spans="1:4">
      <c r="A3549" s="310" t="s">
        <v>3494</v>
      </c>
      <c r="B3549" s="311" t="s">
        <v>3495</v>
      </c>
      <c r="C3549" s="311" t="s">
        <v>5</v>
      </c>
      <c r="D3549" s="312">
        <v>853.25</v>
      </c>
    </row>
    <row r="3550" spans="1:4">
      <c r="A3550" s="310" t="s">
        <v>3502</v>
      </c>
      <c r="B3550" s="311" t="s">
        <v>3503</v>
      </c>
      <c r="C3550" s="311" t="s">
        <v>5</v>
      </c>
      <c r="D3550" s="312">
        <v>778.8</v>
      </c>
    </row>
    <row r="3551" spans="1:4">
      <c r="A3551" s="310" t="s">
        <v>3512</v>
      </c>
      <c r="B3551" s="311" t="s">
        <v>3513</v>
      </c>
      <c r="C3551" s="311" t="s">
        <v>5</v>
      </c>
      <c r="D3551" s="312">
        <v>916.26</v>
      </c>
    </row>
    <row r="3552" spans="1:4">
      <c r="A3552" s="310" t="s">
        <v>3530</v>
      </c>
      <c r="B3552" s="311" t="s">
        <v>3531</v>
      </c>
      <c r="C3552" s="311" t="s">
        <v>5</v>
      </c>
      <c r="D3552" s="312">
        <v>1775.26</v>
      </c>
    </row>
    <row r="3553" spans="1:4">
      <c r="A3553" s="310" t="s">
        <v>3554</v>
      </c>
      <c r="B3553" s="311" t="s">
        <v>3555</v>
      </c>
      <c r="C3553" s="311" t="s">
        <v>5</v>
      </c>
      <c r="D3553" s="312">
        <v>400.87</v>
      </c>
    </row>
    <row r="3554" spans="1:4">
      <c r="A3554" s="310" t="s">
        <v>3472</v>
      </c>
      <c r="B3554" s="311" t="s">
        <v>3473</v>
      </c>
      <c r="C3554" s="311" t="s">
        <v>5</v>
      </c>
      <c r="D3554" s="312">
        <v>495.05</v>
      </c>
    </row>
    <row r="3555" spans="1:4">
      <c r="A3555" s="310" t="s">
        <v>3474</v>
      </c>
      <c r="B3555" s="311" t="s">
        <v>3475</v>
      </c>
      <c r="C3555" s="311" t="s">
        <v>5</v>
      </c>
      <c r="D3555" s="312">
        <v>653.44000000000005</v>
      </c>
    </row>
    <row r="3556" spans="1:4">
      <c r="A3556" s="310" t="s">
        <v>3478</v>
      </c>
      <c r="B3556" s="311" t="s">
        <v>3479</v>
      </c>
      <c r="C3556" s="311" t="s">
        <v>5</v>
      </c>
      <c r="D3556" s="312">
        <v>687.9</v>
      </c>
    </row>
    <row r="3557" spans="1:4">
      <c r="A3557" s="310" t="s">
        <v>3480</v>
      </c>
      <c r="B3557" s="311" t="s">
        <v>3481</v>
      </c>
      <c r="C3557" s="311" t="s">
        <v>5</v>
      </c>
      <c r="D3557" s="312">
        <v>647.48</v>
      </c>
    </row>
    <row r="3558" spans="1:4">
      <c r="A3558" s="310" t="s">
        <v>3482</v>
      </c>
      <c r="B3558" s="311" t="s">
        <v>3483</v>
      </c>
      <c r="C3558" s="311" t="s">
        <v>5</v>
      </c>
      <c r="D3558" s="312">
        <v>631.17999999999995</v>
      </c>
    </row>
    <row r="3559" spans="1:4">
      <c r="A3559" s="310" t="s">
        <v>3486</v>
      </c>
      <c r="B3559" s="311" t="s">
        <v>3487</v>
      </c>
      <c r="C3559" s="311" t="s">
        <v>5</v>
      </c>
      <c r="D3559" s="312">
        <v>1207.1099999999999</v>
      </c>
    </row>
    <row r="3560" spans="1:4">
      <c r="A3560" s="310" t="s">
        <v>3490</v>
      </c>
      <c r="B3560" s="311" t="s">
        <v>3491</v>
      </c>
      <c r="C3560" s="311" t="s">
        <v>5</v>
      </c>
      <c r="D3560" s="312">
        <v>1259.6099999999999</v>
      </c>
    </row>
    <row r="3561" spans="1:4">
      <c r="A3561" s="310" t="s">
        <v>3492</v>
      </c>
      <c r="B3561" s="311" t="s">
        <v>3493</v>
      </c>
      <c r="C3561" s="311" t="s">
        <v>5</v>
      </c>
      <c r="D3561" s="312">
        <v>853.25</v>
      </c>
    </row>
    <row r="3562" spans="1:4">
      <c r="A3562" s="310" t="s">
        <v>3496</v>
      </c>
      <c r="B3562" s="311" t="s">
        <v>3497</v>
      </c>
      <c r="C3562" s="311" t="s">
        <v>5</v>
      </c>
      <c r="D3562" s="312">
        <v>1384.41</v>
      </c>
    </row>
    <row r="3563" spans="1:4">
      <c r="A3563" s="310" t="s">
        <v>3498</v>
      </c>
      <c r="B3563" s="311" t="s">
        <v>3499</v>
      </c>
      <c r="C3563" s="311" t="s">
        <v>5</v>
      </c>
      <c r="D3563" s="312">
        <v>1400.96</v>
      </c>
    </row>
    <row r="3564" spans="1:4">
      <c r="A3564" s="310" t="s">
        <v>3500</v>
      </c>
      <c r="B3564" s="311" t="s">
        <v>3501</v>
      </c>
      <c r="C3564" s="311" t="s">
        <v>5</v>
      </c>
      <c r="D3564" s="312">
        <v>778.8</v>
      </c>
    </row>
    <row r="3565" spans="1:4">
      <c r="A3565" s="310" t="s">
        <v>3504</v>
      </c>
      <c r="B3565" s="311" t="s">
        <v>3505</v>
      </c>
      <c r="C3565" s="311" t="s">
        <v>5</v>
      </c>
      <c r="D3565" s="312">
        <v>1052.07</v>
      </c>
    </row>
    <row r="3566" spans="1:4">
      <c r="A3566" s="310" t="s">
        <v>3506</v>
      </c>
      <c r="B3566" s="311" t="s">
        <v>3507</v>
      </c>
      <c r="C3566" s="311" t="s">
        <v>5</v>
      </c>
      <c r="D3566" s="312">
        <v>1546.99</v>
      </c>
    </row>
    <row r="3567" spans="1:4">
      <c r="A3567" s="310" t="s">
        <v>3508</v>
      </c>
      <c r="B3567" s="311" t="s">
        <v>3509</v>
      </c>
      <c r="C3567" s="311" t="s">
        <v>5</v>
      </c>
      <c r="D3567" s="312">
        <v>1890.66</v>
      </c>
    </row>
    <row r="3568" spans="1:4">
      <c r="A3568" s="310" t="s">
        <v>3510</v>
      </c>
      <c r="B3568" s="311" t="s">
        <v>3511</v>
      </c>
      <c r="C3568" s="311" t="s">
        <v>5</v>
      </c>
      <c r="D3568" s="312">
        <v>916.26</v>
      </c>
    </row>
    <row r="3569" spans="1:4">
      <c r="A3569" s="310" t="s">
        <v>3514</v>
      </c>
      <c r="B3569" s="311" t="s">
        <v>3515</v>
      </c>
      <c r="C3569" s="311" t="s">
        <v>5</v>
      </c>
      <c r="D3569" s="312">
        <v>1541.98</v>
      </c>
    </row>
    <row r="3570" spans="1:4">
      <c r="A3570" s="310" t="s">
        <v>3516</v>
      </c>
      <c r="B3570" s="311" t="s">
        <v>3517</v>
      </c>
      <c r="C3570" s="311" t="s">
        <v>5</v>
      </c>
      <c r="D3570" s="312">
        <v>1872.94</v>
      </c>
    </row>
    <row r="3571" spans="1:4">
      <c r="A3571" s="310" t="s">
        <v>3518</v>
      </c>
      <c r="B3571" s="311" t="s">
        <v>3519</v>
      </c>
      <c r="C3571" s="311" t="s">
        <v>5</v>
      </c>
      <c r="D3571" s="312">
        <v>2021.46</v>
      </c>
    </row>
    <row r="3572" spans="1:4">
      <c r="A3572" s="310" t="s">
        <v>3520</v>
      </c>
      <c r="B3572" s="311" t="s">
        <v>3521</v>
      </c>
      <c r="C3572" s="311" t="s">
        <v>5</v>
      </c>
      <c r="D3572" s="312">
        <v>1821.9</v>
      </c>
    </row>
    <row r="3573" spans="1:4">
      <c r="A3573" s="310" t="s">
        <v>3522</v>
      </c>
      <c r="B3573" s="311" t="s">
        <v>3523</v>
      </c>
      <c r="C3573" s="311" t="s">
        <v>5</v>
      </c>
      <c r="D3573" s="312">
        <v>4905.24</v>
      </c>
    </row>
    <row r="3574" spans="1:4">
      <c r="A3574" s="310" t="s">
        <v>3524</v>
      </c>
      <c r="B3574" s="311" t="s">
        <v>3525</v>
      </c>
      <c r="C3574" s="311" t="s">
        <v>5</v>
      </c>
      <c r="D3574" s="312">
        <v>4951.62</v>
      </c>
    </row>
    <row r="3575" spans="1:4">
      <c r="A3575" s="310" t="s">
        <v>3526</v>
      </c>
      <c r="B3575" s="311" t="s">
        <v>3527</v>
      </c>
      <c r="C3575" s="311" t="s">
        <v>5</v>
      </c>
      <c r="D3575" s="312">
        <v>5139.67</v>
      </c>
    </row>
    <row r="3576" spans="1:4">
      <c r="A3576" s="310" t="s">
        <v>3528</v>
      </c>
      <c r="B3576" s="311" t="s">
        <v>3529</v>
      </c>
      <c r="C3576" s="311" t="s">
        <v>5</v>
      </c>
      <c r="D3576" s="312">
        <v>1775.26</v>
      </c>
    </row>
    <row r="3577" spans="1:4">
      <c r="A3577" s="310" t="s">
        <v>3532</v>
      </c>
      <c r="B3577" s="311" t="s">
        <v>3533</v>
      </c>
      <c r="C3577" s="311" t="s">
        <v>5</v>
      </c>
      <c r="D3577" s="312">
        <v>2480.94</v>
      </c>
    </row>
    <row r="3578" spans="1:4">
      <c r="A3578" s="310" t="s">
        <v>3534</v>
      </c>
      <c r="B3578" s="311" t="s">
        <v>3535</v>
      </c>
      <c r="C3578" s="311" t="s">
        <v>5</v>
      </c>
      <c r="D3578" s="312">
        <v>4953.41</v>
      </c>
    </row>
    <row r="3579" spans="1:4">
      <c r="A3579" s="310" t="s">
        <v>3536</v>
      </c>
      <c r="B3579" s="311" t="s">
        <v>3537</v>
      </c>
      <c r="C3579" s="311" t="s">
        <v>5</v>
      </c>
      <c r="D3579" s="312">
        <v>5092.7</v>
      </c>
    </row>
    <row r="3580" spans="1:4">
      <c r="A3580" s="310" t="s">
        <v>3538</v>
      </c>
      <c r="B3580" s="311" t="s">
        <v>3539</v>
      </c>
      <c r="C3580" s="311" t="s">
        <v>5</v>
      </c>
      <c r="D3580" s="312">
        <v>6282.42</v>
      </c>
    </row>
    <row r="3581" spans="1:4">
      <c r="A3581" s="310" t="s">
        <v>3540</v>
      </c>
      <c r="B3581" s="311" t="s">
        <v>3541</v>
      </c>
      <c r="C3581" s="311" t="s">
        <v>5</v>
      </c>
      <c r="D3581" s="312">
        <v>2466.41</v>
      </c>
    </row>
    <row r="3582" spans="1:4">
      <c r="A3582" s="310" t="s">
        <v>3542</v>
      </c>
      <c r="B3582" s="311" t="s">
        <v>3543</v>
      </c>
      <c r="C3582" s="311" t="s">
        <v>5</v>
      </c>
      <c r="D3582" s="312">
        <v>4908.3599999999997</v>
      </c>
    </row>
    <row r="3583" spans="1:4">
      <c r="A3583" s="310" t="s">
        <v>3544</v>
      </c>
      <c r="B3583" s="311" t="s">
        <v>3545</v>
      </c>
      <c r="C3583" s="311" t="s">
        <v>5</v>
      </c>
      <c r="D3583" s="312">
        <v>5211.83</v>
      </c>
    </row>
    <row r="3584" spans="1:4">
      <c r="A3584" s="310" t="s">
        <v>3546</v>
      </c>
      <c r="B3584" s="311" t="s">
        <v>3547</v>
      </c>
      <c r="C3584" s="311" t="s">
        <v>5</v>
      </c>
      <c r="D3584" s="312">
        <v>6068.15</v>
      </c>
    </row>
    <row r="3585" spans="1:4">
      <c r="A3585" s="310" t="s">
        <v>3548</v>
      </c>
      <c r="B3585" s="311" t="s">
        <v>3549</v>
      </c>
      <c r="C3585" s="311" t="s">
        <v>5</v>
      </c>
      <c r="D3585" s="312">
        <v>7229.02</v>
      </c>
    </row>
    <row r="3586" spans="1:4">
      <c r="A3586" s="310" t="s">
        <v>3550</v>
      </c>
      <c r="B3586" s="311" t="s">
        <v>3551</v>
      </c>
      <c r="C3586" s="311" t="s">
        <v>5</v>
      </c>
      <c r="D3586" s="312">
        <v>12478.84</v>
      </c>
    </row>
    <row r="3587" spans="1:4">
      <c r="A3587" s="310" t="s">
        <v>3552</v>
      </c>
      <c r="B3587" s="311" t="s">
        <v>3553</v>
      </c>
      <c r="C3587" s="311" t="s">
        <v>5</v>
      </c>
      <c r="D3587" s="312">
        <v>531.25</v>
      </c>
    </row>
    <row r="3588" spans="1:4">
      <c r="A3588" s="310" t="s">
        <v>3556</v>
      </c>
      <c r="B3588" s="311" t="s">
        <v>3557</v>
      </c>
      <c r="C3588" s="311" t="s">
        <v>5</v>
      </c>
      <c r="D3588" s="312">
        <v>477.73</v>
      </c>
    </row>
    <row r="3589" spans="1:4">
      <c r="A3589" s="310" t="s">
        <v>3558</v>
      </c>
      <c r="B3589" s="311" t="s">
        <v>3559</v>
      </c>
      <c r="C3589" s="311" t="s">
        <v>5</v>
      </c>
      <c r="D3589" s="312">
        <v>803.88</v>
      </c>
    </row>
    <row r="3590" spans="1:4">
      <c r="A3590" s="310" t="s">
        <v>3560</v>
      </c>
      <c r="B3590" s="311" t="s">
        <v>3561</v>
      </c>
      <c r="C3590" s="311" t="s">
        <v>5</v>
      </c>
      <c r="D3590" s="312">
        <v>939.68</v>
      </c>
    </row>
    <row r="3591" spans="1:4">
      <c r="A3591" s="310" t="s">
        <v>3562</v>
      </c>
      <c r="B3591" s="311" t="s">
        <v>3563</v>
      </c>
      <c r="C3591" s="311" t="s">
        <v>5</v>
      </c>
      <c r="D3591" s="312">
        <v>769.05</v>
      </c>
    </row>
    <row r="3592" spans="1:4">
      <c r="A3592" s="310" t="s">
        <v>3564</v>
      </c>
      <c r="B3592" s="311" t="s">
        <v>3565</v>
      </c>
      <c r="C3592" s="311" t="s">
        <v>5</v>
      </c>
      <c r="D3592" s="312">
        <v>792.45</v>
      </c>
    </row>
    <row r="3593" spans="1:4">
      <c r="A3593" s="310" t="s">
        <v>3566</v>
      </c>
      <c r="B3593" s="311" t="s">
        <v>3567</v>
      </c>
      <c r="C3593" s="311" t="s">
        <v>5</v>
      </c>
      <c r="D3593" s="312">
        <v>1408.95</v>
      </c>
    </row>
    <row r="3594" spans="1:4">
      <c r="A3594" s="310" t="s">
        <v>3568</v>
      </c>
      <c r="B3594" s="311" t="s">
        <v>3569</v>
      </c>
      <c r="C3594" s="311" t="s">
        <v>5</v>
      </c>
      <c r="D3594" s="312">
        <v>981.86</v>
      </c>
    </row>
    <row r="3595" spans="1:4">
      <c r="A3595" s="310" t="s">
        <v>3570</v>
      </c>
      <c r="B3595" s="311" t="s">
        <v>3571</v>
      </c>
      <c r="C3595" s="311" t="s">
        <v>5</v>
      </c>
      <c r="D3595" s="312">
        <v>1009.13</v>
      </c>
    </row>
    <row r="3596" spans="1:4">
      <c r="A3596" s="310" t="s">
        <v>3572</v>
      </c>
      <c r="B3596" s="311" t="s">
        <v>3573</v>
      </c>
      <c r="C3596" s="311" t="s">
        <v>5</v>
      </c>
      <c r="D3596" s="312">
        <v>1588.09</v>
      </c>
    </row>
    <row r="3597" spans="1:4">
      <c r="A3597" s="310" t="s">
        <v>3574</v>
      </c>
      <c r="B3597" s="311" t="s">
        <v>3575</v>
      </c>
      <c r="C3597" s="311" t="s">
        <v>5</v>
      </c>
      <c r="D3597" s="312">
        <v>903.16</v>
      </c>
    </row>
    <row r="3598" spans="1:4">
      <c r="A3598" s="310" t="s">
        <v>3576</v>
      </c>
      <c r="B3598" s="311" t="s">
        <v>3577</v>
      </c>
      <c r="C3598" s="311" t="s">
        <v>5</v>
      </c>
      <c r="D3598" s="312">
        <v>949.3</v>
      </c>
    </row>
    <row r="3599" spans="1:4">
      <c r="A3599" s="310" t="s">
        <v>3578</v>
      </c>
      <c r="B3599" s="311" t="s">
        <v>3579</v>
      </c>
      <c r="C3599" s="311" t="s">
        <v>5</v>
      </c>
      <c r="D3599" s="312">
        <v>69.69</v>
      </c>
    </row>
    <row r="3600" spans="1:4">
      <c r="A3600" s="310" t="s">
        <v>3580</v>
      </c>
      <c r="B3600" s="311" t="s">
        <v>3581</v>
      </c>
      <c r="C3600" s="311" t="s">
        <v>5</v>
      </c>
      <c r="D3600" s="312">
        <v>15.17</v>
      </c>
    </row>
    <row r="3601" spans="1:4">
      <c r="A3601" s="310" t="s">
        <v>3582</v>
      </c>
      <c r="B3601" s="311" t="s">
        <v>3583</v>
      </c>
      <c r="C3601" s="311" t="s">
        <v>5</v>
      </c>
      <c r="D3601" s="312">
        <v>38.020000000000003</v>
      </c>
    </row>
    <row r="3602" spans="1:4">
      <c r="A3602" s="310" t="s">
        <v>25600</v>
      </c>
      <c r="B3602" s="311" t="s">
        <v>25601</v>
      </c>
      <c r="C3602" s="311" t="s">
        <v>5</v>
      </c>
      <c r="D3602" s="312">
        <v>380.1</v>
      </c>
    </row>
    <row r="3603" spans="1:4">
      <c r="A3603" s="310" t="s">
        <v>25602</v>
      </c>
      <c r="B3603" s="311" t="s">
        <v>25603</v>
      </c>
      <c r="C3603" s="311" t="s">
        <v>5</v>
      </c>
      <c r="D3603" s="312">
        <v>1299.3</v>
      </c>
    </row>
    <row r="3604" spans="1:4">
      <c r="A3604" s="310" t="s">
        <v>25604</v>
      </c>
      <c r="B3604" s="311" t="s">
        <v>25605</v>
      </c>
      <c r="C3604" s="311" t="s">
        <v>5</v>
      </c>
      <c r="D3604" s="312">
        <v>386.59</v>
      </c>
    </row>
    <row r="3605" spans="1:4">
      <c r="A3605" s="310" t="s">
        <v>3646</v>
      </c>
      <c r="B3605" s="311" t="s">
        <v>3647</v>
      </c>
      <c r="C3605" s="311" t="s">
        <v>5</v>
      </c>
      <c r="D3605" s="312">
        <v>2313.91</v>
      </c>
    </row>
    <row r="3606" spans="1:4">
      <c r="A3606" s="310" t="s">
        <v>3648</v>
      </c>
      <c r="B3606" s="311" t="s">
        <v>3649</v>
      </c>
      <c r="C3606" s="311" t="s">
        <v>5</v>
      </c>
      <c r="D3606" s="312">
        <v>1574.13</v>
      </c>
    </row>
    <row r="3607" spans="1:4">
      <c r="A3607" s="310" t="s">
        <v>3652</v>
      </c>
      <c r="B3607" s="311" t="s">
        <v>3653</v>
      </c>
      <c r="C3607" s="311" t="s">
        <v>5</v>
      </c>
      <c r="D3607" s="312">
        <v>225.41</v>
      </c>
    </row>
    <row r="3608" spans="1:4">
      <c r="A3608" s="310" t="s">
        <v>3684</v>
      </c>
      <c r="B3608" s="311" t="s">
        <v>3685</v>
      </c>
      <c r="C3608" s="311" t="s">
        <v>5</v>
      </c>
      <c r="D3608" s="312">
        <v>144.22</v>
      </c>
    </row>
    <row r="3609" spans="1:4">
      <c r="A3609" s="310" t="s">
        <v>3650</v>
      </c>
      <c r="B3609" s="311" t="s">
        <v>3651</v>
      </c>
      <c r="C3609" s="311" t="s">
        <v>5</v>
      </c>
      <c r="D3609" s="312">
        <v>225.41</v>
      </c>
    </row>
    <row r="3610" spans="1:4">
      <c r="A3610" s="310" t="s">
        <v>3654</v>
      </c>
      <c r="B3610" s="311" t="s">
        <v>3655</v>
      </c>
      <c r="C3610" s="311" t="s">
        <v>5</v>
      </c>
      <c r="D3610" s="312">
        <v>261.11</v>
      </c>
    </row>
    <row r="3611" spans="1:4">
      <c r="A3611" s="310" t="s">
        <v>3656</v>
      </c>
      <c r="B3611" s="311" t="s">
        <v>3657</v>
      </c>
      <c r="C3611" s="311" t="s">
        <v>5</v>
      </c>
      <c r="D3611" s="312">
        <v>483.54</v>
      </c>
    </row>
    <row r="3612" spans="1:4">
      <c r="A3612" s="310" t="s">
        <v>3658</v>
      </c>
      <c r="B3612" s="311" t="s">
        <v>3659</v>
      </c>
      <c r="C3612" s="311" t="s">
        <v>5</v>
      </c>
      <c r="D3612" s="312">
        <v>953.4</v>
      </c>
    </row>
    <row r="3613" spans="1:4">
      <c r="A3613" s="310" t="s">
        <v>3660</v>
      </c>
      <c r="B3613" s="311" t="s">
        <v>3661</v>
      </c>
      <c r="C3613" s="311" t="s">
        <v>5</v>
      </c>
      <c r="D3613" s="312">
        <v>1074.17</v>
      </c>
    </row>
    <row r="3614" spans="1:4">
      <c r="A3614" s="310" t="s">
        <v>3662</v>
      </c>
      <c r="B3614" s="311" t="s">
        <v>3663</v>
      </c>
      <c r="C3614" s="311" t="s">
        <v>5</v>
      </c>
      <c r="D3614" s="312">
        <v>1235.75</v>
      </c>
    </row>
    <row r="3615" spans="1:4">
      <c r="A3615" s="310" t="s">
        <v>3664</v>
      </c>
      <c r="B3615" s="311" t="s">
        <v>3665</v>
      </c>
      <c r="C3615" s="311" t="s">
        <v>5</v>
      </c>
      <c r="D3615" s="312">
        <v>1548.53</v>
      </c>
    </row>
    <row r="3616" spans="1:4">
      <c r="A3616" s="310" t="s">
        <v>3666</v>
      </c>
      <c r="B3616" s="311" t="s">
        <v>3667</v>
      </c>
      <c r="C3616" s="311" t="s">
        <v>5</v>
      </c>
      <c r="D3616" s="312">
        <v>1886.25</v>
      </c>
    </row>
    <row r="3617" spans="1:4">
      <c r="A3617" s="310" t="s">
        <v>3668</v>
      </c>
      <c r="B3617" s="311" t="s">
        <v>3669</v>
      </c>
      <c r="C3617" s="311" t="s">
        <v>5</v>
      </c>
      <c r="D3617" s="312">
        <v>2555.9</v>
      </c>
    </row>
    <row r="3618" spans="1:4">
      <c r="A3618" s="310" t="s">
        <v>3670</v>
      </c>
      <c r="B3618" s="311" t="s">
        <v>3671</v>
      </c>
      <c r="C3618" s="311" t="s">
        <v>5</v>
      </c>
      <c r="D3618" s="312">
        <v>5590.51</v>
      </c>
    </row>
    <row r="3619" spans="1:4">
      <c r="A3619" s="310" t="s">
        <v>3672</v>
      </c>
      <c r="B3619" s="311" t="s">
        <v>3673</v>
      </c>
      <c r="C3619" s="311" t="s">
        <v>5</v>
      </c>
      <c r="D3619" s="312">
        <v>7466.12</v>
      </c>
    </row>
    <row r="3620" spans="1:4">
      <c r="A3620" s="310" t="s">
        <v>3674</v>
      </c>
      <c r="B3620" s="311" t="s">
        <v>3675</v>
      </c>
      <c r="C3620" s="311" t="s">
        <v>5</v>
      </c>
      <c r="D3620" s="312">
        <v>10485.08</v>
      </c>
    </row>
    <row r="3621" spans="1:4">
      <c r="A3621" s="310" t="s">
        <v>3676</v>
      </c>
      <c r="B3621" s="311" t="s">
        <v>3677</v>
      </c>
      <c r="C3621" s="311" t="s">
        <v>5</v>
      </c>
      <c r="D3621" s="312">
        <v>10673.07</v>
      </c>
    </row>
    <row r="3622" spans="1:4">
      <c r="A3622" s="310" t="s">
        <v>3678</v>
      </c>
      <c r="B3622" s="311" t="s">
        <v>3679</v>
      </c>
      <c r="C3622" s="311" t="s">
        <v>5</v>
      </c>
      <c r="D3622" s="312">
        <v>13223.07</v>
      </c>
    </row>
    <row r="3623" spans="1:4">
      <c r="A3623" s="310" t="s">
        <v>3680</v>
      </c>
      <c r="B3623" s="311" t="s">
        <v>3681</v>
      </c>
      <c r="C3623" s="311" t="s">
        <v>5</v>
      </c>
      <c r="D3623" s="312">
        <v>18006.3</v>
      </c>
    </row>
    <row r="3624" spans="1:4">
      <c r="A3624" s="310" t="s">
        <v>3682</v>
      </c>
      <c r="B3624" s="311" t="s">
        <v>3683</v>
      </c>
      <c r="C3624" s="311" t="s">
        <v>5</v>
      </c>
      <c r="D3624" s="312">
        <v>172.93</v>
      </c>
    </row>
    <row r="3625" spans="1:4">
      <c r="A3625" s="310" t="s">
        <v>3686</v>
      </c>
      <c r="B3625" s="311" t="s">
        <v>3687</v>
      </c>
      <c r="C3625" s="311" t="s">
        <v>5</v>
      </c>
      <c r="D3625" s="312">
        <v>167.92</v>
      </c>
    </row>
    <row r="3626" spans="1:4">
      <c r="A3626" s="310" t="s">
        <v>3688</v>
      </c>
      <c r="B3626" s="311" t="s">
        <v>3689</v>
      </c>
      <c r="C3626" s="311" t="s">
        <v>5</v>
      </c>
      <c r="D3626" s="312">
        <v>292.10000000000002</v>
      </c>
    </row>
    <row r="3627" spans="1:4">
      <c r="A3627" s="310" t="s">
        <v>3690</v>
      </c>
      <c r="B3627" s="311" t="s">
        <v>3691</v>
      </c>
      <c r="C3627" s="311" t="s">
        <v>5</v>
      </c>
      <c r="D3627" s="312">
        <v>521.54</v>
      </c>
    </row>
    <row r="3628" spans="1:4">
      <c r="A3628" s="310" t="s">
        <v>3692</v>
      </c>
      <c r="B3628" s="311" t="s">
        <v>3693</v>
      </c>
      <c r="C3628" s="311" t="s">
        <v>5</v>
      </c>
      <c r="D3628" s="312">
        <v>623.5</v>
      </c>
    </row>
    <row r="3629" spans="1:4">
      <c r="A3629" s="310" t="s">
        <v>3694</v>
      </c>
      <c r="B3629" s="311" t="s">
        <v>3695</v>
      </c>
      <c r="C3629" s="311" t="s">
        <v>5</v>
      </c>
      <c r="D3629" s="312">
        <v>700.24</v>
      </c>
    </row>
    <row r="3630" spans="1:4">
      <c r="A3630" s="310" t="s">
        <v>3696</v>
      </c>
      <c r="B3630" s="311" t="s">
        <v>3697</v>
      </c>
      <c r="C3630" s="311" t="s">
        <v>5</v>
      </c>
      <c r="D3630" s="312">
        <v>1087.48</v>
      </c>
    </row>
    <row r="3631" spans="1:4">
      <c r="A3631" s="310" t="s">
        <v>3698</v>
      </c>
      <c r="B3631" s="311" t="s">
        <v>3699</v>
      </c>
      <c r="C3631" s="311" t="s">
        <v>5</v>
      </c>
      <c r="D3631" s="312">
        <v>1207.05</v>
      </c>
    </row>
    <row r="3632" spans="1:4">
      <c r="A3632" s="310" t="s">
        <v>3700</v>
      </c>
      <c r="B3632" s="311" t="s">
        <v>3701</v>
      </c>
      <c r="C3632" s="311" t="s">
        <v>5</v>
      </c>
      <c r="D3632" s="312">
        <v>1775.63</v>
      </c>
    </row>
    <row r="3633" spans="1:4">
      <c r="A3633" s="310" t="s">
        <v>3702</v>
      </c>
      <c r="B3633" s="311" t="s">
        <v>3703</v>
      </c>
      <c r="C3633" s="311" t="s">
        <v>5</v>
      </c>
      <c r="D3633" s="312">
        <v>4305.24</v>
      </c>
    </row>
    <row r="3634" spans="1:4">
      <c r="A3634" s="310" t="s">
        <v>3704</v>
      </c>
      <c r="B3634" s="311" t="s">
        <v>3705</v>
      </c>
      <c r="C3634" s="311" t="s">
        <v>5</v>
      </c>
      <c r="D3634" s="312">
        <v>5705.93</v>
      </c>
    </row>
    <row r="3635" spans="1:4">
      <c r="A3635" s="310" t="s">
        <v>3706</v>
      </c>
      <c r="B3635" s="311" t="s">
        <v>3707</v>
      </c>
      <c r="C3635" s="311" t="s">
        <v>5</v>
      </c>
      <c r="D3635" s="312">
        <v>7962.61</v>
      </c>
    </row>
    <row r="3636" spans="1:4">
      <c r="A3636" s="310" t="s">
        <v>3708</v>
      </c>
      <c r="B3636" s="311" t="s">
        <v>3709</v>
      </c>
      <c r="C3636" s="311" t="s">
        <v>5</v>
      </c>
      <c r="D3636" s="312">
        <v>8064.28</v>
      </c>
    </row>
    <row r="3637" spans="1:4">
      <c r="A3637" s="310" t="s">
        <v>3710</v>
      </c>
      <c r="B3637" s="311" t="s">
        <v>3711</v>
      </c>
      <c r="C3637" s="311" t="s">
        <v>5</v>
      </c>
      <c r="D3637" s="312">
        <v>10168.99</v>
      </c>
    </row>
    <row r="3638" spans="1:4">
      <c r="A3638" s="310" t="s">
        <v>3712</v>
      </c>
      <c r="B3638" s="311" t="s">
        <v>3713</v>
      </c>
      <c r="C3638" s="311" t="s">
        <v>5</v>
      </c>
      <c r="D3638" s="312">
        <v>13891.5</v>
      </c>
    </row>
    <row r="3639" spans="1:4">
      <c r="A3639" s="310" t="s">
        <v>3716</v>
      </c>
      <c r="B3639" s="311" t="s">
        <v>3717</v>
      </c>
      <c r="C3639" s="311" t="s">
        <v>5</v>
      </c>
      <c r="D3639" s="312">
        <v>215.46</v>
      </c>
    </row>
    <row r="3640" spans="1:4">
      <c r="A3640" s="310" t="s">
        <v>3750</v>
      </c>
      <c r="B3640" s="311" t="s">
        <v>3751</v>
      </c>
      <c r="C3640" s="311" t="s">
        <v>5</v>
      </c>
      <c r="D3640" s="312">
        <v>139.51</v>
      </c>
    </row>
    <row r="3641" spans="1:4">
      <c r="A3641" s="310" t="s">
        <v>3714</v>
      </c>
      <c r="B3641" s="311" t="s">
        <v>3715</v>
      </c>
      <c r="C3641" s="311" t="s">
        <v>5</v>
      </c>
      <c r="D3641" s="312">
        <v>215.46</v>
      </c>
    </row>
    <row r="3642" spans="1:4">
      <c r="A3642" s="310" t="s">
        <v>3718</v>
      </c>
      <c r="B3642" s="311" t="s">
        <v>3719</v>
      </c>
      <c r="C3642" s="311" t="s">
        <v>5</v>
      </c>
      <c r="D3642" s="312">
        <v>238.34</v>
      </c>
    </row>
    <row r="3643" spans="1:4">
      <c r="A3643" s="310" t="s">
        <v>3720</v>
      </c>
      <c r="B3643" s="311" t="s">
        <v>3721</v>
      </c>
      <c r="C3643" s="311" t="s">
        <v>5</v>
      </c>
      <c r="D3643" s="312">
        <v>508.7</v>
      </c>
    </row>
    <row r="3644" spans="1:4">
      <c r="A3644" s="310" t="s">
        <v>3722</v>
      </c>
      <c r="B3644" s="311" t="s">
        <v>3723</v>
      </c>
      <c r="C3644" s="311" t="s">
        <v>5</v>
      </c>
      <c r="D3644" s="312">
        <v>575.66</v>
      </c>
    </row>
    <row r="3645" spans="1:4">
      <c r="A3645" s="310" t="s">
        <v>3724</v>
      </c>
      <c r="B3645" s="311" t="s">
        <v>3725</v>
      </c>
      <c r="C3645" s="311" t="s">
        <v>5</v>
      </c>
      <c r="D3645" s="312">
        <v>845.21</v>
      </c>
    </row>
    <row r="3646" spans="1:4">
      <c r="A3646" s="310" t="s">
        <v>3726</v>
      </c>
      <c r="B3646" s="311" t="s">
        <v>3727</v>
      </c>
      <c r="C3646" s="311" t="s">
        <v>5</v>
      </c>
      <c r="D3646" s="312">
        <v>1129.4000000000001</v>
      </c>
    </row>
    <row r="3647" spans="1:4">
      <c r="A3647" s="310" t="s">
        <v>3728</v>
      </c>
      <c r="B3647" s="311" t="s">
        <v>3729</v>
      </c>
      <c r="C3647" s="311" t="s">
        <v>5</v>
      </c>
      <c r="D3647" s="312">
        <v>1657.53</v>
      </c>
    </row>
    <row r="3648" spans="1:4">
      <c r="A3648" s="310" t="s">
        <v>3730</v>
      </c>
      <c r="B3648" s="311" t="s">
        <v>3731</v>
      </c>
      <c r="C3648" s="311" t="s">
        <v>5</v>
      </c>
      <c r="D3648" s="312">
        <v>2038.81</v>
      </c>
    </row>
    <row r="3649" spans="1:4">
      <c r="A3649" s="310" t="s">
        <v>3732</v>
      </c>
      <c r="B3649" s="311" t="s">
        <v>3733</v>
      </c>
      <c r="C3649" s="311" t="s">
        <v>5</v>
      </c>
      <c r="D3649" s="312">
        <v>2548.92</v>
      </c>
    </row>
    <row r="3650" spans="1:4">
      <c r="A3650" s="310" t="s">
        <v>3734</v>
      </c>
      <c r="B3650" s="311" t="s">
        <v>3735</v>
      </c>
      <c r="C3650" s="311" t="s">
        <v>5</v>
      </c>
      <c r="D3650" s="312">
        <v>2733.71</v>
      </c>
    </row>
    <row r="3651" spans="1:4">
      <c r="A3651" s="310" t="s">
        <v>3736</v>
      </c>
      <c r="B3651" s="311" t="s">
        <v>3737</v>
      </c>
      <c r="C3651" s="311" t="s">
        <v>5</v>
      </c>
      <c r="D3651" s="312">
        <v>6644</v>
      </c>
    </row>
    <row r="3652" spans="1:4">
      <c r="A3652" s="310" t="s">
        <v>3738</v>
      </c>
      <c r="B3652" s="311" t="s">
        <v>3739</v>
      </c>
      <c r="C3652" s="311" t="s">
        <v>5</v>
      </c>
      <c r="D3652" s="312">
        <v>8497.83</v>
      </c>
    </row>
    <row r="3653" spans="1:4">
      <c r="A3653" s="310" t="s">
        <v>3740</v>
      </c>
      <c r="B3653" s="311" t="s">
        <v>3741</v>
      </c>
      <c r="C3653" s="311" t="s">
        <v>5</v>
      </c>
      <c r="D3653" s="312">
        <v>10168.68</v>
      </c>
    </row>
    <row r="3654" spans="1:4">
      <c r="A3654" s="310" t="s">
        <v>3742</v>
      </c>
      <c r="B3654" s="311" t="s">
        <v>3743</v>
      </c>
      <c r="C3654" s="311" t="s">
        <v>5</v>
      </c>
      <c r="D3654" s="312">
        <v>11827.93</v>
      </c>
    </row>
    <row r="3655" spans="1:4">
      <c r="A3655" s="310" t="s">
        <v>3744</v>
      </c>
      <c r="B3655" s="311" t="s">
        <v>3745</v>
      </c>
      <c r="C3655" s="311" t="s">
        <v>5</v>
      </c>
      <c r="D3655" s="312">
        <v>15742.56</v>
      </c>
    </row>
    <row r="3656" spans="1:4">
      <c r="A3656" s="310" t="s">
        <v>3746</v>
      </c>
      <c r="B3656" s="311" t="s">
        <v>3747</v>
      </c>
      <c r="C3656" s="311" t="s">
        <v>5</v>
      </c>
      <c r="D3656" s="312">
        <v>18628.75</v>
      </c>
    </row>
    <row r="3657" spans="1:4">
      <c r="A3657" s="310" t="s">
        <v>3748</v>
      </c>
      <c r="B3657" s="311" t="s">
        <v>3749</v>
      </c>
      <c r="C3657" s="311" t="s">
        <v>5</v>
      </c>
      <c r="D3657" s="312">
        <v>162.19999999999999</v>
      </c>
    </row>
    <row r="3658" spans="1:4">
      <c r="A3658" s="310" t="s">
        <v>3752</v>
      </c>
      <c r="B3658" s="311" t="s">
        <v>3753</v>
      </c>
      <c r="C3658" s="311" t="s">
        <v>5</v>
      </c>
      <c r="D3658" s="312">
        <v>159.16999999999999</v>
      </c>
    </row>
    <row r="3659" spans="1:4">
      <c r="A3659" s="310" t="s">
        <v>3754</v>
      </c>
      <c r="B3659" s="311" t="s">
        <v>3755</v>
      </c>
      <c r="C3659" s="311" t="s">
        <v>5</v>
      </c>
      <c r="D3659" s="312">
        <v>290.39</v>
      </c>
    </row>
    <row r="3660" spans="1:4">
      <c r="A3660" s="310" t="s">
        <v>3756</v>
      </c>
      <c r="B3660" s="311" t="s">
        <v>3757</v>
      </c>
      <c r="C3660" s="311" t="s">
        <v>5</v>
      </c>
      <c r="D3660" s="312">
        <v>350.32</v>
      </c>
    </row>
    <row r="3661" spans="1:4">
      <c r="A3661" s="310" t="s">
        <v>3758</v>
      </c>
      <c r="B3661" s="311" t="s">
        <v>3759</v>
      </c>
      <c r="C3661" s="311" t="s">
        <v>5</v>
      </c>
      <c r="D3661" s="312">
        <v>528.91</v>
      </c>
    </row>
    <row r="3662" spans="1:4">
      <c r="A3662" s="310" t="s">
        <v>3760</v>
      </c>
      <c r="B3662" s="311" t="s">
        <v>3761</v>
      </c>
      <c r="C3662" s="311" t="s">
        <v>5</v>
      </c>
      <c r="D3662" s="312">
        <v>676.79</v>
      </c>
    </row>
    <row r="3663" spans="1:4">
      <c r="A3663" s="310" t="s">
        <v>3762</v>
      </c>
      <c r="B3663" s="311" t="s">
        <v>3763</v>
      </c>
      <c r="C3663" s="311" t="s">
        <v>5</v>
      </c>
      <c r="D3663" s="312">
        <v>1182</v>
      </c>
    </row>
    <row r="3664" spans="1:4">
      <c r="A3664" s="310" t="s">
        <v>3764</v>
      </c>
      <c r="B3664" s="311" t="s">
        <v>3765</v>
      </c>
      <c r="C3664" s="311" t="s">
        <v>5</v>
      </c>
      <c r="D3664" s="312">
        <v>1444.12</v>
      </c>
    </row>
    <row r="3665" spans="1:4">
      <c r="A3665" s="310" t="s">
        <v>3766</v>
      </c>
      <c r="B3665" s="311" t="s">
        <v>3767</v>
      </c>
      <c r="C3665" s="311" t="s">
        <v>5</v>
      </c>
      <c r="D3665" s="312">
        <v>1735</v>
      </c>
    </row>
    <row r="3666" spans="1:4">
      <c r="A3666" s="310" t="s">
        <v>3768</v>
      </c>
      <c r="B3666" s="311" t="s">
        <v>3769</v>
      </c>
      <c r="C3666" s="311" t="s">
        <v>5</v>
      </c>
      <c r="D3666" s="312">
        <v>1935.69</v>
      </c>
    </row>
    <row r="3667" spans="1:4">
      <c r="A3667" s="310" t="s">
        <v>3770</v>
      </c>
      <c r="B3667" s="311" t="s">
        <v>3771</v>
      </c>
      <c r="C3667" s="311" t="s">
        <v>5</v>
      </c>
      <c r="D3667" s="312">
        <v>5039.32</v>
      </c>
    </row>
    <row r="3668" spans="1:4">
      <c r="A3668" s="310" t="s">
        <v>3772</v>
      </c>
      <c r="B3668" s="311" t="s">
        <v>3773</v>
      </c>
      <c r="C3668" s="311" t="s">
        <v>5</v>
      </c>
      <c r="D3668" s="312">
        <v>6475.45</v>
      </c>
    </row>
    <row r="3669" spans="1:4">
      <c r="A3669" s="310" t="s">
        <v>3774</v>
      </c>
      <c r="B3669" s="311" t="s">
        <v>3775</v>
      </c>
      <c r="C3669" s="311" t="s">
        <v>5</v>
      </c>
      <c r="D3669" s="312">
        <v>7792.17</v>
      </c>
    </row>
    <row r="3670" spans="1:4">
      <c r="A3670" s="310" t="s">
        <v>3776</v>
      </c>
      <c r="B3670" s="311" t="s">
        <v>3777</v>
      </c>
      <c r="C3670" s="311" t="s">
        <v>5</v>
      </c>
      <c r="D3670" s="312">
        <v>9100.2900000000009</v>
      </c>
    </row>
    <row r="3671" spans="1:4">
      <c r="A3671" s="310" t="s">
        <v>3778</v>
      </c>
      <c r="B3671" s="311" t="s">
        <v>3779</v>
      </c>
      <c r="C3671" s="311" t="s">
        <v>5</v>
      </c>
      <c r="D3671" s="312">
        <v>11881.06</v>
      </c>
    </row>
    <row r="3672" spans="1:4">
      <c r="A3672" s="310" t="s">
        <v>3780</v>
      </c>
      <c r="B3672" s="311" t="s">
        <v>3781</v>
      </c>
      <c r="C3672" s="311" t="s">
        <v>5</v>
      </c>
      <c r="D3672" s="312">
        <v>14196.63</v>
      </c>
    </row>
    <row r="3673" spans="1:4">
      <c r="A3673" s="310" t="s">
        <v>3782</v>
      </c>
      <c r="B3673" s="311" t="s">
        <v>3783</v>
      </c>
      <c r="C3673" s="311" t="s">
        <v>5</v>
      </c>
      <c r="D3673" s="312">
        <v>11.59</v>
      </c>
    </row>
    <row r="3674" spans="1:4">
      <c r="A3674" s="310" t="s">
        <v>3784</v>
      </c>
      <c r="B3674" s="311" t="s">
        <v>3785</v>
      </c>
      <c r="C3674" s="311" t="s">
        <v>5</v>
      </c>
      <c r="D3674" s="312">
        <v>36.58</v>
      </c>
    </row>
    <row r="3675" spans="1:4">
      <c r="A3675" s="310" t="s">
        <v>3786</v>
      </c>
      <c r="B3675" s="311" t="s">
        <v>3787</v>
      </c>
      <c r="C3675" s="311" t="s">
        <v>5</v>
      </c>
      <c r="D3675" s="312">
        <v>60.34</v>
      </c>
    </row>
    <row r="3676" spans="1:4">
      <c r="A3676" s="310" t="s">
        <v>25606</v>
      </c>
      <c r="B3676" s="311" t="s">
        <v>25607</v>
      </c>
      <c r="C3676" s="311" t="s">
        <v>5</v>
      </c>
      <c r="D3676" s="312">
        <v>9888</v>
      </c>
    </row>
    <row r="3677" spans="1:4">
      <c r="A3677" s="310" t="s">
        <v>25608</v>
      </c>
      <c r="B3677" s="311" t="s">
        <v>25609</v>
      </c>
      <c r="C3677" s="311" t="s">
        <v>5</v>
      </c>
      <c r="D3677" s="312">
        <v>22325.35</v>
      </c>
    </row>
    <row r="3678" spans="1:4">
      <c r="A3678" s="310" t="s">
        <v>25610</v>
      </c>
      <c r="B3678" s="311" t="s">
        <v>25611</v>
      </c>
      <c r="C3678" s="311" t="s">
        <v>5</v>
      </c>
      <c r="D3678" s="312">
        <v>6167.57</v>
      </c>
    </row>
    <row r="3679" spans="1:4">
      <c r="A3679" s="310" t="s">
        <v>3790</v>
      </c>
      <c r="B3679" s="311" t="s">
        <v>3791</v>
      </c>
      <c r="C3679" s="311" t="s">
        <v>5</v>
      </c>
      <c r="D3679" s="312">
        <v>224.62</v>
      </c>
    </row>
    <row r="3680" spans="1:4">
      <c r="A3680" s="310" t="s">
        <v>3806</v>
      </c>
      <c r="B3680" s="311" t="s">
        <v>3807</v>
      </c>
      <c r="C3680" s="311" t="s">
        <v>5</v>
      </c>
      <c r="D3680" s="312">
        <v>6096.63</v>
      </c>
    </row>
    <row r="3681" spans="1:4">
      <c r="A3681" s="310" t="s">
        <v>3824</v>
      </c>
      <c r="B3681" s="311" t="s">
        <v>3825</v>
      </c>
      <c r="C3681" s="311" t="s">
        <v>5</v>
      </c>
      <c r="D3681" s="312">
        <v>137.4</v>
      </c>
    </row>
    <row r="3682" spans="1:4">
      <c r="A3682" s="310" t="s">
        <v>3840</v>
      </c>
      <c r="B3682" s="311" t="s">
        <v>3841</v>
      </c>
      <c r="C3682" s="311" t="s">
        <v>5</v>
      </c>
      <c r="D3682" s="312">
        <v>3650.49</v>
      </c>
    </row>
    <row r="3683" spans="1:4">
      <c r="A3683" s="310" t="s">
        <v>3788</v>
      </c>
      <c r="B3683" s="311" t="s">
        <v>3789</v>
      </c>
      <c r="C3683" s="311" t="s">
        <v>5</v>
      </c>
      <c r="D3683" s="312">
        <v>224.62</v>
      </c>
    </row>
    <row r="3684" spans="1:4">
      <c r="A3684" s="310" t="s">
        <v>3792</v>
      </c>
      <c r="B3684" s="311" t="s">
        <v>3793</v>
      </c>
      <c r="C3684" s="311" t="s">
        <v>5</v>
      </c>
      <c r="D3684" s="312">
        <v>282.86</v>
      </c>
    </row>
    <row r="3685" spans="1:4">
      <c r="A3685" s="310" t="s">
        <v>3794</v>
      </c>
      <c r="B3685" s="311" t="s">
        <v>3795</v>
      </c>
      <c r="C3685" s="311" t="s">
        <v>5</v>
      </c>
      <c r="D3685" s="312">
        <v>464.09</v>
      </c>
    </row>
    <row r="3686" spans="1:4">
      <c r="A3686" s="310" t="s">
        <v>3796</v>
      </c>
      <c r="B3686" s="311" t="s">
        <v>3797</v>
      </c>
      <c r="C3686" s="311" t="s">
        <v>5</v>
      </c>
      <c r="D3686" s="312">
        <v>644.91999999999996</v>
      </c>
    </row>
    <row r="3687" spans="1:4">
      <c r="A3687" s="310" t="s">
        <v>3798</v>
      </c>
      <c r="B3687" s="311" t="s">
        <v>3799</v>
      </c>
      <c r="C3687" s="311" t="s">
        <v>5</v>
      </c>
      <c r="D3687" s="312">
        <v>902.75</v>
      </c>
    </row>
    <row r="3688" spans="1:4">
      <c r="A3688" s="310" t="s">
        <v>3800</v>
      </c>
      <c r="B3688" s="311" t="s">
        <v>3801</v>
      </c>
      <c r="C3688" s="311" t="s">
        <v>5</v>
      </c>
      <c r="D3688" s="312">
        <v>1174.53</v>
      </c>
    </row>
    <row r="3689" spans="1:4">
      <c r="A3689" s="310" t="s">
        <v>3802</v>
      </c>
      <c r="B3689" s="311" t="s">
        <v>3803</v>
      </c>
      <c r="C3689" s="311" t="s">
        <v>5</v>
      </c>
      <c r="D3689" s="312">
        <v>1847.79</v>
      </c>
    </row>
    <row r="3690" spans="1:4">
      <c r="A3690" s="310" t="s">
        <v>3804</v>
      </c>
      <c r="B3690" s="311" t="s">
        <v>3805</v>
      </c>
      <c r="C3690" s="311" t="s">
        <v>5</v>
      </c>
      <c r="D3690" s="312">
        <v>2435.21</v>
      </c>
    </row>
    <row r="3691" spans="1:4">
      <c r="A3691" s="310" t="s">
        <v>3808</v>
      </c>
      <c r="B3691" s="311" t="s">
        <v>3809</v>
      </c>
      <c r="C3691" s="311" t="s">
        <v>5</v>
      </c>
      <c r="D3691" s="312">
        <v>6520.98</v>
      </c>
    </row>
    <row r="3692" spans="1:4">
      <c r="A3692" s="310" t="s">
        <v>3810</v>
      </c>
      <c r="B3692" s="311" t="s">
        <v>3811</v>
      </c>
      <c r="C3692" s="311" t="s">
        <v>5</v>
      </c>
      <c r="D3692" s="312">
        <v>7004</v>
      </c>
    </row>
    <row r="3693" spans="1:4">
      <c r="A3693" s="310" t="s">
        <v>3812</v>
      </c>
      <c r="B3693" s="311" t="s">
        <v>3813</v>
      </c>
      <c r="C3693" s="311" t="s">
        <v>5</v>
      </c>
      <c r="D3693" s="312">
        <v>9749.31</v>
      </c>
    </row>
    <row r="3694" spans="1:4">
      <c r="A3694" s="310" t="s">
        <v>3814</v>
      </c>
      <c r="B3694" s="311" t="s">
        <v>3815</v>
      </c>
      <c r="C3694" s="311" t="s">
        <v>5</v>
      </c>
      <c r="D3694" s="312">
        <v>13977.95</v>
      </c>
    </row>
    <row r="3695" spans="1:4">
      <c r="A3695" s="310" t="s">
        <v>3816</v>
      </c>
      <c r="B3695" s="311" t="s">
        <v>3817</v>
      </c>
      <c r="C3695" s="311" t="s">
        <v>5</v>
      </c>
      <c r="D3695" s="312">
        <v>15181.06</v>
      </c>
    </row>
    <row r="3696" spans="1:4">
      <c r="A3696" s="310" t="s">
        <v>3818</v>
      </c>
      <c r="B3696" s="311" t="s">
        <v>3819</v>
      </c>
      <c r="C3696" s="311" t="s">
        <v>5</v>
      </c>
      <c r="D3696" s="312">
        <v>22105.200000000001</v>
      </c>
    </row>
    <row r="3697" spans="1:4">
      <c r="A3697" s="310" t="s">
        <v>3820</v>
      </c>
      <c r="B3697" s="311" t="s">
        <v>3821</v>
      </c>
      <c r="C3697" s="311" t="s">
        <v>5</v>
      </c>
      <c r="D3697" s="312">
        <v>28413.42</v>
      </c>
    </row>
    <row r="3698" spans="1:4">
      <c r="A3698" s="310" t="s">
        <v>3822</v>
      </c>
      <c r="B3698" s="311" t="s">
        <v>3823</v>
      </c>
      <c r="C3698" s="311" t="s">
        <v>5</v>
      </c>
      <c r="D3698" s="312">
        <v>170.71</v>
      </c>
    </row>
    <row r="3699" spans="1:4">
      <c r="A3699" s="310" t="s">
        <v>3826</v>
      </c>
      <c r="B3699" s="311" t="s">
        <v>3827</v>
      </c>
      <c r="C3699" s="311" t="s">
        <v>5</v>
      </c>
      <c r="D3699" s="312">
        <v>172.42</v>
      </c>
    </row>
    <row r="3700" spans="1:4">
      <c r="A3700" s="310" t="s">
        <v>3828</v>
      </c>
      <c r="B3700" s="311" t="s">
        <v>3829</v>
      </c>
      <c r="C3700" s="311" t="s">
        <v>5</v>
      </c>
      <c r="D3700" s="312">
        <v>271.27</v>
      </c>
    </row>
    <row r="3701" spans="1:4">
      <c r="A3701" s="310" t="s">
        <v>3830</v>
      </c>
      <c r="B3701" s="311" t="s">
        <v>3831</v>
      </c>
      <c r="C3701" s="311" t="s">
        <v>5</v>
      </c>
      <c r="D3701" s="312">
        <v>389.64</v>
      </c>
    </row>
    <row r="3702" spans="1:4">
      <c r="A3702" s="310" t="s">
        <v>3832</v>
      </c>
      <c r="B3702" s="311" t="s">
        <v>3833</v>
      </c>
      <c r="C3702" s="311" t="s">
        <v>5</v>
      </c>
      <c r="D3702" s="312">
        <v>590.67999999999995</v>
      </c>
    </row>
    <row r="3703" spans="1:4">
      <c r="A3703" s="310" t="s">
        <v>3834</v>
      </c>
      <c r="B3703" s="311" t="s">
        <v>3835</v>
      </c>
      <c r="C3703" s="311" t="s">
        <v>5</v>
      </c>
      <c r="D3703" s="312">
        <v>737</v>
      </c>
    </row>
    <row r="3704" spans="1:4">
      <c r="A3704" s="310" t="s">
        <v>3836</v>
      </c>
      <c r="B3704" s="311" t="s">
        <v>3837</v>
      </c>
      <c r="C3704" s="311" t="s">
        <v>5</v>
      </c>
      <c r="D3704" s="312">
        <v>1310.1400000000001</v>
      </c>
    </row>
    <row r="3705" spans="1:4">
      <c r="A3705" s="310" t="s">
        <v>3838</v>
      </c>
      <c r="B3705" s="311" t="s">
        <v>3839</v>
      </c>
      <c r="C3705" s="311" t="s">
        <v>5</v>
      </c>
      <c r="D3705" s="312">
        <v>1692.33</v>
      </c>
    </row>
    <row r="3706" spans="1:4">
      <c r="A3706" s="310" t="s">
        <v>3842</v>
      </c>
      <c r="B3706" s="311" t="s">
        <v>3843</v>
      </c>
      <c r="C3706" s="311" t="s">
        <v>5</v>
      </c>
      <c r="D3706" s="312">
        <v>3590.75</v>
      </c>
    </row>
    <row r="3707" spans="1:4">
      <c r="A3707" s="310" t="s">
        <v>3844</v>
      </c>
      <c r="B3707" s="311" t="s">
        <v>3845</v>
      </c>
      <c r="C3707" s="311" t="s">
        <v>5</v>
      </c>
      <c r="D3707" s="312">
        <v>5345.95</v>
      </c>
    </row>
    <row r="3708" spans="1:4">
      <c r="A3708" s="310" t="s">
        <v>3846</v>
      </c>
      <c r="B3708" s="311" t="s">
        <v>3847</v>
      </c>
      <c r="C3708" s="311" t="s">
        <v>5</v>
      </c>
      <c r="D3708" s="312">
        <v>7464.32</v>
      </c>
    </row>
    <row r="3709" spans="1:4">
      <c r="A3709" s="310" t="s">
        <v>3848</v>
      </c>
      <c r="B3709" s="311" t="s">
        <v>3849</v>
      </c>
      <c r="C3709" s="311" t="s">
        <v>5</v>
      </c>
      <c r="D3709" s="312">
        <v>10629.8</v>
      </c>
    </row>
    <row r="3710" spans="1:4">
      <c r="A3710" s="310" t="s">
        <v>3850</v>
      </c>
      <c r="B3710" s="311" t="s">
        <v>3851</v>
      </c>
      <c r="C3710" s="311" t="s">
        <v>5</v>
      </c>
      <c r="D3710" s="312">
        <v>11438.39</v>
      </c>
    </row>
    <row r="3711" spans="1:4">
      <c r="A3711" s="310" t="s">
        <v>3852</v>
      </c>
      <c r="B3711" s="311" t="s">
        <v>3853</v>
      </c>
      <c r="C3711" s="311" t="s">
        <v>5</v>
      </c>
      <c r="D3711" s="312">
        <v>16642.16</v>
      </c>
    </row>
    <row r="3712" spans="1:4">
      <c r="A3712" s="310" t="s">
        <v>3854</v>
      </c>
      <c r="B3712" s="311" t="s">
        <v>3855</v>
      </c>
      <c r="C3712" s="311" t="s">
        <v>5</v>
      </c>
      <c r="D3712" s="312">
        <v>21667.62</v>
      </c>
    </row>
    <row r="3713" spans="1:4">
      <c r="A3713" s="310" t="s">
        <v>3856</v>
      </c>
      <c r="B3713" s="311" t="s">
        <v>3857</v>
      </c>
      <c r="C3713" s="311" t="s">
        <v>5</v>
      </c>
      <c r="D3713" s="312">
        <v>16.940000000000001</v>
      </c>
    </row>
    <row r="3714" spans="1:4">
      <c r="A3714" s="310" t="s">
        <v>3858</v>
      </c>
      <c r="B3714" s="311" t="s">
        <v>3859</v>
      </c>
      <c r="C3714" s="311" t="s">
        <v>5</v>
      </c>
      <c r="D3714" s="312">
        <v>9.4</v>
      </c>
    </row>
    <row r="3715" spans="1:4">
      <c r="A3715" s="310" t="s">
        <v>3860</v>
      </c>
      <c r="B3715" s="311" t="s">
        <v>3861</v>
      </c>
      <c r="C3715" s="311" t="s">
        <v>5</v>
      </c>
      <c r="D3715" s="312">
        <v>63.71</v>
      </c>
    </row>
    <row r="3716" spans="1:4">
      <c r="A3716" s="310" t="s">
        <v>3862</v>
      </c>
      <c r="B3716" s="311" t="s">
        <v>3863</v>
      </c>
      <c r="C3716" s="311" t="s">
        <v>5</v>
      </c>
      <c r="D3716" s="312">
        <v>111.68</v>
      </c>
    </row>
    <row r="3717" spans="1:4">
      <c r="A3717" s="310" t="s">
        <v>3864</v>
      </c>
      <c r="B3717" s="311" t="s">
        <v>3865</v>
      </c>
      <c r="C3717" s="311" t="s">
        <v>5</v>
      </c>
      <c r="D3717" s="312">
        <v>245.98</v>
      </c>
    </row>
    <row r="3718" spans="1:4">
      <c r="A3718" s="310" t="s">
        <v>3866</v>
      </c>
      <c r="B3718" s="311" t="s">
        <v>3867</v>
      </c>
      <c r="C3718" s="311" t="s">
        <v>5</v>
      </c>
      <c r="D3718" s="312">
        <v>404.62</v>
      </c>
    </row>
    <row r="3719" spans="1:4">
      <c r="A3719" s="310" t="s">
        <v>3868</v>
      </c>
      <c r="B3719" s="311" t="s">
        <v>3869</v>
      </c>
      <c r="C3719" s="311" t="s">
        <v>5</v>
      </c>
      <c r="D3719" s="312">
        <v>796.8</v>
      </c>
    </row>
    <row r="3720" spans="1:4">
      <c r="A3720" s="310" t="s">
        <v>3870</v>
      </c>
      <c r="B3720" s="311" t="s">
        <v>3871</v>
      </c>
      <c r="C3720" s="311" t="s">
        <v>5</v>
      </c>
      <c r="D3720" s="312">
        <v>1158.75</v>
      </c>
    </row>
    <row r="3721" spans="1:4">
      <c r="A3721" s="310" t="s">
        <v>3872</v>
      </c>
      <c r="B3721" s="311" t="s">
        <v>3873</v>
      </c>
      <c r="C3721" s="311" t="s">
        <v>5</v>
      </c>
      <c r="D3721" s="312">
        <v>1439.55</v>
      </c>
    </row>
    <row r="3722" spans="1:4">
      <c r="A3722" s="310" t="s">
        <v>3876</v>
      </c>
      <c r="B3722" s="311" t="s">
        <v>3877</v>
      </c>
      <c r="C3722" s="311" t="s">
        <v>5</v>
      </c>
      <c r="D3722" s="312">
        <v>30.39</v>
      </c>
    </row>
    <row r="3723" spans="1:4">
      <c r="A3723" s="310" t="s">
        <v>3890</v>
      </c>
      <c r="B3723" s="311" t="s">
        <v>3891</v>
      </c>
      <c r="C3723" s="311" t="s">
        <v>5</v>
      </c>
      <c r="D3723" s="312">
        <v>11.12</v>
      </c>
    </row>
    <row r="3724" spans="1:4">
      <c r="A3724" s="310" t="s">
        <v>3892</v>
      </c>
      <c r="B3724" s="311" t="s">
        <v>3893</v>
      </c>
      <c r="C3724" s="311" t="s">
        <v>5</v>
      </c>
      <c r="D3724" s="312">
        <v>27.95</v>
      </c>
    </row>
    <row r="3725" spans="1:4">
      <c r="A3725" s="310" t="s">
        <v>3894</v>
      </c>
      <c r="B3725" s="311" t="s">
        <v>3895</v>
      </c>
      <c r="C3725" s="311" t="s">
        <v>5</v>
      </c>
      <c r="D3725" s="312">
        <v>56.98</v>
      </c>
    </row>
    <row r="3726" spans="1:4">
      <c r="A3726" s="310" t="s">
        <v>3904</v>
      </c>
      <c r="B3726" s="311" t="s">
        <v>3905</v>
      </c>
      <c r="C3726" s="311" t="s">
        <v>5</v>
      </c>
      <c r="D3726" s="312">
        <v>114.52</v>
      </c>
    </row>
    <row r="3727" spans="1:4">
      <c r="A3727" s="310" t="s">
        <v>3874</v>
      </c>
      <c r="B3727" s="311" t="s">
        <v>3875</v>
      </c>
      <c r="C3727" s="311" t="s">
        <v>5</v>
      </c>
      <c r="D3727" s="312">
        <v>16.940000000000001</v>
      </c>
    </row>
    <row r="3728" spans="1:4">
      <c r="A3728" s="310" t="s">
        <v>3878</v>
      </c>
      <c r="B3728" s="311" t="s">
        <v>3879</v>
      </c>
      <c r="C3728" s="311" t="s">
        <v>5</v>
      </c>
      <c r="D3728" s="312">
        <v>69.52</v>
      </c>
    </row>
    <row r="3729" spans="1:4">
      <c r="A3729" s="310" t="s">
        <v>3880</v>
      </c>
      <c r="B3729" s="311" t="s">
        <v>3881</v>
      </c>
      <c r="C3729" s="311" t="s">
        <v>5</v>
      </c>
      <c r="D3729" s="312">
        <v>125.89</v>
      </c>
    </row>
    <row r="3730" spans="1:4">
      <c r="A3730" s="310" t="s">
        <v>3882</v>
      </c>
      <c r="B3730" s="311" t="s">
        <v>3883</v>
      </c>
      <c r="C3730" s="311" t="s">
        <v>5</v>
      </c>
      <c r="D3730" s="312">
        <v>398.69</v>
      </c>
    </row>
    <row r="3731" spans="1:4">
      <c r="A3731" s="310" t="s">
        <v>3884</v>
      </c>
      <c r="B3731" s="311" t="s">
        <v>3885</v>
      </c>
      <c r="C3731" s="311" t="s">
        <v>5</v>
      </c>
      <c r="D3731" s="312">
        <v>760.38</v>
      </c>
    </row>
    <row r="3732" spans="1:4">
      <c r="A3732" s="310" t="s">
        <v>3886</v>
      </c>
      <c r="B3732" s="311" t="s">
        <v>3887</v>
      </c>
      <c r="C3732" s="311" t="s">
        <v>5</v>
      </c>
      <c r="D3732" s="312">
        <v>957.9</v>
      </c>
    </row>
    <row r="3733" spans="1:4">
      <c r="A3733" s="310" t="s">
        <v>3888</v>
      </c>
      <c r="B3733" s="311" t="s">
        <v>3889</v>
      </c>
      <c r="C3733" s="311" t="s">
        <v>5</v>
      </c>
      <c r="D3733" s="312">
        <v>1216.17</v>
      </c>
    </row>
    <row r="3734" spans="1:4">
      <c r="A3734" s="310" t="s">
        <v>3896</v>
      </c>
      <c r="B3734" s="311" t="s">
        <v>3897</v>
      </c>
      <c r="C3734" s="311" t="s">
        <v>5</v>
      </c>
      <c r="D3734" s="312">
        <v>297.24</v>
      </c>
    </row>
    <row r="3735" spans="1:4">
      <c r="A3735" s="310" t="s">
        <v>3898</v>
      </c>
      <c r="B3735" s="311" t="s">
        <v>3899</v>
      </c>
      <c r="C3735" s="311" t="s">
        <v>5</v>
      </c>
      <c r="D3735" s="312">
        <v>501.81</v>
      </c>
    </row>
    <row r="3736" spans="1:4">
      <c r="A3736" s="310" t="s">
        <v>3900</v>
      </c>
      <c r="B3736" s="311" t="s">
        <v>3901</v>
      </c>
      <c r="C3736" s="311" t="s">
        <v>5</v>
      </c>
      <c r="D3736" s="312">
        <v>656.63</v>
      </c>
    </row>
    <row r="3737" spans="1:4">
      <c r="A3737" s="310" t="s">
        <v>3902</v>
      </c>
      <c r="B3737" s="311" t="s">
        <v>3903</v>
      </c>
      <c r="C3737" s="311" t="s">
        <v>5</v>
      </c>
      <c r="D3737" s="312">
        <v>1042.4100000000001</v>
      </c>
    </row>
    <row r="3738" spans="1:4">
      <c r="A3738" s="310" t="s">
        <v>25612</v>
      </c>
      <c r="B3738" s="311" t="s">
        <v>25613</v>
      </c>
      <c r="C3738" s="311" t="s">
        <v>5</v>
      </c>
      <c r="D3738" s="312">
        <v>1252</v>
      </c>
    </row>
    <row r="3739" spans="1:4">
      <c r="A3739" s="310" t="s">
        <v>25614</v>
      </c>
      <c r="B3739" s="311" t="s">
        <v>25615</v>
      </c>
      <c r="C3739" s="311" t="s">
        <v>5</v>
      </c>
      <c r="D3739" s="312">
        <v>32.1</v>
      </c>
    </row>
    <row r="3740" spans="1:4">
      <c r="A3740" s="310" t="s">
        <v>25616</v>
      </c>
      <c r="B3740" s="311" t="s">
        <v>25617</v>
      </c>
      <c r="C3740" s="311" t="s">
        <v>5</v>
      </c>
      <c r="D3740" s="312">
        <v>87.74</v>
      </c>
    </row>
    <row r="3741" spans="1:4">
      <c r="A3741" s="310" t="s">
        <v>25618</v>
      </c>
      <c r="B3741" s="311" t="s">
        <v>25619</v>
      </c>
      <c r="C3741" s="311" t="s">
        <v>5</v>
      </c>
      <c r="D3741" s="312">
        <v>175.51</v>
      </c>
    </row>
    <row r="3742" spans="1:4">
      <c r="A3742" s="310" t="s">
        <v>25620</v>
      </c>
      <c r="B3742" s="311" t="s">
        <v>25621</v>
      </c>
      <c r="C3742" s="311" t="s">
        <v>5</v>
      </c>
      <c r="D3742" s="312">
        <v>15020.25</v>
      </c>
    </row>
    <row r="3743" spans="1:4">
      <c r="A3743" s="310" t="s">
        <v>25622</v>
      </c>
      <c r="B3743" s="311" t="s">
        <v>25623</v>
      </c>
      <c r="C3743" s="311" t="s">
        <v>5</v>
      </c>
      <c r="D3743" s="312">
        <v>21588</v>
      </c>
    </row>
    <row r="3744" spans="1:4">
      <c r="A3744" s="310" t="s">
        <v>25624</v>
      </c>
      <c r="B3744" s="311" t="s">
        <v>25625</v>
      </c>
      <c r="C3744" s="311" t="s">
        <v>5</v>
      </c>
      <c r="D3744" s="312">
        <v>180.81</v>
      </c>
    </row>
    <row r="3745" spans="1:4">
      <c r="A3745" s="310" t="s">
        <v>25626</v>
      </c>
      <c r="B3745" s="311" t="s">
        <v>25627</v>
      </c>
      <c r="C3745" s="311" t="s">
        <v>5</v>
      </c>
      <c r="D3745" s="312">
        <v>117.23</v>
      </c>
    </row>
    <row r="3746" spans="1:4">
      <c r="A3746" s="310" t="s">
        <v>25628</v>
      </c>
      <c r="B3746" s="311" t="s">
        <v>25629</v>
      </c>
      <c r="C3746" s="311" t="s">
        <v>5</v>
      </c>
      <c r="D3746" s="312">
        <v>125.75</v>
      </c>
    </row>
    <row r="3747" spans="1:4">
      <c r="A3747" s="310" t="s">
        <v>25630</v>
      </c>
      <c r="B3747" s="311" t="s">
        <v>25631</v>
      </c>
      <c r="C3747" s="311" t="s">
        <v>5</v>
      </c>
      <c r="D3747" s="312">
        <v>80</v>
      </c>
    </row>
    <row r="3748" spans="1:4">
      <c r="A3748" s="310" t="s">
        <v>25632</v>
      </c>
      <c r="B3748" s="311" t="s">
        <v>25633</v>
      </c>
      <c r="C3748" s="311" t="s">
        <v>5</v>
      </c>
      <c r="D3748" s="312">
        <v>76</v>
      </c>
    </row>
    <row r="3749" spans="1:4">
      <c r="A3749" s="310" t="s">
        <v>25634</v>
      </c>
      <c r="B3749" s="311" t="s">
        <v>25635</v>
      </c>
      <c r="C3749" s="311" t="s">
        <v>5</v>
      </c>
      <c r="D3749" s="312">
        <v>19801.66</v>
      </c>
    </row>
    <row r="3750" spans="1:4">
      <c r="A3750" s="310" t="s">
        <v>25636</v>
      </c>
      <c r="B3750" s="311" t="s">
        <v>25637</v>
      </c>
      <c r="C3750" s="311" t="s">
        <v>5</v>
      </c>
      <c r="D3750" s="312">
        <v>9320.9</v>
      </c>
    </row>
    <row r="3751" spans="1:4">
      <c r="A3751" s="310" t="s">
        <v>25638</v>
      </c>
      <c r="B3751" s="311" t="s">
        <v>25639</v>
      </c>
      <c r="C3751" s="311" t="s">
        <v>5</v>
      </c>
      <c r="D3751" s="312">
        <v>132.16</v>
      </c>
    </row>
    <row r="3752" spans="1:4">
      <c r="A3752" s="310" t="s">
        <v>3955</v>
      </c>
      <c r="B3752" s="311" t="s">
        <v>3956</v>
      </c>
      <c r="C3752" s="311" t="s">
        <v>5</v>
      </c>
      <c r="D3752" s="312">
        <v>1.36</v>
      </c>
    </row>
    <row r="3753" spans="1:4">
      <c r="A3753" s="310" t="s">
        <v>3959</v>
      </c>
      <c r="B3753" s="311" t="s">
        <v>3960</v>
      </c>
      <c r="C3753" s="311" t="s">
        <v>5</v>
      </c>
      <c r="D3753" s="312">
        <v>311.85000000000002</v>
      </c>
    </row>
    <row r="3754" spans="1:4">
      <c r="A3754" s="310" t="s">
        <v>3983</v>
      </c>
      <c r="B3754" s="311" t="s">
        <v>3984</v>
      </c>
      <c r="C3754" s="311" t="s">
        <v>5</v>
      </c>
      <c r="D3754" s="312">
        <v>182.27</v>
      </c>
    </row>
    <row r="3755" spans="1:4">
      <c r="A3755" s="310" t="s">
        <v>3957</v>
      </c>
      <c r="B3755" s="311" t="s">
        <v>3958</v>
      </c>
      <c r="C3755" s="311" t="s">
        <v>5</v>
      </c>
      <c r="D3755" s="312">
        <v>311.85000000000002</v>
      </c>
    </row>
    <row r="3756" spans="1:4">
      <c r="A3756" s="310" t="s">
        <v>3961</v>
      </c>
      <c r="B3756" s="311" t="s">
        <v>3962</v>
      </c>
      <c r="C3756" s="311" t="s">
        <v>5</v>
      </c>
      <c r="D3756" s="312">
        <v>337.06</v>
      </c>
    </row>
    <row r="3757" spans="1:4">
      <c r="A3757" s="310" t="s">
        <v>3963</v>
      </c>
      <c r="B3757" s="311" t="s">
        <v>3964</v>
      </c>
      <c r="C3757" s="311" t="s">
        <v>5</v>
      </c>
      <c r="D3757" s="312">
        <v>531.94000000000005</v>
      </c>
    </row>
    <row r="3758" spans="1:4">
      <c r="A3758" s="310" t="s">
        <v>3965</v>
      </c>
      <c r="B3758" s="311" t="s">
        <v>3966</v>
      </c>
      <c r="C3758" s="311" t="s">
        <v>5</v>
      </c>
      <c r="D3758" s="312">
        <v>807.82</v>
      </c>
    </row>
    <row r="3759" spans="1:4">
      <c r="A3759" s="310" t="s">
        <v>3967</v>
      </c>
      <c r="B3759" s="311" t="s">
        <v>3968</v>
      </c>
      <c r="C3759" s="311" t="s">
        <v>5</v>
      </c>
      <c r="D3759" s="312">
        <v>1191.8800000000001</v>
      </c>
    </row>
    <row r="3760" spans="1:4">
      <c r="A3760" s="310" t="s">
        <v>3969</v>
      </c>
      <c r="B3760" s="311" t="s">
        <v>3970</v>
      </c>
      <c r="C3760" s="311" t="s">
        <v>5</v>
      </c>
      <c r="D3760" s="312">
        <v>1825.76</v>
      </c>
    </row>
    <row r="3761" spans="1:4">
      <c r="A3761" s="310" t="s">
        <v>3971</v>
      </c>
      <c r="B3761" s="311" t="s">
        <v>3972</v>
      </c>
      <c r="C3761" s="311" t="s">
        <v>5</v>
      </c>
      <c r="D3761" s="312">
        <v>5490.29</v>
      </c>
    </row>
    <row r="3762" spans="1:4">
      <c r="A3762" s="310" t="s">
        <v>3973</v>
      </c>
      <c r="B3762" s="311" t="s">
        <v>3974</v>
      </c>
      <c r="C3762" s="311" t="s">
        <v>5</v>
      </c>
      <c r="D3762" s="312">
        <v>5986.38</v>
      </c>
    </row>
    <row r="3763" spans="1:4">
      <c r="A3763" s="310" t="s">
        <v>3975</v>
      </c>
      <c r="B3763" s="311" t="s">
        <v>3976</v>
      </c>
      <c r="C3763" s="311" t="s">
        <v>5</v>
      </c>
      <c r="D3763" s="312">
        <v>6754.13</v>
      </c>
    </row>
    <row r="3764" spans="1:4">
      <c r="A3764" s="310" t="s">
        <v>3977</v>
      </c>
      <c r="B3764" s="311" t="s">
        <v>3978</v>
      </c>
      <c r="C3764" s="311" t="s">
        <v>5</v>
      </c>
      <c r="D3764" s="312">
        <v>6848.19</v>
      </c>
    </row>
    <row r="3765" spans="1:4">
      <c r="A3765" s="310" t="s">
        <v>3979</v>
      </c>
      <c r="B3765" s="311" t="s">
        <v>3980</v>
      </c>
      <c r="C3765" s="311" t="s">
        <v>5</v>
      </c>
      <c r="D3765" s="312">
        <v>9397.82</v>
      </c>
    </row>
    <row r="3766" spans="1:4">
      <c r="A3766" s="310" t="s">
        <v>3981</v>
      </c>
      <c r="B3766" s="311" t="s">
        <v>3982</v>
      </c>
      <c r="C3766" s="311" t="s">
        <v>5</v>
      </c>
      <c r="D3766" s="312">
        <v>234.93</v>
      </c>
    </row>
    <row r="3767" spans="1:4">
      <c r="A3767" s="310" t="s">
        <v>3985</v>
      </c>
      <c r="B3767" s="311" t="s">
        <v>3986</v>
      </c>
      <c r="C3767" s="311" t="s">
        <v>5</v>
      </c>
      <c r="D3767" s="312">
        <v>198.81</v>
      </c>
    </row>
    <row r="3768" spans="1:4">
      <c r="A3768" s="310" t="s">
        <v>3987</v>
      </c>
      <c r="B3768" s="311" t="s">
        <v>3988</v>
      </c>
      <c r="C3768" s="311" t="s">
        <v>5</v>
      </c>
      <c r="D3768" s="312">
        <v>232.43</v>
      </c>
    </row>
    <row r="3769" spans="1:4">
      <c r="A3769" s="310" t="s">
        <v>3989</v>
      </c>
      <c r="B3769" s="311" t="s">
        <v>3990</v>
      </c>
      <c r="C3769" s="311" t="s">
        <v>5</v>
      </c>
      <c r="D3769" s="312">
        <v>332.38</v>
      </c>
    </row>
    <row r="3770" spans="1:4">
      <c r="A3770" s="310" t="s">
        <v>3991</v>
      </c>
      <c r="B3770" s="311" t="s">
        <v>3992</v>
      </c>
      <c r="C3770" s="311" t="s">
        <v>5</v>
      </c>
      <c r="D3770" s="312">
        <v>731.56</v>
      </c>
    </row>
    <row r="3771" spans="1:4">
      <c r="A3771" s="310" t="s">
        <v>3993</v>
      </c>
      <c r="B3771" s="311" t="s">
        <v>3994</v>
      </c>
      <c r="C3771" s="311" t="s">
        <v>5</v>
      </c>
      <c r="D3771" s="312">
        <v>1100.22</v>
      </c>
    </row>
    <row r="3772" spans="1:4">
      <c r="A3772" s="310" t="s">
        <v>3995</v>
      </c>
      <c r="B3772" s="311" t="s">
        <v>3996</v>
      </c>
      <c r="C3772" s="311" t="s">
        <v>5</v>
      </c>
      <c r="D3772" s="312">
        <v>3106.14</v>
      </c>
    </row>
    <row r="3773" spans="1:4">
      <c r="A3773" s="310" t="s">
        <v>3997</v>
      </c>
      <c r="B3773" s="311" t="s">
        <v>3998</v>
      </c>
      <c r="C3773" s="311" t="s">
        <v>5</v>
      </c>
      <c r="D3773" s="312">
        <v>3562.75</v>
      </c>
    </row>
    <row r="3774" spans="1:4">
      <c r="A3774" s="310" t="s">
        <v>3999</v>
      </c>
      <c r="B3774" s="311" t="s">
        <v>4000</v>
      </c>
      <c r="C3774" s="311" t="s">
        <v>5</v>
      </c>
      <c r="D3774" s="312">
        <v>4301.54</v>
      </c>
    </row>
    <row r="3775" spans="1:4">
      <c r="A3775" s="310" t="s">
        <v>4001</v>
      </c>
      <c r="B3775" s="311" t="s">
        <v>4002</v>
      </c>
      <c r="C3775" s="311" t="s">
        <v>5</v>
      </c>
      <c r="D3775" s="312">
        <v>4820.2700000000004</v>
      </c>
    </row>
    <row r="3776" spans="1:4">
      <c r="A3776" s="310" t="s">
        <v>4003</v>
      </c>
      <c r="B3776" s="311" t="s">
        <v>4004</v>
      </c>
      <c r="C3776" s="311" t="s">
        <v>5</v>
      </c>
      <c r="D3776" s="312">
        <v>7177.03</v>
      </c>
    </row>
    <row r="3777" spans="1:4">
      <c r="A3777" s="310" t="s">
        <v>4005</v>
      </c>
      <c r="B3777" s="311" t="s">
        <v>4006</v>
      </c>
      <c r="C3777" s="311" t="s">
        <v>5</v>
      </c>
      <c r="D3777" s="312">
        <v>52.55</v>
      </c>
    </row>
    <row r="3778" spans="1:4">
      <c r="A3778" s="310" t="s">
        <v>4007</v>
      </c>
      <c r="B3778" s="311" t="s">
        <v>4008</v>
      </c>
      <c r="C3778" s="311" t="s">
        <v>5</v>
      </c>
      <c r="D3778" s="312">
        <v>96.35</v>
      </c>
    </row>
    <row r="3779" spans="1:4">
      <c r="A3779" s="310" t="s">
        <v>4009</v>
      </c>
      <c r="B3779" s="311" t="s">
        <v>4010</v>
      </c>
      <c r="C3779" s="311" t="s">
        <v>5</v>
      </c>
      <c r="D3779" s="312">
        <v>23.05</v>
      </c>
    </row>
    <row r="3780" spans="1:4">
      <c r="A3780" s="310" t="s">
        <v>4011</v>
      </c>
      <c r="B3780" s="311" t="s">
        <v>4012</v>
      </c>
      <c r="C3780" s="311" t="s">
        <v>5</v>
      </c>
      <c r="D3780" s="312">
        <v>24.49</v>
      </c>
    </row>
    <row r="3781" spans="1:4">
      <c r="A3781" s="310" t="s">
        <v>4013</v>
      </c>
      <c r="B3781" s="311" t="s">
        <v>4014</v>
      </c>
      <c r="C3781" s="311" t="s">
        <v>5</v>
      </c>
      <c r="D3781" s="312">
        <v>65.569999999999993</v>
      </c>
    </row>
    <row r="3782" spans="1:4">
      <c r="A3782" s="310" t="s">
        <v>4015</v>
      </c>
      <c r="B3782" s="311" t="s">
        <v>4016</v>
      </c>
      <c r="C3782" s="311" t="s">
        <v>5</v>
      </c>
      <c r="D3782" s="312">
        <v>82.04</v>
      </c>
    </row>
    <row r="3783" spans="1:4">
      <c r="A3783" s="310" t="s">
        <v>4017</v>
      </c>
      <c r="B3783" s="311" t="s">
        <v>4018</v>
      </c>
      <c r="C3783" s="311" t="s">
        <v>5</v>
      </c>
      <c r="D3783" s="312">
        <v>307.64999999999998</v>
      </c>
    </row>
    <row r="3784" spans="1:4">
      <c r="A3784" s="310" t="s">
        <v>4019</v>
      </c>
      <c r="B3784" s="311" t="s">
        <v>4020</v>
      </c>
      <c r="C3784" s="311" t="s">
        <v>5</v>
      </c>
      <c r="D3784" s="312">
        <v>454.8</v>
      </c>
    </row>
    <row r="3785" spans="1:4">
      <c r="A3785" s="310" t="s">
        <v>4021</v>
      </c>
      <c r="B3785" s="311" t="s">
        <v>4022</v>
      </c>
      <c r="C3785" s="311" t="s">
        <v>5</v>
      </c>
      <c r="D3785" s="312">
        <v>1006.8</v>
      </c>
    </row>
    <row r="3786" spans="1:4">
      <c r="A3786" s="310" t="s">
        <v>4023</v>
      </c>
      <c r="B3786" s="311" t="s">
        <v>4024</v>
      </c>
      <c r="C3786" s="311" t="s">
        <v>5</v>
      </c>
      <c r="D3786" s="312">
        <v>380.46</v>
      </c>
    </row>
    <row r="3787" spans="1:4">
      <c r="A3787" s="310" t="s">
        <v>4025</v>
      </c>
      <c r="B3787" s="311" t="s">
        <v>4026</v>
      </c>
      <c r="C3787" s="311" t="s">
        <v>5</v>
      </c>
      <c r="D3787" s="312">
        <v>1426.26</v>
      </c>
    </row>
    <row r="3788" spans="1:4">
      <c r="A3788" s="310" t="s">
        <v>4029</v>
      </c>
      <c r="B3788" s="311" t="s">
        <v>4030</v>
      </c>
      <c r="C3788" s="311" t="s">
        <v>5</v>
      </c>
      <c r="D3788" s="312">
        <v>28.43</v>
      </c>
    </row>
    <row r="3789" spans="1:4">
      <c r="A3789" s="310" t="s">
        <v>4043</v>
      </c>
      <c r="B3789" s="311" t="s">
        <v>4044</v>
      </c>
      <c r="C3789" s="311" t="s">
        <v>5</v>
      </c>
      <c r="D3789" s="312">
        <v>14.47</v>
      </c>
    </row>
    <row r="3790" spans="1:4">
      <c r="A3790" s="310" t="s">
        <v>4045</v>
      </c>
      <c r="B3790" s="311" t="s">
        <v>4046</v>
      </c>
      <c r="C3790" s="311" t="s">
        <v>5</v>
      </c>
      <c r="D3790" s="312">
        <v>41.63</v>
      </c>
    </row>
    <row r="3791" spans="1:4">
      <c r="A3791" s="310" t="s">
        <v>4047</v>
      </c>
      <c r="B3791" s="311" t="s">
        <v>4048</v>
      </c>
      <c r="C3791" s="311" t="s">
        <v>5</v>
      </c>
      <c r="D3791" s="312">
        <v>62.28</v>
      </c>
    </row>
    <row r="3792" spans="1:4">
      <c r="A3792" s="310" t="s">
        <v>4027</v>
      </c>
      <c r="B3792" s="311" t="s">
        <v>4028</v>
      </c>
      <c r="C3792" s="311" t="s">
        <v>5</v>
      </c>
      <c r="D3792" s="312">
        <v>23.05</v>
      </c>
    </row>
    <row r="3793" spans="1:4">
      <c r="A3793" s="310" t="s">
        <v>4031</v>
      </c>
      <c r="B3793" s="311" t="s">
        <v>4032</v>
      </c>
      <c r="C3793" s="311" t="s">
        <v>5</v>
      </c>
      <c r="D3793" s="312">
        <v>112.47</v>
      </c>
    </row>
    <row r="3794" spans="1:4">
      <c r="A3794" s="310" t="s">
        <v>4033</v>
      </c>
      <c r="B3794" s="311" t="s">
        <v>4034</v>
      </c>
      <c r="C3794" s="311" t="s">
        <v>5</v>
      </c>
      <c r="D3794" s="312">
        <v>307.64999999999998</v>
      </c>
    </row>
    <row r="3795" spans="1:4">
      <c r="A3795" s="310" t="s">
        <v>4035</v>
      </c>
      <c r="B3795" s="311" t="s">
        <v>4036</v>
      </c>
      <c r="C3795" s="311" t="s">
        <v>5</v>
      </c>
      <c r="D3795" s="312">
        <v>454.8</v>
      </c>
    </row>
    <row r="3796" spans="1:4">
      <c r="A3796" s="310" t="s">
        <v>4037</v>
      </c>
      <c r="B3796" s="311" t="s">
        <v>4038</v>
      </c>
      <c r="C3796" s="311" t="s">
        <v>5</v>
      </c>
      <c r="D3796" s="312">
        <v>1006.8</v>
      </c>
    </row>
    <row r="3797" spans="1:4">
      <c r="A3797" s="310" t="s">
        <v>4039</v>
      </c>
      <c r="B3797" s="311" t="s">
        <v>4040</v>
      </c>
      <c r="C3797" s="311" t="s">
        <v>5</v>
      </c>
      <c r="D3797" s="312">
        <v>380.46</v>
      </c>
    </row>
    <row r="3798" spans="1:4">
      <c r="A3798" s="310" t="s">
        <v>4041</v>
      </c>
      <c r="B3798" s="311" t="s">
        <v>4042</v>
      </c>
      <c r="C3798" s="311" t="s">
        <v>5</v>
      </c>
      <c r="D3798" s="312">
        <v>1283.0999999999999</v>
      </c>
    </row>
    <row r="3799" spans="1:4">
      <c r="A3799" s="310" t="s">
        <v>4049</v>
      </c>
      <c r="B3799" s="311" t="s">
        <v>4050</v>
      </c>
      <c r="C3799" s="311" t="s">
        <v>5</v>
      </c>
      <c r="D3799" s="312">
        <v>323.88</v>
      </c>
    </row>
    <row r="3800" spans="1:4">
      <c r="A3800" s="310" t="s">
        <v>4051</v>
      </c>
      <c r="B3800" s="311" t="s">
        <v>4052</v>
      </c>
      <c r="C3800" s="311" t="s">
        <v>5</v>
      </c>
      <c r="D3800" s="312">
        <v>558.05999999999995</v>
      </c>
    </row>
    <row r="3801" spans="1:4">
      <c r="A3801" s="310" t="s">
        <v>4053</v>
      </c>
      <c r="B3801" s="311" t="s">
        <v>4054</v>
      </c>
      <c r="C3801" s="311" t="s">
        <v>5</v>
      </c>
      <c r="D3801" s="312">
        <v>736.58</v>
      </c>
    </row>
    <row r="3802" spans="1:4">
      <c r="A3802" s="310" t="s">
        <v>4055</v>
      </c>
      <c r="B3802" s="311" t="s">
        <v>4056</v>
      </c>
      <c r="C3802" s="311" t="s">
        <v>5</v>
      </c>
      <c r="D3802" s="312">
        <v>1210.0999999999999</v>
      </c>
    </row>
    <row r="3803" spans="1:4">
      <c r="A3803" s="310" t="s">
        <v>4057</v>
      </c>
      <c r="B3803" s="311" t="s">
        <v>4058</v>
      </c>
      <c r="C3803" s="311" t="s">
        <v>5</v>
      </c>
      <c r="D3803" s="312">
        <v>177.05</v>
      </c>
    </row>
    <row r="3804" spans="1:4">
      <c r="A3804" s="310" t="s">
        <v>25640</v>
      </c>
      <c r="B3804" s="311" t="s">
        <v>25641</v>
      </c>
      <c r="C3804" s="311" t="s">
        <v>5</v>
      </c>
      <c r="D3804" s="312">
        <v>2717</v>
      </c>
    </row>
    <row r="3805" spans="1:4">
      <c r="A3805" s="310" t="s">
        <v>25642</v>
      </c>
      <c r="B3805" s="311" t="s">
        <v>25643</v>
      </c>
      <c r="C3805" s="311" t="s">
        <v>5</v>
      </c>
      <c r="D3805" s="312">
        <v>19873.349999999999</v>
      </c>
    </row>
    <row r="3806" spans="1:4">
      <c r="A3806" s="310" t="s">
        <v>25644</v>
      </c>
      <c r="B3806" s="311" t="s">
        <v>25645</v>
      </c>
      <c r="C3806" s="311" t="s">
        <v>5</v>
      </c>
      <c r="D3806" s="312">
        <v>58.41</v>
      </c>
    </row>
    <row r="3807" spans="1:4">
      <c r="A3807" s="310" t="s">
        <v>25646</v>
      </c>
      <c r="B3807" s="311" t="s">
        <v>25647</v>
      </c>
      <c r="C3807" s="311" t="s">
        <v>5</v>
      </c>
      <c r="D3807" s="312">
        <v>131.65</v>
      </c>
    </row>
    <row r="3808" spans="1:4">
      <c r="A3808" s="310" t="s">
        <v>25648</v>
      </c>
      <c r="B3808" s="311" t="s">
        <v>25649</v>
      </c>
      <c r="C3808" s="311" t="s">
        <v>5</v>
      </c>
      <c r="D3808" s="312">
        <v>2495</v>
      </c>
    </row>
    <row r="3809" spans="1:4">
      <c r="A3809" s="310" t="s">
        <v>25650</v>
      </c>
      <c r="B3809" s="311" t="s">
        <v>25651</v>
      </c>
      <c r="C3809" s="311" t="s">
        <v>5</v>
      </c>
      <c r="D3809" s="312">
        <v>75.599999999999994</v>
      </c>
    </row>
    <row r="3810" spans="1:4">
      <c r="A3810" s="310" t="s">
        <v>25652</v>
      </c>
      <c r="B3810" s="311" t="s">
        <v>25653</v>
      </c>
      <c r="C3810" s="311" t="s">
        <v>5</v>
      </c>
      <c r="D3810" s="312">
        <v>91</v>
      </c>
    </row>
    <row r="3811" spans="1:4">
      <c r="A3811" s="310" t="s">
        <v>25654</v>
      </c>
      <c r="B3811" s="311" t="s">
        <v>25655</v>
      </c>
      <c r="C3811" s="311" t="s">
        <v>5</v>
      </c>
      <c r="D3811" s="312">
        <v>200</v>
      </c>
    </row>
    <row r="3812" spans="1:4">
      <c r="A3812" s="310" t="s">
        <v>25656</v>
      </c>
      <c r="B3812" s="311" t="s">
        <v>25657</v>
      </c>
      <c r="C3812" s="311" t="s">
        <v>5</v>
      </c>
      <c r="D3812" s="312">
        <v>2205</v>
      </c>
    </row>
    <row r="3813" spans="1:4">
      <c r="A3813" s="310" t="s">
        <v>25658</v>
      </c>
      <c r="B3813" s="311" t="s">
        <v>25659</v>
      </c>
      <c r="C3813" s="311" t="s">
        <v>5</v>
      </c>
      <c r="D3813" s="312">
        <v>58.4</v>
      </c>
    </row>
    <row r="3814" spans="1:4">
      <c r="A3814" s="310" t="s">
        <v>25660</v>
      </c>
      <c r="B3814" s="311" t="s">
        <v>25661</v>
      </c>
      <c r="C3814" s="311" t="s">
        <v>5</v>
      </c>
      <c r="D3814" s="312">
        <v>120.75</v>
      </c>
    </row>
    <row r="3815" spans="1:4">
      <c r="A3815" s="310" t="s">
        <v>25662</v>
      </c>
      <c r="B3815" s="311" t="s">
        <v>25663</v>
      </c>
      <c r="C3815" s="311" t="s">
        <v>5</v>
      </c>
      <c r="D3815" s="312">
        <v>238.79</v>
      </c>
    </row>
    <row r="3816" spans="1:4">
      <c r="A3816" s="310" t="s">
        <v>25664</v>
      </c>
      <c r="B3816" s="311" t="s">
        <v>25665</v>
      </c>
      <c r="C3816" s="311" t="s">
        <v>5</v>
      </c>
      <c r="D3816" s="312">
        <v>25.58</v>
      </c>
    </row>
    <row r="3817" spans="1:4">
      <c r="A3817" s="310" t="s">
        <v>25666</v>
      </c>
      <c r="B3817" s="311" t="s">
        <v>25667</v>
      </c>
      <c r="C3817" s="311" t="s">
        <v>5</v>
      </c>
      <c r="D3817" s="312">
        <v>38.69</v>
      </c>
    </row>
    <row r="3818" spans="1:4">
      <c r="A3818" s="310" t="s">
        <v>25668</v>
      </c>
      <c r="B3818" s="311" t="s">
        <v>25669</v>
      </c>
      <c r="C3818" s="311" t="s">
        <v>5</v>
      </c>
      <c r="D3818" s="312">
        <v>96.79</v>
      </c>
    </row>
    <row r="3819" spans="1:4">
      <c r="A3819" s="310" t="s">
        <v>25670</v>
      </c>
      <c r="B3819" s="311" t="s">
        <v>25671</v>
      </c>
      <c r="C3819" s="311" t="s">
        <v>5</v>
      </c>
      <c r="D3819" s="312">
        <v>188.38</v>
      </c>
    </row>
    <row r="3820" spans="1:4">
      <c r="A3820" s="310" t="s">
        <v>25672</v>
      </c>
      <c r="B3820" s="311" t="s">
        <v>25673</v>
      </c>
      <c r="C3820" s="311" t="s">
        <v>5</v>
      </c>
      <c r="D3820" s="312">
        <v>835.7</v>
      </c>
    </row>
    <row r="3821" spans="1:4">
      <c r="A3821" s="310" t="s">
        <v>25674</v>
      </c>
      <c r="B3821" s="311" t="s">
        <v>25675</v>
      </c>
      <c r="C3821" s="311" t="s">
        <v>5</v>
      </c>
      <c r="D3821" s="312">
        <v>1052.46</v>
      </c>
    </row>
    <row r="3822" spans="1:4">
      <c r="A3822" s="310" t="s">
        <v>25676</v>
      </c>
      <c r="B3822" s="311" t="s">
        <v>25677</v>
      </c>
      <c r="C3822" s="311" t="s">
        <v>5</v>
      </c>
      <c r="D3822" s="312">
        <v>243.38</v>
      </c>
    </row>
    <row r="3823" spans="1:4">
      <c r="A3823" s="310" t="s">
        <v>25678</v>
      </c>
      <c r="B3823" s="311" t="s">
        <v>25679</v>
      </c>
      <c r="C3823" s="311" t="s">
        <v>5</v>
      </c>
      <c r="D3823" s="312">
        <v>117.17</v>
      </c>
    </row>
    <row r="3824" spans="1:4">
      <c r="A3824" s="310" t="s">
        <v>25680</v>
      </c>
      <c r="B3824" s="311" t="s">
        <v>25681</v>
      </c>
      <c r="C3824" s="311" t="s">
        <v>5</v>
      </c>
      <c r="D3824" s="312">
        <v>45.5</v>
      </c>
    </row>
    <row r="3825" spans="1:4">
      <c r="A3825" s="310" t="s">
        <v>25682</v>
      </c>
      <c r="B3825" s="311" t="s">
        <v>25683</v>
      </c>
      <c r="C3825" s="311" t="s">
        <v>5</v>
      </c>
      <c r="D3825" s="312">
        <v>90</v>
      </c>
    </row>
    <row r="3826" spans="1:4">
      <c r="A3826" s="310" t="s">
        <v>25684</v>
      </c>
      <c r="B3826" s="311" t="s">
        <v>25685</v>
      </c>
      <c r="C3826" s="311" t="s">
        <v>5</v>
      </c>
      <c r="D3826" s="312">
        <v>45.5</v>
      </c>
    </row>
    <row r="3827" spans="1:4">
      <c r="A3827" s="310" t="s">
        <v>25686</v>
      </c>
      <c r="B3827" s="311" t="s">
        <v>25687</v>
      </c>
      <c r="C3827" s="311" t="s">
        <v>5</v>
      </c>
      <c r="D3827" s="312">
        <v>90</v>
      </c>
    </row>
    <row r="3828" spans="1:4">
      <c r="A3828" s="310" t="s">
        <v>25688</v>
      </c>
      <c r="B3828" s="311" t="s">
        <v>25689</v>
      </c>
      <c r="C3828" s="311" t="s">
        <v>5</v>
      </c>
      <c r="D3828" s="312">
        <v>24217.74</v>
      </c>
    </row>
    <row r="3829" spans="1:4">
      <c r="A3829" s="310" t="s">
        <v>25690</v>
      </c>
      <c r="B3829" s="311" t="s">
        <v>25691</v>
      </c>
      <c r="C3829" s="311" t="s">
        <v>5</v>
      </c>
      <c r="D3829" s="312">
        <v>13105.35</v>
      </c>
    </row>
    <row r="3830" spans="1:4">
      <c r="A3830" s="310" t="s">
        <v>25692</v>
      </c>
      <c r="B3830" s="311" t="s">
        <v>25693</v>
      </c>
      <c r="C3830" s="311" t="s">
        <v>5</v>
      </c>
      <c r="D3830" s="312">
        <v>202.38</v>
      </c>
    </row>
    <row r="3831" spans="1:4">
      <c r="A3831" s="310" t="s">
        <v>25694</v>
      </c>
      <c r="B3831" s="311" t="s">
        <v>25695</v>
      </c>
      <c r="C3831" s="311" t="s">
        <v>5</v>
      </c>
      <c r="D3831" s="312">
        <v>1282.05</v>
      </c>
    </row>
    <row r="3832" spans="1:4">
      <c r="A3832" s="310" t="s">
        <v>25696</v>
      </c>
      <c r="B3832" s="311" t="s">
        <v>25697</v>
      </c>
      <c r="C3832" s="311" t="s">
        <v>5</v>
      </c>
      <c r="D3832" s="312">
        <v>190.61</v>
      </c>
    </row>
    <row r="3833" spans="1:4">
      <c r="A3833" s="310" t="s">
        <v>25698</v>
      </c>
      <c r="B3833" s="311" t="s">
        <v>25699</v>
      </c>
      <c r="C3833" s="311" t="s">
        <v>5</v>
      </c>
      <c r="D3833" s="312">
        <v>61.22</v>
      </c>
    </row>
    <row r="3834" spans="1:4">
      <c r="A3834" s="310" t="s">
        <v>25700</v>
      </c>
      <c r="B3834" s="311" t="s">
        <v>25701</v>
      </c>
      <c r="C3834" s="311" t="s">
        <v>5</v>
      </c>
      <c r="D3834" s="312">
        <v>29.4</v>
      </c>
    </row>
    <row r="3835" spans="1:4">
      <c r="A3835" s="310" t="s">
        <v>25702</v>
      </c>
      <c r="B3835" s="311" t="s">
        <v>25703</v>
      </c>
      <c r="C3835" s="311" t="s">
        <v>5</v>
      </c>
      <c r="D3835" s="312">
        <v>166.74</v>
      </c>
    </row>
    <row r="3836" spans="1:4">
      <c r="A3836" s="310" t="s">
        <v>25704</v>
      </c>
      <c r="B3836" s="311" t="s">
        <v>25705</v>
      </c>
      <c r="C3836" s="311" t="s">
        <v>5</v>
      </c>
      <c r="D3836" s="312">
        <v>326.33999999999997</v>
      </c>
    </row>
    <row r="3837" spans="1:4">
      <c r="A3837" s="310" t="s">
        <v>4145</v>
      </c>
      <c r="B3837" s="311" t="s">
        <v>4146</v>
      </c>
      <c r="C3837" s="311" t="s">
        <v>5</v>
      </c>
      <c r="D3837" s="312">
        <v>340.11</v>
      </c>
    </row>
    <row r="3838" spans="1:4">
      <c r="A3838" s="310" t="s">
        <v>4147</v>
      </c>
      <c r="B3838" s="311" t="s">
        <v>4148</v>
      </c>
      <c r="C3838" s="311" t="s">
        <v>5</v>
      </c>
      <c r="D3838" s="312">
        <v>340.11</v>
      </c>
    </row>
    <row r="3839" spans="1:4">
      <c r="A3839" s="310" t="s">
        <v>4149</v>
      </c>
      <c r="B3839" s="311" t="s">
        <v>4150</v>
      </c>
      <c r="C3839" s="311" t="s">
        <v>5</v>
      </c>
      <c r="D3839" s="312">
        <v>391.82</v>
      </c>
    </row>
    <row r="3840" spans="1:4">
      <c r="A3840" s="310" t="s">
        <v>4151</v>
      </c>
      <c r="B3840" s="311" t="s">
        <v>4152</v>
      </c>
      <c r="C3840" s="311" t="s">
        <v>5</v>
      </c>
      <c r="D3840" s="312">
        <v>705.73</v>
      </c>
    </row>
    <row r="3841" spans="1:4">
      <c r="A3841" s="310" t="s">
        <v>4153</v>
      </c>
      <c r="B3841" s="311" t="s">
        <v>4154</v>
      </c>
      <c r="C3841" s="311" t="s">
        <v>5</v>
      </c>
      <c r="D3841" s="312">
        <v>1014.93</v>
      </c>
    </row>
    <row r="3842" spans="1:4">
      <c r="A3842" s="310" t="s">
        <v>4155</v>
      </c>
      <c r="B3842" s="311" t="s">
        <v>4156</v>
      </c>
      <c r="C3842" s="311" t="s">
        <v>5</v>
      </c>
      <c r="D3842" s="312">
        <v>1829.5</v>
      </c>
    </row>
    <row r="3843" spans="1:4">
      <c r="A3843" s="310" t="s">
        <v>4157</v>
      </c>
      <c r="B3843" s="311" t="s">
        <v>4158</v>
      </c>
      <c r="C3843" s="311" t="s">
        <v>5</v>
      </c>
      <c r="D3843" s="312">
        <v>2088.66</v>
      </c>
    </row>
    <row r="3844" spans="1:4">
      <c r="A3844" s="310" t="s">
        <v>4159</v>
      </c>
      <c r="B3844" s="311" t="s">
        <v>4160</v>
      </c>
      <c r="C3844" s="311" t="s">
        <v>5</v>
      </c>
      <c r="D3844" s="312">
        <v>3691</v>
      </c>
    </row>
    <row r="3845" spans="1:4">
      <c r="A3845" s="310" t="s">
        <v>4161</v>
      </c>
      <c r="B3845" s="311" t="s">
        <v>4162</v>
      </c>
      <c r="C3845" s="311" t="s">
        <v>5</v>
      </c>
      <c r="D3845" s="312">
        <v>9895.86</v>
      </c>
    </row>
    <row r="3846" spans="1:4">
      <c r="A3846" s="310" t="s">
        <v>4163</v>
      </c>
      <c r="B3846" s="311" t="s">
        <v>4164</v>
      </c>
      <c r="C3846" s="311" t="s">
        <v>5</v>
      </c>
      <c r="D3846" s="312">
        <v>18022.099999999999</v>
      </c>
    </row>
    <row r="3847" spans="1:4">
      <c r="A3847" s="310" t="s">
        <v>4165</v>
      </c>
      <c r="B3847" s="311" t="s">
        <v>4166</v>
      </c>
      <c r="C3847" s="311" t="s">
        <v>5</v>
      </c>
      <c r="D3847" s="312">
        <v>25000.67</v>
      </c>
    </row>
    <row r="3848" spans="1:4">
      <c r="A3848" s="310" t="s">
        <v>4167</v>
      </c>
      <c r="B3848" s="311" t="s">
        <v>4168</v>
      </c>
      <c r="C3848" s="311" t="s">
        <v>5</v>
      </c>
      <c r="D3848" s="312">
        <v>220.92</v>
      </c>
    </row>
    <row r="3849" spans="1:4">
      <c r="A3849" s="310" t="s">
        <v>4169</v>
      </c>
      <c r="B3849" s="311" t="s">
        <v>4170</v>
      </c>
      <c r="C3849" s="311" t="s">
        <v>5</v>
      </c>
      <c r="D3849" s="312">
        <v>220.92</v>
      </c>
    </row>
    <row r="3850" spans="1:4">
      <c r="A3850" s="310" t="s">
        <v>4171</v>
      </c>
      <c r="B3850" s="311" t="s">
        <v>4172</v>
      </c>
      <c r="C3850" s="311" t="s">
        <v>5</v>
      </c>
      <c r="D3850" s="312">
        <v>339.83</v>
      </c>
    </row>
    <row r="3851" spans="1:4">
      <c r="A3851" s="310" t="s">
        <v>4173</v>
      </c>
      <c r="B3851" s="311" t="s">
        <v>4174</v>
      </c>
      <c r="C3851" s="311" t="s">
        <v>5</v>
      </c>
      <c r="D3851" s="312">
        <v>440.35</v>
      </c>
    </row>
    <row r="3852" spans="1:4">
      <c r="A3852" s="310" t="s">
        <v>4175</v>
      </c>
      <c r="B3852" s="311" t="s">
        <v>4176</v>
      </c>
      <c r="C3852" s="311" t="s">
        <v>5</v>
      </c>
      <c r="D3852" s="312">
        <v>514.62</v>
      </c>
    </row>
    <row r="3853" spans="1:4">
      <c r="A3853" s="310" t="s">
        <v>4177</v>
      </c>
      <c r="B3853" s="311" t="s">
        <v>4178</v>
      </c>
      <c r="C3853" s="311" t="s">
        <v>5</v>
      </c>
      <c r="D3853" s="312">
        <v>1171.4100000000001</v>
      </c>
    </row>
    <row r="3854" spans="1:4">
      <c r="A3854" s="310" t="s">
        <v>4179</v>
      </c>
      <c r="B3854" s="311" t="s">
        <v>4180</v>
      </c>
      <c r="C3854" s="311" t="s">
        <v>5</v>
      </c>
      <c r="D3854" s="312">
        <v>1598.56</v>
      </c>
    </row>
    <row r="3855" spans="1:4">
      <c r="A3855" s="310" t="s">
        <v>4181</v>
      </c>
      <c r="B3855" s="311" t="s">
        <v>4182</v>
      </c>
      <c r="C3855" s="311" t="s">
        <v>5</v>
      </c>
      <c r="D3855" s="312">
        <v>1885.64</v>
      </c>
    </row>
    <row r="3856" spans="1:4">
      <c r="A3856" s="310" t="s">
        <v>4183</v>
      </c>
      <c r="B3856" s="311" t="s">
        <v>4184</v>
      </c>
      <c r="C3856" s="311" t="s">
        <v>5</v>
      </c>
      <c r="D3856" s="312">
        <v>4274.13</v>
      </c>
    </row>
    <row r="3857" spans="1:4">
      <c r="A3857" s="310" t="s">
        <v>4185</v>
      </c>
      <c r="B3857" s="311" t="s">
        <v>4186</v>
      </c>
      <c r="C3857" s="311" t="s">
        <v>5</v>
      </c>
      <c r="D3857" s="312">
        <v>5712.98</v>
      </c>
    </row>
    <row r="3858" spans="1:4">
      <c r="A3858" s="310" t="s">
        <v>4187</v>
      </c>
      <c r="B3858" s="311" t="s">
        <v>4188</v>
      </c>
      <c r="C3858" s="311" t="s">
        <v>5</v>
      </c>
      <c r="D3858" s="312">
        <v>7161.46</v>
      </c>
    </row>
    <row r="3859" spans="1:4">
      <c r="A3859" s="310" t="s">
        <v>4189</v>
      </c>
      <c r="B3859" s="311" t="s">
        <v>4190</v>
      </c>
      <c r="C3859" s="311" t="s">
        <v>5</v>
      </c>
      <c r="D3859" s="312">
        <v>9447.4699999999993</v>
      </c>
    </row>
    <row r="3860" spans="1:4" ht="33.75">
      <c r="A3860" s="310" t="s">
        <v>25706</v>
      </c>
      <c r="B3860" s="311" t="s">
        <v>25707</v>
      </c>
      <c r="C3860" s="311" t="s">
        <v>5</v>
      </c>
      <c r="D3860" s="312">
        <v>17019</v>
      </c>
    </row>
    <row r="3861" spans="1:4" ht="22.5">
      <c r="A3861" s="310" t="s">
        <v>25708</v>
      </c>
      <c r="B3861" s="311" t="s">
        <v>25709</v>
      </c>
      <c r="C3861" s="311" t="s">
        <v>5</v>
      </c>
      <c r="D3861" s="312">
        <v>21588</v>
      </c>
    </row>
    <row r="3862" spans="1:4">
      <c r="A3862" s="310" t="s">
        <v>4209</v>
      </c>
      <c r="B3862" s="311" t="s">
        <v>402</v>
      </c>
      <c r="C3862" s="311" t="s">
        <v>5</v>
      </c>
      <c r="D3862" s="312">
        <v>29.41</v>
      </c>
    </row>
    <row r="3863" spans="1:4">
      <c r="A3863" s="310" t="s">
        <v>4210</v>
      </c>
      <c r="B3863" s="311" t="s">
        <v>4211</v>
      </c>
      <c r="C3863" s="311" t="s">
        <v>5</v>
      </c>
      <c r="D3863" s="312">
        <v>4013.94</v>
      </c>
    </row>
    <row r="3864" spans="1:4">
      <c r="A3864" s="310" t="s">
        <v>4212</v>
      </c>
      <c r="B3864" s="311" t="s">
        <v>4213</v>
      </c>
      <c r="C3864" s="311" t="s">
        <v>5</v>
      </c>
      <c r="D3864" s="312">
        <v>4831.3599999999997</v>
      </c>
    </row>
    <row r="3865" spans="1:4">
      <c r="A3865" s="310" t="s">
        <v>4214</v>
      </c>
      <c r="B3865" s="311" t="s">
        <v>4215</v>
      </c>
      <c r="C3865" s="311" t="s">
        <v>5</v>
      </c>
      <c r="D3865" s="312">
        <v>5806.54</v>
      </c>
    </row>
    <row r="3866" spans="1:4">
      <c r="A3866" s="310" t="s">
        <v>4216</v>
      </c>
      <c r="B3866" s="311" t="s">
        <v>4217</v>
      </c>
      <c r="C3866" s="311" t="s">
        <v>5</v>
      </c>
      <c r="D3866" s="312">
        <v>8397.17</v>
      </c>
    </row>
    <row r="3867" spans="1:4">
      <c r="A3867" s="310" t="s">
        <v>4218</v>
      </c>
      <c r="B3867" s="311" t="s">
        <v>4219</v>
      </c>
      <c r="C3867" s="311" t="s">
        <v>5</v>
      </c>
      <c r="D3867" s="312">
        <v>11696.32</v>
      </c>
    </row>
    <row r="3868" spans="1:4">
      <c r="A3868" s="310" t="s">
        <v>4220</v>
      </c>
      <c r="B3868" s="311" t="s">
        <v>4221</v>
      </c>
      <c r="C3868" s="311" t="s">
        <v>5</v>
      </c>
      <c r="D3868" s="312">
        <v>22501.06</v>
      </c>
    </row>
    <row r="3869" spans="1:4">
      <c r="A3869" s="310" t="s">
        <v>4222</v>
      </c>
      <c r="B3869" s="311" t="s">
        <v>4223</v>
      </c>
      <c r="C3869" s="311" t="s">
        <v>5</v>
      </c>
      <c r="D3869" s="312">
        <v>26468.87</v>
      </c>
    </row>
    <row r="3870" spans="1:4">
      <c r="A3870" s="310" t="s">
        <v>4224</v>
      </c>
      <c r="B3870" s="311" t="s">
        <v>4225</v>
      </c>
      <c r="C3870" s="311" t="s">
        <v>5</v>
      </c>
      <c r="D3870" s="312">
        <v>28640.74</v>
      </c>
    </row>
    <row r="3871" spans="1:4">
      <c r="A3871" s="310" t="s">
        <v>4226</v>
      </c>
      <c r="B3871" s="311" t="s">
        <v>4227</v>
      </c>
      <c r="C3871" s="311" t="s">
        <v>5</v>
      </c>
      <c r="D3871" s="312">
        <v>41253.97</v>
      </c>
    </row>
    <row r="3872" spans="1:4">
      <c r="A3872" s="310" t="s">
        <v>4228</v>
      </c>
      <c r="B3872" s="311" t="s">
        <v>4229</v>
      </c>
      <c r="C3872" s="311" t="s">
        <v>5</v>
      </c>
      <c r="D3872" s="312">
        <v>45271.24</v>
      </c>
    </row>
    <row r="3873" spans="1:4">
      <c r="A3873" s="310" t="s">
        <v>4230</v>
      </c>
      <c r="B3873" s="311" t="s">
        <v>4231</v>
      </c>
      <c r="C3873" s="311" t="s">
        <v>5</v>
      </c>
      <c r="D3873" s="312">
        <v>3050.64</v>
      </c>
    </row>
    <row r="3874" spans="1:4">
      <c r="A3874" s="310" t="s">
        <v>4232</v>
      </c>
      <c r="B3874" s="311" t="s">
        <v>4233</v>
      </c>
      <c r="C3874" s="311" t="s">
        <v>5</v>
      </c>
      <c r="D3874" s="312">
        <v>3665.31</v>
      </c>
    </row>
    <row r="3875" spans="1:4">
      <c r="A3875" s="310" t="s">
        <v>4234</v>
      </c>
      <c r="B3875" s="311" t="s">
        <v>4235</v>
      </c>
      <c r="C3875" s="311" t="s">
        <v>5</v>
      </c>
      <c r="D3875" s="312">
        <v>4451.09</v>
      </c>
    </row>
    <row r="3876" spans="1:4">
      <c r="A3876" s="310" t="s">
        <v>4236</v>
      </c>
      <c r="B3876" s="311" t="s">
        <v>4237</v>
      </c>
      <c r="C3876" s="311" t="s">
        <v>5</v>
      </c>
      <c r="D3876" s="312">
        <v>6397.16</v>
      </c>
    </row>
    <row r="3877" spans="1:4">
      <c r="A3877" s="310" t="s">
        <v>4238</v>
      </c>
      <c r="B3877" s="311" t="s">
        <v>4239</v>
      </c>
      <c r="C3877" s="311" t="s">
        <v>5</v>
      </c>
      <c r="D3877" s="312">
        <v>8938.06</v>
      </c>
    </row>
    <row r="3878" spans="1:4">
      <c r="A3878" s="310" t="s">
        <v>4240</v>
      </c>
      <c r="B3878" s="311" t="s">
        <v>4241</v>
      </c>
      <c r="C3878" s="311" t="s">
        <v>5</v>
      </c>
      <c r="D3878" s="312">
        <v>17323.71</v>
      </c>
    </row>
    <row r="3879" spans="1:4">
      <c r="A3879" s="310" t="s">
        <v>4242</v>
      </c>
      <c r="B3879" s="311" t="s">
        <v>4243</v>
      </c>
      <c r="C3879" s="311" t="s">
        <v>5</v>
      </c>
      <c r="D3879" s="312">
        <v>20043.27</v>
      </c>
    </row>
    <row r="3880" spans="1:4">
      <c r="A3880" s="310" t="s">
        <v>4244</v>
      </c>
      <c r="B3880" s="311" t="s">
        <v>4245</v>
      </c>
      <c r="C3880" s="311" t="s">
        <v>5</v>
      </c>
      <c r="D3880" s="312">
        <v>21833</v>
      </c>
    </row>
    <row r="3881" spans="1:4">
      <c r="A3881" s="310" t="s">
        <v>4246</v>
      </c>
      <c r="B3881" s="311" t="s">
        <v>4247</v>
      </c>
      <c r="C3881" s="311" t="s">
        <v>5</v>
      </c>
      <c r="D3881" s="312">
        <v>31674.3</v>
      </c>
    </row>
    <row r="3882" spans="1:4">
      <c r="A3882" s="310" t="s">
        <v>4248</v>
      </c>
      <c r="B3882" s="311" t="s">
        <v>4249</v>
      </c>
      <c r="C3882" s="311" t="s">
        <v>5</v>
      </c>
      <c r="D3882" s="312">
        <v>34172.800000000003</v>
      </c>
    </row>
    <row r="3883" spans="1:4">
      <c r="A3883" s="310" t="s">
        <v>4250</v>
      </c>
      <c r="B3883" s="311" t="s">
        <v>4251</v>
      </c>
      <c r="C3883" s="311" t="s">
        <v>5</v>
      </c>
      <c r="D3883" s="312">
        <v>263.57</v>
      </c>
    </row>
    <row r="3884" spans="1:4">
      <c r="A3884" s="310" t="s">
        <v>4252</v>
      </c>
      <c r="B3884" s="311" t="s">
        <v>4253</v>
      </c>
      <c r="C3884" s="311" t="s">
        <v>5</v>
      </c>
      <c r="D3884" s="312">
        <v>263.57</v>
      </c>
    </row>
    <row r="3885" spans="1:4">
      <c r="A3885" s="310" t="s">
        <v>4254</v>
      </c>
      <c r="B3885" s="311" t="s">
        <v>4255</v>
      </c>
      <c r="C3885" s="311" t="s">
        <v>5</v>
      </c>
      <c r="D3885" s="312">
        <v>290.58</v>
      </c>
    </row>
    <row r="3886" spans="1:4">
      <c r="A3886" s="310" t="s">
        <v>4256</v>
      </c>
      <c r="B3886" s="311" t="s">
        <v>4257</v>
      </c>
      <c r="C3886" s="311" t="s">
        <v>5</v>
      </c>
      <c r="D3886" s="312">
        <v>452.14</v>
      </c>
    </row>
    <row r="3887" spans="1:4">
      <c r="A3887" s="310" t="s">
        <v>4258</v>
      </c>
      <c r="B3887" s="311" t="s">
        <v>4259</v>
      </c>
      <c r="C3887" s="311" t="s">
        <v>5</v>
      </c>
      <c r="D3887" s="312">
        <v>641.19000000000005</v>
      </c>
    </row>
    <row r="3888" spans="1:4">
      <c r="A3888" s="310" t="s">
        <v>4260</v>
      </c>
      <c r="B3888" s="311" t="s">
        <v>4261</v>
      </c>
      <c r="C3888" s="311" t="s">
        <v>5</v>
      </c>
      <c r="D3888" s="312">
        <v>845.58</v>
      </c>
    </row>
    <row r="3889" spans="1:4">
      <c r="A3889" s="310" t="s">
        <v>4262</v>
      </c>
      <c r="B3889" s="311" t="s">
        <v>4263</v>
      </c>
      <c r="C3889" s="311" t="s">
        <v>5</v>
      </c>
      <c r="D3889" s="312">
        <v>1250.57</v>
      </c>
    </row>
    <row r="3890" spans="1:4">
      <c r="A3890" s="310" t="s">
        <v>4264</v>
      </c>
      <c r="B3890" s="311" t="s">
        <v>4265</v>
      </c>
      <c r="C3890" s="311" t="s">
        <v>5</v>
      </c>
      <c r="D3890" s="312">
        <v>2442.7600000000002</v>
      </c>
    </row>
    <row r="3891" spans="1:4">
      <c r="A3891" s="310" t="s">
        <v>4266</v>
      </c>
      <c r="B3891" s="311" t="s">
        <v>4267</v>
      </c>
      <c r="C3891" s="311" t="s">
        <v>5</v>
      </c>
      <c r="D3891" s="312">
        <v>7511.88</v>
      </c>
    </row>
    <row r="3892" spans="1:4">
      <c r="A3892" s="310" t="s">
        <v>4268</v>
      </c>
      <c r="B3892" s="311" t="s">
        <v>4269</v>
      </c>
      <c r="C3892" s="311" t="s">
        <v>5</v>
      </c>
      <c r="D3892" s="312">
        <v>8866.5400000000009</v>
      </c>
    </row>
    <row r="3893" spans="1:4">
      <c r="A3893" s="310" t="s">
        <v>4270</v>
      </c>
      <c r="B3893" s="311" t="s">
        <v>4271</v>
      </c>
      <c r="C3893" s="311" t="s">
        <v>5</v>
      </c>
      <c r="D3893" s="312">
        <v>10257.27</v>
      </c>
    </row>
    <row r="3894" spans="1:4">
      <c r="A3894" s="310" t="s">
        <v>4272</v>
      </c>
      <c r="B3894" s="311" t="s">
        <v>4273</v>
      </c>
      <c r="C3894" s="311" t="s">
        <v>5</v>
      </c>
      <c r="D3894" s="312">
        <v>13750.3</v>
      </c>
    </row>
    <row r="3895" spans="1:4">
      <c r="A3895" s="310" t="s">
        <v>4274</v>
      </c>
      <c r="B3895" s="311" t="s">
        <v>4275</v>
      </c>
      <c r="C3895" s="311" t="s">
        <v>5</v>
      </c>
      <c r="D3895" s="312">
        <v>14868.68</v>
      </c>
    </row>
    <row r="3896" spans="1:4">
      <c r="A3896" s="310" t="s">
        <v>4276</v>
      </c>
      <c r="B3896" s="311" t="s">
        <v>4277</v>
      </c>
      <c r="C3896" s="311" t="s">
        <v>5</v>
      </c>
      <c r="D3896" s="312">
        <v>23300.29</v>
      </c>
    </row>
    <row r="3897" spans="1:4">
      <c r="A3897" s="310" t="s">
        <v>4278</v>
      </c>
      <c r="B3897" s="311" t="s">
        <v>4279</v>
      </c>
      <c r="C3897" s="311" t="s">
        <v>5</v>
      </c>
      <c r="D3897" s="312">
        <v>32325.43</v>
      </c>
    </row>
    <row r="3898" spans="1:4">
      <c r="A3898" s="310" t="s">
        <v>4280</v>
      </c>
      <c r="B3898" s="311" t="s">
        <v>4281</v>
      </c>
      <c r="C3898" s="311" t="s">
        <v>5</v>
      </c>
      <c r="D3898" s="312">
        <v>36926.89</v>
      </c>
    </row>
    <row r="3899" spans="1:4">
      <c r="A3899" s="310" t="s">
        <v>4282</v>
      </c>
      <c r="B3899" s="311" t="s">
        <v>4283</v>
      </c>
      <c r="C3899" s="311" t="s">
        <v>5</v>
      </c>
      <c r="D3899" s="312">
        <v>217.52</v>
      </c>
    </row>
    <row r="3900" spans="1:4">
      <c r="A3900" s="310" t="s">
        <v>4284</v>
      </c>
      <c r="B3900" s="311" t="s">
        <v>4285</v>
      </c>
      <c r="C3900" s="311" t="s">
        <v>5</v>
      </c>
      <c r="D3900" s="312">
        <v>217.52</v>
      </c>
    </row>
    <row r="3901" spans="1:4">
      <c r="A3901" s="310" t="s">
        <v>4286</v>
      </c>
      <c r="B3901" s="311" t="s">
        <v>4287</v>
      </c>
      <c r="C3901" s="311" t="s">
        <v>5</v>
      </c>
      <c r="D3901" s="312">
        <v>378.48</v>
      </c>
    </row>
    <row r="3902" spans="1:4">
      <c r="A3902" s="310" t="s">
        <v>4288</v>
      </c>
      <c r="B3902" s="311" t="s">
        <v>4289</v>
      </c>
      <c r="C3902" s="311" t="s">
        <v>5</v>
      </c>
      <c r="D3902" s="312">
        <v>505.68</v>
      </c>
    </row>
    <row r="3903" spans="1:4">
      <c r="A3903" s="310" t="s">
        <v>4290</v>
      </c>
      <c r="B3903" s="311" t="s">
        <v>4291</v>
      </c>
      <c r="C3903" s="311" t="s">
        <v>5</v>
      </c>
      <c r="D3903" s="312">
        <v>672.88</v>
      </c>
    </row>
    <row r="3904" spans="1:4">
      <c r="A3904" s="310" t="s">
        <v>4292</v>
      </c>
      <c r="B3904" s="311" t="s">
        <v>4293</v>
      </c>
      <c r="C3904" s="311" t="s">
        <v>5</v>
      </c>
      <c r="D3904" s="312">
        <v>1009.32</v>
      </c>
    </row>
    <row r="3905" spans="1:4">
      <c r="A3905" s="310" t="s">
        <v>4294</v>
      </c>
      <c r="B3905" s="311" t="s">
        <v>4295</v>
      </c>
      <c r="C3905" s="311" t="s">
        <v>5</v>
      </c>
      <c r="D3905" s="312">
        <v>3725.04</v>
      </c>
    </row>
    <row r="3906" spans="1:4">
      <c r="A3906" s="310" t="s">
        <v>4296</v>
      </c>
      <c r="B3906" s="311" t="s">
        <v>4297</v>
      </c>
      <c r="C3906" s="311" t="s">
        <v>5</v>
      </c>
      <c r="D3906" s="312">
        <v>2082.21</v>
      </c>
    </row>
    <row r="3907" spans="1:4">
      <c r="A3907" s="310" t="s">
        <v>4298</v>
      </c>
      <c r="B3907" s="311" t="s">
        <v>4299</v>
      </c>
      <c r="C3907" s="311" t="s">
        <v>5</v>
      </c>
      <c r="D3907" s="312">
        <v>7203.07</v>
      </c>
    </row>
    <row r="3908" spans="1:4">
      <c r="A3908" s="310" t="s">
        <v>4300</v>
      </c>
      <c r="B3908" s="311" t="s">
        <v>4301</v>
      </c>
      <c r="C3908" s="311" t="s">
        <v>5</v>
      </c>
      <c r="D3908" s="312">
        <v>8519.86</v>
      </c>
    </row>
    <row r="3909" spans="1:4">
      <c r="A3909" s="310" t="s">
        <v>4302</v>
      </c>
      <c r="B3909" s="311" t="s">
        <v>4303</v>
      </c>
      <c r="C3909" s="311" t="s">
        <v>5</v>
      </c>
      <c r="D3909" s="312">
        <v>9858.67</v>
      </c>
    </row>
    <row r="3910" spans="1:4">
      <c r="A3910" s="310" t="s">
        <v>4304</v>
      </c>
      <c r="B3910" s="311" t="s">
        <v>4305</v>
      </c>
      <c r="C3910" s="311" t="s">
        <v>5</v>
      </c>
      <c r="D3910" s="312">
        <v>13127.07</v>
      </c>
    </row>
    <row r="3911" spans="1:4">
      <c r="A3911" s="310" t="s">
        <v>4306</v>
      </c>
      <c r="B3911" s="311" t="s">
        <v>4307</v>
      </c>
      <c r="C3911" s="311" t="s">
        <v>5</v>
      </c>
      <c r="D3911" s="312">
        <v>14428.17</v>
      </c>
    </row>
    <row r="3912" spans="1:4">
      <c r="A3912" s="310" t="s">
        <v>4308</v>
      </c>
      <c r="B3912" s="311" t="s">
        <v>4309</v>
      </c>
      <c r="C3912" s="311" t="s">
        <v>5</v>
      </c>
      <c r="D3912" s="312">
        <v>22237.73</v>
      </c>
    </row>
    <row r="3913" spans="1:4">
      <c r="A3913" s="310" t="s">
        <v>4310</v>
      </c>
      <c r="B3913" s="311" t="s">
        <v>4311</v>
      </c>
      <c r="C3913" s="311" t="s">
        <v>5</v>
      </c>
      <c r="D3913" s="312">
        <v>30915.55</v>
      </c>
    </row>
    <row r="3914" spans="1:4">
      <c r="A3914" s="310" t="s">
        <v>4312</v>
      </c>
      <c r="B3914" s="311" t="s">
        <v>4313</v>
      </c>
      <c r="C3914" s="311" t="s">
        <v>5</v>
      </c>
      <c r="D3914" s="312">
        <v>35364.61</v>
      </c>
    </row>
    <row r="3915" spans="1:4">
      <c r="A3915" s="310" t="s">
        <v>4314</v>
      </c>
      <c r="B3915" s="311" t="s">
        <v>4315</v>
      </c>
      <c r="C3915" s="311" t="s">
        <v>5</v>
      </c>
      <c r="D3915" s="312">
        <v>239.59</v>
      </c>
    </row>
    <row r="3916" spans="1:4">
      <c r="A3916" s="310" t="s">
        <v>4316</v>
      </c>
      <c r="B3916" s="311" t="s">
        <v>4317</v>
      </c>
      <c r="C3916" s="311" t="s">
        <v>5</v>
      </c>
      <c r="D3916" s="312">
        <v>632.19000000000005</v>
      </c>
    </row>
    <row r="3917" spans="1:4">
      <c r="A3917" s="310" t="s">
        <v>4318</v>
      </c>
      <c r="B3917" s="311" t="s">
        <v>4319</v>
      </c>
      <c r="C3917" s="311" t="s">
        <v>5</v>
      </c>
      <c r="D3917" s="312">
        <v>726.6</v>
      </c>
    </row>
    <row r="3918" spans="1:4">
      <c r="A3918" s="310" t="s">
        <v>4320</v>
      </c>
      <c r="B3918" s="311" t="s">
        <v>4321</v>
      </c>
      <c r="C3918" s="311" t="s">
        <v>5</v>
      </c>
      <c r="D3918" s="312">
        <v>1209.1300000000001</v>
      </c>
    </row>
    <row r="3919" spans="1:4">
      <c r="A3919" s="310" t="s">
        <v>4322</v>
      </c>
      <c r="B3919" s="311" t="s">
        <v>4323</v>
      </c>
      <c r="C3919" s="311" t="s">
        <v>5</v>
      </c>
      <c r="D3919" s="312">
        <v>1583.99</v>
      </c>
    </row>
    <row r="3920" spans="1:4">
      <c r="A3920" s="310" t="s">
        <v>4324</v>
      </c>
      <c r="B3920" s="311" t="s">
        <v>4325</v>
      </c>
      <c r="C3920" s="311" t="s">
        <v>5</v>
      </c>
      <c r="D3920" s="312">
        <v>2950.21</v>
      </c>
    </row>
    <row r="3921" spans="1:4">
      <c r="A3921" s="310" t="s">
        <v>4326</v>
      </c>
      <c r="B3921" s="311" t="s">
        <v>4327</v>
      </c>
      <c r="C3921" s="311" t="s">
        <v>5</v>
      </c>
      <c r="D3921" s="312">
        <v>23535.73</v>
      </c>
    </row>
    <row r="3922" spans="1:4">
      <c r="A3922" s="310" t="s">
        <v>4328</v>
      </c>
      <c r="B3922" s="311" t="s">
        <v>4329</v>
      </c>
      <c r="C3922" s="311" t="s">
        <v>5</v>
      </c>
      <c r="D3922" s="312">
        <v>27022.97</v>
      </c>
    </row>
    <row r="3923" spans="1:4">
      <c r="A3923" s="310" t="s">
        <v>4330</v>
      </c>
      <c r="B3923" s="311" t="s">
        <v>4331</v>
      </c>
      <c r="C3923" s="311" t="s">
        <v>5</v>
      </c>
      <c r="D3923" s="312">
        <v>29956.59</v>
      </c>
    </row>
    <row r="3924" spans="1:4">
      <c r="A3924" s="310" t="s">
        <v>4332</v>
      </c>
      <c r="B3924" s="311" t="s">
        <v>4333</v>
      </c>
      <c r="C3924" s="311" t="s">
        <v>5</v>
      </c>
      <c r="D3924" s="312">
        <v>43621.64</v>
      </c>
    </row>
    <row r="3925" spans="1:4">
      <c r="A3925" s="310" t="s">
        <v>4334</v>
      </c>
      <c r="B3925" s="311" t="s">
        <v>4335</v>
      </c>
      <c r="C3925" s="311" t="s">
        <v>5</v>
      </c>
      <c r="D3925" s="312">
        <v>46150.53</v>
      </c>
    </row>
    <row r="3926" spans="1:4">
      <c r="A3926" s="310" t="s">
        <v>4336</v>
      </c>
      <c r="B3926" s="311" t="s">
        <v>4337</v>
      </c>
      <c r="C3926" s="311" t="s">
        <v>5</v>
      </c>
      <c r="D3926" s="312">
        <v>2848.89</v>
      </c>
    </row>
    <row r="3927" spans="1:4">
      <c r="A3927" s="310" t="s">
        <v>4338</v>
      </c>
      <c r="B3927" s="311" t="s">
        <v>4339</v>
      </c>
      <c r="C3927" s="311" t="s">
        <v>5</v>
      </c>
      <c r="D3927" s="312">
        <v>3601.72</v>
      </c>
    </row>
    <row r="3928" spans="1:4">
      <c r="A3928" s="310" t="s">
        <v>4340</v>
      </c>
      <c r="B3928" s="311" t="s">
        <v>4341</v>
      </c>
      <c r="C3928" s="311" t="s">
        <v>5</v>
      </c>
      <c r="D3928" s="312">
        <v>4341.43</v>
      </c>
    </row>
    <row r="3929" spans="1:4">
      <c r="A3929" s="310" t="s">
        <v>4342</v>
      </c>
      <c r="B3929" s="311" t="s">
        <v>4343</v>
      </c>
      <c r="C3929" s="311" t="s">
        <v>5</v>
      </c>
      <c r="D3929" s="312">
        <v>6112.36</v>
      </c>
    </row>
    <row r="3930" spans="1:4">
      <c r="A3930" s="310" t="s">
        <v>4344</v>
      </c>
      <c r="B3930" s="311" t="s">
        <v>4345</v>
      </c>
      <c r="C3930" s="311" t="s">
        <v>5</v>
      </c>
      <c r="D3930" s="312">
        <v>9331.19</v>
      </c>
    </row>
    <row r="3931" spans="1:4">
      <c r="A3931" s="310" t="s">
        <v>4346</v>
      </c>
      <c r="B3931" s="311" t="s">
        <v>4347</v>
      </c>
      <c r="C3931" s="311" t="s">
        <v>5</v>
      </c>
      <c r="D3931" s="312">
        <v>17287.990000000002</v>
      </c>
    </row>
    <row r="3932" spans="1:4">
      <c r="A3932" s="310" t="s">
        <v>4348</v>
      </c>
      <c r="B3932" s="311" t="s">
        <v>4349</v>
      </c>
      <c r="C3932" s="311" t="s">
        <v>5</v>
      </c>
      <c r="D3932" s="312">
        <v>19461.259999999998</v>
      </c>
    </row>
    <row r="3933" spans="1:4">
      <c r="A3933" s="310" t="s">
        <v>4350</v>
      </c>
      <c r="B3933" s="311" t="s">
        <v>4351</v>
      </c>
      <c r="C3933" s="311" t="s">
        <v>5</v>
      </c>
      <c r="D3933" s="312">
        <v>22007.77</v>
      </c>
    </row>
    <row r="3934" spans="1:4">
      <c r="A3934" s="310" t="s">
        <v>4352</v>
      </c>
      <c r="B3934" s="311" t="s">
        <v>4353</v>
      </c>
      <c r="C3934" s="311" t="s">
        <v>5</v>
      </c>
      <c r="D3934" s="312">
        <v>31385.33</v>
      </c>
    </row>
    <row r="3935" spans="1:4">
      <c r="A3935" s="310" t="s">
        <v>4354</v>
      </c>
      <c r="B3935" s="311" t="s">
        <v>4355</v>
      </c>
      <c r="C3935" s="311" t="s">
        <v>5</v>
      </c>
      <c r="D3935" s="312">
        <v>33106.230000000003</v>
      </c>
    </row>
    <row r="3936" spans="1:4">
      <c r="A3936" s="310" t="s">
        <v>4356</v>
      </c>
      <c r="B3936" s="311" t="s">
        <v>4357</v>
      </c>
      <c r="C3936" s="311" t="s">
        <v>5</v>
      </c>
      <c r="D3936" s="312">
        <v>243.94</v>
      </c>
    </row>
    <row r="3937" spans="1:4">
      <c r="A3937" s="310" t="s">
        <v>4358</v>
      </c>
      <c r="B3937" s="311" t="s">
        <v>4359</v>
      </c>
      <c r="C3937" s="311" t="s">
        <v>5</v>
      </c>
      <c r="D3937" s="312">
        <v>243.94</v>
      </c>
    </row>
    <row r="3938" spans="1:4">
      <c r="A3938" s="310" t="s">
        <v>4360</v>
      </c>
      <c r="B3938" s="311" t="s">
        <v>4361</v>
      </c>
      <c r="C3938" s="311" t="s">
        <v>5</v>
      </c>
      <c r="D3938" s="312">
        <v>286.87</v>
      </c>
    </row>
    <row r="3939" spans="1:4">
      <c r="A3939" s="310" t="s">
        <v>4362</v>
      </c>
      <c r="B3939" s="311" t="s">
        <v>4363</v>
      </c>
      <c r="C3939" s="311" t="s">
        <v>5</v>
      </c>
      <c r="D3939" s="312">
        <v>458.14</v>
      </c>
    </row>
    <row r="3940" spans="1:4">
      <c r="A3940" s="310" t="s">
        <v>4364</v>
      </c>
      <c r="B3940" s="311" t="s">
        <v>4365</v>
      </c>
      <c r="C3940" s="311" t="s">
        <v>5</v>
      </c>
      <c r="D3940" s="312">
        <v>628.25</v>
      </c>
    </row>
    <row r="3941" spans="1:4">
      <c r="A3941" s="310" t="s">
        <v>4366</v>
      </c>
      <c r="B3941" s="311" t="s">
        <v>4367</v>
      </c>
      <c r="C3941" s="311" t="s">
        <v>5</v>
      </c>
      <c r="D3941" s="312">
        <v>1037.58</v>
      </c>
    </row>
    <row r="3942" spans="1:4">
      <c r="A3942" s="310" t="s">
        <v>4368</v>
      </c>
      <c r="B3942" s="311" t="s">
        <v>4369</v>
      </c>
      <c r="C3942" s="311" t="s">
        <v>5</v>
      </c>
      <c r="D3942" s="312">
        <v>1463.63</v>
      </c>
    </row>
    <row r="3943" spans="1:4">
      <c r="A3943" s="310" t="s">
        <v>4370</v>
      </c>
      <c r="B3943" s="311" t="s">
        <v>4371</v>
      </c>
      <c r="C3943" s="311" t="s">
        <v>5</v>
      </c>
      <c r="D3943" s="312">
        <v>2531</v>
      </c>
    </row>
    <row r="3944" spans="1:4">
      <c r="A3944" s="310" t="s">
        <v>4372</v>
      </c>
      <c r="B3944" s="311" t="s">
        <v>4373</v>
      </c>
      <c r="C3944" s="311" t="s">
        <v>5</v>
      </c>
      <c r="D3944" s="312">
        <v>2751.07</v>
      </c>
    </row>
    <row r="3945" spans="1:4">
      <c r="A3945" s="310" t="s">
        <v>4374</v>
      </c>
      <c r="B3945" s="311" t="s">
        <v>4375</v>
      </c>
      <c r="C3945" s="311" t="s">
        <v>5</v>
      </c>
      <c r="D3945" s="312">
        <v>9334.11</v>
      </c>
    </row>
    <row r="3946" spans="1:4">
      <c r="A3946" s="310" t="s">
        <v>4376</v>
      </c>
      <c r="B3946" s="311" t="s">
        <v>4377</v>
      </c>
      <c r="C3946" s="311" t="s">
        <v>5</v>
      </c>
      <c r="D3946" s="312">
        <v>10210.9</v>
      </c>
    </row>
    <row r="3947" spans="1:4">
      <c r="A3947" s="310" t="s">
        <v>4378</v>
      </c>
      <c r="B3947" s="311" t="s">
        <v>4379</v>
      </c>
      <c r="C3947" s="311" t="s">
        <v>5</v>
      </c>
      <c r="D3947" s="312">
        <v>15884.75</v>
      </c>
    </row>
    <row r="3948" spans="1:4">
      <c r="A3948" s="310" t="s">
        <v>4380</v>
      </c>
      <c r="B3948" s="311" t="s">
        <v>4381</v>
      </c>
      <c r="C3948" s="311" t="s">
        <v>5</v>
      </c>
      <c r="D3948" s="312">
        <v>18555.240000000002</v>
      </c>
    </row>
    <row r="3949" spans="1:4">
      <c r="A3949" s="310" t="s">
        <v>4382</v>
      </c>
      <c r="B3949" s="311" t="s">
        <v>4383</v>
      </c>
      <c r="C3949" s="311" t="s">
        <v>5</v>
      </c>
      <c r="D3949" s="312">
        <v>21730.22</v>
      </c>
    </row>
    <row r="3950" spans="1:4">
      <c r="A3950" s="310" t="s">
        <v>4384</v>
      </c>
      <c r="B3950" s="311" t="s">
        <v>4385</v>
      </c>
      <c r="C3950" s="311" t="s">
        <v>5</v>
      </c>
      <c r="D3950" s="312">
        <v>30358.38</v>
      </c>
    </row>
    <row r="3951" spans="1:4">
      <c r="A3951" s="310" t="s">
        <v>4386</v>
      </c>
      <c r="B3951" s="311" t="s">
        <v>4387</v>
      </c>
      <c r="C3951" s="311" t="s">
        <v>5</v>
      </c>
      <c r="D3951" s="312">
        <v>37533.339999999997</v>
      </c>
    </row>
    <row r="3952" spans="1:4">
      <c r="A3952" s="310" t="s">
        <v>4388</v>
      </c>
      <c r="B3952" s="311" t="s">
        <v>4389</v>
      </c>
      <c r="C3952" s="311" t="s">
        <v>5</v>
      </c>
      <c r="D3952" s="312">
        <v>49632.33</v>
      </c>
    </row>
    <row r="3953" spans="1:4">
      <c r="A3953" s="310" t="s">
        <v>4390</v>
      </c>
      <c r="B3953" s="311" t="s">
        <v>4391</v>
      </c>
      <c r="C3953" s="311" t="s">
        <v>5</v>
      </c>
      <c r="D3953" s="312">
        <v>202.78</v>
      </c>
    </row>
    <row r="3954" spans="1:4">
      <c r="A3954" s="310" t="s">
        <v>4392</v>
      </c>
      <c r="B3954" s="311" t="s">
        <v>4393</v>
      </c>
      <c r="C3954" s="311" t="s">
        <v>5</v>
      </c>
      <c r="D3954" s="312">
        <v>202.78</v>
      </c>
    </row>
    <row r="3955" spans="1:4">
      <c r="A3955" s="310" t="s">
        <v>4394</v>
      </c>
      <c r="B3955" s="311" t="s">
        <v>4395</v>
      </c>
      <c r="C3955" s="311" t="s">
        <v>5</v>
      </c>
      <c r="D3955" s="312">
        <v>236.84</v>
      </c>
    </row>
    <row r="3956" spans="1:4">
      <c r="A3956" s="310" t="s">
        <v>4396</v>
      </c>
      <c r="B3956" s="311" t="s">
        <v>4397</v>
      </c>
      <c r="C3956" s="311" t="s">
        <v>5</v>
      </c>
      <c r="D3956" s="312">
        <v>386.18</v>
      </c>
    </row>
    <row r="3957" spans="1:4">
      <c r="A3957" s="310" t="s">
        <v>4398</v>
      </c>
      <c r="B3957" s="311" t="s">
        <v>4399</v>
      </c>
      <c r="C3957" s="311" t="s">
        <v>5</v>
      </c>
      <c r="D3957" s="312">
        <v>496.21</v>
      </c>
    </row>
    <row r="3958" spans="1:4">
      <c r="A3958" s="310" t="s">
        <v>4400</v>
      </c>
      <c r="B3958" s="311" t="s">
        <v>4401</v>
      </c>
      <c r="C3958" s="311" t="s">
        <v>5</v>
      </c>
      <c r="D3958" s="312">
        <v>826.39</v>
      </c>
    </row>
    <row r="3959" spans="1:4">
      <c r="A3959" s="310" t="s">
        <v>4402</v>
      </c>
      <c r="B3959" s="311" t="s">
        <v>4403</v>
      </c>
      <c r="C3959" s="311" t="s">
        <v>5</v>
      </c>
      <c r="D3959" s="312">
        <v>1214.08</v>
      </c>
    </row>
    <row r="3960" spans="1:4">
      <c r="A3960" s="310" t="s">
        <v>4404</v>
      </c>
      <c r="B3960" s="311" t="s">
        <v>4405</v>
      </c>
      <c r="C3960" s="311" t="s">
        <v>5</v>
      </c>
      <c r="D3960" s="312">
        <v>2160.36</v>
      </c>
    </row>
    <row r="3961" spans="1:4">
      <c r="A3961" s="310" t="s">
        <v>4406</v>
      </c>
      <c r="B3961" s="311" t="s">
        <v>4407</v>
      </c>
      <c r="C3961" s="311" t="s">
        <v>5</v>
      </c>
      <c r="D3961" s="312">
        <v>2378.15</v>
      </c>
    </row>
    <row r="3962" spans="1:4">
      <c r="A3962" s="310" t="s">
        <v>4408</v>
      </c>
      <c r="B3962" s="311" t="s">
        <v>4409</v>
      </c>
      <c r="C3962" s="311" t="s">
        <v>5</v>
      </c>
      <c r="D3962" s="312">
        <v>8973.9599999999991</v>
      </c>
    </row>
    <row r="3963" spans="1:4">
      <c r="A3963" s="310" t="s">
        <v>4410</v>
      </c>
      <c r="B3963" s="311" t="s">
        <v>4411</v>
      </c>
      <c r="C3963" s="311" t="s">
        <v>5</v>
      </c>
      <c r="D3963" s="312">
        <v>9802.4</v>
      </c>
    </row>
    <row r="3964" spans="1:4">
      <c r="A3964" s="310" t="s">
        <v>4412</v>
      </c>
      <c r="B3964" s="311" t="s">
        <v>4413</v>
      </c>
      <c r="C3964" s="311" t="s">
        <v>5</v>
      </c>
      <c r="D3964" s="312">
        <v>15262.65</v>
      </c>
    </row>
    <row r="3965" spans="1:4">
      <c r="A3965" s="310" t="s">
        <v>4414</v>
      </c>
      <c r="B3965" s="311" t="s">
        <v>4415</v>
      </c>
      <c r="C3965" s="311" t="s">
        <v>5</v>
      </c>
      <c r="D3965" s="312">
        <v>17730.5</v>
      </c>
    </row>
    <row r="3966" spans="1:4">
      <c r="A3966" s="310" t="s">
        <v>4416</v>
      </c>
      <c r="B3966" s="311" t="s">
        <v>4417</v>
      </c>
      <c r="C3966" s="311" t="s">
        <v>5</v>
      </c>
      <c r="D3966" s="312">
        <v>20361.810000000001</v>
      </c>
    </row>
    <row r="3967" spans="1:4">
      <c r="A3967" s="310" t="s">
        <v>4418</v>
      </c>
      <c r="B3967" s="311" t="s">
        <v>4419</v>
      </c>
      <c r="C3967" s="311" t="s">
        <v>5</v>
      </c>
      <c r="D3967" s="312">
        <v>28995.63</v>
      </c>
    </row>
    <row r="3968" spans="1:4">
      <c r="A3968" s="310" t="s">
        <v>4420</v>
      </c>
      <c r="B3968" s="311" t="s">
        <v>4421</v>
      </c>
      <c r="C3968" s="311" t="s">
        <v>5</v>
      </c>
      <c r="D3968" s="312">
        <v>35845.53</v>
      </c>
    </row>
    <row r="3969" spans="1:4">
      <c r="A3969" s="310" t="s">
        <v>4422</v>
      </c>
      <c r="B3969" s="311" t="s">
        <v>4423</v>
      </c>
      <c r="C3969" s="311" t="s">
        <v>5</v>
      </c>
      <c r="D3969" s="312">
        <v>47446.26</v>
      </c>
    </row>
    <row r="3970" spans="1:4">
      <c r="A3970" s="310" t="s">
        <v>4424</v>
      </c>
      <c r="B3970" s="311" t="s">
        <v>4425</v>
      </c>
      <c r="C3970" s="311" t="s">
        <v>5</v>
      </c>
      <c r="D3970" s="312">
        <v>416.53</v>
      </c>
    </row>
    <row r="3971" spans="1:4">
      <c r="A3971" s="310" t="s">
        <v>4426</v>
      </c>
      <c r="B3971" s="311" t="s">
        <v>4427</v>
      </c>
      <c r="C3971" s="311" t="s">
        <v>5</v>
      </c>
      <c r="D3971" s="312">
        <v>416.53</v>
      </c>
    </row>
    <row r="3972" spans="1:4">
      <c r="A3972" s="310" t="s">
        <v>4428</v>
      </c>
      <c r="B3972" s="311" t="s">
        <v>4429</v>
      </c>
      <c r="C3972" s="311" t="s">
        <v>5</v>
      </c>
      <c r="D3972" s="312">
        <v>355.27</v>
      </c>
    </row>
    <row r="3973" spans="1:4">
      <c r="A3973" s="310" t="s">
        <v>4430</v>
      </c>
      <c r="B3973" s="311" t="s">
        <v>4431</v>
      </c>
      <c r="C3973" s="311" t="s">
        <v>5</v>
      </c>
      <c r="D3973" s="312">
        <v>506.94</v>
      </c>
    </row>
    <row r="3974" spans="1:4">
      <c r="A3974" s="310" t="s">
        <v>4432</v>
      </c>
      <c r="B3974" s="311" t="s">
        <v>4433</v>
      </c>
      <c r="C3974" s="311" t="s">
        <v>5</v>
      </c>
      <c r="D3974" s="312">
        <v>684.85</v>
      </c>
    </row>
    <row r="3975" spans="1:4">
      <c r="A3975" s="310" t="s">
        <v>4434</v>
      </c>
      <c r="B3975" s="311" t="s">
        <v>4435</v>
      </c>
      <c r="C3975" s="311" t="s">
        <v>5</v>
      </c>
      <c r="D3975" s="312">
        <v>1946.99</v>
      </c>
    </row>
    <row r="3976" spans="1:4">
      <c r="A3976" s="310" t="s">
        <v>4436</v>
      </c>
      <c r="B3976" s="311" t="s">
        <v>4437</v>
      </c>
      <c r="C3976" s="311" t="s">
        <v>5</v>
      </c>
      <c r="D3976" s="312">
        <v>2347.6</v>
      </c>
    </row>
    <row r="3977" spans="1:4">
      <c r="A3977" s="310" t="s">
        <v>4438</v>
      </c>
      <c r="B3977" s="311" t="s">
        <v>4439</v>
      </c>
      <c r="C3977" s="311" t="s">
        <v>5</v>
      </c>
      <c r="D3977" s="312">
        <v>3092.28</v>
      </c>
    </row>
    <row r="3978" spans="1:4">
      <c r="A3978" s="310" t="s">
        <v>4440</v>
      </c>
      <c r="B3978" s="311" t="s">
        <v>4441</v>
      </c>
      <c r="C3978" s="311" t="s">
        <v>5</v>
      </c>
      <c r="D3978" s="312">
        <v>3007.78</v>
      </c>
    </row>
    <row r="3979" spans="1:4">
      <c r="A3979" s="310" t="s">
        <v>4442</v>
      </c>
      <c r="B3979" s="311" t="s">
        <v>4443</v>
      </c>
      <c r="C3979" s="311" t="s">
        <v>5</v>
      </c>
      <c r="D3979" s="312">
        <v>4301.55</v>
      </c>
    </row>
    <row r="3980" spans="1:4">
      <c r="A3980" s="310" t="s">
        <v>4444</v>
      </c>
      <c r="B3980" s="311" t="s">
        <v>4445</v>
      </c>
      <c r="C3980" s="311" t="s">
        <v>5</v>
      </c>
      <c r="D3980" s="312">
        <v>9898.17</v>
      </c>
    </row>
    <row r="3981" spans="1:4">
      <c r="A3981" s="310" t="s">
        <v>4446</v>
      </c>
      <c r="B3981" s="311" t="s">
        <v>4447</v>
      </c>
      <c r="C3981" s="311" t="s">
        <v>5</v>
      </c>
      <c r="D3981" s="312">
        <v>15793.34</v>
      </c>
    </row>
    <row r="3982" spans="1:4">
      <c r="A3982" s="310" t="s">
        <v>4448</v>
      </c>
      <c r="B3982" s="311" t="s">
        <v>4449</v>
      </c>
      <c r="C3982" s="311" t="s">
        <v>5</v>
      </c>
      <c r="D3982" s="312">
        <v>21396.35</v>
      </c>
    </row>
    <row r="3983" spans="1:4">
      <c r="A3983" s="310" t="s">
        <v>4450</v>
      </c>
      <c r="B3983" s="311" t="s">
        <v>4451</v>
      </c>
      <c r="C3983" s="311" t="s">
        <v>5</v>
      </c>
      <c r="D3983" s="312">
        <v>22610.07</v>
      </c>
    </row>
    <row r="3984" spans="1:4">
      <c r="A3984" s="310" t="s">
        <v>4452</v>
      </c>
      <c r="B3984" s="311" t="s">
        <v>4453</v>
      </c>
      <c r="C3984" s="311" t="s">
        <v>5</v>
      </c>
      <c r="D3984" s="312">
        <v>30101.83</v>
      </c>
    </row>
    <row r="3985" spans="1:4">
      <c r="A3985" s="310" t="s">
        <v>4454</v>
      </c>
      <c r="B3985" s="311" t="s">
        <v>4455</v>
      </c>
      <c r="C3985" s="311" t="s">
        <v>5</v>
      </c>
      <c r="D3985" s="312">
        <v>40457.360000000001</v>
      </c>
    </row>
    <row r="3986" spans="1:4">
      <c r="A3986" s="310" t="s">
        <v>4456</v>
      </c>
      <c r="B3986" s="311" t="s">
        <v>4457</v>
      </c>
      <c r="C3986" s="311" t="s">
        <v>5</v>
      </c>
      <c r="D3986" s="312">
        <v>52597.84</v>
      </c>
    </row>
    <row r="3987" spans="1:4">
      <c r="A3987" s="310" t="s">
        <v>4458</v>
      </c>
      <c r="B3987" s="311" t="s">
        <v>4459</v>
      </c>
      <c r="C3987" s="311" t="s">
        <v>5</v>
      </c>
      <c r="D3987" s="312">
        <v>209.99</v>
      </c>
    </row>
    <row r="3988" spans="1:4">
      <c r="A3988" s="310" t="s">
        <v>4460</v>
      </c>
      <c r="B3988" s="311" t="s">
        <v>4461</v>
      </c>
      <c r="C3988" s="311" t="s">
        <v>5</v>
      </c>
      <c r="D3988" s="312">
        <v>209.99</v>
      </c>
    </row>
    <row r="3989" spans="1:4">
      <c r="A3989" s="310" t="s">
        <v>4462</v>
      </c>
      <c r="B3989" s="311" t="s">
        <v>4463</v>
      </c>
      <c r="C3989" s="311" t="s">
        <v>5</v>
      </c>
      <c r="D3989" s="312">
        <v>298.57</v>
      </c>
    </row>
    <row r="3990" spans="1:4">
      <c r="A3990" s="310" t="s">
        <v>4464</v>
      </c>
      <c r="B3990" s="311" t="s">
        <v>4465</v>
      </c>
      <c r="C3990" s="311" t="s">
        <v>5</v>
      </c>
      <c r="D3990" s="312">
        <v>403.55</v>
      </c>
    </row>
    <row r="3991" spans="1:4">
      <c r="A3991" s="310" t="s">
        <v>4466</v>
      </c>
      <c r="B3991" s="311" t="s">
        <v>4467</v>
      </c>
      <c r="C3991" s="311" t="s">
        <v>5</v>
      </c>
      <c r="D3991" s="312">
        <v>539.77</v>
      </c>
    </row>
    <row r="3992" spans="1:4">
      <c r="A3992" s="310" t="s">
        <v>4468</v>
      </c>
      <c r="B3992" s="311" t="s">
        <v>4469</v>
      </c>
      <c r="C3992" s="311" t="s">
        <v>5</v>
      </c>
      <c r="D3992" s="312">
        <v>1669.48</v>
      </c>
    </row>
    <row r="3993" spans="1:4">
      <c r="A3993" s="310" t="s">
        <v>4470</v>
      </c>
      <c r="B3993" s="311" t="s">
        <v>4471</v>
      </c>
      <c r="C3993" s="311" t="s">
        <v>5</v>
      </c>
      <c r="D3993" s="312">
        <v>2004.35</v>
      </c>
    </row>
    <row r="3994" spans="1:4">
      <c r="A3994" s="310" t="s">
        <v>4472</v>
      </c>
      <c r="B3994" s="311" t="s">
        <v>4473</v>
      </c>
      <c r="C3994" s="311" t="s">
        <v>5</v>
      </c>
      <c r="D3994" s="312">
        <v>2637.39</v>
      </c>
    </row>
    <row r="3995" spans="1:4">
      <c r="A3995" s="310" t="s">
        <v>4474</v>
      </c>
      <c r="B3995" s="311" t="s">
        <v>4475</v>
      </c>
      <c r="C3995" s="311" t="s">
        <v>5</v>
      </c>
      <c r="D3995" s="312">
        <v>2587.79</v>
      </c>
    </row>
    <row r="3996" spans="1:4">
      <c r="A3996" s="310" t="s">
        <v>4476</v>
      </c>
      <c r="B3996" s="311" t="s">
        <v>4477</v>
      </c>
      <c r="C3996" s="311" t="s">
        <v>5</v>
      </c>
      <c r="D3996" s="312">
        <v>3603.22</v>
      </c>
    </row>
    <row r="3997" spans="1:4">
      <c r="A3997" s="310" t="s">
        <v>4478</v>
      </c>
      <c r="B3997" s="311" t="s">
        <v>4479</v>
      </c>
      <c r="C3997" s="311" t="s">
        <v>5</v>
      </c>
      <c r="D3997" s="312">
        <v>9496.74</v>
      </c>
    </row>
    <row r="3998" spans="1:4">
      <c r="A3998" s="310" t="s">
        <v>4480</v>
      </c>
      <c r="B3998" s="311" t="s">
        <v>4481</v>
      </c>
      <c r="C3998" s="311" t="s">
        <v>5</v>
      </c>
      <c r="D3998" s="312">
        <v>15186.28</v>
      </c>
    </row>
    <row r="3999" spans="1:4">
      <c r="A3999" s="310" t="s">
        <v>4482</v>
      </c>
      <c r="B3999" s="311" t="s">
        <v>4483</v>
      </c>
      <c r="C3999" s="311" t="s">
        <v>5</v>
      </c>
      <c r="D3999" s="312">
        <v>20504.09</v>
      </c>
    </row>
    <row r="4000" spans="1:4">
      <c r="A4000" s="310" t="s">
        <v>4484</v>
      </c>
      <c r="B4000" s="311" t="s">
        <v>4485</v>
      </c>
      <c r="C4000" s="311" t="s">
        <v>5</v>
      </c>
      <c r="D4000" s="312">
        <v>21851.16</v>
      </c>
    </row>
    <row r="4001" spans="1:4">
      <c r="A4001" s="310" t="s">
        <v>4486</v>
      </c>
      <c r="B4001" s="311" t="s">
        <v>4487</v>
      </c>
      <c r="C4001" s="311" t="s">
        <v>5</v>
      </c>
      <c r="D4001" s="312">
        <v>28792.080000000002</v>
      </c>
    </row>
    <row r="4002" spans="1:4">
      <c r="A4002" s="310" t="s">
        <v>4488</v>
      </c>
      <c r="B4002" s="311" t="s">
        <v>4489</v>
      </c>
      <c r="C4002" s="311" t="s">
        <v>5</v>
      </c>
      <c r="D4002" s="312">
        <v>38726.79</v>
      </c>
    </row>
    <row r="4003" spans="1:4">
      <c r="A4003" s="310" t="s">
        <v>4490</v>
      </c>
      <c r="B4003" s="311" t="s">
        <v>4491</v>
      </c>
      <c r="C4003" s="311" t="s">
        <v>5</v>
      </c>
      <c r="D4003" s="312">
        <v>50373.599999999999</v>
      </c>
    </row>
    <row r="4004" spans="1:4">
      <c r="A4004" s="310" t="s">
        <v>4492</v>
      </c>
      <c r="B4004" s="311" t="s">
        <v>4493</v>
      </c>
      <c r="C4004" s="311" t="s">
        <v>5</v>
      </c>
      <c r="D4004" s="312">
        <v>3927.69</v>
      </c>
    </row>
    <row r="4005" spans="1:4">
      <c r="A4005" s="310" t="s">
        <v>4494</v>
      </c>
      <c r="B4005" s="311" t="s">
        <v>4495</v>
      </c>
      <c r="C4005" s="311" t="s">
        <v>5</v>
      </c>
      <c r="D4005" s="312">
        <v>5142.96</v>
      </c>
    </row>
    <row r="4006" spans="1:4">
      <c r="A4006" s="310" t="s">
        <v>4496</v>
      </c>
      <c r="B4006" s="311" t="s">
        <v>4497</v>
      </c>
      <c r="C4006" s="311" t="s">
        <v>5</v>
      </c>
      <c r="D4006" s="312">
        <v>6329.97</v>
      </c>
    </row>
    <row r="4007" spans="1:4">
      <c r="A4007" s="310" t="s">
        <v>4498</v>
      </c>
      <c r="B4007" s="311" t="s">
        <v>4499</v>
      </c>
      <c r="C4007" s="311" t="s">
        <v>5</v>
      </c>
      <c r="D4007" s="312">
        <v>11690.98</v>
      </c>
    </row>
    <row r="4008" spans="1:4">
      <c r="A4008" s="310" t="s">
        <v>4500</v>
      </c>
      <c r="B4008" s="311" t="s">
        <v>4501</v>
      </c>
      <c r="C4008" s="311" t="s">
        <v>5</v>
      </c>
      <c r="D4008" s="312">
        <v>13172.81</v>
      </c>
    </row>
    <row r="4009" spans="1:4">
      <c r="A4009" s="310" t="s">
        <v>4502</v>
      </c>
      <c r="B4009" s="311" t="s">
        <v>4503</v>
      </c>
      <c r="C4009" s="311" t="s">
        <v>5</v>
      </c>
      <c r="D4009" s="312">
        <v>24874.04</v>
      </c>
    </row>
    <row r="4010" spans="1:4">
      <c r="A4010" s="310" t="s">
        <v>4504</v>
      </c>
      <c r="B4010" s="311" t="s">
        <v>4505</v>
      </c>
      <c r="C4010" s="311" t="s">
        <v>5</v>
      </c>
      <c r="D4010" s="312">
        <v>30654.19</v>
      </c>
    </row>
    <row r="4011" spans="1:4">
      <c r="A4011" s="310" t="s">
        <v>4506</v>
      </c>
      <c r="B4011" s="311" t="s">
        <v>4507</v>
      </c>
      <c r="C4011" s="311" t="s">
        <v>5</v>
      </c>
      <c r="D4011" s="312">
        <v>33312.43</v>
      </c>
    </row>
    <row r="4012" spans="1:4">
      <c r="A4012" s="310" t="s">
        <v>4508</v>
      </c>
      <c r="B4012" s="311" t="s">
        <v>4509</v>
      </c>
      <c r="C4012" s="311" t="s">
        <v>5</v>
      </c>
      <c r="D4012" s="312">
        <v>50231.65</v>
      </c>
    </row>
    <row r="4013" spans="1:4">
      <c r="A4013" s="310" t="s">
        <v>4510</v>
      </c>
      <c r="B4013" s="311" t="s">
        <v>4511</v>
      </c>
      <c r="C4013" s="311" t="s">
        <v>5</v>
      </c>
      <c r="D4013" s="312">
        <v>55670.82</v>
      </c>
    </row>
    <row r="4014" spans="1:4">
      <c r="A4014" s="310" t="s">
        <v>4512</v>
      </c>
      <c r="B4014" s="311" t="s">
        <v>4513</v>
      </c>
      <c r="C4014" s="311" t="s">
        <v>5</v>
      </c>
      <c r="D4014" s="312">
        <v>2977.1</v>
      </c>
    </row>
    <row r="4015" spans="1:4">
      <c r="A4015" s="310" t="s">
        <v>4514</v>
      </c>
      <c r="B4015" s="311" t="s">
        <v>4515</v>
      </c>
      <c r="C4015" s="311" t="s">
        <v>5</v>
      </c>
      <c r="D4015" s="312">
        <v>3905.83</v>
      </c>
    </row>
    <row r="4016" spans="1:4">
      <c r="A4016" s="310" t="s">
        <v>4516</v>
      </c>
      <c r="B4016" s="311" t="s">
        <v>4517</v>
      </c>
      <c r="C4016" s="311" t="s">
        <v>5</v>
      </c>
      <c r="D4016" s="312">
        <v>4860.1400000000003</v>
      </c>
    </row>
    <row r="4017" spans="1:4">
      <c r="A4017" s="310" t="s">
        <v>4518</v>
      </c>
      <c r="B4017" s="311" t="s">
        <v>4519</v>
      </c>
      <c r="C4017" s="311" t="s">
        <v>5</v>
      </c>
      <c r="D4017" s="312">
        <v>8836.35</v>
      </c>
    </row>
    <row r="4018" spans="1:4">
      <c r="A4018" s="310" t="s">
        <v>4520</v>
      </c>
      <c r="B4018" s="311" t="s">
        <v>4521</v>
      </c>
      <c r="C4018" s="311" t="s">
        <v>5</v>
      </c>
      <c r="D4018" s="312">
        <v>9978.19</v>
      </c>
    </row>
    <row r="4019" spans="1:4">
      <c r="A4019" s="310" t="s">
        <v>4522</v>
      </c>
      <c r="B4019" s="311" t="s">
        <v>4523</v>
      </c>
      <c r="C4019" s="311" t="s">
        <v>5</v>
      </c>
      <c r="D4019" s="312">
        <v>18881.900000000001</v>
      </c>
    </row>
    <row r="4020" spans="1:4">
      <c r="A4020" s="310" t="s">
        <v>4524</v>
      </c>
      <c r="B4020" s="311" t="s">
        <v>4525</v>
      </c>
      <c r="C4020" s="311" t="s">
        <v>5</v>
      </c>
      <c r="D4020" s="312">
        <v>23579.95</v>
      </c>
    </row>
    <row r="4021" spans="1:4">
      <c r="A4021" s="310" t="s">
        <v>4526</v>
      </c>
      <c r="B4021" s="311" t="s">
        <v>4527</v>
      </c>
      <c r="C4021" s="311" t="s">
        <v>5</v>
      </c>
      <c r="D4021" s="312">
        <v>25170.15</v>
      </c>
    </row>
    <row r="4022" spans="1:4">
      <c r="A4022" s="310" t="s">
        <v>4528</v>
      </c>
      <c r="B4022" s="311" t="s">
        <v>4529</v>
      </c>
      <c r="C4022" s="311" t="s">
        <v>5</v>
      </c>
      <c r="D4022" s="312">
        <v>38067.910000000003</v>
      </c>
    </row>
    <row r="4023" spans="1:4">
      <c r="A4023" s="310" t="s">
        <v>4530</v>
      </c>
      <c r="B4023" s="311" t="s">
        <v>4531</v>
      </c>
      <c r="C4023" s="311" t="s">
        <v>5</v>
      </c>
      <c r="D4023" s="312">
        <v>42701.14</v>
      </c>
    </row>
    <row r="4024" spans="1:4">
      <c r="A4024" s="310" t="s">
        <v>4532</v>
      </c>
      <c r="B4024" s="311" t="s">
        <v>4533</v>
      </c>
      <c r="C4024" s="311" t="s">
        <v>5</v>
      </c>
      <c r="D4024" s="312">
        <v>158.80000000000001</v>
      </c>
    </row>
    <row r="4025" spans="1:4">
      <c r="A4025" s="310" t="s">
        <v>4534</v>
      </c>
      <c r="B4025" s="311" t="s">
        <v>4535</v>
      </c>
      <c r="C4025" s="311" t="s">
        <v>5</v>
      </c>
      <c r="D4025" s="312">
        <v>214.63</v>
      </c>
    </row>
    <row r="4026" spans="1:4">
      <c r="A4026" s="310" t="s">
        <v>4536</v>
      </c>
      <c r="B4026" s="311" t="s">
        <v>4537</v>
      </c>
      <c r="C4026" s="311" t="s">
        <v>5</v>
      </c>
      <c r="D4026" s="312">
        <v>214.63</v>
      </c>
    </row>
    <row r="4027" spans="1:4">
      <c r="A4027" s="310" t="s">
        <v>4538</v>
      </c>
      <c r="B4027" s="311" t="s">
        <v>4539</v>
      </c>
      <c r="C4027" s="311" t="s">
        <v>5</v>
      </c>
      <c r="D4027" s="312">
        <v>293.95999999999998</v>
      </c>
    </row>
    <row r="4028" spans="1:4">
      <c r="A4028" s="310" t="s">
        <v>4540</v>
      </c>
      <c r="B4028" s="311" t="s">
        <v>4541</v>
      </c>
      <c r="C4028" s="311" t="s">
        <v>5</v>
      </c>
      <c r="D4028" s="312">
        <v>471.66</v>
      </c>
    </row>
    <row r="4029" spans="1:4">
      <c r="A4029" s="310" t="s">
        <v>4542</v>
      </c>
      <c r="B4029" s="311" t="s">
        <v>4543</v>
      </c>
      <c r="C4029" s="311" t="s">
        <v>5</v>
      </c>
      <c r="D4029" s="312">
        <v>697.16</v>
      </c>
    </row>
    <row r="4030" spans="1:4">
      <c r="A4030" s="310" t="s">
        <v>4544</v>
      </c>
      <c r="B4030" s="311" t="s">
        <v>4545</v>
      </c>
      <c r="C4030" s="311" t="s">
        <v>5</v>
      </c>
      <c r="D4030" s="312">
        <v>1193.1500000000001</v>
      </c>
    </row>
    <row r="4031" spans="1:4">
      <c r="A4031" s="310" t="s">
        <v>4546</v>
      </c>
      <c r="B4031" s="311" t="s">
        <v>4547</v>
      </c>
      <c r="C4031" s="311" t="s">
        <v>5</v>
      </c>
      <c r="D4031" s="312">
        <v>1726.79</v>
      </c>
    </row>
    <row r="4032" spans="1:4">
      <c r="A4032" s="310" t="s">
        <v>4548</v>
      </c>
      <c r="B4032" s="311" t="s">
        <v>4549</v>
      </c>
      <c r="C4032" s="311" t="s">
        <v>5</v>
      </c>
      <c r="D4032" s="312">
        <v>2648.77</v>
      </c>
    </row>
    <row r="4033" spans="1:4">
      <c r="A4033" s="310" t="s">
        <v>4550</v>
      </c>
      <c r="B4033" s="311" t="s">
        <v>4551</v>
      </c>
      <c r="C4033" s="311" t="s">
        <v>5</v>
      </c>
      <c r="D4033" s="312">
        <v>8447.1</v>
      </c>
    </row>
    <row r="4034" spans="1:4">
      <c r="A4034" s="310" t="s">
        <v>4552</v>
      </c>
      <c r="B4034" s="311" t="s">
        <v>4553</v>
      </c>
      <c r="C4034" s="311" t="s">
        <v>5</v>
      </c>
      <c r="D4034" s="312">
        <v>10774.54</v>
      </c>
    </row>
    <row r="4035" spans="1:4">
      <c r="A4035" s="310" t="s">
        <v>4554</v>
      </c>
      <c r="B4035" s="311" t="s">
        <v>4555</v>
      </c>
      <c r="C4035" s="311" t="s">
        <v>5</v>
      </c>
      <c r="D4035" s="312">
        <v>11802.78</v>
      </c>
    </row>
    <row r="4036" spans="1:4">
      <c r="A4036" s="310" t="s">
        <v>4556</v>
      </c>
      <c r="B4036" s="311" t="s">
        <v>4557</v>
      </c>
      <c r="C4036" s="311" t="s">
        <v>5</v>
      </c>
      <c r="D4036" s="312">
        <v>18963.650000000001</v>
      </c>
    </row>
    <row r="4037" spans="1:4">
      <c r="A4037" s="310" t="s">
        <v>4558</v>
      </c>
      <c r="B4037" s="311" t="s">
        <v>4559</v>
      </c>
      <c r="C4037" s="311" t="s">
        <v>5</v>
      </c>
      <c r="D4037" s="312">
        <v>26511.69</v>
      </c>
    </row>
    <row r="4038" spans="1:4">
      <c r="A4038" s="310" t="s">
        <v>4560</v>
      </c>
      <c r="B4038" s="311" t="s">
        <v>4561</v>
      </c>
      <c r="C4038" s="311" t="s">
        <v>5</v>
      </c>
      <c r="D4038" s="312">
        <v>31537.93</v>
      </c>
    </row>
    <row r="4039" spans="1:4">
      <c r="A4039" s="310" t="s">
        <v>4562</v>
      </c>
      <c r="B4039" s="311" t="s">
        <v>4563</v>
      </c>
      <c r="C4039" s="311" t="s">
        <v>5</v>
      </c>
      <c r="D4039" s="312">
        <v>41384.129999999997</v>
      </c>
    </row>
    <row r="4040" spans="1:4">
      <c r="A4040" s="310" t="s">
        <v>4564</v>
      </c>
      <c r="B4040" s="311" t="s">
        <v>4565</v>
      </c>
      <c r="C4040" s="311" t="s">
        <v>5</v>
      </c>
      <c r="D4040" s="312">
        <v>56383.79</v>
      </c>
    </row>
    <row r="4041" spans="1:4">
      <c r="A4041" s="310" t="s">
        <v>4566</v>
      </c>
      <c r="B4041" s="311" t="s">
        <v>4567</v>
      </c>
      <c r="C4041" s="311" t="s">
        <v>5</v>
      </c>
      <c r="D4041" s="312">
        <v>88377.11</v>
      </c>
    </row>
    <row r="4042" spans="1:4">
      <c r="A4042" s="310" t="s">
        <v>4568</v>
      </c>
      <c r="B4042" s="311" t="s">
        <v>4569</v>
      </c>
      <c r="C4042" s="311" t="s">
        <v>5</v>
      </c>
      <c r="D4042" s="312">
        <v>127.54</v>
      </c>
    </row>
    <row r="4043" spans="1:4">
      <c r="A4043" s="310" t="s">
        <v>4570</v>
      </c>
      <c r="B4043" s="311" t="s">
        <v>4571</v>
      </c>
      <c r="C4043" s="311" t="s">
        <v>5</v>
      </c>
      <c r="D4043" s="312">
        <v>252.67</v>
      </c>
    </row>
    <row r="4044" spans="1:4">
      <c r="A4044" s="310" t="s">
        <v>4572</v>
      </c>
      <c r="B4044" s="311" t="s">
        <v>4573</v>
      </c>
      <c r="C4044" s="311" t="s">
        <v>5</v>
      </c>
      <c r="D4044" s="312">
        <v>252.67</v>
      </c>
    </row>
    <row r="4045" spans="1:4">
      <c r="A4045" s="310" t="s">
        <v>4574</v>
      </c>
      <c r="B4045" s="311" t="s">
        <v>4575</v>
      </c>
      <c r="C4045" s="311" t="s">
        <v>5</v>
      </c>
      <c r="D4045" s="312">
        <v>294.70999999999998</v>
      </c>
    </row>
    <row r="4046" spans="1:4">
      <c r="A4046" s="310" t="s">
        <v>4576</v>
      </c>
      <c r="B4046" s="311" t="s">
        <v>4577</v>
      </c>
      <c r="C4046" s="311" t="s">
        <v>5</v>
      </c>
      <c r="D4046" s="312">
        <v>489.37</v>
      </c>
    </row>
    <row r="4047" spans="1:4">
      <c r="A4047" s="310" t="s">
        <v>4578</v>
      </c>
      <c r="B4047" s="311" t="s">
        <v>4579</v>
      </c>
      <c r="C4047" s="311" t="s">
        <v>5</v>
      </c>
      <c r="D4047" s="312">
        <v>603.55999999999995</v>
      </c>
    </row>
    <row r="4048" spans="1:4">
      <c r="A4048" s="310" t="s">
        <v>4580</v>
      </c>
      <c r="B4048" s="311" t="s">
        <v>4581</v>
      </c>
      <c r="C4048" s="311" t="s">
        <v>5</v>
      </c>
      <c r="D4048" s="312">
        <v>1151.77</v>
      </c>
    </row>
    <row r="4049" spans="1:4">
      <c r="A4049" s="310" t="s">
        <v>4582</v>
      </c>
      <c r="B4049" s="311" t="s">
        <v>4583</v>
      </c>
      <c r="C4049" s="311" t="s">
        <v>5</v>
      </c>
      <c r="D4049" s="312">
        <v>1411.7</v>
      </c>
    </row>
    <row r="4050" spans="1:4">
      <c r="A4050" s="310" t="s">
        <v>4584</v>
      </c>
      <c r="B4050" s="311" t="s">
        <v>4585</v>
      </c>
      <c r="C4050" s="311" t="s">
        <v>5</v>
      </c>
      <c r="D4050" s="312">
        <v>2233.09</v>
      </c>
    </row>
    <row r="4051" spans="1:4">
      <c r="A4051" s="310" t="s">
        <v>4586</v>
      </c>
      <c r="B4051" s="311" t="s">
        <v>4587</v>
      </c>
      <c r="C4051" s="311" t="s">
        <v>5</v>
      </c>
      <c r="D4051" s="312">
        <v>8116.53</v>
      </c>
    </row>
    <row r="4052" spans="1:4">
      <c r="A4052" s="310" t="s">
        <v>4588</v>
      </c>
      <c r="B4052" s="311" t="s">
        <v>4589</v>
      </c>
      <c r="C4052" s="311" t="s">
        <v>5</v>
      </c>
      <c r="D4052" s="312">
        <v>10349</v>
      </c>
    </row>
    <row r="4053" spans="1:4">
      <c r="A4053" s="310" t="s">
        <v>4590</v>
      </c>
      <c r="B4053" s="311" t="s">
        <v>4591</v>
      </c>
      <c r="C4053" s="311" t="s">
        <v>5</v>
      </c>
      <c r="D4053" s="312">
        <v>11337.82</v>
      </c>
    </row>
    <row r="4054" spans="1:4">
      <c r="A4054" s="310" t="s">
        <v>4592</v>
      </c>
      <c r="B4054" s="311" t="s">
        <v>4593</v>
      </c>
      <c r="C4054" s="311" t="s">
        <v>5</v>
      </c>
      <c r="D4054" s="312">
        <v>18224.12</v>
      </c>
    </row>
    <row r="4055" spans="1:4">
      <c r="A4055" s="310" t="s">
        <v>4594</v>
      </c>
      <c r="B4055" s="311" t="s">
        <v>4595</v>
      </c>
      <c r="C4055" s="311" t="s">
        <v>5</v>
      </c>
      <c r="D4055" s="312">
        <v>25293.93</v>
      </c>
    </row>
    <row r="4056" spans="1:4">
      <c r="A4056" s="310" t="s">
        <v>4596</v>
      </c>
      <c r="B4056" s="311" t="s">
        <v>4597</v>
      </c>
      <c r="C4056" s="311" t="s">
        <v>5</v>
      </c>
      <c r="D4056" s="312">
        <v>30412.52</v>
      </c>
    </row>
    <row r="4057" spans="1:4">
      <c r="A4057" s="310" t="s">
        <v>4598</v>
      </c>
      <c r="B4057" s="311" t="s">
        <v>4599</v>
      </c>
      <c r="C4057" s="311" t="s">
        <v>5</v>
      </c>
      <c r="D4057" s="312">
        <v>39610.03</v>
      </c>
    </row>
    <row r="4058" spans="1:4">
      <c r="A4058" s="310" t="s">
        <v>4600</v>
      </c>
      <c r="B4058" s="311" t="s">
        <v>4601</v>
      </c>
      <c r="C4058" s="311" t="s">
        <v>5</v>
      </c>
      <c r="D4058" s="312">
        <v>54123.34</v>
      </c>
    </row>
    <row r="4059" spans="1:4">
      <c r="A4059" s="310" t="s">
        <v>4602</v>
      </c>
      <c r="B4059" s="311" t="s">
        <v>4603</v>
      </c>
      <c r="C4059" s="311" t="s">
        <v>5</v>
      </c>
      <c r="D4059" s="312">
        <v>84817.06</v>
      </c>
    </row>
    <row r="4060" spans="1:4">
      <c r="A4060" s="310" t="s">
        <v>4604</v>
      </c>
      <c r="B4060" s="311" t="s">
        <v>4605</v>
      </c>
      <c r="C4060" s="311" t="s">
        <v>5</v>
      </c>
      <c r="D4060" s="312">
        <v>4562.43</v>
      </c>
    </row>
    <row r="4061" spans="1:4">
      <c r="A4061" s="310" t="s">
        <v>4606</v>
      </c>
      <c r="B4061" s="311" t="s">
        <v>4607</v>
      </c>
      <c r="C4061" s="311" t="s">
        <v>5</v>
      </c>
      <c r="D4061" s="312">
        <v>8458.61</v>
      </c>
    </row>
    <row r="4062" spans="1:4">
      <c r="A4062" s="310" t="s">
        <v>4608</v>
      </c>
      <c r="B4062" s="311" t="s">
        <v>4609</v>
      </c>
      <c r="C4062" s="311" t="s">
        <v>5</v>
      </c>
      <c r="D4062" s="312">
        <v>9639.01</v>
      </c>
    </row>
    <row r="4063" spans="1:4">
      <c r="A4063" s="310" t="s">
        <v>4610</v>
      </c>
      <c r="B4063" s="311" t="s">
        <v>4611</v>
      </c>
      <c r="C4063" s="311" t="s">
        <v>5</v>
      </c>
      <c r="D4063" s="312">
        <v>12047.78</v>
      </c>
    </row>
    <row r="4064" spans="1:4">
      <c r="A4064" s="310" t="s">
        <v>4612</v>
      </c>
      <c r="B4064" s="311" t="s">
        <v>4613</v>
      </c>
      <c r="C4064" s="311" t="s">
        <v>5</v>
      </c>
      <c r="D4064" s="312">
        <v>14969.66</v>
      </c>
    </row>
    <row r="4065" spans="1:4">
      <c r="A4065" s="310" t="s">
        <v>4614</v>
      </c>
      <c r="B4065" s="311" t="s">
        <v>4615</v>
      </c>
      <c r="C4065" s="311" t="s">
        <v>5</v>
      </c>
      <c r="D4065" s="312">
        <v>3483.29</v>
      </c>
    </row>
    <row r="4066" spans="1:4">
      <c r="A4066" s="310" t="s">
        <v>4616</v>
      </c>
      <c r="B4066" s="311" t="s">
        <v>4617</v>
      </c>
      <c r="C4066" s="311" t="s">
        <v>5</v>
      </c>
      <c r="D4066" s="312">
        <v>6515.42</v>
      </c>
    </row>
    <row r="4067" spans="1:4">
      <c r="A4067" s="310" t="s">
        <v>4618</v>
      </c>
      <c r="B4067" s="311" t="s">
        <v>4619</v>
      </c>
      <c r="C4067" s="311" t="s">
        <v>5</v>
      </c>
      <c r="D4067" s="312">
        <v>7354.33</v>
      </c>
    </row>
    <row r="4068" spans="1:4">
      <c r="A4068" s="310" t="s">
        <v>4620</v>
      </c>
      <c r="B4068" s="311" t="s">
        <v>4621</v>
      </c>
      <c r="C4068" s="311" t="s">
        <v>5</v>
      </c>
      <c r="D4068" s="312">
        <v>9164.57</v>
      </c>
    </row>
    <row r="4069" spans="1:4">
      <c r="A4069" s="310" t="s">
        <v>4622</v>
      </c>
      <c r="B4069" s="311" t="s">
        <v>4623</v>
      </c>
      <c r="C4069" s="311" t="s">
        <v>5</v>
      </c>
      <c r="D4069" s="312">
        <v>11554.93</v>
      </c>
    </row>
    <row r="4070" spans="1:4">
      <c r="A4070" s="310" t="s">
        <v>25710</v>
      </c>
      <c r="B4070" s="311" t="s">
        <v>25711</v>
      </c>
      <c r="C4070" s="311" t="s">
        <v>5</v>
      </c>
      <c r="D4070" s="312">
        <v>7.36</v>
      </c>
    </row>
    <row r="4071" spans="1:4">
      <c r="A4071" s="310" t="s">
        <v>2352</v>
      </c>
      <c r="B4071" s="311" t="s">
        <v>2353</v>
      </c>
      <c r="C4071" s="311" t="s">
        <v>5</v>
      </c>
      <c r="D4071" s="312">
        <v>18946.59</v>
      </c>
    </row>
    <row r="4072" spans="1:4">
      <c r="A4072" s="310" t="s">
        <v>2354</v>
      </c>
      <c r="B4072" s="311" t="s">
        <v>2355</v>
      </c>
      <c r="C4072" s="311" t="s">
        <v>5</v>
      </c>
      <c r="D4072" s="312">
        <v>31577.65</v>
      </c>
    </row>
    <row r="4073" spans="1:4">
      <c r="A4073" s="310" t="s">
        <v>2356</v>
      </c>
      <c r="B4073" s="311" t="s">
        <v>2357</v>
      </c>
      <c r="C4073" s="311" t="s">
        <v>5</v>
      </c>
      <c r="D4073" s="312">
        <v>37164.47</v>
      </c>
    </row>
    <row r="4074" spans="1:4">
      <c r="A4074" s="310" t="s">
        <v>2358</v>
      </c>
      <c r="B4074" s="311" t="s">
        <v>2359</v>
      </c>
      <c r="C4074" s="311" t="s">
        <v>5</v>
      </c>
      <c r="D4074" s="312">
        <v>76272.17</v>
      </c>
    </row>
    <row r="4075" spans="1:4">
      <c r="A4075" s="310" t="s">
        <v>2360</v>
      </c>
      <c r="B4075" s="311" t="s">
        <v>2361</v>
      </c>
      <c r="C4075" s="311" t="s">
        <v>5</v>
      </c>
      <c r="D4075" s="312">
        <v>103720.44</v>
      </c>
    </row>
    <row r="4076" spans="1:4">
      <c r="A4076" s="310" t="s">
        <v>2362</v>
      </c>
      <c r="B4076" s="311" t="s">
        <v>2363</v>
      </c>
      <c r="C4076" s="311" t="s">
        <v>5</v>
      </c>
      <c r="D4076" s="312">
        <v>781.23</v>
      </c>
    </row>
    <row r="4077" spans="1:4">
      <c r="A4077" s="310" t="s">
        <v>2364</v>
      </c>
      <c r="B4077" s="311" t="s">
        <v>2365</v>
      </c>
      <c r="C4077" s="311" t="s">
        <v>5</v>
      </c>
      <c r="D4077" s="312">
        <v>1141.7</v>
      </c>
    </row>
    <row r="4078" spans="1:4">
      <c r="A4078" s="310" t="s">
        <v>2366</v>
      </c>
      <c r="B4078" s="311" t="s">
        <v>2367</v>
      </c>
      <c r="C4078" s="311" t="s">
        <v>5</v>
      </c>
      <c r="D4078" s="312">
        <v>1291.93</v>
      </c>
    </row>
    <row r="4079" spans="1:4">
      <c r="A4079" s="310" t="s">
        <v>2368</v>
      </c>
      <c r="B4079" s="311" t="s">
        <v>2369</v>
      </c>
      <c r="C4079" s="311" t="s">
        <v>5</v>
      </c>
      <c r="D4079" s="312">
        <v>1411.84</v>
      </c>
    </row>
    <row r="4080" spans="1:4">
      <c r="A4080" s="310" t="s">
        <v>2370</v>
      </c>
      <c r="B4080" s="311" t="s">
        <v>2371</v>
      </c>
      <c r="C4080" s="311" t="s">
        <v>5</v>
      </c>
      <c r="D4080" s="312">
        <v>1924.38</v>
      </c>
    </row>
    <row r="4081" spans="1:4" ht="33.75">
      <c r="A4081" s="310" t="s">
        <v>25712</v>
      </c>
      <c r="B4081" s="311" t="s">
        <v>25713</v>
      </c>
      <c r="C4081" s="311" t="s">
        <v>5</v>
      </c>
      <c r="D4081" s="312">
        <v>130200</v>
      </c>
    </row>
    <row r="4082" spans="1:4" ht="22.5">
      <c r="A4082" s="310" t="s">
        <v>4652</v>
      </c>
      <c r="B4082" s="311" t="s">
        <v>4653</v>
      </c>
      <c r="C4082" s="311" t="s">
        <v>278</v>
      </c>
      <c r="D4082" s="312">
        <v>15.88</v>
      </c>
    </row>
    <row r="4083" spans="1:4">
      <c r="A4083" s="310" t="s">
        <v>4656</v>
      </c>
      <c r="B4083" s="311" t="s">
        <v>4657</v>
      </c>
      <c r="C4083" s="311" t="s">
        <v>5</v>
      </c>
      <c r="D4083" s="312">
        <v>4364.96</v>
      </c>
    </row>
    <row r="4084" spans="1:4">
      <c r="A4084" s="310" t="s">
        <v>25714</v>
      </c>
      <c r="B4084" s="311" t="s">
        <v>25715</v>
      </c>
      <c r="C4084" s="311" t="s">
        <v>5</v>
      </c>
      <c r="D4084" s="312">
        <v>132</v>
      </c>
    </row>
    <row r="4085" spans="1:4">
      <c r="A4085" s="310" t="s">
        <v>4713</v>
      </c>
      <c r="B4085" s="311" t="s">
        <v>4714</v>
      </c>
      <c r="C4085" s="311" t="s">
        <v>5</v>
      </c>
      <c r="D4085" s="312">
        <v>31.35</v>
      </c>
    </row>
    <row r="4086" spans="1:4">
      <c r="A4086" s="310" t="s">
        <v>4719</v>
      </c>
      <c r="B4086" s="311" t="s">
        <v>4720</v>
      </c>
      <c r="C4086" s="311" t="s">
        <v>5</v>
      </c>
      <c r="D4086" s="312">
        <v>31.35</v>
      </c>
    </row>
    <row r="4087" spans="1:4">
      <c r="A4087" s="310" t="s">
        <v>4723</v>
      </c>
      <c r="B4087" s="311" t="s">
        <v>4724</v>
      </c>
      <c r="C4087" s="311" t="s">
        <v>5</v>
      </c>
      <c r="D4087" s="312">
        <v>23.52</v>
      </c>
    </row>
    <row r="4088" spans="1:4">
      <c r="A4088" s="310" t="s">
        <v>25716</v>
      </c>
      <c r="B4088" s="311" t="s">
        <v>25717</v>
      </c>
      <c r="C4088" s="311" t="s">
        <v>5</v>
      </c>
      <c r="D4088" s="312">
        <v>227.95</v>
      </c>
    </row>
    <row r="4089" spans="1:4">
      <c r="A4089" s="310" t="s">
        <v>25718</v>
      </c>
      <c r="B4089" s="311" t="s">
        <v>25719</v>
      </c>
      <c r="C4089" s="311" t="s">
        <v>5</v>
      </c>
      <c r="D4089" s="312">
        <v>911.8</v>
      </c>
    </row>
    <row r="4090" spans="1:4">
      <c r="A4090" s="310" t="s">
        <v>25720</v>
      </c>
      <c r="B4090" s="311" t="s">
        <v>25721</v>
      </c>
      <c r="C4090" s="311" t="s">
        <v>5</v>
      </c>
      <c r="D4090" s="312">
        <v>578.75</v>
      </c>
    </row>
    <row r="4091" spans="1:4">
      <c r="A4091" s="310" t="s">
        <v>4788</v>
      </c>
      <c r="B4091" s="311" t="s">
        <v>4789</v>
      </c>
      <c r="C4091" s="311" t="s">
        <v>5</v>
      </c>
      <c r="D4091" s="312">
        <v>157.22999999999999</v>
      </c>
    </row>
    <row r="4092" spans="1:4">
      <c r="A4092" s="310" t="s">
        <v>4790</v>
      </c>
      <c r="B4092" s="311" t="s">
        <v>4791</v>
      </c>
      <c r="C4092" s="311" t="s">
        <v>5</v>
      </c>
      <c r="D4092" s="312">
        <v>2708.17</v>
      </c>
    </row>
    <row r="4093" spans="1:4">
      <c r="A4093" s="310" t="s">
        <v>4792</v>
      </c>
      <c r="B4093" s="311" t="s">
        <v>4793</v>
      </c>
      <c r="C4093" s="311" t="s">
        <v>5</v>
      </c>
      <c r="D4093" s="312">
        <v>72.55</v>
      </c>
    </row>
    <row r="4094" spans="1:4">
      <c r="A4094" s="310" t="s">
        <v>4794</v>
      </c>
      <c r="B4094" s="311" t="s">
        <v>4795</v>
      </c>
      <c r="C4094" s="311" t="s">
        <v>5</v>
      </c>
      <c r="D4094" s="312">
        <v>699.22</v>
      </c>
    </row>
    <row r="4095" spans="1:4">
      <c r="A4095" s="310" t="s">
        <v>4868</v>
      </c>
      <c r="B4095" s="311" t="s">
        <v>4869</v>
      </c>
      <c r="C4095" s="311" t="s">
        <v>5</v>
      </c>
      <c r="D4095" s="312">
        <v>4035.52</v>
      </c>
    </row>
    <row r="4096" spans="1:4">
      <c r="A4096" s="310" t="s">
        <v>25722</v>
      </c>
      <c r="B4096" s="311" t="s">
        <v>25723</v>
      </c>
      <c r="C4096" s="311" t="s">
        <v>5</v>
      </c>
      <c r="D4096" s="312">
        <v>417.34</v>
      </c>
    </row>
    <row r="4097" spans="1:4">
      <c r="A4097" s="310" t="s">
        <v>4931</v>
      </c>
      <c r="B4097" s="311" t="s">
        <v>4932</v>
      </c>
      <c r="C4097" s="311" t="s">
        <v>5</v>
      </c>
      <c r="D4097" s="312">
        <v>13.84</v>
      </c>
    </row>
    <row r="4098" spans="1:4">
      <c r="A4098" s="310" t="s">
        <v>4979</v>
      </c>
      <c r="B4098" s="311" t="s">
        <v>4980</v>
      </c>
      <c r="C4098" s="311" t="s">
        <v>40</v>
      </c>
      <c r="D4098" s="312">
        <v>7.44</v>
      </c>
    </row>
    <row r="4099" spans="1:4">
      <c r="A4099" s="310" t="s">
        <v>4981</v>
      </c>
      <c r="B4099" s="311" t="s">
        <v>4982</v>
      </c>
      <c r="C4099" s="311" t="s">
        <v>40</v>
      </c>
      <c r="D4099" s="312">
        <v>5.74</v>
      </c>
    </row>
    <row r="4100" spans="1:4">
      <c r="A4100" s="310" t="s">
        <v>5036</v>
      </c>
      <c r="B4100" s="311" t="s">
        <v>5037</v>
      </c>
      <c r="C4100" s="311" t="s">
        <v>5</v>
      </c>
      <c r="D4100" s="312">
        <v>907.87</v>
      </c>
    </row>
    <row r="4101" spans="1:4">
      <c r="A4101" s="310" t="s">
        <v>5038</v>
      </c>
      <c r="B4101" s="311" t="s">
        <v>5039</v>
      </c>
      <c r="C4101" s="311" t="s">
        <v>278</v>
      </c>
      <c r="D4101" s="312">
        <v>35.99</v>
      </c>
    </row>
    <row r="4102" spans="1:4">
      <c r="A4102" s="310" t="s">
        <v>25724</v>
      </c>
      <c r="B4102" s="311" t="s">
        <v>25725</v>
      </c>
      <c r="C4102" s="311" t="s">
        <v>40</v>
      </c>
      <c r="D4102" s="312">
        <v>609</v>
      </c>
    </row>
    <row r="4103" spans="1:4" ht="22.5">
      <c r="A4103" s="310" t="s">
        <v>5044</v>
      </c>
      <c r="B4103" s="311" t="s">
        <v>524</v>
      </c>
      <c r="C4103" s="311" t="s">
        <v>40</v>
      </c>
      <c r="D4103" s="312">
        <v>1677.17</v>
      </c>
    </row>
    <row r="4104" spans="1:4" ht="22.5">
      <c r="A4104" s="310" t="s">
        <v>5045</v>
      </c>
      <c r="B4104" s="311" t="s">
        <v>525</v>
      </c>
      <c r="C4104" s="311" t="s">
        <v>40</v>
      </c>
      <c r="D4104" s="312">
        <v>1311.77</v>
      </c>
    </row>
    <row r="4105" spans="1:4" ht="78.75">
      <c r="A4105" s="310" t="s">
        <v>5140</v>
      </c>
      <c r="B4105" s="311" t="s">
        <v>5141</v>
      </c>
      <c r="C4105" s="311" t="s">
        <v>5</v>
      </c>
      <c r="D4105" s="312">
        <v>164246.24</v>
      </c>
    </row>
    <row r="4106" spans="1:4" ht="78.75">
      <c r="A4106" s="310" t="s">
        <v>5142</v>
      </c>
      <c r="B4106" s="311" t="s">
        <v>5143</v>
      </c>
      <c r="C4106" s="311" t="s">
        <v>5</v>
      </c>
      <c r="D4106" s="312">
        <v>182985.75</v>
      </c>
    </row>
    <row r="4107" spans="1:4" ht="78.75">
      <c r="A4107" s="310" t="s">
        <v>5144</v>
      </c>
      <c r="B4107" s="311" t="s">
        <v>5145</v>
      </c>
      <c r="C4107" s="311" t="s">
        <v>5</v>
      </c>
      <c r="D4107" s="312">
        <v>207236.87</v>
      </c>
    </row>
    <row r="4108" spans="1:4" ht="22.5">
      <c r="A4108" s="310" t="s">
        <v>25726</v>
      </c>
      <c r="B4108" s="311" t="s">
        <v>25727</v>
      </c>
      <c r="C4108" s="311" t="s">
        <v>5</v>
      </c>
      <c r="D4108" s="312">
        <v>59225</v>
      </c>
    </row>
    <row r="4109" spans="1:4">
      <c r="A4109" s="310" t="s">
        <v>25728</v>
      </c>
      <c r="B4109" s="311" t="s">
        <v>25729</v>
      </c>
      <c r="C4109" s="311" t="s">
        <v>277</v>
      </c>
      <c r="D4109" s="312">
        <v>195.6</v>
      </c>
    </row>
    <row r="4110" spans="1:4">
      <c r="A4110" s="310" t="s">
        <v>25730</v>
      </c>
      <c r="B4110" s="311" t="s">
        <v>25731</v>
      </c>
      <c r="C4110" s="311" t="s">
        <v>5</v>
      </c>
      <c r="D4110" s="312">
        <v>178.5</v>
      </c>
    </row>
    <row r="4111" spans="1:4" ht="22.5">
      <c r="A4111" s="310" t="s">
        <v>25732</v>
      </c>
      <c r="B4111" s="311" t="s">
        <v>25733</v>
      </c>
      <c r="C4111" s="311" t="s">
        <v>5</v>
      </c>
      <c r="D4111" s="312">
        <v>2488.13</v>
      </c>
    </row>
    <row r="4112" spans="1:4">
      <c r="A4112" s="310" t="s">
        <v>5176</v>
      </c>
      <c r="B4112" s="311" t="s">
        <v>5177</v>
      </c>
      <c r="C4112" s="311" t="s">
        <v>5</v>
      </c>
      <c r="D4112" s="312">
        <v>130.4</v>
      </c>
    </row>
    <row r="4113" spans="1:4">
      <c r="A4113" s="310" t="s">
        <v>5178</v>
      </c>
      <c r="B4113" s="311" t="s">
        <v>5179</v>
      </c>
      <c r="C4113" s="311" t="s">
        <v>5</v>
      </c>
      <c r="D4113" s="312">
        <v>156.75</v>
      </c>
    </row>
    <row r="4114" spans="1:4">
      <c r="A4114" s="310" t="s">
        <v>5183</v>
      </c>
      <c r="B4114" s="311" t="s">
        <v>5184</v>
      </c>
      <c r="C4114" s="311" t="s">
        <v>5</v>
      </c>
      <c r="D4114" s="312">
        <v>136.77000000000001</v>
      </c>
    </row>
    <row r="4115" spans="1:4">
      <c r="A4115" s="310" t="s">
        <v>5185</v>
      </c>
      <c r="B4115" s="311" t="s">
        <v>5186</v>
      </c>
      <c r="C4115" s="311" t="s">
        <v>5</v>
      </c>
      <c r="D4115" s="312">
        <v>136.77000000000001</v>
      </c>
    </row>
    <row r="4116" spans="1:4">
      <c r="A4116" s="310" t="s">
        <v>5187</v>
      </c>
      <c r="B4116" s="311" t="s">
        <v>5188</v>
      </c>
      <c r="C4116" s="311" t="s">
        <v>5</v>
      </c>
      <c r="D4116" s="312">
        <v>151.97999999999999</v>
      </c>
    </row>
    <row r="4117" spans="1:4">
      <c r="A4117" s="310" t="s">
        <v>5189</v>
      </c>
      <c r="B4117" s="311" t="s">
        <v>5190</v>
      </c>
      <c r="C4117" s="311" t="s">
        <v>5</v>
      </c>
      <c r="D4117" s="312">
        <v>210.24</v>
      </c>
    </row>
    <row r="4118" spans="1:4">
      <c r="A4118" s="310" t="s">
        <v>5191</v>
      </c>
      <c r="B4118" s="311" t="s">
        <v>5192</v>
      </c>
      <c r="C4118" s="311" t="s">
        <v>5</v>
      </c>
      <c r="D4118" s="312">
        <v>314.54000000000002</v>
      </c>
    </row>
    <row r="4119" spans="1:4">
      <c r="A4119" s="310" t="s">
        <v>5193</v>
      </c>
      <c r="B4119" s="311" t="s">
        <v>5194</v>
      </c>
      <c r="C4119" s="311" t="s">
        <v>5</v>
      </c>
      <c r="D4119" s="312">
        <v>418.43</v>
      </c>
    </row>
    <row r="4120" spans="1:4">
      <c r="A4120" s="310" t="s">
        <v>5195</v>
      </c>
      <c r="B4120" s="311" t="s">
        <v>5196</v>
      </c>
      <c r="C4120" s="311" t="s">
        <v>5</v>
      </c>
      <c r="D4120" s="312">
        <v>580.58000000000004</v>
      </c>
    </row>
    <row r="4121" spans="1:4">
      <c r="A4121" s="310" t="s">
        <v>5197</v>
      </c>
      <c r="B4121" s="311" t="s">
        <v>5198</v>
      </c>
      <c r="C4121" s="311" t="s">
        <v>5</v>
      </c>
      <c r="D4121" s="312">
        <v>929.53</v>
      </c>
    </row>
    <row r="4122" spans="1:4">
      <c r="A4122" s="310" t="s">
        <v>5199</v>
      </c>
      <c r="B4122" s="311" t="s">
        <v>5200</v>
      </c>
      <c r="C4122" s="311" t="s">
        <v>5</v>
      </c>
      <c r="D4122" s="312">
        <v>1208.0999999999999</v>
      </c>
    </row>
    <row r="4123" spans="1:4">
      <c r="A4123" s="310" t="s">
        <v>5201</v>
      </c>
      <c r="B4123" s="311" t="s">
        <v>5202</v>
      </c>
      <c r="C4123" s="311" t="s">
        <v>5</v>
      </c>
      <c r="D4123" s="312">
        <v>1227.74</v>
      </c>
    </row>
    <row r="4124" spans="1:4">
      <c r="A4124" s="310" t="s">
        <v>5203</v>
      </c>
      <c r="B4124" s="311" t="s">
        <v>5204</v>
      </c>
      <c r="C4124" s="311" t="s">
        <v>5</v>
      </c>
      <c r="D4124" s="312">
        <v>1524.82</v>
      </c>
    </row>
    <row r="4125" spans="1:4">
      <c r="A4125" s="310" t="s">
        <v>5205</v>
      </c>
      <c r="B4125" s="311" t="s">
        <v>5206</v>
      </c>
      <c r="C4125" s="311" t="s">
        <v>5</v>
      </c>
      <c r="D4125" s="312">
        <v>3784.28</v>
      </c>
    </row>
    <row r="4126" spans="1:4">
      <c r="A4126" s="310" t="s">
        <v>5207</v>
      </c>
      <c r="B4126" s="311" t="s">
        <v>5208</v>
      </c>
      <c r="C4126" s="311" t="s">
        <v>5</v>
      </c>
      <c r="D4126" s="312">
        <v>4501.8999999999996</v>
      </c>
    </row>
    <row r="4127" spans="1:4">
      <c r="A4127" s="310" t="s">
        <v>5209</v>
      </c>
      <c r="B4127" s="311" t="s">
        <v>5210</v>
      </c>
      <c r="C4127" s="311" t="s">
        <v>5</v>
      </c>
      <c r="D4127" s="312">
        <v>5488.57</v>
      </c>
    </row>
    <row r="4128" spans="1:4">
      <c r="A4128" s="310" t="s">
        <v>5211</v>
      </c>
      <c r="B4128" s="311" t="s">
        <v>5212</v>
      </c>
      <c r="C4128" s="311" t="s">
        <v>5</v>
      </c>
      <c r="D4128" s="312">
        <v>6630.35</v>
      </c>
    </row>
    <row r="4129" spans="1:4">
      <c r="A4129" s="310" t="s">
        <v>5213</v>
      </c>
      <c r="B4129" s="311" t="s">
        <v>5214</v>
      </c>
      <c r="C4129" s="311" t="s">
        <v>5</v>
      </c>
      <c r="D4129" s="312">
        <v>7276.99</v>
      </c>
    </row>
    <row r="4130" spans="1:4">
      <c r="A4130" s="310" t="s">
        <v>5215</v>
      </c>
      <c r="B4130" s="311" t="s">
        <v>5216</v>
      </c>
      <c r="C4130" s="311" t="s">
        <v>5</v>
      </c>
      <c r="D4130" s="312">
        <v>9279.2099999999991</v>
      </c>
    </row>
    <row r="4131" spans="1:4">
      <c r="A4131" s="310" t="s">
        <v>5217</v>
      </c>
      <c r="B4131" s="311" t="s">
        <v>5218</v>
      </c>
      <c r="C4131" s="311" t="s">
        <v>5</v>
      </c>
      <c r="D4131" s="312">
        <v>1007.91</v>
      </c>
    </row>
    <row r="4132" spans="1:4">
      <c r="A4132" s="310" t="s">
        <v>5219</v>
      </c>
      <c r="B4132" s="311" t="s">
        <v>5220</v>
      </c>
      <c r="C4132" s="311" t="s">
        <v>5</v>
      </c>
      <c r="D4132" s="312">
        <v>1051.32</v>
      </c>
    </row>
    <row r="4133" spans="1:4">
      <c r="A4133" s="310" t="s">
        <v>5221</v>
      </c>
      <c r="B4133" s="311" t="s">
        <v>5222</v>
      </c>
      <c r="C4133" s="311" t="s">
        <v>5</v>
      </c>
      <c r="D4133" s="312">
        <v>1104.3699999999999</v>
      </c>
    </row>
    <row r="4134" spans="1:4">
      <c r="A4134" s="310" t="s">
        <v>5223</v>
      </c>
      <c r="B4134" s="311" t="s">
        <v>5224</v>
      </c>
      <c r="C4134" s="311" t="s">
        <v>5</v>
      </c>
      <c r="D4134" s="312">
        <v>1661.92</v>
      </c>
    </row>
    <row r="4135" spans="1:4">
      <c r="A4135" s="310" t="s">
        <v>5225</v>
      </c>
      <c r="B4135" s="311" t="s">
        <v>5226</v>
      </c>
      <c r="C4135" s="311" t="s">
        <v>5</v>
      </c>
      <c r="D4135" s="312">
        <v>1866.88</v>
      </c>
    </row>
    <row r="4136" spans="1:4">
      <c r="A4136" s="310" t="s">
        <v>5227</v>
      </c>
      <c r="B4136" s="311" t="s">
        <v>5228</v>
      </c>
      <c r="C4136" s="311" t="s">
        <v>5</v>
      </c>
      <c r="D4136" s="312">
        <v>1937.03</v>
      </c>
    </row>
    <row r="4137" spans="1:4">
      <c r="A4137" s="310" t="s">
        <v>5229</v>
      </c>
      <c r="B4137" s="311" t="s">
        <v>5230</v>
      </c>
      <c r="C4137" s="311" t="s">
        <v>5</v>
      </c>
      <c r="D4137" s="312">
        <v>2285.1999999999998</v>
      </c>
    </row>
    <row r="4138" spans="1:4">
      <c r="A4138" s="310" t="s">
        <v>5231</v>
      </c>
      <c r="B4138" s="311" t="s">
        <v>5232</v>
      </c>
      <c r="C4138" s="311" t="s">
        <v>5</v>
      </c>
      <c r="D4138" s="312">
        <v>2323.2199999999998</v>
      </c>
    </row>
    <row r="4139" spans="1:4">
      <c r="A4139" s="310" t="s">
        <v>5233</v>
      </c>
      <c r="B4139" s="311" t="s">
        <v>5234</v>
      </c>
      <c r="C4139" s="311" t="s">
        <v>5</v>
      </c>
      <c r="D4139" s="312">
        <v>2533.58</v>
      </c>
    </row>
    <row r="4140" spans="1:4">
      <c r="A4140" s="310" t="s">
        <v>5235</v>
      </c>
      <c r="B4140" s="311" t="s">
        <v>5236</v>
      </c>
      <c r="C4140" s="311" t="s">
        <v>5</v>
      </c>
      <c r="D4140" s="312">
        <v>3068.25</v>
      </c>
    </row>
    <row r="4141" spans="1:4">
      <c r="A4141" s="310" t="s">
        <v>5237</v>
      </c>
      <c r="B4141" s="311" t="s">
        <v>5238</v>
      </c>
      <c r="C4141" s="311" t="s">
        <v>5</v>
      </c>
      <c r="D4141" s="312">
        <v>3035.25</v>
      </c>
    </row>
    <row r="4142" spans="1:4">
      <c r="A4142" s="310" t="s">
        <v>5239</v>
      </c>
      <c r="B4142" s="311" t="s">
        <v>5240</v>
      </c>
      <c r="C4142" s="311" t="s">
        <v>5</v>
      </c>
      <c r="D4142" s="312">
        <v>3344.06</v>
      </c>
    </row>
    <row r="4143" spans="1:4">
      <c r="A4143" s="310" t="s">
        <v>5241</v>
      </c>
      <c r="B4143" s="311" t="s">
        <v>5242</v>
      </c>
      <c r="C4143" s="311" t="s">
        <v>5</v>
      </c>
      <c r="D4143" s="312">
        <v>3503.33</v>
      </c>
    </row>
    <row r="4144" spans="1:4">
      <c r="A4144" s="310" t="s">
        <v>5243</v>
      </c>
      <c r="B4144" s="311" t="s">
        <v>5244</v>
      </c>
      <c r="C4144" s="311" t="s">
        <v>5</v>
      </c>
      <c r="D4144" s="312">
        <v>10272.32</v>
      </c>
    </row>
    <row r="4145" spans="1:4">
      <c r="A4145" s="310" t="s">
        <v>5245</v>
      </c>
      <c r="B4145" s="311" t="s">
        <v>5246</v>
      </c>
      <c r="C4145" s="311" t="s">
        <v>5</v>
      </c>
      <c r="D4145" s="312">
        <v>10925.73</v>
      </c>
    </row>
    <row r="4146" spans="1:4">
      <c r="A4146" s="310" t="s">
        <v>5247</v>
      </c>
      <c r="B4146" s="311" t="s">
        <v>5248</v>
      </c>
      <c r="C4146" s="311" t="s">
        <v>5</v>
      </c>
      <c r="D4146" s="312">
        <v>12170.08</v>
      </c>
    </row>
    <row r="4147" spans="1:4">
      <c r="A4147" s="310" t="s">
        <v>5249</v>
      </c>
      <c r="B4147" s="311" t="s">
        <v>5250</v>
      </c>
      <c r="C4147" s="311" t="s">
        <v>5</v>
      </c>
      <c r="D4147" s="312">
        <v>12254.6</v>
      </c>
    </row>
    <row r="4148" spans="1:4">
      <c r="A4148" s="310" t="s">
        <v>5251</v>
      </c>
      <c r="B4148" s="311" t="s">
        <v>5252</v>
      </c>
      <c r="C4148" s="311" t="s">
        <v>5</v>
      </c>
      <c r="D4148" s="312">
        <v>12835.39</v>
      </c>
    </row>
    <row r="4149" spans="1:4">
      <c r="A4149" s="310" t="s">
        <v>5253</v>
      </c>
      <c r="B4149" s="311" t="s">
        <v>5254</v>
      </c>
      <c r="C4149" s="311" t="s">
        <v>5</v>
      </c>
      <c r="D4149" s="312">
        <v>13059.06</v>
      </c>
    </row>
    <row r="4150" spans="1:4">
      <c r="A4150" s="310" t="s">
        <v>5255</v>
      </c>
      <c r="B4150" s="311" t="s">
        <v>5256</v>
      </c>
      <c r="C4150" s="311" t="s">
        <v>5</v>
      </c>
      <c r="D4150" s="312">
        <v>13114.64</v>
      </c>
    </row>
    <row r="4151" spans="1:4">
      <c r="A4151" s="310" t="s">
        <v>5257</v>
      </c>
      <c r="B4151" s="311" t="s">
        <v>5258</v>
      </c>
      <c r="C4151" s="311" t="s">
        <v>5</v>
      </c>
      <c r="D4151" s="312">
        <v>13359.77</v>
      </c>
    </row>
    <row r="4152" spans="1:4">
      <c r="A4152" s="310" t="s">
        <v>5259</v>
      </c>
      <c r="B4152" s="311" t="s">
        <v>5260</v>
      </c>
      <c r="C4152" s="311" t="s">
        <v>5</v>
      </c>
      <c r="D4152" s="312">
        <v>14645.99</v>
      </c>
    </row>
    <row r="4153" spans="1:4">
      <c r="A4153" s="310" t="s">
        <v>5261</v>
      </c>
      <c r="B4153" s="311" t="s">
        <v>5262</v>
      </c>
      <c r="C4153" s="311" t="s">
        <v>5</v>
      </c>
      <c r="D4153" s="312">
        <v>16525.2</v>
      </c>
    </row>
    <row r="4154" spans="1:4">
      <c r="A4154" s="310" t="s">
        <v>5263</v>
      </c>
      <c r="B4154" s="311" t="s">
        <v>5264</v>
      </c>
      <c r="C4154" s="311" t="s">
        <v>5</v>
      </c>
      <c r="D4154" s="312">
        <v>16580.2</v>
      </c>
    </row>
    <row r="4155" spans="1:4">
      <c r="A4155" s="310" t="s">
        <v>5265</v>
      </c>
      <c r="B4155" s="311" t="s">
        <v>5266</v>
      </c>
      <c r="C4155" s="311" t="s">
        <v>5</v>
      </c>
      <c r="D4155" s="312">
        <v>17582.060000000001</v>
      </c>
    </row>
    <row r="4156" spans="1:4">
      <c r="A4156" s="310" t="s">
        <v>5267</v>
      </c>
      <c r="B4156" s="311" t="s">
        <v>5268</v>
      </c>
      <c r="C4156" s="311" t="s">
        <v>5</v>
      </c>
      <c r="D4156" s="312">
        <v>17755.63</v>
      </c>
    </row>
    <row r="4157" spans="1:4">
      <c r="A4157" s="310" t="s">
        <v>5269</v>
      </c>
      <c r="B4157" s="311" t="s">
        <v>5270</v>
      </c>
      <c r="C4157" s="311" t="s">
        <v>5</v>
      </c>
      <c r="D4157" s="312">
        <v>18672.18</v>
      </c>
    </row>
    <row r="4158" spans="1:4">
      <c r="A4158" s="310" t="s">
        <v>5271</v>
      </c>
      <c r="B4158" s="311" t="s">
        <v>5272</v>
      </c>
      <c r="C4158" s="311" t="s">
        <v>5</v>
      </c>
      <c r="D4158" s="312">
        <v>20706.45</v>
      </c>
    </row>
    <row r="4159" spans="1:4">
      <c r="A4159" s="310" t="s">
        <v>5273</v>
      </c>
      <c r="B4159" s="311" t="s">
        <v>5274</v>
      </c>
      <c r="C4159" s="311" t="s">
        <v>5</v>
      </c>
      <c r="D4159" s="312">
        <v>26421.62</v>
      </c>
    </row>
    <row r="4160" spans="1:4">
      <c r="A4160" s="310" t="s">
        <v>5275</v>
      </c>
      <c r="B4160" s="311" t="s">
        <v>5276</v>
      </c>
      <c r="C4160" s="311" t="s">
        <v>5</v>
      </c>
      <c r="D4160" s="312">
        <v>27215.08</v>
      </c>
    </row>
    <row r="4161" spans="1:4">
      <c r="A4161" s="310" t="s">
        <v>5277</v>
      </c>
      <c r="B4161" s="311" t="s">
        <v>5278</v>
      </c>
      <c r="C4161" s="311" t="s">
        <v>5</v>
      </c>
      <c r="D4161" s="312">
        <v>29338.52</v>
      </c>
    </row>
    <row r="4162" spans="1:4">
      <c r="A4162" s="310" t="s">
        <v>5279</v>
      </c>
      <c r="B4162" s="311" t="s">
        <v>5280</v>
      </c>
      <c r="C4162" s="311" t="s">
        <v>5</v>
      </c>
      <c r="D4162" s="312">
        <v>835.52</v>
      </c>
    </row>
    <row r="4163" spans="1:4">
      <c r="A4163" s="310" t="s">
        <v>5281</v>
      </c>
      <c r="B4163" s="311" t="s">
        <v>5282</v>
      </c>
      <c r="C4163" s="311" t="s">
        <v>5</v>
      </c>
      <c r="D4163" s="312">
        <v>1068.97</v>
      </c>
    </row>
    <row r="4164" spans="1:4">
      <c r="A4164" s="310" t="s">
        <v>5283</v>
      </c>
      <c r="B4164" s="311" t="s">
        <v>5284</v>
      </c>
      <c r="C4164" s="311" t="s">
        <v>5</v>
      </c>
      <c r="D4164" s="312">
        <v>1213.8499999999999</v>
      </c>
    </row>
    <row r="4165" spans="1:4">
      <c r="A4165" s="310" t="s">
        <v>5285</v>
      </c>
      <c r="B4165" s="311" t="s">
        <v>5286</v>
      </c>
      <c r="C4165" s="311" t="s">
        <v>5</v>
      </c>
      <c r="D4165" s="312">
        <v>1931.5</v>
      </c>
    </row>
    <row r="4166" spans="1:4">
      <c r="A4166" s="310" t="s">
        <v>5287</v>
      </c>
      <c r="B4166" s="311" t="s">
        <v>5288</v>
      </c>
      <c r="C4166" s="311" t="s">
        <v>5</v>
      </c>
      <c r="D4166" s="312">
        <v>3477.06</v>
      </c>
    </row>
    <row r="4167" spans="1:4">
      <c r="A4167" s="310" t="s">
        <v>5289</v>
      </c>
      <c r="B4167" s="311" t="s">
        <v>5290</v>
      </c>
      <c r="C4167" s="311" t="s">
        <v>5</v>
      </c>
      <c r="D4167" s="312">
        <v>3891.56</v>
      </c>
    </row>
    <row r="4168" spans="1:4">
      <c r="A4168" s="310" t="s">
        <v>5291</v>
      </c>
      <c r="B4168" s="311" t="s">
        <v>5292</v>
      </c>
      <c r="C4168" s="311" t="s">
        <v>5</v>
      </c>
      <c r="D4168" s="312">
        <v>4742.51</v>
      </c>
    </row>
    <row r="4169" spans="1:4">
      <c r="A4169" s="310" t="s">
        <v>5293</v>
      </c>
      <c r="B4169" s="311" t="s">
        <v>5294</v>
      </c>
      <c r="C4169" s="311" t="s">
        <v>5</v>
      </c>
      <c r="D4169" s="312">
        <v>5098.12</v>
      </c>
    </row>
    <row r="4170" spans="1:4">
      <c r="A4170" s="310" t="s">
        <v>5295</v>
      </c>
      <c r="B4170" s="311" t="s">
        <v>5296</v>
      </c>
      <c r="C4170" s="311" t="s">
        <v>5</v>
      </c>
      <c r="D4170" s="312">
        <v>6051.81</v>
      </c>
    </row>
    <row r="4171" spans="1:4">
      <c r="A4171" s="310" t="s">
        <v>5297</v>
      </c>
      <c r="B4171" s="311" t="s">
        <v>5298</v>
      </c>
      <c r="C4171" s="311" t="s">
        <v>5</v>
      </c>
      <c r="D4171" s="312">
        <v>6931.47</v>
      </c>
    </row>
    <row r="4172" spans="1:4">
      <c r="A4172" s="310" t="s">
        <v>5299</v>
      </c>
      <c r="B4172" s="311" t="s">
        <v>5300</v>
      </c>
      <c r="C4172" s="311" t="s">
        <v>5</v>
      </c>
      <c r="D4172" s="312">
        <v>7661.07</v>
      </c>
    </row>
    <row r="4173" spans="1:4">
      <c r="A4173" s="310" t="s">
        <v>5301</v>
      </c>
      <c r="B4173" s="311" t="s">
        <v>5302</v>
      </c>
      <c r="C4173" s="311" t="s">
        <v>5</v>
      </c>
      <c r="D4173" s="312">
        <v>256.70999999999998</v>
      </c>
    </row>
    <row r="4174" spans="1:4">
      <c r="A4174" s="310" t="s">
        <v>5303</v>
      </c>
      <c r="B4174" s="311" t="s">
        <v>5304</v>
      </c>
      <c r="C4174" s="311" t="s">
        <v>5</v>
      </c>
      <c r="D4174" s="312">
        <v>256.70999999999998</v>
      </c>
    </row>
    <row r="4175" spans="1:4">
      <c r="A4175" s="310" t="s">
        <v>5305</v>
      </c>
      <c r="B4175" s="311" t="s">
        <v>5306</v>
      </c>
      <c r="C4175" s="311" t="s">
        <v>5</v>
      </c>
      <c r="D4175" s="312">
        <v>164.29</v>
      </c>
    </row>
    <row r="4176" spans="1:4">
      <c r="A4176" s="310" t="s">
        <v>5307</v>
      </c>
      <c r="B4176" s="311" t="s">
        <v>5308</v>
      </c>
      <c r="C4176" s="311" t="s">
        <v>5</v>
      </c>
      <c r="D4176" s="312">
        <v>309.64999999999998</v>
      </c>
    </row>
    <row r="4177" spans="1:4">
      <c r="A4177" s="310" t="s">
        <v>5309</v>
      </c>
      <c r="B4177" s="311" t="s">
        <v>5310</v>
      </c>
      <c r="C4177" s="311" t="s">
        <v>5</v>
      </c>
      <c r="D4177" s="312">
        <v>415.55</v>
      </c>
    </row>
    <row r="4178" spans="1:4">
      <c r="A4178" s="310" t="s">
        <v>5311</v>
      </c>
      <c r="B4178" s="311" t="s">
        <v>5312</v>
      </c>
      <c r="C4178" s="311" t="s">
        <v>5</v>
      </c>
      <c r="D4178" s="312">
        <v>525.79999999999995</v>
      </c>
    </row>
    <row r="4179" spans="1:4">
      <c r="A4179" s="310" t="s">
        <v>5313</v>
      </c>
      <c r="B4179" s="311" t="s">
        <v>5314</v>
      </c>
      <c r="C4179" s="311" t="s">
        <v>5</v>
      </c>
      <c r="D4179" s="312">
        <v>746.7</v>
      </c>
    </row>
    <row r="4180" spans="1:4">
      <c r="A4180" s="310" t="s">
        <v>5315</v>
      </c>
      <c r="B4180" s="311" t="s">
        <v>5316</v>
      </c>
      <c r="C4180" s="311" t="s">
        <v>5</v>
      </c>
      <c r="D4180" s="312">
        <v>942.74</v>
      </c>
    </row>
    <row r="4181" spans="1:4">
      <c r="A4181" s="310" t="s">
        <v>5317</v>
      </c>
      <c r="B4181" s="311" t="s">
        <v>5318</v>
      </c>
      <c r="C4181" s="311" t="s">
        <v>5</v>
      </c>
      <c r="D4181" s="312">
        <v>1802.14</v>
      </c>
    </row>
    <row r="4182" spans="1:4">
      <c r="A4182" s="310" t="s">
        <v>5319</v>
      </c>
      <c r="B4182" s="311" t="s">
        <v>5320</v>
      </c>
      <c r="C4182" s="311" t="s">
        <v>5</v>
      </c>
      <c r="D4182" s="312">
        <v>2209.9699999999998</v>
      </c>
    </row>
    <row r="4183" spans="1:4">
      <c r="A4183" s="310" t="s">
        <v>5321</v>
      </c>
      <c r="B4183" s="311" t="s">
        <v>5322</v>
      </c>
      <c r="C4183" s="311" t="s">
        <v>5</v>
      </c>
      <c r="D4183" s="312">
        <v>5065.8</v>
      </c>
    </row>
    <row r="4184" spans="1:4">
      <c r="A4184" s="310" t="s">
        <v>5323</v>
      </c>
      <c r="B4184" s="311" t="s">
        <v>5324</v>
      </c>
      <c r="C4184" s="311" t="s">
        <v>5</v>
      </c>
      <c r="D4184" s="312">
        <v>2916.43</v>
      </c>
    </row>
    <row r="4185" spans="1:4">
      <c r="A4185" s="310" t="s">
        <v>5325</v>
      </c>
      <c r="B4185" s="311" t="s">
        <v>5326</v>
      </c>
      <c r="C4185" s="311" t="s">
        <v>5</v>
      </c>
      <c r="D4185" s="312">
        <v>10198.19</v>
      </c>
    </row>
    <row r="4186" spans="1:4">
      <c r="A4186" s="310" t="s">
        <v>5327</v>
      </c>
      <c r="B4186" s="311" t="s">
        <v>5328</v>
      </c>
      <c r="C4186" s="311" t="s">
        <v>5</v>
      </c>
      <c r="D4186" s="312">
        <v>12142.81</v>
      </c>
    </row>
    <row r="4187" spans="1:4">
      <c r="A4187" s="310" t="s">
        <v>5329</v>
      </c>
      <c r="B4187" s="311" t="s">
        <v>5330</v>
      </c>
      <c r="C4187" s="311" t="s">
        <v>5</v>
      </c>
      <c r="D4187" s="312">
        <v>12991.14</v>
      </c>
    </row>
    <row r="4188" spans="1:4">
      <c r="A4188" s="310" t="s">
        <v>5331</v>
      </c>
      <c r="B4188" s="311" t="s">
        <v>5332</v>
      </c>
      <c r="C4188" s="311" t="s">
        <v>5</v>
      </c>
      <c r="D4188" s="312">
        <v>16428.740000000002</v>
      </c>
    </row>
    <row r="4189" spans="1:4">
      <c r="A4189" s="310" t="s">
        <v>5333</v>
      </c>
      <c r="B4189" s="311" t="s">
        <v>5334</v>
      </c>
      <c r="C4189" s="311" t="s">
        <v>5</v>
      </c>
      <c r="D4189" s="312">
        <v>17791.39</v>
      </c>
    </row>
    <row r="4190" spans="1:4">
      <c r="A4190" s="310" t="s">
        <v>5335</v>
      </c>
      <c r="B4190" s="311" t="s">
        <v>5336</v>
      </c>
      <c r="C4190" s="311" t="s">
        <v>5</v>
      </c>
      <c r="D4190" s="312">
        <v>25312.29</v>
      </c>
    </row>
    <row r="4191" spans="1:4">
      <c r="A4191" s="310" t="s">
        <v>5337</v>
      </c>
      <c r="B4191" s="311" t="s">
        <v>5338</v>
      </c>
      <c r="C4191" s="311" t="s">
        <v>5</v>
      </c>
      <c r="D4191" s="312">
        <v>50.08</v>
      </c>
    </row>
    <row r="4192" spans="1:4">
      <c r="A4192" s="310" t="s">
        <v>5339</v>
      </c>
      <c r="B4192" s="311" t="s">
        <v>5340</v>
      </c>
      <c r="C4192" s="311" t="s">
        <v>5</v>
      </c>
      <c r="D4192" s="312">
        <v>89.08</v>
      </c>
    </row>
    <row r="4193" spans="1:4">
      <c r="A4193" s="310" t="s">
        <v>5341</v>
      </c>
      <c r="B4193" s="311" t="s">
        <v>5342</v>
      </c>
      <c r="C4193" s="311" t="s">
        <v>5</v>
      </c>
      <c r="D4193" s="312">
        <v>125.33</v>
      </c>
    </row>
    <row r="4194" spans="1:4">
      <c r="A4194" s="310" t="s">
        <v>5343</v>
      </c>
      <c r="B4194" s="311" t="s">
        <v>5344</v>
      </c>
      <c r="C4194" s="311" t="s">
        <v>5</v>
      </c>
      <c r="D4194" s="312">
        <v>52.55</v>
      </c>
    </row>
    <row r="4195" spans="1:4">
      <c r="A4195" s="310" t="s">
        <v>5345</v>
      </c>
      <c r="B4195" s="311" t="s">
        <v>5346</v>
      </c>
      <c r="C4195" s="311" t="s">
        <v>5</v>
      </c>
      <c r="D4195" s="312">
        <v>75.23</v>
      </c>
    </row>
    <row r="4196" spans="1:4">
      <c r="A4196" s="310" t="s">
        <v>5347</v>
      </c>
      <c r="B4196" s="311" t="s">
        <v>5348</v>
      </c>
      <c r="C4196" s="311" t="s">
        <v>5</v>
      </c>
      <c r="D4196" s="312">
        <v>104.17</v>
      </c>
    </row>
    <row r="4197" spans="1:4">
      <c r="A4197" s="310" t="s">
        <v>5349</v>
      </c>
      <c r="B4197" s="311" t="s">
        <v>5350</v>
      </c>
      <c r="C4197" s="311" t="s">
        <v>5</v>
      </c>
      <c r="D4197" s="312">
        <v>381.73</v>
      </c>
    </row>
    <row r="4198" spans="1:4">
      <c r="A4198" s="310" t="s">
        <v>5351</v>
      </c>
      <c r="B4198" s="311" t="s">
        <v>5352</v>
      </c>
      <c r="C4198" s="311" t="s">
        <v>5</v>
      </c>
      <c r="D4198" s="312">
        <v>381.73</v>
      </c>
    </row>
    <row r="4199" spans="1:4">
      <c r="A4199" s="310" t="s">
        <v>5353</v>
      </c>
      <c r="B4199" s="311" t="s">
        <v>5354</v>
      </c>
      <c r="C4199" s="311" t="s">
        <v>5</v>
      </c>
      <c r="D4199" s="312">
        <v>428.19</v>
      </c>
    </row>
    <row r="4200" spans="1:4">
      <c r="A4200" s="310" t="s">
        <v>5355</v>
      </c>
      <c r="B4200" s="311" t="s">
        <v>5356</v>
      </c>
      <c r="C4200" s="311" t="s">
        <v>5</v>
      </c>
      <c r="D4200" s="312">
        <v>535.65</v>
      </c>
    </row>
    <row r="4201" spans="1:4">
      <c r="A4201" s="310" t="s">
        <v>5357</v>
      </c>
      <c r="B4201" s="311" t="s">
        <v>5358</v>
      </c>
      <c r="C4201" s="311" t="s">
        <v>5</v>
      </c>
      <c r="D4201" s="312">
        <v>783.79</v>
      </c>
    </row>
    <row r="4202" spans="1:4">
      <c r="A4202" s="310" t="s">
        <v>5359</v>
      </c>
      <c r="B4202" s="311" t="s">
        <v>5360</v>
      </c>
      <c r="C4202" s="311" t="s">
        <v>5</v>
      </c>
      <c r="D4202" s="312">
        <v>1211.8599999999999</v>
      </c>
    </row>
    <row r="4203" spans="1:4">
      <c r="A4203" s="310" t="s">
        <v>5361</v>
      </c>
      <c r="B4203" s="311" t="s">
        <v>5362</v>
      </c>
      <c r="C4203" s="311" t="s">
        <v>5</v>
      </c>
      <c r="D4203" s="312">
        <v>1979.12</v>
      </c>
    </row>
    <row r="4204" spans="1:4">
      <c r="A4204" s="310" t="s">
        <v>5363</v>
      </c>
      <c r="B4204" s="311" t="s">
        <v>5364</v>
      </c>
      <c r="C4204" s="311" t="s">
        <v>5</v>
      </c>
      <c r="D4204" s="312">
        <v>2271.6</v>
      </c>
    </row>
    <row r="4205" spans="1:4">
      <c r="A4205" s="310" t="s">
        <v>5365</v>
      </c>
      <c r="B4205" s="311" t="s">
        <v>5366</v>
      </c>
      <c r="C4205" s="311" t="s">
        <v>5</v>
      </c>
      <c r="D4205" s="312">
        <v>2809.16</v>
      </c>
    </row>
    <row r="4206" spans="1:4">
      <c r="A4206" s="310" t="s">
        <v>5367</v>
      </c>
      <c r="B4206" s="311" t="s">
        <v>5368</v>
      </c>
      <c r="C4206" s="311" t="s">
        <v>5</v>
      </c>
      <c r="D4206" s="312">
        <v>8187.64</v>
      </c>
    </row>
    <row r="4207" spans="1:4">
      <c r="A4207" s="310" t="s">
        <v>5369</v>
      </c>
      <c r="B4207" s="311" t="s">
        <v>5370</v>
      </c>
      <c r="C4207" s="311" t="s">
        <v>5</v>
      </c>
      <c r="D4207" s="312">
        <v>9321.06</v>
      </c>
    </row>
    <row r="4208" spans="1:4">
      <c r="A4208" s="310" t="s">
        <v>5371</v>
      </c>
      <c r="B4208" s="311" t="s">
        <v>5372</v>
      </c>
      <c r="C4208" s="311" t="s">
        <v>5</v>
      </c>
      <c r="D4208" s="312">
        <v>11437.68</v>
      </c>
    </row>
    <row r="4209" spans="1:4">
      <c r="A4209" s="310" t="s">
        <v>5373</v>
      </c>
      <c r="B4209" s="311" t="s">
        <v>5374</v>
      </c>
      <c r="C4209" s="311" t="s">
        <v>5</v>
      </c>
      <c r="D4209" s="312">
        <v>12941.15</v>
      </c>
    </row>
    <row r="4210" spans="1:4">
      <c r="A4210" s="310" t="s">
        <v>5375</v>
      </c>
      <c r="B4210" s="311" t="s">
        <v>5376</v>
      </c>
      <c r="C4210" s="311" t="s">
        <v>5</v>
      </c>
      <c r="D4210" s="312">
        <v>15060.24</v>
      </c>
    </row>
    <row r="4211" spans="1:4">
      <c r="A4211" s="310" t="s">
        <v>5377</v>
      </c>
      <c r="B4211" s="311" t="s">
        <v>5378</v>
      </c>
      <c r="C4211" s="311" t="s">
        <v>5</v>
      </c>
      <c r="D4211" s="312">
        <v>18046.759999999998</v>
      </c>
    </row>
    <row r="4212" spans="1:4">
      <c r="A4212" s="310" t="s">
        <v>5379</v>
      </c>
      <c r="B4212" s="311" t="s">
        <v>5380</v>
      </c>
      <c r="C4212" s="311" t="s">
        <v>5</v>
      </c>
      <c r="D4212" s="312">
        <v>23568.51</v>
      </c>
    </row>
    <row r="4213" spans="1:4">
      <c r="A4213" s="310" t="s">
        <v>5381</v>
      </c>
      <c r="B4213" s="311" t="s">
        <v>5382</v>
      </c>
      <c r="C4213" s="311" t="s">
        <v>5</v>
      </c>
      <c r="D4213" s="312">
        <v>29414.14</v>
      </c>
    </row>
    <row r="4214" spans="1:4">
      <c r="A4214" s="310" t="s">
        <v>25734</v>
      </c>
      <c r="B4214" s="311" t="s">
        <v>25735</v>
      </c>
      <c r="C4214" s="311" t="s">
        <v>5</v>
      </c>
      <c r="D4214" s="312">
        <v>3333.39</v>
      </c>
    </row>
    <row r="4215" spans="1:4">
      <c r="A4215" s="310" t="s">
        <v>25736</v>
      </c>
      <c r="B4215" s="311" t="s">
        <v>25737</v>
      </c>
      <c r="C4215" s="311" t="s">
        <v>277</v>
      </c>
      <c r="D4215" s="312">
        <v>4.6100000000000003</v>
      </c>
    </row>
    <row r="4216" spans="1:4">
      <c r="A4216" s="310" t="s">
        <v>5436</v>
      </c>
      <c r="B4216" s="311" t="s">
        <v>5437</v>
      </c>
      <c r="C4216" s="311" t="s">
        <v>5</v>
      </c>
      <c r="D4216" s="312">
        <v>179.09</v>
      </c>
    </row>
    <row r="4217" spans="1:4">
      <c r="A4217" s="310" t="s">
        <v>5438</v>
      </c>
      <c r="B4217" s="311" t="s">
        <v>5439</v>
      </c>
      <c r="C4217" s="311" t="s">
        <v>5</v>
      </c>
      <c r="D4217" s="312">
        <v>122.61</v>
      </c>
    </row>
    <row r="4218" spans="1:4">
      <c r="A4218" s="310" t="s">
        <v>5459</v>
      </c>
      <c r="B4218" s="311" t="s">
        <v>5460</v>
      </c>
      <c r="C4218" s="311" t="s">
        <v>5</v>
      </c>
      <c r="D4218" s="312">
        <v>26008.78</v>
      </c>
    </row>
    <row r="4219" spans="1:4">
      <c r="A4219" s="310" t="s">
        <v>5461</v>
      </c>
      <c r="B4219" s="311" t="s">
        <v>5462</v>
      </c>
      <c r="C4219" s="311" t="s">
        <v>5</v>
      </c>
      <c r="D4219" s="312">
        <v>50633.5</v>
      </c>
    </row>
    <row r="4220" spans="1:4">
      <c r="A4220" s="310" t="s">
        <v>5463</v>
      </c>
      <c r="B4220" s="311" t="s">
        <v>5464</v>
      </c>
      <c r="C4220" s="311" t="s">
        <v>5</v>
      </c>
      <c r="D4220" s="312">
        <v>110729.79</v>
      </c>
    </row>
    <row r="4221" spans="1:4">
      <c r="A4221" s="310" t="s">
        <v>25738</v>
      </c>
      <c r="B4221" s="311" t="s">
        <v>25739</v>
      </c>
      <c r="C4221" s="311" t="s">
        <v>5</v>
      </c>
      <c r="D4221" s="312">
        <v>45.87</v>
      </c>
    </row>
    <row r="4222" spans="1:4">
      <c r="A4222" s="310" t="s">
        <v>25740</v>
      </c>
      <c r="B4222" s="311" t="s">
        <v>25741</v>
      </c>
      <c r="C4222" s="311" t="s">
        <v>5</v>
      </c>
      <c r="D4222" s="312">
        <v>268</v>
      </c>
    </row>
    <row r="4223" spans="1:4" ht="22.5">
      <c r="A4223" s="310" t="s">
        <v>5465</v>
      </c>
      <c r="B4223" s="311" t="s">
        <v>5466</v>
      </c>
      <c r="C4223" s="311" t="s">
        <v>5</v>
      </c>
      <c r="D4223" s="312">
        <v>471635.56</v>
      </c>
    </row>
    <row r="4224" spans="1:4" ht="22.5">
      <c r="A4224" s="310" t="s">
        <v>5467</v>
      </c>
      <c r="B4224" s="311" t="s">
        <v>5468</v>
      </c>
      <c r="C4224" s="311" t="s">
        <v>5</v>
      </c>
      <c r="D4224" s="312">
        <v>83099.67</v>
      </c>
    </row>
    <row r="4225" spans="1:4" ht="22.5">
      <c r="A4225" s="310" t="s">
        <v>5469</v>
      </c>
      <c r="B4225" s="311" t="s">
        <v>5470</v>
      </c>
      <c r="C4225" s="311" t="s">
        <v>5</v>
      </c>
      <c r="D4225" s="312">
        <v>106493.29</v>
      </c>
    </row>
    <row r="4226" spans="1:4" ht="22.5">
      <c r="A4226" s="310" t="s">
        <v>5471</v>
      </c>
      <c r="B4226" s="311" t="s">
        <v>5472</v>
      </c>
      <c r="C4226" s="311" t="s">
        <v>5</v>
      </c>
      <c r="D4226" s="312">
        <v>24553.96</v>
      </c>
    </row>
    <row r="4227" spans="1:4" ht="22.5">
      <c r="A4227" s="310" t="s">
        <v>5473</v>
      </c>
      <c r="B4227" s="311" t="s">
        <v>5474</v>
      </c>
      <c r="C4227" s="311" t="s">
        <v>5</v>
      </c>
      <c r="D4227" s="312">
        <v>33025.74</v>
      </c>
    </row>
    <row r="4228" spans="1:4" ht="22.5">
      <c r="A4228" s="310" t="s">
        <v>5475</v>
      </c>
      <c r="B4228" s="311" t="s">
        <v>5476</v>
      </c>
      <c r="C4228" s="311" t="s">
        <v>5</v>
      </c>
      <c r="D4228" s="312">
        <v>140554.18</v>
      </c>
    </row>
    <row r="4229" spans="1:4" ht="22.5">
      <c r="A4229" s="310" t="s">
        <v>5477</v>
      </c>
      <c r="B4229" s="311" t="s">
        <v>5478</v>
      </c>
      <c r="C4229" s="311" t="s">
        <v>5</v>
      </c>
      <c r="D4229" s="312">
        <v>60257.26</v>
      </c>
    </row>
    <row r="4230" spans="1:4" ht="22.5">
      <c r="A4230" s="310" t="s">
        <v>5479</v>
      </c>
      <c r="B4230" s="311" t="s">
        <v>5480</v>
      </c>
      <c r="C4230" s="311" t="s">
        <v>5</v>
      </c>
      <c r="D4230" s="312">
        <v>191620.28</v>
      </c>
    </row>
    <row r="4231" spans="1:4" ht="22.5">
      <c r="A4231" s="310" t="s">
        <v>5481</v>
      </c>
      <c r="B4231" s="311" t="s">
        <v>5482</v>
      </c>
      <c r="C4231" s="311" t="s">
        <v>5</v>
      </c>
      <c r="D4231" s="312">
        <v>238185.17</v>
      </c>
    </row>
    <row r="4232" spans="1:4" ht="22.5">
      <c r="A4232" s="310" t="s">
        <v>5483</v>
      </c>
      <c r="B4232" s="311" t="s">
        <v>5484</v>
      </c>
      <c r="C4232" s="311" t="s">
        <v>5</v>
      </c>
      <c r="D4232" s="312">
        <v>302670.84000000003</v>
      </c>
    </row>
    <row r="4233" spans="1:4">
      <c r="A4233" s="310" t="s">
        <v>5487</v>
      </c>
      <c r="B4233" s="311" t="s">
        <v>5488</v>
      </c>
      <c r="C4233" s="311" t="s">
        <v>5</v>
      </c>
      <c r="D4233" s="312">
        <v>26008.78</v>
      </c>
    </row>
    <row r="4234" spans="1:4">
      <c r="A4234" s="310" t="s">
        <v>5489</v>
      </c>
      <c r="B4234" s="311" t="s">
        <v>5490</v>
      </c>
      <c r="C4234" s="311" t="s">
        <v>5</v>
      </c>
      <c r="D4234" s="312">
        <v>96742.87</v>
      </c>
    </row>
    <row r="4235" spans="1:4">
      <c r="A4235" s="310" t="s">
        <v>5491</v>
      </c>
      <c r="B4235" s="311" t="s">
        <v>5492</v>
      </c>
      <c r="C4235" s="311" t="s">
        <v>5</v>
      </c>
      <c r="D4235" s="312">
        <v>13677.69</v>
      </c>
    </row>
    <row r="4236" spans="1:4">
      <c r="A4236" s="310" t="s">
        <v>5493</v>
      </c>
      <c r="B4236" s="311" t="s">
        <v>5494</v>
      </c>
      <c r="C4236" s="311" t="s">
        <v>5</v>
      </c>
      <c r="D4236" s="312">
        <v>449.77</v>
      </c>
    </row>
    <row r="4237" spans="1:4">
      <c r="A4237" s="310" t="s">
        <v>5495</v>
      </c>
      <c r="B4237" s="311" t="s">
        <v>5496</v>
      </c>
      <c r="C4237" s="311" t="s">
        <v>5</v>
      </c>
      <c r="D4237" s="312">
        <v>449.77</v>
      </c>
    </row>
    <row r="4238" spans="1:4">
      <c r="A4238" s="310" t="s">
        <v>5497</v>
      </c>
      <c r="B4238" s="311" t="s">
        <v>5498</v>
      </c>
      <c r="C4238" s="311" t="s">
        <v>5</v>
      </c>
      <c r="D4238" s="312">
        <v>563.17999999999995</v>
      </c>
    </row>
    <row r="4239" spans="1:4">
      <c r="A4239" s="310" t="s">
        <v>5499</v>
      </c>
      <c r="B4239" s="311" t="s">
        <v>5500</v>
      </c>
      <c r="C4239" s="311" t="s">
        <v>5</v>
      </c>
      <c r="D4239" s="312">
        <v>563.17999999999995</v>
      </c>
    </row>
    <row r="4240" spans="1:4">
      <c r="A4240" s="310" t="s">
        <v>5501</v>
      </c>
      <c r="B4240" s="311" t="s">
        <v>5502</v>
      </c>
      <c r="C4240" s="311" t="s">
        <v>5</v>
      </c>
      <c r="D4240" s="312">
        <v>1130.3399999999999</v>
      </c>
    </row>
    <row r="4241" spans="1:4">
      <c r="A4241" s="310" t="s">
        <v>5503</v>
      </c>
      <c r="B4241" s="311" t="s">
        <v>5504</v>
      </c>
      <c r="C4241" s="311" t="s">
        <v>5</v>
      </c>
      <c r="D4241" s="312">
        <v>899.53</v>
      </c>
    </row>
    <row r="4242" spans="1:4">
      <c r="A4242" s="310" t="s">
        <v>5505</v>
      </c>
      <c r="B4242" s="311" t="s">
        <v>5506</v>
      </c>
      <c r="C4242" s="311" t="s">
        <v>5</v>
      </c>
      <c r="D4242" s="312">
        <v>1079.8499999999999</v>
      </c>
    </row>
    <row r="4243" spans="1:4">
      <c r="A4243" s="310" t="s">
        <v>5507</v>
      </c>
      <c r="B4243" s="311" t="s">
        <v>5508</v>
      </c>
      <c r="C4243" s="311" t="s">
        <v>5</v>
      </c>
      <c r="D4243" s="312">
        <v>1079.8499999999999</v>
      </c>
    </row>
    <row r="4244" spans="1:4">
      <c r="A4244" s="310" t="s">
        <v>5509</v>
      </c>
      <c r="B4244" s="311" t="s">
        <v>5510</v>
      </c>
      <c r="C4244" s="311" t="s">
        <v>5</v>
      </c>
      <c r="D4244" s="312">
        <v>209.88</v>
      </c>
    </row>
    <row r="4245" spans="1:4">
      <c r="A4245" s="310" t="s">
        <v>5511</v>
      </c>
      <c r="B4245" s="311" t="s">
        <v>5512</v>
      </c>
      <c r="C4245" s="311" t="s">
        <v>5</v>
      </c>
      <c r="D4245" s="312">
        <v>209.88</v>
      </c>
    </row>
    <row r="4246" spans="1:4">
      <c r="A4246" s="310" t="s">
        <v>5513</v>
      </c>
      <c r="B4246" s="311" t="s">
        <v>5514</v>
      </c>
      <c r="C4246" s="311" t="s">
        <v>5</v>
      </c>
      <c r="D4246" s="312">
        <v>209.58</v>
      </c>
    </row>
    <row r="4247" spans="1:4">
      <c r="A4247" s="310" t="s">
        <v>5515</v>
      </c>
      <c r="B4247" s="311" t="s">
        <v>5516</v>
      </c>
      <c r="C4247" s="311" t="s">
        <v>5</v>
      </c>
      <c r="D4247" s="312">
        <v>251.05</v>
      </c>
    </row>
    <row r="4248" spans="1:4">
      <c r="A4248" s="310" t="s">
        <v>5517</v>
      </c>
      <c r="B4248" s="311" t="s">
        <v>5518</v>
      </c>
      <c r="C4248" s="311" t="s">
        <v>5</v>
      </c>
      <c r="D4248" s="312">
        <v>419.92</v>
      </c>
    </row>
    <row r="4249" spans="1:4">
      <c r="A4249" s="310" t="s">
        <v>5519</v>
      </c>
      <c r="B4249" s="311" t="s">
        <v>5520</v>
      </c>
      <c r="C4249" s="311" t="s">
        <v>5</v>
      </c>
      <c r="D4249" s="312">
        <v>419.92</v>
      </c>
    </row>
    <row r="4250" spans="1:4">
      <c r="A4250" s="310" t="s">
        <v>5521</v>
      </c>
      <c r="B4250" s="311" t="s">
        <v>5522</v>
      </c>
      <c r="C4250" s="311" t="s">
        <v>5</v>
      </c>
      <c r="D4250" s="312">
        <v>421.56</v>
      </c>
    </row>
    <row r="4251" spans="1:4">
      <c r="A4251" s="310" t="s">
        <v>5523</v>
      </c>
      <c r="B4251" s="311" t="s">
        <v>5524</v>
      </c>
      <c r="C4251" s="311" t="s">
        <v>5</v>
      </c>
      <c r="D4251" s="312">
        <v>511.87</v>
      </c>
    </row>
    <row r="4252" spans="1:4">
      <c r="A4252" s="310" t="s">
        <v>5525</v>
      </c>
      <c r="B4252" s="311" t="s">
        <v>5526</v>
      </c>
      <c r="C4252" s="311" t="s">
        <v>5</v>
      </c>
      <c r="D4252" s="312">
        <v>408.34</v>
      </c>
    </row>
    <row r="4253" spans="1:4">
      <c r="A4253" s="310" t="s">
        <v>5527</v>
      </c>
      <c r="B4253" s="311" t="s">
        <v>5528</v>
      </c>
      <c r="C4253" s="311" t="s">
        <v>5</v>
      </c>
      <c r="D4253" s="312">
        <v>408.35</v>
      </c>
    </row>
    <row r="4254" spans="1:4">
      <c r="A4254" s="310" t="s">
        <v>5529</v>
      </c>
      <c r="B4254" s="311" t="s">
        <v>5530</v>
      </c>
      <c r="C4254" s="311" t="s">
        <v>5</v>
      </c>
      <c r="D4254" s="312">
        <v>408.35</v>
      </c>
    </row>
    <row r="4255" spans="1:4">
      <c r="A4255" s="310" t="s">
        <v>5531</v>
      </c>
      <c r="B4255" s="311" t="s">
        <v>5532</v>
      </c>
      <c r="C4255" s="311" t="s">
        <v>5</v>
      </c>
      <c r="D4255" s="312">
        <v>520.07000000000005</v>
      </c>
    </row>
    <row r="4256" spans="1:4">
      <c r="A4256" s="310" t="s">
        <v>5533</v>
      </c>
      <c r="B4256" s="311" t="s">
        <v>5534</v>
      </c>
      <c r="C4256" s="311" t="s">
        <v>5</v>
      </c>
      <c r="D4256" s="312">
        <v>816.67</v>
      </c>
    </row>
    <row r="4257" spans="1:4">
      <c r="A4257" s="310" t="s">
        <v>5535</v>
      </c>
      <c r="B4257" s="311" t="s">
        <v>5536</v>
      </c>
      <c r="C4257" s="311" t="s">
        <v>5</v>
      </c>
      <c r="D4257" s="312">
        <v>816.72</v>
      </c>
    </row>
    <row r="4258" spans="1:4">
      <c r="A4258" s="310" t="s">
        <v>25742</v>
      </c>
      <c r="B4258" s="311" t="s">
        <v>25743</v>
      </c>
      <c r="C4258" s="311" t="s">
        <v>5</v>
      </c>
      <c r="D4258" s="312">
        <v>720</v>
      </c>
    </row>
    <row r="4259" spans="1:4">
      <c r="A4259" s="310" t="s">
        <v>25744</v>
      </c>
      <c r="B4259" s="311" t="s">
        <v>25745</v>
      </c>
      <c r="C4259" s="311" t="s">
        <v>5</v>
      </c>
      <c r="D4259" s="312">
        <v>890</v>
      </c>
    </row>
    <row r="4260" spans="1:4">
      <c r="A4260" s="310" t="s">
        <v>25746</v>
      </c>
      <c r="B4260" s="311" t="s">
        <v>25747</v>
      </c>
      <c r="C4260" s="311" t="s">
        <v>5</v>
      </c>
      <c r="D4260" s="312">
        <v>850.82</v>
      </c>
    </row>
    <row r="4261" spans="1:4">
      <c r="A4261" s="310" t="s">
        <v>25748</v>
      </c>
      <c r="B4261" s="311" t="s">
        <v>25749</v>
      </c>
      <c r="C4261" s="311" t="s">
        <v>5</v>
      </c>
      <c r="D4261" s="312">
        <v>2051.2800000000002</v>
      </c>
    </row>
    <row r="4262" spans="1:4">
      <c r="A4262" s="310" t="s">
        <v>25750</v>
      </c>
      <c r="B4262" s="311" t="s">
        <v>25751</v>
      </c>
      <c r="C4262" s="311" t="s">
        <v>5</v>
      </c>
      <c r="D4262" s="312">
        <v>4347.32</v>
      </c>
    </row>
    <row r="4263" spans="1:4">
      <c r="A4263" s="310" t="s">
        <v>25752</v>
      </c>
      <c r="B4263" s="311" t="s">
        <v>25753</v>
      </c>
      <c r="C4263" s="311" t="s">
        <v>5</v>
      </c>
      <c r="D4263" s="312">
        <v>7365.27</v>
      </c>
    </row>
    <row r="4264" spans="1:4">
      <c r="A4264" s="310" t="s">
        <v>25754</v>
      </c>
      <c r="B4264" s="311" t="s">
        <v>25755</v>
      </c>
      <c r="C4264" s="311" t="s">
        <v>5</v>
      </c>
      <c r="D4264" s="312">
        <v>12004.65</v>
      </c>
    </row>
    <row r="4265" spans="1:4">
      <c r="A4265" s="310" t="s">
        <v>25756</v>
      </c>
      <c r="B4265" s="311" t="s">
        <v>25757</v>
      </c>
      <c r="C4265" s="311" t="s">
        <v>5</v>
      </c>
      <c r="D4265" s="312">
        <v>0.81</v>
      </c>
    </row>
    <row r="4266" spans="1:4">
      <c r="A4266" s="310" t="s">
        <v>25758</v>
      </c>
      <c r="B4266" s="311" t="s">
        <v>25759</v>
      </c>
      <c r="C4266" s="311" t="s">
        <v>5</v>
      </c>
      <c r="D4266" s="312">
        <v>0.36</v>
      </c>
    </row>
    <row r="4267" spans="1:4">
      <c r="A4267" s="310" t="s">
        <v>25760</v>
      </c>
      <c r="B4267" s="311" t="s">
        <v>25761</v>
      </c>
      <c r="C4267" s="311" t="s">
        <v>5</v>
      </c>
      <c r="D4267" s="312">
        <v>1.44</v>
      </c>
    </row>
    <row r="4268" spans="1:4">
      <c r="A4268" s="310" t="s">
        <v>5539</v>
      </c>
      <c r="B4268" s="311" t="s">
        <v>5540</v>
      </c>
      <c r="C4268" s="311" t="s">
        <v>278</v>
      </c>
      <c r="D4268" s="312">
        <v>53.55</v>
      </c>
    </row>
    <row r="4269" spans="1:4">
      <c r="A4269" s="310" t="s">
        <v>5571</v>
      </c>
      <c r="B4269" s="311" t="s">
        <v>5572</v>
      </c>
      <c r="C4269" s="311" t="s">
        <v>5</v>
      </c>
      <c r="D4269" s="312">
        <v>8.98</v>
      </c>
    </row>
    <row r="4270" spans="1:4">
      <c r="A4270" s="310" t="s">
        <v>5577</v>
      </c>
      <c r="B4270" s="311" t="s">
        <v>5578</v>
      </c>
      <c r="C4270" s="311" t="s">
        <v>40</v>
      </c>
      <c r="D4270" s="312">
        <v>2.75</v>
      </c>
    </row>
    <row r="4271" spans="1:4">
      <c r="A4271" s="310" t="s">
        <v>25762</v>
      </c>
      <c r="B4271" s="311" t="s">
        <v>25763</v>
      </c>
      <c r="C4271" s="311" t="s">
        <v>40</v>
      </c>
      <c r="D4271" s="312">
        <v>0.41</v>
      </c>
    </row>
    <row r="4272" spans="1:4">
      <c r="A4272" s="310" t="s">
        <v>25764</v>
      </c>
      <c r="B4272" s="311" t="s">
        <v>25765</v>
      </c>
      <c r="C4272" s="311" t="s">
        <v>5</v>
      </c>
      <c r="D4272" s="312">
        <v>8524</v>
      </c>
    </row>
    <row r="4273" spans="1:4">
      <c r="A4273" s="310" t="s">
        <v>25766</v>
      </c>
      <c r="B4273" s="311" t="s">
        <v>25767</v>
      </c>
      <c r="C4273" s="311" t="s">
        <v>5</v>
      </c>
      <c r="D4273" s="312">
        <v>9471</v>
      </c>
    </row>
    <row r="4274" spans="1:4">
      <c r="A4274" s="310" t="s">
        <v>25768</v>
      </c>
      <c r="B4274" s="311" t="s">
        <v>25769</v>
      </c>
      <c r="C4274" s="311" t="s">
        <v>5</v>
      </c>
      <c r="D4274" s="312">
        <v>422.1</v>
      </c>
    </row>
    <row r="4275" spans="1:4">
      <c r="A4275" s="310" t="s">
        <v>25770</v>
      </c>
      <c r="B4275" s="311" t="s">
        <v>25771</v>
      </c>
      <c r="C4275" s="311" t="s">
        <v>5</v>
      </c>
      <c r="D4275" s="312">
        <v>74.73</v>
      </c>
    </row>
    <row r="4276" spans="1:4">
      <c r="A4276" s="310" t="s">
        <v>5616</v>
      </c>
      <c r="B4276" s="311" t="s">
        <v>5617</v>
      </c>
      <c r="C4276" s="311" t="s">
        <v>5</v>
      </c>
      <c r="D4276" s="312">
        <v>82.74</v>
      </c>
    </row>
    <row r="4277" spans="1:4">
      <c r="A4277" s="310" t="s">
        <v>5618</v>
      </c>
      <c r="B4277" s="311" t="s">
        <v>5619</v>
      </c>
      <c r="C4277" s="311" t="s">
        <v>5</v>
      </c>
      <c r="D4277" s="312">
        <v>4850.2299999999996</v>
      </c>
    </row>
    <row r="4278" spans="1:4">
      <c r="A4278" s="310" t="s">
        <v>5620</v>
      </c>
      <c r="B4278" s="311" t="s">
        <v>5621</v>
      </c>
      <c r="C4278" s="311" t="s">
        <v>5</v>
      </c>
      <c r="D4278" s="312">
        <v>6952.31</v>
      </c>
    </row>
    <row r="4279" spans="1:4">
      <c r="A4279" s="310" t="s">
        <v>5622</v>
      </c>
      <c r="B4279" s="311" t="s">
        <v>5623</v>
      </c>
      <c r="C4279" s="311" t="s">
        <v>5</v>
      </c>
      <c r="D4279" s="312">
        <v>112.68</v>
      </c>
    </row>
    <row r="4280" spans="1:4">
      <c r="A4280" s="310" t="s">
        <v>5624</v>
      </c>
      <c r="B4280" s="311" t="s">
        <v>5625</v>
      </c>
      <c r="C4280" s="311" t="s">
        <v>5</v>
      </c>
      <c r="D4280" s="312">
        <v>153.44999999999999</v>
      </c>
    </row>
    <row r="4281" spans="1:4">
      <c r="A4281" s="310" t="s">
        <v>5626</v>
      </c>
      <c r="B4281" s="311" t="s">
        <v>5627</v>
      </c>
      <c r="C4281" s="311" t="s">
        <v>5</v>
      </c>
      <c r="D4281" s="312">
        <v>233.94</v>
      </c>
    </row>
    <row r="4282" spans="1:4">
      <c r="A4282" s="310" t="s">
        <v>5628</v>
      </c>
      <c r="B4282" s="311" t="s">
        <v>5629</v>
      </c>
      <c r="C4282" s="311" t="s">
        <v>5</v>
      </c>
      <c r="D4282" s="312">
        <v>277.07</v>
      </c>
    </row>
    <row r="4283" spans="1:4">
      <c r="A4283" s="310" t="s">
        <v>5630</v>
      </c>
      <c r="B4283" s="311" t="s">
        <v>5631</v>
      </c>
      <c r="C4283" s="311" t="s">
        <v>5</v>
      </c>
      <c r="D4283" s="312">
        <v>450.31</v>
      </c>
    </row>
    <row r="4284" spans="1:4">
      <c r="A4284" s="310" t="s">
        <v>5632</v>
      </c>
      <c r="B4284" s="311" t="s">
        <v>5633</v>
      </c>
      <c r="C4284" s="311" t="s">
        <v>5</v>
      </c>
      <c r="D4284" s="312">
        <v>486.05</v>
      </c>
    </row>
    <row r="4285" spans="1:4">
      <c r="A4285" s="310" t="s">
        <v>5634</v>
      </c>
      <c r="B4285" s="311" t="s">
        <v>5635</v>
      </c>
      <c r="C4285" s="311" t="s">
        <v>5</v>
      </c>
      <c r="D4285" s="312">
        <v>754.14</v>
      </c>
    </row>
    <row r="4286" spans="1:4">
      <c r="A4286" s="310" t="s">
        <v>5636</v>
      </c>
      <c r="B4286" s="311" t="s">
        <v>5637</v>
      </c>
      <c r="C4286" s="311" t="s">
        <v>5</v>
      </c>
      <c r="D4286" s="312">
        <v>775.51</v>
      </c>
    </row>
    <row r="4287" spans="1:4">
      <c r="A4287" s="310" t="s">
        <v>5638</v>
      </c>
      <c r="B4287" s="311" t="s">
        <v>5639</v>
      </c>
      <c r="C4287" s="311" t="s">
        <v>5</v>
      </c>
      <c r="D4287" s="312">
        <v>809.18</v>
      </c>
    </row>
    <row r="4288" spans="1:4">
      <c r="A4288" s="310" t="s">
        <v>5640</v>
      </c>
      <c r="B4288" s="311" t="s">
        <v>5641</v>
      </c>
      <c r="C4288" s="311" t="s">
        <v>5</v>
      </c>
      <c r="D4288" s="312">
        <v>1657.23</v>
      </c>
    </row>
    <row r="4289" spans="1:4">
      <c r="A4289" s="310" t="s">
        <v>5642</v>
      </c>
      <c r="B4289" s="311" t="s">
        <v>5643</v>
      </c>
      <c r="C4289" s="311" t="s">
        <v>5</v>
      </c>
      <c r="D4289" s="312">
        <v>75.83</v>
      </c>
    </row>
    <row r="4290" spans="1:4">
      <c r="A4290" s="310" t="s">
        <v>5644</v>
      </c>
      <c r="B4290" s="311" t="s">
        <v>5645</v>
      </c>
      <c r="C4290" s="311" t="s">
        <v>5</v>
      </c>
      <c r="D4290" s="312">
        <v>75.83</v>
      </c>
    </row>
    <row r="4291" spans="1:4">
      <c r="A4291" s="310" t="s">
        <v>5646</v>
      </c>
      <c r="B4291" s="311" t="s">
        <v>5647</v>
      </c>
      <c r="C4291" s="311" t="s">
        <v>5</v>
      </c>
      <c r="D4291" s="312">
        <v>1835.03</v>
      </c>
    </row>
    <row r="4292" spans="1:4">
      <c r="A4292" s="310" t="s">
        <v>5648</v>
      </c>
      <c r="B4292" s="311" t="s">
        <v>5649</v>
      </c>
      <c r="C4292" s="311" t="s">
        <v>5</v>
      </c>
      <c r="D4292" s="312">
        <v>4581.04</v>
      </c>
    </row>
    <row r="4293" spans="1:4">
      <c r="A4293" s="310" t="s">
        <v>25772</v>
      </c>
      <c r="B4293" s="311" t="s">
        <v>25773</v>
      </c>
      <c r="C4293" s="311" t="s">
        <v>5</v>
      </c>
      <c r="D4293" s="312">
        <v>256.86</v>
      </c>
    </row>
    <row r="4294" spans="1:4">
      <c r="A4294" s="310" t="s">
        <v>25774</v>
      </c>
      <c r="B4294" s="311" t="s">
        <v>25775</v>
      </c>
      <c r="C4294" s="311" t="s">
        <v>5</v>
      </c>
      <c r="D4294" s="312">
        <v>5921</v>
      </c>
    </row>
    <row r="4295" spans="1:4">
      <c r="A4295" s="310" t="s">
        <v>25776</v>
      </c>
      <c r="B4295" s="311" t="s">
        <v>25777</v>
      </c>
      <c r="C4295" s="311" t="s">
        <v>5</v>
      </c>
      <c r="D4295" s="312">
        <v>392.33</v>
      </c>
    </row>
    <row r="4296" spans="1:4">
      <c r="A4296" s="310" t="s">
        <v>25778</v>
      </c>
      <c r="B4296" s="311" t="s">
        <v>25779</v>
      </c>
      <c r="C4296" s="311" t="s">
        <v>5</v>
      </c>
      <c r="D4296" s="312">
        <v>2919.49</v>
      </c>
    </row>
    <row r="4297" spans="1:4">
      <c r="A4297" s="310" t="s">
        <v>25780</v>
      </c>
      <c r="B4297" s="311" t="s">
        <v>25781</v>
      </c>
      <c r="C4297" s="311" t="s">
        <v>5</v>
      </c>
      <c r="D4297" s="312">
        <v>6153</v>
      </c>
    </row>
    <row r="4298" spans="1:4">
      <c r="A4298" s="310" t="s">
        <v>25782</v>
      </c>
      <c r="B4298" s="311" t="s">
        <v>25783</v>
      </c>
      <c r="C4298" s="311" t="s">
        <v>5</v>
      </c>
      <c r="D4298" s="312">
        <v>12168.45</v>
      </c>
    </row>
    <row r="4299" spans="1:4">
      <c r="A4299" s="310" t="s">
        <v>25784</v>
      </c>
      <c r="B4299" s="311" t="s">
        <v>25785</v>
      </c>
      <c r="C4299" s="311" t="s">
        <v>5</v>
      </c>
      <c r="D4299" s="312">
        <v>18942</v>
      </c>
    </row>
    <row r="4300" spans="1:4">
      <c r="A4300" s="310" t="s">
        <v>25786</v>
      </c>
      <c r="B4300" s="311" t="s">
        <v>25787</v>
      </c>
      <c r="C4300" s="311" t="s">
        <v>5</v>
      </c>
      <c r="D4300" s="312">
        <v>28921.200000000001</v>
      </c>
    </row>
    <row r="4301" spans="1:4">
      <c r="A4301" s="310" t="s">
        <v>25788</v>
      </c>
      <c r="B4301" s="311" t="s">
        <v>25789</v>
      </c>
      <c r="C4301" s="311" t="s">
        <v>5</v>
      </c>
      <c r="D4301" s="312">
        <v>3200</v>
      </c>
    </row>
    <row r="4302" spans="1:4">
      <c r="A4302" s="310" t="s">
        <v>25790</v>
      </c>
      <c r="B4302" s="311" t="s">
        <v>25791</v>
      </c>
      <c r="C4302" s="311" t="s">
        <v>5</v>
      </c>
      <c r="D4302" s="312">
        <v>4900</v>
      </c>
    </row>
    <row r="4303" spans="1:4">
      <c r="A4303" s="310" t="s">
        <v>25792</v>
      </c>
      <c r="B4303" s="311" t="s">
        <v>25793</v>
      </c>
      <c r="C4303" s="311" t="s">
        <v>5</v>
      </c>
      <c r="D4303" s="312">
        <v>242.59</v>
      </c>
    </row>
    <row r="4304" spans="1:4">
      <c r="A4304" s="310" t="s">
        <v>5672</v>
      </c>
      <c r="B4304" s="311" t="s">
        <v>5673</v>
      </c>
      <c r="C4304" s="311" t="s">
        <v>5</v>
      </c>
      <c r="D4304" s="312">
        <v>62</v>
      </c>
    </row>
    <row r="4305" spans="1:4">
      <c r="A4305" s="310" t="s">
        <v>25794</v>
      </c>
      <c r="B4305" s="311" t="s">
        <v>25795</v>
      </c>
      <c r="C4305" s="311" t="s">
        <v>5</v>
      </c>
      <c r="D4305" s="312">
        <v>3633.55</v>
      </c>
    </row>
    <row r="4306" spans="1:4">
      <c r="A4306" s="310" t="s">
        <v>25796</v>
      </c>
      <c r="B4306" s="311" t="s">
        <v>25797</v>
      </c>
      <c r="C4306" s="311" t="s">
        <v>5</v>
      </c>
      <c r="D4306" s="312">
        <v>4106.92</v>
      </c>
    </row>
    <row r="4307" spans="1:4">
      <c r="A4307" s="310" t="s">
        <v>5674</v>
      </c>
      <c r="B4307" s="311" t="s">
        <v>5675</v>
      </c>
      <c r="C4307" s="311" t="s">
        <v>5</v>
      </c>
      <c r="D4307" s="312">
        <v>78.010000000000005</v>
      </c>
    </row>
    <row r="4308" spans="1:4">
      <c r="A4308" s="310" t="s">
        <v>5676</v>
      </c>
      <c r="B4308" s="311" t="s">
        <v>5677</v>
      </c>
      <c r="C4308" s="311" t="s">
        <v>5</v>
      </c>
      <c r="D4308" s="312">
        <v>6756.06</v>
      </c>
    </row>
    <row r="4309" spans="1:4">
      <c r="A4309" s="310" t="s">
        <v>5678</v>
      </c>
      <c r="B4309" s="311" t="s">
        <v>5679</v>
      </c>
      <c r="C4309" s="311" t="s">
        <v>5</v>
      </c>
      <c r="D4309" s="312">
        <v>7624.46</v>
      </c>
    </row>
    <row r="4310" spans="1:4">
      <c r="A4310" s="310" t="s">
        <v>5680</v>
      </c>
      <c r="B4310" s="311" t="s">
        <v>5681</v>
      </c>
      <c r="C4310" s="311" t="s">
        <v>5</v>
      </c>
      <c r="D4310" s="312">
        <v>117.26</v>
      </c>
    </row>
    <row r="4311" spans="1:4">
      <c r="A4311" s="310" t="s">
        <v>5682</v>
      </c>
      <c r="B4311" s="311" t="s">
        <v>5683</v>
      </c>
      <c r="C4311" s="311" t="s">
        <v>5</v>
      </c>
      <c r="D4311" s="312">
        <v>143.6</v>
      </c>
    </row>
    <row r="4312" spans="1:4">
      <c r="A4312" s="310" t="s">
        <v>5684</v>
      </c>
      <c r="B4312" s="311" t="s">
        <v>5685</v>
      </c>
      <c r="C4312" s="311" t="s">
        <v>5</v>
      </c>
      <c r="D4312" s="312">
        <v>225.12</v>
      </c>
    </row>
    <row r="4313" spans="1:4">
      <c r="A4313" s="310" t="s">
        <v>5686</v>
      </c>
      <c r="B4313" s="311" t="s">
        <v>5687</v>
      </c>
      <c r="C4313" s="311" t="s">
        <v>5</v>
      </c>
      <c r="D4313" s="312">
        <v>443.34</v>
      </c>
    </row>
    <row r="4314" spans="1:4">
      <c r="A4314" s="310" t="s">
        <v>5688</v>
      </c>
      <c r="B4314" s="311" t="s">
        <v>5689</v>
      </c>
      <c r="C4314" s="311" t="s">
        <v>5</v>
      </c>
      <c r="D4314" s="312">
        <v>533.39</v>
      </c>
    </row>
    <row r="4315" spans="1:4">
      <c r="A4315" s="310" t="s">
        <v>5690</v>
      </c>
      <c r="B4315" s="311" t="s">
        <v>5691</v>
      </c>
      <c r="C4315" s="311" t="s">
        <v>5</v>
      </c>
      <c r="D4315" s="312">
        <v>578.91999999999996</v>
      </c>
    </row>
    <row r="4316" spans="1:4">
      <c r="A4316" s="310" t="s">
        <v>5692</v>
      </c>
      <c r="B4316" s="311" t="s">
        <v>5693</v>
      </c>
      <c r="C4316" s="311" t="s">
        <v>5</v>
      </c>
      <c r="D4316" s="312">
        <v>867.22</v>
      </c>
    </row>
    <row r="4317" spans="1:4">
      <c r="A4317" s="310" t="s">
        <v>5694</v>
      </c>
      <c r="B4317" s="311" t="s">
        <v>5695</v>
      </c>
      <c r="C4317" s="311" t="s">
        <v>5</v>
      </c>
      <c r="D4317" s="312">
        <v>38.56</v>
      </c>
    </row>
    <row r="4318" spans="1:4">
      <c r="A4318" s="310" t="s">
        <v>5696</v>
      </c>
      <c r="B4318" s="311" t="s">
        <v>5697</v>
      </c>
      <c r="C4318" s="311" t="s">
        <v>5</v>
      </c>
      <c r="D4318" s="312">
        <v>907.55</v>
      </c>
    </row>
    <row r="4319" spans="1:4">
      <c r="A4319" s="310" t="s">
        <v>5698</v>
      </c>
      <c r="B4319" s="311" t="s">
        <v>5699</v>
      </c>
      <c r="C4319" s="311" t="s">
        <v>5</v>
      </c>
      <c r="D4319" s="312">
        <v>1356.64</v>
      </c>
    </row>
    <row r="4320" spans="1:4">
      <c r="A4320" s="310" t="s">
        <v>5700</v>
      </c>
      <c r="B4320" s="311" t="s">
        <v>5701</v>
      </c>
      <c r="C4320" s="311" t="s">
        <v>5</v>
      </c>
      <c r="D4320" s="312">
        <v>4036.84</v>
      </c>
    </row>
    <row r="4321" spans="1:4">
      <c r="A4321" s="310" t="s">
        <v>5702</v>
      </c>
      <c r="B4321" s="311" t="s">
        <v>5703</v>
      </c>
      <c r="C4321" s="311" t="s">
        <v>5</v>
      </c>
      <c r="D4321" s="312">
        <v>62.28</v>
      </c>
    </row>
    <row r="4322" spans="1:4">
      <c r="A4322" s="310" t="s">
        <v>5704</v>
      </c>
      <c r="B4322" s="311" t="s">
        <v>5705</v>
      </c>
      <c r="C4322" s="311" t="s">
        <v>5</v>
      </c>
      <c r="D4322" s="312">
        <v>4946.96</v>
      </c>
    </row>
    <row r="4323" spans="1:4">
      <c r="A4323" s="310" t="s">
        <v>5706</v>
      </c>
      <c r="B4323" s="311" t="s">
        <v>5707</v>
      </c>
      <c r="C4323" s="311" t="s">
        <v>5</v>
      </c>
      <c r="D4323" s="312">
        <v>5266.82</v>
      </c>
    </row>
    <row r="4324" spans="1:4">
      <c r="A4324" s="310" t="s">
        <v>5731</v>
      </c>
      <c r="B4324" s="311" t="s">
        <v>5732</v>
      </c>
      <c r="C4324" s="311" t="s">
        <v>5</v>
      </c>
      <c r="D4324" s="312">
        <v>137.37</v>
      </c>
    </row>
    <row r="4325" spans="1:4">
      <c r="A4325" s="310" t="s">
        <v>5733</v>
      </c>
      <c r="B4325" s="311" t="s">
        <v>5734</v>
      </c>
      <c r="C4325" s="311" t="s">
        <v>5</v>
      </c>
      <c r="D4325" s="312">
        <v>70.13</v>
      </c>
    </row>
    <row r="4326" spans="1:4">
      <c r="A4326" s="310" t="s">
        <v>5735</v>
      </c>
      <c r="B4326" s="311" t="s">
        <v>5736</v>
      </c>
      <c r="C4326" s="311" t="s">
        <v>5</v>
      </c>
      <c r="D4326" s="312">
        <v>78.48</v>
      </c>
    </row>
    <row r="4327" spans="1:4">
      <c r="A4327" s="310" t="s">
        <v>5737</v>
      </c>
      <c r="B4327" s="311" t="s">
        <v>5738</v>
      </c>
      <c r="C4327" s="311" t="s">
        <v>5</v>
      </c>
      <c r="D4327" s="312">
        <v>125.31</v>
      </c>
    </row>
    <row r="4328" spans="1:4">
      <c r="A4328" s="310" t="s">
        <v>5739</v>
      </c>
      <c r="B4328" s="311" t="s">
        <v>5740</v>
      </c>
      <c r="C4328" s="311" t="s">
        <v>5</v>
      </c>
      <c r="D4328" s="312">
        <v>152.96</v>
      </c>
    </row>
    <row r="4329" spans="1:4">
      <c r="A4329" s="310" t="s">
        <v>5741</v>
      </c>
      <c r="B4329" s="311" t="s">
        <v>5742</v>
      </c>
      <c r="C4329" s="311" t="s">
        <v>5</v>
      </c>
      <c r="D4329" s="312">
        <v>70.13</v>
      </c>
    </row>
    <row r="4330" spans="1:4">
      <c r="A4330" s="310" t="s">
        <v>5743</v>
      </c>
      <c r="B4330" s="311" t="s">
        <v>5744</v>
      </c>
      <c r="C4330" s="311" t="s">
        <v>5</v>
      </c>
      <c r="D4330" s="312">
        <v>78.48</v>
      </c>
    </row>
    <row r="4331" spans="1:4">
      <c r="A4331" s="310" t="s">
        <v>5745</v>
      </c>
      <c r="B4331" s="311" t="s">
        <v>5746</v>
      </c>
      <c r="C4331" s="311" t="s">
        <v>5</v>
      </c>
      <c r="D4331" s="312">
        <v>135.41999999999999</v>
      </c>
    </row>
    <row r="4332" spans="1:4">
      <c r="A4332" s="310" t="s">
        <v>5747</v>
      </c>
      <c r="B4332" s="311" t="s">
        <v>5748</v>
      </c>
      <c r="C4332" s="311" t="s">
        <v>5</v>
      </c>
      <c r="D4332" s="312">
        <v>119.15</v>
      </c>
    </row>
    <row r="4333" spans="1:4">
      <c r="A4333" s="310" t="s">
        <v>5749</v>
      </c>
      <c r="B4333" s="311" t="s">
        <v>5750</v>
      </c>
      <c r="C4333" s="311" t="s">
        <v>5</v>
      </c>
      <c r="D4333" s="312">
        <v>118.46</v>
      </c>
    </row>
    <row r="4334" spans="1:4">
      <c r="A4334" s="310" t="s">
        <v>5751</v>
      </c>
      <c r="B4334" s="311" t="s">
        <v>5752</v>
      </c>
      <c r="C4334" s="311" t="s">
        <v>5</v>
      </c>
      <c r="D4334" s="312">
        <v>66.27</v>
      </c>
    </row>
    <row r="4335" spans="1:4">
      <c r="A4335" s="310" t="s">
        <v>5753</v>
      </c>
      <c r="B4335" s="311" t="s">
        <v>5754</v>
      </c>
      <c r="C4335" s="311" t="s">
        <v>5</v>
      </c>
      <c r="D4335" s="312">
        <v>101.19</v>
      </c>
    </row>
    <row r="4336" spans="1:4">
      <c r="A4336" s="310" t="s">
        <v>25798</v>
      </c>
      <c r="B4336" s="311" t="s">
        <v>25799</v>
      </c>
      <c r="C4336" s="311" t="s">
        <v>5</v>
      </c>
      <c r="D4336" s="312">
        <v>299.25</v>
      </c>
    </row>
    <row r="4337" spans="1:4">
      <c r="A4337" s="310" t="s">
        <v>5757</v>
      </c>
      <c r="B4337" s="311" t="s">
        <v>5758</v>
      </c>
      <c r="C4337" s="311" t="s">
        <v>5</v>
      </c>
      <c r="D4337" s="312">
        <v>1003.66</v>
      </c>
    </row>
    <row r="4338" spans="1:4">
      <c r="A4338" s="310" t="s">
        <v>5759</v>
      </c>
      <c r="B4338" s="311" t="s">
        <v>5760</v>
      </c>
      <c r="C4338" s="311" t="s">
        <v>5</v>
      </c>
      <c r="D4338" s="312">
        <v>7283.55</v>
      </c>
    </row>
    <row r="4339" spans="1:4">
      <c r="A4339" s="310" t="s">
        <v>25800</v>
      </c>
      <c r="B4339" s="311" t="s">
        <v>25801</v>
      </c>
      <c r="C4339" s="311" t="s">
        <v>5</v>
      </c>
      <c r="D4339" s="312">
        <v>414.8</v>
      </c>
    </row>
    <row r="4340" spans="1:4">
      <c r="A4340" s="310" t="s">
        <v>25802</v>
      </c>
      <c r="B4340" s="311" t="s">
        <v>25803</v>
      </c>
      <c r="C4340" s="311" t="s">
        <v>5</v>
      </c>
      <c r="D4340" s="312">
        <v>1034.08</v>
      </c>
    </row>
    <row r="4341" spans="1:4">
      <c r="A4341" s="310" t="s">
        <v>25804</v>
      </c>
      <c r="B4341" s="311" t="s">
        <v>25805</v>
      </c>
      <c r="C4341" s="311" t="s">
        <v>277</v>
      </c>
      <c r="D4341" s="312">
        <v>510.6</v>
      </c>
    </row>
    <row r="4342" spans="1:4">
      <c r="A4342" s="310" t="s">
        <v>25806</v>
      </c>
      <c r="B4342" s="311" t="s">
        <v>25807</v>
      </c>
      <c r="C4342" s="311" t="s">
        <v>277</v>
      </c>
      <c r="D4342" s="312">
        <v>500</v>
      </c>
    </row>
    <row r="4343" spans="1:4">
      <c r="A4343" s="310" t="s">
        <v>25808</v>
      </c>
      <c r="B4343" s="311" t="s">
        <v>25809</v>
      </c>
      <c r="C4343" s="311" t="s">
        <v>5</v>
      </c>
      <c r="D4343" s="312">
        <v>700</v>
      </c>
    </row>
    <row r="4344" spans="1:4">
      <c r="A4344" s="310" t="s">
        <v>25810</v>
      </c>
      <c r="B4344" s="311" t="s">
        <v>25811</v>
      </c>
      <c r="C4344" s="311" t="s">
        <v>5</v>
      </c>
      <c r="D4344" s="312">
        <v>54.07</v>
      </c>
    </row>
    <row r="4345" spans="1:4" ht="33.75">
      <c r="A4345" s="310" t="s">
        <v>5385</v>
      </c>
      <c r="B4345" s="311" t="s">
        <v>5386</v>
      </c>
      <c r="C4345" s="311" t="s">
        <v>5</v>
      </c>
      <c r="D4345" s="312">
        <v>46950.29</v>
      </c>
    </row>
    <row r="4346" spans="1:4" ht="33.75">
      <c r="A4346" s="310" t="s">
        <v>5387</v>
      </c>
      <c r="B4346" s="311" t="s">
        <v>5388</v>
      </c>
      <c r="C4346" s="311" t="s">
        <v>5</v>
      </c>
      <c r="D4346" s="312">
        <v>71734.38</v>
      </c>
    </row>
    <row r="4347" spans="1:4">
      <c r="A4347" s="310" t="s">
        <v>5391</v>
      </c>
      <c r="B4347" s="311" t="s">
        <v>5390</v>
      </c>
      <c r="C4347" s="311" t="s">
        <v>5</v>
      </c>
      <c r="D4347" s="312">
        <v>27171.35</v>
      </c>
    </row>
    <row r="4348" spans="1:4">
      <c r="A4348" s="310" t="s">
        <v>5389</v>
      </c>
      <c r="B4348" s="311" t="s">
        <v>5390</v>
      </c>
      <c r="C4348" s="311" t="s">
        <v>5</v>
      </c>
      <c r="D4348" s="312">
        <v>27171.35</v>
      </c>
    </row>
    <row r="4349" spans="1:4">
      <c r="A4349" s="310" t="s">
        <v>5887</v>
      </c>
      <c r="B4349" s="311" t="s">
        <v>5886</v>
      </c>
      <c r="C4349" s="311" t="s">
        <v>5</v>
      </c>
      <c r="D4349" s="312">
        <v>8.35</v>
      </c>
    </row>
    <row r="4350" spans="1:4">
      <c r="A4350" s="310" t="s">
        <v>25812</v>
      </c>
      <c r="B4350" s="311" t="s">
        <v>25813</v>
      </c>
      <c r="C4350" s="311" t="s">
        <v>5</v>
      </c>
      <c r="D4350" s="312">
        <v>0.75</v>
      </c>
    </row>
    <row r="4351" spans="1:4">
      <c r="A4351" s="310" t="s">
        <v>25814</v>
      </c>
      <c r="B4351" s="311" t="s">
        <v>25815</v>
      </c>
      <c r="C4351" s="311" t="s">
        <v>277</v>
      </c>
      <c r="D4351" s="312">
        <v>455.18</v>
      </c>
    </row>
    <row r="4352" spans="1:4">
      <c r="A4352" s="310" t="s">
        <v>5946</v>
      </c>
      <c r="B4352" s="311" t="s">
        <v>5947</v>
      </c>
      <c r="C4352" s="311" t="s">
        <v>5</v>
      </c>
      <c r="D4352" s="312">
        <v>0.85</v>
      </c>
    </row>
    <row r="4353" spans="1:4" ht="22.5">
      <c r="A4353" s="310" t="s">
        <v>6041</v>
      </c>
      <c r="B4353" s="311" t="s">
        <v>6042</v>
      </c>
      <c r="C4353" s="311" t="s">
        <v>5</v>
      </c>
      <c r="D4353" s="312">
        <v>122114.32</v>
      </c>
    </row>
    <row r="4354" spans="1:4" ht="22.5">
      <c r="A4354" s="310" t="s">
        <v>6043</v>
      </c>
      <c r="B4354" s="311" t="s">
        <v>6044</v>
      </c>
      <c r="C4354" s="311" t="s">
        <v>5</v>
      </c>
      <c r="D4354" s="312">
        <v>50177.78</v>
      </c>
    </row>
    <row r="4355" spans="1:4" ht="22.5">
      <c r="A4355" s="310" t="s">
        <v>6045</v>
      </c>
      <c r="B4355" s="311" t="s">
        <v>6046</v>
      </c>
      <c r="C4355" s="311" t="s">
        <v>5</v>
      </c>
      <c r="D4355" s="312">
        <v>28739.79</v>
      </c>
    </row>
    <row r="4356" spans="1:4" ht="22.5">
      <c r="A4356" s="310" t="s">
        <v>6047</v>
      </c>
      <c r="B4356" s="311" t="s">
        <v>6048</v>
      </c>
      <c r="C4356" s="311" t="s">
        <v>5</v>
      </c>
      <c r="D4356" s="312">
        <v>55998.05</v>
      </c>
    </row>
    <row r="4357" spans="1:4" ht="22.5">
      <c r="A4357" s="310" t="s">
        <v>6049</v>
      </c>
      <c r="B4357" s="311" t="s">
        <v>6050</v>
      </c>
      <c r="C4357" s="311" t="s">
        <v>5</v>
      </c>
      <c r="D4357" s="312">
        <v>56058.68</v>
      </c>
    </row>
    <row r="4358" spans="1:4" ht="22.5">
      <c r="A4358" s="310" t="s">
        <v>6051</v>
      </c>
      <c r="B4358" s="311" t="s">
        <v>6052</v>
      </c>
      <c r="C4358" s="311" t="s">
        <v>5</v>
      </c>
      <c r="D4358" s="312">
        <v>51129.08</v>
      </c>
    </row>
    <row r="4359" spans="1:4" ht="22.5">
      <c r="A4359" s="310" t="s">
        <v>6053</v>
      </c>
      <c r="B4359" s="311" t="s">
        <v>6054</v>
      </c>
      <c r="C4359" s="311" t="s">
        <v>5</v>
      </c>
      <c r="D4359" s="312">
        <v>72478.89</v>
      </c>
    </row>
    <row r="4360" spans="1:4" ht="22.5">
      <c r="A4360" s="310" t="s">
        <v>6055</v>
      </c>
      <c r="B4360" s="311" t="s">
        <v>6056</v>
      </c>
      <c r="C4360" s="311" t="s">
        <v>5</v>
      </c>
      <c r="D4360" s="312">
        <v>77283.92</v>
      </c>
    </row>
    <row r="4361" spans="1:4" ht="22.5">
      <c r="A4361" s="310" t="s">
        <v>6057</v>
      </c>
      <c r="B4361" s="311" t="s">
        <v>6058</v>
      </c>
      <c r="C4361" s="311" t="s">
        <v>5</v>
      </c>
      <c r="D4361" s="312">
        <v>47100.09</v>
      </c>
    </row>
    <row r="4362" spans="1:4" ht="22.5">
      <c r="A4362" s="310" t="s">
        <v>6059</v>
      </c>
      <c r="B4362" s="311" t="s">
        <v>6060</v>
      </c>
      <c r="C4362" s="311" t="s">
        <v>5</v>
      </c>
      <c r="D4362" s="312">
        <v>87682.14</v>
      </c>
    </row>
    <row r="4363" spans="1:4" ht="22.5">
      <c r="A4363" s="310" t="s">
        <v>6061</v>
      </c>
      <c r="B4363" s="311" t="s">
        <v>527</v>
      </c>
      <c r="C4363" s="311" t="s">
        <v>40</v>
      </c>
      <c r="D4363" s="312">
        <v>481.83</v>
      </c>
    </row>
    <row r="4364" spans="1:4">
      <c r="A4364" s="310" t="s">
        <v>6062</v>
      </c>
      <c r="B4364" s="311" t="s">
        <v>6063</v>
      </c>
      <c r="C4364" s="311" t="s">
        <v>5</v>
      </c>
      <c r="D4364" s="312">
        <v>0.25</v>
      </c>
    </row>
    <row r="4365" spans="1:4">
      <c r="A4365" s="310" t="s">
        <v>25816</v>
      </c>
      <c r="B4365" s="311" t="s">
        <v>25817</v>
      </c>
      <c r="C4365" s="311" t="s">
        <v>40</v>
      </c>
      <c r="D4365" s="312">
        <v>311.98</v>
      </c>
    </row>
    <row r="4366" spans="1:4">
      <c r="A4366" s="310" t="s">
        <v>6112</v>
      </c>
      <c r="B4366" s="311" t="s">
        <v>6113</v>
      </c>
      <c r="C4366" s="311" t="s">
        <v>5</v>
      </c>
      <c r="D4366" s="312">
        <v>22.86</v>
      </c>
    </row>
    <row r="4367" spans="1:4">
      <c r="A4367" s="310" t="s">
        <v>6116</v>
      </c>
      <c r="B4367" s="311" t="s">
        <v>6117</v>
      </c>
      <c r="C4367" s="311" t="s">
        <v>5</v>
      </c>
      <c r="D4367" s="312">
        <v>1224.4100000000001</v>
      </c>
    </row>
    <row r="4368" spans="1:4">
      <c r="A4368" s="310" t="s">
        <v>6118</v>
      </c>
      <c r="B4368" s="311" t="s">
        <v>6119</v>
      </c>
      <c r="C4368" s="311" t="s">
        <v>5</v>
      </c>
      <c r="D4368" s="312">
        <v>1513.71</v>
      </c>
    </row>
    <row r="4369" spans="1:4">
      <c r="A4369" s="310" t="s">
        <v>6120</v>
      </c>
      <c r="B4369" s="311" t="s">
        <v>6121</v>
      </c>
      <c r="C4369" s="311" t="s">
        <v>5</v>
      </c>
      <c r="D4369" s="312">
        <v>1667.11</v>
      </c>
    </row>
    <row r="4370" spans="1:4">
      <c r="A4370" s="310" t="s">
        <v>6122</v>
      </c>
      <c r="B4370" s="311" t="s">
        <v>6123</v>
      </c>
      <c r="C4370" s="311" t="s">
        <v>5</v>
      </c>
      <c r="D4370" s="312">
        <v>1819.66</v>
      </c>
    </row>
    <row r="4371" spans="1:4">
      <c r="A4371" s="310" t="s">
        <v>6124</v>
      </c>
      <c r="B4371" s="311" t="s">
        <v>6125</v>
      </c>
      <c r="C4371" s="311" t="s">
        <v>5</v>
      </c>
      <c r="D4371" s="312">
        <v>2013.26</v>
      </c>
    </row>
    <row r="4372" spans="1:4">
      <c r="A4372" s="310" t="s">
        <v>6126</v>
      </c>
      <c r="B4372" s="311" t="s">
        <v>6127</v>
      </c>
      <c r="C4372" s="311" t="s">
        <v>5</v>
      </c>
      <c r="D4372" s="312">
        <v>2778.71</v>
      </c>
    </row>
    <row r="4373" spans="1:4">
      <c r="A4373" s="310" t="s">
        <v>6128</v>
      </c>
      <c r="B4373" s="311" t="s">
        <v>6129</v>
      </c>
      <c r="C4373" s="311" t="s">
        <v>5</v>
      </c>
      <c r="D4373" s="312">
        <v>3216.13</v>
      </c>
    </row>
    <row r="4374" spans="1:4">
      <c r="A4374" s="310" t="s">
        <v>6130</v>
      </c>
      <c r="B4374" s="311" t="s">
        <v>6131</v>
      </c>
      <c r="C4374" s="311" t="s">
        <v>5</v>
      </c>
      <c r="D4374" s="312">
        <v>3612.32</v>
      </c>
    </row>
    <row r="4375" spans="1:4">
      <c r="A4375" s="310" t="s">
        <v>6132</v>
      </c>
      <c r="B4375" s="311" t="s">
        <v>6133</v>
      </c>
      <c r="C4375" s="311" t="s">
        <v>5</v>
      </c>
      <c r="D4375" s="312">
        <v>3241.51</v>
      </c>
    </row>
    <row r="4376" spans="1:4">
      <c r="A4376" s="310" t="s">
        <v>6134</v>
      </c>
      <c r="B4376" s="311" t="s">
        <v>6135</v>
      </c>
      <c r="C4376" s="311" t="s">
        <v>5</v>
      </c>
      <c r="D4376" s="312">
        <v>3645.38</v>
      </c>
    </row>
    <row r="4377" spans="1:4">
      <c r="A4377" s="310" t="s">
        <v>6136</v>
      </c>
      <c r="B4377" s="311" t="s">
        <v>6137</v>
      </c>
      <c r="C4377" s="311" t="s">
        <v>5</v>
      </c>
      <c r="D4377" s="312">
        <v>3910.94</v>
      </c>
    </row>
    <row r="4378" spans="1:4">
      <c r="A4378" s="310" t="s">
        <v>6138</v>
      </c>
      <c r="B4378" s="311" t="s">
        <v>6139</v>
      </c>
      <c r="C4378" s="311" t="s">
        <v>5</v>
      </c>
      <c r="D4378" s="312">
        <v>4273.1899999999996</v>
      </c>
    </row>
    <row r="4379" spans="1:4">
      <c r="A4379" s="310" t="s">
        <v>6146</v>
      </c>
      <c r="B4379" s="311" t="s">
        <v>6147</v>
      </c>
      <c r="C4379" s="311" t="s">
        <v>5</v>
      </c>
      <c r="D4379" s="312">
        <v>5025.8599999999997</v>
      </c>
    </row>
    <row r="4380" spans="1:4">
      <c r="A4380" s="310" t="s">
        <v>6148</v>
      </c>
      <c r="B4380" s="311" t="s">
        <v>6149</v>
      </c>
      <c r="C4380" s="311" t="s">
        <v>5</v>
      </c>
      <c r="D4380" s="312">
        <v>5025.22</v>
      </c>
    </row>
    <row r="4381" spans="1:4">
      <c r="A4381" s="310" t="s">
        <v>6150</v>
      </c>
      <c r="B4381" s="311" t="s">
        <v>6151</v>
      </c>
      <c r="C4381" s="311" t="s">
        <v>5</v>
      </c>
      <c r="D4381" s="312">
        <v>5025.22</v>
      </c>
    </row>
    <row r="4382" spans="1:4">
      <c r="A4382" s="310" t="s">
        <v>6152</v>
      </c>
      <c r="B4382" s="311" t="s">
        <v>6153</v>
      </c>
      <c r="C4382" s="311" t="s">
        <v>5</v>
      </c>
      <c r="D4382" s="312">
        <v>5925.99</v>
      </c>
    </row>
    <row r="4383" spans="1:4">
      <c r="A4383" s="310" t="s">
        <v>6154</v>
      </c>
      <c r="B4383" s="311" t="s">
        <v>6155</v>
      </c>
      <c r="C4383" s="311" t="s">
        <v>5</v>
      </c>
      <c r="D4383" s="312">
        <v>5822.87</v>
      </c>
    </row>
    <row r="4384" spans="1:4">
      <c r="A4384" s="310" t="s">
        <v>6156</v>
      </c>
      <c r="B4384" s="311" t="s">
        <v>6157</v>
      </c>
      <c r="C4384" s="311" t="s">
        <v>5</v>
      </c>
      <c r="D4384" s="312">
        <v>8449.77</v>
      </c>
    </row>
    <row r="4385" spans="1:4">
      <c r="A4385" s="310" t="s">
        <v>6158</v>
      </c>
      <c r="B4385" s="311" t="s">
        <v>6159</v>
      </c>
      <c r="C4385" s="311" t="s">
        <v>5</v>
      </c>
      <c r="D4385" s="312">
        <v>3134.1</v>
      </c>
    </row>
    <row r="4386" spans="1:4">
      <c r="A4386" s="310" t="s">
        <v>6161</v>
      </c>
      <c r="B4386" s="311" t="s">
        <v>6162</v>
      </c>
      <c r="C4386" s="311" t="s">
        <v>5</v>
      </c>
      <c r="D4386" s="312">
        <v>1779.34</v>
      </c>
    </row>
    <row r="4387" spans="1:4">
      <c r="A4387" s="310" t="s">
        <v>6163</v>
      </c>
      <c r="B4387" s="311" t="s">
        <v>6164</v>
      </c>
      <c r="C4387" s="311" t="s">
        <v>5</v>
      </c>
      <c r="D4387" s="312">
        <v>2038.83</v>
      </c>
    </row>
    <row r="4388" spans="1:4">
      <c r="A4388" s="310" t="s">
        <v>6165</v>
      </c>
      <c r="B4388" s="311" t="s">
        <v>6166</v>
      </c>
      <c r="C4388" s="311" t="s">
        <v>5</v>
      </c>
      <c r="D4388" s="312">
        <v>2409.52</v>
      </c>
    </row>
    <row r="4389" spans="1:4">
      <c r="A4389" s="310" t="s">
        <v>6167</v>
      </c>
      <c r="B4389" s="311" t="s">
        <v>6168</v>
      </c>
      <c r="C4389" s="311" t="s">
        <v>5</v>
      </c>
      <c r="D4389" s="312">
        <v>2557.81</v>
      </c>
    </row>
    <row r="4390" spans="1:4">
      <c r="A4390" s="310" t="s">
        <v>6169</v>
      </c>
      <c r="B4390" s="311" t="s">
        <v>6170</v>
      </c>
      <c r="C4390" s="311" t="s">
        <v>5</v>
      </c>
      <c r="D4390" s="312">
        <v>580.73</v>
      </c>
    </row>
    <row r="4391" spans="1:4">
      <c r="A4391" s="310" t="s">
        <v>6171</v>
      </c>
      <c r="B4391" s="311" t="s">
        <v>6172</v>
      </c>
      <c r="C4391" s="311" t="s">
        <v>5</v>
      </c>
      <c r="D4391" s="312">
        <v>231.49</v>
      </c>
    </row>
    <row r="4392" spans="1:4">
      <c r="A4392" s="310" t="s">
        <v>6173</v>
      </c>
      <c r="B4392" s="311" t="s">
        <v>6174</v>
      </c>
      <c r="C4392" s="311" t="s">
        <v>5</v>
      </c>
      <c r="D4392" s="312">
        <v>410.06</v>
      </c>
    </row>
    <row r="4393" spans="1:4">
      <c r="A4393" s="310" t="s">
        <v>6175</v>
      </c>
      <c r="B4393" s="311" t="s">
        <v>6176</v>
      </c>
      <c r="C4393" s="311" t="s">
        <v>5</v>
      </c>
      <c r="D4393" s="312">
        <v>209.44</v>
      </c>
    </row>
    <row r="4394" spans="1:4">
      <c r="A4394" s="310" t="s">
        <v>6177</v>
      </c>
      <c r="B4394" s="311" t="s">
        <v>6178</v>
      </c>
      <c r="C4394" s="311" t="s">
        <v>5</v>
      </c>
      <c r="D4394" s="312">
        <v>75.290000000000006</v>
      </c>
    </row>
    <row r="4395" spans="1:4">
      <c r="A4395" s="310" t="s">
        <v>6179</v>
      </c>
      <c r="B4395" s="311" t="s">
        <v>6180</v>
      </c>
      <c r="C4395" s="311" t="s">
        <v>5</v>
      </c>
      <c r="D4395" s="312">
        <v>86.95</v>
      </c>
    </row>
    <row r="4396" spans="1:4">
      <c r="A4396" s="310" t="s">
        <v>6181</v>
      </c>
      <c r="B4396" s="311" t="s">
        <v>6182</v>
      </c>
      <c r="C4396" s="311" t="s">
        <v>5</v>
      </c>
      <c r="D4396" s="312">
        <v>6272.22</v>
      </c>
    </row>
    <row r="4397" spans="1:4">
      <c r="A4397" s="310" t="s">
        <v>6183</v>
      </c>
      <c r="B4397" s="311" t="s">
        <v>6184</v>
      </c>
      <c r="C4397" s="311" t="s">
        <v>5</v>
      </c>
      <c r="D4397" s="312">
        <v>3020.37</v>
      </c>
    </row>
    <row r="4398" spans="1:4">
      <c r="A4398" s="310" t="s">
        <v>6185</v>
      </c>
      <c r="B4398" s="311" t="s">
        <v>6186</v>
      </c>
      <c r="C4398" s="311" t="s">
        <v>5</v>
      </c>
      <c r="D4398" s="312">
        <v>3373.11</v>
      </c>
    </row>
    <row r="4399" spans="1:4">
      <c r="A4399" s="310" t="s">
        <v>25818</v>
      </c>
      <c r="B4399" s="311" t="s">
        <v>25819</v>
      </c>
      <c r="C4399" s="311" t="s">
        <v>5</v>
      </c>
      <c r="D4399" s="312">
        <v>4919.1000000000004</v>
      </c>
    </row>
    <row r="4400" spans="1:4">
      <c r="A4400" s="310" t="s">
        <v>25820</v>
      </c>
      <c r="B4400" s="311" t="s">
        <v>25821</v>
      </c>
      <c r="C4400" s="311" t="s">
        <v>5</v>
      </c>
      <c r="D4400" s="312">
        <v>2971.56</v>
      </c>
    </row>
    <row r="4401" spans="1:4">
      <c r="A4401" s="310" t="s">
        <v>25822</v>
      </c>
      <c r="B4401" s="311" t="s">
        <v>25823</v>
      </c>
      <c r="C4401" s="311" t="s">
        <v>5</v>
      </c>
      <c r="D4401" s="312">
        <v>2690.6</v>
      </c>
    </row>
    <row r="4402" spans="1:4" ht="22.5">
      <c r="A4402" s="310" t="s">
        <v>25824</v>
      </c>
      <c r="B4402" s="311" t="s">
        <v>25825</v>
      </c>
      <c r="C4402" s="311" t="s">
        <v>5</v>
      </c>
      <c r="D4402" s="312">
        <v>1363.73</v>
      </c>
    </row>
    <row r="4403" spans="1:4">
      <c r="A4403" s="310" t="s">
        <v>25826</v>
      </c>
      <c r="B4403" s="311" t="s">
        <v>25827</v>
      </c>
      <c r="C4403" s="311" t="s">
        <v>5</v>
      </c>
      <c r="D4403" s="312">
        <v>80</v>
      </c>
    </row>
    <row r="4404" spans="1:4" ht="22.5">
      <c r="A4404" s="310" t="s">
        <v>25828</v>
      </c>
      <c r="B4404" s="311" t="s">
        <v>25829</v>
      </c>
      <c r="C4404" s="311" t="s">
        <v>5</v>
      </c>
      <c r="D4404" s="312">
        <v>46190.6</v>
      </c>
    </row>
    <row r="4405" spans="1:4" ht="22.5">
      <c r="A4405" s="310" t="s">
        <v>25830</v>
      </c>
      <c r="B4405" s="311" t="s">
        <v>25831</v>
      </c>
      <c r="C4405" s="311" t="s">
        <v>5</v>
      </c>
      <c r="D4405" s="312">
        <v>58008.7</v>
      </c>
    </row>
    <row r="4406" spans="1:4" ht="22.5">
      <c r="A4406" s="310" t="s">
        <v>25832</v>
      </c>
      <c r="B4406" s="311" t="s">
        <v>25833</v>
      </c>
      <c r="C4406" s="311" t="s">
        <v>5</v>
      </c>
      <c r="D4406" s="312">
        <v>36177.08</v>
      </c>
    </row>
    <row r="4407" spans="1:4" ht="22.5">
      <c r="A4407" s="310" t="s">
        <v>25834</v>
      </c>
      <c r="B4407" s="311" t="s">
        <v>25835</v>
      </c>
      <c r="C4407" s="311" t="s">
        <v>5</v>
      </c>
      <c r="D4407" s="312">
        <v>25641</v>
      </c>
    </row>
    <row r="4408" spans="1:4">
      <c r="A4408" s="310" t="s">
        <v>25836</v>
      </c>
      <c r="B4408" s="311" t="s">
        <v>25837</v>
      </c>
      <c r="C4408" s="311" t="s">
        <v>5</v>
      </c>
      <c r="D4408" s="312">
        <v>2835</v>
      </c>
    </row>
    <row r="4409" spans="1:4">
      <c r="A4409" s="310" t="s">
        <v>25838</v>
      </c>
      <c r="B4409" s="311" t="s">
        <v>25839</v>
      </c>
      <c r="C4409" s="311" t="s">
        <v>5</v>
      </c>
      <c r="D4409" s="312">
        <v>0.69</v>
      </c>
    </row>
    <row r="4410" spans="1:4">
      <c r="A4410" s="310" t="s">
        <v>25840</v>
      </c>
      <c r="B4410" s="311" t="s">
        <v>25841</v>
      </c>
      <c r="C4410" s="311" t="s">
        <v>5</v>
      </c>
      <c r="D4410" s="312">
        <v>0.9</v>
      </c>
    </row>
    <row r="4411" spans="1:4">
      <c r="A4411" s="310" t="s">
        <v>6262</v>
      </c>
      <c r="B4411" s="311" t="s">
        <v>6263</v>
      </c>
      <c r="C4411" s="311" t="s">
        <v>5</v>
      </c>
      <c r="D4411" s="312">
        <v>1891.69</v>
      </c>
    </row>
    <row r="4412" spans="1:4">
      <c r="A4412" s="310" t="s">
        <v>6264</v>
      </c>
      <c r="B4412" s="311" t="s">
        <v>6265</v>
      </c>
      <c r="C4412" s="311" t="s">
        <v>5</v>
      </c>
      <c r="D4412" s="312">
        <v>57.86</v>
      </c>
    </row>
    <row r="4413" spans="1:4">
      <c r="A4413" s="310" t="s">
        <v>6269</v>
      </c>
      <c r="B4413" s="311" t="s">
        <v>6270</v>
      </c>
      <c r="C4413" s="311" t="s">
        <v>5</v>
      </c>
      <c r="D4413" s="312">
        <v>2.95</v>
      </c>
    </row>
    <row r="4414" spans="1:4">
      <c r="A4414" s="310" t="s">
        <v>6271</v>
      </c>
      <c r="B4414" s="311" t="s">
        <v>6272</v>
      </c>
      <c r="C4414" s="311" t="s">
        <v>5</v>
      </c>
      <c r="D4414" s="312">
        <v>1.98</v>
      </c>
    </row>
    <row r="4415" spans="1:4">
      <c r="A4415" s="310" t="s">
        <v>6273</v>
      </c>
      <c r="B4415" s="311" t="s">
        <v>6274</v>
      </c>
      <c r="C4415" s="311" t="s">
        <v>5</v>
      </c>
      <c r="D4415" s="312">
        <v>4.0599999999999996</v>
      </c>
    </row>
    <row r="4416" spans="1:4">
      <c r="A4416" s="310" t="s">
        <v>6275</v>
      </c>
      <c r="B4416" s="311" t="s">
        <v>6276</v>
      </c>
      <c r="C4416" s="311" t="s">
        <v>5</v>
      </c>
      <c r="D4416" s="312">
        <v>7.01</v>
      </c>
    </row>
    <row r="4417" spans="1:4">
      <c r="A4417" s="310" t="s">
        <v>25842</v>
      </c>
      <c r="B4417" s="311" t="s">
        <v>25843</v>
      </c>
      <c r="C4417" s="311" t="s">
        <v>5</v>
      </c>
      <c r="D4417" s="312">
        <v>4.21</v>
      </c>
    </row>
    <row r="4418" spans="1:4">
      <c r="A4418" s="310" t="s">
        <v>6300</v>
      </c>
      <c r="B4418" s="311" t="s">
        <v>6301</v>
      </c>
      <c r="C4418" s="311" t="s">
        <v>5</v>
      </c>
      <c r="D4418" s="312">
        <v>262</v>
      </c>
    </row>
    <row r="4419" spans="1:4">
      <c r="A4419" s="310" t="s">
        <v>25844</v>
      </c>
      <c r="B4419" s="311" t="s">
        <v>25845</v>
      </c>
      <c r="C4419" s="311" t="s">
        <v>5</v>
      </c>
      <c r="D4419" s="312">
        <v>699.3</v>
      </c>
    </row>
    <row r="4420" spans="1:4">
      <c r="A4420" s="310" t="s">
        <v>25846</v>
      </c>
      <c r="B4420" s="311" t="s">
        <v>25847</v>
      </c>
      <c r="C4420" s="311" t="s">
        <v>5</v>
      </c>
      <c r="D4420" s="312">
        <v>4.5</v>
      </c>
    </row>
    <row r="4421" spans="1:4">
      <c r="A4421" s="310" t="s">
        <v>25848</v>
      </c>
      <c r="B4421" s="311" t="s">
        <v>25849</v>
      </c>
      <c r="C4421" s="311" t="s">
        <v>5</v>
      </c>
      <c r="D4421" s="312">
        <v>46.2</v>
      </c>
    </row>
    <row r="4422" spans="1:4">
      <c r="A4422" s="310" t="s">
        <v>6318</v>
      </c>
      <c r="B4422" s="311" t="s">
        <v>6319</v>
      </c>
      <c r="C4422" s="311" t="s">
        <v>5</v>
      </c>
      <c r="D4422" s="312">
        <v>372.76</v>
      </c>
    </row>
    <row r="4423" spans="1:4">
      <c r="A4423" s="310" t="s">
        <v>6326</v>
      </c>
      <c r="B4423" s="311" t="s">
        <v>6327</v>
      </c>
      <c r="C4423" s="311" t="s">
        <v>5</v>
      </c>
      <c r="D4423" s="312">
        <v>5.08</v>
      </c>
    </row>
    <row r="4424" spans="1:4">
      <c r="A4424" s="310" t="s">
        <v>25850</v>
      </c>
      <c r="B4424" s="311" t="s">
        <v>25851</v>
      </c>
      <c r="C4424" s="311" t="s">
        <v>5</v>
      </c>
      <c r="D4424" s="312">
        <v>88.2</v>
      </c>
    </row>
    <row r="4425" spans="1:4">
      <c r="A4425" s="310" t="s">
        <v>25852</v>
      </c>
      <c r="B4425" s="311" t="s">
        <v>25853</v>
      </c>
      <c r="C4425" s="311" t="s">
        <v>5</v>
      </c>
      <c r="D4425" s="312">
        <v>1970.85</v>
      </c>
    </row>
    <row r="4426" spans="1:4">
      <c r="A4426" s="310" t="s">
        <v>25854</v>
      </c>
      <c r="B4426" s="311" t="s">
        <v>25855</v>
      </c>
      <c r="C4426" s="311" t="s">
        <v>5</v>
      </c>
      <c r="D4426" s="312">
        <v>2432.85</v>
      </c>
    </row>
    <row r="4427" spans="1:4">
      <c r="A4427" s="310" t="s">
        <v>25856</v>
      </c>
      <c r="B4427" s="311" t="s">
        <v>25857</v>
      </c>
      <c r="C4427" s="311" t="s">
        <v>5</v>
      </c>
      <c r="D4427" s="312">
        <v>889.16</v>
      </c>
    </row>
    <row r="4428" spans="1:4">
      <c r="A4428" s="310" t="s">
        <v>25858</v>
      </c>
      <c r="B4428" s="311" t="s">
        <v>25859</v>
      </c>
      <c r="C4428" s="311" t="s">
        <v>5</v>
      </c>
      <c r="D4428" s="312">
        <v>1014.39</v>
      </c>
    </row>
    <row r="4429" spans="1:4">
      <c r="A4429" s="310" t="s">
        <v>25860</v>
      </c>
      <c r="B4429" s="311" t="s">
        <v>25861</v>
      </c>
      <c r="C4429" s="311" t="s">
        <v>5</v>
      </c>
      <c r="D4429" s="312">
        <v>2478.5</v>
      </c>
    </row>
    <row r="4430" spans="1:4">
      <c r="A4430" s="310" t="s">
        <v>6471</v>
      </c>
      <c r="B4430" s="311" t="s">
        <v>6472</v>
      </c>
      <c r="C4430" s="311" t="s">
        <v>5</v>
      </c>
      <c r="D4430" s="312">
        <v>2078.23</v>
      </c>
    </row>
    <row r="4431" spans="1:4">
      <c r="A4431" s="310" t="s">
        <v>6473</v>
      </c>
      <c r="B4431" s="311" t="s">
        <v>6474</v>
      </c>
      <c r="C4431" s="311" t="s">
        <v>5</v>
      </c>
      <c r="D4431" s="312">
        <v>2378.54</v>
      </c>
    </row>
    <row r="4432" spans="1:4">
      <c r="A4432" s="310" t="s">
        <v>6475</v>
      </c>
      <c r="B4432" s="311" t="s">
        <v>6476</v>
      </c>
      <c r="C4432" s="311" t="s">
        <v>5</v>
      </c>
      <c r="D4432" s="312">
        <v>1980.68</v>
      </c>
    </row>
    <row r="4433" spans="1:4">
      <c r="A4433" s="310" t="s">
        <v>6477</v>
      </c>
      <c r="B4433" s="311" t="s">
        <v>6478</v>
      </c>
      <c r="C4433" s="311" t="s">
        <v>5</v>
      </c>
      <c r="D4433" s="312">
        <v>2478.5</v>
      </c>
    </row>
    <row r="4434" spans="1:4">
      <c r="A4434" s="310" t="s">
        <v>6479</v>
      </c>
      <c r="B4434" s="311" t="s">
        <v>6480</v>
      </c>
      <c r="C4434" s="311" t="s">
        <v>5</v>
      </c>
      <c r="D4434" s="312">
        <v>2748.91</v>
      </c>
    </row>
    <row r="4435" spans="1:4">
      <c r="A4435" s="310" t="s">
        <v>25862</v>
      </c>
      <c r="B4435" s="311" t="s">
        <v>25863</v>
      </c>
      <c r="C4435" s="311" t="s">
        <v>5</v>
      </c>
      <c r="D4435" s="312">
        <v>5518.58</v>
      </c>
    </row>
    <row r="4436" spans="1:4">
      <c r="A4436" s="310" t="s">
        <v>25864</v>
      </c>
      <c r="B4436" s="311" t="s">
        <v>25865</v>
      </c>
      <c r="C4436" s="311" t="s">
        <v>5</v>
      </c>
      <c r="D4436" s="312">
        <v>13200.3</v>
      </c>
    </row>
    <row r="4437" spans="1:4">
      <c r="A4437" s="310" t="s">
        <v>6481</v>
      </c>
      <c r="B4437" s="311" t="s">
        <v>6482</v>
      </c>
      <c r="C4437" s="311" t="s">
        <v>5</v>
      </c>
      <c r="D4437" s="312">
        <v>1140.32</v>
      </c>
    </row>
    <row r="4438" spans="1:4">
      <c r="A4438" s="310" t="s">
        <v>6483</v>
      </c>
      <c r="B4438" s="311" t="s">
        <v>6484</v>
      </c>
      <c r="C4438" s="311" t="s">
        <v>5</v>
      </c>
      <c r="D4438" s="312">
        <v>1539.43</v>
      </c>
    </row>
    <row r="4439" spans="1:4">
      <c r="A4439" s="310" t="s">
        <v>6485</v>
      </c>
      <c r="B4439" s="311" t="s">
        <v>6486</v>
      </c>
      <c r="C4439" s="311" t="s">
        <v>5</v>
      </c>
      <c r="D4439" s="312">
        <v>2182.14</v>
      </c>
    </row>
    <row r="4440" spans="1:4">
      <c r="A4440" s="310" t="s">
        <v>6487</v>
      </c>
      <c r="B4440" s="311" t="s">
        <v>6488</v>
      </c>
      <c r="C4440" s="311" t="s">
        <v>5</v>
      </c>
      <c r="D4440" s="312">
        <v>2497.46</v>
      </c>
    </row>
    <row r="4441" spans="1:4">
      <c r="A4441" s="310" t="s">
        <v>6489</v>
      </c>
      <c r="B4441" s="311" t="s">
        <v>6490</v>
      </c>
      <c r="C4441" s="311" t="s">
        <v>5</v>
      </c>
      <c r="D4441" s="312">
        <v>2040.57</v>
      </c>
    </row>
    <row r="4442" spans="1:4">
      <c r="A4442" s="310" t="s">
        <v>6491</v>
      </c>
      <c r="B4442" s="311" t="s">
        <v>6492</v>
      </c>
      <c r="C4442" s="311" t="s">
        <v>5</v>
      </c>
      <c r="D4442" s="312">
        <v>2437.38</v>
      </c>
    </row>
    <row r="4443" spans="1:4">
      <c r="A4443" s="310" t="s">
        <v>6493</v>
      </c>
      <c r="B4443" s="311" t="s">
        <v>6494</v>
      </c>
      <c r="C4443" s="311" t="s">
        <v>5</v>
      </c>
      <c r="D4443" s="312">
        <v>3126.93</v>
      </c>
    </row>
    <row r="4444" spans="1:4">
      <c r="A4444" s="310" t="s">
        <v>25866</v>
      </c>
      <c r="B4444" s="311" t="s">
        <v>25867</v>
      </c>
      <c r="C4444" s="311" t="s">
        <v>5</v>
      </c>
      <c r="D4444" s="312">
        <v>530</v>
      </c>
    </row>
    <row r="4445" spans="1:4">
      <c r="A4445" s="310" t="s">
        <v>25868</v>
      </c>
      <c r="B4445" s="311" t="s">
        <v>25869</v>
      </c>
      <c r="C4445" s="311" t="s">
        <v>5</v>
      </c>
      <c r="D4445" s="312">
        <v>1521.45</v>
      </c>
    </row>
    <row r="4446" spans="1:4">
      <c r="A4446" s="310" t="s">
        <v>25870</v>
      </c>
      <c r="B4446" s="311" t="s">
        <v>25871</v>
      </c>
      <c r="C4446" s="311" t="s">
        <v>5</v>
      </c>
      <c r="D4446" s="312">
        <v>666.75</v>
      </c>
    </row>
    <row r="4447" spans="1:4">
      <c r="A4447" s="310" t="s">
        <v>25872</v>
      </c>
      <c r="B4447" s="311" t="s">
        <v>25873</v>
      </c>
      <c r="C4447" s="311" t="s">
        <v>5</v>
      </c>
      <c r="D4447" s="312">
        <v>972.25</v>
      </c>
    </row>
    <row r="4448" spans="1:4">
      <c r="A4448" s="310" t="s">
        <v>25874</v>
      </c>
      <c r="B4448" s="311" t="s">
        <v>25875</v>
      </c>
      <c r="C4448" s="311" t="s">
        <v>5</v>
      </c>
      <c r="D4448" s="312">
        <v>1449</v>
      </c>
    </row>
    <row r="4449" spans="1:4">
      <c r="A4449" s="310" t="s">
        <v>25876</v>
      </c>
      <c r="B4449" s="311" t="s">
        <v>25877</v>
      </c>
      <c r="C4449" s="311" t="s">
        <v>5</v>
      </c>
      <c r="D4449" s="312">
        <v>2245.69</v>
      </c>
    </row>
    <row r="4450" spans="1:4">
      <c r="A4450" s="310" t="s">
        <v>25878</v>
      </c>
      <c r="B4450" s="311" t="s">
        <v>25879</v>
      </c>
      <c r="C4450" s="311" t="s">
        <v>5</v>
      </c>
      <c r="D4450" s="312">
        <v>2450</v>
      </c>
    </row>
    <row r="4451" spans="1:4" ht="33.75">
      <c r="A4451" s="310" t="s">
        <v>6501</v>
      </c>
      <c r="B4451" s="311" t="s">
        <v>6502</v>
      </c>
      <c r="C4451" s="311" t="s">
        <v>5</v>
      </c>
      <c r="D4451" s="312">
        <v>3238.3</v>
      </c>
    </row>
    <row r="4452" spans="1:4" ht="33.75">
      <c r="A4452" s="310" t="s">
        <v>6503</v>
      </c>
      <c r="B4452" s="311" t="s">
        <v>6504</v>
      </c>
      <c r="C4452" s="311" t="s">
        <v>5</v>
      </c>
      <c r="D4452" s="312">
        <v>3408.35</v>
      </c>
    </row>
    <row r="4453" spans="1:4" ht="33.75">
      <c r="A4453" s="310" t="s">
        <v>6505</v>
      </c>
      <c r="B4453" s="311" t="s">
        <v>6506</v>
      </c>
      <c r="C4453" s="311" t="s">
        <v>5</v>
      </c>
      <c r="D4453" s="312">
        <v>4169.87</v>
      </c>
    </row>
    <row r="4454" spans="1:4" ht="33.75">
      <c r="A4454" s="310" t="s">
        <v>6507</v>
      </c>
      <c r="B4454" s="311" t="s">
        <v>6508</v>
      </c>
      <c r="C4454" s="311" t="s">
        <v>5</v>
      </c>
      <c r="D4454" s="312">
        <v>4813.1000000000004</v>
      </c>
    </row>
    <row r="4455" spans="1:4" ht="33.75">
      <c r="A4455" s="310" t="s">
        <v>6509</v>
      </c>
      <c r="B4455" s="311" t="s">
        <v>6510</v>
      </c>
      <c r="C4455" s="311" t="s">
        <v>5</v>
      </c>
      <c r="D4455" s="312">
        <v>5123.6099999999997</v>
      </c>
    </row>
    <row r="4456" spans="1:4" ht="33.75">
      <c r="A4456" s="310" t="s">
        <v>6511</v>
      </c>
      <c r="B4456" s="311" t="s">
        <v>6512</v>
      </c>
      <c r="C4456" s="311" t="s">
        <v>5</v>
      </c>
      <c r="D4456" s="312">
        <v>5286.27</v>
      </c>
    </row>
    <row r="4457" spans="1:4" ht="33.75">
      <c r="A4457" s="310" t="s">
        <v>6513</v>
      </c>
      <c r="B4457" s="311" t="s">
        <v>6514</v>
      </c>
      <c r="C4457" s="311" t="s">
        <v>5</v>
      </c>
      <c r="D4457" s="312">
        <v>7223.35</v>
      </c>
    </row>
    <row r="4458" spans="1:4" ht="33.75">
      <c r="A4458" s="310" t="s">
        <v>6515</v>
      </c>
      <c r="B4458" s="311" t="s">
        <v>6516</v>
      </c>
      <c r="C4458" s="311" t="s">
        <v>5</v>
      </c>
      <c r="D4458" s="312">
        <v>10853.49</v>
      </c>
    </row>
    <row r="4459" spans="1:4">
      <c r="A4459" s="310" t="s">
        <v>6517</v>
      </c>
      <c r="B4459" s="311" t="s">
        <v>6518</v>
      </c>
      <c r="C4459" s="311" t="s">
        <v>5</v>
      </c>
      <c r="D4459" s="312">
        <v>89.7</v>
      </c>
    </row>
    <row r="4460" spans="1:4">
      <c r="A4460" s="310" t="s">
        <v>6519</v>
      </c>
      <c r="B4460" s="311" t="s">
        <v>6520</v>
      </c>
      <c r="C4460" s="311" t="s">
        <v>5</v>
      </c>
      <c r="D4460" s="312">
        <v>135.19999999999999</v>
      </c>
    </row>
    <row r="4461" spans="1:4">
      <c r="A4461" s="310" t="s">
        <v>6521</v>
      </c>
      <c r="B4461" s="311" t="s">
        <v>6522</v>
      </c>
      <c r="C4461" s="311" t="s">
        <v>5</v>
      </c>
      <c r="D4461" s="312">
        <v>203.74</v>
      </c>
    </row>
    <row r="4462" spans="1:4">
      <c r="A4462" s="310" t="s">
        <v>6523</v>
      </c>
      <c r="B4462" s="311" t="s">
        <v>6524</v>
      </c>
      <c r="C4462" s="311" t="s">
        <v>5</v>
      </c>
      <c r="D4462" s="312">
        <v>263.18</v>
      </c>
    </row>
    <row r="4463" spans="1:4">
      <c r="A4463" s="310" t="s">
        <v>6525</v>
      </c>
      <c r="B4463" s="311" t="s">
        <v>6526</v>
      </c>
      <c r="C4463" s="311" t="s">
        <v>5</v>
      </c>
      <c r="D4463" s="312">
        <v>518.36</v>
      </c>
    </row>
    <row r="4464" spans="1:4">
      <c r="A4464" s="310" t="s">
        <v>6527</v>
      </c>
      <c r="B4464" s="311" t="s">
        <v>6528</v>
      </c>
      <c r="C4464" s="311" t="s">
        <v>5</v>
      </c>
      <c r="D4464" s="312">
        <v>847.66</v>
      </c>
    </row>
    <row r="4465" spans="1:4">
      <c r="A4465" s="310" t="s">
        <v>6529</v>
      </c>
      <c r="B4465" s="311" t="s">
        <v>6530</v>
      </c>
      <c r="C4465" s="311" t="s">
        <v>5</v>
      </c>
      <c r="D4465" s="312">
        <v>951.05</v>
      </c>
    </row>
    <row r="4466" spans="1:4">
      <c r="A4466" s="310" t="s">
        <v>6531</v>
      </c>
      <c r="B4466" s="311" t="s">
        <v>6532</v>
      </c>
      <c r="C4466" s="311" t="s">
        <v>5</v>
      </c>
      <c r="D4466" s="312">
        <v>2003.31</v>
      </c>
    </row>
    <row r="4467" spans="1:4">
      <c r="A4467" s="310" t="s">
        <v>6533</v>
      </c>
      <c r="B4467" s="311" t="s">
        <v>6534</v>
      </c>
      <c r="C4467" s="311" t="s">
        <v>5</v>
      </c>
      <c r="D4467" s="312">
        <v>101.68</v>
      </c>
    </row>
    <row r="4468" spans="1:4">
      <c r="A4468" s="310" t="s">
        <v>6535</v>
      </c>
      <c r="B4468" s="311" t="s">
        <v>6536</v>
      </c>
      <c r="C4468" s="311" t="s">
        <v>5</v>
      </c>
      <c r="D4468" s="312">
        <v>1414.37</v>
      </c>
    </row>
    <row r="4469" spans="1:4">
      <c r="A4469" s="310" t="s">
        <v>6537</v>
      </c>
      <c r="B4469" s="311" t="s">
        <v>6538</v>
      </c>
      <c r="C4469" s="311" t="s">
        <v>5</v>
      </c>
      <c r="D4469" s="312">
        <v>2546.17</v>
      </c>
    </row>
    <row r="4470" spans="1:4">
      <c r="A4470" s="310" t="s">
        <v>6539</v>
      </c>
      <c r="B4470" s="311" t="s">
        <v>6540</v>
      </c>
      <c r="C4470" s="311" t="s">
        <v>5</v>
      </c>
      <c r="D4470" s="312">
        <v>163.02000000000001</v>
      </c>
    </row>
    <row r="4471" spans="1:4">
      <c r="A4471" s="310" t="s">
        <v>6541</v>
      </c>
      <c r="B4471" s="311" t="s">
        <v>6542</v>
      </c>
      <c r="C4471" s="311" t="s">
        <v>5</v>
      </c>
      <c r="D4471" s="312">
        <v>120.81</v>
      </c>
    </row>
    <row r="4472" spans="1:4">
      <c r="A4472" s="310" t="s">
        <v>25880</v>
      </c>
      <c r="B4472" s="311" t="s">
        <v>25881</v>
      </c>
      <c r="C4472" s="311" t="s">
        <v>5</v>
      </c>
      <c r="D4472" s="312">
        <v>45632.12</v>
      </c>
    </row>
    <row r="4473" spans="1:4" ht="22.5">
      <c r="A4473" s="310" t="s">
        <v>25882</v>
      </c>
      <c r="B4473" s="311" t="s">
        <v>25883</v>
      </c>
      <c r="C4473" s="311" t="s">
        <v>5</v>
      </c>
      <c r="D4473" s="312">
        <v>49800</v>
      </c>
    </row>
    <row r="4474" spans="1:4" ht="22.5">
      <c r="A4474" s="310" t="s">
        <v>25884</v>
      </c>
      <c r="B4474" s="311" t="s">
        <v>25885</v>
      </c>
      <c r="C4474" s="311" t="s">
        <v>5</v>
      </c>
      <c r="D4474" s="312">
        <v>49708.58</v>
      </c>
    </row>
    <row r="4475" spans="1:4" ht="22.5">
      <c r="A4475" s="310" t="s">
        <v>25886</v>
      </c>
      <c r="B4475" s="311" t="s">
        <v>25887</v>
      </c>
      <c r="C4475" s="311" t="s">
        <v>5</v>
      </c>
      <c r="D4475" s="312">
        <v>61500</v>
      </c>
    </row>
    <row r="4476" spans="1:4">
      <c r="A4476" s="310" t="s">
        <v>6379</v>
      </c>
      <c r="B4476" s="311" t="s">
        <v>6380</v>
      </c>
      <c r="C4476" s="311" t="s">
        <v>5</v>
      </c>
      <c r="D4476" s="312">
        <v>329.57</v>
      </c>
    </row>
    <row r="4477" spans="1:4">
      <c r="A4477" s="310" t="s">
        <v>6381</v>
      </c>
      <c r="B4477" s="311" t="s">
        <v>6382</v>
      </c>
      <c r="C4477" s="311" t="s">
        <v>5</v>
      </c>
      <c r="D4477" s="312">
        <v>314.08999999999997</v>
      </c>
    </row>
    <row r="4478" spans="1:4">
      <c r="A4478" s="310" t="s">
        <v>6383</v>
      </c>
      <c r="B4478" s="311" t="s">
        <v>6384</v>
      </c>
      <c r="C4478" s="311" t="s">
        <v>5</v>
      </c>
      <c r="D4478" s="312">
        <v>317.75</v>
      </c>
    </row>
    <row r="4479" spans="1:4">
      <c r="A4479" s="310" t="s">
        <v>6385</v>
      </c>
      <c r="B4479" s="311" t="s">
        <v>6386</v>
      </c>
      <c r="C4479" s="311" t="s">
        <v>5</v>
      </c>
      <c r="D4479" s="312">
        <v>552.9</v>
      </c>
    </row>
    <row r="4480" spans="1:4">
      <c r="A4480" s="310" t="s">
        <v>6387</v>
      </c>
      <c r="B4480" s="311" t="s">
        <v>6388</v>
      </c>
      <c r="C4480" s="311" t="s">
        <v>5</v>
      </c>
      <c r="D4480" s="312">
        <v>763.29</v>
      </c>
    </row>
    <row r="4481" spans="1:4">
      <c r="A4481" s="310" t="s">
        <v>6389</v>
      </c>
      <c r="B4481" s="311" t="s">
        <v>6390</v>
      </c>
      <c r="C4481" s="311" t="s">
        <v>5</v>
      </c>
      <c r="D4481" s="312">
        <v>793.17</v>
      </c>
    </row>
    <row r="4482" spans="1:4">
      <c r="A4482" s="310" t="s">
        <v>6391</v>
      </c>
      <c r="B4482" s="311" t="s">
        <v>6392</v>
      </c>
      <c r="C4482" s="311" t="s">
        <v>5</v>
      </c>
      <c r="D4482" s="312">
        <v>896.25</v>
      </c>
    </row>
    <row r="4483" spans="1:4">
      <c r="A4483" s="310" t="s">
        <v>6393</v>
      </c>
      <c r="B4483" s="311" t="s">
        <v>6394</v>
      </c>
      <c r="C4483" s="311" t="s">
        <v>5</v>
      </c>
      <c r="D4483" s="312">
        <v>957.5</v>
      </c>
    </row>
    <row r="4484" spans="1:4">
      <c r="A4484" s="310" t="s">
        <v>6395</v>
      </c>
      <c r="B4484" s="311" t="s">
        <v>6396</v>
      </c>
      <c r="C4484" s="311" t="s">
        <v>5</v>
      </c>
      <c r="D4484" s="312">
        <v>1394.67</v>
      </c>
    </row>
    <row r="4485" spans="1:4">
      <c r="A4485" s="310" t="s">
        <v>6397</v>
      </c>
      <c r="B4485" s="311" t="s">
        <v>6398</v>
      </c>
      <c r="C4485" s="311" t="s">
        <v>5</v>
      </c>
      <c r="D4485" s="312">
        <v>1325.99</v>
      </c>
    </row>
    <row r="4486" spans="1:4">
      <c r="A4486" s="310" t="s">
        <v>6399</v>
      </c>
      <c r="B4486" s="311" t="s">
        <v>6400</v>
      </c>
      <c r="C4486" s="311" t="s">
        <v>5</v>
      </c>
      <c r="D4486" s="312">
        <v>1606.69</v>
      </c>
    </row>
    <row r="4487" spans="1:4">
      <c r="A4487" s="310" t="s">
        <v>6401</v>
      </c>
      <c r="B4487" s="311" t="s">
        <v>6402</v>
      </c>
      <c r="C4487" s="311" t="s">
        <v>5</v>
      </c>
      <c r="D4487" s="312">
        <v>1863.06</v>
      </c>
    </row>
    <row r="4488" spans="1:4">
      <c r="A4488" s="310" t="s">
        <v>6403</v>
      </c>
      <c r="B4488" s="311" t="s">
        <v>6404</v>
      </c>
      <c r="C4488" s="311" t="s">
        <v>5</v>
      </c>
      <c r="D4488" s="312">
        <v>2178.37</v>
      </c>
    </row>
    <row r="4489" spans="1:4">
      <c r="A4489" s="310" t="s">
        <v>6405</v>
      </c>
      <c r="B4489" s="311" t="s">
        <v>6406</v>
      </c>
      <c r="C4489" s="311" t="s">
        <v>5</v>
      </c>
      <c r="D4489" s="312">
        <v>2186.75</v>
      </c>
    </row>
    <row r="4490" spans="1:4">
      <c r="A4490" s="310" t="s">
        <v>6407</v>
      </c>
      <c r="B4490" s="311" t="s">
        <v>6408</v>
      </c>
      <c r="C4490" s="311" t="s">
        <v>5</v>
      </c>
      <c r="D4490" s="312">
        <v>4113.78</v>
      </c>
    </row>
    <row r="4491" spans="1:4">
      <c r="A4491" s="310" t="s">
        <v>6409</v>
      </c>
      <c r="B4491" s="311" t="s">
        <v>6410</v>
      </c>
      <c r="C4491" s="311" t="s">
        <v>5</v>
      </c>
      <c r="D4491" s="312">
        <v>4710.78</v>
      </c>
    </row>
    <row r="4492" spans="1:4">
      <c r="A4492" s="310" t="s">
        <v>6411</v>
      </c>
      <c r="B4492" s="311" t="s">
        <v>6412</v>
      </c>
      <c r="C4492" s="311" t="s">
        <v>5</v>
      </c>
      <c r="D4492" s="312">
        <v>4646.21</v>
      </c>
    </row>
    <row r="4493" spans="1:4">
      <c r="A4493" s="310" t="s">
        <v>6413</v>
      </c>
      <c r="B4493" s="311" t="s">
        <v>6414</v>
      </c>
      <c r="C4493" s="311" t="s">
        <v>5</v>
      </c>
      <c r="D4493" s="312">
        <v>276.81</v>
      </c>
    </row>
    <row r="4494" spans="1:4">
      <c r="A4494" s="310" t="s">
        <v>6415</v>
      </c>
      <c r="B4494" s="311" t="s">
        <v>6416</v>
      </c>
      <c r="C4494" s="311" t="s">
        <v>5</v>
      </c>
      <c r="D4494" s="312">
        <v>275.72000000000003</v>
      </c>
    </row>
    <row r="4495" spans="1:4">
      <c r="A4495" s="310" t="s">
        <v>6417</v>
      </c>
      <c r="B4495" s="311" t="s">
        <v>6418</v>
      </c>
      <c r="C4495" s="311" t="s">
        <v>5</v>
      </c>
      <c r="D4495" s="312">
        <v>140.19</v>
      </c>
    </row>
    <row r="4496" spans="1:4">
      <c r="A4496" s="310" t="s">
        <v>6419</v>
      </c>
      <c r="B4496" s="311" t="s">
        <v>6420</v>
      </c>
      <c r="C4496" s="311" t="s">
        <v>5</v>
      </c>
      <c r="D4496" s="312">
        <v>358.94</v>
      </c>
    </row>
    <row r="4497" spans="1:4">
      <c r="A4497" s="310" t="s">
        <v>6421</v>
      </c>
      <c r="B4497" s="311" t="s">
        <v>6422</v>
      </c>
      <c r="C4497" s="311" t="s">
        <v>5</v>
      </c>
      <c r="D4497" s="312">
        <v>540.55999999999995</v>
      </c>
    </row>
    <row r="4498" spans="1:4">
      <c r="A4498" s="310" t="s">
        <v>6423</v>
      </c>
      <c r="B4498" s="311" t="s">
        <v>6424</v>
      </c>
      <c r="C4498" s="311" t="s">
        <v>5</v>
      </c>
      <c r="D4498" s="312">
        <v>752.99</v>
      </c>
    </row>
    <row r="4499" spans="1:4">
      <c r="A4499" s="310" t="s">
        <v>6425</v>
      </c>
      <c r="B4499" s="311" t="s">
        <v>6426</v>
      </c>
      <c r="C4499" s="311" t="s">
        <v>5</v>
      </c>
      <c r="D4499" s="312">
        <v>1642.6</v>
      </c>
    </row>
    <row r="4500" spans="1:4">
      <c r="A4500" s="310" t="s">
        <v>6427</v>
      </c>
      <c r="B4500" s="311" t="s">
        <v>6428</v>
      </c>
      <c r="C4500" s="311" t="s">
        <v>5</v>
      </c>
      <c r="D4500" s="312">
        <v>2674.32</v>
      </c>
    </row>
    <row r="4501" spans="1:4">
      <c r="A4501" s="310" t="s">
        <v>6429</v>
      </c>
      <c r="B4501" s="311" t="s">
        <v>6430</v>
      </c>
      <c r="C4501" s="311" t="s">
        <v>5</v>
      </c>
      <c r="D4501" s="312">
        <v>3070.88</v>
      </c>
    </row>
    <row r="4502" spans="1:4">
      <c r="A4502" s="310" t="s">
        <v>6445</v>
      </c>
      <c r="B4502" s="311" t="s">
        <v>6446</v>
      </c>
      <c r="C4502" s="311" t="s">
        <v>5</v>
      </c>
      <c r="D4502" s="312">
        <v>31.44</v>
      </c>
    </row>
    <row r="4503" spans="1:4">
      <c r="A4503" s="310" t="s">
        <v>6431</v>
      </c>
      <c r="B4503" s="311" t="s">
        <v>6432</v>
      </c>
      <c r="C4503" s="311" t="s">
        <v>5</v>
      </c>
      <c r="D4503" s="312">
        <v>137.86000000000001</v>
      </c>
    </row>
    <row r="4504" spans="1:4">
      <c r="A4504" s="310" t="s">
        <v>6433</v>
      </c>
      <c r="B4504" s="311" t="s">
        <v>6434</v>
      </c>
      <c r="C4504" s="311" t="s">
        <v>5</v>
      </c>
      <c r="D4504" s="312">
        <v>198.1</v>
      </c>
    </row>
    <row r="4505" spans="1:4">
      <c r="A4505" s="310" t="s">
        <v>6435</v>
      </c>
      <c r="B4505" s="311" t="s">
        <v>6436</v>
      </c>
      <c r="C4505" s="311" t="s">
        <v>5</v>
      </c>
      <c r="D4505" s="312">
        <v>296.08</v>
      </c>
    </row>
    <row r="4506" spans="1:4">
      <c r="A4506" s="310" t="s">
        <v>6437</v>
      </c>
      <c r="B4506" s="311" t="s">
        <v>6438</v>
      </c>
      <c r="C4506" s="311" t="s">
        <v>5</v>
      </c>
      <c r="D4506" s="312">
        <v>579.63</v>
      </c>
    </row>
    <row r="4507" spans="1:4">
      <c r="A4507" s="310" t="s">
        <v>6439</v>
      </c>
      <c r="B4507" s="311" t="s">
        <v>6440</v>
      </c>
      <c r="C4507" s="311" t="s">
        <v>5</v>
      </c>
      <c r="D4507" s="312">
        <v>1158.6099999999999</v>
      </c>
    </row>
    <row r="4508" spans="1:4">
      <c r="A4508" s="310" t="s">
        <v>6441</v>
      </c>
      <c r="B4508" s="311" t="s">
        <v>6442</v>
      </c>
      <c r="C4508" s="311" t="s">
        <v>5</v>
      </c>
      <c r="D4508" s="312">
        <v>2270</v>
      </c>
    </row>
    <row r="4509" spans="1:4">
      <c r="A4509" s="310" t="s">
        <v>6443</v>
      </c>
      <c r="B4509" s="311" t="s">
        <v>6444</v>
      </c>
      <c r="C4509" s="311" t="s">
        <v>5</v>
      </c>
      <c r="D4509" s="312">
        <v>2290.7800000000002</v>
      </c>
    </row>
    <row r="4510" spans="1:4" ht="22.5">
      <c r="A4510" s="310" t="s">
        <v>6561</v>
      </c>
      <c r="B4510" s="311" t="s">
        <v>6562</v>
      </c>
      <c r="C4510" s="311" t="s">
        <v>5</v>
      </c>
      <c r="D4510" s="312">
        <v>13536.25</v>
      </c>
    </row>
    <row r="4511" spans="1:4" ht="22.5">
      <c r="A4511" s="310" t="s">
        <v>25888</v>
      </c>
      <c r="B4511" s="311" t="s">
        <v>25889</v>
      </c>
      <c r="C4511" s="311" t="s">
        <v>5</v>
      </c>
      <c r="D4511" s="312">
        <v>9214.5</v>
      </c>
    </row>
    <row r="4512" spans="1:4" ht="22.5">
      <c r="A4512" s="310" t="s">
        <v>25890</v>
      </c>
      <c r="B4512" s="311" t="s">
        <v>25891</v>
      </c>
      <c r="C4512" s="311" t="s">
        <v>5</v>
      </c>
      <c r="D4512" s="312">
        <v>26630</v>
      </c>
    </row>
    <row r="4513" spans="1:4">
      <c r="A4513" s="310" t="s">
        <v>6563</v>
      </c>
      <c r="B4513" s="311" t="s">
        <v>6564</v>
      </c>
      <c r="C4513" s="311" t="s">
        <v>5</v>
      </c>
      <c r="D4513" s="312">
        <v>33.130000000000003</v>
      </c>
    </row>
    <row r="4514" spans="1:4">
      <c r="A4514" s="310" t="s">
        <v>6565</v>
      </c>
      <c r="B4514" s="311" t="s">
        <v>6566</v>
      </c>
      <c r="C4514" s="311" t="s">
        <v>5</v>
      </c>
      <c r="D4514" s="312">
        <v>42.74</v>
      </c>
    </row>
    <row r="4515" spans="1:4">
      <c r="A4515" s="310" t="s">
        <v>6567</v>
      </c>
      <c r="B4515" s="311" t="s">
        <v>6568</v>
      </c>
      <c r="C4515" s="311" t="s">
        <v>5</v>
      </c>
      <c r="D4515" s="312">
        <v>51.04</v>
      </c>
    </row>
    <row r="4516" spans="1:4">
      <c r="A4516" s="310" t="s">
        <v>6569</v>
      </c>
      <c r="B4516" s="311" t="s">
        <v>6570</v>
      </c>
      <c r="C4516" s="311" t="s">
        <v>5</v>
      </c>
      <c r="D4516" s="312">
        <v>13.68</v>
      </c>
    </row>
    <row r="4517" spans="1:4">
      <c r="A4517" s="310" t="s">
        <v>6571</v>
      </c>
      <c r="B4517" s="311" t="s">
        <v>6572</v>
      </c>
      <c r="C4517" s="311" t="s">
        <v>5</v>
      </c>
      <c r="D4517" s="312">
        <v>18.37</v>
      </c>
    </row>
    <row r="4518" spans="1:4">
      <c r="A4518" s="310" t="s">
        <v>6573</v>
      </c>
      <c r="B4518" s="311" t="s">
        <v>6574</v>
      </c>
      <c r="C4518" s="311" t="s">
        <v>5</v>
      </c>
      <c r="D4518" s="312">
        <v>27.27</v>
      </c>
    </row>
    <row r="4519" spans="1:4">
      <c r="A4519" s="310" t="s">
        <v>6576</v>
      </c>
      <c r="B4519" s="311" t="s">
        <v>6577</v>
      </c>
      <c r="C4519" s="311" t="s">
        <v>5</v>
      </c>
      <c r="D4519" s="312">
        <v>22758.33</v>
      </c>
    </row>
    <row r="4520" spans="1:4">
      <c r="A4520" s="310" t="s">
        <v>6578</v>
      </c>
      <c r="B4520" s="311" t="s">
        <v>6579</v>
      </c>
      <c r="C4520" s="311" t="s">
        <v>5</v>
      </c>
      <c r="D4520" s="312">
        <v>26682.18</v>
      </c>
    </row>
    <row r="4521" spans="1:4">
      <c r="A4521" s="310" t="s">
        <v>6580</v>
      </c>
      <c r="B4521" s="311" t="s">
        <v>6581</v>
      </c>
      <c r="C4521" s="311" t="s">
        <v>5</v>
      </c>
      <c r="D4521" s="312">
        <v>29559.67</v>
      </c>
    </row>
    <row r="4522" spans="1:4">
      <c r="A4522" s="310" t="s">
        <v>6582</v>
      </c>
      <c r="B4522" s="311" t="s">
        <v>6583</v>
      </c>
      <c r="C4522" s="311" t="s">
        <v>5</v>
      </c>
      <c r="D4522" s="312">
        <v>14125.86</v>
      </c>
    </row>
    <row r="4523" spans="1:4">
      <c r="A4523" s="310" t="s">
        <v>6584</v>
      </c>
      <c r="B4523" s="311" t="s">
        <v>6585</v>
      </c>
      <c r="C4523" s="311" t="s">
        <v>5</v>
      </c>
      <c r="D4523" s="312">
        <v>38715.32</v>
      </c>
    </row>
    <row r="4524" spans="1:4">
      <c r="A4524" s="310" t="s">
        <v>6586</v>
      </c>
      <c r="B4524" s="311" t="s">
        <v>6587</v>
      </c>
      <c r="C4524" s="311" t="s">
        <v>5</v>
      </c>
      <c r="D4524" s="312">
        <v>14125.86</v>
      </c>
    </row>
    <row r="4525" spans="1:4">
      <c r="A4525" s="310" t="s">
        <v>6588</v>
      </c>
      <c r="B4525" s="311" t="s">
        <v>6589</v>
      </c>
      <c r="C4525" s="311" t="s">
        <v>5</v>
      </c>
      <c r="D4525" s="312">
        <v>57811.39</v>
      </c>
    </row>
    <row r="4526" spans="1:4">
      <c r="A4526" s="310" t="s">
        <v>6590</v>
      </c>
      <c r="B4526" s="311" t="s">
        <v>6591</v>
      </c>
      <c r="C4526" s="311" t="s">
        <v>5</v>
      </c>
      <c r="D4526" s="312">
        <v>9940.42</v>
      </c>
    </row>
    <row r="4527" spans="1:4">
      <c r="A4527" s="310" t="s">
        <v>6592</v>
      </c>
      <c r="B4527" s="311" t="s">
        <v>6593</v>
      </c>
      <c r="C4527" s="311" t="s">
        <v>5</v>
      </c>
      <c r="D4527" s="312">
        <v>25897.41</v>
      </c>
    </row>
    <row r="4528" spans="1:4" ht="22.5">
      <c r="A4528" s="310" t="s">
        <v>6594</v>
      </c>
      <c r="B4528" s="311" t="s">
        <v>6595</v>
      </c>
      <c r="C4528" s="311" t="s">
        <v>5</v>
      </c>
      <c r="D4528" s="312">
        <v>20945.89</v>
      </c>
    </row>
    <row r="4529" spans="1:4" ht="22.5">
      <c r="A4529" s="310" t="s">
        <v>6596</v>
      </c>
      <c r="B4529" s="311" t="s">
        <v>6597</v>
      </c>
      <c r="C4529" s="311" t="s">
        <v>5</v>
      </c>
      <c r="D4529" s="312">
        <v>24776.31</v>
      </c>
    </row>
    <row r="4530" spans="1:4" ht="22.5">
      <c r="A4530" s="310" t="s">
        <v>6598</v>
      </c>
      <c r="B4530" s="311" t="s">
        <v>6599</v>
      </c>
      <c r="C4530" s="311" t="s">
        <v>5</v>
      </c>
      <c r="D4530" s="312">
        <v>27448.27</v>
      </c>
    </row>
    <row r="4531" spans="1:4" ht="22.5">
      <c r="A4531" s="310" t="s">
        <v>6600</v>
      </c>
      <c r="B4531" s="311" t="s">
        <v>6601</v>
      </c>
      <c r="C4531" s="311" t="s">
        <v>5</v>
      </c>
      <c r="D4531" s="312">
        <v>13116.87</v>
      </c>
    </row>
    <row r="4532" spans="1:4" ht="22.5">
      <c r="A4532" s="310" t="s">
        <v>6602</v>
      </c>
      <c r="B4532" s="311" t="s">
        <v>6603</v>
      </c>
      <c r="C4532" s="311" t="s">
        <v>5</v>
      </c>
      <c r="D4532" s="312">
        <v>35949.94</v>
      </c>
    </row>
    <row r="4533" spans="1:4" ht="22.5">
      <c r="A4533" s="310" t="s">
        <v>6604</v>
      </c>
      <c r="B4533" s="311" t="s">
        <v>6605</v>
      </c>
      <c r="C4533" s="311" t="s">
        <v>5</v>
      </c>
      <c r="D4533" s="312">
        <v>13116.87</v>
      </c>
    </row>
    <row r="4534" spans="1:4" ht="22.5">
      <c r="A4534" s="310" t="s">
        <v>6606</v>
      </c>
      <c r="B4534" s="311" t="s">
        <v>6607</v>
      </c>
      <c r="C4534" s="311" t="s">
        <v>5</v>
      </c>
      <c r="D4534" s="312">
        <v>53682.01</v>
      </c>
    </row>
    <row r="4535" spans="1:4" ht="22.5">
      <c r="A4535" s="310" t="s">
        <v>6608</v>
      </c>
      <c r="B4535" s="311" t="s">
        <v>6609</v>
      </c>
      <c r="C4535" s="311" t="s">
        <v>5</v>
      </c>
      <c r="D4535" s="312">
        <v>9230.39</v>
      </c>
    </row>
    <row r="4536" spans="1:4" ht="22.5">
      <c r="A4536" s="310" t="s">
        <v>6610</v>
      </c>
      <c r="B4536" s="311" t="s">
        <v>6611</v>
      </c>
      <c r="C4536" s="311" t="s">
        <v>5</v>
      </c>
      <c r="D4536" s="312">
        <v>24047.599999999999</v>
      </c>
    </row>
    <row r="4537" spans="1:4">
      <c r="A4537" s="310" t="s">
        <v>25892</v>
      </c>
      <c r="B4537" s="311" t="s">
        <v>25893</v>
      </c>
      <c r="C4537" s="311" t="s">
        <v>5</v>
      </c>
      <c r="D4537" s="312">
        <v>113.7</v>
      </c>
    </row>
    <row r="4538" spans="1:4">
      <c r="A4538" s="310" t="s">
        <v>6612</v>
      </c>
      <c r="B4538" s="311" t="s">
        <v>6613</v>
      </c>
      <c r="C4538" s="311" t="s">
        <v>5</v>
      </c>
      <c r="D4538" s="312">
        <v>2.7</v>
      </c>
    </row>
    <row r="4539" spans="1:4">
      <c r="A4539" s="310" t="s">
        <v>6614</v>
      </c>
      <c r="B4539" s="311" t="s">
        <v>6615</v>
      </c>
      <c r="C4539" s="311" t="s">
        <v>5</v>
      </c>
      <c r="D4539" s="312">
        <v>5.8</v>
      </c>
    </row>
    <row r="4540" spans="1:4">
      <c r="A4540" s="310" t="s">
        <v>6628</v>
      </c>
      <c r="B4540" s="311" t="s">
        <v>6629</v>
      </c>
      <c r="C4540" s="311" t="s">
        <v>5</v>
      </c>
      <c r="D4540" s="312">
        <v>54.83</v>
      </c>
    </row>
    <row r="4541" spans="1:4">
      <c r="A4541" s="310" t="s">
        <v>25894</v>
      </c>
      <c r="B4541" s="311" t="s">
        <v>25895</v>
      </c>
      <c r="C4541" s="311" t="s">
        <v>5</v>
      </c>
      <c r="D4541" s="312">
        <v>36.75</v>
      </c>
    </row>
    <row r="4542" spans="1:4">
      <c r="A4542" s="310" t="s">
        <v>6643</v>
      </c>
      <c r="B4542" s="311" t="s">
        <v>6644</v>
      </c>
      <c r="C4542" s="311" t="s">
        <v>6645</v>
      </c>
      <c r="D4542" s="312">
        <v>205.75</v>
      </c>
    </row>
    <row r="4543" spans="1:4">
      <c r="A4543" s="310" t="s">
        <v>25896</v>
      </c>
      <c r="B4543" s="311" t="s">
        <v>25897</v>
      </c>
      <c r="C4543" s="311" t="s">
        <v>351</v>
      </c>
      <c r="D4543" s="312">
        <v>450</v>
      </c>
    </row>
    <row r="4544" spans="1:4">
      <c r="A4544" s="310" t="s">
        <v>25898</v>
      </c>
      <c r="B4544" s="311" t="s">
        <v>25899</v>
      </c>
      <c r="C4544" s="311" t="s">
        <v>5</v>
      </c>
      <c r="D4544" s="312">
        <v>70.900000000000006</v>
      </c>
    </row>
    <row r="4545" spans="1:4">
      <c r="A4545" s="310" t="s">
        <v>25900</v>
      </c>
      <c r="B4545" s="311" t="s">
        <v>25901</v>
      </c>
      <c r="C4545" s="311" t="s">
        <v>5</v>
      </c>
      <c r="D4545" s="312">
        <v>1456.06</v>
      </c>
    </row>
    <row r="4546" spans="1:4">
      <c r="A4546" s="310" t="s">
        <v>25902</v>
      </c>
      <c r="B4546" s="311" t="s">
        <v>25903</v>
      </c>
      <c r="C4546" s="311" t="s">
        <v>5</v>
      </c>
      <c r="D4546" s="312">
        <v>1879.26</v>
      </c>
    </row>
    <row r="4547" spans="1:4">
      <c r="A4547" s="310" t="s">
        <v>25904</v>
      </c>
      <c r="B4547" s="311" t="s">
        <v>25905</v>
      </c>
      <c r="C4547" s="311" t="s">
        <v>5</v>
      </c>
      <c r="D4547" s="312">
        <v>2321.9</v>
      </c>
    </row>
    <row r="4548" spans="1:4">
      <c r="A4548" s="310" t="s">
        <v>25906</v>
      </c>
      <c r="B4548" s="311" t="s">
        <v>25907</v>
      </c>
      <c r="C4548" s="311" t="s">
        <v>5</v>
      </c>
      <c r="D4548" s="312">
        <v>2875.04</v>
      </c>
    </row>
    <row r="4549" spans="1:4">
      <c r="A4549" s="310" t="s">
        <v>25908</v>
      </c>
      <c r="B4549" s="311" t="s">
        <v>25909</v>
      </c>
      <c r="C4549" s="311" t="s">
        <v>5</v>
      </c>
      <c r="D4549" s="312">
        <v>3249</v>
      </c>
    </row>
    <row r="4550" spans="1:4">
      <c r="A4550" s="310" t="s">
        <v>25910</v>
      </c>
      <c r="B4550" s="311" t="s">
        <v>25911</v>
      </c>
      <c r="C4550" s="311" t="s">
        <v>5</v>
      </c>
      <c r="D4550" s="312">
        <v>4033.79</v>
      </c>
    </row>
    <row r="4551" spans="1:4">
      <c r="A4551" s="310" t="s">
        <v>6925</v>
      </c>
      <c r="B4551" s="311" t="s">
        <v>6926</v>
      </c>
      <c r="C4551" s="311" t="s">
        <v>5</v>
      </c>
      <c r="D4551" s="312">
        <v>416.6</v>
      </c>
    </row>
    <row r="4552" spans="1:4">
      <c r="A4552" s="310" t="s">
        <v>6927</v>
      </c>
      <c r="B4552" s="311" t="s">
        <v>6928</v>
      </c>
      <c r="C4552" s="311" t="s">
        <v>5</v>
      </c>
      <c r="D4552" s="312">
        <v>22384.22</v>
      </c>
    </row>
    <row r="4553" spans="1:4">
      <c r="A4553" s="310" t="s">
        <v>6929</v>
      </c>
      <c r="B4553" s="311" t="s">
        <v>6930</v>
      </c>
      <c r="C4553" s="311" t="s">
        <v>5</v>
      </c>
      <c r="D4553" s="312">
        <v>26320.52</v>
      </c>
    </row>
    <row r="4554" spans="1:4">
      <c r="A4554" s="310" t="s">
        <v>6931</v>
      </c>
      <c r="B4554" s="311" t="s">
        <v>6932</v>
      </c>
      <c r="C4554" s="311" t="s">
        <v>5</v>
      </c>
      <c r="D4554" s="312">
        <v>466.66</v>
      </c>
    </row>
    <row r="4555" spans="1:4">
      <c r="A4555" s="310" t="s">
        <v>6933</v>
      </c>
      <c r="B4555" s="311" t="s">
        <v>6934</v>
      </c>
      <c r="C4555" s="311" t="s">
        <v>5</v>
      </c>
      <c r="D4555" s="312">
        <v>671.66</v>
      </c>
    </row>
    <row r="4556" spans="1:4">
      <c r="A4556" s="310" t="s">
        <v>6935</v>
      </c>
      <c r="B4556" s="311" t="s">
        <v>6936</v>
      </c>
      <c r="C4556" s="311" t="s">
        <v>5</v>
      </c>
      <c r="D4556" s="312">
        <v>1027.1300000000001</v>
      </c>
    </row>
    <row r="4557" spans="1:4">
      <c r="A4557" s="310" t="s">
        <v>6937</v>
      </c>
      <c r="B4557" s="311" t="s">
        <v>6938</v>
      </c>
      <c r="C4557" s="311" t="s">
        <v>5</v>
      </c>
      <c r="D4557" s="312">
        <v>1405.33</v>
      </c>
    </row>
    <row r="4558" spans="1:4">
      <c r="A4558" s="310" t="s">
        <v>6939</v>
      </c>
      <c r="B4558" s="311" t="s">
        <v>6940</v>
      </c>
      <c r="C4558" s="311" t="s">
        <v>5</v>
      </c>
      <c r="D4558" s="312">
        <v>2207.7600000000002</v>
      </c>
    </row>
    <row r="4559" spans="1:4">
      <c r="A4559" s="310" t="s">
        <v>6941</v>
      </c>
      <c r="B4559" s="311" t="s">
        <v>6942</v>
      </c>
      <c r="C4559" s="311" t="s">
        <v>5</v>
      </c>
      <c r="D4559" s="312">
        <v>2264.86</v>
      </c>
    </row>
    <row r="4560" spans="1:4">
      <c r="A4560" s="310" t="s">
        <v>6943</v>
      </c>
      <c r="B4560" s="311" t="s">
        <v>6944</v>
      </c>
      <c r="C4560" s="311" t="s">
        <v>5</v>
      </c>
      <c r="D4560" s="312">
        <v>3803.82</v>
      </c>
    </row>
    <row r="4561" spans="1:4">
      <c r="A4561" s="310" t="s">
        <v>6945</v>
      </c>
      <c r="B4561" s="311" t="s">
        <v>6946</v>
      </c>
      <c r="C4561" s="311" t="s">
        <v>5</v>
      </c>
      <c r="D4561" s="312">
        <v>265.77</v>
      </c>
    </row>
    <row r="4562" spans="1:4">
      <c r="A4562" s="310" t="s">
        <v>6947</v>
      </c>
      <c r="B4562" s="311" t="s">
        <v>6948</v>
      </c>
      <c r="C4562" s="311" t="s">
        <v>5</v>
      </c>
      <c r="D4562" s="312">
        <v>4685.09</v>
      </c>
    </row>
    <row r="4563" spans="1:4">
      <c r="A4563" s="310" t="s">
        <v>6949</v>
      </c>
      <c r="B4563" s="311" t="s">
        <v>6950</v>
      </c>
      <c r="C4563" s="311" t="s">
        <v>5</v>
      </c>
      <c r="D4563" s="312">
        <v>6818.04</v>
      </c>
    </row>
    <row r="4564" spans="1:4">
      <c r="A4564" s="310" t="s">
        <v>6951</v>
      </c>
      <c r="B4564" s="311" t="s">
        <v>6952</v>
      </c>
      <c r="C4564" s="311" t="s">
        <v>5</v>
      </c>
      <c r="D4564" s="312">
        <v>13040.34</v>
      </c>
    </row>
    <row r="4565" spans="1:4">
      <c r="A4565" s="310" t="s">
        <v>6953</v>
      </c>
      <c r="B4565" s="311" t="s">
        <v>6954</v>
      </c>
      <c r="C4565" s="311" t="s">
        <v>5</v>
      </c>
      <c r="D4565" s="312">
        <v>381.73</v>
      </c>
    </row>
    <row r="4566" spans="1:4">
      <c r="A4566" s="310" t="s">
        <v>6955</v>
      </c>
      <c r="B4566" s="311" t="s">
        <v>6956</v>
      </c>
      <c r="C4566" s="311" t="s">
        <v>5</v>
      </c>
      <c r="D4566" s="312">
        <v>388.41</v>
      </c>
    </row>
    <row r="4567" spans="1:4">
      <c r="A4567" s="310" t="s">
        <v>6957</v>
      </c>
      <c r="B4567" s="311" t="s">
        <v>6958</v>
      </c>
      <c r="C4567" s="311" t="s">
        <v>5</v>
      </c>
      <c r="D4567" s="312">
        <v>13211.12</v>
      </c>
    </row>
    <row r="4568" spans="1:4">
      <c r="A4568" s="310" t="s">
        <v>6959</v>
      </c>
      <c r="B4568" s="311" t="s">
        <v>6960</v>
      </c>
      <c r="C4568" s="311" t="s">
        <v>5</v>
      </c>
      <c r="D4568" s="312">
        <v>17920.599999999999</v>
      </c>
    </row>
    <row r="4569" spans="1:4">
      <c r="A4569" s="310" t="s">
        <v>6961</v>
      </c>
      <c r="B4569" s="311" t="s">
        <v>6962</v>
      </c>
      <c r="C4569" s="311" t="s">
        <v>5</v>
      </c>
      <c r="D4569" s="312">
        <v>678.84</v>
      </c>
    </row>
    <row r="4570" spans="1:4">
      <c r="A4570" s="310" t="s">
        <v>6963</v>
      </c>
      <c r="B4570" s="311" t="s">
        <v>6964</v>
      </c>
      <c r="C4570" s="311" t="s">
        <v>5</v>
      </c>
      <c r="D4570" s="312">
        <v>727.3</v>
      </c>
    </row>
    <row r="4571" spans="1:4">
      <c r="A4571" s="310" t="s">
        <v>6965</v>
      </c>
      <c r="B4571" s="311" t="s">
        <v>6966</v>
      </c>
      <c r="C4571" s="311" t="s">
        <v>5</v>
      </c>
      <c r="D4571" s="312">
        <v>922.42</v>
      </c>
    </row>
    <row r="4572" spans="1:4">
      <c r="A4572" s="310" t="s">
        <v>6967</v>
      </c>
      <c r="B4572" s="311" t="s">
        <v>6968</v>
      </c>
      <c r="C4572" s="311" t="s">
        <v>5</v>
      </c>
      <c r="D4572" s="312">
        <v>913.52</v>
      </c>
    </row>
    <row r="4573" spans="1:4">
      <c r="A4573" s="310" t="s">
        <v>6974</v>
      </c>
      <c r="B4573" s="311" t="s">
        <v>6975</v>
      </c>
      <c r="C4573" s="311" t="s">
        <v>5</v>
      </c>
      <c r="D4573" s="312">
        <v>36.119999999999997</v>
      </c>
    </row>
    <row r="4574" spans="1:4">
      <c r="A4574" s="310" t="s">
        <v>6985</v>
      </c>
      <c r="B4574" s="311" t="s">
        <v>6986</v>
      </c>
      <c r="C4574" s="311" t="s">
        <v>5</v>
      </c>
      <c r="D4574" s="312">
        <v>1121.99</v>
      </c>
    </row>
    <row r="4575" spans="1:4">
      <c r="A4575" s="310" t="s">
        <v>6987</v>
      </c>
      <c r="B4575" s="311" t="s">
        <v>6988</v>
      </c>
      <c r="C4575" s="311" t="s">
        <v>5</v>
      </c>
      <c r="D4575" s="312">
        <v>2711.37</v>
      </c>
    </row>
    <row r="4576" spans="1:4">
      <c r="A4576" s="310" t="s">
        <v>6989</v>
      </c>
      <c r="B4576" s="311" t="s">
        <v>6990</v>
      </c>
      <c r="C4576" s="311" t="s">
        <v>5</v>
      </c>
      <c r="D4576" s="312">
        <v>3690.93</v>
      </c>
    </row>
    <row r="4577" spans="1:4">
      <c r="A4577" s="310" t="s">
        <v>6991</v>
      </c>
      <c r="B4577" s="311" t="s">
        <v>6992</v>
      </c>
      <c r="C4577" s="311" t="s">
        <v>5</v>
      </c>
      <c r="D4577" s="312">
        <v>4284.6899999999996</v>
      </c>
    </row>
    <row r="4578" spans="1:4">
      <c r="A4578" s="310" t="s">
        <v>6993</v>
      </c>
      <c r="B4578" s="311" t="s">
        <v>6994</v>
      </c>
      <c r="C4578" s="311" t="s">
        <v>5</v>
      </c>
      <c r="D4578" s="312">
        <v>5539.5</v>
      </c>
    </row>
    <row r="4579" spans="1:4">
      <c r="A4579" s="310" t="s">
        <v>6995</v>
      </c>
      <c r="B4579" s="311" t="s">
        <v>6996</v>
      </c>
      <c r="C4579" s="311" t="s">
        <v>5</v>
      </c>
      <c r="D4579" s="312">
        <v>5801.86</v>
      </c>
    </row>
    <row r="4580" spans="1:4">
      <c r="A4580" s="310" t="s">
        <v>6997</v>
      </c>
      <c r="B4580" s="311" t="s">
        <v>6998</v>
      </c>
      <c r="C4580" s="311" t="s">
        <v>5</v>
      </c>
      <c r="D4580" s="312">
        <v>5817.31</v>
      </c>
    </row>
    <row r="4581" spans="1:4">
      <c r="A4581" s="310" t="s">
        <v>6999</v>
      </c>
      <c r="B4581" s="311" t="s">
        <v>7000</v>
      </c>
      <c r="C4581" s="311" t="s">
        <v>5</v>
      </c>
      <c r="D4581" s="312">
        <v>7395.26</v>
      </c>
    </row>
    <row r="4582" spans="1:4">
      <c r="A4582" s="310" t="s">
        <v>25912</v>
      </c>
      <c r="B4582" s="311" t="s">
        <v>25913</v>
      </c>
      <c r="C4582" s="311" t="s">
        <v>5</v>
      </c>
      <c r="D4582" s="312">
        <v>399</v>
      </c>
    </row>
    <row r="4583" spans="1:4">
      <c r="A4583" s="310" t="s">
        <v>7009</v>
      </c>
      <c r="B4583" s="311" t="s">
        <v>7010</v>
      </c>
      <c r="C4583" s="311" t="s">
        <v>5</v>
      </c>
      <c r="D4583" s="312">
        <v>13.16</v>
      </c>
    </row>
    <row r="4584" spans="1:4">
      <c r="A4584" s="310" t="s">
        <v>7011</v>
      </c>
      <c r="B4584" s="311" t="s">
        <v>7012</v>
      </c>
      <c r="C4584" s="311" t="s">
        <v>5</v>
      </c>
      <c r="D4584" s="312">
        <v>47.92</v>
      </c>
    </row>
    <row r="4585" spans="1:4">
      <c r="A4585" s="310" t="s">
        <v>7013</v>
      </c>
      <c r="B4585" s="311" t="s">
        <v>7014</v>
      </c>
      <c r="C4585" s="311" t="s">
        <v>5</v>
      </c>
      <c r="D4585" s="312">
        <v>46.08</v>
      </c>
    </row>
    <row r="4586" spans="1:4">
      <c r="A4586" s="310" t="s">
        <v>7015</v>
      </c>
      <c r="B4586" s="311" t="s">
        <v>7016</v>
      </c>
      <c r="C4586" s="311" t="s">
        <v>5</v>
      </c>
      <c r="D4586" s="312">
        <v>128.18</v>
      </c>
    </row>
    <row r="4587" spans="1:4">
      <c r="A4587" s="310" t="s">
        <v>7017</v>
      </c>
      <c r="B4587" s="311" t="s">
        <v>7018</v>
      </c>
      <c r="C4587" s="311" t="s">
        <v>5</v>
      </c>
      <c r="D4587" s="312">
        <v>229.18</v>
      </c>
    </row>
    <row r="4588" spans="1:4">
      <c r="A4588" s="310" t="s">
        <v>7019</v>
      </c>
      <c r="B4588" s="311" t="s">
        <v>7020</v>
      </c>
      <c r="C4588" s="311" t="s">
        <v>5</v>
      </c>
      <c r="D4588" s="312">
        <v>323.5</v>
      </c>
    </row>
    <row r="4589" spans="1:4">
      <c r="A4589" s="310" t="s">
        <v>7021</v>
      </c>
      <c r="B4589" s="311" t="s">
        <v>7022</v>
      </c>
      <c r="C4589" s="311" t="s">
        <v>5</v>
      </c>
      <c r="D4589" s="312">
        <v>388.83</v>
      </c>
    </row>
    <row r="4590" spans="1:4">
      <c r="A4590" s="310" t="s">
        <v>7023</v>
      </c>
      <c r="B4590" s="311" t="s">
        <v>7024</v>
      </c>
      <c r="C4590" s="311" t="s">
        <v>5</v>
      </c>
      <c r="D4590" s="312">
        <v>452.55</v>
      </c>
    </row>
    <row r="4591" spans="1:4">
      <c r="A4591" s="310" t="s">
        <v>7025</v>
      </c>
      <c r="B4591" s="311" t="s">
        <v>7026</v>
      </c>
      <c r="C4591" s="311" t="s">
        <v>5</v>
      </c>
      <c r="D4591" s="312">
        <v>11.21</v>
      </c>
    </row>
    <row r="4592" spans="1:4">
      <c r="A4592" s="310" t="s">
        <v>7027</v>
      </c>
      <c r="B4592" s="311" t="s">
        <v>7028</v>
      </c>
      <c r="C4592" s="311" t="s">
        <v>5</v>
      </c>
      <c r="D4592" s="312">
        <v>24.91</v>
      </c>
    </row>
    <row r="4593" spans="1:4">
      <c r="A4593" s="310" t="s">
        <v>7029</v>
      </c>
      <c r="B4593" s="311" t="s">
        <v>7030</v>
      </c>
      <c r="C4593" s="311" t="s">
        <v>5</v>
      </c>
      <c r="D4593" s="312">
        <v>82.06</v>
      </c>
    </row>
    <row r="4594" spans="1:4">
      <c r="A4594" s="310" t="s">
        <v>7031</v>
      </c>
      <c r="B4594" s="311" t="s">
        <v>7032</v>
      </c>
      <c r="C4594" s="311" t="s">
        <v>5</v>
      </c>
      <c r="D4594" s="312">
        <v>141.47999999999999</v>
      </c>
    </row>
    <row r="4595" spans="1:4">
      <c r="A4595" s="310" t="s">
        <v>7033</v>
      </c>
      <c r="B4595" s="311" t="s">
        <v>7034</v>
      </c>
      <c r="C4595" s="311" t="s">
        <v>5</v>
      </c>
      <c r="D4595" s="312">
        <v>204.17</v>
      </c>
    </row>
    <row r="4596" spans="1:4">
      <c r="A4596" s="310" t="s">
        <v>7035</v>
      </c>
      <c r="B4596" s="311" t="s">
        <v>7036</v>
      </c>
      <c r="C4596" s="311" t="s">
        <v>5</v>
      </c>
      <c r="D4596" s="312">
        <v>270.06</v>
      </c>
    </row>
    <row r="4597" spans="1:4">
      <c r="A4597" s="310" t="s">
        <v>7037</v>
      </c>
      <c r="B4597" s="311" t="s">
        <v>7038</v>
      </c>
      <c r="C4597" s="311" t="s">
        <v>5</v>
      </c>
      <c r="D4597" s="312">
        <v>319.01</v>
      </c>
    </row>
    <row r="4598" spans="1:4">
      <c r="A4598" s="310" t="s">
        <v>7039</v>
      </c>
      <c r="B4598" s="311" t="s">
        <v>7040</v>
      </c>
      <c r="C4598" s="311" t="s">
        <v>5</v>
      </c>
      <c r="D4598" s="312">
        <v>25.46</v>
      </c>
    </row>
    <row r="4599" spans="1:4">
      <c r="A4599" s="310" t="s">
        <v>7041</v>
      </c>
      <c r="B4599" s="311" t="s">
        <v>7042</v>
      </c>
      <c r="C4599" s="311" t="s">
        <v>5</v>
      </c>
      <c r="D4599" s="312">
        <v>6.42</v>
      </c>
    </row>
    <row r="4600" spans="1:4">
      <c r="A4600" s="310" t="s">
        <v>7043</v>
      </c>
      <c r="B4600" s="311" t="s">
        <v>7044</v>
      </c>
      <c r="C4600" s="311" t="s">
        <v>5</v>
      </c>
      <c r="D4600" s="312">
        <v>14.16</v>
      </c>
    </row>
    <row r="4601" spans="1:4">
      <c r="A4601" s="310" t="s">
        <v>7045</v>
      </c>
      <c r="B4601" s="311" t="s">
        <v>7046</v>
      </c>
      <c r="C4601" s="311" t="s">
        <v>5</v>
      </c>
      <c r="D4601" s="312">
        <v>30.22</v>
      </c>
    </row>
    <row r="4602" spans="1:4">
      <c r="A4602" s="310" t="s">
        <v>7047</v>
      </c>
      <c r="B4602" s="311" t="s">
        <v>7048</v>
      </c>
      <c r="C4602" s="311" t="s">
        <v>5</v>
      </c>
      <c r="D4602" s="312">
        <v>67.14</v>
      </c>
    </row>
    <row r="4603" spans="1:4">
      <c r="A4603" s="310" t="s">
        <v>7049</v>
      </c>
      <c r="B4603" s="311" t="s">
        <v>7050</v>
      </c>
      <c r="C4603" s="311" t="s">
        <v>5</v>
      </c>
      <c r="D4603" s="312">
        <v>115.09</v>
      </c>
    </row>
    <row r="4604" spans="1:4">
      <c r="A4604" s="310" t="s">
        <v>7051</v>
      </c>
      <c r="B4604" s="311" t="s">
        <v>7052</v>
      </c>
      <c r="C4604" s="311" t="s">
        <v>5</v>
      </c>
      <c r="D4604" s="312">
        <v>207.36</v>
      </c>
    </row>
    <row r="4605" spans="1:4">
      <c r="A4605" s="310" t="s">
        <v>7053</v>
      </c>
      <c r="B4605" s="311" t="s">
        <v>7054</v>
      </c>
      <c r="C4605" s="311" t="s">
        <v>5</v>
      </c>
      <c r="D4605" s="312">
        <v>308.58</v>
      </c>
    </row>
    <row r="4606" spans="1:4">
      <c r="A4606" s="310" t="s">
        <v>25914</v>
      </c>
      <c r="B4606" s="311" t="s">
        <v>25915</v>
      </c>
      <c r="C4606" s="311" t="s">
        <v>5</v>
      </c>
      <c r="D4606" s="312">
        <v>0.81</v>
      </c>
    </row>
    <row r="4607" spans="1:4">
      <c r="A4607" s="310" t="s">
        <v>25916</v>
      </c>
      <c r="B4607" s="311" t="s">
        <v>25917</v>
      </c>
      <c r="C4607" s="311" t="s">
        <v>5</v>
      </c>
      <c r="D4607" s="312">
        <v>1.44</v>
      </c>
    </row>
    <row r="4608" spans="1:4">
      <c r="A4608" s="310" t="s">
        <v>25918</v>
      </c>
      <c r="B4608" s="311" t="s">
        <v>25919</v>
      </c>
      <c r="C4608" s="311" t="s">
        <v>5</v>
      </c>
      <c r="D4608" s="312">
        <v>2.34</v>
      </c>
    </row>
    <row r="4609" spans="1:4">
      <c r="A4609" s="310" t="s">
        <v>7079</v>
      </c>
      <c r="B4609" s="311" t="s">
        <v>7080</v>
      </c>
      <c r="C4609" s="311" t="s">
        <v>5</v>
      </c>
      <c r="D4609" s="312">
        <v>38</v>
      </c>
    </row>
    <row r="4610" spans="1:4">
      <c r="A4610" s="310" t="s">
        <v>7081</v>
      </c>
      <c r="B4610" s="311" t="s">
        <v>7082</v>
      </c>
      <c r="C4610" s="311" t="s">
        <v>5</v>
      </c>
      <c r="D4610" s="312">
        <v>8.27</v>
      </c>
    </row>
    <row r="4611" spans="1:4">
      <c r="A4611" s="310" t="s">
        <v>7097</v>
      </c>
      <c r="B4611" s="311" t="s">
        <v>7098</v>
      </c>
      <c r="C4611" s="311" t="s">
        <v>5</v>
      </c>
      <c r="D4611" s="312">
        <v>41.01</v>
      </c>
    </row>
    <row r="4612" spans="1:4">
      <c r="A4612" s="310" t="s">
        <v>7099</v>
      </c>
      <c r="B4612" s="311" t="s">
        <v>7100</v>
      </c>
      <c r="C4612" s="311" t="s">
        <v>5</v>
      </c>
      <c r="D4612" s="312">
        <v>43.78</v>
      </c>
    </row>
    <row r="4613" spans="1:4">
      <c r="A4613" s="310" t="s">
        <v>25920</v>
      </c>
      <c r="B4613" s="311" t="s">
        <v>25921</v>
      </c>
      <c r="C4613" s="311" t="s">
        <v>5</v>
      </c>
      <c r="D4613" s="312">
        <v>10.87</v>
      </c>
    </row>
    <row r="4614" spans="1:4">
      <c r="A4614" s="310" t="s">
        <v>25922</v>
      </c>
      <c r="B4614" s="311" t="s">
        <v>25923</v>
      </c>
      <c r="C4614" s="311" t="s">
        <v>5</v>
      </c>
      <c r="D4614" s="312">
        <v>36.28</v>
      </c>
    </row>
    <row r="4615" spans="1:4">
      <c r="A4615" s="310" t="s">
        <v>25924</v>
      </c>
      <c r="B4615" s="311" t="s">
        <v>25925</v>
      </c>
      <c r="C4615" s="311" t="s">
        <v>5</v>
      </c>
      <c r="D4615" s="312">
        <v>205.53</v>
      </c>
    </row>
    <row r="4616" spans="1:4">
      <c r="A4616" s="310" t="s">
        <v>7107</v>
      </c>
      <c r="B4616" s="311" t="s">
        <v>7108</v>
      </c>
      <c r="C4616" s="311" t="s">
        <v>5</v>
      </c>
      <c r="D4616" s="312">
        <v>88.86</v>
      </c>
    </row>
    <row r="4617" spans="1:4">
      <c r="A4617" s="310" t="s">
        <v>7109</v>
      </c>
      <c r="B4617" s="311" t="s">
        <v>7110</v>
      </c>
      <c r="C4617" s="311" t="s">
        <v>5</v>
      </c>
      <c r="D4617" s="312">
        <v>113.02</v>
      </c>
    </row>
    <row r="4618" spans="1:4">
      <c r="A4618" s="310" t="s">
        <v>7116</v>
      </c>
      <c r="B4618" s="311" t="s">
        <v>7117</v>
      </c>
      <c r="C4618" s="311" t="s">
        <v>5</v>
      </c>
      <c r="D4618" s="312">
        <v>58.04</v>
      </c>
    </row>
    <row r="4619" spans="1:4">
      <c r="A4619" s="310" t="s">
        <v>7169</v>
      </c>
      <c r="B4619" s="311" t="s">
        <v>7170</v>
      </c>
      <c r="C4619" s="311" t="s">
        <v>5</v>
      </c>
      <c r="D4619" s="312">
        <v>70.59</v>
      </c>
    </row>
    <row r="4620" spans="1:4">
      <c r="A4620" s="310" t="s">
        <v>7195</v>
      </c>
      <c r="B4620" s="311" t="s">
        <v>7196</v>
      </c>
      <c r="C4620" s="311" t="s">
        <v>5</v>
      </c>
      <c r="D4620" s="312">
        <v>4.58</v>
      </c>
    </row>
    <row r="4621" spans="1:4">
      <c r="A4621" s="310" t="s">
        <v>7197</v>
      </c>
      <c r="B4621" s="311" t="s">
        <v>7198</v>
      </c>
      <c r="C4621" s="311" t="s">
        <v>5</v>
      </c>
      <c r="D4621" s="312">
        <v>1.44</v>
      </c>
    </row>
    <row r="4622" spans="1:4">
      <c r="A4622" s="310" t="s">
        <v>7205</v>
      </c>
      <c r="B4622" s="311" t="s">
        <v>7206</v>
      </c>
      <c r="C4622" s="311" t="s">
        <v>5</v>
      </c>
      <c r="D4622" s="312">
        <v>30495.27</v>
      </c>
    </row>
    <row r="4623" spans="1:4">
      <c r="A4623" s="310" t="s">
        <v>7207</v>
      </c>
      <c r="B4623" s="311" t="s">
        <v>7208</v>
      </c>
      <c r="C4623" s="311" t="s">
        <v>5</v>
      </c>
      <c r="D4623" s="312">
        <v>32164.240000000002</v>
      </c>
    </row>
    <row r="4624" spans="1:4">
      <c r="A4624" s="310" t="s">
        <v>7209</v>
      </c>
      <c r="B4624" s="311" t="s">
        <v>7210</v>
      </c>
      <c r="C4624" s="311" t="s">
        <v>5</v>
      </c>
      <c r="D4624" s="312">
        <v>2788.64</v>
      </c>
    </row>
    <row r="4625" spans="1:4">
      <c r="A4625" s="310" t="s">
        <v>7211</v>
      </c>
      <c r="B4625" s="311" t="s">
        <v>7212</v>
      </c>
      <c r="C4625" s="311" t="s">
        <v>5</v>
      </c>
      <c r="D4625" s="312">
        <v>3637.04</v>
      </c>
    </row>
    <row r="4626" spans="1:4">
      <c r="A4626" s="310" t="s">
        <v>7213</v>
      </c>
      <c r="B4626" s="311" t="s">
        <v>7214</v>
      </c>
      <c r="C4626" s="311" t="s">
        <v>5</v>
      </c>
      <c r="D4626" s="312">
        <v>4763.51</v>
      </c>
    </row>
    <row r="4627" spans="1:4">
      <c r="A4627" s="310" t="s">
        <v>7215</v>
      </c>
      <c r="B4627" s="311" t="s">
        <v>7216</v>
      </c>
      <c r="C4627" s="311" t="s">
        <v>5</v>
      </c>
      <c r="D4627" s="312">
        <v>6428.97</v>
      </c>
    </row>
    <row r="4628" spans="1:4">
      <c r="A4628" s="310" t="s">
        <v>7217</v>
      </c>
      <c r="B4628" s="311" t="s">
        <v>7218</v>
      </c>
      <c r="C4628" s="311" t="s">
        <v>5</v>
      </c>
      <c r="D4628" s="312">
        <v>9515.48</v>
      </c>
    </row>
    <row r="4629" spans="1:4">
      <c r="A4629" s="310" t="s">
        <v>7219</v>
      </c>
      <c r="B4629" s="311" t="s">
        <v>7220</v>
      </c>
      <c r="C4629" s="311" t="s">
        <v>5</v>
      </c>
      <c r="D4629" s="312">
        <v>17028.16</v>
      </c>
    </row>
    <row r="4630" spans="1:4">
      <c r="A4630" s="310" t="s">
        <v>7221</v>
      </c>
      <c r="B4630" s="311" t="s">
        <v>7222</v>
      </c>
      <c r="C4630" s="311" t="s">
        <v>5</v>
      </c>
      <c r="D4630" s="312">
        <v>20197.64</v>
      </c>
    </row>
    <row r="4631" spans="1:4">
      <c r="A4631" s="310" t="s">
        <v>7223</v>
      </c>
      <c r="B4631" s="311" t="s">
        <v>7224</v>
      </c>
      <c r="C4631" s="311" t="s">
        <v>5</v>
      </c>
      <c r="D4631" s="312">
        <v>178.52</v>
      </c>
    </row>
    <row r="4632" spans="1:4">
      <c r="A4632" s="310" t="s">
        <v>7225</v>
      </c>
      <c r="B4632" s="311" t="s">
        <v>7226</v>
      </c>
      <c r="C4632" s="311" t="s">
        <v>5</v>
      </c>
      <c r="D4632" s="312">
        <v>10543.05</v>
      </c>
    </row>
    <row r="4633" spans="1:4">
      <c r="A4633" s="310" t="s">
        <v>7227</v>
      </c>
      <c r="B4633" s="311" t="s">
        <v>7228</v>
      </c>
      <c r="C4633" s="311" t="s">
        <v>5</v>
      </c>
      <c r="D4633" s="312">
        <v>11398.9</v>
      </c>
    </row>
    <row r="4634" spans="1:4">
      <c r="A4634" s="310" t="s">
        <v>7229</v>
      </c>
      <c r="B4634" s="311" t="s">
        <v>7230</v>
      </c>
      <c r="C4634" s="311" t="s">
        <v>5</v>
      </c>
      <c r="D4634" s="312">
        <v>262.77999999999997</v>
      </c>
    </row>
    <row r="4635" spans="1:4">
      <c r="A4635" s="310" t="s">
        <v>7231</v>
      </c>
      <c r="B4635" s="311" t="s">
        <v>7232</v>
      </c>
      <c r="C4635" s="311" t="s">
        <v>5</v>
      </c>
      <c r="D4635" s="312">
        <v>369.58</v>
      </c>
    </row>
    <row r="4636" spans="1:4">
      <c r="A4636" s="310" t="s">
        <v>7233</v>
      </c>
      <c r="B4636" s="311" t="s">
        <v>7234</v>
      </c>
      <c r="C4636" s="311" t="s">
        <v>5</v>
      </c>
      <c r="D4636" s="312">
        <v>483.19</v>
      </c>
    </row>
    <row r="4637" spans="1:4">
      <c r="A4637" s="310" t="s">
        <v>7235</v>
      </c>
      <c r="B4637" s="311" t="s">
        <v>7236</v>
      </c>
      <c r="C4637" s="311" t="s">
        <v>5</v>
      </c>
      <c r="D4637" s="312">
        <v>600.98</v>
      </c>
    </row>
    <row r="4638" spans="1:4">
      <c r="A4638" s="310" t="s">
        <v>7237</v>
      </c>
      <c r="B4638" s="311" t="s">
        <v>7238</v>
      </c>
      <c r="C4638" s="311" t="s">
        <v>5</v>
      </c>
      <c r="D4638" s="312">
        <v>1067.99</v>
      </c>
    </row>
    <row r="4639" spans="1:4">
      <c r="A4639" s="310" t="s">
        <v>7239</v>
      </c>
      <c r="B4639" s="311" t="s">
        <v>7240</v>
      </c>
      <c r="C4639" s="311" t="s">
        <v>5</v>
      </c>
      <c r="D4639" s="312">
        <v>1294.06</v>
      </c>
    </row>
    <row r="4640" spans="1:4">
      <c r="A4640" s="310" t="s">
        <v>7243</v>
      </c>
      <c r="B4640" s="311" t="s">
        <v>7244</v>
      </c>
      <c r="C4640" s="311" t="s">
        <v>5</v>
      </c>
      <c r="D4640" s="312">
        <v>74.739999999999995</v>
      </c>
    </row>
    <row r="4641" spans="1:4">
      <c r="A4641" s="310" t="s">
        <v>7245</v>
      </c>
      <c r="B4641" s="311" t="s">
        <v>7246</v>
      </c>
      <c r="C4641" s="311" t="s">
        <v>5</v>
      </c>
      <c r="D4641" s="312">
        <v>1944.82</v>
      </c>
    </row>
    <row r="4642" spans="1:4">
      <c r="A4642" s="310" t="s">
        <v>7247</v>
      </c>
      <c r="B4642" s="311" t="s">
        <v>7248</v>
      </c>
      <c r="C4642" s="311" t="s">
        <v>5</v>
      </c>
      <c r="D4642" s="312">
        <v>4751.3</v>
      </c>
    </row>
    <row r="4643" spans="1:4">
      <c r="A4643" s="310" t="s">
        <v>7249</v>
      </c>
      <c r="B4643" s="311" t="s">
        <v>7250</v>
      </c>
      <c r="C4643" s="311" t="s">
        <v>5</v>
      </c>
      <c r="D4643" s="312">
        <v>5747.69</v>
      </c>
    </row>
    <row r="4644" spans="1:4">
      <c r="A4644" s="310" t="s">
        <v>7251</v>
      </c>
      <c r="B4644" s="311" t="s">
        <v>7252</v>
      </c>
      <c r="C4644" s="311" t="s">
        <v>5</v>
      </c>
      <c r="D4644" s="312">
        <v>170.47</v>
      </c>
    </row>
    <row r="4645" spans="1:4">
      <c r="A4645" s="310" t="s">
        <v>7253</v>
      </c>
      <c r="B4645" s="311" t="s">
        <v>7254</v>
      </c>
      <c r="C4645" s="311" t="s">
        <v>5</v>
      </c>
      <c r="D4645" s="312">
        <v>170.47</v>
      </c>
    </row>
    <row r="4646" spans="1:4">
      <c r="A4646" s="310" t="s">
        <v>7255</v>
      </c>
      <c r="B4646" s="311" t="s">
        <v>7256</v>
      </c>
      <c r="C4646" s="311" t="s">
        <v>5</v>
      </c>
      <c r="D4646" s="312">
        <v>7526.65</v>
      </c>
    </row>
    <row r="4647" spans="1:4">
      <c r="A4647" s="310" t="s">
        <v>7257</v>
      </c>
      <c r="B4647" s="311" t="s">
        <v>7258</v>
      </c>
      <c r="C4647" s="311" t="s">
        <v>5</v>
      </c>
      <c r="D4647" s="312">
        <v>9541.86</v>
      </c>
    </row>
    <row r="4648" spans="1:4">
      <c r="A4648" s="310" t="s">
        <v>7241</v>
      </c>
      <c r="B4648" s="311" t="s">
        <v>7242</v>
      </c>
      <c r="C4648" s="311" t="s">
        <v>5</v>
      </c>
      <c r="D4648" s="312">
        <v>1746.62</v>
      </c>
    </row>
    <row r="4649" spans="1:4">
      <c r="A4649" s="310" t="s">
        <v>7269</v>
      </c>
      <c r="B4649" s="311" t="s">
        <v>7270</v>
      </c>
      <c r="C4649" s="311" t="s">
        <v>5</v>
      </c>
      <c r="D4649" s="312">
        <v>38.619999999999997</v>
      </c>
    </row>
    <row r="4650" spans="1:4">
      <c r="A4650" s="310" t="s">
        <v>7271</v>
      </c>
      <c r="B4650" s="311" t="s">
        <v>7272</v>
      </c>
      <c r="C4650" s="311" t="s">
        <v>5</v>
      </c>
      <c r="D4650" s="312">
        <v>14.69</v>
      </c>
    </row>
    <row r="4651" spans="1:4">
      <c r="A4651" s="310" t="s">
        <v>7273</v>
      </c>
      <c r="B4651" s="311" t="s">
        <v>7274</v>
      </c>
      <c r="C4651" s="311" t="s">
        <v>5</v>
      </c>
      <c r="D4651" s="312">
        <v>22.4</v>
      </c>
    </row>
    <row r="4652" spans="1:4">
      <c r="A4652" s="310" t="s">
        <v>7295</v>
      </c>
      <c r="B4652" s="311" t="s">
        <v>7296</v>
      </c>
      <c r="C4652" s="311" t="s">
        <v>5</v>
      </c>
      <c r="D4652" s="312">
        <v>9.19</v>
      </c>
    </row>
    <row r="4653" spans="1:4">
      <c r="A4653" s="310" t="s">
        <v>7311</v>
      </c>
      <c r="B4653" s="311" t="s">
        <v>7312</v>
      </c>
      <c r="C4653" s="311" t="s">
        <v>5</v>
      </c>
      <c r="D4653" s="312">
        <v>1811.64</v>
      </c>
    </row>
    <row r="4654" spans="1:4">
      <c r="A4654" s="310" t="s">
        <v>7313</v>
      </c>
      <c r="B4654" s="311" t="s">
        <v>7314</v>
      </c>
      <c r="C4654" s="311" t="s">
        <v>5</v>
      </c>
      <c r="D4654" s="312">
        <v>1811.98</v>
      </c>
    </row>
    <row r="4655" spans="1:4">
      <c r="A4655" s="310" t="s">
        <v>7315</v>
      </c>
      <c r="B4655" s="311" t="s">
        <v>7316</v>
      </c>
      <c r="C4655" s="311" t="s">
        <v>5</v>
      </c>
      <c r="D4655" s="312">
        <v>1810.82</v>
      </c>
    </row>
    <row r="4656" spans="1:4">
      <c r="A4656" s="310" t="s">
        <v>7317</v>
      </c>
      <c r="B4656" s="311" t="s">
        <v>7318</v>
      </c>
      <c r="C4656" s="311" t="s">
        <v>5</v>
      </c>
      <c r="D4656" s="312">
        <v>1802.73</v>
      </c>
    </row>
    <row r="4657" spans="1:4">
      <c r="A4657" s="310" t="s">
        <v>25926</v>
      </c>
      <c r="B4657" s="311" t="s">
        <v>25927</v>
      </c>
      <c r="C4657" s="311" t="s">
        <v>5</v>
      </c>
      <c r="D4657" s="312">
        <v>842.07</v>
      </c>
    </row>
    <row r="4658" spans="1:4">
      <c r="A4658" s="310" t="s">
        <v>25928</v>
      </c>
      <c r="B4658" s="311" t="s">
        <v>25929</v>
      </c>
      <c r="C4658" s="311" t="s">
        <v>5</v>
      </c>
      <c r="D4658" s="312">
        <v>32.799999999999997</v>
      </c>
    </row>
    <row r="4659" spans="1:4" ht="22.5">
      <c r="A4659" s="310" t="s">
        <v>25930</v>
      </c>
      <c r="B4659" s="311" t="s">
        <v>25931</v>
      </c>
      <c r="C4659" s="311" t="s">
        <v>5</v>
      </c>
      <c r="D4659" s="312">
        <v>9600</v>
      </c>
    </row>
    <row r="4660" spans="1:4">
      <c r="A4660" s="310" t="s">
        <v>46</v>
      </c>
      <c r="B4660" s="311" t="s">
        <v>7331</v>
      </c>
      <c r="C4660" s="311" t="s">
        <v>5</v>
      </c>
      <c r="D4660" s="312">
        <v>8.07</v>
      </c>
    </row>
    <row r="4661" spans="1:4">
      <c r="A4661" s="310" t="s">
        <v>25932</v>
      </c>
      <c r="B4661" s="311" t="s">
        <v>25933</v>
      </c>
      <c r="C4661" s="311" t="s">
        <v>277</v>
      </c>
      <c r="D4661" s="312">
        <v>2.72</v>
      </c>
    </row>
    <row r="4662" spans="1:4" ht="22.5">
      <c r="A4662" s="310" t="s">
        <v>7364</v>
      </c>
      <c r="B4662" s="311" t="s">
        <v>7365</v>
      </c>
      <c r="C4662" s="311" t="s">
        <v>277</v>
      </c>
      <c r="D4662" s="312">
        <v>7.1</v>
      </c>
    </row>
    <row r="4663" spans="1:4">
      <c r="A4663" s="310" t="s">
        <v>25934</v>
      </c>
      <c r="B4663" s="311" t="s">
        <v>25935</v>
      </c>
      <c r="C4663" s="311" t="s">
        <v>277</v>
      </c>
      <c r="D4663" s="312">
        <v>14.01</v>
      </c>
    </row>
    <row r="4664" spans="1:4">
      <c r="A4664" s="310" t="s">
        <v>7332</v>
      </c>
      <c r="B4664" s="311" t="s">
        <v>7333</v>
      </c>
      <c r="C4664" s="311" t="s">
        <v>5</v>
      </c>
      <c r="D4664" s="312">
        <v>163.29</v>
      </c>
    </row>
    <row r="4665" spans="1:4">
      <c r="A4665" s="310" t="s">
        <v>7334</v>
      </c>
      <c r="B4665" s="311" t="s">
        <v>7335</v>
      </c>
      <c r="C4665" s="311" t="s">
        <v>5</v>
      </c>
      <c r="D4665" s="312">
        <v>122.39</v>
      </c>
    </row>
    <row r="4666" spans="1:4">
      <c r="A4666" s="310" t="s">
        <v>25936</v>
      </c>
      <c r="B4666" s="311" t="s">
        <v>25937</v>
      </c>
      <c r="C4666" s="311" t="s">
        <v>5</v>
      </c>
      <c r="D4666" s="312">
        <v>2300</v>
      </c>
    </row>
    <row r="4667" spans="1:4">
      <c r="A4667" s="310" t="s">
        <v>7459</v>
      </c>
      <c r="B4667" s="311" t="s">
        <v>7460</v>
      </c>
      <c r="C4667" s="311" t="s">
        <v>5</v>
      </c>
      <c r="D4667" s="312">
        <v>22.25</v>
      </c>
    </row>
    <row r="4668" spans="1:4">
      <c r="A4668" s="310" t="s">
        <v>7485</v>
      </c>
      <c r="B4668" s="311" t="s">
        <v>7486</v>
      </c>
      <c r="C4668" s="311" t="s">
        <v>5</v>
      </c>
      <c r="D4668" s="312">
        <v>50.43</v>
      </c>
    </row>
    <row r="4669" spans="1:4">
      <c r="A4669" s="310" t="s">
        <v>7496</v>
      </c>
      <c r="B4669" s="311" t="s">
        <v>7497</v>
      </c>
      <c r="C4669" s="311" t="s">
        <v>5</v>
      </c>
      <c r="D4669" s="312">
        <v>114404.93</v>
      </c>
    </row>
    <row r="4670" spans="1:4">
      <c r="A4670" s="310" t="s">
        <v>7498</v>
      </c>
      <c r="B4670" s="311" t="s">
        <v>7499</v>
      </c>
      <c r="C4670" s="311" t="s">
        <v>5</v>
      </c>
      <c r="D4670" s="312">
        <v>12153.12</v>
      </c>
    </row>
    <row r="4671" spans="1:4">
      <c r="A4671" s="310" t="s">
        <v>7500</v>
      </c>
      <c r="B4671" s="311" t="s">
        <v>7501</v>
      </c>
      <c r="C4671" s="311" t="s">
        <v>5</v>
      </c>
      <c r="D4671" s="312">
        <v>14168.07</v>
      </c>
    </row>
    <row r="4672" spans="1:4">
      <c r="A4672" s="310" t="s">
        <v>7502</v>
      </c>
      <c r="B4672" s="311" t="s">
        <v>7503</v>
      </c>
      <c r="C4672" s="311" t="s">
        <v>5</v>
      </c>
      <c r="D4672" s="312">
        <v>28550.19</v>
      </c>
    </row>
    <row r="4673" spans="1:4">
      <c r="A4673" s="310" t="s">
        <v>7504</v>
      </c>
      <c r="B4673" s="311" t="s">
        <v>7505</v>
      </c>
      <c r="C4673" s="311" t="s">
        <v>5</v>
      </c>
      <c r="D4673" s="312">
        <v>7656.47</v>
      </c>
    </row>
    <row r="4674" spans="1:4">
      <c r="A4674" s="310" t="s">
        <v>7506</v>
      </c>
      <c r="B4674" s="311" t="s">
        <v>7507</v>
      </c>
      <c r="C4674" s="311" t="s">
        <v>5</v>
      </c>
      <c r="D4674" s="312">
        <v>8485.1200000000008</v>
      </c>
    </row>
    <row r="4675" spans="1:4">
      <c r="A4675" s="310" t="s">
        <v>7508</v>
      </c>
      <c r="B4675" s="311" t="s">
        <v>7509</v>
      </c>
      <c r="C4675" s="311" t="s">
        <v>5</v>
      </c>
      <c r="D4675" s="312">
        <v>10599.5</v>
      </c>
    </row>
    <row r="4676" spans="1:4">
      <c r="A4676" s="310" t="s">
        <v>7510</v>
      </c>
      <c r="B4676" s="311" t="s">
        <v>7511</v>
      </c>
      <c r="C4676" s="311" t="s">
        <v>5</v>
      </c>
      <c r="D4676" s="312">
        <v>12561.86</v>
      </c>
    </row>
    <row r="4677" spans="1:4">
      <c r="A4677" s="310" t="s">
        <v>7512</v>
      </c>
      <c r="B4677" s="311" t="s">
        <v>7513</v>
      </c>
      <c r="C4677" s="311" t="s">
        <v>5</v>
      </c>
      <c r="D4677" s="312">
        <v>13487.75</v>
      </c>
    </row>
    <row r="4678" spans="1:4">
      <c r="A4678" s="310" t="s">
        <v>7514</v>
      </c>
      <c r="B4678" s="311" t="s">
        <v>7515</v>
      </c>
      <c r="C4678" s="311" t="s">
        <v>5</v>
      </c>
      <c r="D4678" s="312">
        <v>17619.77</v>
      </c>
    </row>
    <row r="4679" spans="1:4">
      <c r="A4679" s="310" t="s">
        <v>7516</v>
      </c>
      <c r="B4679" s="311" t="s">
        <v>7517</v>
      </c>
      <c r="C4679" s="311" t="s">
        <v>5</v>
      </c>
      <c r="D4679" s="312">
        <v>6508.94</v>
      </c>
    </row>
    <row r="4680" spans="1:4">
      <c r="A4680" s="310" t="s">
        <v>7518</v>
      </c>
      <c r="B4680" s="311" t="s">
        <v>7519</v>
      </c>
      <c r="C4680" s="311" t="s">
        <v>5</v>
      </c>
      <c r="D4680" s="312">
        <v>7379.57</v>
      </c>
    </row>
    <row r="4681" spans="1:4">
      <c r="A4681" s="310" t="s">
        <v>25938</v>
      </c>
      <c r="B4681" s="311" t="s">
        <v>25939</v>
      </c>
      <c r="C4681" s="311" t="s">
        <v>5</v>
      </c>
      <c r="D4681" s="312">
        <v>10463</v>
      </c>
    </row>
    <row r="4682" spans="1:4">
      <c r="A4682" s="310" t="s">
        <v>25940</v>
      </c>
      <c r="B4682" s="311" t="s">
        <v>25941</v>
      </c>
      <c r="C4682" s="311" t="s">
        <v>5</v>
      </c>
      <c r="D4682" s="312">
        <v>17317.41</v>
      </c>
    </row>
    <row r="4683" spans="1:4">
      <c r="A4683" s="310" t="s">
        <v>25942</v>
      </c>
      <c r="B4683" s="311" t="s">
        <v>25943</v>
      </c>
      <c r="C4683" s="311" t="s">
        <v>5</v>
      </c>
      <c r="D4683" s="312">
        <v>18900</v>
      </c>
    </row>
    <row r="4684" spans="1:4">
      <c r="A4684" s="310" t="s">
        <v>25944</v>
      </c>
      <c r="B4684" s="311" t="s">
        <v>25945</v>
      </c>
      <c r="C4684" s="311" t="s">
        <v>5</v>
      </c>
      <c r="D4684" s="312">
        <v>49716.88</v>
      </c>
    </row>
    <row r="4685" spans="1:4">
      <c r="A4685" s="310" t="s">
        <v>25946</v>
      </c>
      <c r="B4685" s="311" t="s">
        <v>25947</v>
      </c>
      <c r="C4685" s="311" t="s">
        <v>5</v>
      </c>
      <c r="D4685" s="312">
        <v>10800</v>
      </c>
    </row>
    <row r="4686" spans="1:4">
      <c r="A4686" s="310" t="s">
        <v>25948</v>
      </c>
      <c r="B4686" s="311" t="s">
        <v>25949</v>
      </c>
      <c r="C4686" s="311" t="s">
        <v>279</v>
      </c>
      <c r="D4686" s="312">
        <v>1494</v>
      </c>
    </row>
    <row r="4687" spans="1:4">
      <c r="A4687" s="310" t="s">
        <v>25950</v>
      </c>
      <c r="B4687" s="311" t="s">
        <v>25951</v>
      </c>
      <c r="C4687" s="311" t="s">
        <v>279</v>
      </c>
      <c r="D4687" s="312">
        <v>1147.5999999999999</v>
      </c>
    </row>
    <row r="4688" spans="1:4">
      <c r="A4688" s="310" t="s">
        <v>7541</v>
      </c>
      <c r="B4688" s="311" t="s">
        <v>7542</v>
      </c>
      <c r="C4688" s="311" t="s">
        <v>5</v>
      </c>
      <c r="D4688" s="312">
        <v>16057.59</v>
      </c>
    </row>
    <row r="4689" spans="1:4">
      <c r="A4689" s="310" t="s">
        <v>7543</v>
      </c>
      <c r="B4689" s="311" t="s">
        <v>7544</v>
      </c>
      <c r="C4689" s="311" t="s">
        <v>5</v>
      </c>
      <c r="D4689" s="312">
        <v>81.05</v>
      </c>
    </row>
    <row r="4690" spans="1:4">
      <c r="A4690" s="310" t="s">
        <v>25952</v>
      </c>
      <c r="B4690" s="311" t="s">
        <v>25953</v>
      </c>
      <c r="C4690" s="311" t="s">
        <v>5</v>
      </c>
      <c r="D4690" s="312">
        <v>2.1</v>
      </c>
    </row>
    <row r="4691" spans="1:4">
      <c r="A4691" s="310" t="s">
        <v>25954</v>
      </c>
      <c r="B4691" s="311" t="s">
        <v>25955</v>
      </c>
      <c r="C4691" s="311" t="s">
        <v>5</v>
      </c>
      <c r="D4691" s="312">
        <v>2.84</v>
      </c>
    </row>
    <row r="4692" spans="1:4">
      <c r="A4692" s="310" t="s">
        <v>7573</v>
      </c>
      <c r="B4692" s="311" t="s">
        <v>7574</v>
      </c>
      <c r="C4692" s="311" t="s">
        <v>5</v>
      </c>
      <c r="D4692" s="312">
        <v>7200.71</v>
      </c>
    </row>
    <row r="4693" spans="1:4">
      <c r="A4693" s="310" t="s">
        <v>7614</v>
      </c>
      <c r="B4693" s="311" t="s">
        <v>7615</v>
      </c>
      <c r="C4693" s="311" t="s">
        <v>5</v>
      </c>
      <c r="D4693" s="312">
        <v>53755.07</v>
      </c>
    </row>
    <row r="4694" spans="1:4">
      <c r="A4694" s="310" t="s">
        <v>25956</v>
      </c>
      <c r="B4694" s="311" t="s">
        <v>25957</v>
      </c>
      <c r="C4694" s="311" t="s">
        <v>5</v>
      </c>
      <c r="D4694" s="312">
        <v>7950.01</v>
      </c>
    </row>
    <row r="4695" spans="1:4">
      <c r="A4695" s="310" t="s">
        <v>7644</v>
      </c>
      <c r="B4695" s="311" t="s">
        <v>7645</v>
      </c>
      <c r="C4695" s="311" t="s">
        <v>5</v>
      </c>
      <c r="D4695" s="312">
        <v>17432.02</v>
      </c>
    </row>
    <row r="4696" spans="1:4">
      <c r="A4696" s="310" t="s">
        <v>7646</v>
      </c>
      <c r="B4696" s="311" t="s">
        <v>7647</v>
      </c>
      <c r="C4696" s="311" t="s">
        <v>5</v>
      </c>
      <c r="D4696" s="312">
        <v>15073.32</v>
      </c>
    </row>
    <row r="4697" spans="1:4">
      <c r="A4697" s="310" t="s">
        <v>7648</v>
      </c>
      <c r="B4697" s="311" t="s">
        <v>7649</v>
      </c>
      <c r="C4697" s="311" t="s">
        <v>5</v>
      </c>
      <c r="D4697" s="312">
        <v>18464.810000000001</v>
      </c>
    </row>
    <row r="4698" spans="1:4">
      <c r="A4698" s="310" t="s">
        <v>7650</v>
      </c>
      <c r="B4698" s="311" t="s">
        <v>7651</v>
      </c>
      <c r="C4698" s="311" t="s">
        <v>5</v>
      </c>
      <c r="D4698" s="312">
        <v>18464.810000000001</v>
      </c>
    </row>
    <row r="4699" spans="1:4">
      <c r="A4699" s="310" t="s">
        <v>25958</v>
      </c>
      <c r="B4699" s="311" t="s">
        <v>25959</v>
      </c>
      <c r="C4699" s="311" t="s">
        <v>5</v>
      </c>
      <c r="D4699" s="312">
        <v>0.41</v>
      </c>
    </row>
    <row r="4700" spans="1:4">
      <c r="A4700" s="310" t="s">
        <v>25960</v>
      </c>
      <c r="B4700" s="311" t="s">
        <v>25961</v>
      </c>
      <c r="C4700" s="311" t="s">
        <v>40</v>
      </c>
      <c r="D4700" s="312">
        <v>0.95</v>
      </c>
    </row>
    <row r="4701" spans="1:4">
      <c r="A4701" s="310" t="s">
        <v>25962</v>
      </c>
      <c r="B4701" s="311" t="s">
        <v>25963</v>
      </c>
      <c r="C4701" s="311" t="s">
        <v>40</v>
      </c>
      <c r="D4701" s="312">
        <v>2.64</v>
      </c>
    </row>
    <row r="4702" spans="1:4">
      <c r="A4702" s="310" t="s">
        <v>25964</v>
      </c>
      <c r="B4702" s="311" t="s">
        <v>25965</v>
      </c>
      <c r="C4702" s="311" t="s">
        <v>40</v>
      </c>
      <c r="D4702" s="312">
        <v>0.81</v>
      </c>
    </row>
    <row r="4703" spans="1:4">
      <c r="A4703" s="310" t="s">
        <v>25966</v>
      </c>
      <c r="B4703" s="311" t="s">
        <v>25967</v>
      </c>
      <c r="C4703" s="311" t="s">
        <v>5</v>
      </c>
      <c r="D4703" s="312">
        <v>15</v>
      </c>
    </row>
    <row r="4704" spans="1:4">
      <c r="A4704" s="310" t="s">
        <v>25968</v>
      </c>
      <c r="B4704" s="311" t="s">
        <v>25969</v>
      </c>
      <c r="C4704" s="311" t="s">
        <v>5</v>
      </c>
      <c r="D4704" s="312">
        <v>15</v>
      </c>
    </row>
    <row r="4705" spans="1:4">
      <c r="A4705" s="310" t="s">
        <v>25970</v>
      </c>
      <c r="B4705" s="311" t="s">
        <v>25971</v>
      </c>
      <c r="C4705" s="311" t="s">
        <v>5</v>
      </c>
      <c r="D4705" s="312">
        <v>15</v>
      </c>
    </row>
    <row r="4706" spans="1:4">
      <c r="A4706" s="310" t="s">
        <v>25972</v>
      </c>
      <c r="B4706" s="311" t="s">
        <v>25973</v>
      </c>
      <c r="C4706" s="311" t="s">
        <v>5</v>
      </c>
      <c r="D4706" s="312">
        <v>4</v>
      </c>
    </row>
    <row r="4707" spans="1:4">
      <c r="A4707" s="310" t="s">
        <v>25974</v>
      </c>
      <c r="B4707" s="311" t="s">
        <v>25975</v>
      </c>
      <c r="C4707" s="311" t="s">
        <v>5</v>
      </c>
      <c r="D4707" s="312">
        <v>6</v>
      </c>
    </row>
    <row r="4708" spans="1:4">
      <c r="A4708" s="310" t="s">
        <v>25976</v>
      </c>
      <c r="B4708" s="311" t="s">
        <v>25977</v>
      </c>
      <c r="C4708" s="311" t="s">
        <v>5</v>
      </c>
      <c r="D4708" s="312">
        <v>5</v>
      </c>
    </row>
    <row r="4709" spans="1:4">
      <c r="A4709" s="310" t="s">
        <v>25978</v>
      </c>
      <c r="B4709" s="311" t="s">
        <v>25979</v>
      </c>
      <c r="C4709" s="311" t="s">
        <v>5</v>
      </c>
      <c r="D4709" s="312">
        <v>6</v>
      </c>
    </row>
    <row r="4710" spans="1:4">
      <c r="A4710" s="310" t="s">
        <v>25980</v>
      </c>
      <c r="B4710" s="311" t="s">
        <v>25981</v>
      </c>
      <c r="C4710" s="311" t="s">
        <v>5</v>
      </c>
      <c r="D4710" s="312">
        <v>2.5</v>
      </c>
    </row>
    <row r="4711" spans="1:4">
      <c r="A4711" s="310" t="s">
        <v>25982</v>
      </c>
      <c r="B4711" s="311" t="s">
        <v>25983</v>
      </c>
      <c r="C4711" s="311" t="s">
        <v>5</v>
      </c>
      <c r="D4711" s="312">
        <v>6</v>
      </c>
    </row>
    <row r="4712" spans="1:4" ht="33.75">
      <c r="A4712" s="310" t="s">
        <v>7665</v>
      </c>
      <c r="B4712" s="311" t="s">
        <v>7666</v>
      </c>
      <c r="C4712" s="311" t="s">
        <v>5</v>
      </c>
      <c r="D4712" s="312">
        <v>2241.0300000000002</v>
      </c>
    </row>
    <row r="4713" spans="1:4">
      <c r="A4713" s="310" t="s">
        <v>25984</v>
      </c>
      <c r="B4713" s="311" t="s">
        <v>25985</v>
      </c>
      <c r="C4713" s="311" t="s">
        <v>5</v>
      </c>
      <c r="D4713" s="312">
        <v>2051.2800000000002</v>
      </c>
    </row>
    <row r="4714" spans="1:4">
      <c r="A4714" s="310" t="s">
        <v>25986</v>
      </c>
      <c r="B4714" s="311" t="s">
        <v>25987</v>
      </c>
      <c r="C4714" s="311" t="s">
        <v>5</v>
      </c>
      <c r="D4714" s="312">
        <v>1290</v>
      </c>
    </row>
    <row r="4715" spans="1:4">
      <c r="A4715" s="310" t="s">
        <v>25988</v>
      </c>
      <c r="B4715" s="311" t="s">
        <v>25989</v>
      </c>
      <c r="C4715" s="311" t="s">
        <v>5</v>
      </c>
      <c r="D4715" s="312">
        <v>1730.74</v>
      </c>
    </row>
    <row r="4716" spans="1:4" ht="22.5">
      <c r="A4716" s="310" t="s">
        <v>25990</v>
      </c>
      <c r="B4716" s="311" t="s">
        <v>25991</v>
      </c>
      <c r="C4716" s="311" t="s">
        <v>5</v>
      </c>
      <c r="D4716" s="312">
        <v>1119.3499999999999</v>
      </c>
    </row>
    <row r="4717" spans="1:4">
      <c r="A4717" s="310" t="s">
        <v>7579</v>
      </c>
      <c r="B4717" s="311" t="s">
        <v>7580</v>
      </c>
      <c r="C4717" s="311" t="s">
        <v>5</v>
      </c>
      <c r="D4717" s="312">
        <v>6566.6</v>
      </c>
    </row>
    <row r="4718" spans="1:4" ht="22.5">
      <c r="A4718" s="310" t="s">
        <v>7581</v>
      </c>
      <c r="B4718" s="311" t="s">
        <v>7582</v>
      </c>
      <c r="C4718" s="311" t="s">
        <v>5</v>
      </c>
      <c r="D4718" s="312">
        <v>57.9</v>
      </c>
    </row>
    <row r="4719" spans="1:4" ht="22.5">
      <c r="A4719" s="310" t="s">
        <v>7583</v>
      </c>
      <c r="B4719" s="311" t="s">
        <v>7584</v>
      </c>
      <c r="C4719" s="311" t="s">
        <v>5</v>
      </c>
      <c r="D4719" s="312">
        <v>142.15</v>
      </c>
    </row>
    <row r="4720" spans="1:4" ht="22.5">
      <c r="A4720" s="310" t="s">
        <v>7585</v>
      </c>
      <c r="B4720" s="311" t="s">
        <v>7586</v>
      </c>
      <c r="C4720" s="311" t="s">
        <v>5</v>
      </c>
      <c r="D4720" s="312">
        <v>72.19</v>
      </c>
    </row>
    <row r="4721" spans="1:4" ht="22.5">
      <c r="A4721" s="310" t="s">
        <v>7587</v>
      </c>
      <c r="B4721" s="311" t="s">
        <v>7588</v>
      </c>
      <c r="C4721" s="311" t="s">
        <v>5</v>
      </c>
      <c r="D4721" s="312">
        <v>75.290000000000006</v>
      </c>
    </row>
    <row r="4722" spans="1:4">
      <c r="A4722" s="310" t="s">
        <v>7589</v>
      </c>
      <c r="B4722" s="311" t="s">
        <v>7590</v>
      </c>
      <c r="C4722" s="311" t="s">
        <v>5</v>
      </c>
      <c r="D4722" s="312">
        <v>4395.97</v>
      </c>
    </row>
    <row r="4723" spans="1:4">
      <c r="A4723" s="310" t="s">
        <v>25992</v>
      </c>
      <c r="B4723" s="311" t="s">
        <v>25993</v>
      </c>
      <c r="C4723" s="311" t="s">
        <v>5</v>
      </c>
      <c r="D4723" s="312">
        <v>2310</v>
      </c>
    </row>
    <row r="4724" spans="1:4">
      <c r="A4724" s="310" t="s">
        <v>25994</v>
      </c>
      <c r="B4724" s="311" t="s">
        <v>25995</v>
      </c>
      <c r="C4724" s="311" t="s">
        <v>5</v>
      </c>
      <c r="D4724" s="312">
        <v>2628.15</v>
      </c>
    </row>
    <row r="4725" spans="1:4">
      <c r="A4725" s="310" t="s">
        <v>7595</v>
      </c>
      <c r="B4725" s="311" t="s">
        <v>7596</v>
      </c>
      <c r="C4725" s="311" t="s">
        <v>5</v>
      </c>
      <c r="D4725" s="312">
        <v>912.23</v>
      </c>
    </row>
    <row r="4726" spans="1:4">
      <c r="A4726" s="310" t="s">
        <v>7599</v>
      </c>
      <c r="B4726" s="311" t="s">
        <v>7600</v>
      </c>
      <c r="C4726" s="311" t="s">
        <v>5</v>
      </c>
      <c r="D4726" s="312">
        <v>3106.56</v>
      </c>
    </row>
    <row r="4727" spans="1:4">
      <c r="A4727" s="310" t="s">
        <v>25996</v>
      </c>
      <c r="B4727" s="311" t="s">
        <v>25997</v>
      </c>
      <c r="C4727" s="311" t="s">
        <v>5</v>
      </c>
      <c r="D4727" s="312">
        <v>1559.7</v>
      </c>
    </row>
    <row r="4728" spans="1:4">
      <c r="A4728" s="310" t="s">
        <v>25998</v>
      </c>
      <c r="B4728" s="311" t="s">
        <v>25999</v>
      </c>
      <c r="C4728" s="311" t="s">
        <v>5</v>
      </c>
      <c r="D4728" s="312">
        <v>464.04</v>
      </c>
    </row>
    <row r="4729" spans="1:4">
      <c r="A4729" s="310" t="s">
        <v>26000</v>
      </c>
      <c r="B4729" s="311" t="s">
        <v>26001</v>
      </c>
      <c r="C4729" s="311" t="s">
        <v>5</v>
      </c>
      <c r="D4729" s="312">
        <v>1436.38</v>
      </c>
    </row>
    <row r="4730" spans="1:4">
      <c r="A4730" s="310" t="s">
        <v>7602</v>
      </c>
      <c r="B4730" s="311" t="s">
        <v>7603</v>
      </c>
      <c r="C4730" s="311" t="s">
        <v>5</v>
      </c>
      <c r="D4730" s="312">
        <v>939.6</v>
      </c>
    </row>
    <row r="4731" spans="1:4">
      <c r="A4731" s="310" t="s">
        <v>7670</v>
      </c>
      <c r="B4731" s="311" t="s">
        <v>7671</v>
      </c>
      <c r="C4731" s="311" t="s">
        <v>5</v>
      </c>
      <c r="D4731" s="312">
        <v>4.8499999999999996</v>
      </c>
    </row>
    <row r="4732" spans="1:4">
      <c r="A4732" s="310" t="s">
        <v>7672</v>
      </c>
      <c r="B4732" s="311" t="s">
        <v>7673</v>
      </c>
      <c r="C4732" s="311" t="s">
        <v>5</v>
      </c>
      <c r="D4732" s="312">
        <v>15.14</v>
      </c>
    </row>
    <row r="4733" spans="1:4">
      <c r="A4733" s="310" t="s">
        <v>7679</v>
      </c>
      <c r="B4733" s="311" t="s">
        <v>7680</v>
      </c>
      <c r="C4733" s="311" t="s">
        <v>5</v>
      </c>
      <c r="D4733" s="312">
        <v>26.99</v>
      </c>
    </row>
    <row r="4734" spans="1:4">
      <c r="A4734" s="310" t="s">
        <v>26002</v>
      </c>
      <c r="B4734" s="311" t="s">
        <v>26003</v>
      </c>
      <c r="C4734" s="311" t="s">
        <v>5</v>
      </c>
      <c r="D4734" s="312">
        <v>9.5</v>
      </c>
    </row>
    <row r="4735" spans="1:4">
      <c r="A4735" s="310" t="s">
        <v>26004</v>
      </c>
      <c r="B4735" s="311" t="s">
        <v>26005</v>
      </c>
      <c r="C4735" s="311" t="s">
        <v>5</v>
      </c>
      <c r="D4735" s="312">
        <v>29.49</v>
      </c>
    </row>
    <row r="4736" spans="1:4">
      <c r="A4736" s="310" t="s">
        <v>26006</v>
      </c>
      <c r="B4736" s="311" t="s">
        <v>26007</v>
      </c>
      <c r="C4736" s="311" t="s">
        <v>5</v>
      </c>
      <c r="D4736" s="312">
        <v>23</v>
      </c>
    </row>
    <row r="4737" spans="1:4">
      <c r="A4737" s="310" t="s">
        <v>26008</v>
      </c>
      <c r="B4737" s="311" t="s">
        <v>26009</v>
      </c>
      <c r="C4737" s="311" t="s">
        <v>5</v>
      </c>
      <c r="D4737" s="312">
        <v>4.1100000000000003</v>
      </c>
    </row>
    <row r="4738" spans="1:4">
      <c r="A4738" s="310" t="s">
        <v>26010</v>
      </c>
      <c r="B4738" s="311" t="s">
        <v>26011</v>
      </c>
      <c r="C4738" s="311" t="s">
        <v>5</v>
      </c>
      <c r="D4738" s="312">
        <v>11.11</v>
      </c>
    </row>
    <row r="4739" spans="1:4">
      <c r="A4739" s="310" t="s">
        <v>26012</v>
      </c>
      <c r="B4739" s="311" t="s">
        <v>26013</v>
      </c>
      <c r="C4739" s="311" t="s">
        <v>5</v>
      </c>
      <c r="D4739" s="312">
        <v>463.33</v>
      </c>
    </row>
    <row r="4740" spans="1:4">
      <c r="A4740" s="310" t="s">
        <v>26014</v>
      </c>
      <c r="B4740" s="311" t="s">
        <v>26015</v>
      </c>
      <c r="C4740" s="311" t="s">
        <v>5</v>
      </c>
      <c r="D4740" s="312">
        <v>510.37</v>
      </c>
    </row>
    <row r="4741" spans="1:4">
      <c r="A4741" s="310" t="s">
        <v>45</v>
      </c>
      <c r="B4741" s="311" t="s">
        <v>7735</v>
      </c>
      <c r="C4741" s="311" t="s">
        <v>5</v>
      </c>
      <c r="D4741" s="312">
        <v>9.32</v>
      </c>
    </row>
    <row r="4742" spans="1:4" ht="45">
      <c r="A4742" s="310" t="s">
        <v>7812</v>
      </c>
      <c r="B4742" s="311" t="s">
        <v>7813</v>
      </c>
      <c r="C4742" s="311" t="s">
        <v>5</v>
      </c>
      <c r="D4742" s="312">
        <v>10597.23</v>
      </c>
    </row>
    <row r="4743" spans="1:4" ht="33.75">
      <c r="A4743" s="310" t="s">
        <v>7814</v>
      </c>
      <c r="B4743" s="311" t="s">
        <v>7815</v>
      </c>
      <c r="C4743" s="311" t="s">
        <v>5</v>
      </c>
      <c r="D4743" s="312">
        <v>463.85</v>
      </c>
    </row>
    <row r="4744" spans="1:4">
      <c r="A4744" s="310" t="s">
        <v>26016</v>
      </c>
      <c r="B4744" s="311" t="s">
        <v>26017</v>
      </c>
      <c r="C4744" s="311" t="s">
        <v>5</v>
      </c>
      <c r="D4744" s="312">
        <v>740.88</v>
      </c>
    </row>
    <row r="4745" spans="1:4">
      <c r="A4745" s="310" t="s">
        <v>26018</v>
      </c>
      <c r="B4745" s="311" t="s">
        <v>26019</v>
      </c>
      <c r="C4745" s="311" t="s">
        <v>5</v>
      </c>
      <c r="D4745" s="312">
        <v>18415.11</v>
      </c>
    </row>
    <row r="4746" spans="1:4">
      <c r="A4746" s="310" t="s">
        <v>26020</v>
      </c>
      <c r="B4746" s="311" t="s">
        <v>26021</v>
      </c>
      <c r="C4746" s="311" t="s">
        <v>5</v>
      </c>
      <c r="D4746" s="312">
        <v>26378.84</v>
      </c>
    </row>
    <row r="4747" spans="1:4">
      <c r="A4747" s="310" t="s">
        <v>26022</v>
      </c>
      <c r="B4747" s="311" t="s">
        <v>26023</v>
      </c>
      <c r="C4747" s="311" t="s">
        <v>5</v>
      </c>
      <c r="D4747" s="312">
        <v>15311.35</v>
      </c>
    </row>
    <row r="4748" spans="1:4">
      <c r="A4748" s="310" t="s">
        <v>26024</v>
      </c>
      <c r="B4748" s="311" t="s">
        <v>26025</v>
      </c>
      <c r="C4748" s="311" t="s">
        <v>5</v>
      </c>
      <c r="D4748" s="312">
        <v>138987.9</v>
      </c>
    </row>
    <row r="4749" spans="1:4">
      <c r="A4749" s="310" t="s">
        <v>26026</v>
      </c>
      <c r="B4749" s="311" t="s">
        <v>26027</v>
      </c>
      <c r="C4749" s="311" t="s">
        <v>5</v>
      </c>
      <c r="D4749" s="312">
        <v>173573.97</v>
      </c>
    </row>
    <row r="4750" spans="1:4">
      <c r="A4750" s="310" t="s">
        <v>26028</v>
      </c>
      <c r="B4750" s="311" t="s">
        <v>26029</v>
      </c>
      <c r="C4750" s="311" t="s">
        <v>5</v>
      </c>
      <c r="D4750" s="312">
        <v>40853.57</v>
      </c>
    </row>
    <row r="4751" spans="1:4">
      <c r="A4751" s="310" t="s">
        <v>7840</v>
      </c>
      <c r="B4751" s="311" t="s">
        <v>7841</v>
      </c>
      <c r="C4751" s="311" t="s">
        <v>5</v>
      </c>
      <c r="D4751" s="312">
        <v>19525.97</v>
      </c>
    </row>
    <row r="4752" spans="1:4">
      <c r="A4752" s="310" t="s">
        <v>7842</v>
      </c>
      <c r="B4752" s="311" t="s">
        <v>7843</v>
      </c>
      <c r="C4752" s="311" t="s">
        <v>5</v>
      </c>
      <c r="D4752" s="312">
        <v>23659.200000000001</v>
      </c>
    </row>
    <row r="4753" spans="1:4">
      <c r="A4753" s="310" t="s">
        <v>26030</v>
      </c>
      <c r="B4753" s="311" t="s">
        <v>26031</v>
      </c>
      <c r="C4753" s="311" t="s">
        <v>5</v>
      </c>
      <c r="D4753" s="312">
        <v>71055.960000000006</v>
      </c>
    </row>
    <row r="4754" spans="1:4">
      <c r="A4754" s="310" t="s">
        <v>26032</v>
      </c>
      <c r="B4754" s="311" t="s">
        <v>26033</v>
      </c>
      <c r="C4754" s="311" t="s">
        <v>5</v>
      </c>
      <c r="D4754" s="312">
        <v>189997</v>
      </c>
    </row>
    <row r="4755" spans="1:4">
      <c r="A4755" s="310" t="s">
        <v>26034</v>
      </c>
      <c r="B4755" s="311" t="s">
        <v>26035</v>
      </c>
      <c r="C4755" s="311" t="s">
        <v>5</v>
      </c>
      <c r="D4755" s="312">
        <v>59394.25</v>
      </c>
    </row>
    <row r="4756" spans="1:4">
      <c r="A4756" s="310" t="s">
        <v>7846</v>
      </c>
      <c r="B4756" s="311" t="s">
        <v>7847</v>
      </c>
      <c r="C4756" s="311" t="s">
        <v>5</v>
      </c>
      <c r="D4756" s="312">
        <v>14918.44</v>
      </c>
    </row>
    <row r="4757" spans="1:4">
      <c r="A4757" s="310" t="s">
        <v>7848</v>
      </c>
      <c r="B4757" s="311" t="s">
        <v>7849</v>
      </c>
      <c r="C4757" s="311" t="s">
        <v>5</v>
      </c>
      <c r="D4757" s="312">
        <v>15709.2</v>
      </c>
    </row>
    <row r="4758" spans="1:4">
      <c r="A4758" s="310" t="s">
        <v>7850</v>
      </c>
      <c r="B4758" s="311" t="s">
        <v>7851</v>
      </c>
      <c r="C4758" s="311" t="s">
        <v>5</v>
      </c>
      <c r="D4758" s="312">
        <v>15111.36</v>
      </c>
    </row>
    <row r="4759" spans="1:4">
      <c r="A4759" s="310" t="s">
        <v>7852</v>
      </c>
      <c r="B4759" s="311" t="s">
        <v>7853</v>
      </c>
      <c r="C4759" s="311" t="s">
        <v>5</v>
      </c>
      <c r="D4759" s="312">
        <v>15620.16</v>
      </c>
    </row>
    <row r="4760" spans="1:4">
      <c r="A4760" s="310" t="s">
        <v>7854</v>
      </c>
      <c r="B4760" s="311" t="s">
        <v>7855</v>
      </c>
      <c r="C4760" s="311" t="s">
        <v>5</v>
      </c>
      <c r="D4760" s="312">
        <v>16434.240000000002</v>
      </c>
    </row>
    <row r="4761" spans="1:4">
      <c r="A4761" s="310" t="s">
        <v>7856</v>
      </c>
      <c r="B4761" s="311" t="s">
        <v>7857</v>
      </c>
      <c r="C4761" s="311" t="s">
        <v>5</v>
      </c>
      <c r="D4761" s="312">
        <v>17006.64</v>
      </c>
    </row>
    <row r="4762" spans="1:4">
      <c r="A4762" s="310" t="s">
        <v>7858</v>
      </c>
      <c r="B4762" s="311" t="s">
        <v>7859</v>
      </c>
      <c r="C4762" s="311" t="s">
        <v>5</v>
      </c>
      <c r="D4762" s="312">
        <v>17222.88</v>
      </c>
    </row>
    <row r="4763" spans="1:4">
      <c r="A4763" s="310" t="s">
        <v>7860</v>
      </c>
      <c r="B4763" s="311" t="s">
        <v>7861</v>
      </c>
      <c r="C4763" s="311" t="s">
        <v>5</v>
      </c>
      <c r="D4763" s="312">
        <v>14678.88</v>
      </c>
    </row>
    <row r="4764" spans="1:4">
      <c r="A4764" s="310" t="s">
        <v>7862</v>
      </c>
      <c r="B4764" s="311" t="s">
        <v>7863</v>
      </c>
      <c r="C4764" s="311" t="s">
        <v>5</v>
      </c>
      <c r="D4764" s="312">
        <v>17350.080000000002</v>
      </c>
    </row>
    <row r="4765" spans="1:4">
      <c r="A4765" s="310" t="s">
        <v>7864</v>
      </c>
      <c r="B4765" s="311" t="s">
        <v>7865</v>
      </c>
      <c r="C4765" s="311" t="s">
        <v>5</v>
      </c>
      <c r="D4765" s="312">
        <v>17718.96</v>
      </c>
    </row>
    <row r="4766" spans="1:4">
      <c r="A4766" s="310" t="s">
        <v>7866</v>
      </c>
      <c r="B4766" s="311" t="s">
        <v>7867</v>
      </c>
      <c r="C4766" s="311" t="s">
        <v>5</v>
      </c>
      <c r="D4766" s="312">
        <v>18215.04</v>
      </c>
    </row>
    <row r="4767" spans="1:4">
      <c r="A4767" s="310" t="s">
        <v>7868</v>
      </c>
      <c r="B4767" s="311" t="s">
        <v>7869</v>
      </c>
      <c r="C4767" s="311" t="s">
        <v>5</v>
      </c>
      <c r="D4767" s="312">
        <v>18634.8</v>
      </c>
    </row>
    <row r="4768" spans="1:4">
      <c r="A4768" s="310" t="s">
        <v>7870</v>
      </c>
      <c r="B4768" s="311" t="s">
        <v>7871</v>
      </c>
      <c r="C4768" s="311" t="s">
        <v>5</v>
      </c>
      <c r="D4768" s="312">
        <v>18838.32</v>
      </c>
    </row>
    <row r="4769" spans="1:4">
      <c r="A4769" s="310" t="s">
        <v>7872</v>
      </c>
      <c r="B4769" s="311" t="s">
        <v>7873</v>
      </c>
      <c r="C4769" s="311" t="s">
        <v>5</v>
      </c>
      <c r="D4769" s="312">
        <v>18952.8</v>
      </c>
    </row>
    <row r="4770" spans="1:4">
      <c r="A4770" s="310" t="s">
        <v>7874</v>
      </c>
      <c r="B4770" s="311" t="s">
        <v>7875</v>
      </c>
      <c r="C4770" s="311" t="s">
        <v>5</v>
      </c>
      <c r="D4770" s="312">
        <v>19855.919999999998</v>
      </c>
    </row>
    <row r="4771" spans="1:4">
      <c r="A4771" s="310" t="s">
        <v>7876</v>
      </c>
      <c r="B4771" s="311" t="s">
        <v>7877</v>
      </c>
      <c r="C4771" s="311" t="s">
        <v>5</v>
      </c>
      <c r="D4771" s="312">
        <v>22107.360000000001</v>
      </c>
    </row>
    <row r="4772" spans="1:4">
      <c r="A4772" s="310" t="s">
        <v>7878</v>
      </c>
      <c r="B4772" s="311" t="s">
        <v>7879</v>
      </c>
      <c r="C4772" s="311" t="s">
        <v>5</v>
      </c>
      <c r="D4772" s="312">
        <v>17044.8</v>
      </c>
    </row>
    <row r="4773" spans="1:4">
      <c r="A4773" s="310" t="s">
        <v>7816</v>
      </c>
      <c r="B4773" s="311" t="s">
        <v>7817</v>
      </c>
      <c r="C4773" s="311" t="s">
        <v>5</v>
      </c>
      <c r="D4773" s="312">
        <v>27768.01</v>
      </c>
    </row>
    <row r="4774" spans="1:4">
      <c r="A4774" s="310" t="s">
        <v>7818</v>
      </c>
      <c r="B4774" s="311" t="s">
        <v>7819</v>
      </c>
      <c r="C4774" s="311" t="s">
        <v>5</v>
      </c>
      <c r="D4774" s="312">
        <v>23481.119999999999</v>
      </c>
    </row>
    <row r="4775" spans="1:4">
      <c r="A4775" s="310" t="s">
        <v>7820</v>
      </c>
      <c r="B4775" s="311" t="s">
        <v>7821</v>
      </c>
      <c r="C4775" s="311" t="s">
        <v>5</v>
      </c>
      <c r="D4775" s="312">
        <v>27755.040000000001</v>
      </c>
    </row>
    <row r="4776" spans="1:4">
      <c r="A4776" s="310" t="s">
        <v>7822</v>
      </c>
      <c r="B4776" s="311" t="s">
        <v>7823</v>
      </c>
      <c r="C4776" s="311" t="s">
        <v>5</v>
      </c>
      <c r="D4776" s="312">
        <v>34483.919999999998</v>
      </c>
    </row>
    <row r="4777" spans="1:4">
      <c r="A4777" s="310" t="s">
        <v>7824</v>
      </c>
      <c r="B4777" s="311" t="s">
        <v>7825</v>
      </c>
      <c r="C4777" s="311" t="s">
        <v>5</v>
      </c>
      <c r="D4777" s="312">
        <v>88671.38</v>
      </c>
    </row>
    <row r="4778" spans="1:4">
      <c r="A4778" s="310" t="s">
        <v>7826</v>
      </c>
      <c r="B4778" s="311" t="s">
        <v>7827</v>
      </c>
      <c r="C4778" s="311" t="s">
        <v>5</v>
      </c>
      <c r="D4778" s="312">
        <v>39152.160000000003</v>
      </c>
    </row>
    <row r="4779" spans="1:4">
      <c r="A4779" s="310" t="s">
        <v>7828</v>
      </c>
      <c r="B4779" s="311" t="s">
        <v>7829</v>
      </c>
      <c r="C4779" s="311" t="s">
        <v>5</v>
      </c>
      <c r="D4779" s="312">
        <v>42459.360000000001</v>
      </c>
    </row>
    <row r="4780" spans="1:4">
      <c r="A4780" s="310" t="s">
        <v>7830</v>
      </c>
      <c r="B4780" s="311" t="s">
        <v>7831</v>
      </c>
      <c r="C4780" s="311" t="s">
        <v>5</v>
      </c>
      <c r="D4780" s="312">
        <v>45334.080000000002</v>
      </c>
    </row>
    <row r="4781" spans="1:4">
      <c r="A4781" s="310" t="s">
        <v>7832</v>
      </c>
      <c r="B4781" s="311" t="s">
        <v>7833</v>
      </c>
      <c r="C4781" s="311" t="s">
        <v>5</v>
      </c>
      <c r="D4781" s="312">
        <v>49188.04</v>
      </c>
    </row>
    <row r="4782" spans="1:4">
      <c r="A4782" s="310" t="s">
        <v>7834</v>
      </c>
      <c r="B4782" s="311" t="s">
        <v>7835</v>
      </c>
      <c r="C4782" s="311" t="s">
        <v>5</v>
      </c>
      <c r="D4782" s="312">
        <v>21738.48</v>
      </c>
    </row>
    <row r="4783" spans="1:4">
      <c r="A4783" s="310" t="s">
        <v>7836</v>
      </c>
      <c r="B4783" s="311" t="s">
        <v>7837</v>
      </c>
      <c r="C4783" s="311" t="s">
        <v>5</v>
      </c>
      <c r="D4783" s="312">
        <v>54403.44</v>
      </c>
    </row>
    <row r="4784" spans="1:4">
      <c r="A4784" s="310" t="s">
        <v>7838</v>
      </c>
      <c r="B4784" s="311" t="s">
        <v>7839</v>
      </c>
      <c r="C4784" s="311" t="s">
        <v>5</v>
      </c>
      <c r="D4784" s="312">
        <v>71301.88</v>
      </c>
    </row>
    <row r="4785" spans="1:4">
      <c r="A4785" s="310" t="s">
        <v>7844</v>
      </c>
      <c r="B4785" s="311" t="s">
        <v>7845</v>
      </c>
      <c r="C4785" s="311" t="s">
        <v>5</v>
      </c>
      <c r="D4785" s="312">
        <v>72904.05</v>
      </c>
    </row>
    <row r="4786" spans="1:4">
      <c r="A4786" s="310" t="s">
        <v>26036</v>
      </c>
      <c r="B4786" s="311" t="s">
        <v>26037</v>
      </c>
      <c r="C4786" s="311" t="s">
        <v>277</v>
      </c>
      <c r="D4786" s="312">
        <v>525</v>
      </c>
    </row>
    <row r="4787" spans="1:4">
      <c r="A4787" s="310" t="s">
        <v>7927</v>
      </c>
      <c r="B4787" s="311" t="s">
        <v>7928</v>
      </c>
      <c r="C4787" s="311" t="s">
        <v>5</v>
      </c>
      <c r="D4787" s="312">
        <v>2.9</v>
      </c>
    </row>
    <row r="4788" spans="1:4">
      <c r="A4788" s="310" t="s">
        <v>7929</v>
      </c>
      <c r="B4788" s="311" t="s">
        <v>7930</v>
      </c>
      <c r="C4788" s="311" t="s">
        <v>5</v>
      </c>
      <c r="D4788" s="312">
        <v>6.2</v>
      </c>
    </row>
    <row r="4789" spans="1:4">
      <c r="A4789" s="310" t="s">
        <v>7931</v>
      </c>
      <c r="B4789" s="311" t="s">
        <v>7932</v>
      </c>
      <c r="C4789" s="311" t="s">
        <v>5</v>
      </c>
      <c r="D4789" s="312">
        <v>9.19</v>
      </c>
    </row>
    <row r="4790" spans="1:4">
      <c r="A4790" s="310" t="s">
        <v>7933</v>
      </c>
      <c r="B4790" s="311" t="s">
        <v>7934</v>
      </c>
      <c r="C4790" s="311" t="s">
        <v>5</v>
      </c>
      <c r="D4790" s="312">
        <v>23.56</v>
      </c>
    </row>
    <row r="4791" spans="1:4">
      <c r="A4791" s="310" t="s">
        <v>7935</v>
      </c>
      <c r="B4791" s="311" t="s">
        <v>7936</v>
      </c>
      <c r="C4791" s="311" t="s">
        <v>5</v>
      </c>
      <c r="D4791" s="312">
        <v>35.81</v>
      </c>
    </row>
    <row r="4792" spans="1:4">
      <c r="A4792" s="310" t="s">
        <v>7937</v>
      </c>
      <c r="B4792" s="311" t="s">
        <v>7938</v>
      </c>
      <c r="C4792" s="311" t="s">
        <v>5</v>
      </c>
      <c r="D4792" s="312">
        <v>53.75</v>
      </c>
    </row>
    <row r="4793" spans="1:4">
      <c r="A4793" s="310" t="s">
        <v>7939</v>
      </c>
      <c r="B4793" s="311" t="s">
        <v>7940</v>
      </c>
      <c r="C4793" s="311" t="s">
        <v>5</v>
      </c>
      <c r="D4793" s="312">
        <v>62.01</v>
      </c>
    </row>
    <row r="4794" spans="1:4">
      <c r="A4794" s="310" t="s">
        <v>7941</v>
      </c>
      <c r="B4794" s="311" t="s">
        <v>7942</v>
      </c>
      <c r="C4794" s="311" t="s">
        <v>5</v>
      </c>
      <c r="D4794" s="312">
        <v>92.5</v>
      </c>
    </row>
    <row r="4795" spans="1:4">
      <c r="A4795" s="310" t="s">
        <v>7943</v>
      </c>
      <c r="B4795" s="311" t="s">
        <v>7944</v>
      </c>
      <c r="C4795" s="311" t="s">
        <v>5</v>
      </c>
      <c r="D4795" s="312">
        <v>8.5299999999999994</v>
      </c>
    </row>
    <row r="4796" spans="1:4">
      <c r="A4796" s="310" t="s">
        <v>7945</v>
      </c>
      <c r="B4796" s="311" t="s">
        <v>7946</v>
      </c>
      <c r="C4796" s="311" t="s">
        <v>5</v>
      </c>
      <c r="D4796" s="312">
        <v>11.53</v>
      </c>
    </row>
    <row r="4797" spans="1:4">
      <c r="A4797" s="310" t="s">
        <v>26038</v>
      </c>
      <c r="B4797" s="311" t="s">
        <v>26039</v>
      </c>
      <c r="C4797" s="311" t="s">
        <v>5</v>
      </c>
      <c r="D4797" s="312">
        <v>0.11</v>
      </c>
    </row>
    <row r="4798" spans="1:4">
      <c r="A4798" s="310" t="s">
        <v>26040</v>
      </c>
      <c r="B4798" s="311" t="s">
        <v>26041</v>
      </c>
      <c r="C4798" s="311" t="s">
        <v>5</v>
      </c>
      <c r="D4798" s="312">
        <v>0.15</v>
      </c>
    </row>
    <row r="4799" spans="1:4">
      <c r="A4799" s="310" t="s">
        <v>7951</v>
      </c>
      <c r="B4799" s="311" t="s">
        <v>7952</v>
      </c>
      <c r="C4799" s="311" t="s">
        <v>5</v>
      </c>
      <c r="D4799" s="312">
        <v>7.47</v>
      </c>
    </row>
    <row r="4800" spans="1:4">
      <c r="A4800" s="310" t="s">
        <v>7953</v>
      </c>
      <c r="B4800" s="311" t="s">
        <v>7954</v>
      </c>
      <c r="C4800" s="311" t="s">
        <v>5</v>
      </c>
      <c r="D4800" s="312">
        <v>8.3800000000000008</v>
      </c>
    </row>
    <row r="4801" spans="1:4">
      <c r="A4801" s="310" t="s">
        <v>8016</v>
      </c>
      <c r="B4801" s="311" t="s">
        <v>8017</v>
      </c>
      <c r="C4801" s="311" t="s">
        <v>5</v>
      </c>
      <c r="D4801" s="312">
        <v>28.38</v>
      </c>
    </row>
    <row r="4802" spans="1:4">
      <c r="A4802" s="310" t="s">
        <v>8018</v>
      </c>
      <c r="B4802" s="311" t="s">
        <v>8019</v>
      </c>
      <c r="C4802" s="311" t="s">
        <v>5</v>
      </c>
      <c r="D4802" s="312">
        <v>30.1</v>
      </c>
    </row>
    <row r="4803" spans="1:4">
      <c r="A4803" s="310" t="s">
        <v>8020</v>
      </c>
      <c r="B4803" s="311" t="s">
        <v>8021</v>
      </c>
      <c r="C4803" s="311" t="s">
        <v>5</v>
      </c>
      <c r="D4803" s="312">
        <v>29.85</v>
      </c>
    </row>
    <row r="4804" spans="1:4">
      <c r="A4804" s="310" t="s">
        <v>8022</v>
      </c>
      <c r="B4804" s="311" t="s">
        <v>8023</v>
      </c>
      <c r="C4804" s="311" t="s">
        <v>5</v>
      </c>
      <c r="D4804" s="312">
        <v>30.08</v>
      </c>
    </row>
    <row r="4805" spans="1:4">
      <c r="A4805" s="310" t="s">
        <v>8024</v>
      </c>
      <c r="B4805" s="311" t="s">
        <v>8025</v>
      </c>
      <c r="C4805" s="311" t="s">
        <v>5</v>
      </c>
      <c r="D4805" s="312">
        <v>60.38</v>
      </c>
    </row>
    <row r="4806" spans="1:4">
      <c r="A4806" s="310" t="s">
        <v>8026</v>
      </c>
      <c r="B4806" s="311" t="s">
        <v>8027</v>
      </c>
      <c r="C4806" s="311" t="s">
        <v>5</v>
      </c>
      <c r="D4806" s="312">
        <v>36.21</v>
      </c>
    </row>
    <row r="4807" spans="1:4">
      <c r="A4807" s="310" t="s">
        <v>8028</v>
      </c>
      <c r="B4807" s="311" t="s">
        <v>8029</v>
      </c>
      <c r="C4807" s="311" t="s">
        <v>5</v>
      </c>
      <c r="D4807" s="312">
        <v>43.15</v>
      </c>
    </row>
    <row r="4808" spans="1:4">
      <c r="A4808" s="310" t="s">
        <v>8042</v>
      </c>
      <c r="B4808" s="311" t="s">
        <v>8043</v>
      </c>
      <c r="C4808" s="311" t="s">
        <v>5</v>
      </c>
      <c r="D4808" s="312">
        <v>0.51</v>
      </c>
    </row>
    <row r="4809" spans="1:4">
      <c r="A4809" s="310" t="s">
        <v>26042</v>
      </c>
      <c r="B4809" s="311" t="s">
        <v>26043</v>
      </c>
      <c r="C4809" s="311" t="s">
        <v>277</v>
      </c>
      <c r="D4809" s="312">
        <v>1713.6</v>
      </c>
    </row>
    <row r="4810" spans="1:4">
      <c r="A4810" s="310" t="s">
        <v>8058</v>
      </c>
      <c r="B4810" s="311" t="s">
        <v>8059</v>
      </c>
      <c r="C4810" s="311" t="s">
        <v>5</v>
      </c>
      <c r="D4810" s="312">
        <v>5.91</v>
      </c>
    </row>
    <row r="4811" spans="1:4">
      <c r="A4811" s="310" t="s">
        <v>8060</v>
      </c>
      <c r="B4811" s="311" t="s">
        <v>8061</v>
      </c>
      <c r="C4811" s="311" t="s">
        <v>5</v>
      </c>
      <c r="D4811" s="312">
        <v>14.13</v>
      </c>
    </row>
    <row r="4812" spans="1:4">
      <c r="A4812" s="310" t="s">
        <v>8062</v>
      </c>
      <c r="B4812" s="311" t="s">
        <v>8063</v>
      </c>
      <c r="C4812" s="311" t="s">
        <v>5</v>
      </c>
      <c r="D4812" s="312">
        <v>33.89</v>
      </c>
    </row>
    <row r="4813" spans="1:4">
      <c r="A4813" s="310" t="s">
        <v>8064</v>
      </c>
      <c r="B4813" s="311" t="s">
        <v>8065</v>
      </c>
      <c r="C4813" s="311" t="s">
        <v>5</v>
      </c>
      <c r="D4813" s="312">
        <v>74.19</v>
      </c>
    </row>
    <row r="4814" spans="1:4">
      <c r="A4814" s="310" t="s">
        <v>8072</v>
      </c>
      <c r="B4814" s="311" t="s">
        <v>8073</v>
      </c>
      <c r="C4814" s="311" t="s">
        <v>278</v>
      </c>
      <c r="D4814" s="312">
        <v>35.03</v>
      </c>
    </row>
    <row r="4815" spans="1:4">
      <c r="A4815" s="310" t="s">
        <v>8099</v>
      </c>
      <c r="B4815" s="311" t="s">
        <v>8100</v>
      </c>
      <c r="C4815" s="311" t="s">
        <v>5</v>
      </c>
      <c r="D4815" s="312">
        <v>13499.41</v>
      </c>
    </row>
    <row r="4816" spans="1:4">
      <c r="A4816" s="310" t="s">
        <v>8101</v>
      </c>
      <c r="B4816" s="311" t="s">
        <v>8102</v>
      </c>
      <c r="C4816" s="311" t="s">
        <v>5</v>
      </c>
      <c r="D4816" s="312">
        <v>13587.34</v>
      </c>
    </row>
    <row r="4817" spans="1:4">
      <c r="A4817" s="310" t="s">
        <v>8103</v>
      </c>
      <c r="B4817" s="311" t="s">
        <v>8104</v>
      </c>
      <c r="C4817" s="311" t="s">
        <v>5</v>
      </c>
      <c r="D4817" s="312">
        <v>18729.95</v>
      </c>
    </row>
    <row r="4818" spans="1:4">
      <c r="A4818" s="310" t="s">
        <v>8105</v>
      </c>
      <c r="B4818" s="311" t="s">
        <v>8106</v>
      </c>
      <c r="C4818" s="311" t="s">
        <v>5</v>
      </c>
      <c r="D4818" s="312">
        <v>18752.14</v>
      </c>
    </row>
    <row r="4819" spans="1:4">
      <c r="A4819" s="310" t="s">
        <v>8107</v>
      </c>
      <c r="B4819" s="311" t="s">
        <v>8108</v>
      </c>
      <c r="C4819" s="311" t="s">
        <v>5</v>
      </c>
      <c r="D4819" s="312">
        <v>18759.169999999998</v>
      </c>
    </row>
    <row r="4820" spans="1:4">
      <c r="A4820" s="310" t="s">
        <v>8109</v>
      </c>
      <c r="B4820" s="311" t="s">
        <v>8110</v>
      </c>
      <c r="C4820" s="311" t="s">
        <v>5</v>
      </c>
      <c r="D4820" s="312">
        <v>18666.12</v>
      </c>
    </row>
    <row r="4821" spans="1:4">
      <c r="A4821" s="310" t="s">
        <v>8111</v>
      </c>
      <c r="B4821" s="311" t="s">
        <v>8112</v>
      </c>
      <c r="C4821" s="311" t="s">
        <v>5</v>
      </c>
      <c r="D4821" s="312">
        <v>18789.48</v>
      </c>
    </row>
    <row r="4822" spans="1:4">
      <c r="A4822" s="310" t="s">
        <v>8113</v>
      </c>
      <c r="B4822" s="311" t="s">
        <v>8114</v>
      </c>
      <c r="C4822" s="311" t="s">
        <v>5</v>
      </c>
      <c r="D4822" s="312">
        <v>19112.36</v>
      </c>
    </row>
    <row r="4823" spans="1:4">
      <c r="A4823" s="310" t="s">
        <v>8115</v>
      </c>
      <c r="B4823" s="311" t="s">
        <v>8116</v>
      </c>
      <c r="C4823" s="311" t="s">
        <v>5</v>
      </c>
      <c r="D4823" s="312">
        <v>19127.71</v>
      </c>
    </row>
    <row r="4824" spans="1:4">
      <c r="A4824" s="310" t="s">
        <v>8117</v>
      </c>
      <c r="B4824" s="311" t="s">
        <v>8118</v>
      </c>
      <c r="C4824" s="311" t="s">
        <v>5</v>
      </c>
      <c r="D4824" s="312">
        <v>19197.89</v>
      </c>
    </row>
    <row r="4825" spans="1:4">
      <c r="A4825" s="310" t="s">
        <v>8119</v>
      </c>
      <c r="B4825" s="311" t="s">
        <v>8120</v>
      </c>
      <c r="C4825" s="311" t="s">
        <v>5</v>
      </c>
      <c r="D4825" s="312">
        <v>19100.25</v>
      </c>
    </row>
    <row r="4826" spans="1:4">
      <c r="A4826" s="310" t="s">
        <v>8121</v>
      </c>
      <c r="B4826" s="311" t="s">
        <v>8122</v>
      </c>
      <c r="C4826" s="311" t="s">
        <v>5</v>
      </c>
      <c r="D4826" s="312">
        <v>19112.32</v>
      </c>
    </row>
    <row r="4827" spans="1:4">
      <c r="A4827" s="310" t="s">
        <v>8123</v>
      </c>
      <c r="B4827" s="311" t="s">
        <v>8124</v>
      </c>
      <c r="C4827" s="311" t="s">
        <v>5</v>
      </c>
      <c r="D4827" s="312">
        <v>19021.62</v>
      </c>
    </row>
    <row r="4828" spans="1:4">
      <c r="A4828" s="310" t="s">
        <v>8125</v>
      </c>
      <c r="B4828" s="311" t="s">
        <v>8126</v>
      </c>
      <c r="C4828" s="311" t="s">
        <v>5</v>
      </c>
      <c r="D4828" s="312">
        <v>6546.33</v>
      </c>
    </row>
    <row r="4829" spans="1:4">
      <c r="A4829" s="310" t="s">
        <v>8127</v>
      </c>
      <c r="B4829" s="311" t="s">
        <v>8128</v>
      </c>
      <c r="C4829" s="311" t="s">
        <v>5</v>
      </c>
      <c r="D4829" s="312">
        <v>6605.09</v>
      </c>
    </row>
    <row r="4830" spans="1:4">
      <c r="A4830" s="310" t="s">
        <v>8129</v>
      </c>
      <c r="B4830" s="311" t="s">
        <v>8130</v>
      </c>
      <c r="C4830" s="311" t="s">
        <v>5</v>
      </c>
      <c r="D4830" s="312">
        <v>9151.0400000000009</v>
      </c>
    </row>
    <row r="4831" spans="1:4">
      <c r="A4831" s="310" t="s">
        <v>8131</v>
      </c>
      <c r="B4831" s="311" t="s">
        <v>8132</v>
      </c>
      <c r="C4831" s="311" t="s">
        <v>5</v>
      </c>
      <c r="D4831" s="312">
        <v>9205.73</v>
      </c>
    </row>
    <row r="4832" spans="1:4">
      <c r="A4832" s="310" t="s">
        <v>8133</v>
      </c>
      <c r="B4832" s="311" t="s">
        <v>8134</v>
      </c>
      <c r="C4832" s="311" t="s">
        <v>5</v>
      </c>
      <c r="D4832" s="312">
        <v>7779.49</v>
      </c>
    </row>
    <row r="4833" spans="1:4">
      <c r="A4833" s="310" t="s">
        <v>8135</v>
      </c>
      <c r="B4833" s="311" t="s">
        <v>8136</v>
      </c>
      <c r="C4833" s="311" t="s">
        <v>5</v>
      </c>
      <c r="D4833" s="312">
        <v>7779.51</v>
      </c>
    </row>
    <row r="4834" spans="1:4">
      <c r="A4834" s="310" t="s">
        <v>8137</v>
      </c>
      <c r="B4834" s="311" t="s">
        <v>8138</v>
      </c>
      <c r="C4834" s="311" t="s">
        <v>5</v>
      </c>
      <c r="D4834" s="312">
        <v>7808.68</v>
      </c>
    </row>
    <row r="4835" spans="1:4">
      <c r="A4835" s="310" t="s">
        <v>8139</v>
      </c>
      <c r="B4835" s="311" t="s">
        <v>8140</v>
      </c>
      <c r="C4835" s="311" t="s">
        <v>5</v>
      </c>
      <c r="D4835" s="312">
        <v>7753.28</v>
      </c>
    </row>
    <row r="4836" spans="1:4">
      <c r="A4836" s="310" t="s">
        <v>8141</v>
      </c>
      <c r="B4836" s="311" t="s">
        <v>8142</v>
      </c>
      <c r="C4836" s="311" t="s">
        <v>5</v>
      </c>
      <c r="D4836" s="312">
        <v>8146.72</v>
      </c>
    </row>
    <row r="4837" spans="1:4">
      <c r="A4837" s="310" t="s">
        <v>8143</v>
      </c>
      <c r="B4837" s="311" t="s">
        <v>8144</v>
      </c>
      <c r="C4837" s="311" t="s">
        <v>5</v>
      </c>
      <c r="D4837" s="312">
        <v>7792.19</v>
      </c>
    </row>
    <row r="4838" spans="1:4">
      <c r="A4838" s="310" t="s">
        <v>8145</v>
      </c>
      <c r="B4838" s="311" t="s">
        <v>8146</v>
      </c>
      <c r="C4838" s="311" t="s">
        <v>5</v>
      </c>
      <c r="D4838" s="312">
        <v>7806.68</v>
      </c>
    </row>
    <row r="4839" spans="1:4">
      <c r="A4839" s="310" t="s">
        <v>8147</v>
      </c>
      <c r="B4839" s="311" t="s">
        <v>8148</v>
      </c>
      <c r="C4839" s="311" t="s">
        <v>5</v>
      </c>
      <c r="D4839" s="312">
        <v>7806.24</v>
      </c>
    </row>
    <row r="4840" spans="1:4">
      <c r="A4840" s="310" t="s">
        <v>8149</v>
      </c>
      <c r="B4840" s="311" t="s">
        <v>8150</v>
      </c>
      <c r="C4840" s="311" t="s">
        <v>5</v>
      </c>
      <c r="D4840" s="312">
        <v>8150.24</v>
      </c>
    </row>
    <row r="4841" spans="1:4">
      <c r="A4841" s="310" t="s">
        <v>8151</v>
      </c>
      <c r="B4841" s="311" t="s">
        <v>8152</v>
      </c>
      <c r="C4841" s="311" t="s">
        <v>5</v>
      </c>
      <c r="D4841" s="312">
        <v>8031.19</v>
      </c>
    </row>
    <row r="4842" spans="1:4">
      <c r="A4842" s="310" t="s">
        <v>8153</v>
      </c>
      <c r="B4842" s="311" t="s">
        <v>8154</v>
      </c>
      <c r="C4842" s="311" t="s">
        <v>5</v>
      </c>
      <c r="D4842" s="312">
        <v>8067.57</v>
      </c>
    </row>
    <row r="4843" spans="1:4">
      <c r="A4843" s="310" t="s">
        <v>8155</v>
      </c>
      <c r="B4843" s="311" t="s">
        <v>8156</v>
      </c>
      <c r="C4843" s="311" t="s">
        <v>5</v>
      </c>
      <c r="D4843" s="312">
        <v>8103.09</v>
      </c>
    </row>
    <row r="4844" spans="1:4">
      <c r="A4844" s="310" t="s">
        <v>8157</v>
      </c>
      <c r="B4844" s="311" t="s">
        <v>8158</v>
      </c>
      <c r="C4844" s="311" t="s">
        <v>5</v>
      </c>
      <c r="D4844" s="312">
        <v>8119.77</v>
      </c>
    </row>
    <row r="4845" spans="1:4">
      <c r="A4845" s="310" t="s">
        <v>8159</v>
      </c>
      <c r="B4845" s="311" t="s">
        <v>8160</v>
      </c>
      <c r="C4845" s="311" t="s">
        <v>5</v>
      </c>
      <c r="D4845" s="312">
        <v>8080.53</v>
      </c>
    </row>
    <row r="4846" spans="1:4">
      <c r="A4846" s="310" t="s">
        <v>8161</v>
      </c>
      <c r="B4846" s="311" t="s">
        <v>8162</v>
      </c>
      <c r="C4846" s="311" t="s">
        <v>5</v>
      </c>
      <c r="D4846" s="312">
        <v>8127.03</v>
      </c>
    </row>
    <row r="4847" spans="1:4">
      <c r="A4847" s="310" t="s">
        <v>8163</v>
      </c>
      <c r="B4847" s="311" t="s">
        <v>8164</v>
      </c>
      <c r="C4847" s="311" t="s">
        <v>5</v>
      </c>
      <c r="D4847" s="312">
        <v>8127.03</v>
      </c>
    </row>
    <row r="4848" spans="1:4">
      <c r="A4848" s="310" t="s">
        <v>8165</v>
      </c>
      <c r="B4848" s="311" t="s">
        <v>8166</v>
      </c>
      <c r="C4848" s="311" t="s">
        <v>5</v>
      </c>
      <c r="D4848" s="312">
        <v>11884.42</v>
      </c>
    </row>
    <row r="4849" spans="1:4">
      <c r="A4849" s="310" t="s">
        <v>8167</v>
      </c>
      <c r="B4849" s="311" t="s">
        <v>8168</v>
      </c>
      <c r="C4849" s="311" t="s">
        <v>5</v>
      </c>
      <c r="D4849" s="312">
        <v>11749.85</v>
      </c>
    </row>
    <row r="4850" spans="1:4">
      <c r="A4850" s="310" t="s">
        <v>8169</v>
      </c>
      <c r="B4850" s="311" t="s">
        <v>8170</v>
      </c>
      <c r="C4850" s="311" t="s">
        <v>5</v>
      </c>
      <c r="D4850" s="312">
        <v>11763.83</v>
      </c>
    </row>
    <row r="4851" spans="1:4">
      <c r="A4851" s="310" t="s">
        <v>8171</v>
      </c>
      <c r="B4851" s="311" t="s">
        <v>8172</v>
      </c>
      <c r="C4851" s="311" t="s">
        <v>5</v>
      </c>
      <c r="D4851" s="312">
        <v>11747.64</v>
      </c>
    </row>
    <row r="4852" spans="1:4">
      <c r="A4852" s="310" t="s">
        <v>8173</v>
      </c>
      <c r="B4852" s="311" t="s">
        <v>8174</v>
      </c>
      <c r="C4852" s="311" t="s">
        <v>5</v>
      </c>
      <c r="D4852" s="312">
        <v>11835.27</v>
      </c>
    </row>
    <row r="4853" spans="1:4">
      <c r="A4853" s="310" t="s">
        <v>8175</v>
      </c>
      <c r="B4853" s="311" t="s">
        <v>8176</v>
      </c>
      <c r="C4853" s="311" t="s">
        <v>5</v>
      </c>
      <c r="D4853" s="312">
        <v>11857.67</v>
      </c>
    </row>
    <row r="4854" spans="1:4">
      <c r="A4854" s="310" t="s">
        <v>8177</v>
      </c>
      <c r="B4854" s="311" t="s">
        <v>8178</v>
      </c>
      <c r="C4854" s="311" t="s">
        <v>5</v>
      </c>
      <c r="D4854" s="312">
        <v>12231.02</v>
      </c>
    </row>
    <row r="4855" spans="1:4">
      <c r="A4855" s="310" t="s">
        <v>8179</v>
      </c>
      <c r="B4855" s="311" t="s">
        <v>8180</v>
      </c>
      <c r="C4855" s="311" t="s">
        <v>5</v>
      </c>
      <c r="D4855" s="312">
        <v>12263.37</v>
      </c>
    </row>
    <row r="4856" spans="1:4">
      <c r="A4856" s="310" t="s">
        <v>8181</v>
      </c>
      <c r="B4856" s="311" t="s">
        <v>8182</v>
      </c>
      <c r="C4856" s="311" t="s">
        <v>5</v>
      </c>
      <c r="D4856" s="312">
        <v>12281.15</v>
      </c>
    </row>
    <row r="4857" spans="1:4">
      <c r="A4857" s="310" t="s">
        <v>8183</v>
      </c>
      <c r="B4857" s="311" t="s">
        <v>8184</v>
      </c>
      <c r="C4857" s="311" t="s">
        <v>5</v>
      </c>
      <c r="D4857" s="312">
        <v>12279.53</v>
      </c>
    </row>
    <row r="4858" spans="1:4">
      <c r="A4858" s="310" t="s">
        <v>8185</v>
      </c>
      <c r="B4858" s="311" t="s">
        <v>8186</v>
      </c>
      <c r="C4858" s="311" t="s">
        <v>5</v>
      </c>
      <c r="D4858" s="312">
        <v>12296.19</v>
      </c>
    </row>
    <row r="4859" spans="1:4">
      <c r="A4859" s="310" t="s">
        <v>8187</v>
      </c>
      <c r="B4859" s="311" t="s">
        <v>8188</v>
      </c>
      <c r="C4859" s="311" t="s">
        <v>5</v>
      </c>
      <c r="D4859" s="312">
        <v>15753.25</v>
      </c>
    </row>
    <row r="4860" spans="1:4">
      <c r="A4860" s="310" t="s">
        <v>8189</v>
      </c>
      <c r="B4860" s="311" t="s">
        <v>8190</v>
      </c>
      <c r="C4860" s="311" t="s">
        <v>5</v>
      </c>
      <c r="D4860" s="312">
        <v>16515.14</v>
      </c>
    </row>
    <row r="4861" spans="1:4">
      <c r="A4861" s="310" t="s">
        <v>8191</v>
      </c>
      <c r="B4861" s="311" t="s">
        <v>8192</v>
      </c>
      <c r="C4861" s="311" t="s">
        <v>5</v>
      </c>
      <c r="D4861" s="312">
        <v>16550.43</v>
      </c>
    </row>
    <row r="4862" spans="1:4">
      <c r="A4862" s="310" t="s">
        <v>8193</v>
      </c>
      <c r="B4862" s="311" t="s">
        <v>8194</v>
      </c>
      <c r="C4862" s="311" t="s">
        <v>5</v>
      </c>
      <c r="D4862" s="312">
        <v>16564.509999999998</v>
      </c>
    </row>
    <row r="4863" spans="1:4">
      <c r="A4863" s="310" t="s">
        <v>8195</v>
      </c>
      <c r="B4863" s="311" t="s">
        <v>8196</v>
      </c>
      <c r="C4863" s="311" t="s">
        <v>5</v>
      </c>
      <c r="D4863" s="312">
        <v>17157.12</v>
      </c>
    </row>
    <row r="4864" spans="1:4">
      <c r="A4864" s="310" t="s">
        <v>8197</v>
      </c>
      <c r="B4864" s="311" t="s">
        <v>8198</v>
      </c>
      <c r="C4864" s="311" t="s">
        <v>5</v>
      </c>
      <c r="D4864" s="312">
        <v>17185.330000000002</v>
      </c>
    </row>
    <row r="4865" spans="1:4">
      <c r="A4865" s="310" t="s">
        <v>8199</v>
      </c>
      <c r="B4865" s="311" t="s">
        <v>8200</v>
      </c>
      <c r="C4865" s="311" t="s">
        <v>5</v>
      </c>
      <c r="D4865" s="312">
        <v>17615.650000000001</v>
      </c>
    </row>
    <row r="4866" spans="1:4">
      <c r="A4866" s="310" t="s">
        <v>8201</v>
      </c>
      <c r="B4866" s="311" t="s">
        <v>8202</v>
      </c>
      <c r="C4866" s="311" t="s">
        <v>5</v>
      </c>
      <c r="D4866" s="312">
        <v>24075.3</v>
      </c>
    </row>
    <row r="4867" spans="1:4">
      <c r="A4867" s="310" t="s">
        <v>8203</v>
      </c>
      <c r="B4867" s="311" t="s">
        <v>8204</v>
      </c>
      <c r="C4867" s="311" t="s">
        <v>5</v>
      </c>
      <c r="D4867" s="312">
        <v>23664.07</v>
      </c>
    </row>
    <row r="4868" spans="1:4">
      <c r="A4868" s="310" t="s">
        <v>8205</v>
      </c>
      <c r="B4868" s="311" t="s">
        <v>8206</v>
      </c>
      <c r="C4868" s="311" t="s">
        <v>5</v>
      </c>
      <c r="D4868" s="312">
        <v>23362.16</v>
      </c>
    </row>
    <row r="4869" spans="1:4">
      <c r="A4869" s="310" t="s">
        <v>8207</v>
      </c>
      <c r="B4869" s="311" t="s">
        <v>8208</v>
      </c>
      <c r="C4869" s="311" t="s">
        <v>5</v>
      </c>
      <c r="D4869" s="312">
        <v>23566.99</v>
      </c>
    </row>
    <row r="4870" spans="1:4">
      <c r="A4870" s="310" t="s">
        <v>8209</v>
      </c>
      <c r="B4870" s="311" t="s">
        <v>8210</v>
      </c>
      <c r="C4870" s="311" t="s">
        <v>5</v>
      </c>
      <c r="D4870" s="312">
        <v>23873.22</v>
      </c>
    </row>
    <row r="4871" spans="1:4">
      <c r="A4871" s="310" t="s">
        <v>8211</v>
      </c>
      <c r="B4871" s="311" t="s">
        <v>8212</v>
      </c>
      <c r="C4871" s="311" t="s">
        <v>5</v>
      </c>
      <c r="D4871" s="312">
        <v>23929.38</v>
      </c>
    </row>
    <row r="4872" spans="1:4">
      <c r="A4872" s="310" t="s">
        <v>8213</v>
      </c>
      <c r="B4872" s="311" t="s">
        <v>8214</v>
      </c>
      <c r="C4872" s="311" t="s">
        <v>5</v>
      </c>
      <c r="D4872" s="312">
        <v>26255.95</v>
      </c>
    </row>
    <row r="4873" spans="1:4">
      <c r="A4873" s="310" t="s">
        <v>8215</v>
      </c>
      <c r="B4873" s="311" t="s">
        <v>8216</v>
      </c>
      <c r="C4873" s="311" t="s">
        <v>5</v>
      </c>
      <c r="D4873" s="312">
        <v>10695.12</v>
      </c>
    </row>
    <row r="4874" spans="1:4">
      <c r="A4874" s="310" t="s">
        <v>8217</v>
      </c>
      <c r="B4874" s="311" t="s">
        <v>8218</v>
      </c>
      <c r="C4874" s="311" t="s">
        <v>5</v>
      </c>
      <c r="D4874" s="312">
        <v>11038.25</v>
      </c>
    </row>
    <row r="4875" spans="1:4">
      <c r="A4875" s="310" t="s">
        <v>8219</v>
      </c>
      <c r="B4875" s="311" t="s">
        <v>8220</v>
      </c>
      <c r="C4875" s="311" t="s">
        <v>5</v>
      </c>
      <c r="D4875" s="312">
        <v>11358.78</v>
      </c>
    </row>
    <row r="4876" spans="1:4">
      <c r="A4876" s="310" t="s">
        <v>8221</v>
      </c>
      <c r="B4876" s="311" t="s">
        <v>8222</v>
      </c>
      <c r="C4876" s="311" t="s">
        <v>5</v>
      </c>
      <c r="D4876" s="312">
        <v>10275.84</v>
      </c>
    </row>
    <row r="4877" spans="1:4">
      <c r="A4877" s="310" t="s">
        <v>8236</v>
      </c>
      <c r="B4877" s="311" t="s">
        <v>8237</v>
      </c>
      <c r="C4877" s="311" t="s">
        <v>279</v>
      </c>
      <c r="D4877" s="312">
        <v>637.83000000000004</v>
      </c>
    </row>
    <row r="4878" spans="1:4">
      <c r="A4878" s="310" t="s">
        <v>8238</v>
      </c>
      <c r="B4878" s="311" t="s">
        <v>8239</v>
      </c>
      <c r="C4878" s="311" t="s">
        <v>279</v>
      </c>
      <c r="D4878" s="312">
        <v>637.83000000000004</v>
      </c>
    </row>
    <row r="4879" spans="1:4">
      <c r="A4879" s="310" t="s">
        <v>8240</v>
      </c>
      <c r="B4879" s="311" t="s">
        <v>8241</v>
      </c>
      <c r="C4879" s="311" t="s">
        <v>279</v>
      </c>
      <c r="D4879" s="312">
        <v>637.83000000000004</v>
      </c>
    </row>
    <row r="4880" spans="1:4">
      <c r="A4880" s="310" t="s">
        <v>8242</v>
      </c>
      <c r="B4880" s="311" t="s">
        <v>8243</v>
      </c>
      <c r="C4880" s="311" t="s">
        <v>279</v>
      </c>
      <c r="D4880" s="312">
        <v>637.83000000000004</v>
      </c>
    </row>
    <row r="4881" spans="1:4">
      <c r="A4881" s="310" t="s">
        <v>8244</v>
      </c>
      <c r="B4881" s="311" t="s">
        <v>8245</v>
      </c>
      <c r="C4881" s="311" t="s">
        <v>279</v>
      </c>
      <c r="D4881" s="312">
        <v>637.83000000000004</v>
      </c>
    </row>
    <row r="4882" spans="1:4">
      <c r="A4882" s="310" t="s">
        <v>26044</v>
      </c>
      <c r="B4882" s="311" t="s">
        <v>332</v>
      </c>
      <c r="C4882" s="311" t="s">
        <v>278</v>
      </c>
      <c r="D4882" s="312">
        <v>6.74</v>
      </c>
    </row>
    <row r="4883" spans="1:4" ht="22.5">
      <c r="A4883" s="310" t="s">
        <v>8320</v>
      </c>
      <c r="B4883" s="311" t="s">
        <v>8321</v>
      </c>
      <c r="C4883" s="311" t="s">
        <v>226</v>
      </c>
      <c r="D4883" s="312">
        <v>9.6</v>
      </c>
    </row>
    <row r="4884" spans="1:4" ht="22.5">
      <c r="A4884" s="310" t="s">
        <v>26045</v>
      </c>
      <c r="B4884" s="311" t="s">
        <v>26046</v>
      </c>
      <c r="C4884" s="311" t="s">
        <v>5</v>
      </c>
      <c r="D4884" s="312">
        <v>8100</v>
      </c>
    </row>
    <row r="4885" spans="1:4">
      <c r="A4885" s="310" t="s">
        <v>26047</v>
      </c>
      <c r="B4885" s="311" t="s">
        <v>26048</v>
      </c>
      <c r="C4885" s="311" t="s">
        <v>277</v>
      </c>
      <c r="D4885" s="312">
        <v>29</v>
      </c>
    </row>
    <row r="4886" spans="1:4">
      <c r="A4886" s="310" t="s">
        <v>8424</v>
      </c>
      <c r="B4886" s="311" t="s">
        <v>8425</v>
      </c>
      <c r="C4886" s="311" t="s">
        <v>5</v>
      </c>
      <c r="D4886" s="312">
        <v>112.99</v>
      </c>
    </row>
    <row r="4887" spans="1:4">
      <c r="A4887" s="310" t="s">
        <v>8426</v>
      </c>
      <c r="B4887" s="311" t="s">
        <v>8427</v>
      </c>
      <c r="C4887" s="311" t="s">
        <v>5</v>
      </c>
      <c r="D4887" s="312">
        <v>4917.03</v>
      </c>
    </row>
    <row r="4888" spans="1:4">
      <c r="A4888" s="310" t="s">
        <v>8428</v>
      </c>
      <c r="B4888" s="311" t="s">
        <v>8429</v>
      </c>
      <c r="C4888" s="311" t="s">
        <v>5</v>
      </c>
      <c r="D4888" s="312">
        <v>5057.07</v>
      </c>
    </row>
    <row r="4889" spans="1:4">
      <c r="A4889" s="310" t="s">
        <v>8430</v>
      </c>
      <c r="B4889" s="311" t="s">
        <v>8431</v>
      </c>
      <c r="C4889" s="311" t="s">
        <v>5</v>
      </c>
      <c r="D4889" s="312">
        <v>422.22</v>
      </c>
    </row>
    <row r="4890" spans="1:4">
      <c r="A4890" s="310" t="s">
        <v>8432</v>
      </c>
      <c r="B4890" s="311" t="s">
        <v>8433</v>
      </c>
      <c r="C4890" s="311" t="s">
        <v>5</v>
      </c>
      <c r="D4890" s="312">
        <v>262.56</v>
      </c>
    </row>
    <row r="4891" spans="1:4">
      <c r="A4891" s="310" t="s">
        <v>8434</v>
      </c>
      <c r="B4891" s="311" t="s">
        <v>8435</v>
      </c>
      <c r="C4891" s="311" t="s">
        <v>5</v>
      </c>
      <c r="D4891" s="312">
        <v>261.62</v>
      </c>
    </row>
    <row r="4892" spans="1:4">
      <c r="A4892" s="310" t="s">
        <v>8436</v>
      </c>
      <c r="B4892" s="311" t="s">
        <v>8437</v>
      </c>
      <c r="C4892" s="311" t="s">
        <v>5</v>
      </c>
      <c r="D4892" s="312">
        <v>715.72</v>
      </c>
    </row>
    <row r="4893" spans="1:4">
      <c r="A4893" s="310" t="s">
        <v>8438</v>
      </c>
      <c r="B4893" s="311" t="s">
        <v>8439</v>
      </c>
      <c r="C4893" s="311" t="s">
        <v>5</v>
      </c>
      <c r="D4893" s="312">
        <v>846.07</v>
      </c>
    </row>
    <row r="4894" spans="1:4">
      <c r="A4894" s="310" t="s">
        <v>8440</v>
      </c>
      <c r="B4894" s="311" t="s">
        <v>8441</v>
      </c>
      <c r="C4894" s="311" t="s">
        <v>5</v>
      </c>
      <c r="D4894" s="312">
        <v>869.23</v>
      </c>
    </row>
    <row r="4895" spans="1:4">
      <c r="A4895" s="310" t="s">
        <v>8442</v>
      </c>
      <c r="B4895" s="311" t="s">
        <v>8443</v>
      </c>
      <c r="C4895" s="311" t="s">
        <v>5</v>
      </c>
      <c r="D4895" s="312">
        <v>896.93</v>
      </c>
    </row>
    <row r="4896" spans="1:4">
      <c r="A4896" s="310" t="s">
        <v>8444</v>
      </c>
      <c r="B4896" s="311" t="s">
        <v>8445</v>
      </c>
      <c r="C4896" s="311" t="s">
        <v>5</v>
      </c>
      <c r="D4896" s="312">
        <v>923.23</v>
      </c>
    </row>
    <row r="4897" spans="1:4">
      <c r="A4897" s="310" t="s">
        <v>8446</v>
      </c>
      <c r="B4897" s="311" t="s">
        <v>8447</v>
      </c>
      <c r="C4897" s="311" t="s">
        <v>5</v>
      </c>
      <c r="D4897" s="312">
        <v>960</v>
      </c>
    </row>
    <row r="4898" spans="1:4">
      <c r="A4898" s="310" t="s">
        <v>8448</v>
      </c>
      <c r="B4898" s="311" t="s">
        <v>8449</v>
      </c>
      <c r="C4898" s="311" t="s">
        <v>5</v>
      </c>
      <c r="D4898" s="312">
        <v>978.49</v>
      </c>
    </row>
    <row r="4899" spans="1:4">
      <c r="A4899" s="310" t="s">
        <v>8450</v>
      </c>
      <c r="B4899" s="311" t="s">
        <v>8451</v>
      </c>
      <c r="C4899" s="311" t="s">
        <v>5</v>
      </c>
      <c r="D4899" s="312">
        <v>799.47</v>
      </c>
    </row>
    <row r="4900" spans="1:4">
      <c r="A4900" s="310" t="s">
        <v>8452</v>
      </c>
      <c r="B4900" s="311" t="s">
        <v>8453</v>
      </c>
      <c r="C4900" s="311" t="s">
        <v>5</v>
      </c>
      <c r="D4900" s="312">
        <v>2929.34</v>
      </c>
    </row>
    <row r="4901" spans="1:4">
      <c r="A4901" s="310" t="s">
        <v>8454</v>
      </c>
      <c r="B4901" s="311" t="s">
        <v>8455</v>
      </c>
      <c r="C4901" s="311" t="s">
        <v>5</v>
      </c>
      <c r="D4901" s="312">
        <v>3198.66</v>
      </c>
    </row>
    <row r="4902" spans="1:4">
      <c r="A4902" s="310" t="s">
        <v>8456</v>
      </c>
      <c r="B4902" s="311" t="s">
        <v>8457</v>
      </c>
      <c r="C4902" s="311" t="s">
        <v>5</v>
      </c>
      <c r="D4902" s="312">
        <v>4071.43</v>
      </c>
    </row>
    <row r="4903" spans="1:4">
      <c r="A4903" s="310" t="s">
        <v>8458</v>
      </c>
      <c r="B4903" s="311" t="s">
        <v>8459</v>
      </c>
      <c r="C4903" s="311" t="s">
        <v>5</v>
      </c>
      <c r="D4903" s="312">
        <v>4172.4399999999996</v>
      </c>
    </row>
    <row r="4904" spans="1:4">
      <c r="A4904" s="310" t="s">
        <v>8460</v>
      </c>
      <c r="B4904" s="311" t="s">
        <v>8461</v>
      </c>
      <c r="C4904" s="311" t="s">
        <v>5</v>
      </c>
      <c r="D4904" s="312">
        <v>4230.08</v>
      </c>
    </row>
    <row r="4905" spans="1:4">
      <c r="A4905" s="310" t="s">
        <v>26049</v>
      </c>
      <c r="B4905" s="311" t="s">
        <v>26050</v>
      </c>
      <c r="C4905" s="311" t="s">
        <v>5</v>
      </c>
      <c r="D4905" s="312">
        <v>13.4</v>
      </c>
    </row>
    <row r="4906" spans="1:4">
      <c r="A4906" s="310" t="s">
        <v>8476</v>
      </c>
      <c r="B4906" s="311" t="s">
        <v>8477</v>
      </c>
      <c r="C4906" s="311" t="s">
        <v>5</v>
      </c>
      <c r="D4906" s="312">
        <v>1494.46</v>
      </c>
    </row>
    <row r="4907" spans="1:4">
      <c r="A4907" s="310" t="s">
        <v>8478</v>
      </c>
      <c r="B4907" s="311" t="s">
        <v>8479</v>
      </c>
      <c r="C4907" s="311" t="s">
        <v>5</v>
      </c>
      <c r="D4907" s="312">
        <v>240.77</v>
      </c>
    </row>
    <row r="4908" spans="1:4">
      <c r="A4908" s="310" t="s">
        <v>8480</v>
      </c>
      <c r="B4908" s="311" t="s">
        <v>8481</v>
      </c>
      <c r="C4908" s="311" t="s">
        <v>5</v>
      </c>
      <c r="D4908" s="312">
        <v>258.32</v>
      </c>
    </row>
    <row r="4909" spans="1:4">
      <c r="A4909" s="310" t="s">
        <v>8482</v>
      </c>
      <c r="B4909" s="311" t="s">
        <v>8483</v>
      </c>
      <c r="C4909" s="311" t="s">
        <v>5</v>
      </c>
      <c r="D4909" s="312">
        <v>272.94</v>
      </c>
    </row>
    <row r="4910" spans="1:4">
      <c r="A4910" s="310" t="s">
        <v>8484</v>
      </c>
      <c r="B4910" s="311" t="s">
        <v>8485</v>
      </c>
      <c r="C4910" s="311" t="s">
        <v>5</v>
      </c>
      <c r="D4910" s="312">
        <v>284.64</v>
      </c>
    </row>
    <row r="4911" spans="1:4">
      <c r="A4911" s="310" t="s">
        <v>8486</v>
      </c>
      <c r="B4911" s="311" t="s">
        <v>8487</v>
      </c>
      <c r="C4911" s="311" t="s">
        <v>5</v>
      </c>
      <c r="D4911" s="312">
        <v>1591.63</v>
      </c>
    </row>
    <row r="4912" spans="1:4">
      <c r="A4912" s="310" t="s">
        <v>26051</v>
      </c>
      <c r="B4912" s="311" t="s">
        <v>26052</v>
      </c>
      <c r="C4912" s="311" t="s">
        <v>277</v>
      </c>
      <c r="D4912" s="312">
        <v>739.2</v>
      </c>
    </row>
    <row r="4913" spans="1:4">
      <c r="A4913" s="310" t="s">
        <v>26053</v>
      </c>
      <c r="B4913" s="311" t="s">
        <v>26054</v>
      </c>
      <c r="C4913" s="311" t="s">
        <v>277</v>
      </c>
      <c r="D4913" s="312">
        <v>437.25</v>
      </c>
    </row>
    <row r="4914" spans="1:4">
      <c r="A4914" s="310" t="s">
        <v>26055</v>
      </c>
      <c r="B4914" s="311" t="s">
        <v>26056</v>
      </c>
      <c r="C4914" s="311" t="s">
        <v>277</v>
      </c>
      <c r="D4914" s="312">
        <v>690.18</v>
      </c>
    </row>
    <row r="4915" spans="1:4">
      <c r="A4915" s="310" t="s">
        <v>26057</v>
      </c>
      <c r="B4915" s="311" t="s">
        <v>26058</v>
      </c>
      <c r="C4915" s="311" t="s">
        <v>277</v>
      </c>
      <c r="D4915" s="312">
        <v>1020</v>
      </c>
    </row>
    <row r="4916" spans="1:4">
      <c r="A4916" s="310" t="s">
        <v>8502</v>
      </c>
      <c r="B4916" s="311" t="s">
        <v>8503</v>
      </c>
      <c r="C4916" s="311" t="s">
        <v>5</v>
      </c>
      <c r="D4916" s="312">
        <v>4009.48</v>
      </c>
    </row>
    <row r="4917" spans="1:4">
      <c r="A4917" s="310" t="s">
        <v>8536</v>
      </c>
      <c r="B4917" s="311" t="s">
        <v>8537</v>
      </c>
      <c r="C4917" s="311" t="s">
        <v>226</v>
      </c>
      <c r="D4917" s="312">
        <v>0.26</v>
      </c>
    </row>
    <row r="4918" spans="1:4">
      <c r="A4918" s="310" t="s">
        <v>8547</v>
      </c>
      <c r="B4918" s="311" t="s">
        <v>8548</v>
      </c>
      <c r="C4918" s="311" t="s">
        <v>5</v>
      </c>
      <c r="D4918" s="312">
        <v>10.18</v>
      </c>
    </row>
    <row r="4919" spans="1:4">
      <c r="A4919" s="310" t="s">
        <v>26059</v>
      </c>
      <c r="B4919" s="311" t="s">
        <v>26060</v>
      </c>
      <c r="C4919" s="311" t="s">
        <v>5</v>
      </c>
      <c r="D4919" s="312">
        <v>2.1</v>
      </c>
    </row>
    <row r="4920" spans="1:4">
      <c r="A4920" s="310" t="s">
        <v>26061</v>
      </c>
      <c r="B4920" s="311" t="s">
        <v>26062</v>
      </c>
      <c r="C4920" s="311" t="s">
        <v>5</v>
      </c>
      <c r="D4920" s="312">
        <v>24.55</v>
      </c>
    </row>
    <row r="4921" spans="1:4">
      <c r="A4921" s="310" t="s">
        <v>26063</v>
      </c>
      <c r="B4921" s="311" t="s">
        <v>26064</v>
      </c>
      <c r="C4921" s="311" t="s">
        <v>5</v>
      </c>
      <c r="D4921" s="312">
        <v>29.55</v>
      </c>
    </row>
    <row r="4922" spans="1:4">
      <c r="A4922" s="310" t="s">
        <v>26065</v>
      </c>
      <c r="B4922" s="311" t="s">
        <v>26066</v>
      </c>
      <c r="C4922" s="311" t="s">
        <v>5</v>
      </c>
      <c r="D4922" s="312">
        <v>32.840000000000003</v>
      </c>
    </row>
    <row r="4923" spans="1:4">
      <c r="A4923" s="310" t="s">
        <v>8557</v>
      </c>
      <c r="B4923" s="311" t="s">
        <v>8558</v>
      </c>
      <c r="C4923" s="311" t="s">
        <v>5</v>
      </c>
      <c r="D4923" s="312">
        <v>23.78</v>
      </c>
    </row>
    <row r="4924" spans="1:4">
      <c r="A4924" s="310" t="s">
        <v>8559</v>
      </c>
      <c r="B4924" s="311" t="s">
        <v>8560</v>
      </c>
      <c r="C4924" s="311" t="s">
        <v>5</v>
      </c>
      <c r="D4924" s="312">
        <v>57.36</v>
      </c>
    </row>
    <row r="4925" spans="1:4">
      <c r="A4925" s="310" t="s">
        <v>8561</v>
      </c>
      <c r="B4925" s="311" t="s">
        <v>8562</v>
      </c>
      <c r="C4925" s="311" t="s">
        <v>5</v>
      </c>
      <c r="D4925" s="312">
        <v>53.82</v>
      </c>
    </row>
    <row r="4926" spans="1:4">
      <c r="A4926" s="310" t="s">
        <v>8563</v>
      </c>
      <c r="B4926" s="311" t="s">
        <v>8564</v>
      </c>
      <c r="C4926" s="311" t="s">
        <v>5</v>
      </c>
      <c r="D4926" s="312">
        <v>77.459999999999994</v>
      </c>
    </row>
    <row r="4927" spans="1:4">
      <c r="A4927" s="310" t="s">
        <v>8565</v>
      </c>
      <c r="B4927" s="311" t="s">
        <v>8566</v>
      </c>
      <c r="C4927" s="311" t="s">
        <v>5</v>
      </c>
      <c r="D4927" s="312">
        <v>141.97</v>
      </c>
    </row>
    <row r="4928" spans="1:4">
      <c r="A4928" s="310" t="s">
        <v>8567</v>
      </c>
      <c r="B4928" s="311" t="s">
        <v>8568</v>
      </c>
      <c r="C4928" s="311" t="s">
        <v>5</v>
      </c>
      <c r="D4928" s="312">
        <v>191.86</v>
      </c>
    </row>
    <row r="4929" spans="1:4">
      <c r="A4929" s="310" t="s">
        <v>8569</v>
      </c>
      <c r="B4929" s="311" t="s">
        <v>8570</v>
      </c>
      <c r="C4929" s="311" t="s">
        <v>5</v>
      </c>
      <c r="D4929" s="312">
        <v>279.24</v>
      </c>
    </row>
    <row r="4930" spans="1:4">
      <c r="A4930" s="310" t="s">
        <v>8571</v>
      </c>
      <c r="B4930" s="311" t="s">
        <v>8572</v>
      </c>
      <c r="C4930" s="311" t="s">
        <v>5</v>
      </c>
      <c r="D4930" s="312">
        <v>312.91000000000003</v>
      </c>
    </row>
    <row r="4931" spans="1:4">
      <c r="A4931" s="310" t="s">
        <v>8602</v>
      </c>
      <c r="B4931" s="311" t="s">
        <v>8603</v>
      </c>
      <c r="C4931" s="311" t="s">
        <v>282</v>
      </c>
      <c r="D4931" s="312">
        <v>17.420000000000002</v>
      </c>
    </row>
    <row r="4932" spans="1:4">
      <c r="A4932" s="310" t="s">
        <v>26067</v>
      </c>
      <c r="B4932" s="311" t="s">
        <v>26068</v>
      </c>
      <c r="C4932" s="311" t="s">
        <v>5</v>
      </c>
      <c r="D4932" s="312">
        <v>178371.76</v>
      </c>
    </row>
    <row r="4933" spans="1:4">
      <c r="A4933" s="310" t="s">
        <v>26069</v>
      </c>
      <c r="B4933" s="311" t="s">
        <v>26070</v>
      </c>
      <c r="C4933" s="311" t="s">
        <v>5</v>
      </c>
      <c r="D4933" s="312">
        <v>0.9</v>
      </c>
    </row>
    <row r="4934" spans="1:4">
      <c r="A4934" s="310" t="s">
        <v>8617</v>
      </c>
      <c r="B4934" s="311" t="s">
        <v>8618</v>
      </c>
      <c r="C4934" s="311" t="s">
        <v>5</v>
      </c>
      <c r="D4934" s="312">
        <v>0.81</v>
      </c>
    </row>
    <row r="4935" spans="1:4">
      <c r="A4935" s="310" t="s">
        <v>26071</v>
      </c>
      <c r="B4935" s="311" t="s">
        <v>26072</v>
      </c>
      <c r="C4935" s="311" t="s">
        <v>5</v>
      </c>
      <c r="D4935" s="312">
        <v>4357.5</v>
      </c>
    </row>
    <row r="4936" spans="1:4">
      <c r="A4936" s="310" t="s">
        <v>26073</v>
      </c>
      <c r="B4936" s="311" t="s">
        <v>26074</v>
      </c>
      <c r="C4936" s="311" t="s">
        <v>5</v>
      </c>
      <c r="D4936" s="312">
        <v>2310</v>
      </c>
    </row>
    <row r="4937" spans="1:4">
      <c r="A4937" s="310" t="s">
        <v>8736</v>
      </c>
      <c r="B4937" s="311" t="s">
        <v>8737</v>
      </c>
      <c r="C4937" s="311" t="s">
        <v>5</v>
      </c>
      <c r="D4937" s="312">
        <v>4603.1400000000003</v>
      </c>
    </row>
    <row r="4938" spans="1:4">
      <c r="A4938" s="310" t="s">
        <v>26075</v>
      </c>
      <c r="B4938" s="311" t="s">
        <v>26076</v>
      </c>
      <c r="C4938" s="311" t="s">
        <v>5</v>
      </c>
      <c r="D4938" s="312">
        <v>2.0499999999999998</v>
      </c>
    </row>
    <row r="4939" spans="1:4">
      <c r="A4939" s="310" t="s">
        <v>8591</v>
      </c>
      <c r="B4939" s="311" t="s">
        <v>8592</v>
      </c>
      <c r="C4939" s="311" t="s">
        <v>5</v>
      </c>
      <c r="D4939" s="312">
        <v>670.5</v>
      </c>
    </row>
    <row r="4940" spans="1:4">
      <c r="A4940" s="310" t="s">
        <v>26077</v>
      </c>
      <c r="B4940" s="311" t="s">
        <v>26078</v>
      </c>
      <c r="C4940" s="311" t="s">
        <v>5</v>
      </c>
      <c r="D4940" s="312">
        <v>1000</v>
      </c>
    </row>
    <row r="4941" spans="1:4">
      <c r="A4941" s="310" t="s">
        <v>8800</v>
      </c>
      <c r="B4941" s="311" t="s">
        <v>8801</v>
      </c>
      <c r="C4941" s="311" t="s">
        <v>5</v>
      </c>
      <c r="D4941" s="312">
        <v>4.87</v>
      </c>
    </row>
    <row r="4942" spans="1:4">
      <c r="A4942" s="310" t="s">
        <v>26079</v>
      </c>
      <c r="B4942" s="311" t="s">
        <v>26080</v>
      </c>
      <c r="C4942" s="311" t="s">
        <v>5</v>
      </c>
      <c r="D4942" s="312">
        <v>2660</v>
      </c>
    </row>
    <row r="4943" spans="1:4" ht="33.75">
      <c r="A4943" s="310" t="s">
        <v>8846</v>
      </c>
      <c r="B4943" s="311" t="s">
        <v>8847</v>
      </c>
      <c r="C4943" s="311" t="s">
        <v>5</v>
      </c>
      <c r="D4943" s="312">
        <v>157.33000000000001</v>
      </c>
    </row>
    <row r="4944" spans="1:4">
      <c r="A4944" s="310" t="s">
        <v>26081</v>
      </c>
      <c r="B4944" s="311" t="s">
        <v>26082</v>
      </c>
      <c r="C4944" s="311" t="s">
        <v>5</v>
      </c>
      <c r="D4944" s="312">
        <v>82.5</v>
      </c>
    </row>
    <row r="4945" spans="1:4">
      <c r="A4945" s="310" t="s">
        <v>26083</v>
      </c>
      <c r="B4945" s="311" t="s">
        <v>26084</v>
      </c>
      <c r="C4945" s="311" t="s">
        <v>5</v>
      </c>
      <c r="D4945" s="312">
        <v>99</v>
      </c>
    </row>
    <row r="4946" spans="1:4">
      <c r="A4946" s="310" t="s">
        <v>8849</v>
      </c>
      <c r="B4946" s="311" t="s">
        <v>8850</v>
      </c>
      <c r="C4946" s="311" t="s">
        <v>5</v>
      </c>
      <c r="D4946" s="312">
        <v>55.55</v>
      </c>
    </row>
    <row r="4947" spans="1:4">
      <c r="A4947" s="310" t="s">
        <v>8851</v>
      </c>
      <c r="B4947" s="311" t="s">
        <v>8852</v>
      </c>
      <c r="C4947" s="311" t="s">
        <v>5</v>
      </c>
      <c r="D4947" s="312">
        <v>55.55</v>
      </c>
    </row>
    <row r="4948" spans="1:4">
      <c r="A4948" s="310" t="s">
        <v>26085</v>
      </c>
      <c r="B4948" s="311" t="s">
        <v>26086</v>
      </c>
      <c r="C4948" s="311" t="s">
        <v>5</v>
      </c>
      <c r="D4948" s="312">
        <v>100.42</v>
      </c>
    </row>
    <row r="4949" spans="1:4">
      <c r="A4949" s="310" t="s">
        <v>8853</v>
      </c>
      <c r="B4949" s="311" t="s">
        <v>8854</v>
      </c>
      <c r="C4949" s="311" t="s">
        <v>5</v>
      </c>
      <c r="D4949" s="312">
        <v>35.700000000000003</v>
      </c>
    </row>
    <row r="4950" spans="1:4">
      <c r="A4950" s="310" t="s">
        <v>7800</v>
      </c>
      <c r="B4950" s="311" t="s">
        <v>7801</v>
      </c>
      <c r="C4950" s="311" t="s">
        <v>5</v>
      </c>
      <c r="D4950" s="312">
        <v>27.95</v>
      </c>
    </row>
    <row r="4951" spans="1:4">
      <c r="A4951" s="310" t="s">
        <v>7914</v>
      </c>
      <c r="B4951" s="311" t="s">
        <v>7915</v>
      </c>
      <c r="C4951" s="311" t="s">
        <v>5</v>
      </c>
      <c r="D4951" s="312">
        <v>62.19</v>
      </c>
    </row>
    <row r="4952" spans="1:4">
      <c r="A4952" s="310" t="s">
        <v>8880</v>
      </c>
      <c r="B4952" s="311" t="s">
        <v>8881</v>
      </c>
      <c r="C4952" s="311" t="s">
        <v>5</v>
      </c>
      <c r="D4952" s="312">
        <v>267.79000000000002</v>
      </c>
    </row>
    <row r="4953" spans="1:4">
      <c r="A4953" s="310" t="s">
        <v>8980</v>
      </c>
      <c r="B4953" s="311" t="s">
        <v>8981</v>
      </c>
      <c r="C4953" s="311" t="s">
        <v>5</v>
      </c>
      <c r="D4953" s="312">
        <v>190680.43</v>
      </c>
    </row>
    <row r="4954" spans="1:4">
      <c r="A4954" s="310" t="s">
        <v>8982</v>
      </c>
      <c r="B4954" s="311" t="s">
        <v>8983</v>
      </c>
      <c r="C4954" s="311" t="s">
        <v>5</v>
      </c>
      <c r="D4954" s="312">
        <v>211327.35</v>
      </c>
    </row>
    <row r="4955" spans="1:4">
      <c r="A4955" s="310" t="s">
        <v>8984</v>
      </c>
      <c r="B4955" s="311" t="s">
        <v>8985</v>
      </c>
      <c r="C4955" s="311" t="s">
        <v>5</v>
      </c>
      <c r="D4955" s="312">
        <v>271081.98</v>
      </c>
    </row>
    <row r="4956" spans="1:4">
      <c r="A4956" s="310" t="s">
        <v>8986</v>
      </c>
      <c r="B4956" s="311" t="s">
        <v>8987</v>
      </c>
      <c r="C4956" s="311" t="s">
        <v>5</v>
      </c>
      <c r="D4956" s="312">
        <v>327921.75</v>
      </c>
    </row>
    <row r="4957" spans="1:4">
      <c r="A4957" s="310" t="s">
        <v>8988</v>
      </c>
      <c r="B4957" s="311" t="s">
        <v>8989</v>
      </c>
      <c r="C4957" s="311" t="s">
        <v>5</v>
      </c>
      <c r="D4957" s="312">
        <v>444516.15</v>
      </c>
    </row>
    <row r="4958" spans="1:4">
      <c r="A4958" s="310" t="s">
        <v>8990</v>
      </c>
      <c r="B4958" s="311" t="s">
        <v>8991</v>
      </c>
      <c r="C4958" s="311" t="s">
        <v>5</v>
      </c>
      <c r="D4958" s="312">
        <v>148172.04999999999</v>
      </c>
    </row>
    <row r="4959" spans="1:4" ht="22.5">
      <c r="A4959" s="310" t="s">
        <v>9010</v>
      </c>
      <c r="B4959" s="311" t="s">
        <v>9011</v>
      </c>
      <c r="C4959" s="311" t="s">
        <v>5</v>
      </c>
      <c r="D4959" s="312">
        <v>4575</v>
      </c>
    </row>
    <row r="4960" spans="1:4">
      <c r="A4960" s="310" t="s">
        <v>26087</v>
      </c>
      <c r="B4960" s="311" t="s">
        <v>26088</v>
      </c>
      <c r="C4960" s="311" t="s">
        <v>279</v>
      </c>
      <c r="D4960" s="312">
        <v>9</v>
      </c>
    </row>
    <row r="4961" spans="1:4">
      <c r="A4961" s="310" t="s">
        <v>26089</v>
      </c>
      <c r="B4961" s="311" t="s">
        <v>26090</v>
      </c>
      <c r="C4961" s="311" t="s">
        <v>5</v>
      </c>
      <c r="D4961" s="312">
        <v>115.56</v>
      </c>
    </row>
    <row r="4962" spans="1:4">
      <c r="A4962" s="310" t="s">
        <v>26091</v>
      </c>
      <c r="B4962" s="311" t="s">
        <v>26092</v>
      </c>
      <c r="C4962" s="311" t="s">
        <v>5</v>
      </c>
      <c r="D4962" s="312">
        <v>72.45</v>
      </c>
    </row>
    <row r="4963" spans="1:4">
      <c r="A4963" s="310" t="s">
        <v>26093</v>
      </c>
      <c r="B4963" s="311" t="s">
        <v>26094</v>
      </c>
      <c r="C4963" s="311" t="s">
        <v>5</v>
      </c>
      <c r="D4963" s="312">
        <v>159.09</v>
      </c>
    </row>
    <row r="4964" spans="1:4">
      <c r="A4964" s="310" t="s">
        <v>26095</v>
      </c>
      <c r="B4964" s="311" t="s">
        <v>26096</v>
      </c>
      <c r="C4964" s="311" t="s">
        <v>5</v>
      </c>
      <c r="D4964" s="312">
        <v>2730</v>
      </c>
    </row>
    <row r="4965" spans="1:4">
      <c r="A4965" s="310" t="s">
        <v>26097</v>
      </c>
      <c r="B4965" s="311" t="s">
        <v>26098</v>
      </c>
      <c r="C4965" s="311" t="s">
        <v>5</v>
      </c>
      <c r="D4965" s="312">
        <v>2919</v>
      </c>
    </row>
    <row r="4966" spans="1:4">
      <c r="A4966" s="310" t="s">
        <v>26099</v>
      </c>
      <c r="B4966" s="311" t="s">
        <v>26100</v>
      </c>
      <c r="C4966" s="311" t="s">
        <v>5</v>
      </c>
      <c r="D4966" s="312">
        <v>1966.35</v>
      </c>
    </row>
    <row r="4967" spans="1:4">
      <c r="A4967" s="310" t="s">
        <v>26101</v>
      </c>
      <c r="B4967" s="311" t="s">
        <v>26102</v>
      </c>
      <c r="C4967" s="311" t="s">
        <v>5</v>
      </c>
      <c r="D4967" s="312">
        <v>8141.37</v>
      </c>
    </row>
    <row r="4968" spans="1:4">
      <c r="A4968" s="310" t="s">
        <v>26103</v>
      </c>
      <c r="B4968" s="311" t="s">
        <v>26104</v>
      </c>
      <c r="C4968" s="311" t="s">
        <v>5</v>
      </c>
      <c r="D4968" s="312">
        <v>13798.94</v>
      </c>
    </row>
    <row r="4969" spans="1:4">
      <c r="A4969" s="310" t="s">
        <v>26105</v>
      </c>
      <c r="B4969" s="311" t="s">
        <v>26106</v>
      </c>
      <c r="C4969" s="311" t="s">
        <v>5</v>
      </c>
      <c r="D4969" s="312">
        <v>18.02</v>
      </c>
    </row>
    <row r="4970" spans="1:4">
      <c r="A4970" s="310" t="s">
        <v>26107</v>
      </c>
      <c r="B4970" s="311" t="s">
        <v>26108</v>
      </c>
      <c r="C4970" s="311" t="s">
        <v>5</v>
      </c>
      <c r="D4970" s="312">
        <v>40.31</v>
      </c>
    </row>
    <row r="4971" spans="1:4">
      <c r="A4971" s="310" t="s">
        <v>26109</v>
      </c>
      <c r="B4971" s="311" t="s">
        <v>26110</v>
      </c>
      <c r="C4971" s="311" t="s">
        <v>5</v>
      </c>
      <c r="D4971" s="312">
        <v>76.599999999999994</v>
      </c>
    </row>
    <row r="4972" spans="1:4">
      <c r="A4972" s="310" t="s">
        <v>26111</v>
      </c>
      <c r="B4972" s="311" t="s">
        <v>26112</v>
      </c>
      <c r="C4972" s="311" t="s">
        <v>5</v>
      </c>
      <c r="D4972" s="312">
        <v>165.38</v>
      </c>
    </row>
    <row r="4973" spans="1:4">
      <c r="A4973" s="310" t="s">
        <v>26113</v>
      </c>
      <c r="B4973" s="311" t="s">
        <v>26114</v>
      </c>
      <c r="C4973" s="311" t="s">
        <v>5</v>
      </c>
      <c r="D4973" s="312">
        <v>8232.67</v>
      </c>
    </row>
    <row r="4974" spans="1:4">
      <c r="A4974" s="310" t="s">
        <v>26115</v>
      </c>
      <c r="B4974" s="311" t="s">
        <v>26116</v>
      </c>
      <c r="C4974" s="311" t="s">
        <v>5</v>
      </c>
      <c r="D4974" s="312">
        <v>269</v>
      </c>
    </row>
    <row r="4975" spans="1:4">
      <c r="A4975" s="310" t="s">
        <v>26117</v>
      </c>
      <c r="B4975" s="311" t="s">
        <v>26118</v>
      </c>
      <c r="C4975" s="311" t="s">
        <v>5</v>
      </c>
      <c r="D4975" s="312">
        <v>743.03</v>
      </c>
    </row>
    <row r="4976" spans="1:4">
      <c r="A4976" s="310" t="s">
        <v>26119</v>
      </c>
      <c r="B4976" s="311" t="s">
        <v>26120</v>
      </c>
      <c r="C4976" s="311" t="s">
        <v>5</v>
      </c>
      <c r="D4976" s="312">
        <v>167.86</v>
      </c>
    </row>
    <row r="4977" spans="1:4">
      <c r="A4977" s="310" t="s">
        <v>9078</v>
      </c>
      <c r="B4977" s="311" t="s">
        <v>9079</v>
      </c>
      <c r="C4977" s="311" t="s">
        <v>5</v>
      </c>
      <c r="D4977" s="312">
        <v>227.94</v>
      </c>
    </row>
    <row r="4978" spans="1:4">
      <c r="A4978" s="310" t="s">
        <v>9106</v>
      </c>
      <c r="B4978" s="311" t="s">
        <v>9107</v>
      </c>
      <c r="C4978" s="311" t="s">
        <v>5</v>
      </c>
      <c r="D4978" s="312">
        <v>102.62</v>
      </c>
    </row>
    <row r="4979" spans="1:4">
      <c r="A4979" s="310" t="s">
        <v>9076</v>
      </c>
      <c r="B4979" s="311" t="s">
        <v>9077</v>
      </c>
      <c r="C4979" s="311" t="s">
        <v>5</v>
      </c>
      <c r="D4979" s="312">
        <v>227.94</v>
      </c>
    </row>
    <row r="4980" spans="1:4">
      <c r="A4980" s="310" t="s">
        <v>9080</v>
      </c>
      <c r="B4980" s="311" t="s">
        <v>9081</v>
      </c>
      <c r="C4980" s="311" t="s">
        <v>5</v>
      </c>
      <c r="D4980" s="312">
        <v>284.85000000000002</v>
      </c>
    </row>
    <row r="4981" spans="1:4">
      <c r="A4981" s="310" t="s">
        <v>9082</v>
      </c>
      <c r="B4981" s="311" t="s">
        <v>9083</v>
      </c>
      <c r="C4981" s="311" t="s">
        <v>5</v>
      </c>
      <c r="D4981" s="312">
        <v>323.93</v>
      </c>
    </row>
    <row r="4982" spans="1:4">
      <c r="A4982" s="310" t="s">
        <v>9084</v>
      </c>
      <c r="B4982" s="311" t="s">
        <v>9085</v>
      </c>
      <c r="C4982" s="311" t="s">
        <v>5</v>
      </c>
      <c r="D4982" s="312">
        <v>323.93</v>
      </c>
    </row>
    <row r="4983" spans="1:4">
      <c r="A4983" s="310" t="s">
        <v>9086</v>
      </c>
      <c r="B4983" s="311" t="s">
        <v>9087</v>
      </c>
      <c r="C4983" s="311" t="s">
        <v>5</v>
      </c>
      <c r="D4983" s="312">
        <v>647.21</v>
      </c>
    </row>
    <row r="4984" spans="1:4">
      <c r="A4984" s="310" t="s">
        <v>9088</v>
      </c>
      <c r="B4984" s="311" t="s">
        <v>9089</v>
      </c>
      <c r="C4984" s="311" t="s">
        <v>5</v>
      </c>
      <c r="D4984" s="312">
        <v>567.25</v>
      </c>
    </row>
    <row r="4985" spans="1:4">
      <c r="A4985" s="310" t="s">
        <v>26121</v>
      </c>
      <c r="B4985" s="311" t="s">
        <v>26122</v>
      </c>
      <c r="C4985" s="311" t="s">
        <v>5</v>
      </c>
      <c r="D4985" s="312">
        <v>987.53</v>
      </c>
    </row>
    <row r="4986" spans="1:4">
      <c r="A4986" s="310" t="s">
        <v>26123</v>
      </c>
      <c r="B4986" s="311" t="s">
        <v>26124</v>
      </c>
      <c r="C4986" s="311" t="s">
        <v>5</v>
      </c>
      <c r="D4986" s="312">
        <v>1124.55</v>
      </c>
    </row>
    <row r="4987" spans="1:4">
      <c r="A4987" s="310" t="s">
        <v>9090</v>
      </c>
      <c r="B4987" s="311" t="s">
        <v>9091</v>
      </c>
      <c r="C4987" s="311" t="s">
        <v>5</v>
      </c>
      <c r="D4987" s="312">
        <v>790.5</v>
      </c>
    </row>
    <row r="4988" spans="1:4">
      <c r="A4988" s="310" t="s">
        <v>9092</v>
      </c>
      <c r="B4988" s="311" t="s">
        <v>9093</v>
      </c>
      <c r="C4988" s="311" t="s">
        <v>5</v>
      </c>
      <c r="D4988" s="312">
        <v>719.32</v>
      </c>
    </row>
    <row r="4989" spans="1:4">
      <c r="A4989" s="310" t="s">
        <v>9094</v>
      </c>
      <c r="B4989" s="311" t="s">
        <v>9095</v>
      </c>
      <c r="C4989" s="311" t="s">
        <v>5</v>
      </c>
      <c r="D4989" s="312">
        <v>940.39</v>
      </c>
    </row>
    <row r="4990" spans="1:4">
      <c r="A4990" s="310" t="s">
        <v>9096</v>
      </c>
      <c r="B4990" s="311" t="s">
        <v>9097</v>
      </c>
      <c r="C4990" s="311" t="s">
        <v>5</v>
      </c>
      <c r="D4990" s="312">
        <v>915.16</v>
      </c>
    </row>
    <row r="4991" spans="1:4">
      <c r="A4991" s="310" t="s">
        <v>9098</v>
      </c>
      <c r="B4991" s="311" t="s">
        <v>9099</v>
      </c>
      <c r="C4991" s="311" t="s">
        <v>5</v>
      </c>
      <c r="D4991" s="312">
        <v>930.83</v>
      </c>
    </row>
    <row r="4992" spans="1:4">
      <c r="A4992" s="310" t="s">
        <v>9100</v>
      </c>
      <c r="B4992" s="311" t="s">
        <v>9101</v>
      </c>
      <c r="C4992" s="311" t="s">
        <v>5</v>
      </c>
      <c r="D4992" s="312">
        <v>1499.82</v>
      </c>
    </row>
    <row r="4993" spans="1:4">
      <c r="A4993" s="310" t="s">
        <v>9102</v>
      </c>
      <c r="B4993" s="311" t="s">
        <v>9103</v>
      </c>
      <c r="C4993" s="311" t="s">
        <v>5</v>
      </c>
      <c r="D4993" s="312">
        <v>1720.66</v>
      </c>
    </row>
    <row r="4994" spans="1:4">
      <c r="A4994" s="310" t="s">
        <v>9104</v>
      </c>
      <c r="B4994" s="311" t="s">
        <v>9105</v>
      </c>
      <c r="C4994" s="311" t="s">
        <v>5</v>
      </c>
      <c r="D4994" s="312">
        <v>102.62</v>
      </c>
    </row>
    <row r="4995" spans="1:4">
      <c r="A4995" s="310" t="s">
        <v>26125</v>
      </c>
      <c r="B4995" s="311" t="s">
        <v>26126</v>
      </c>
      <c r="C4995" s="311" t="s">
        <v>5</v>
      </c>
      <c r="D4995" s="312">
        <v>3800</v>
      </c>
    </row>
    <row r="4996" spans="1:4">
      <c r="A4996" s="310" t="s">
        <v>26127</v>
      </c>
      <c r="B4996" s="311" t="s">
        <v>26128</v>
      </c>
      <c r="C4996" s="311" t="s">
        <v>5</v>
      </c>
      <c r="D4996" s="312">
        <v>1207.24</v>
      </c>
    </row>
    <row r="4997" spans="1:4">
      <c r="A4997" s="310" t="s">
        <v>26129</v>
      </c>
      <c r="B4997" s="311" t="s">
        <v>26130</v>
      </c>
      <c r="C4997" s="311" t="s">
        <v>5</v>
      </c>
      <c r="D4997" s="312">
        <v>2629.46</v>
      </c>
    </row>
    <row r="4998" spans="1:4">
      <c r="A4998" s="310" t="s">
        <v>26131</v>
      </c>
      <c r="B4998" s="311" t="s">
        <v>26132</v>
      </c>
      <c r="C4998" s="311" t="s">
        <v>5</v>
      </c>
      <c r="D4998" s="312">
        <v>1109.43</v>
      </c>
    </row>
    <row r="4999" spans="1:4">
      <c r="A4999" s="310" t="s">
        <v>9108</v>
      </c>
      <c r="B4999" s="311" t="s">
        <v>9109</v>
      </c>
      <c r="C4999" s="311" t="s">
        <v>5</v>
      </c>
      <c r="D4999" s="312">
        <v>34.770000000000003</v>
      </c>
    </row>
    <row r="5000" spans="1:4">
      <c r="A5000" s="310" t="s">
        <v>9110</v>
      </c>
      <c r="B5000" s="311" t="s">
        <v>9111</v>
      </c>
      <c r="C5000" s="311" t="s">
        <v>5</v>
      </c>
      <c r="D5000" s="312">
        <v>57.03</v>
      </c>
    </row>
    <row r="5001" spans="1:4">
      <c r="A5001" s="310" t="s">
        <v>9112</v>
      </c>
      <c r="B5001" s="311" t="s">
        <v>9113</v>
      </c>
      <c r="C5001" s="311" t="s">
        <v>5</v>
      </c>
      <c r="D5001" s="312">
        <v>110.06</v>
      </c>
    </row>
    <row r="5002" spans="1:4">
      <c r="A5002" s="310" t="s">
        <v>9114</v>
      </c>
      <c r="B5002" s="311" t="s">
        <v>9115</v>
      </c>
      <c r="C5002" s="311" t="s">
        <v>5</v>
      </c>
      <c r="D5002" s="312">
        <v>91.78</v>
      </c>
    </row>
    <row r="5003" spans="1:4">
      <c r="A5003" s="310" t="s">
        <v>9116</v>
      </c>
      <c r="B5003" s="311" t="s">
        <v>9117</v>
      </c>
      <c r="C5003" s="311" t="s">
        <v>5</v>
      </c>
      <c r="D5003" s="312">
        <v>187.24</v>
      </c>
    </row>
    <row r="5004" spans="1:4">
      <c r="A5004" s="310" t="s">
        <v>9118</v>
      </c>
      <c r="B5004" s="311" t="s">
        <v>9119</v>
      </c>
      <c r="C5004" s="311" t="s">
        <v>5</v>
      </c>
      <c r="D5004" s="312">
        <v>382.41</v>
      </c>
    </row>
    <row r="5005" spans="1:4">
      <c r="A5005" s="310" t="s">
        <v>9120</v>
      </c>
      <c r="B5005" s="311" t="s">
        <v>9121</v>
      </c>
      <c r="C5005" s="311" t="s">
        <v>5</v>
      </c>
      <c r="D5005" s="312">
        <v>345.49</v>
      </c>
    </row>
    <row r="5006" spans="1:4">
      <c r="A5006" s="310" t="s">
        <v>9122</v>
      </c>
      <c r="B5006" s="311" t="s">
        <v>9123</v>
      </c>
      <c r="C5006" s="311" t="s">
        <v>5</v>
      </c>
      <c r="D5006" s="312">
        <v>662.61</v>
      </c>
    </row>
    <row r="5007" spans="1:4">
      <c r="A5007" s="310" t="s">
        <v>9124</v>
      </c>
      <c r="B5007" s="311" t="s">
        <v>9125</v>
      </c>
      <c r="C5007" s="311" t="s">
        <v>5</v>
      </c>
      <c r="D5007" s="312">
        <v>872.34</v>
      </c>
    </row>
    <row r="5008" spans="1:4">
      <c r="A5008" s="310" t="s">
        <v>9126</v>
      </c>
      <c r="B5008" s="311" t="s">
        <v>9127</v>
      </c>
      <c r="C5008" s="311" t="s">
        <v>5</v>
      </c>
      <c r="D5008" s="312">
        <v>1164.2</v>
      </c>
    </row>
    <row r="5009" spans="1:4">
      <c r="A5009" s="310" t="s">
        <v>9128</v>
      </c>
      <c r="B5009" s="311" t="s">
        <v>9129</v>
      </c>
      <c r="C5009" s="311" t="s">
        <v>5</v>
      </c>
      <c r="D5009" s="312">
        <v>60.37</v>
      </c>
    </row>
    <row r="5010" spans="1:4">
      <c r="A5010" s="310" t="s">
        <v>9130</v>
      </c>
      <c r="B5010" s="311" t="s">
        <v>9131</v>
      </c>
      <c r="C5010" s="311" t="s">
        <v>5</v>
      </c>
      <c r="D5010" s="312">
        <v>69.819999999999993</v>
      </c>
    </row>
    <row r="5011" spans="1:4">
      <c r="A5011" s="310" t="s">
        <v>9132</v>
      </c>
      <c r="B5011" s="311" t="s">
        <v>9133</v>
      </c>
      <c r="C5011" s="311" t="s">
        <v>5</v>
      </c>
      <c r="D5011" s="312">
        <v>116.22</v>
      </c>
    </row>
    <row r="5012" spans="1:4">
      <c r="A5012" s="310" t="s">
        <v>9134</v>
      </c>
      <c r="B5012" s="311" t="s">
        <v>9135</v>
      </c>
      <c r="C5012" s="311" t="s">
        <v>5</v>
      </c>
      <c r="D5012" s="312">
        <v>204.39</v>
      </c>
    </row>
    <row r="5013" spans="1:4">
      <c r="A5013" s="310" t="s">
        <v>9136</v>
      </c>
      <c r="B5013" s="311" t="s">
        <v>9137</v>
      </c>
      <c r="C5013" s="311" t="s">
        <v>5</v>
      </c>
      <c r="D5013" s="312">
        <v>451.79</v>
      </c>
    </row>
    <row r="5014" spans="1:4">
      <c r="A5014" s="310" t="s">
        <v>9138</v>
      </c>
      <c r="B5014" s="311" t="s">
        <v>9139</v>
      </c>
      <c r="C5014" s="311" t="s">
        <v>5</v>
      </c>
      <c r="D5014" s="312">
        <v>630.41999999999996</v>
      </c>
    </row>
    <row r="5015" spans="1:4">
      <c r="A5015" s="310" t="s">
        <v>9140</v>
      </c>
      <c r="B5015" s="311" t="s">
        <v>9141</v>
      </c>
      <c r="C5015" s="311" t="s">
        <v>5</v>
      </c>
      <c r="D5015" s="312">
        <v>606.42999999999995</v>
      </c>
    </row>
    <row r="5016" spans="1:4">
      <c r="A5016" s="310" t="s">
        <v>9142</v>
      </c>
      <c r="B5016" s="311" t="s">
        <v>9143</v>
      </c>
      <c r="C5016" s="311" t="s">
        <v>5</v>
      </c>
      <c r="D5016" s="312">
        <v>744.53</v>
      </c>
    </row>
    <row r="5017" spans="1:4">
      <c r="A5017" s="310" t="s">
        <v>9144</v>
      </c>
      <c r="B5017" s="311" t="s">
        <v>9145</v>
      </c>
      <c r="C5017" s="311" t="s">
        <v>5</v>
      </c>
      <c r="D5017" s="312">
        <v>955.08</v>
      </c>
    </row>
    <row r="5018" spans="1:4">
      <c r="A5018" s="310" t="s">
        <v>26133</v>
      </c>
      <c r="B5018" s="311" t="s">
        <v>26134</v>
      </c>
      <c r="C5018" s="311" t="s">
        <v>5</v>
      </c>
      <c r="D5018" s="312">
        <v>259.35000000000002</v>
      </c>
    </row>
    <row r="5019" spans="1:4">
      <c r="A5019" s="310" t="s">
        <v>26135</v>
      </c>
      <c r="B5019" s="311" t="s">
        <v>26136</v>
      </c>
      <c r="C5019" s="311" t="s">
        <v>5</v>
      </c>
      <c r="D5019" s="312">
        <v>342.3</v>
      </c>
    </row>
    <row r="5020" spans="1:4">
      <c r="A5020" s="310" t="s">
        <v>26137</v>
      </c>
      <c r="B5020" s="311" t="s">
        <v>26138</v>
      </c>
      <c r="C5020" s="311" t="s">
        <v>5</v>
      </c>
      <c r="D5020" s="312">
        <v>436.8</v>
      </c>
    </row>
    <row r="5021" spans="1:4">
      <c r="A5021" s="310" t="s">
        <v>26139</v>
      </c>
      <c r="B5021" s="311" t="s">
        <v>26140</v>
      </c>
      <c r="C5021" s="311" t="s">
        <v>5</v>
      </c>
      <c r="D5021" s="312">
        <v>418.11</v>
      </c>
    </row>
    <row r="5022" spans="1:4">
      <c r="A5022" s="310" t="s">
        <v>26141</v>
      </c>
      <c r="B5022" s="311" t="s">
        <v>26142</v>
      </c>
      <c r="C5022" s="311" t="s">
        <v>5</v>
      </c>
      <c r="D5022" s="312">
        <v>927.96</v>
      </c>
    </row>
    <row r="5023" spans="1:4">
      <c r="A5023" s="310" t="s">
        <v>26143</v>
      </c>
      <c r="B5023" s="311" t="s">
        <v>26144</v>
      </c>
      <c r="C5023" s="311" t="s">
        <v>5</v>
      </c>
      <c r="D5023" s="312">
        <v>1154.81</v>
      </c>
    </row>
    <row r="5024" spans="1:4">
      <c r="A5024" s="310" t="s">
        <v>26145</v>
      </c>
      <c r="B5024" s="311" t="s">
        <v>26146</v>
      </c>
      <c r="C5024" s="311" t="s">
        <v>5</v>
      </c>
      <c r="D5024" s="312">
        <v>207.93</v>
      </c>
    </row>
    <row r="5025" spans="1:4">
      <c r="A5025" s="310" t="s">
        <v>26147</v>
      </c>
      <c r="B5025" s="311" t="s">
        <v>26148</v>
      </c>
      <c r="C5025" s="311" t="s">
        <v>5</v>
      </c>
      <c r="D5025" s="312">
        <v>335.15</v>
      </c>
    </row>
    <row r="5026" spans="1:4">
      <c r="A5026" s="310" t="s">
        <v>26149</v>
      </c>
      <c r="B5026" s="311" t="s">
        <v>26150</v>
      </c>
      <c r="C5026" s="311" t="s">
        <v>5</v>
      </c>
      <c r="D5026" s="312">
        <v>554.4</v>
      </c>
    </row>
    <row r="5027" spans="1:4">
      <c r="A5027" s="310" t="s">
        <v>26151</v>
      </c>
      <c r="B5027" s="311" t="s">
        <v>26152</v>
      </c>
      <c r="C5027" s="311" t="s">
        <v>5</v>
      </c>
      <c r="D5027" s="312">
        <v>859.62</v>
      </c>
    </row>
    <row r="5028" spans="1:4">
      <c r="A5028" s="310" t="s">
        <v>26153</v>
      </c>
      <c r="B5028" s="311" t="s">
        <v>26154</v>
      </c>
      <c r="C5028" s="311" t="s">
        <v>5</v>
      </c>
      <c r="D5028" s="312">
        <v>1256.8499999999999</v>
      </c>
    </row>
    <row r="5029" spans="1:4">
      <c r="A5029" s="310" t="s">
        <v>26155</v>
      </c>
      <c r="B5029" s="311" t="s">
        <v>26156</v>
      </c>
      <c r="C5029" s="311" t="s">
        <v>5</v>
      </c>
      <c r="D5029" s="312">
        <v>950.94</v>
      </c>
    </row>
    <row r="5030" spans="1:4">
      <c r="A5030" s="310" t="s">
        <v>26157</v>
      </c>
      <c r="B5030" s="311" t="s">
        <v>26158</v>
      </c>
      <c r="C5030" s="311" t="s">
        <v>5</v>
      </c>
      <c r="D5030" s="312">
        <v>1470</v>
      </c>
    </row>
    <row r="5031" spans="1:4">
      <c r="A5031" s="310" t="s">
        <v>26159</v>
      </c>
      <c r="B5031" s="311" t="s">
        <v>26160</v>
      </c>
      <c r="C5031" s="311" t="s">
        <v>5</v>
      </c>
      <c r="D5031" s="312">
        <v>1558.2</v>
      </c>
    </row>
    <row r="5032" spans="1:4">
      <c r="A5032" s="310" t="s">
        <v>26161</v>
      </c>
      <c r="B5032" s="311" t="s">
        <v>26162</v>
      </c>
      <c r="C5032" s="311" t="s">
        <v>5</v>
      </c>
      <c r="D5032" s="312">
        <v>16</v>
      </c>
    </row>
    <row r="5033" spans="1:4">
      <c r="A5033" s="310" t="s">
        <v>9154</v>
      </c>
      <c r="B5033" s="311" t="s">
        <v>9155</v>
      </c>
      <c r="C5033" s="311" t="s">
        <v>5</v>
      </c>
      <c r="D5033" s="312">
        <v>106.13</v>
      </c>
    </row>
    <row r="5034" spans="1:4">
      <c r="A5034" s="310" t="s">
        <v>9156</v>
      </c>
      <c r="B5034" s="311" t="s">
        <v>9157</v>
      </c>
      <c r="C5034" s="311" t="s">
        <v>5</v>
      </c>
      <c r="D5034" s="312">
        <v>106.13</v>
      </c>
    </row>
    <row r="5035" spans="1:4">
      <c r="A5035" s="310" t="s">
        <v>9158</v>
      </c>
      <c r="B5035" s="311" t="s">
        <v>9159</v>
      </c>
      <c r="C5035" s="311" t="s">
        <v>5</v>
      </c>
      <c r="D5035" s="312">
        <v>125.32</v>
      </c>
    </row>
    <row r="5036" spans="1:4">
      <c r="A5036" s="310" t="s">
        <v>9160</v>
      </c>
      <c r="B5036" s="311" t="s">
        <v>9161</v>
      </c>
      <c r="C5036" s="311" t="s">
        <v>5</v>
      </c>
      <c r="D5036" s="312">
        <v>238.06</v>
      </c>
    </row>
    <row r="5037" spans="1:4">
      <c r="A5037" s="310" t="s">
        <v>9162</v>
      </c>
      <c r="B5037" s="311" t="s">
        <v>9163</v>
      </c>
      <c r="C5037" s="311" t="s">
        <v>5</v>
      </c>
      <c r="D5037" s="312">
        <v>209.21</v>
      </c>
    </row>
    <row r="5038" spans="1:4">
      <c r="A5038" s="310" t="s">
        <v>9164</v>
      </c>
      <c r="B5038" s="311" t="s">
        <v>9165</v>
      </c>
      <c r="C5038" s="311" t="s">
        <v>5</v>
      </c>
      <c r="D5038" s="312">
        <v>196.32</v>
      </c>
    </row>
    <row r="5039" spans="1:4">
      <c r="A5039" s="310" t="s">
        <v>9166</v>
      </c>
      <c r="B5039" s="311" t="s">
        <v>9167</v>
      </c>
      <c r="C5039" s="311" t="s">
        <v>5</v>
      </c>
      <c r="D5039" s="312">
        <v>285.81</v>
      </c>
    </row>
    <row r="5040" spans="1:4">
      <c r="A5040" s="310" t="s">
        <v>9168</v>
      </c>
      <c r="B5040" s="311" t="s">
        <v>9169</v>
      </c>
      <c r="C5040" s="311" t="s">
        <v>5</v>
      </c>
      <c r="D5040" s="312">
        <v>286.72000000000003</v>
      </c>
    </row>
    <row r="5041" spans="1:4">
      <c r="A5041" s="310" t="s">
        <v>9170</v>
      </c>
      <c r="B5041" s="311" t="s">
        <v>9171</v>
      </c>
      <c r="C5041" s="311" t="s">
        <v>5</v>
      </c>
      <c r="D5041" s="312">
        <v>319.3</v>
      </c>
    </row>
    <row r="5042" spans="1:4">
      <c r="A5042" s="310" t="s">
        <v>9172</v>
      </c>
      <c r="B5042" s="311" t="s">
        <v>9173</v>
      </c>
      <c r="C5042" s="311" t="s">
        <v>5</v>
      </c>
      <c r="D5042" s="312">
        <v>690.28</v>
      </c>
    </row>
    <row r="5043" spans="1:4">
      <c r="A5043" s="310" t="s">
        <v>9174</v>
      </c>
      <c r="B5043" s="311" t="s">
        <v>9175</v>
      </c>
      <c r="C5043" s="311" t="s">
        <v>5</v>
      </c>
      <c r="D5043" s="312">
        <v>434.63</v>
      </c>
    </row>
    <row r="5044" spans="1:4">
      <c r="A5044" s="310" t="s">
        <v>9176</v>
      </c>
      <c r="B5044" s="311" t="s">
        <v>9177</v>
      </c>
      <c r="C5044" s="311" t="s">
        <v>5</v>
      </c>
      <c r="D5044" s="312">
        <v>777.07</v>
      </c>
    </row>
    <row r="5045" spans="1:4">
      <c r="A5045" s="310" t="s">
        <v>9178</v>
      </c>
      <c r="B5045" s="311" t="s">
        <v>9179</v>
      </c>
      <c r="C5045" s="311" t="s">
        <v>5</v>
      </c>
      <c r="D5045" s="312">
        <v>724.48</v>
      </c>
    </row>
    <row r="5046" spans="1:4">
      <c r="A5046" s="310" t="s">
        <v>9180</v>
      </c>
      <c r="B5046" s="311" t="s">
        <v>9181</v>
      </c>
      <c r="C5046" s="311" t="s">
        <v>5</v>
      </c>
      <c r="D5046" s="312">
        <v>915.88</v>
      </c>
    </row>
    <row r="5047" spans="1:4">
      <c r="A5047" s="310" t="s">
        <v>9182</v>
      </c>
      <c r="B5047" s="311" t="s">
        <v>9183</v>
      </c>
      <c r="C5047" s="311" t="s">
        <v>5</v>
      </c>
      <c r="D5047" s="312">
        <v>1072.3499999999999</v>
      </c>
    </row>
    <row r="5048" spans="1:4">
      <c r="A5048" s="310" t="s">
        <v>9184</v>
      </c>
      <c r="B5048" s="311" t="s">
        <v>9185</v>
      </c>
      <c r="C5048" s="311" t="s">
        <v>5</v>
      </c>
      <c r="D5048" s="312">
        <v>894.96</v>
      </c>
    </row>
    <row r="5049" spans="1:4">
      <c r="A5049" s="310" t="s">
        <v>9186</v>
      </c>
      <c r="B5049" s="311" t="s">
        <v>9187</v>
      </c>
      <c r="C5049" s="311" t="s">
        <v>5</v>
      </c>
      <c r="D5049" s="312">
        <v>1127.5</v>
      </c>
    </row>
    <row r="5050" spans="1:4">
      <c r="A5050" s="310" t="s">
        <v>9188</v>
      </c>
      <c r="B5050" s="311" t="s">
        <v>9189</v>
      </c>
      <c r="C5050" s="311" t="s">
        <v>5</v>
      </c>
      <c r="D5050" s="312">
        <v>1347.37</v>
      </c>
    </row>
    <row r="5051" spans="1:4">
      <c r="A5051" s="310" t="s">
        <v>9190</v>
      </c>
      <c r="B5051" s="311" t="s">
        <v>9191</v>
      </c>
      <c r="C5051" s="311" t="s">
        <v>5</v>
      </c>
      <c r="D5051" s="312">
        <v>1315.8</v>
      </c>
    </row>
    <row r="5052" spans="1:4">
      <c r="A5052" s="310" t="s">
        <v>9192</v>
      </c>
      <c r="B5052" s="311" t="s">
        <v>9193</v>
      </c>
      <c r="C5052" s="311" t="s">
        <v>5</v>
      </c>
      <c r="D5052" s="312">
        <v>1339.39</v>
      </c>
    </row>
    <row r="5053" spans="1:4">
      <c r="A5053" s="310" t="s">
        <v>9194</v>
      </c>
      <c r="B5053" s="311" t="s">
        <v>9195</v>
      </c>
      <c r="C5053" s="311" t="s">
        <v>5</v>
      </c>
      <c r="D5053" s="312">
        <v>1405.91</v>
      </c>
    </row>
    <row r="5054" spans="1:4">
      <c r="A5054" s="310" t="s">
        <v>9196</v>
      </c>
      <c r="B5054" s="311" t="s">
        <v>9197</v>
      </c>
      <c r="C5054" s="311" t="s">
        <v>5</v>
      </c>
      <c r="D5054" s="312">
        <v>1427.53</v>
      </c>
    </row>
    <row r="5055" spans="1:4">
      <c r="A5055" s="310" t="s">
        <v>9198</v>
      </c>
      <c r="B5055" s="311" t="s">
        <v>9199</v>
      </c>
      <c r="C5055" s="311" t="s">
        <v>5</v>
      </c>
      <c r="D5055" s="312">
        <v>1754.49</v>
      </c>
    </row>
    <row r="5056" spans="1:4">
      <c r="A5056" s="310" t="s">
        <v>9200</v>
      </c>
      <c r="B5056" s="311" t="s">
        <v>9201</v>
      </c>
      <c r="C5056" s="311" t="s">
        <v>5</v>
      </c>
      <c r="D5056" s="312">
        <v>1711.38</v>
      </c>
    </row>
    <row r="5057" spans="1:4">
      <c r="A5057" s="310" t="s">
        <v>9202</v>
      </c>
      <c r="B5057" s="311" t="s">
        <v>9203</v>
      </c>
      <c r="C5057" s="311" t="s">
        <v>5</v>
      </c>
      <c r="D5057" s="312">
        <v>1674.53</v>
      </c>
    </row>
    <row r="5058" spans="1:4">
      <c r="A5058" s="310" t="s">
        <v>9204</v>
      </c>
      <c r="B5058" s="311" t="s">
        <v>9205</v>
      </c>
      <c r="C5058" s="311" t="s">
        <v>5</v>
      </c>
      <c r="D5058" s="312">
        <v>1933.49</v>
      </c>
    </row>
    <row r="5059" spans="1:4">
      <c r="A5059" s="310" t="s">
        <v>9206</v>
      </c>
      <c r="B5059" s="311" t="s">
        <v>9207</v>
      </c>
      <c r="C5059" s="311" t="s">
        <v>5</v>
      </c>
      <c r="D5059" s="312">
        <v>3235.91</v>
      </c>
    </row>
    <row r="5060" spans="1:4">
      <c r="A5060" s="310" t="s">
        <v>9208</v>
      </c>
      <c r="B5060" s="311" t="s">
        <v>9209</v>
      </c>
      <c r="C5060" s="311" t="s">
        <v>5</v>
      </c>
      <c r="D5060" s="312">
        <v>3879.85</v>
      </c>
    </row>
    <row r="5061" spans="1:4">
      <c r="A5061" s="310" t="s">
        <v>9210</v>
      </c>
      <c r="B5061" s="311" t="s">
        <v>9211</v>
      </c>
      <c r="C5061" s="311" t="s">
        <v>5</v>
      </c>
      <c r="D5061" s="312">
        <v>4137.43</v>
      </c>
    </row>
    <row r="5062" spans="1:4">
      <c r="A5062" s="310" t="s">
        <v>9212</v>
      </c>
      <c r="B5062" s="311" t="s">
        <v>9213</v>
      </c>
      <c r="C5062" s="311" t="s">
        <v>5</v>
      </c>
      <c r="D5062" s="312">
        <v>4790.4399999999996</v>
      </c>
    </row>
    <row r="5063" spans="1:4">
      <c r="A5063" s="310" t="s">
        <v>9214</v>
      </c>
      <c r="B5063" s="311" t="s">
        <v>9215</v>
      </c>
      <c r="C5063" s="311" t="s">
        <v>5</v>
      </c>
      <c r="D5063" s="312">
        <v>5072.17</v>
      </c>
    </row>
    <row r="5064" spans="1:4">
      <c r="A5064" s="310" t="s">
        <v>9216</v>
      </c>
      <c r="B5064" s="311" t="s">
        <v>9217</v>
      </c>
      <c r="C5064" s="311" t="s">
        <v>5</v>
      </c>
      <c r="D5064" s="312">
        <v>5590.25</v>
      </c>
    </row>
    <row r="5065" spans="1:4">
      <c r="A5065" s="310" t="s">
        <v>9218</v>
      </c>
      <c r="B5065" s="311" t="s">
        <v>9219</v>
      </c>
      <c r="C5065" s="311" t="s">
        <v>5</v>
      </c>
      <c r="D5065" s="312">
        <v>5817.81</v>
      </c>
    </row>
    <row r="5066" spans="1:4">
      <c r="A5066" s="310" t="s">
        <v>9220</v>
      </c>
      <c r="B5066" s="311" t="s">
        <v>9221</v>
      </c>
      <c r="C5066" s="311" t="s">
        <v>5</v>
      </c>
      <c r="D5066" s="312">
        <v>7203.49</v>
      </c>
    </row>
    <row r="5067" spans="1:4">
      <c r="A5067" s="310" t="s">
        <v>9222</v>
      </c>
      <c r="B5067" s="311" t="s">
        <v>9223</v>
      </c>
      <c r="C5067" s="311" t="s">
        <v>5</v>
      </c>
      <c r="D5067" s="312">
        <v>7950.27</v>
      </c>
    </row>
    <row r="5068" spans="1:4">
      <c r="A5068" s="310" t="s">
        <v>9224</v>
      </c>
      <c r="B5068" s="311" t="s">
        <v>9225</v>
      </c>
      <c r="C5068" s="311" t="s">
        <v>5</v>
      </c>
      <c r="D5068" s="312">
        <v>13248.85</v>
      </c>
    </row>
    <row r="5069" spans="1:4">
      <c r="A5069" s="310" t="s">
        <v>9226</v>
      </c>
      <c r="B5069" s="311" t="s">
        <v>9227</v>
      </c>
      <c r="C5069" s="311" t="s">
        <v>5</v>
      </c>
      <c r="D5069" s="312">
        <v>1196</v>
      </c>
    </row>
    <row r="5070" spans="1:4">
      <c r="A5070" s="310" t="s">
        <v>9228</v>
      </c>
      <c r="B5070" s="311" t="s">
        <v>9229</v>
      </c>
      <c r="C5070" s="311" t="s">
        <v>5</v>
      </c>
      <c r="D5070" s="312">
        <v>1425.68</v>
      </c>
    </row>
    <row r="5071" spans="1:4">
      <c r="A5071" s="310" t="s">
        <v>9230</v>
      </c>
      <c r="B5071" s="311" t="s">
        <v>9231</v>
      </c>
      <c r="C5071" s="311" t="s">
        <v>5</v>
      </c>
      <c r="D5071" s="312">
        <v>1493.11</v>
      </c>
    </row>
    <row r="5072" spans="1:4">
      <c r="A5072" s="310" t="s">
        <v>9232</v>
      </c>
      <c r="B5072" s="311" t="s">
        <v>9233</v>
      </c>
      <c r="C5072" s="311" t="s">
        <v>5</v>
      </c>
      <c r="D5072" s="312">
        <v>1972.88</v>
      </c>
    </row>
    <row r="5073" spans="1:4">
      <c r="A5073" s="310" t="s">
        <v>9234</v>
      </c>
      <c r="B5073" s="311" t="s">
        <v>9235</v>
      </c>
      <c r="C5073" s="311" t="s">
        <v>5</v>
      </c>
      <c r="D5073" s="312">
        <v>2067.19</v>
      </c>
    </row>
    <row r="5074" spans="1:4">
      <c r="A5074" s="310" t="s">
        <v>9236</v>
      </c>
      <c r="B5074" s="311" t="s">
        <v>9237</v>
      </c>
      <c r="C5074" s="311" t="s">
        <v>5</v>
      </c>
      <c r="D5074" s="312">
        <v>3061.82</v>
      </c>
    </row>
    <row r="5075" spans="1:4">
      <c r="A5075" s="310" t="s">
        <v>9238</v>
      </c>
      <c r="B5075" s="311" t="s">
        <v>9239</v>
      </c>
      <c r="C5075" s="311" t="s">
        <v>5</v>
      </c>
      <c r="D5075" s="312">
        <v>3563.15</v>
      </c>
    </row>
    <row r="5076" spans="1:4">
      <c r="A5076" s="310" t="s">
        <v>9240</v>
      </c>
      <c r="B5076" s="311" t="s">
        <v>9241</v>
      </c>
      <c r="C5076" s="311" t="s">
        <v>5</v>
      </c>
      <c r="D5076" s="312">
        <v>5701.85</v>
      </c>
    </row>
    <row r="5077" spans="1:4">
      <c r="A5077" s="310" t="s">
        <v>9242</v>
      </c>
      <c r="B5077" s="311" t="s">
        <v>9243</v>
      </c>
      <c r="C5077" s="311" t="s">
        <v>5</v>
      </c>
      <c r="D5077" s="312">
        <v>8994.92</v>
      </c>
    </row>
    <row r="5078" spans="1:4">
      <c r="A5078" s="310" t="s">
        <v>9244</v>
      </c>
      <c r="B5078" s="311" t="s">
        <v>9245</v>
      </c>
      <c r="C5078" s="311" t="s">
        <v>5</v>
      </c>
      <c r="D5078" s="312">
        <v>3422.91</v>
      </c>
    </row>
    <row r="5079" spans="1:4">
      <c r="A5079" s="310" t="s">
        <v>9246</v>
      </c>
      <c r="B5079" s="311" t="s">
        <v>9247</v>
      </c>
      <c r="C5079" s="311" t="s">
        <v>5</v>
      </c>
      <c r="D5079" s="312">
        <v>6900.81</v>
      </c>
    </row>
    <row r="5080" spans="1:4">
      <c r="A5080" s="310" t="s">
        <v>9248</v>
      </c>
      <c r="B5080" s="311" t="s">
        <v>9249</v>
      </c>
      <c r="C5080" s="311" t="s">
        <v>5</v>
      </c>
      <c r="D5080" s="312">
        <v>8101.1</v>
      </c>
    </row>
    <row r="5081" spans="1:4">
      <c r="A5081" s="310" t="s">
        <v>9250</v>
      </c>
      <c r="B5081" s="311" t="s">
        <v>9251</v>
      </c>
      <c r="C5081" s="311" t="s">
        <v>5</v>
      </c>
      <c r="D5081" s="312">
        <v>8342.68</v>
      </c>
    </row>
    <row r="5082" spans="1:4">
      <c r="A5082" s="310" t="s">
        <v>9252</v>
      </c>
      <c r="B5082" s="311" t="s">
        <v>9253</v>
      </c>
      <c r="C5082" s="311" t="s">
        <v>5</v>
      </c>
      <c r="D5082" s="312">
        <v>9821.7000000000007</v>
      </c>
    </row>
    <row r="5083" spans="1:4">
      <c r="A5083" s="310" t="s">
        <v>9254</v>
      </c>
      <c r="B5083" s="311" t="s">
        <v>9255</v>
      </c>
      <c r="C5083" s="311" t="s">
        <v>5</v>
      </c>
      <c r="D5083" s="312">
        <v>9869.74</v>
      </c>
    </row>
    <row r="5084" spans="1:4">
      <c r="A5084" s="310" t="s">
        <v>9256</v>
      </c>
      <c r="B5084" s="311" t="s">
        <v>9257</v>
      </c>
      <c r="C5084" s="311" t="s">
        <v>5</v>
      </c>
      <c r="D5084" s="312">
        <v>12368.63</v>
      </c>
    </row>
    <row r="5085" spans="1:4">
      <c r="A5085" s="310" t="s">
        <v>9258</v>
      </c>
      <c r="B5085" s="311" t="s">
        <v>9259</v>
      </c>
      <c r="C5085" s="311" t="s">
        <v>5</v>
      </c>
      <c r="D5085" s="312">
        <v>915.49</v>
      </c>
    </row>
    <row r="5086" spans="1:4">
      <c r="A5086" s="310" t="s">
        <v>9260</v>
      </c>
      <c r="B5086" s="311" t="s">
        <v>9261</v>
      </c>
      <c r="C5086" s="311" t="s">
        <v>5</v>
      </c>
      <c r="D5086" s="312">
        <v>955.94</v>
      </c>
    </row>
    <row r="5087" spans="1:4">
      <c r="A5087" s="310" t="s">
        <v>9262</v>
      </c>
      <c r="B5087" s="311" t="s">
        <v>9263</v>
      </c>
      <c r="C5087" s="311" t="s">
        <v>5</v>
      </c>
      <c r="D5087" s="312">
        <v>1214.05</v>
      </c>
    </row>
    <row r="5088" spans="1:4">
      <c r="A5088" s="310" t="s">
        <v>26163</v>
      </c>
      <c r="B5088" s="311" t="s">
        <v>26164</v>
      </c>
      <c r="C5088" s="311" t="s">
        <v>5</v>
      </c>
      <c r="D5088" s="312">
        <v>27.3</v>
      </c>
    </row>
    <row r="5089" spans="1:4">
      <c r="A5089" s="310" t="s">
        <v>26165</v>
      </c>
      <c r="B5089" s="311" t="s">
        <v>26166</v>
      </c>
      <c r="C5089" s="311" t="s">
        <v>5</v>
      </c>
      <c r="D5089" s="312">
        <v>71.400000000000006</v>
      </c>
    </row>
    <row r="5090" spans="1:4">
      <c r="A5090" s="310" t="s">
        <v>26167</v>
      </c>
      <c r="B5090" s="311" t="s">
        <v>26168</v>
      </c>
      <c r="C5090" s="311" t="s">
        <v>5</v>
      </c>
      <c r="D5090" s="312">
        <v>54.86</v>
      </c>
    </row>
    <row r="5091" spans="1:4">
      <c r="A5091" s="310" t="s">
        <v>9264</v>
      </c>
      <c r="B5091" s="311" t="s">
        <v>9265</v>
      </c>
      <c r="C5091" s="311" t="s">
        <v>5</v>
      </c>
      <c r="D5091" s="312">
        <v>93.83</v>
      </c>
    </row>
    <row r="5092" spans="1:4">
      <c r="A5092" s="310" t="s">
        <v>9266</v>
      </c>
      <c r="B5092" s="311" t="s">
        <v>9267</v>
      </c>
      <c r="C5092" s="311" t="s">
        <v>5</v>
      </c>
      <c r="D5092" s="312">
        <v>93.83</v>
      </c>
    </row>
    <row r="5093" spans="1:4">
      <c r="A5093" s="310" t="s">
        <v>9268</v>
      </c>
      <c r="B5093" s="311" t="s">
        <v>9269</v>
      </c>
      <c r="C5093" s="311" t="s">
        <v>5</v>
      </c>
      <c r="D5093" s="312">
        <v>104</v>
      </c>
    </row>
    <row r="5094" spans="1:4">
      <c r="A5094" s="310" t="s">
        <v>9270</v>
      </c>
      <c r="B5094" s="311" t="s">
        <v>9271</v>
      </c>
      <c r="C5094" s="311" t="s">
        <v>5</v>
      </c>
      <c r="D5094" s="312">
        <v>104.57</v>
      </c>
    </row>
    <row r="5095" spans="1:4">
      <c r="A5095" s="310" t="s">
        <v>9272</v>
      </c>
      <c r="B5095" s="311" t="s">
        <v>9273</v>
      </c>
      <c r="C5095" s="311" t="s">
        <v>5</v>
      </c>
      <c r="D5095" s="312">
        <v>105.86</v>
      </c>
    </row>
    <row r="5096" spans="1:4">
      <c r="A5096" s="310" t="s">
        <v>9274</v>
      </c>
      <c r="B5096" s="311" t="s">
        <v>9275</v>
      </c>
      <c r="C5096" s="311" t="s">
        <v>5</v>
      </c>
      <c r="D5096" s="312">
        <v>149.97999999999999</v>
      </c>
    </row>
    <row r="5097" spans="1:4">
      <c r="A5097" s="310" t="s">
        <v>9276</v>
      </c>
      <c r="B5097" s="311" t="s">
        <v>9277</v>
      </c>
      <c r="C5097" s="311" t="s">
        <v>5</v>
      </c>
      <c r="D5097" s="312">
        <v>184.48</v>
      </c>
    </row>
    <row r="5098" spans="1:4">
      <c r="A5098" s="310" t="s">
        <v>9278</v>
      </c>
      <c r="B5098" s="311" t="s">
        <v>9279</v>
      </c>
      <c r="C5098" s="311" t="s">
        <v>5</v>
      </c>
      <c r="D5098" s="312">
        <v>138.97999999999999</v>
      </c>
    </row>
    <row r="5099" spans="1:4">
      <c r="A5099" s="310" t="s">
        <v>9280</v>
      </c>
      <c r="B5099" s="311" t="s">
        <v>9281</v>
      </c>
      <c r="C5099" s="311" t="s">
        <v>5</v>
      </c>
      <c r="D5099" s="312">
        <v>271.83999999999997</v>
      </c>
    </row>
    <row r="5100" spans="1:4">
      <c r="A5100" s="310" t="s">
        <v>9282</v>
      </c>
      <c r="B5100" s="311" t="s">
        <v>9283</v>
      </c>
      <c r="C5100" s="311" t="s">
        <v>5</v>
      </c>
      <c r="D5100" s="312">
        <v>265.75</v>
      </c>
    </row>
    <row r="5101" spans="1:4">
      <c r="A5101" s="310" t="s">
        <v>9284</v>
      </c>
      <c r="B5101" s="311" t="s">
        <v>9285</v>
      </c>
      <c r="C5101" s="311" t="s">
        <v>5</v>
      </c>
      <c r="D5101" s="312">
        <v>286.94</v>
      </c>
    </row>
    <row r="5102" spans="1:4">
      <c r="A5102" s="310" t="s">
        <v>9286</v>
      </c>
      <c r="B5102" s="311" t="s">
        <v>9287</v>
      </c>
      <c r="C5102" s="311" t="s">
        <v>5</v>
      </c>
      <c r="D5102" s="312">
        <v>306.5</v>
      </c>
    </row>
    <row r="5103" spans="1:4">
      <c r="A5103" s="310" t="s">
        <v>9288</v>
      </c>
      <c r="B5103" s="311" t="s">
        <v>9289</v>
      </c>
      <c r="C5103" s="311" t="s">
        <v>5</v>
      </c>
      <c r="D5103" s="312">
        <v>138.83000000000001</v>
      </c>
    </row>
    <row r="5104" spans="1:4">
      <c r="A5104" s="310" t="s">
        <v>9290</v>
      </c>
      <c r="B5104" s="311" t="s">
        <v>9291</v>
      </c>
      <c r="C5104" s="311" t="s">
        <v>5</v>
      </c>
      <c r="D5104" s="312">
        <v>138.83000000000001</v>
      </c>
    </row>
    <row r="5105" spans="1:4">
      <c r="A5105" s="310" t="s">
        <v>9292</v>
      </c>
      <c r="B5105" s="311" t="s">
        <v>9293</v>
      </c>
      <c r="C5105" s="311" t="s">
        <v>5</v>
      </c>
      <c r="D5105" s="312">
        <v>197.35</v>
      </c>
    </row>
    <row r="5106" spans="1:4">
      <c r="A5106" s="310" t="s">
        <v>9294</v>
      </c>
      <c r="B5106" s="311" t="s">
        <v>9295</v>
      </c>
      <c r="C5106" s="311" t="s">
        <v>5</v>
      </c>
      <c r="D5106" s="312">
        <v>156.84</v>
      </c>
    </row>
    <row r="5107" spans="1:4">
      <c r="A5107" s="310" t="s">
        <v>9296</v>
      </c>
      <c r="B5107" s="311" t="s">
        <v>9297</v>
      </c>
      <c r="C5107" s="311" t="s">
        <v>5</v>
      </c>
      <c r="D5107" s="312">
        <v>174.37</v>
      </c>
    </row>
    <row r="5108" spans="1:4">
      <c r="A5108" s="310" t="s">
        <v>9298</v>
      </c>
      <c r="B5108" s="311" t="s">
        <v>9299</v>
      </c>
      <c r="C5108" s="311" t="s">
        <v>5</v>
      </c>
      <c r="D5108" s="312">
        <v>215.41</v>
      </c>
    </row>
    <row r="5109" spans="1:4">
      <c r="A5109" s="310" t="s">
        <v>9300</v>
      </c>
      <c r="B5109" s="311" t="s">
        <v>9301</v>
      </c>
      <c r="C5109" s="311" t="s">
        <v>5</v>
      </c>
      <c r="D5109" s="312">
        <v>216.31</v>
      </c>
    </row>
    <row r="5110" spans="1:4">
      <c r="A5110" s="310" t="s">
        <v>9302</v>
      </c>
      <c r="B5110" s="311" t="s">
        <v>9303</v>
      </c>
      <c r="C5110" s="311" t="s">
        <v>5</v>
      </c>
      <c r="D5110" s="312">
        <v>368.48</v>
      </c>
    </row>
    <row r="5111" spans="1:4">
      <c r="A5111" s="310" t="s">
        <v>9304</v>
      </c>
      <c r="B5111" s="311" t="s">
        <v>9305</v>
      </c>
      <c r="C5111" s="311" t="s">
        <v>5</v>
      </c>
      <c r="D5111" s="312">
        <v>446.98</v>
      </c>
    </row>
    <row r="5112" spans="1:4">
      <c r="A5112" s="310" t="s">
        <v>9306</v>
      </c>
      <c r="B5112" s="311" t="s">
        <v>9307</v>
      </c>
      <c r="C5112" s="311" t="s">
        <v>5</v>
      </c>
      <c r="D5112" s="312">
        <v>565.21</v>
      </c>
    </row>
    <row r="5113" spans="1:4">
      <c r="A5113" s="310" t="s">
        <v>9310</v>
      </c>
      <c r="B5113" s="311" t="s">
        <v>9311</v>
      </c>
      <c r="C5113" s="311" t="s">
        <v>5</v>
      </c>
      <c r="D5113" s="312">
        <v>448.4</v>
      </c>
    </row>
    <row r="5114" spans="1:4">
      <c r="A5114" s="310" t="s">
        <v>9308</v>
      </c>
      <c r="B5114" s="311" t="s">
        <v>9309</v>
      </c>
      <c r="C5114" s="311" t="s">
        <v>5</v>
      </c>
      <c r="D5114" s="312">
        <v>379</v>
      </c>
    </row>
    <row r="5115" spans="1:4">
      <c r="A5115" s="310" t="s">
        <v>9312</v>
      </c>
      <c r="B5115" s="311" t="s">
        <v>9313</v>
      </c>
      <c r="C5115" s="311" t="s">
        <v>5</v>
      </c>
      <c r="D5115" s="312">
        <v>675.21</v>
      </c>
    </row>
    <row r="5116" spans="1:4">
      <c r="A5116" s="310" t="s">
        <v>9314</v>
      </c>
      <c r="B5116" s="311" t="s">
        <v>9315</v>
      </c>
      <c r="C5116" s="311" t="s">
        <v>5</v>
      </c>
      <c r="D5116" s="312">
        <v>727.78</v>
      </c>
    </row>
    <row r="5117" spans="1:4">
      <c r="A5117" s="310" t="s">
        <v>9316</v>
      </c>
      <c r="B5117" s="311" t="s">
        <v>9317</v>
      </c>
      <c r="C5117" s="311" t="s">
        <v>5</v>
      </c>
      <c r="D5117" s="312">
        <v>788.95</v>
      </c>
    </row>
    <row r="5118" spans="1:4">
      <c r="A5118" s="310" t="s">
        <v>9318</v>
      </c>
      <c r="B5118" s="311" t="s">
        <v>9319</v>
      </c>
      <c r="C5118" s="311" t="s">
        <v>5</v>
      </c>
      <c r="D5118" s="312">
        <v>763.18</v>
      </c>
    </row>
    <row r="5119" spans="1:4">
      <c r="A5119" s="310" t="s">
        <v>9320</v>
      </c>
      <c r="B5119" s="311" t="s">
        <v>9321</v>
      </c>
      <c r="C5119" s="311" t="s">
        <v>5</v>
      </c>
      <c r="D5119" s="312">
        <v>963.01</v>
      </c>
    </row>
    <row r="5120" spans="1:4">
      <c r="A5120" s="310" t="s">
        <v>9322</v>
      </c>
      <c r="B5120" s="311" t="s">
        <v>9323</v>
      </c>
      <c r="C5120" s="311" t="s">
        <v>5</v>
      </c>
      <c r="D5120" s="312">
        <v>956.74</v>
      </c>
    </row>
    <row r="5121" spans="1:4">
      <c r="A5121" s="310" t="s">
        <v>9324</v>
      </c>
      <c r="B5121" s="311" t="s">
        <v>9325</v>
      </c>
      <c r="C5121" s="311" t="s">
        <v>5</v>
      </c>
      <c r="D5121" s="312">
        <v>926.75</v>
      </c>
    </row>
    <row r="5122" spans="1:4">
      <c r="A5122" s="310" t="s">
        <v>9326</v>
      </c>
      <c r="B5122" s="311" t="s">
        <v>9327</v>
      </c>
      <c r="C5122" s="311" t="s">
        <v>5</v>
      </c>
      <c r="D5122" s="312">
        <v>1520.34</v>
      </c>
    </row>
    <row r="5123" spans="1:4">
      <c r="A5123" s="310" t="s">
        <v>9328</v>
      </c>
      <c r="B5123" s="311" t="s">
        <v>9329</v>
      </c>
      <c r="C5123" s="311" t="s">
        <v>5</v>
      </c>
      <c r="D5123" s="312">
        <v>1504.4</v>
      </c>
    </row>
    <row r="5124" spans="1:4">
      <c r="A5124" s="310" t="s">
        <v>9330</v>
      </c>
      <c r="B5124" s="311" t="s">
        <v>9331</v>
      </c>
      <c r="C5124" s="311" t="s">
        <v>5</v>
      </c>
      <c r="D5124" s="312">
        <v>4048.72</v>
      </c>
    </row>
    <row r="5125" spans="1:4">
      <c r="A5125" s="310" t="s">
        <v>9332</v>
      </c>
      <c r="B5125" s="311" t="s">
        <v>9333</v>
      </c>
      <c r="C5125" s="311" t="s">
        <v>5</v>
      </c>
      <c r="D5125" s="312">
        <v>4125</v>
      </c>
    </row>
    <row r="5126" spans="1:4">
      <c r="A5126" s="310" t="s">
        <v>9334</v>
      </c>
      <c r="B5126" s="311" t="s">
        <v>9335</v>
      </c>
      <c r="C5126" s="311" t="s">
        <v>5</v>
      </c>
      <c r="D5126" s="312">
        <v>76.900000000000006</v>
      </c>
    </row>
    <row r="5127" spans="1:4">
      <c r="A5127" s="310" t="s">
        <v>9344</v>
      </c>
      <c r="B5127" s="311" t="s">
        <v>9345</v>
      </c>
      <c r="C5127" s="311" t="s">
        <v>5</v>
      </c>
      <c r="D5127" s="312">
        <v>36.47</v>
      </c>
    </row>
    <row r="5128" spans="1:4">
      <c r="A5128" s="310" t="s">
        <v>9346</v>
      </c>
      <c r="B5128" s="311" t="s">
        <v>9347</v>
      </c>
      <c r="C5128" s="311" t="s">
        <v>5</v>
      </c>
      <c r="D5128" s="312">
        <v>16.38</v>
      </c>
    </row>
    <row r="5129" spans="1:4">
      <c r="A5129" s="310" t="s">
        <v>9348</v>
      </c>
      <c r="B5129" s="311" t="s">
        <v>9349</v>
      </c>
      <c r="C5129" s="311" t="s">
        <v>5</v>
      </c>
      <c r="D5129" s="312">
        <v>18.02</v>
      </c>
    </row>
    <row r="5130" spans="1:4">
      <c r="A5130" s="310" t="s">
        <v>9350</v>
      </c>
      <c r="B5130" s="311" t="s">
        <v>9351</v>
      </c>
      <c r="C5130" s="311" t="s">
        <v>5</v>
      </c>
      <c r="D5130" s="312">
        <v>9.15</v>
      </c>
    </row>
    <row r="5131" spans="1:4">
      <c r="A5131" s="310" t="s">
        <v>9352</v>
      </c>
      <c r="B5131" s="311" t="s">
        <v>9353</v>
      </c>
      <c r="C5131" s="311" t="s">
        <v>5</v>
      </c>
      <c r="D5131" s="312">
        <v>423.84</v>
      </c>
    </row>
    <row r="5132" spans="1:4">
      <c r="A5132" s="310" t="s">
        <v>9354</v>
      </c>
      <c r="B5132" s="311" t="s">
        <v>9355</v>
      </c>
      <c r="C5132" s="311" t="s">
        <v>5</v>
      </c>
      <c r="D5132" s="312">
        <v>691.71</v>
      </c>
    </row>
    <row r="5133" spans="1:4">
      <c r="A5133" s="310" t="s">
        <v>9356</v>
      </c>
      <c r="B5133" s="311" t="s">
        <v>9357</v>
      </c>
      <c r="C5133" s="311" t="s">
        <v>5</v>
      </c>
      <c r="D5133" s="312">
        <v>695.64</v>
      </c>
    </row>
    <row r="5134" spans="1:4">
      <c r="A5134" s="310" t="s">
        <v>9358</v>
      </c>
      <c r="B5134" s="311" t="s">
        <v>9359</v>
      </c>
      <c r="C5134" s="311" t="s">
        <v>5</v>
      </c>
      <c r="D5134" s="312">
        <v>974.68</v>
      </c>
    </row>
    <row r="5135" spans="1:4">
      <c r="A5135" s="310" t="s">
        <v>26169</v>
      </c>
      <c r="B5135" s="311" t="s">
        <v>26170</v>
      </c>
      <c r="C5135" s="311" t="s">
        <v>5</v>
      </c>
      <c r="D5135" s="312">
        <v>3.68</v>
      </c>
    </row>
    <row r="5136" spans="1:4">
      <c r="A5136" s="310" t="s">
        <v>9360</v>
      </c>
      <c r="B5136" s="311" t="s">
        <v>9361</v>
      </c>
      <c r="C5136" s="311" t="s">
        <v>5</v>
      </c>
      <c r="D5136" s="312">
        <v>89.73</v>
      </c>
    </row>
    <row r="5137" spans="1:4">
      <c r="A5137" s="310" t="s">
        <v>9362</v>
      </c>
      <c r="B5137" s="311" t="s">
        <v>9363</v>
      </c>
      <c r="C5137" s="311" t="s">
        <v>5</v>
      </c>
      <c r="D5137" s="312">
        <v>1404.55</v>
      </c>
    </row>
    <row r="5138" spans="1:4">
      <c r="A5138" s="310" t="s">
        <v>9364</v>
      </c>
      <c r="B5138" s="311" t="s">
        <v>9365</v>
      </c>
      <c r="C5138" s="311" t="s">
        <v>5</v>
      </c>
      <c r="D5138" s="312">
        <v>2201.73</v>
      </c>
    </row>
    <row r="5139" spans="1:4">
      <c r="A5139" s="310" t="s">
        <v>9366</v>
      </c>
      <c r="B5139" s="311" t="s">
        <v>9367</v>
      </c>
      <c r="C5139" s="311" t="s">
        <v>5</v>
      </c>
      <c r="D5139" s="312">
        <v>4116.67</v>
      </c>
    </row>
    <row r="5140" spans="1:4">
      <c r="A5140" s="310" t="s">
        <v>9368</v>
      </c>
      <c r="B5140" s="311" t="s">
        <v>9369</v>
      </c>
      <c r="C5140" s="311" t="s">
        <v>5</v>
      </c>
      <c r="D5140" s="312">
        <v>5310.01</v>
      </c>
    </row>
    <row r="5141" spans="1:4">
      <c r="A5141" s="310" t="s">
        <v>9370</v>
      </c>
      <c r="B5141" s="311" t="s">
        <v>9371</v>
      </c>
      <c r="C5141" s="311" t="s">
        <v>5</v>
      </c>
      <c r="D5141" s="312">
        <v>11573.8</v>
      </c>
    </row>
    <row r="5142" spans="1:4">
      <c r="A5142" s="310" t="s">
        <v>9372</v>
      </c>
      <c r="B5142" s="311" t="s">
        <v>9373</v>
      </c>
      <c r="C5142" s="311" t="s">
        <v>5</v>
      </c>
      <c r="D5142" s="312">
        <v>18359.98</v>
      </c>
    </row>
    <row r="5143" spans="1:4">
      <c r="A5143" s="310" t="s">
        <v>9374</v>
      </c>
      <c r="B5143" s="311" t="s">
        <v>9375</v>
      </c>
      <c r="C5143" s="311" t="s">
        <v>5</v>
      </c>
      <c r="D5143" s="312">
        <v>22279.3</v>
      </c>
    </row>
    <row r="5144" spans="1:4">
      <c r="A5144" s="310" t="s">
        <v>9376</v>
      </c>
      <c r="B5144" s="311" t="s">
        <v>9377</v>
      </c>
      <c r="C5144" s="311" t="s">
        <v>5</v>
      </c>
      <c r="D5144" s="312">
        <v>28802.55</v>
      </c>
    </row>
    <row r="5145" spans="1:4">
      <c r="A5145" s="310" t="s">
        <v>9378</v>
      </c>
      <c r="B5145" s="311" t="s">
        <v>9379</v>
      </c>
      <c r="C5145" s="311" t="s">
        <v>5</v>
      </c>
      <c r="D5145" s="312">
        <v>17613.599999999999</v>
      </c>
    </row>
    <row r="5146" spans="1:4">
      <c r="A5146" s="310" t="s">
        <v>9380</v>
      </c>
      <c r="B5146" s="311" t="s">
        <v>9381</v>
      </c>
      <c r="C5146" s="311" t="s">
        <v>5</v>
      </c>
      <c r="D5146" s="312">
        <v>19198.03</v>
      </c>
    </row>
    <row r="5147" spans="1:4">
      <c r="A5147" s="310" t="s">
        <v>9382</v>
      </c>
      <c r="B5147" s="311" t="s">
        <v>9383</v>
      </c>
      <c r="C5147" s="311" t="s">
        <v>5</v>
      </c>
      <c r="D5147" s="312">
        <v>23023.48</v>
      </c>
    </row>
    <row r="5148" spans="1:4">
      <c r="A5148" s="310" t="s">
        <v>9384</v>
      </c>
      <c r="B5148" s="311" t="s">
        <v>9385</v>
      </c>
      <c r="C5148" s="311" t="s">
        <v>5</v>
      </c>
      <c r="D5148" s="312">
        <v>24553.67</v>
      </c>
    </row>
    <row r="5149" spans="1:4">
      <c r="A5149" s="310" t="s">
        <v>9386</v>
      </c>
      <c r="B5149" s="311" t="s">
        <v>9387</v>
      </c>
      <c r="C5149" s="311" t="s">
        <v>5</v>
      </c>
      <c r="D5149" s="312">
        <v>31890.9</v>
      </c>
    </row>
    <row r="5150" spans="1:4">
      <c r="A5150" s="310" t="s">
        <v>26171</v>
      </c>
      <c r="B5150" s="311" t="s">
        <v>26172</v>
      </c>
      <c r="C5150" s="311" t="s">
        <v>5</v>
      </c>
      <c r="D5150" s="312">
        <v>2832.77</v>
      </c>
    </row>
    <row r="5151" spans="1:4">
      <c r="A5151" s="310" t="s">
        <v>26173</v>
      </c>
      <c r="B5151" s="311" t="s">
        <v>26174</v>
      </c>
      <c r="C5151" s="311" t="s">
        <v>5</v>
      </c>
      <c r="D5151" s="312">
        <v>1309.6199999999999</v>
      </c>
    </row>
    <row r="5152" spans="1:4">
      <c r="A5152" s="310" t="s">
        <v>9388</v>
      </c>
      <c r="B5152" s="311" t="s">
        <v>9389</v>
      </c>
      <c r="C5152" s="311" t="s">
        <v>5</v>
      </c>
      <c r="D5152" s="312">
        <v>10.54</v>
      </c>
    </row>
    <row r="5153" spans="1:4">
      <c r="A5153" s="310" t="s">
        <v>9392</v>
      </c>
      <c r="B5153" s="311" t="s">
        <v>9391</v>
      </c>
      <c r="C5153" s="311" t="s">
        <v>5</v>
      </c>
      <c r="D5153" s="312">
        <v>11.96</v>
      </c>
    </row>
    <row r="5154" spans="1:4">
      <c r="A5154" s="310" t="s">
        <v>9393</v>
      </c>
      <c r="B5154" s="311" t="s">
        <v>9394</v>
      </c>
      <c r="C5154" s="311" t="s">
        <v>5</v>
      </c>
      <c r="D5154" s="312">
        <v>12.09</v>
      </c>
    </row>
    <row r="5155" spans="1:4">
      <c r="A5155" s="310" t="s">
        <v>9395</v>
      </c>
      <c r="B5155" s="311" t="s">
        <v>9396</v>
      </c>
      <c r="C5155" s="311" t="s">
        <v>5</v>
      </c>
      <c r="D5155" s="312">
        <v>15.91</v>
      </c>
    </row>
    <row r="5156" spans="1:4">
      <c r="A5156" s="310" t="s">
        <v>26175</v>
      </c>
      <c r="B5156" s="311" t="s">
        <v>26176</v>
      </c>
      <c r="C5156" s="311" t="s">
        <v>5</v>
      </c>
      <c r="D5156" s="312">
        <v>66.150000000000006</v>
      </c>
    </row>
    <row r="5157" spans="1:4">
      <c r="A5157" s="310" t="s">
        <v>26177</v>
      </c>
      <c r="B5157" s="311" t="s">
        <v>26178</v>
      </c>
      <c r="C5157" s="311" t="s">
        <v>5</v>
      </c>
      <c r="D5157" s="312">
        <v>24.36</v>
      </c>
    </row>
    <row r="5158" spans="1:4">
      <c r="A5158" s="310" t="s">
        <v>26179</v>
      </c>
      <c r="B5158" s="311" t="s">
        <v>26180</v>
      </c>
      <c r="C5158" s="311" t="s">
        <v>5</v>
      </c>
      <c r="D5158" s="312">
        <v>17.2</v>
      </c>
    </row>
    <row r="5159" spans="1:4">
      <c r="A5159" s="310" t="s">
        <v>26181</v>
      </c>
      <c r="B5159" s="311" t="s">
        <v>26182</v>
      </c>
      <c r="C5159" s="311" t="s">
        <v>5</v>
      </c>
      <c r="D5159" s="312">
        <v>23.75</v>
      </c>
    </row>
    <row r="5160" spans="1:4">
      <c r="A5160" s="310" t="s">
        <v>26183</v>
      </c>
      <c r="B5160" s="311" t="s">
        <v>26184</v>
      </c>
      <c r="C5160" s="311" t="s">
        <v>5</v>
      </c>
      <c r="D5160" s="312">
        <v>8850</v>
      </c>
    </row>
    <row r="5161" spans="1:4">
      <c r="A5161" s="310" t="s">
        <v>26185</v>
      </c>
      <c r="B5161" s="311" t="s">
        <v>26186</v>
      </c>
      <c r="C5161" s="311" t="s">
        <v>5</v>
      </c>
      <c r="D5161" s="312">
        <v>4520.45</v>
      </c>
    </row>
    <row r="5162" spans="1:4">
      <c r="A5162" s="310" t="s">
        <v>26187</v>
      </c>
      <c r="B5162" s="311" t="s">
        <v>26188</v>
      </c>
      <c r="C5162" s="311" t="s">
        <v>5</v>
      </c>
      <c r="D5162" s="312">
        <v>44.1</v>
      </c>
    </row>
    <row r="5163" spans="1:4">
      <c r="A5163" s="310" t="s">
        <v>26189</v>
      </c>
      <c r="B5163" s="311" t="s">
        <v>26190</v>
      </c>
      <c r="C5163" s="311" t="s">
        <v>5</v>
      </c>
      <c r="D5163" s="312">
        <v>6121.5</v>
      </c>
    </row>
    <row r="5164" spans="1:4">
      <c r="A5164" s="310" t="s">
        <v>26191</v>
      </c>
      <c r="B5164" s="311" t="s">
        <v>26192</v>
      </c>
      <c r="C5164" s="311" t="s">
        <v>5</v>
      </c>
      <c r="D5164" s="312">
        <v>1724.94</v>
      </c>
    </row>
    <row r="5165" spans="1:4">
      <c r="A5165" s="310" t="s">
        <v>26193</v>
      </c>
      <c r="B5165" s="311" t="s">
        <v>26194</v>
      </c>
      <c r="C5165" s="311" t="s">
        <v>5</v>
      </c>
      <c r="D5165" s="312">
        <v>2538.9499999999998</v>
      </c>
    </row>
    <row r="5166" spans="1:4">
      <c r="A5166" s="310" t="s">
        <v>26195</v>
      </c>
      <c r="B5166" s="311" t="s">
        <v>26196</v>
      </c>
      <c r="C5166" s="311" t="s">
        <v>5</v>
      </c>
      <c r="D5166" s="312">
        <v>992.18</v>
      </c>
    </row>
    <row r="5167" spans="1:4">
      <c r="A5167" s="310" t="s">
        <v>26197</v>
      </c>
      <c r="B5167" s="311" t="s">
        <v>26198</v>
      </c>
      <c r="C5167" s="311" t="s">
        <v>5</v>
      </c>
      <c r="D5167" s="312">
        <v>777.83</v>
      </c>
    </row>
    <row r="5168" spans="1:4">
      <c r="A5168" s="310" t="s">
        <v>26199</v>
      </c>
      <c r="B5168" s="311" t="s">
        <v>26200</v>
      </c>
      <c r="C5168" s="311" t="s">
        <v>5</v>
      </c>
      <c r="D5168" s="312">
        <v>58.9</v>
      </c>
    </row>
    <row r="5169" spans="1:4">
      <c r="A5169" s="310" t="s">
        <v>26201</v>
      </c>
      <c r="B5169" s="311" t="s">
        <v>26202</v>
      </c>
      <c r="C5169" s="311" t="s">
        <v>5</v>
      </c>
      <c r="D5169" s="312">
        <v>150.96</v>
      </c>
    </row>
    <row r="5170" spans="1:4">
      <c r="A5170" s="310" t="s">
        <v>26203</v>
      </c>
      <c r="B5170" s="311" t="s">
        <v>26204</v>
      </c>
      <c r="C5170" s="311" t="s">
        <v>5</v>
      </c>
      <c r="D5170" s="312">
        <v>117.82</v>
      </c>
    </row>
    <row r="5171" spans="1:4">
      <c r="A5171" s="310" t="s">
        <v>9433</v>
      </c>
      <c r="B5171" s="311" t="s">
        <v>9434</v>
      </c>
      <c r="C5171" s="311" t="s">
        <v>5</v>
      </c>
      <c r="D5171" s="312">
        <v>10.59</v>
      </c>
    </row>
    <row r="5172" spans="1:4">
      <c r="A5172" s="310" t="s">
        <v>9435</v>
      </c>
      <c r="B5172" s="311" t="s">
        <v>9436</v>
      </c>
      <c r="C5172" s="311" t="s">
        <v>5</v>
      </c>
      <c r="D5172" s="312">
        <v>25.97</v>
      </c>
    </row>
    <row r="5173" spans="1:4">
      <c r="A5173" s="310" t="s">
        <v>9437</v>
      </c>
      <c r="B5173" s="311" t="s">
        <v>9438</v>
      </c>
      <c r="C5173" s="311" t="s">
        <v>5</v>
      </c>
      <c r="D5173" s="312">
        <v>25.28</v>
      </c>
    </row>
    <row r="5174" spans="1:4">
      <c r="A5174" s="310" t="s">
        <v>9439</v>
      </c>
      <c r="B5174" s="311" t="s">
        <v>9440</v>
      </c>
      <c r="C5174" s="311" t="s">
        <v>5</v>
      </c>
      <c r="D5174" s="312">
        <v>32.619999999999997</v>
      </c>
    </row>
    <row r="5175" spans="1:4">
      <c r="A5175" s="310" t="s">
        <v>9443</v>
      </c>
      <c r="B5175" s="311" t="s">
        <v>9444</v>
      </c>
      <c r="C5175" s="311" t="s">
        <v>5</v>
      </c>
      <c r="D5175" s="312">
        <v>22.41</v>
      </c>
    </row>
    <row r="5176" spans="1:4">
      <c r="A5176" s="310" t="s">
        <v>9445</v>
      </c>
      <c r="B5176" s="311" t="s">
        <v>9446</v>
      </c>
      <c r="C5176" s="311" t="s">
        <v>5</v>
      </c>
      <c r="D5176" s="312">
        <v>34.25</v>
      </c>
    </row>
    <row r="5177" spans="1:4">
      <c r="A5177" s="310" t="s">
        <v>9447</v>
      </c>
      <c r="B5177" s="311" t="s">
        <v>9448</v>
      </c>
      <c r="C5177" s="311" t="s">
        <v>5</v>
      </c>
      <c r="D5177" s="312">
        <v>18115.55</v>
      </c>
    </row>
    <row r="5178" spans="1:4">
      <c r="A5178" s="310" t="s">
        <v>9449</v>
      </c>
      <c r="B5178" s="311" t="s">
        <v>9450</v>
      </c>
      <c r="C5178" s="311" t="s">
        <v>5</v>
      </c>
      <c r="D5178" s="312">
        <v>20673.23</v>
      </c>
    </row>
    <row r="5179" spans="1:4">
      <c r="A5179" s="310" t="s">
        <v>9451</v>
      </c>
      <c r="B5179" s="311" t="s">
        <v>9452</v>
      </c>
      <c r="C5179" s="311" t="s">
        <v>5</v>
      </c>
      <c r="D5179" s="312">
        <v>23667.09</v>
      </c>
    </row>
    <row r="5180" spans="1:4">
      <c r="A5180" s="310" t="s">
        <v>9453</v>
      </c>
      <c r="B5180" s="311" t="s">
        <v>9454</v>
      </c>
      <c r="C5180" s="311" t="s">
        <v>5</v>
      </c>
      <c r="D5180" s="312">
        <v>28074.15</v>
      </c>
    </row>
    <row r="5181" spans="1:4">
      <c r="A5181" s="310" t="s">
        <v>9455</v>
      </c>
      <c r="B5181" s="311" t="s">
        <v>9456</v>
      </c>
      <c r="C5181" s="311" t="s">
        <v>5</v>
      </c>
      <c r="D5181" s="312">
        <v>36890.51</v>
      </c>
    </row>
    <row r="5182" spans="1:4">
      <c r="A5182" s="310" t="s">
        <v>9457</v>
      </c>
      <c r="B5182" s="311" t="s">
        <v>9458</v>
      </c>
      <c r="C5182" s="311" t="s">
        <v>5</v>
      </c>
      <c r="D5182" s="312">
        <v>27496.14</v>
      </c>
    </row>
    <row r="5183" spans="1:4">
      <c r="A5183" s="310" t="s">
        <v>9459</v>
      </c>
      <c r="B5183" s="311" t="s">
        <v>9460</v>
      </c>
      <c r="C5183" s="311" t="s">
        <v>5</v>
      </c>
      <c r="D5183" s="312">
        <v>29193.43</v>
      </c>
    </row>
    <row r="5184" spans="1:4">
      <c r="A5184" s="310" t="s">
        <v>9461</v>
      </c>
      <c r="B5184" s="311" t="s">
        <v>9462</v>
      </c>
      <c r="C5184" s="311" t="s">
        <v>5</v>
      </c>
      <c r="D5184" s="312">
        <v>34752.800000000003</v>
      </c>
    </row>
    <row r="5185" spans="1:4">
      <c r="A5185" s="310" t="s">
        <v>9463</v>
      </c>
      <c r="B5185" s="311" t="s">
        <v>9464</v>
      </c>
      <c r="C5185" s="311" t="s">
        <v>5</v>
      </c>
      <c r="D5185" s="312">
        <v>39850.54</v>
      </c>
    </row>
    <row r="5186" spans="1:4">
      <c r="A5186" s="310" t="s">
        <v>9465</v>
      </c>
      <c r="B5186" s="311" t="s">
        <v>9466</v>
      </c>
      <c r="C5186" s="311" t="s">
        <v>5</v>
      </c>
      <c r="D5186" s="312">
        <v>48497.69</v>
      </c>
    </row>
    <row r="5187" spans="1:4">
      <c r="A5187" s="310" t="s">
        <v>26205</v>
      </c>
      <c r="B5187" s="311" t="s">
        <v>26206</v>
      </c>
      <c r="C5187" s="311" t="s">
        <v>5</v>
      </c>
      <c r="D5187" s="312">
        <v>418.62</v>
      </c>
    </row>
    <row r="5188" spans="1:4">
      <c r="A5188" s="310" t="s">
        <v>26207</v>
      </c>
      <c r="B5188" s="311" t="s">
        <v>26208</v>
      </c>
      <c r="C5188" s="311" t="s">
        <v>5</v>
      </c>
      <c r="D5188" s="312">
        <v>534.19000000000005</v>
      </c>
    </row>
    <row r="5189" spans="1:4">
      <c r="A5189" s="310" t="s">
        <v>26209</v>
      </c>
      <c r="B5189" s="311" t="s">
        <v>26210</v>
      </c>
      <c r="C5189" s="311" t="s">
        <v>5</v>
      </c>
      <c r="D5189" s="312">
        <v>513.17999999999995</v>
      </c>
    </row>
    <row r="5190" spans="1:4">
      <c r="A5190" s="310" t="s">
        <v>26211</v>
      </c>
      <c r="B5190" s="311" t="s">
        <v>26212</v>
      </c>
      <c r="C5190" s="311" t="s">
        <v>5</v>
      </c>
      <c r="D5190" s="312">
        <v>604.57000000000005</v>
      </c>
    </row>
    <row r="5191" spans="1:4">
      <c r="A5191" s="310" t="s">
        <v>9467</v>
      </c>
      <c r="B5191" s="311" t="s">
        <v>9468</v>
      </c>
      <c r="C5191" s="311" t="s">
        <v>5</v>
      </c>
      <c r="D5191" s="312">
        <v>604.57000000000005</v>
      </c>
    </row>
    <row r="5192" spans="1:4">
      <c r="A5192" s="310" t="s">
        <v>26213</v>
      </c>
      <c r="B5192" s="311" t="s">
        <v>26214</v>
      </c>
      <c r="C5192" s="311" t="s">
        <v>5</v>
      </c>
      <c r="D5192" s="312">
        <v>914.14</v>
      </c>
    </row>
    <row r="5193" spans="1:4">
      <c r="A5193" s="310" t="s">
        <v>9469</v>
      </c>
      <c r="B5193" s="311" t="s">
        <v>9470</v>
      </c>
      <c r="C5193" s="311" t="s">
        <v>5</v>
      </c>
      <c r="D5193" s="312">
        <v>914.14</v>
      </c>
    </row>
    <row r="5194" spans="1:4">
      <c r="A5194" s="310" t="s">
        <v>9471</v>
      </c>
      <c r="B5194" s="311" t="s">
        <v>9472</v>
      </c>
      <c r="C5194" s="311" t="s">
        <v>5</v>
      </c>
      <c r="D5194" s="312">
        <v>1811.1</v>
      </c>
    </row>
    <row r="5195" spans="1:4">
      <c r="A5195" s="310" t="s">
        <v>9473</v>
      </c>
      <c r="B5195" s="311" t="s">
        <v>9474</v>
      </c>
      <c r="C5195" s="311" t="s">
        <v>5</v>
      </c>
      <c r="D5195" s="312">
        <v>1870.01</v>
      </c>
    </row>
    <row r="5196" spans="1:4">
      <c r="A5196" s="310" t="s">
        <v>9475</v>
      </c>
      <c r="B5196" s="311" t="s">
        <v>9476</v>
      </c>
      <c r="C5196" s="311" t="s">
        <v>5</v>
      </c>
      <c r="D5196" s="312">
        <v>2303.44</v>
      </c>
    </row>
    <row r="5197" spans="1:4">
      <c r="A5197" s="310" t="s">
        <v>9477</v>
      </c>
      <c r="B5197" s="311" t="s">
        <v>9478</v>
      </c>
      <c r="C5197" s="311" t="s">
        <v>5</v>
      </c>
      <c r="D5197" s="312">
        <v>4305.46</v>
      </c>
    </row>
    <row r="5198" spans="1:4">
      <c r="A5198" s="310" t="s">
        <v>9479</v>
      </c>
      <c r="B5198" s="311" t="s">
        <v>9480</v>
      </c>
      <c r="C5198" s="311" t="s">
        <v>5</v>
      </c>
      <c r="D5198" s="312">
        <v>4681.57</v>
      </c>
    </row>
    <row r="5199" spans="1:4">
      <c r="A5199" s="310" t="s">
        <v>9481</v>
      </c>
      <c r="B5199" s="311" t="s">
        <v>9482</v>
      </c>
      <c r="C5199" s="311" t="s">
        <v>5</v>
      </c>
      <c r="D5199" s="312">
        <v>23418.52</v>
      </c>
    </row>
    <row r="5200" spans="1:4">
      <c r="A5200" s="310" t="s">
        <v>26215</v>
      </c>
      <c r="B5200" s="311" t="s">
        <v>26216</v>
      </c>
      <c r="C5200" s="311" t="s">
        <v>5</v>
      </c>
      <c r="D5200" s="312">
        <v>23418.52</v>
      </c>
    </row>
    <row r="5201" spans="1:4">
      <c r="A5201" s="310" t="s">
        <v>9483</v>
      </c>
      <c r="B5201" s="311" t="s">
        <v>9484</v>
      </c>
      <c r="C5201" s="311" t="s">
        <v>5</v>
      </c>
      <c r="D5201" s="312">
        <v>23364.16</v>
      </c>
    </row>
    <row r="5202" spans="1:4">
      <c r="A5202" s="310" t="s">
        <v>9485</v>
      </c>
      <c r="B5202" s="311" t="s">
        <v>9486</v>
      </c>
      <c r="C5202" s="311" t="s">
        <v>5</v>
      </c>
      <c r="D5202" s="312">
        <v>418.62</v>
      </c>
    </row>
    <row r="5203" spans="1:4">
      <c r="A5203" s="310" t="s">
        <v>9487</v>
      </c>
      <c r="B5203" s="311" t="s">
        <v>9488</v>
      </c>
      <c r="C5203" s="311" t="s">
        <v>5</v>
      </c>
      <c r="D5203" s="312">
        <v>27669.79</v>
      </c>
    </row>
    <row r="5204" spans="1:4">
      <c r="A5204" s="310" t="s">
        <v>9489</v>
      </c>
      <c r="B5204" s="311" t="s">
        <v>9490</v>
      </c>
      <c r="C5204" s="311" t="s">
        <v>5</v>
      </c>
      <c r="D5204" s="312">
        <v>36205.89</v>
      </c>
    </row>
    <row r="5205" spans="1:4">
      <c r="A5205" s="310" t="s">
        <v>9491</v>
      </c>
      <c r="B5205" s="311" t="s">
        <v>9492</v>
      </c>
      <c r="C5205" s="311" t="s">
        <v>5</v>
      </c>
      <c r="D5205" s="312">
        <v>534.19000000000005</v>
      </c>
    </row>
    <row r="5206" spans="1:4">
      <c r="A5206" s="310" t="s">
        <v>9493</v>
      </c>
      <c r="B5206" s="311" t="s">
        <v>9494</v>
      </c>
      <c r="C5206" s="311" t="s">
        <v>5</v>
      </c>
      <c r="D5206" s="312">
        <v>513.17999999999995</v>
      </c>
    </row>
    <row r="5207" spans="1:4">
      <c r="A5207" s="310" t="s">
        <v>9495</v>
      </c>
      <c r="B5207" s="311" t="s">
        <v>9496</v>
      </c>
      <c r="C5207" s="311" t="s">
        <v>5</v>
      </c>
      <c r="D5207" s="312">
        <v>60959.839999999997</v>
      </c>
    </row>
    <row r="5208" spans="1:4">
      <c r="A5208" s="310" t="s">
        <v>9497</v>
      </c>
      <c r="B5208" s="311" t="s">
        <v>9498</v>
      </c>
      <c r="C5208" s="311" t="s">
        <v>5</v>
      </c>
      <c r="D5208" s="312">
        <v>7631.93</v>
      </c>
    </row>
    <row r="5209" spans="1:4">
      <c r="A5209" s="310" t="s">
        <v>9499</v>
      </c>
      <c r="B5209" s="311" t="s">
        <v>9500</v>
      </c>
      <c r="C5209" s="311" t="s">
        <v>5</v>
      </c>
      <c r="D5209" s="312">
        <v>103728.97</v>
      </c>
    </row>
    <row r="5210" spans="1:4">
      <c r="A5210" s="310" t="s">
        <v>9501</v>
      </c>
      <c r="B5210" s="311" t="s">
        <v>9502</v>
      </c>
      <c r="C5210" s="311" t="s">
        <v>5</v>
      </c>
      <c r="D5210" s="312">
        <v>9156.4500000000007</v>
      </c>
    </row>
    <row r="5211" spans="1:4">
      <c r="A5211" s="310" t="s">
        <v>9503</v>
      </c>
      <c r="B5211" s="311" t="s">
        <v>9504</v>
      </c>
      <c r="C5211" s="311" t="s">
        <v>5</v>
      </c>
      <c r="D5211" s="312">
        <v>10831.56</v>
      </c>
    </row>
    <row r="5212" spans="1:4">
      <c r="A5212" s="310" t="s">
        <v>9505</v>
      </c>
      <c r="B5212" s="311" t="s">
        <v>9506</v>
      </c>
      <c r="C5212" s="311" t="s">
        <v>5</v>
      </c>
      <c r="D5212" s="312">
        <v>15596.59</v>
      </c>
    </row>
    <row r="5213" spans="1:4">
      <c r="A5213" s="310" t="s">
        <v>9507</v>
      </c>
      <c r="B5213" s="311" t="s">
        <v>9508</v>
      </c>
      <c r="C5213" s="311" t="s">
        <v>5</v>
      </c>
      <c r="D5213" s="312">
        <v>16393.919999999998</v>
      </c>
    </row>
    <row r="5214" spans="1:4">
      <c r="A5214" s="310" t="s">
        <v>9509</v>
      </c>
      <c r="B5214" s="311" t="s">
        <v>9510</v>
      </c>
      <c r="C5214" s="311" t="s">
        <v>5</v>
      </c>
      <c r="D5214" s="312">
        <v>19682.650000000001</v>
      </c>
    </row>
    <row r="5215" spans="1:4">
      <c r="A5215" s="310" t="s">
        <v>9511</v>
      </c>
      <c r="B5215" s="311" t="s">
        <v>9512</v>
      </c>
      <c r="C5215" s="311" t="s">
        <v>5</v>
      </c>
      <c r="D5215" s="312">
        <v>23135.64</v>
      </c>
    </row>
    <row r="5216" spans="1:4">
      <c r="A5216" s="310" t="s">
        <v>9513</v>
      </c>
      <c r="B5216" s="311" t="s">
        <v>9514</v>
      </c>
      <c r="C5216" s="311" t="s">
        <v>5</v>
      </c>
      <c r="D5216" s="312">
        <v>29048.89</v>
      </c>
    </row>
    <row r="5217" spans="1:4">
      <c r="A5217" s="310" t="s">
        <v>9515</v>
      </c>
      <c r="B5217" s="311" t="s">
        <v>9516</v>
      </c>
      <c r="C5217" s="311" t="s">
        <v>5</v>
      </c>
      <c r="D5217" s="312">
        <v>5602.51</v>
      </c>
    </row>
    <row r="5218" spans="1:4">
      <c r="A5218" s="310" t="s">
        <v>9517</v>
      </c>
      <c r="B5218" s="311" t="s">
        <v>9518</v>
      </c>
      <c r="C5218" s="311" t="s">
        <v>5</v>
      </c>
      <c r="D5218" s="312">
        <v>31288.2</v>
      </c>
    </row>
    <row r="5219" spans="1:4">
      <c r="A5219" s="310" t="s">
        <v>9519</v>
      </c>
      <c r="B5219" s="311" t="s">
        <v>9520</v>
      </c>
      <c r="C5219" s="311" t="s">
        <v>5</v>
      </c>
      <c r="D5219" s="312">
        <v>47121.08</v>
      </c>
    </row>
    <row r="5220" spans="1:4">
      <c r="A5220" s="310" t="s">
        <v>9521</v>
      </c>
      <c r="B5220" s="311" t="s">
        <v>9522</v>
      </c>
      <c r="C5220" s="311" t="s">
        <v>5</v>
      </c>
      <c r="D5220" s="312">
        <v>5551.78</v>
      </c>
    </row>
    <row r="5221" spans="1:4">
      <c r="A5221" s="310" t="s">
        <v>9523</v>
      </c>
      <c r="B5221" s="311" t="s">
        <v>9524</v>
      </c>
      <c r="C5221" s="311" t="s">
        <v>5</v>
      </c>
      <c r="D5221" s="312">
        <v>69610.009999999995</v>
      </c>
    </row>
    <row r="5222" spans="1:4">
      <c r="A5222" s="310" t="s">
        <v>9525</v>
      </c>
      <c r="B5222" s="311" t="s">
        <v>9526</v>
      </c>
      <c r="C5222" s="311" t="s">
        <v>5</v>
      </c>
      <c r="D5222" s="312">
        <v>83602.91</v>
      </c>
    </row>
    <row r="5223" spans="1:4">
      <c r="A5223" s="310" t="s">
        <v>9527</v>
      </c>
      <c r="B5223" s="311" t="s">
        <v>9528</v>
      </c>
      <c r="C5223" s="311" t="s">
        <v>5</v>
      </c>
      <c r="D5223" s="312">
        <v>5933.44</v>
      </c>
    </row>
    <row r="5224" spans="1:4">
      <c r="A5224" s="310" t="s">
        <v>9529</v>
      </c>
      <c r="B5224" s="311" t="s">
        <v>9530</v>
      </c>
      <c r="C5224" s="311" t="s">
        <v>5</v>
      </c>
      <c r="D5224" s="312">
        <v>25971.4</v>
      </c>
    </row>
    <row r="5225" spans="1:4">
      <c r="A5225" s="310" t="s">
        <v>9531</v>
      </c>
      <c r="B5225" s="311" t="s">
        <v>9532</v>
      </c>
      <c r="C5225" s="311" t="s">
        <v>5</v>
      </c>
      <c r="D5225" s="312">
        <v>688.52</v>
      </c>
    </row>
    <row r="5226" spans="1:4">
      <c r="A5226" s="310" t="s">
        <v>9533</v>
      </c>
      <c r="B5226" s="311" t="s">
        <v>9534</v>
      </c>
      <c r="C5226" s="311" t="s">
        <v>5</v>
      </c>
      <c r="D5226" s="312">
        <v>542.41999999999996</v>
      </c>
    </row>
    <row r="5227" spans="1:4">
      <c r="A5227" s="310" t="s">
        <v>9535</v>
      </c>
      <c r="B5227" s="311" t="s">
        <v>9536</v>
      </c>
      <c r="C5227" s="311" t="s">
        <v>5</v>
      </c>
      <c r="D5227" s="312">
        <v>542.41999999999996</v>
      </c>
    </row>
    <row r="5228" spans="1:4">
      <c r="A5228" s="310" t="s">
        <v>9537</v>
      </c>
      <c r="B5228" s="311" t="s">
        <v>9538</v>
      </c>
      <c r="C5228" s="311" t="s">
        <v>5</v>
      </c>
      <c r="D5228" s="312">
        <v>736.83</v>
      </c>
    </row>
    <row r="5229" spans="1:4">
      <c r="A5229" s="310" t="s">
        <v>9539</v>
      </c>
      <c r="B5229" s="311" t="s">
        <v>9540</v>
      </c>
      <c r="C5229" s="311" t="s">
        <v>5</v>
      </c>
      <c r="D5229" s="312">
        <v>562.98</v>
      </c>
    </row>
    <row r="5230" spans="1:4">
      <c r="A5230" s="310" t="s">
        <v>9541</v>
      </c>
      <c r="B5230" s="311" t="s">
        <v>9542</v>
      </c>
      <c r="C5230" s="311" t="s">
        <v>5</v>
      </c>
      <c r="D5230" s="312">
        <v>562.98</v>
      </c>
    </row>
    <row r="5231" spans="1:4">
      <c r="A5231" s="310" t="s">
        <v>9543</v>
      </c>
      <c r="B5231" s="311" t="s">
        <v>9544</v>
      </c>
      <c r="C5231" s="311" t="s">
        <v>5</v>
      </c>
      <c r="D5231" s="312">
        <v>1049.71</v>
      </c>
    </row>
    <row r="5232" spans="1:4">
      <c r="A5232" s="310" t="s">
        <v>9545</v>
      </c>
      <c r="B5232" s="311" t="s">
        <v>9546</v>
      </c>
      <c r="C5232" s="311" t="s">
        <v>5</v>
      </c>
      <c r="D5232" s="312">
        <v>1736.19</v>
      </c>
    </row>
    <row r="5233" spans="1:4">
      <c r="A5233" s="310" t="s">
        <v>9547</v>
      </c>
      <c r="B5233" s="311" t="s">
        <v>9548</v>
      </c>
      <c r="C5233" s="311" t="s">
        <v>5</v>
      </c>
      <c r="D5233" s="312">
        <v>2718.78</v>
      </c>
    </row>
    <row r="5234" spans="1:4">
      <c r="A5234" s="310" t="s">
        <v>9549</v>
      </c>
      <c r="B5234" s="311" t="s">
        <v>9550</v>
      </c>
      <c r="C5234" s="311" t="s">
        <v>5</v>
      </c>
      <c r="D5234" s="312">
        <v>5213.84</v>
      </c>
    </row>
    <row r="5235" spans="1:4">
      <c r="A5235" s="310" t="s">
        <v>9551</v>
      </c>
      <c r="B5235" s="311" t="s">
        <v>9552</v>
      </c>
      <c r="C5235" s="311" t="s">
        <v>5</v>
      </c>
      <c r="D5235" s="312">
        <v>1102.33</v>
      </c>
    </row>
    <row r="5236" spans="1:4">
      <c r="A5236" s="310" t="s">
        <v>9553</v>
      </c>
      <c r="B5236" s="311" t="s">
        <v>9554</v>
      </c>
      <c r="C5236" s="311" t="s">
        <v>5</v>
      </c>
      <c r="D5236" s="312">
        <v>1824.61</v>
      </c>
    </row>
    <row r="5237" spans="1:4">
      <c r="A5237" s="310" t="s">
        <v>9555</v>
      </c>
      <c r="B5237" s="311" t="s">
        <v>9556</v>
      </c>
      <c r="C5237" s="311" t="s">
        <v>5</v>
      </c>
      <c r="D5237" s="312">
        <v>2829.38</v>
      </c>
    </row>
    <row r="5238" spans="1:4">
      <c r="A5238" s="310" t="s">
        <v>9557</v>
      </c>
      <c r="B5238" s="311" t="s">
        <v>9558</v>
      </c>
      <c r="C5238" s="311" t="s">
        <v>5</v>
      </c>
      <c r="D5238" s="312">
        <v>5315.07</v>
      </c>
    </row>
    <row r="5239" spans="1:4">
      <c r="A5239" s="310" t="s">
        <v>9559</v>
      </c>
      <c r="B5239" s="311" t="s">
        <v>9560</v>
      </c>
      <c r="C5239" s="311" t="s">
        <v>5</v>
      </c>
      <c r="D5239" s="312">
        <v>19217.47</v>
      </c>
    </row>
    <row r="5240" spans="1:4">
      <c r="A5240" s="310" t="s">
        <v>9561</v>
      </c>
      <c r="B5240" s="311" t="s">
        <v>9562</v>
      </c>
      <c r="C5240" s="311" t="s">
        <v>5</v>
      </c>
      <c r="D5240" s="312">
        <v>22939.58</v>
      </c>
    </row>
    <row r="5241" spans="1:4">
      <c r="A5241" s="310" t="s">
        <v>9563</v>
      </c>
      <c r="B5241" s="311" t="s">
        <v>9564</v>
      </c>
      <c r="C5241" s="311" t="s">
        <v>5</v>
      </c>
      <c r="D5241" s="312">
        <v>28060.7</v>
      </c>
    </row>
    <row r="5242" spans="1:4">
      <c r="A5242" s="310" t="s">
        <v>9565</v>
      </c>
      <c r="B5242" s="311" t="s">
        <v>9566</v>
      </c>
      <c r="C5242" s="311" t="s">
        <v>5</v>
      </c>
      <c r="D5242" s="312">
        <v>29385.23</v>
      </c>
    </row>
    <row r="5243" spans="1:4">
      <c r="A5243" s="310" t="s">
        <v>9567</v>
      </c>
      <c r="B5243" s="311" t="s">
        <v>9568</v>
      </c>
      <c r="C5243" s="311" t="s">
        <v>5</v>
      </c>
      <c r="D5243" s="312">
        <v>42702.879999999997</v>
      </c>
    </row>
    <row r="5244" spans="1:4">
      <c r="A5244" s="310" t="s">
        <v>9569</v>
      </c>
      <c r="B5244" s="311" t="s">
        <v>9570</v>
      </c>
      <c r="C5244" s="311" t="s">
        <v>5</v>
      </c>
      <c r="D5244" s="312">
        <v>26176.240000000002</v>
      </c>
    </row>
    <row r="5245" spans="1:4">
      <c r="A5245" s="310" t="s">
        <v>9571</v>
      </c>
      <c r="B5245" s="311" t="s">
        <v>9572</v>
      </c>
      <c r="C5245" s="311" t="s">
        <v>5</v>
      </c>
      <c r="D5245" s="312">
        <v>28993.47</v>
      </c>
    </row>
    <row r="5246" spans="1:4">
      <c r="A5246" s="310" t="s">
        <v>9573</v>
      </c>
      <c r="B5246" s="311" t="s">
        <v>9574</v>
      </c>
      <c r="C5246" s="311" t="s">
        <v>5</v>
      </c>
      <c r="D5246" s="312">
        <v>33898.49</v>
      </c>
    </row>
    <row r="5247" spans="1:4">
      <c r="A5247" s="310" t="s">
        <v>9575</v>
      </c>
      <c r="B5247" s="311" t="s">
        <v>9576</v>
      </c>
      <c r="C5247" s="311" t="s">
        <v>5</v>
      </c>
      <c r="D5247" s="312">
        <v>35408.410000000003</v>
      </c>
    </row>
    <row r="5248" spans="1:4">
      <c r="A5248" s="310" t="s">
        <v>9577</v>
      </c>
      <c r="B5248" s="311" t="s">
        <v>9578</v>
      </c>
      <c r="C5248" s="311" t="s">
        <v>5</v>
      </c>
      <c r="D5248" s="312">
        <v>48932.36</v>
      </c>
    </row>
    <row r="5249" spans="1:4">
      <c r="A5249" s="310" t="s">
        <v>9579</v>
      </c>
      <c r="B5249" s="311" t="s">
        <v>9580</v>
      </c>
      <c r="C5249" s="311" t="s">
        <v>5</v>
      </c>
      <c r="D5249" s="312">
        <v>28585.65</v>
      </c>
    </row>
    <row r="5250" spans="1:4">
      <c r="A5250" s="310" t="s">
        <v>9581</v>
      </c>
      <c r="B5250" s="311" t="s">
        <v>9582</v>
      </c>
      <c r="C5250" s="311" t="s">
        <v>5</v>
      </c>
      <c r="D5250" s="312">
        <v>33532.75</v>
      </c>
    </row>
    <row r="5251" spans="1:4">
      <c r="A5251" s="310" t="s">
        <v>9583</v>
      </c>
      <c r="B5251" s="311" t="s">
        <v>9584</v>
      </c>
      <c r="C5251" s="311" t="s">
        <v>5</v>
      </c>
      <c r="D5251" s="312">
        <v>40720.67</v>
      </c>
    </row>
    <row r="5252" spans="1:4">
      <c r="A5252" s="310" t="s">
        <v>9585</v>
      </c>
      <c r="B5252" s="311" t="s">
        <v>9586</v>
      </c>
      <c r="C5252" s="311" t="s">
        <v>5</v>
      </c>
      <c r="D5252" s="312">
        <v>49095.05</v>
      </c>
    </row>
    <row r="5253" spans="1:4">
      <c r="A5253" s="310" t="s">
        <v>9587</v>
      </c>
      <c r="B5253" s="311" t="s">
        <v>9588</v>
      </c>
      <c r="C5253" s="311" t="s">
        <v>5</v>
      </c>
      <c r="D5253" s="312">
        <v>2967.91</v>
      </c>
    </row>
    <row r="5254" spans="1:4">
      <c r="A5254" s="310" t="s">
        <v>9589</v>
      </c>
      <c r="B5254" s="311" t="s">
        <v>9590</v>
      </c>
      <c r="C5254" s="311" t="s">
        <v>5</v>
      </c>
      <c r="D5254" s="312">
        <v>3761.95</v>
      </c>
    </row>
    <row r="5255" spans="1:4">
      <c r="A5255" s="310" t="s">
        <v>9591</v>
      </c>
      <c r="B5255" s="311" t="s">
        <v>9592</v>
      </c>
      <c r="C5255" s="311" t="s">
        <v>5</v>
      </c>
      <c r="D5255" s="312">
        <v>20335.3</v>
      </c>
    </row>
    <row r="5256" spans="1:4">
      <c r="A5256" s="310" t="s">
        <v>9593</v>
      </c>
      <c r="B5256" s="311" t="s">
        <v>9594</v>
      </c>
      <c r="C5256" s="311" t="s">
        <v>5</v>
      </c>
      <c r="D5256" s="312">
        <v>24124.15</v>
      </c>
    </row>
    <row r="5257" spans="1:4">
      <c r="A5257" s="310" t="s">
        <v>9595</v>
      </c>
      <c r="B5257" s="311" t="s">
        <v>9596</v>
      </c>
      <c r="C5257" s="311" t="s">
        <v>5</v>
      </c>
      <c r="D5257" s="312">
        <v>29493.7</v>
      </c>
    </row>
    <row r="5258" spans="1:4">
      <c r="A5258" s="310" t="s">
        <v>9597</v>
      </c>
      <c r="B5258" s="311" t="s">
        <v>9598</v>
      </c>
      <c r="C5258" s="311" t="s">
        <v>5</v>
      </c>
      <c r="D5258" s="312">
        <v>31186.98</v>
      </c>
    </row>
    <row r="5259" spans="1:4">
      <c r="A5259" s="310" t="s">
        <v>9599</v>
      </c>
      <c r="B5259" s="311" t="s">
        <v>9600</v>
      </c>
      <c r="C5259" s="311" t="s">
        <v>5</v>
      </c>
      <c r="D5259" s="312">
        <v>44782.57</v>
      </c>
    </row>
    <row r="5260" spans="1:4">
      <c r="A5260" s="310" t="s">
        <v>9601</v>
      </c>
      <c r="B5260" s="311" t="s">
        <v>9602</v>
      </c>
      <c r="C5260" s="311" t="s">
        <v>5</v>
      </c>
      <c r="D5260" s="312">
        <v>24031.16</v>
      </c>
    </row>
    <row r="5261" spans="1:4">
      <c r="A5261" s="310" t="s">
        <v>9603</v>
      </c>
      <c r="B5261" s="311" t="s">
        <v>9604</v>
      </c>
      <c r="C5261" s="311" t="s">
        <v>5</v>
      </c>
      <c r="D5261" s="312">
        <v>26129.41</v>
      </c>
    </row>
    <row r="5262" spans="1:4">
      <c r="A5262" s="310" t="s">
        <v>9605</v>
      </c>
      <c r="B5262" s="311" t="s">
        <v>9606</v>
      </c>
      <c r="C5262" s="311" t="s">
        <v>5</v>
      </c>
      <c r="D5262" s="312">
        <v>30746.43</v>
      </c>
    </row>
    <row r="5263" spans="1:4">
      <c r="A5263" s="310" t="s">
        <v>9607</v>
      </c>
      <c r="B5263" s="311" t="s">
        <v>9608</v>
      </c>
      <c r="C5263" s="311" t="s">
        <v>5</v>
      </c>
      <c r="D5263" s="312">
        <v>32262.09</v>
      </c>
    </row>
    <row r="5264" spans="1:4">
      <c r="A5264" s="310" t="s">
        <v>9609</v>
      </c>
      <c r="B5264" s="311" t="s">
        <v>9610</v>
      </c>
      <c r="C5264" s="311" t="s">
        <v>5</v>
      </c>
      <c r="D5264" s="312">
        <v>44513.43</v>
      </c>
    </row>
    <row r="5265" spans="1:4">
      <c r="A5265" s="310" t="s">
        <v>9611</v>
      </c>
      <c r="B5265" s="311" t="s">
        <v>9612</v>
      </c>
      <c r="C5265" s="311" t="s">
        <v>5</v>
      </c>
      <c r="D5265" s="312">
        <v>26923.14</v>
      </c>
    </row>
    <row r="5266" spans="1:4">
      <c r="A5266" s="310" t="s">
        <v>9613</v>
      </c>
      <c r="B5266" s="311" t="s">
        <v>9614</v>
      </c>
      <c r="C5266" s="311" t="s">
        <v>5</v>
      </c>
      <c r="D5266" s="312">
        <v>29912.95</v>
      </c>
    </row>
    <row r="5267" spans="1:4">
      <c r="A5267" s="310" t="s">
        <v>9615</v>
      </c>
      <c r="B5267" s="311" t="s">
        <v>9616</v>
      </c>
      <c r="C5267" s="311" t="s">
        <v>5</v>
      </c>
      <c r="D5267" s="312">
        <v>34659.93</v>
      </c>
    </row>
    <row r="5268" spans="1:4">
      <c r="A5268" s="310" t="s">
        <v>9617</v>
      </c>
      <c r="B5268" s="311" t="s">
        <v>9618</v>
      </c>
      <c r="C5268" s="311" t="s">
        <v>5</v>
      </c>
      <c r="D5268" s="312">
        <v>42411.34</v>
      </c>
    </row>
    <row r="5269" spans="1:4">
      <c r="A5269" s="310" t="s">
        <v>9619</v>
      </c>
      <c r="B5269" s="311" t="s">
        <v>9620</v>
      </c>
      <c r="C5269" s="311" t="s">
        <v>5</v>
      </c>
      <c r="D5269" s="312">
        <v>49984.99</v>
      </c>
    </row>
    <row r="5270" spans="1:4">
      <c r="A5270" s="310" t="s">
        <v>9621</v>
      </c>
      <c r="B5270" s="311" t="s">
        <v>9622</v>
      </c>
      <c r="C5270" s="311" t="s">
        <v>5</v>
      </c>
      <c r="D5270" s="312">
        <v>19413.8</v>
      </c>
    </row>
    <row r="5271" spans="1:4">
      <c r="A5271" s="310" t="s">
        <v>9623</v>
      </c>
      <c r="B5271" s="311" t="s">
        <v>9624</v>
      </c>
      <c r="C5271" s="311" t="s">
        <v>5</v>
      </c>
      <c r="D5271" s="312">
        <v>28073.43</v>
      </c>
    </row>
    <row r="5272" spans="1:4">
      <c r="A5272" s="310" t="s">
        <v>9625</v>
      </c>
      <c r="B5272" s="311" t="s">
        <v>9626</v>
      </c>
      <c r="C5272" s="311" t="s">
        <v>5</v>
      </c>
      <c r="D5272" s="312">
        <v>29761.47</v>
      </c>
    </row>
    <row r="5273" spans="1:4">
      <c r="A5273" s="310" t="s">
        <v>9627</v>
      </c>
      <c r="B5273" s="311" t="s">
        <v>9628</v>
      </c>
      <c r="C5273" s="311" t="s">
        <v>5</v>
      </c>
      <c r="D5273" s="312">
        <v>42457.41</v>
      </c>
    </row>
    <row r="5274" spans="1:4">
      <c r="A5274" s="310" t="s">
        <v>9629</v>
      </c>
      <c r="B5274" s="311" t="s">
        <v>9630</v>
      </c>
      <c r="C5274" s="311" t="s">
        <v>5</v>
      </c>
      <c r="D5274" s="312">
        <v>2512.2800000000002</v>
      </c>
    </row>
    <row r="5275" spans="1:4">
      <c r="A5275" s="310" t="s">
        <v>9631</v>
      </c>
      <c r="B5275" s="311" t="s">
        <v>9632</v>
      </c>
      <c r="C5275" s="311" t="s">
        <v>5</v>
      </c>
      <c r="D5275" s="312">
        <v>3309.1</v>
      </c>
    </row>
    <row r="5276" spans="1:4">
      <c r="A5276" s="310" t="s">
        <v>9633</v>
      </c>
      <c r="B5276" s="311" t="s">
        <v>9634</v>
      </c>
      <c r="C5276" s="311" t="s">
        <v>5</v>
      </c>
      <c r="D5276" s="312">
        <v>19881.98</v>
      </c>
    </row>
    <row r="5277" spans="1:4">
      <c r="A5277" s="310" t="s">
        <v>9635</v>
      </c>
      <c r="B5277" s="311" t="s">
        <v>9636</v>
      </c>
      <c r="C5277" s="311" t="s">
        <v>5</v>
      </c>
      <c r="D5277" s="312">
        <v>23112.9</v>
      </c>
    </row>
    <row r="5278" spans="1:4">
      <c r="A5278" s="310" t="s">
        <v>9637</v>
      </c>
      <c r="B5278" s="311" t="s">
        <v>9638</v>
      </c>
      <c r="C5278" s="311" t="s">
        <v>5</v>
      </c>
      <c r="D5278" s="312">
        <v>28598.47</v>
      </c>
    </row>
    <row r="5279" spans="1:4">
      <c r="A5279" s="310" t="s">
        <v>9639</v>
      </c>
      <c r="B5279" s="311" t="s">
        <v>9640</v>
      </c>
      <c r="C5279" s="311" t="s">
        <v>5</v>
      </c>
      <c r="D5279" s="312">
        <v>30578.89</v>
      </c>
    </row>
    <row r="5280" spans="1:4">
      <c r="A5280" s="310" t="s">
        <v>9641</v>
      </c>
      <c r="B5280" s="311" t="s">
        <v>9642</v>
      </c>
      <c r="C5280" s="311" t="s">
        <v>5</v>
      </c>
      <c r="D5280" s="312">
        <v>43189.13</v>
      </c>
    </row>
    <row r="5281" spans="1:4">
      <c r="A5281" s="310" t="s">
        <v>9643</v>
      </c>
      <c r="B5281" s="311" t="s">
        <v>9644</v>
      </c>
      <c r="C5281" s="311" t="s">
        <v>5</v>
      </c>
      <c r="D5281" s="312">
        <v>106896</v>
      </c>
    </row>
    <row r="5282" spans="1:4">
      <c r="A5282" s="310" t="s">
        <v>9645</v>
      </c>
      <c r="B5282" s="311" t="s">
        <v>9646</v>
      </c>
      <c r="C5282" s="311" t="s">
        <v>5</v>
      </c>
      <c r="D5282" s="312">
        <v>104500.07</v>
      </c>
    </row>
    <row r="5283" spans="1:4">
      <c r="A5283" s="310" t="s">
        <v>9647</v>
      </c>
      <c r="B5283" s="311" t="s">
        <v>9648</v>
      </c>
      <c r="C5283" s="311" t="s">
        <v>5</v>
      </c>
      <c r="D5283" s="312">
        <v>115390.7</v>
      </c>
    </row>
    <row r="5284" spans="1:4">
      <c r="A5284" s="310" t="s">
        <v>9649</v>
      </c>
      <c r="B5284" s="311" t="s">
        <v>9650</v>
      </c>
      <c r="C5284" s="311" t="s">
        <v>5</v>
      </c>
      <c r="D5284" s="312">
        <v>3215.16</v>
      </c>
    </row>
    <row r="5285" spans="1:4">
      <c r="A5285" s="310" t="s">
        <v>9651</v>
      </c>
      <c r="B5285" s="311" t="s">
        <v>9652</v>
      </c>
      <c r="C5285" s="311" t="s">
        <v>5</v>
      </c>
      <c r="D5285" s="312">
        <v>3195.51</v>
      </c>
    </row>
    <row r="5286" spans="1:4">
      <c r="A5286" s="310" t="s">
        <v>9653</v>
      </c>
      <c r="B5286" s="311" t="s">
        <v>9654</v>
      </c>
      <c r="C5286" s="311" t="s">
        <v>5</v>
      </c>
      <c r="D5286" s="312">
        <v>3387.34</v>
      </c>
    </row>
    <row r="5287" spans="1:4">
      <c r="A5287" s="310" t="s">
        <v>9655</v>
      </c>
      <c r="B5287" s="311" t="s">
        <v>9656</v>
      </c>
      <c r="C5287" s="311" t="s">
        <v>5</v>
      </c>
      <c r="D5287" s="312">
        <v>4045.89</v>
      </c>
    </row>
    <row r="5288" spans="1:4">
      <c r="A5288" s="310" t="s">
        <v>9657</v>
      </c>
      <c r="B5288" s="311" t="s">
        <v>9658</v>
      </c>
      <c r="C5288" s="311" t="s">
        <v>5</v>
      </c>
      <c r="D5288" s="312">
        <v>4094.09</v>
      </c>
    </row>
    <row r="5289" spans="1:4">
      <c r="A5289" s="310" t="s">
        <v>9659</v>
      </c>
      <c r="B5289" s="311" t="s">
        <v>9660</v>
      </c>
      <c r="C5289" s="311" t="s">
        <v>5</v>
      </c>
      <c r="D5289" s="312">
        <v>4149.09</v>
      </c>
    </row>
    <row r="5290" spans="1:4">
      <c r="A5290" s="310" t="s">
        <v>9661</v>
      </c>
      <c r="B5290" s="311" t="s">
        <v>9662</v>
      </c>
      <c r="C5290" s="311" t="s">
        <v>5</v>
      </c>
      <c r="D5290" s="312">
        <v>20458.79</v>
      </c>
    </row>
    <row r="5291" spans="1:4">
      <c r="A5291" s="310" t="s">
        <v>9663</v>
      </c>
      <c r="B5291" s="311" t="s">
        <v>9664</v>
      </c>
      <c r="C5291" s="311" t="s">
        <v>5</v>
      </c>
      <c r="D5291" s="312">
        <v>22762.080000000002</v>
      </c>
    </row>
    <row r="5292" spans="1:4">
      <c r="A5292" s="310" t="s">
        <v>9665</v>
      </c>
      <c r="B5292" s="311" t="s">
        <v>9666</v>
      </c>
      <c r="C5292" s="311" t="s">
        <v>5</v>
      </c>
      <c r="D5292" s="312">
        <v>20758.740000000002</v>
      </c>
    </row>
    <row r="5293" spans="1:4">
      <c r="A5293" s="310" t="s">
        <v>9667</v>
      </c>
      <c r="B5293" s="311" t="s">
        <v>9668</v>
      </c>
      <c r="C5293" s="311" t="s">
        <v>5</v>
      </c>
      <c r="D5293" s="312">
        <v>23839.96</v>
      </c>
    </row>
    <row r="5294" spans="1:4">
      <c r="A5294" s="310" t="s">
        <v>9669</v>
      </c>
      <c r="B5294" s="311" t="s">
        <v>9670</v>
      </c>
      <c r="C5294" s="311" t="s">
        <v>5</v>
      </c>
      <c r="D5294" s="312">
        <v>24643.42</v>
      </c>
    </row>
    <row r="5295" spans="1:4">
      <c r="A5295" s="310" t="s">
        <v>9671</v>
      </c>
      <c r="B5295" s="311" t="s">
        <v>9672</v>
      </c>
      <c r="C5295" s="311" t="s">
        <v>5</v>
      </c>
      <c r="D5295" s="312">
        <v>24750.29</v>
      </c>
    </row>
    <row r="5296" spans="1:4">
      <c r="A5296" s="310" t="s">
        <v>9673</v>
      </c>
      <c r="B5296" s="311" t="s">
        <v>9674</v>
      </c>
      <c r="C5296" s="311" t="s">
        <v>5</v>
      </c>
      <c r="D5296" s="312">
        <v>30055.7</v>
      </c>
    </row>
    <row r="5297" spans="1:4">
      <c r="A5297" s="310" t="s">
        <v>9675</v>
      </c>
      <c r="B5297" s="311" t="s">
        <v>9676</v>
      </c>
      <c r="C5297" s="311" t="s">
        <v>5</v>
      </c>
      <c r="D5297" s="312">
        <v>30377.48</v>
      </c>
    </row>
    <row r="5298" spans="1:4">
      <c r="A5298" s="310" t="s">
        <v>9677</v>
      </c>
      <c r="B5298" s="311" t="s">
        <v>9678</v>
      </c>
      <c r="C5298" s="311" t="s">
        <v>5</v>
      </c>
      <c r="D5298" s="312">
        <v>30354.51</v>
      </c>
    </row>
    <row r="5299" spans="1:4">
      <c r="A5299" s="310" t="s">
        <v>9679</v>
      </c>
      <c r="B5299" s="311" t="s">
        <v>9680</v>
      </c>
      <c r="C5299" s="311" t="s">
        <v>5</v>
      </c>
      <c r="D5299" s="312">
        <v>31762.080000000002</v>
      </c>
    </row>
    <row r="5300" spans="1:4">
      <c r="A5300" s="310" t="s">
        <v>9681</v>
      </c>
      <c r="B5300" s="311" t="s">
        <v>9682</v>
      </c>
      <c r="C5300" s="311" t="s">
        <v>5</v>
      </c>
      <c r="D5300" s="312">
        <v>31523.41</v>
      </c>
    </row>
    <row r="5301" spans="1:4">
      <c r="A5301" s="310" t="s">
        <v>9683</v>
      </c>
      <c r="B5301" s="311" t="s">
        <v>9684</v>
      </c>
      <c r="C5301" s="311" t="s">
        <v>5</v>
      </c>
      <c r="D5301" s="312">
        <v>38412.44</v>
      </c>
    </row>
    <row r="5302" spans="1:4">
      <c r="A5302" s="310" t="s">
        <v>9685</v>
      </c>
      <c r="B5302" s="311" t="s">
        <v>9686</v>
      </c>
      <c r="C5302" s="311" t="s">
        <v>5</v>
      </c>
      <c r="D5302" s="312">
        <v>45171.35</v>
      </c>
    </row>
    <row r="5303" spans="1:4">
      <c r="A5303" s="310" t="s">
        <v>9687</v>
      </c>
      <c r="B5303" s="311" t="s">
        <v>9688</v>
      </c>
      <c r="C5303" s="311" t="s">
        <v>5</v>
      </c>
      <c r="D5303" s="312">
        <v>45571.03</v>
      </c>
    </row>
    <row r="5304" spans="1:4">
      <c r="A5304" s="310" t="s">
        <v>9689</v>
      </c>
      <c r="B5304" s="311" t="s">
        <v>9690</v>
      </c>
      <c r="C5304" s="311" t="s">
        <v>5</v>
      </c>
      <c r="D5304" s="312">
        <v>54441.14</v>
      </c>
    </row>
    <row r="5305" spans="1:4">
      <c r="A5305" s="310" t="s">
        <v>9691</v>
      </c>
      <c r="B5305" s="311" t="s">
        <v>9692</v>
      </c>
      <c r="C5305" s="311" t="s">
        <v>5</v>
      </c>
      <c r="D5305" s="312">
        <v>62464.160000000003</v>
      </c>
    </row>
    <row r="5306" spans="1:4">
      <c r="A5306" s="310" t="s">
        <v>9693</v>
      </c>
      <c r="B5306" s="311" t="s">
        <v>9694</v>
      </c>
      <c r="C5306" s="311" t="s">
        <v>5</v>
      </c>
      <c r="D5306" s="312">
        <v>63296.89</v>
      </c>
    </row>
    <row r="5307" spans="1:4">
      <c r="A5307" s="310" t="s">
        <v>9695</v>
      </c>
      <c r="B5307" s="311" t="s">
        <v>9696</v>
      </c>
      <c r="C5307" s="311" t="s">
        <v>5</v>
      </c>
      <c r="D5307" s="312">
        <v>64236.21</v>
      </c>
    </row>
    <row r="5308" spans="1:4">
      <c r="A5308" s="310" t="s">
        <v>9697</v>
      </c>
      <c r="B5308" s="311" t="s">
        <v>9698</v>
      </c>
      <c r="C5308" s="311" t="s">
        <v>5</v>
      </c>
      <c r="D5308" s="312">
        <v>71253.02</v>
      </c>
    </row>
    <row r="5309" spans="1:4">
      <c r="A5309" s="310" t="s">
        <v>9699</v>
      </c>
      <c r="B5309" s="311" t="s">
        <v>9700</v>
      </c>
      <c r="C5309" s="311" t="s">
        <v>5</v>
      </c>
      <c r="D5309" s="312">
        <v>76096.86</v>
      </c>
    </row>
    <row r="5310" spans="1:4">
      <c r="A5310" s="310" t="s">
        <v>9701</v>
      </c>
      <c r="B5310" s="311" t="s">
        <v>9702</v>
      </c>
      <c r="C5310" s="311" t="s">
        <v>5</v>
      </c>
      <c r="D5310" s="312">
        <v>72949.78</v>
      </c>
    </row>
    <row r="5311" spans="1:4">
      <c r="A5311" s="310" t="s">
        <v>9703</v>
      </c>
      <c r="B5311" s="311" t="s">
        <v>9704</v>
      </c>
      <c r="C5311" s="311" t="s">
        <v>5</v>
      </c>
      <c r="D5311" s="312">
        <v>85100.79</v>
      </c>
    </row>
    <row r="5312" spans="1:4">
      <c r="A5312" s="310" t="s">
        <v>9705</v>
      </c>
      <c r="B5312" s="311" t="s">
        <v>9706</v>
      </c>
      <c r="C5312" s="311" t="s">
        <v>5</v>
      </c>
      <c r="D5312" s="312">
        <v>89108.81</v>
      </c>
    </row>
    <row r="5313" spans="1:4">
      <c r="A5313" s="310" t="s">
        <v>9707</v>
      </c>
      <c r="B5313" s="311" t="s">
        <v>9708</v>
      </c>
      <c r="C5313" s="311" t="s">
        <v>5</v>
      </c>
      <c r="D5313" s="312">
        <v>90305.67</v>
      </c>
    </row>
    <row r="5314" spans="1:4">
      <c r="A5314" s="310" t="s">
        <v>9709</v>
      </c>
      <c r="B5314" s="311" t="s">
        <v>9710</v>
      </c>
      <c r="C5314" s="311" t="s">
        <v>5</v>
      </c>
      <c r="D5314" s="312">
        <v>109160.13</v>
      </c>
    </row>
    <row r="5315" spans="1:4">
      <c r="A5315" s="310" t="s">
        <v>9711</v>
      </c>
      <c r="B5315" s="311" t="s">
        <v>9712</v>
      </c>
      <c r="C5315" s="311" t="s">
        <v>5</v>
      </c>
      <c r="D5315" s="312">
        <v>113898.39</v>
      </c>
    </row>
    <row r="5316" spans="1:4">
      <c r="A5316" s="310" t="s">
        <v>9713</v>
      </c>
      <c r="B5316" s="311" t="s">
        <v>9714</v>
      </c>
      <c r="C5316" s="311" t="s">
        <v>5</v>
      </c>
      <c r="D5316" s="312">
        <v>110181.04</v>
      </c>
    </row>
    <row r="5317" spans="1:4">
      <c r="A5317" s="310" t="s">
        <v>9715</v>
      </c>
      <c r="B5317" s="311" t="s">
        <v>9716</v>
      </c>
      <c r="C5317" s="311" t="s">
        <v>5</v>
      </c>
      <c r="D5317" s="312">
        <v>26734.560000000001</v>
      </c>
    </row>
    <row r="5318" spans="1:4">
      <c r="A5318" s="310" t="s">
        <v>9717</v>
      </c>
      <c r="B5318" s="311" t="s">
        <v>9718</v>
      </c>
      <c r="C5318" s="311" t="s">
        <v>5</v>
      </c>
      <c r="D5318" s="312">
        <v>27939.4</v>
      </c>
    </row>
    <row r="5319" spans="1:4">
      <c r="A5319" s="310" t="s">
        <v>9719</v>
      </c>
      <c r="B5319" s="311" t="s">
        <v>9720</v>
      </c>
      <c r="C5319" s="311" t="s">
        <v>5</v>
      </c>
      <c r="D5319" s="312">
        <v>27141.99</v>
      </c>
    </row>
    <row r="5320" spans="1:4">
      <c r="A5320" s="310" t="s">
        <v>9721</v>
      </c>
      <c r="B5320" s="311" t="s">
        <v>9722</v>
      </c>
      <c r="C5320" s="311" t="s">
        <v>5</v>
      </c>
      <c r="D5320" s="312">
        <v>29219</v>
      </c>
    </row>
    <row r="5321" spans="1:4">
      <c r="A5321" s="310" t="s">
        <v>9723</v>
      </c>
      <c r="B5321" s="311" t="s">
        <v>9724</v>
      </c>
      <c r="C5321" s="311" t="s">
        <v>5</v>
      </c>
      <c r="D5321" s="312">
        <v>30325.06</v>
      </c>
    </row>
    <row r="5322" spans="1:4">
      <c r="A5322" s="310" t="s">
        <v>9725</v>
      </c>
      <c r="B5322" s="311" t="s">
        <v>9726</v>
      </c>
      <c r="C5322" s="311" t="s">
        <v>5</v>
      </c>
      <c r="D5322" s="312">
        <v>29858.26</v>
      </c>
    </row>
    <row r="5323" spans="1:4">
      <c r="A5323" s="310" t="s">
        <v>9727</v>
      </c>
      <c r="B5323" s="311" t="s">
        <v>9728</v>
      </c>
      <c r="C5323" s="311" t="s">
        <v>5</v>
      </c>
      <c r="D5323" s="312">
        <v>34573.22</v>
      </c>
    </row>
    <row r="5324" spans="1:4">
      <c r="A5324" s="310" t="s">
        <v>9729</v>
      </c>
      <c r="B5324" s="311" t="s">
        <v>9730</v>
      </c>
      <c r="C5324" s="311" t="s">
        <v>5</v>
      </c>
      <c r="D5324" s="312">
        <v>35216.050000000003</v>
      </c>
    </row>
    <row r="5325" spans="1:4">
      <c r="A5325" s="310" t="s">
        <v>9731</v>
      </c>
      <c r="B5325" s="311" t="s">
        <v>9732</v>
      </c>
      <c r="C5325" s="311" t="s">
        <v>5</v>
      </c>
      <c r="D5325" s="312">
        <v>35467.5</v>
      </c>
    </row>
    <row r="5326" spans="1:4">
      <c r="A5326" s="310" t="s">
        <v>9733</v>
      </c>
      <c r="B5326" s="311" t="s">
        <v>9734</v>
      </c>
      <c r="C5326" s="311" t="s">
        <v>5</v>
      </c>
      <c r="D5326" s="312">
        <v>36442.42</v>
      </c>
    </row>
    <row r="5327" spans="1:4">
      <c r="A5327" s="310" t="s">
        <v>9735</v>
      </c>
      <c r="B5327" s="311" t="s">
        <v>9736</v>
      </c>
      <c r="C5327" s="311" t="s">
        <v>5</v>
      </c>
      <c r="D5327" s="312">
        <v>36583.15</v>
      </c>
    </row>
    <row r="5328" spans="1:4">
      <c r="A5328" s="310" t="s">
        <v>9737</v>
      </c>
      <c r="B5328" s="311" t="s">
        <v>9738</v>
      </c>
      <c r="C5328" s="311" t="s">
        <v>5</v>
      </c>
      <c r="D5328" s="312">
        <v>37976.28</v>
      </c>
    </row>
    <row r="5329" spans="1:4">
      <c r="A5329" s="310" t="s">
        <v>9739</v>
      </c>
      <c r="B5329" s="311" t="s">
        <v>9740</v>
      </c>
      <c r="C5329" s="311" t="s">
        <v>5</v>
      </c>
      <c r="D5329" s="312">
        <v>49688.56</v>
      </c>
    </row>
    <row r="5330" spans="1:4">
      <c r="A5330" s="310" t="s">
        <v>9741</v>
      </c>
      <c r="B5330" s="311" t="s">
        <v>9742</v>
      </c>
      <c r="C5330" s="311" t="s">
        <v>5</v>
      </c>
      <c r="D5330" s="312">
        <v>49863.7</v>
      </c>
    </row>
    <row r="5331" spans="1:4">
      <c r="A5331" s="310" t="s">
        <v>9743</v>
      </c>
      <c r="B5331" s="311" t="s">
        <v>9744</v>
      </c>
      <c r="C5331" s="311" t="s">
        <v>5</v>
      </c>
      <c r="D5331" s="312">
        <v>59093.77</v>
      </c>
    </row>
    <row r="5332" spans="1:4">
      <c r="A5332" s="310" t="s">
        <v>9745</v>
      </c>
      <c r="B5332" s="311" t="s">
        <v>9746</v>
      </c>
      <c r="C5332" s="311" t="s">
        <v>5</v>
      </c>
      <c r="D5332" s="312">
        <v>66086.13</v>
      </c>
    </row>
    <row r="5333" spans="1:4">
      <c r="A5333" s="310" t="s">
        <v>9747</v>
      </c>
      <c r="B5333" s="311" t="s">
        <v>9748</v>
      </c>
      <c r="C5333" s="311" t="s">
        <v>5</v>
      </c>
      <c r="D5333" s="312">
        <v>66800.94</v>
      </c>
    </row>
    <row r="5334" spans="1:4">
      <c r="A5334" s="310" t="s">
        <v>9749</v>
      </c>
      <c r="B5334" s="311" t="s">
        <v>9750</v>
      </c>
      <c r="C5334" s="311" t="s">
        <v>5</v>
      </c>
      <c r="D5334" s="312">
        <v>67748.350000000006</v>
      </c>
    </row>
    <row r="5335" spans="1:4">
      <c r="A5335" s="310" t="s">
        <v>9751</v>
      </c>
      <c r="B5335" s="311" t="s">
        <v>9752</v>
      </c>
      <c r="C5335" s="311" t="s">
        <v>5</v>
      </c>
      <c r="D5335" s="312">
        <v>74920.97</v>
      </c>
    </row>
    <row r="5336" spans="1:4">
      <c r="A5336" s="310" t="s">
        <v>9753</v>
      </c>
      <c r="B5336" s="311" t="s">
        <v>9754</v>
      </c>
      <c r="C5336" s="311" t="s">
        <v>5</v>
      </c>
      <c r="D5336" s="312">
        <v>79774.19</v>
      </c>
    </row>
    <row r="5337" spans="1:4">
      <c r="A5337" s="310" t="s">
        <v>9755</v>
      </c>
      <c r="B5337" s="311" t="s">
        <v>9756</v>
      </c>
      <c r="C5337" s="311" t="s">
        <v>5</v>
      </c>
      <c r="D5337" s="312">
        <v>79071</v>
      </c>
    </row>
    <row r="5338" spans="1:4">
      <c r="A5338" s="310" t="s">
        <v>9757</v>
      </c>
      <c r="B5338" s="311" t="s">
        <v>9758</v>
      </c>
      <c r="C5338" s="311" t="s">
        <v>5</v>
      </c>
      <c r="D5338" s="312">
        <v>89384.71</v>
      </c>
    </row>
    <row r="5339" spans="1:4">
      <c r="A5339" s="310" t="s">
        <v>9759</v>
      </c>
      <c r="B5339" s="311" t="s">
        <v>9760</v>
      </c>
      <c r="C5339" s="311" t="s">
        <v>5</v>
      </c>
      <c r="D5339" s="312">
        <v>87768</v>
      </c>
    </row>
    <row r="5340" spans="1:4">
      <c r="A5340" s="310" t="s">
        <v>9761</v>
      </c>
      <c r="B5340" s="311" t="s">
        <v>9762</v>
      </c>
      <c r="C5340" s="311" t="s">
        <v>5</v>
      </c>
      <c r="D5340" s="312">
        <v>89697.73</v>
      </c>
    </row>
    <row r="5341" spans="1:4">
      <c r="A5341" s="310" t="s">
        <v>9763</v>
      </c>
      <c r="B5341" s="311" t="s">
        <v>9764</v>
      </c>
      <c r="C5341" s="311" t="s">
        <v>5</v>
      </c>
      <c r="D5341" s="312">
        <v>976.46</v>
      </c>
    </row>
    <row r="5342" spans="1:4">
      <c r="A5342" s="310" t="s">
        <v>9765</v>
      </c>
      <c r="B5342" s="311" t="s">
        <v>9766</v>
      </c>
      <c r="C5342" s="311" t="s">
        <v>5</v>
      </c>
      <c r="D5342" s="312">
        <v>100604.29</v>
      </c>
    </row>
    <row r="5343" spans="1:4">
      <c r="A5343" s="310" t="s">
        <v>9767</v>
      </c>
      <c r="B5343" s="311" t="s">
        <v>9768</v>
      </c>
      <c r="C5343" s="311" t="s">
        <v>5</v>
      </c>
      <c r="D5343" s="312">
        <v>102182.51</v>
      </c>
    </row>
    <row r="5344" spans="1:4">
      <c r="A5344" s="310" t="s">
        <v>9769</v>
      </c>
      <c r="B5344" s="311" t="s">
        <v>9770</v>
      </c>
      <c r="C5344" s="311" t="s">
        <v>5</v>
      </c>
      <c r="D5344" s="312">
        <v>1314.02</v>
      </c>
    </row>
    <row r="5345" spans="1:4">
      <c r="A5345" s="310" t="s">
        <v>9771</v>
      </c>
      <c r="B5345" s="311" t="s">
        <v>9772</v>
      </c>
      <c r="C5345" s="311" t="s">
        <v>5</v>
      </c>
      <c r="D5345" s="312">
        <v>1604.2</v>
      </c>
    </row>
    <row r="5346" spans="1:4">
      <c r="A5346" s="310" t="s">
        <v>9773</v>
      </c>
      <c r="B5346" s="311" t="s">
        <v>9774</v>
      </c>
      <c r="C5346" s="311" t="s">
        <v>5</v>
      </c>
      <c r="D5346" s="312">
        <v>1720.09</v>
      </c>
    </row>
    <row r="5347" spans="1:4">
      <c r="A5347" s="310" t="s">
        <v>9775</v>
      </c>
      <c r="B5347" s="311" t="s">
        <v>9776</v>
      </c>
      <c r="C5347" s="311" t="s">
        <v>5</v>
      </c>
      <c r="D5347" s="312">
        <v>2564</v>
      </c>
    </row>
    <row r="5348" spans="1:4">
      <c r="A5348" s="310" t="s">
        <v>9777</v>
      </c>
      <c r="B5348" s="311" t="s">
        <v>9778</v>
      </c>
      <c r="C5348" s="311" t="s">
        <v>5</v>
      </c>
      <c r="D5348" s="312">
        <v>3388.18</v>
      </c>
    </row>
    <row r="5349" spans="1:4">
      <c r="A5349" s="310" t="s">
        <v>9779</v>
      </c>
      <c r="B5349" s="311" t="s">
        <v>9780</v>
      </c>
      <c r="C5349" s="311" t="s">
        <v>5</v>
      </c>
      <c r="D5349" s="312">
        <v>3739.12</v>
      </c>
    </row>
    <row r="5350" spans="1:4">
      <c r="A5350" s="310" t="s">
        <v>9781</v>
      </c>
      <c r="B5350" s="311" t="s">
        <v>9782</v>
      </c>
      <c r="C5350" s="311" t="s">
        <v>5</v>
      </c>
      <c r="D5350" s="312">
        <v>19521.63</v>
      </c>
    </row>
    <row r="5351" spans="1:4">
      <c r="A5351" s="310" t="s">
        <v>9783</v>
      </c>
      <c r="B5351" s="311" t="s">
        <v>9784</v>
      </c>
      <c r="C5351" s="311" t="s">
        <v>5</v>
      </c>
      <c r="D5351" s="312">
        <v>19701.78</v>
      </c>
    </row>
    <row r="5352" spans="1:4">
      <c r="A5352" s="310" t="s">
        <v>9785</v>
      </c>
      <c r="B5352" s="311" t="s">
        <v>9786</v>
      </c>
      <c r="C5352" s="311" t="s">
        <v>5</v>
      </c>
      <c r="D5352" s="312">
        <v>22689</v>
      </c>
    </row>
    <row r="5353" spans="1:4">
      <c r="A5353" s="310" t="s">
        <v>9787</v>
      </c>
      <c r="B5353" s="311" t="s">
        <v>9788</v>
      </c>
      <c r="C5353" s="311" t="s">
        <v>5</v>
      </c>
      <c r="D5353" s="312">
        <v>23417.919999999998</v>
      </c>
    </row>
    <row r="5354" spans="1:4">
      <c r="A5354" s="310" t="s">
        <v>9789</v>
      </c>
      <c r="B5354" s="311" t="s">
        <v>9790</v>
      </c>
      <c r="C5354" s="311" t="s">
        <v>5</v>
      </c>
      <c r="D5354" s="312">
        <v>28634.3</v>
      </c>
    </row>
    <row r="5355" spans="1:4">
      <c r="A5355" s="310" t="s">
        <v>9791</v>
      </c>
      <c r="B5355" s="311" t="s">
        <v>9792</v>
      </c>
      <c r="C5355" s="311" t="s">
        <v>5</v>
      </c>
      <c r="D5355" s="312">
        <v>29156.34</v>
      </c>
    </row>
    <row r="5356" spans="1:4">
      <c r="A5356" s="310" t="s">
        <v>9793</v>
      </c>
      <c r="B5356" s="311" t="s">
        <v>9794</v>
      </c>
      <c r="C5356" s="311" t="s">
        <v>5</v>
      </c>
      <c r="D5356" s="312">
        <v>30463.32</v>
      </c>
    </row>
    <row r="5357" spans="1:4">
      <c r="A5357" s="310" t="s">
        <v>9795</v>
      </c>
      <c r="B5357" s="311" t="s">
        <v>9796</v>
      </c>
      <c r="C5357" s="311" t="s">
        <v>5</v>
      </c>
      <c r="D5357" s="312">
        <v>43206.15</v>
      </c>
    </row>
    <row r="5358" spans="1:4">
      <c r="A5358" s="310" t="s">
        <v>9797</v>
      </c>
      <c r="B5358" s="311" t="s">
        <v>9798</v>
      </c>
      <c r="C5358" s="311" t="s">
        <v>5</v>
      </c>
      <c r="D5358" s="312">
        <v>44042.47</v>
      </c>
    </row>
    <row r="5359" spans="1:4">
      <c r="A5359" s="310" t="s">
        <v>9799</v>
      </c>
      <c r="B5359" s="311" t="s">
        <v>9800</v>
      </c>
      <c r="C5359" s="311" t="s">
        <v>5</v>
      </c>
      <c r="D5359" s="312">
        <v>59371.56</v>
      </c>
    </row>
    <row r="5360" spans="1:4">
      <c r="A5360" s="310" t="s">
        <v>9801</v>
      </c>
      <c r="B5360" s="311" t="s">
        <v>9802</v>
      </c>
      <c r="C5360" s="311" t="s">
        <v>5</v>
      </c>
      <c r="D5360" s="312">
        <v>60007.13</v>
      </c>
    </row>
    <row r="5361" spans="1:4">
      <c r="A5361" s="310" t="s">
        <v>9803</v>
      </c>
      <c r="B5361" s="311" t="s">
        <v>9804</v>
      </c>
      <c r="C5361" s="311" t="s">
        <v>5</v>
      </c>
      <c r="D5361" s="312">
        <v>674.38</v>
      </c>
    </row>
    <row r="5362" spans="1:4">
      <c r="A5362" s="310" t="s">
        <v>9805</v>
      </c>
      <c r="B5362" s="311" t="s">
        <v>9806</v>
      </c>
      <c r="C5362" s="311" t="s">
        <v>5</v>
      </c>
      <c r="D5362" s="312">
        <v>68624.800000000003</v>
      </c>
    </row>
    <row r="5363" spans="1:4">
      <c r="A5363" s="310" t="s">
        <v>9807</v>
      </c>
      <c r="B5363" s="311" t="s">
        <v>9808</v>
      </c>
      <c r="C5363" s="311" t="s">
        <v>5</v>
      </c>
      <c r="D5363" s="312">
        <v>71950.78</v>
      </c>
    </row>
    <row r="5364" spans="1:4">
      <c r="A5364" s="310" t="s">
        <v>9809</v>
      </c>
      <c r="B5364" s="311" t="s">
        <v>9810</v>
      </c>
      <c r="C5364" s="311" t="s">
        <v>5</v>
      </c>
      <c r="D5364" s="312">
        <v>84503.76</v>
      </c>
    </row>
    <row r="5365" spans="1:4">
      <c r="A5365" s="310" t="s">
        <v>9811</v>
      </c>
      <c r="B5365" s="311" t="s">
        <v>9812</v>
      </c>
      <c r="C5365" s="311" t="s">
        <v>5</v>
      </c>
      <c r="D5365" s="312">
        <v>82092.759999999995</v>
      </c>
    </row>
    <row r="5366" spans="1:4">
      <c r="A5366" s="310" t="s">
        <v>9814</v>
      </c>
      <c r="B5366" s="311" t="s">
        <v>9815</v>
      </c>
      <c r="C5366" s="311" t="s">
        <v>5</v>
      </c>
      <c r="D5366" s="312">
        <v>105064.51</v>
      </c>
    </row>
    <row r="5367" spans="1:4">
      <c r="A5367" s="310" t="s">
        <v>9816</v>
      </c>
      <c r="B5367" s="311" t="s">
        <v>9817</v>
      </c>
      <c r="C5367" s="311" t="s">
        <v>5</v>
      </c>
      <c r="D5367" s="312">
        <v>106154.71</v>
      </c>
    </row>
    <row r="5368" spans="1:4">
      <c r="A5368" s="310" t="s">
        <v>9818</v>
      </c>
      <c r="B5368" s="311" t="s">
        <v>9819</v>
      </c>
      <c r="C5368" s="311" t="s">
        <v>5</v>
      </c>
      <c r="D5368" s="312">
        <v>113864.93</v>
      </c>
    </row>
    <row r="5369" spans="1:4">
      <c r="A5369" s="310" t="s">
        <v>9820</v>
      </c>
      <c r="B5369" s="311" t="s">
        <v>9821</v>
      </c>
      <c r="C5369" s="311" t="s">
        <v>5</v>
      </c>
      <c r="D5369" s="312">
        <v>3297.91</v>
      </c>
    </row>
    <row r="5370" spans="1:4">
      <c r="A5370" s="310" t="s">
        <v>9822</v>
      </c>
      <c r="B5370" s="311" t="s">
        <v>9823</v>
      </c>
      <c r="C5370" s="311" t="s">
        <v>5</v>
      </c>
      <c r="D5370" s="312">
        <v>3287.53</v>
      </c>
    </row>
    <row r="5371" spans="1:4">
      <c r="A5371" s="310" t="s">
        <v>9824</v>
      </c>
      <c r="B5371" s="311" t="s">
        <v>9825</v>
      </c>
      <c r="C5371" s="311" t="s">
        <v>5</v>
      </c>
      <c r="D5371" s="312">
        <v>3504.97</v>
      </c>
    </row>
    <row r="5372" spans="1:4">
      <c r="A5372" s="310" t="s">
        <v>9826</v>
      </c>
      <c r="B5372" s="311" t="s">
        <v>9827</v>
      </c>
      <c r="C5372" s="311" t="s">
        <v>5</v>
      </c>
      <c r="D5372" s="312">
        <v>4163.21</v>
      </c>
    </row>
    <row r="5373" spans="1:4">
      <c r="A5373" s="310" t="s">
        <v>9828</v>
      </c>
      <c r="B5373" s="311" t="s">
        <v>9829</v>
      </c>
      <c r="C5373" s="311" t="s">
        <v>5</v>
      </c>
      <c r="D5373" s="312">
        <v>4110.6499999999996</v>
      </c>
    </row>
    <row r="5374" spans="1:4">
      <c r="A5374" s="310" t="s">
        <v>9830</v>
      </c>
      <c r="B5374" s="311" t="s">
        <v>9831</v>
      </c>
      <c r="C5374" s="311" t="s">
        <v>5</v>
      </c>
      <c r="D5374" s="312">
        <v>4257.8599999999997</v>
      </c>
    </row>
    <row r="5375" spans="1:4">
      <c r="A5375" s="310" t="s">
        <v>9832</v>
      </c>
      <c r="B5375" s="311" t="s">
        <v>9833</v>
      </c>
      <c r="C5375" s="311" t="s">
        <v>5</v>
      </c>
      <c r="D5375" s="312">
        <v>20926.39</v>
      </c>
    </row>
    <row r="5376" spans="1:4">
      <c r="A5376" s="310" t="s">
        <v>9834</v>
      </c>
      <c r="B5376" s="311" t="s">
        <v>9835</v>
      </c>
      <c r="C5376" s="311" t="s">
        <v>5</v>
      </c>
      <c r="D5376" s="312">
        <v>23255.42</v>
      </c>
    </row>
    <row r="5377" spans="1:4">
      <c r="A5377" s="310" t="s">
        <v>9836</v>
      </c>
      <c r="B5377" s="311" t="s">
        <v>9837</v>
      </c>
      <c r="C5377" s="311" t="s">
        <v>5</v>
      </c>
      <c r="D5377" s="312">
        <v>21259.35</v>
      </c>
    </row>
    <row r="5378" spans="1:4">
      <c r="A5378" s="310" t="s">
        <v>9838</v>
      </c>
      <c r="B5378" s="311" t="s">
        <v>9839</v>
      </c>
      <c r="C5378" s="311" t="s">
        <v>5</v>
      </c>
      <c r="D5378" s="312">
        <v>24206.45</v>
      </c>
    </row>
    <row r="5379" spans="1:4">
      <c r="A5379" s="310" t="s">
        <v>9840</v>
      </c>
      <c r="B5379" s="311" t="s">
        <v>9841</v>
      </c>
      <c r="C5379" s="311" t="s">
        <v>5</v>
      </c>
      <c r="D5379" s="312">
        <v>25058.25</v>
      </c>
    </row>
    <row r="5380" spans="1:4">
      <c r="A5380" s="310" t="s">
        <v>9842</v>
      </c>
      <c r="B5380" s="311" t="s">
        <v>9843</v>
      </c>
      <c r="C5380" s="311" t="s">
        <v>5</v>
      </c>
      <c r="D5380" s="312">
        <v>25133.62</v>
      </c>
    </row>
    <row r="5381" spans="1:4">
      <c r="A5381" s="310" t="s">
        <v>9844</v>
      </c>
      <c r="B5381" s="311" t="s">
        <v>9845</v>
      </c>
      <c r="C5381" s="311" t="s">
        <v>5</v>
      </c>
      <c r="D5381" s="312">
        <v>30496.57</v>
      </c>
    </row>
    <row r="5382" spans="1:4">
      <c r="A5382" s="310" t="s">
        <v>9846</v>
      </c>
      <c r="B5382" s="311" t="s">
        <v>9847</v>
      </c>
      <c r="C5382" s="311" t="s">
        <v>5</v>
      </c>
      <c r="D5382" s="312">
        <v>30545.200000000001</v>
      </c>
    </row>
    <row r="5383" spans="1:4">
      <c r="A5383" s="310" t="s">
        <v>9848</v>
      </c>
      <c r="B5383" s="311" t="s">
        <v>9849</v>
      </c>
      <c r="C5383" s="311" t="s">
        <v>5</v>
      </c>
      <c r="D5383" s="312">
        <v>30789.67</v>
      </c>
    </row>
    <row r="5384" spans="1:4">
      <c r="A5384" s="310" t="s">
        <v>9850</v>
      </c>
      <c r="B5384" s="311" t="s">
        <v>9851</v>
      </c>
      <c r="C5384" s="311" t="s">
        <v>5</v>
      </c>
      <c r="D5384" s="312">
        <v>31472.5</v>
      </c>
    </row>
    <row r="5385" spans="1:4">
      <c r="A5385" s="310" t="s">
        <v>9852</v>
      </c>
      <c r="B5385" s="311" t="s">
        <v>9853</v>
      </c>
      <c r="C5385" s="311" t="s">
        <v>5</v>
      </c>
      <c r="D5385" s="312">
        <v>31418.9</v>
      </c>
    </row>
    <row r="5386" spans="1:4">
      <c r="A5386" s="310" t="s">
        <v>9854</v>
      </c>
      <c r="B5386" s="311" t="s">
        <v>9855</v>
      </c>
      <c r="C5386" s="311" t="s">
        <v>5</v>
      </c>
      <c r="D5386" s="312">
        <v>38542.65</v>
      </c>
    </row>
    <row r="5387" spans="1:4">
      <c r="A5387" s="310" t="s">
        <v>9856</v>
      </c>
      <c r="B5387" s="311" t="s">
        <v>9857</v>
      </c>
      <c r="C5387" s="311" t="s">
        <v>5</v>
      </c>
      <c r="D5387" s="312">
        <v>47082.46</v>
      </c>
    </row>
    <row r="5388" spans="1:4">
      <c r="A5388" s="310" t="s">
        <v>9858</v>
      </c>
      <c r="B5388" s="311" t="s">
        <v>9859</v>
      </c>
      <c r="C5388" s="311" t="s">
        <v>5</v>
      </c>
      <c r="D5388" s="312">
        <v>45532.04</v>
      </c>
    </row>
    <row r="5389" spans="1:4">
      <c r="A5389" s="310" t="s">
        <v>9860</v>
      </c>
      <c r="B5389" s="311" t="s">
        <v>9861</v>
      </c>
      <c r="C5389" s="311" t="s">
        <v>5</v>
      </c>
      <c r="D5389" s="312">
        <v>52978.26</v>
      </c>
    </row>
    <row r="5390" spans="1:4">
      <c r="A5390" s="310" t="s">
        <v>9862</v>
      </c>
      <c r="B5390" s="311" t="s">
        <v>9863</v>
      </c>
      <c r="C5390" s="311" t="s">
        <v>5</v>
      </c>
      <c r="D5390" s="312">
        <v>57342.89</v>
      </c>
    </row>
    <row r="5391" spans="1:4">
      <c r="A5391" s="310" t="s">
        <v>9864</v>
      </c>
      <c r="B5391" s="311" t="s">
        <v>9865</v>
      </c>
      <c r="C5391" s="311" t="s">
        <v>5</v>
      </c>
      <c r="D5391" s="312">
        <v>63063.07</v>
      </c>
    </row>
    <row r="5392" spans="1:4">
      <c r="A5392" s="310" t="s">
        <v>9866</v>
      </c>
      <c r="B5392" s="311" t="s">
        <v>9867</v>
      </c>
      <c r="C5392" s="311" t="s">
        <v>5</v>
      </c>
      <c r="D5392" s="312">
        <v>64751.97</v>
      </c>
    </row>
    <row r="5393" spans="1:4">
      <c r="A5393" s="310" t="s">
        <v>9868</v>
      </c>
      <c r="B5393" s="311" t="s">
        <v>9869</v>
      </c>
      <c r="C5393" s="311" t="s">
        <v>5</v>
      </c>
      <c r="D5393" s="312">
        <v>75916.039999999994</v>
      </c>
    </row>
    <row r="5394" spans="1:4">
      <c r="A5394" s="310" t="s">
        <v>9870</v>
      </c>
      <c r="B5394" s="311" t="s">
        <v>9871</v>
      </c>
      <c r="C5394" s="311" t="s">
        <v>5</v>
      </c>
      <c r="D5394" s="312">
        <v>76238.570000000007</v>
      </c>
    </row>
    <row r="5395" spans="1:4">
      <c r="A5395" s="310" t="s">
        <v>9872</v>
      </c>
      <c r="B5395" s="311" t="s">
        <v>9873</v>
      </c>
      <c r="C5395" s="311" t="s">
        <v>5</v>
      </c>
      <c r="D5395" s="312">
        <v>73325.929999999993</v>
      </c>
    </row>
    <row r="5396" spans="1:4">
      <c r="A5396" s="310" t="s">
        <v>9874</v>
      </c>
      <c r="B5396" s="311" t="s">
        <v>9875</v>
      </c>
      <c r="C5396" s="311" t="s">
        <v>5</v>
      </c>
      <c r="D5396" s="312">
        <v>85910.34</v>
      </c>
    </row>
    <row r="5397" spans="1:4">
      <c r="A5397" s="310" t="s">
        <v>9876</v>
      </c>
      <c r="B5397" s="311" t="s">
        <v>9877</v>
      </c>
      <c r="C5397" s="311" t="s">
        <v>5</v>
      </c>
      <c r="D5397" s="312">
        <v>85675.33</v>
      </c>
    </row>
    <row r="5398" spans="1:4">
      <c r="A5398" s="310" t="s">
        <v>9878</v>
      </c>
      <c r="B5398" s="311" t="s">
        <v>9879</v>
      </c>
      <c r="C5398" s="311" t="s">
        <v>5</v>
      </c>
      <c r="D5398" s="312">
        <v>91428.04</v>
      </c>
    </row>
    <row r="5399" spans="1:4">
      <c r="A5399" s="310" t="s">
        <v>9880</v>
      </c>
      <c r="B5399" s="311" t="s">
        <v>9881</v>
      </c>
      <c r="C5399" s="311" t="s">
        <v>5</v>
      </c>
      <c r="D5399" s="312">
        <v>110551.31</v>
      </c>
    </row>
    <row r="5400" spans="1:4">
      <c r="A5400" s="310" t="s">
        <v>9882</v>
      </c>
      <c r="B5400" s="311" t="s">
        <v>9883</v>
      </c>
      <c r="C5400" s="311" t="s">
        <v>5</v>
      </c>
      <c r="D5400" s="312">
        <v>114038.94</v>
      </c>
    </row>
    <row r="5401" spans="1:4">
      <c r="A5401" s="310" t="s">
        <v>9884</v>
      </c>
      <c r="B5401" s="311" t="s">
        <v>9885</v>
      </c>
      <c r="C5401" s="311" t="s">
        <v>5</v>
      </c>
      <c r="D5401" s="312">
        <v>110743.06</v>
      </c>
    </row>
    <row r="5402" spans="1:4">
      <c r="A5402" s="310" t="s">
        <v>9886</v>
      </c>
      <c r="B5402" s="311" t="s">
        <v>9887</v>
      </c>
      <c r="C5402" s="311" t="s">
        <v>5</v>
      </c>
      <c r="D5402" s="312">
        <v>27720.21</v>
      </c>
    </row>
    <row r="5403" spans="1:4">
      <c r="A5403" s="310" t="s">
        <v>9888</v>
      </c>
      <c r="B5403" s="311" t="s">
        <v>9889</v>
      </c>
      <c r="C5403" s="311" t="s">
        <v>5</v>
      </c>
      <c r="D5403" s="312">
        <v>27902.65</v>
      </c>
    </row>
    <row r="5404" spans="1:4">
      <c r="A5404" s="310" t="s">
        <v>9890</v>
      </c>
      <c r="B5404" s="311" t="s">
        <v>9891</v>
      </c>
      <c r="C5404" s="311" t="s">
        <v>5</v>
      </c>
      <c r="D5404" s="312">
        <v>28218.68</v>
      </c>
    </row>
    <row r="5405" spans="1:4">
      <c r="A5405" s="310" t="s">
        <v>9892</v>
      </c>
      <c r="B5405" s="311" t="s">
        <v>9893</v>
      </c>
      <c r="C5405" s="311" t="s">
        <v>5</v>
      </c>
      <c r="D5405" s="312">
        <v>29382.57</v>
      </c>
    </row>
    <row r="5406" spans="1:4">
      <c r="A5406" s="310" t="s">
        <v>9894</v>
      </c>
      <c r="B5406" s="311" t="s">
        <v>9895</v>
      </c>
      <c r="C5406" s="311" t="s">
        <v>5</v>
      </c>
      <c r="D5406" s="312">
        <v>30547.62</v>
      </c>
    </row>
    <row r="5407" spans="1:4">
      <c r="A5407" s="310" t="s">
        <v>9896</v>
      </c>
      <c r="B5407" s="311" t="s">
        <v>9897</v>
      </c>
      <c r="C5407" s="311" t="s">
        <v>5</v>
      </c>
      <c r="D5407" s="312">
        <v>30389.77</v>
      </c>
    </row>
    <row r="5408" spans="1:4">
      <c r="A5408" s="310" t="s">
        <v>9898</v>
      </c>
      <c r="B5408" s="311" t="s">
        <v>9899</v>
      </c>
      <c r="C5408" s="311" t="s">
        <v>5</v>
      </c>
      <c r="D5408" s="312">
        <v>34833.99</v>
      </c>
    </row>
    <row r="5409" spans="1:4">
      <c r="A5409" s="310" t="s">
        <v>9900</v>
      </c>
      <c r="B5409" s="311" t="s">
        <v>9901</v>
      </c>
      <c r="C5409" s="311" t="s">
        <v>5</v>
      </c>
      <c r="D5409" s="312">
        <v>35688.089999999997</v>
      </c>
    </row>
    <row r="5410" spans="1:4">
      <c r="A5410" s="310" t="s">
        <v>9902</v>
      </c>
      <c r="B5410" s="311" t="s">
        <v>9903</v>
      </c>
      <c r="C5410" s="311" t="s">
        <v>5</v>
      </c>
      <c r="D5410" s="312">
        <v>35514.67</v>
      </c>
    </row>
    <row r="5411" spans="1:4">
      <c r="A5411" s="310" t="s">
        <v>9904</v>
      </c>
      <c r="B5411" s="311" t="s">
        <v>9905</v>
      </c>
      <c r="C5411" s="311" t="s">
        <v>5</v>
      </c>
      <c r="D5411" s="312">
        <v>36603.040000000001</v>
      </c>
    </row>
    <row r="5412" spans="1:4">
      <c r="A5412" s="310" t="s">
        <v>9906</v>
      </c>
      <c r="B5412" s="311" t="s">
        <v>9907</v>
      </c>
      <c r="C5412" s="311" t="s">
        <v>5</v>
      </c>
      <c r="D5412" s="312">
        <v>36600.03</v>
      </c>
    </row>
    <row r="5413" spans="1:4">
      <c r="A5413" s="310" t="s">
        <v>9908</v>
      </c>
      <c r="B5413" s="311" t="s">
        <v>9909</v>
      </c>
      <c r="C5413" s="311" t="s">
        <v>5</v>
      </c>
      <c r="D5413" s="312">
        <v>37851.83</v>
      </c>
    </row>
    <row r="5414" spans="1:4">
      <c r="A5414" s="310" t="s">
        <v>9910</v>
      </c>
      <c r="B5414" s="311" t="s">
        <v>9911</v>
      </c>
      <c r="C5414" s="311" t="s">
        <v>5</v>
      </c>
      <c r="D5414" s="312">
        <v>49600.07</v>
      </c>
    </row>
    <row r="5415" spans="1:4">
      <c r="A5415" s="310" t="s">
        <v>9912</v>
      </c>
      <c r="B5415" s="311" t="s">
        <v>9913</v>
      </c>
      <c r="C5415" s="311" t="s">
        <v>5</v>
      </c>
      <c r="D5415" s="312">
        <v>50215.1</v>
      </c>
    </row>
    <row r="5416" spans="1:4">
      <c r="A5416" s="310" t="s">
        <v>9914</v>
      </c>
      <c r="B5416" s="311" t="s">
        <v>9915</v>
      </c>
      <c r="C5416" s="311" t="s">
        <v>5</v>
      </c>
      <c r="D5416" s="312">
        <v>58618.9</v>
      </c>
    </row>
    <row r="5417" spans="1:4">
      <c r="A5417" s="310" t="s">
        <v>9916</v>
      </c>
      <c r="B5417" s="311" t="s">
        <v>9917</v>
      </c>
      <c r="C5417" s="311" t="s">
        <v>5</v>
      </c>
      <c r="D5417" s="312">
        <v>65931.94</v>
      </c>
    </row>
    <row r="5418" spans="1:4">
      <c r="A5418" s="310" t="s">
        <v>9918</v>
      </c>
      <c r="B5418" s="311" t="s">
        <v>9919</v>
      </c>
      <c r="C5418" s="311" t="s">
        <v>5</v>
      </c>
      <c r="D5418" s="312">
        <v>66610.3</v>
      </c>
    </row>
    <row r="5419" spans="1:4">
      <c r="A5419" s="310" t="s">
        <v>9920</v>
      </c>
      <c r="B5419" s="311" t="s">
        <v>9921</v>
      </c>
      <c r="C5419" s="311" t="s">
        <v>5</v>
      </c>
      <c r="D5419" s="312">
        <v>68325.42</v>
      </c>
    </row>
    <row r="5420" spans="1:4">
      <c r="A5420" s="310" t="s">
        <v>9922</v>
      </c>
      <c r="B5420" s="311" t="s">
        <v>9923</v>
      </c>
      <c r="C5420" s="311" t="s">
        <v>5</v>
      </c>
      <c r="D5420" s="312">
        <v>75230.240000000005</v>
      </c>
    </row>
    <row r="5421" spans="1:4">
      <c r="A5421" s="310" t="s">
        <v>9924</v>
      </c>
      <c r="B5421" s="311" t="s">
        <v>9925</v>
      </c>
      <c r="C5421" s="311" t="s">
        <v>5</v>
      </c>
      <c r="D5421" s="312">
        <v>79573</v>
      </c>
    </row>
    <row r="5422" spans="1:4">
      <c r="A5422" s="310" t="s">
        <v>9926</v>
      </c>
      <c r="B5422" s="311" t="s">
        <v>9927</v>
      </c>
      <c r="C5422" s="311" t="s">
        <v>5</v>
      </c>
      <c r="D5422" s="312">
        <v>79301.09</v>
      </c>
    </row>
    <row r="5423" spans="1:4">
      <c r="A5423" s="310" t="s">
        <v>9928</v>
      </c>
      <c r="B5423" s="311" t="s">
        <v>9929</v>
      </c>
      <c r="C5423" s="311" t="s">
        <v>5</v>
      </c>
      <c r="D5423" s="312">
        <v>89138.76</v>
      </c>
    </row>
    <row r="5424" spans="1:4">
      <c r="A5424" s="310" t="s">
        <v>9813</v>
      </c>
      <c r="B5424" s="311" t="s">
        <v>26217</v>
      </c>
      <c r="C5424" s="311" t="s">
        <v>5</v>
      </c>
      <c r="D5424" s="312">
        <v>89045.4</v>
      </c>
    </row>
    <row r="5425" spans="1:4">
      <c r="A5425" s="310" t="s">
        <v>9930</v>
      </c>
      <c r="B5425" s="311" t="s">
        <v>9931</v>
      </c>
      <c r="C5425" s="311" t="s">
        <v>5</v>
      </c>
      <c r="D5425" s="312">
        <v>88974.16</v>
      </c>
    </row>
    <row r="5426" spans="1:4">
      <c r="A5426" s="310" t="s">
        <v>9932</v>
      </c>
      <c r="B5426" s="311" t="s">
        <v>9933</v>
      </c>
      <c r="C5426" s="311" t="s">
        <v>5</v>
      </c>
      <c r="D5426" s="312">
        <v>105146.86</v>
      </c>
    </row>
    <row r="5427" spans="1:4">
      <c r="A5427" s="310" t="s">
        <v>9934</v>
      </c>
      <c r="B5427" s="311" t="s">
        <v>9935</v>
      </c>
      <c r="C5427" s="311" t="s">
        <v>5</v>
      </c>
      <c r="D5427" s="312">
        <v>105146.86</v>
      </c>
    </row>
    <row r="5428" spans="1:4">
      <c r="A5428" s="310" t="s">
        <v>9936</v>
      </c>
      <c r="B5428" s="311" t="s">
        <v>9937</v>
      </c>
      <c r="C5428" s="311" t="s">
        <v>5</v>
      </c>
      <c r="D5428" s="312">
        <v>115004.29</v>
      </c>
    </row>
    <row r="5429" spans="1:4">
      <c r="A5429" s="310" t="s">
        <v>9938</v>
      </c>
      <c r="B5429" s="311" t="s">
        <v>9939</v>
      </c>
      <c r="C5429" s="311" t="s">
        <v>5</v>
      </c>
      <c r="D5429" s="312">
        <v>26931.91</v>
      </c>
    </row>
    <row r="5430" spans="1:4">
      <c r="A5430" s="310" t="s">
        <v>9940</v>
      </c>
      <c r="B5430" s="311" t="s">
        <v>9941</v>
      </c>
      <c r="C5430" s="311" t="s">
        <v>5</v>
      </c>
      <c r="D5430" s="312">
        <v>23506.61</v>
      </c>
    </row>
    <row r="5431" spans="1:4">
      <c r="A5431" s="310" t="s">
        <v>9942</v>
      </c>
      <c r="B5431" s="311" t="s">
        <v>9943</v>
      </c>
      <c r="C5431" s="311" t="s">
        <v>5</v>
      </c>
      <c r="D5431" s="312">
        <v>27060.35</v>
      </c>
    </row>
    <row r="5432" spans="1:4">
      <c r="A5432" s="310" t="s">
        <v>9944</v>
      </c>
      <c r="B5432" s="311" t="s">
        <v>9945</v>
      </c>
      <c r="C5432" s="311" t="s">
        <v>5</v>
      </c>
      <c r="D5432" s="312">
        <v>28331.02</v>
      </c>
    </row>
    <row r="5433" spans="1:4">
      <c r="A5433" s="310" t="s">
        <v>9946</v>
      </c>
      <c r="B5433" s="311" t="s">
        <v>9947</v>
      </c>
      <c r="C5433" s="311" t="s">
        <v>5</v>
      </c>
      <c r="D5433" s="312">
        <v>28833.4</v>
      </c>
    </row>
    <row r="5434" spans="1:4">
      <c r="A5434" s="310" t="s">
        <v>9948</v>
      </c>
      <c r="B5434" s="311" t="s">
        <v>9949</v>
      </c>
      <c r="C5434" s="311" t="s">
        <v>5</v>
      </c>
      <c r="D5434" s="312">
        <v>29252.7</v>
      </c>
    </row>
    <row r="5435" spans="1:4">
      <c r="A5435" s="310" t="s">
        <v>9950</v>
      </c>
      <c r="B5435" s="311" t="s">
        <v>9951</v>
      </c>
      <c r="C5435" s="311" t="s">
        <v>5</v>
      </c>
      <c r="D5435" s="312">
        <v>33421.370000000003</v>
      </c>
    </row>
    <row r="5436" spans="1:4">
      <c r="A5436" s="310" t="s">
        <v>9952</v>
      </c>
      <c r="B5436" s="311" t="s">
        <v>9953</v>
      </c>
      <c r="C5436" s="311" t="s">
        <v>5</v>
      </c>
      <c r="D5436" s="312">
        <v>33503.33</v>
      </c>
    </row>
    <row r="5437" spans="1:4">
      <c r="A5437" s="310" t="s">
        <v>9954</v>
      </c>
      <c r="B5437" s="311" t="s">
        <v>9955</v>
      </c>
      <c r="C5437" s="311" t="s">
        <v>5</v>
      </c>
      <c r="D5437" s="312">
        <v>34076.559999999998</v>
      </c>
    </row>
    <row r="5438" spans="1:4">
      <c r="A5438" s="310" t="s">
        <v>9956</v>
      </c>
      <c r="B5438" s="311" t="s">
        <v>9957</v>
      </c>
      <c r="C5438" s="311" t="s">
        <v>5</v>
      </c>
      <c r="D5438" s="312">
        <v>39091.019999999997</v>
      </c>
    </row>
    <row r="5439" spans="1:4">
      <c r="A5439" s="310" t="s">
        <v>9958</v>
      </c>
      <c r="B5439" s="311" t="s">
        <v>9959</v>
      </c>
      <c r="C5439" s="311" t="s">
        <v>5</v>
      </c>
      <c r="D5439" s="312">
        <v>37455.910000000003</v>
      </c>
    </row>
    <row r="5440" spans="1:4">
      <c r="A5440" s="310" t="s">
        <v>9960</v>
      </c>
      <c r="B5440" s="311" t="s">
        <v>9961</v>
      </c>
      <c r="C5440" s="311" t="s">
        <v>5</v>
      </c>
      <c r="D5440" s="312">
        <v>41697.96</v>
      </c>
    </row>
    <row r="5441" spans="1:4">
      <c r="A5441" s="310" t="s">
        <v>9962</v>
      </c>
      <c r="B5441" s="311" t="s">
        <v>9963</v>
      </c>
      <c r="C5441" s="311" t="s">
        <v>5</v>
      </c>
      <c r="D5441" s="312">
        <v>49378.14</v>
      </c>
    </row>
    <row r="5442" spans="1:4">
      <c r="A5442" s="310" t="s">
        <v>9964</v>
      </c>
      <c r="B5442" s="311" t="s">
        <v>9965</v>
      </c>
      <c r="C5442" s="311" t="s">
        <v>5</v>
      </c>
      <c r="D5442" s="312">
        <v>47780.51</v>
      </c>
    </row>
    <row r="5443" spans="1:4">
      <c r="A5443" s="310" t="s">
        <v>9966</v>
      </c>
      <c r="B5443" s="311" t="s">
        <v>9967</v>
      </c>
      <c r="C5443" s="311" t="s">
        <v>5</v>
      </c>
      <c r="D5443" s="312">
        <v>52280.51</v>
      </c>
    </row>
    <row r="5444" spans="1:4">
      <c r="A5444" s="310" t="s">
        <v>9968</v>
      </c>
      <c r="B5444" s="311" t="s">
        <v>9969</v>
      </c>
      <c r="C5444" s="311" t="s">
        <v>5</v>
      </c>
      <c r="D5444" s="312">
        <v>59490.69</v>
      </c>
    </row>
    <row r="5445" spans="1:4">
      <c r="A5445" s="310" t="s">
        <v>9970</v>
      </c>
      <c r="B5445" s="311" t="s">
        <v>9971</v>
      </c>
      <c r="C5445" s="311" t="s">
        <v>5</v>
      </c>
      <c r="D5445" s="312">
        <v>69552.509999999995</v>
      </c>
    </row>
    <row r="5446" spans="1:4">
      <c r="A5446" s="310" t="s">
        <v>9972</v>
      </c>
      <c r="B5446" s="311" t="s">
        <v>9973</v>
      </c>
      <c r="C5446" s="311" t="s">
        <v>5</v>
      </c>
      <c r="D5446" s="312">
        <v>75283.62</v>
      </c>
    </row>
    <row r="5447" spans="1:4">
      <c r="A5447" s="310" t="s">
        <v>9974</v>
      </c>
      <c r="B5447" s="311" t="s">
        <v>9975</v>
      </c>
      <c r="C5447" s="311" t="s">
        <v>5</v>
      </c>
      <c r="D5447" s="312">
        <v>75779.100000000006</v>
      </c>
    </row>
    <row r="5448" spans="1:4">
      <c r="A5448" s="310" t="s">
        <v>9976</v>
      </c>
      <c r="B5448" s="311" t="s">
        <v>9977</v>
      </c>
      <c r="C5448" s="311" t="s">
        <v>5</v>
      </c>
      <c r="D5448" s="312">
        <v>77400.820000000007</v>
      </c>
    </row>
    <row r="5449" spans="1:4">
      <c r="A5449" s="310" t="s">
        <v>9978</v>
      </c>
      <c r="B5449" s="311" t="s">
        <v>9979</v>
      </c>
      <c r="C5449" s="311" t="s">
        <v>5</v>
      </c>
      <c r="D5449" s="312">
        <v>91863.39</v>
      </c>
    </row>
    <row r="5450" spans="1:4">
      <c r="A5450" s="310" t="s">
        <v>9980</v>
      </c>
      <c r="B5450" s="311" t="s">
        <v>9981</v>
      </c>
      <c r="C5450" s="311" t="s">
        <v>5</v>
      </c>
      <c r="D5450" s="312">
        <v>90233.87</v>
      </c>
    </row>
    <row r="5451" spans="1:4">
      <c r="A5451" s="310" t="s">
        <v>9982</v>
      </c>
      <c r="B5451" s="311" t="s">
        <v>9983</v>
      </c>
      <c r="C5451" s="311" t="s">
        <v>5</v>
      </c>
      <c r="D5451" s="312">
        <v>1036.98</v>
      </c>
    </row>
    <row r="5452" spans="1:4">
      <c r="A5452" s="310" t="s">
        <v>9984</v>
      </c>
      <c r="B5452" s="311" t="s">
        <v>9985</v>
      </c>
      <c r="C5452" s="311" t="s">
        <v>5</v>
      </c>
      <c r="D5452" s="312">
        <v>104566.58</v>
      </c>
    </row>
    <row r="5453" spans="1:4">
      <c r="A5453" s="310" t="s">
        <v>9986</v>
      </c>
      <c r="B5453" s="311" t="s">
        <v>9987</v>
      </c>
      <c r="C5453" s="311" t="s">
        <v>5</v>
      </c>
      <c r="D5453" s="312">
        <v>103176.72</v>
      </c>
    </row>
    <row r="5454" spans="1:4">
      <c r="A5454" s="310" t="s">
        <v>9988</v>
      </c>
      <c r="B5454" s="311" t="s">
        <v>9989</v>
      </c>
      <c r="C5454" s="311" t="s">
        <v>5</v>
      </c>
      <c r="D5454" s="312">
        <v>1444.95</v>
      </c>
    </row>
    <row r="5455" spans="1:4">
      <c r="A5455" s="310" t="s">
        <v>9990</v>
      </c>
      <c r="B5455" s="311" t="s">
        <v>9991</v>
      </c>
      <c r="C5455" s="311" t="s">
        <v>5</v>
      </c>
      <c r="D5455" s="312">
        <v>1850.81</v>
      </c>
    </row>
    <row r="5456" spans="1:4">
      <c r="A5456" s="310" t="s">
        <v>9992</v>
      </c>
      <c r="B5456" s="311" t="s">
        <v>9993</v>
      </c>
      <c r="C5456" s="311" t="s">
        <v>5</v>
      </c>
      <c r="D5456" s="312">
        <v>2717.05</v>
      </c>
    </row>
    <row r="5457" spans="1:4">
      <c r="A5457" s="310" t="s">
        <v>9994</v>
      </c>
      <c r="B5457" s="311" t="s">
        <v>9995</v>
      </c>
      <c r="C5457" s="311" t="s">
        <v>5</v>
      </c>
      <c r="D5457" s="312">
        <v>2974.68</v>
      </c>
    </row>
    <row r="5458" spans="1:4">
      <c r="A5458" s="310" t="s">
        <v>9996</v>
      </c>
      <c r="B5458" s="311" t="s">
        <v>9997</v>
      </c>
      <c r="C5458" s="311" t="s">
        <v>5</v>
      </c>
      <c r="D5458" s="312">
        <v>3537.77</v>
      </c>
    </row>
    <row r="5459" spans="1:4">
      <c r="A5459" s="310" t="s">
        <v>9998</v>
      </c>
      <c r="B5459" s="311" t="s">
        <v>9999</v>
      </c>
      <c r="C5459" s="311" t="s">
        <v>5</v>
      </c>
      <c r="D5459" s="312">
        <v>3901.65</v>
      </c>
    </row>
    <row r="5460" spans="1:4">
      <c r="A5460" s="310" t="s">
        <v>10000</v>
      </c>
      <c r="B5460" s="311" t="s">
        <v>10001</v>
      </c>
      <c r="C5460" s="311" t="s">
        <v>5</v>
      </c>
      <c r="D5460" s="312">
        <v>19862.509999999998</v>
      </c>
    </row>
    <row r="5461" spans="1:4">
      <c r="A5461" s="310" t="s">
        <v>10002</v>
      </c>
      <c r="B5461" s="311" t="s">
        <v>10003</v>
      </c>
      <c r="C5461" s="311" t="s">
        <v>5</v>
      </c>
      <c r="D5461" s="312">
        <v>20265.41</v>
      </c>
    </row>
    <row r="5462" spans="1:4">
      <c r="A5462" s="310" t="s">
        <v>10004</v>
      </c>
      <c r="B5462" s="311" t="s">
        <v>10005</v>
      </c>
      <c r="C5462" s="311" t="s">
        <v>5</v>
      </c>
      <c r="D5462" s="312">
        <v>23319.81</v>
      </c>
    </row>
    <row r="5463" spans="1:4">
      <c r="A5463" s="310" t="s">
        <v>10006</v>
      </c>
      <c r="B5463" s="311" t="s">
        <v>10007</v>
      </c>
      <c r="C5463" s="311" t="s">
        <v>5</v>
      </c>
      <c r="D5463" s="312">
        <v>24012.69</v>
      </c>
    </row>
    <row r="5464" spans="1:4">
      <c r="A5464" s="310" t="s">
        <v>10008</v>
      </c>
      <c r="B5464" s="311" t="s">
        <v>10009</v>
      </c>
      <c r="C5464" s="311" t="s">
        <v>5</v>
      </c>
      <c r="D5464" s="312">
        <v>28915.49</v>
      </c>
    </row>
    <row r="5465" spans="1:4">
      <c r="A5465" s="310" t="s">
        <v>10010</v>
      </c>
      <c r="B5465" s="311" t="s">
        <v>10011</v>
      </c>
      <c r="C5465" s="311" t="s">
        <v>5</v>
      </c>
      <c r="D5465" s="312">
        <v>29580.32</v>
      </c>
    </row>
    <row r="5466" spans="1:4">
      <c r="A5466" s="310" t="s">
        <v>10012</v>
      </c>
      <c r="B5466" s="311" t="s">
        <v>10013</v>
      </c>
      <c r="C5466" s="311" t="s">
        <v>5</v>
      </c>
      <c r="D5466" s="312">
        <v>30253.07</v>
      </c>
    </row>
    <row r="5467" spans="1:4">
      <c r="A5467" s="310" t="s">
        <v>10014</v>
      </c>
      <c r="B5467" s="311" t="s">
        <v>10015</v>
      </c>
      <c r="C5467" s="311" t="s">
        <v>5</v>
      </c>
      <c r="D5467" s="312">
        <v>30624.400000000001</v>
      </c>
    </row>
    <row r="5468" spans="1:4">
      <c r="A5468" s="310" t="s">
        <v>10016</v>
      </c>
      <c r="B5468" s="311" t="s">
        <v>10017</v>
      </c>
      <c r="C5468" s="311" t="s">
        <v>5</v>
      </c>
      <c r="D5468" s="312">
        <v>43639.75</v>
      </c>
    </row>
    <row r="5469" spans="1:4">
      <c r="A5469" s="310" t="s">
        <v>10018</v>
      </c>
      <c r="B5469" s="311" t="s">
        <v>10019</v>
      </c>
      <c r="C5469" s="311" t="s">
        <v>5</v>
      </c>
      <c r="D5469" s="312">
        <v>43781.65</v>
      </c>
    </row>
    <row r="5470" spans="1:4">
      <c r="A5470" s="310" t="s">
        <v>10020</v>
      </c>
      <c r="B5470" s="311" t="s">
        <v>10021</v>
      </c>
      <c r="C5470" s="311" t="s">
        <v>5</v>
      </c>
      <c r="D5470" s="312">
        <v>59520.97</v>
      </c>
    </row>
    <row r="5471" spans="1:4">
      <c r="A5471" s="310" t="s">
        <v>10022</v>
      </c>
      <c r="B5471" s="311" t="s">
        <v>10023</v>
      </c>
      <c r="C5471" s="311" t="s">
        <v>5</v>
      </c>
      <c r="D5471" s="312">
        <v>59991.8</v>
      </c>
    </row>
    <row r="5472" spans="1:4">
      <c r="A5472" s="310" t="s">
        <v>10024</v>
      </c>
      <c r="B5472" s="311" t="s">
        <v>10025</v>
      </c>
      <c r="C5472" s="311" t="s">
        <v>5</v>
      </c>
      <c r="D5472" s="312">
        <v>69638</v>
      </c>
    </row>
    <row r="5473" spans="1:4">
      <c r="A5473" s="310" t="s">
        <v>10026</v>
      </c>
      <c r="B5473" s="311" t="s">
        <v>10027</v>
      </c>
      <c r="C5473" s="311" t="s">
        <v>5</v>
      </c>
      <c r="D5473" s="312">
        <v>73273.119999999995</v>
      </c>
    </row>
    <row r="5474" spans="1:4">
      <c r="A5474" s="310" t="s">
        <v>10028</v>
      </c>
      <c r="B5474" s="311" t="s">
        <v>10029</v>
      </c>
      <c r="C5474" s="311" t="s">
        <v>5</v>
      </c>
      <c r="D5474" s="312">
        <v>84942.52</v>
      </c>
    </row>
    <row r="5475" spans="1:4">
      <c r="A5475" s="310" t="s">
        <v>10030</v>
      </c>
      <c r="B5475" s="311" t="s">
        <v>10031</v>
      </c>
      <c r="C5475" s="311" t="s">
        <v>5</v>
      </c>
      <c r="D5475" s="312">
        <v>81661.600000000006</v>
      </c>
    </row>
    <row r="5476" spans="1:4">
      <c r="A5476" s="310" t="s">
        <v>10032</v>
      </c>
      <c r="B5476" s="311" t="s">
        <v>10033</v>
      </c>
      <c r="C5476" s="311" t="s">
        <v>5</v>
      </c>
      <c r="D5476" s="312">
        <v>561.13</v>
      </c>
    </row>
    <row r="5477" spans="1:4">
      <c r="A5477" s="310" t="s">
        <v>10034</v>
      </c>
      <c r="B5477" s="311" t="s">
        <v>10035</v>
      </c>
      <c r="C5477" s="311" t="s">
        <v>5</v>
      </c>
      <c r="D5477" s="312">
        <v>387.08</v>
      </c>
    </row>
    <row r="5478" spans="1:4">
      <c r="A5478" s="310" t="s">
        <v>10036</v>
      </c>
      <c r="B5478" s="311" t="s">
        <v>10037</v>
      </c>
      <c r="C5478" s="311" t="s">
        <v>5</v>
      </c>
      <c r="D5478" s="312">
        <v>529.17999999999995</v>
      </c>
    </row>
    <row r="5479" spans="1:4">
      <c r="A5479" s="310" t="s">
        <v>10038</v>
      </c>
      <c r="B5479" s="311" t="s">
        <v>10039</v>
      </c>
      <c r="C5479" s="311" t="s">
        <v>5</v>
      </c>
      <c r="D5479" s="312">
        <v>612.64</v>
      </c>
    </row>
    <row r="5480" spans="1:4">
      <c r="A5480" s="310" t="s">
        <v>10040</v>
      </c>
      <c r="B5480" s="311" t="s">
        <v>10041</v>
      </c>
      <c r="C5480" s="311" t="s">
        <v>5</v>
      </c>
      <c r="D5480" s="312">
        <v>405.03</v>
      </c>
    </row>
    <row r="5481" spans="1:4">
      <c r="A5481" s="310" t="s">
        <v>10042</v>
      </c>
      <c r="B5481" s="311" t="s">
        <v>10043</v>
      </c>
      <c r="C5481" s="311" t="s">
        <v>5</v>
      </c>
      <c r="D5481" s="312">
        <v>550.44000000000005</v>
      </c>
    </row>
    <row r="5482" spans="1:4">
      <c r="A5482" s="310" t="s">
        <v>10044</v>
      </c>
      <c r="B5482" s="311" t="s">
        <v>10045</v>
      </c>
      <c r="C5482" s="311" t="s">
        <v>5</v>
      </c>
      <c r="D5482" s="312">
        <v>22742.720000000001</v>
      </c>
    </row>
    <row r="5483" spans="1:4">
      <c r="A5483" s="310" t="s">
        <v>10046</v>
      </c>
      <c r="B5483" s="311" t="s">
        <v>10047</v>
      </c>
      <c r="C5483" s="311" t="s">
        <v>5</v>
      </c>
      <c r="D5483" s="312">
        <v>2810.99</v>
      </c>
    </row>
    <row r="5484" spans="1:4">
      <c r="A5484" s="310" t="s">
        <v>10048</v>
      </c>
      <c r="B5484" s="311" t="s">
        <v>10049</v>
      </c>
      <c r="C5484" s="311" t="s">
        <v>5</v>
      </c>
      <c r="D5484" s="312">
        <v>30128.58</v>
      </c>
    </row>
    <row r="5485" spans="1:4">
      <c r="A5485" s="310" t="s">
        <v>10050</v>
      </c>
      <c r="B5485" s="311" t="s">
        <v>10051</v>
      </c>
      <c r="C5485" s="311" t="s">
        <v>5</v>
      </c>
      <c r="D5485" s="312">
        <v>61220.37</v>
      </c>
    </row>
    <row r="5486" spans="1:4">
      <c r="A5486" s="310" t="s">
        <v>10052</v>
      </c>
      <c r="B5486" s="311" t="s">
        <v>10053</v>
      </c>
      <c r="C5486" s="311" t="s">
        <v>5</v>
      </c>
      <c r="D5486" s="312">
        <v>93965.86</v>
      </c>
    </row>
    <row r="5487" spans="1:4">
      <c r="A5487" s="310" t="s">
        <v>10058</v>
      </c>
      <c r="B5487" s="311" t="s">
        <v>10059</v>
      </c>
      <c r="C5487" s="311" t="s">
        <v>5</v>
      </c>
      <c r="D5487" s="312">
        <v>184.88</v>
      </c>
    </row>
    <row r="5488" spans="1:4">
      <c r="A5488" s="310" t="s">
        <v>10072</v>
      </c>
      <c r="B5488" s="311" t="s">
        <v>10073</v>
      </c>
      <c r="C5488" s="311" t="s">
        <v>5</v>
      </c>
      <c r="D5488" s="312">
        <v>24866.16</v>
      </c>
    </row>
    <row r="5489" spans="1:4">
      <c r="A5489" s="310" t="s">
        <v>10074</v>
      </c>
      <c r="B5489" s="311" t="s">
        <v>10075</v>
      </c>
      <c r="C5489" s="311" t="s">
        <v>5</v>
      </c>
      <c r="D5489" s="312">
        <v>14159.74</v>
      </c>
    </row>
    <row r="5490" spans="1:4">
      <c r="A5490" s="310" t="s">
        <v>10076</v>
      </c>
      <c r="B5490" s="311" t="s">
        <v>10077</v>
      </c>
      <c r="C5490" s="311" t="s">
        <v>5</v>
      </c>
      <c r="D5490" s="312">
        <v>16266.86</v>
      </c>
    </row>
    <row r="5491" spans="1:4">
      <c r="A5491" s="310" t="s">
        <v>10078</v>
      </c>
      <c r="B5491" s="311" t="s">
        <v>10079</v>
      </c>
      <c r="C5491" s="311" t="s">
        <v>5</v>
      </c>
      <c r="D5491" s="312">
        <v>18659.95</v>
      </c>
    </row>
    <row r="5492" spans="1:4">
      <c r="A5492" s="310" t="s">
        <v>10080</v>
      </c>
      <c r="B5492" s="311" t="s">
        <v>10081</v>
      </c>
      <c r="C5492" s="311" t="s">
        <v>5</v>
      </c>
      <c r="D5492" s="312">
        <v>22360.21</v>
      </c>
    </row>
    <row r="5493" spans="1:4">
      <c r="A5493" s="310" t="s">
        <v>10082</v>
      </c>
      <c r="B5493" s="311" t="s">
        <v>10083</v>
      </c>
      <c r="C5493" s="311" t="s">
        <v>5</v>
      </c>
      <c r="D5493" s="312">
        <v>29056.43</v>
      </c>
    </row>
    <row r="5494" spans="1:4">
      <c r="A5494" s="310" t="s">
        <v>10084</v>
      </c>
      <c r="B5494" s="311" t="s">
        <v>10085</v>
      </c>
      <c r="C5494" s="311" t="s">
        <v>5</v>
      </c>
      <c r="D5494" s="312">
        <v>18114</v>
      </c>
    </row>
    <row r="5495" spans="1:4">
      <c r="A5495" s="310" t="s">
        <v>10086</v>
      </c>
      <c r="B5495" s="311" t="s">
        <v>10087</v>
      </c>
      <c r="C5495" s="311" t="s">
        <v>5</v>
      </c>
      <c r="D5495" s="312">
        <v>20954.61</v>
      </c>
    </row>
    <row r="5496" spans="1:4">
      <c r="A5496" s="310" t="s">
        <v>10088</v>
      </c>
      <c r="B5496" s="311" t="s">
        <v>10089</v>
      </c>
      <c r="C5496" s="311" t="s">
        <v>5</v>
      </c>
      <c r="D5496" s="312">
        <v>23288.400000000001</v>
      </c>
    </row>
    <row r="5497" spans="1:4">
      <c r="A5497" s="310" t="s">
        <v>10090</v>
      </c>
      <c r="B5497" s="311" t="s">
        <v>10091</v>
      </c>
      <c r="C5497" s="311" t="s">
        <v>5</v>
      </c>
      <c r="D5497" s="312">
        <v>24779.94</v>
      </c>
    </row>
    <row r="5498" spans="1:4">
      <c r="A5498" s="310" t="s">
        <v>10092</v>
      </c>
      <c r="B5498" s="311" t="s">
        <v>10093</v>
      </c>
      <c r="C5498" s="311" t="s">
        <v>5</v>
      </c>
      <c r="D5498" s="312">
        <v>32509.94</v>
      </c>
    </row>
    <row r="5499" spans="1:4">
      <c r="A5499" s="310" t="s">
        <v>10094</v>
      </c>
      <c r="B5499" s="311" t="s">
        <v>10095</v>
      </c>
      <c r="C5499" s="311" t="s">
        <v>5</v>
      </c>
      <c r="D5499" s="312">
        <v>19104.79</v>
      </c>
    </row>
    <row r="5500" spans="1:4">
      <c r="A5500" s="310" t="s">
        <v>10096</v>
      </c>
      <c r="B5500" s="311" t="s">
        <v>10097</v>
      </c>
      <c r="C5500" s="311" t="s">
        <v>5</v>
      </c>
      <c r="D5500" s="312">
        <v>21947.84</v>
      </c>
    </row>
    <row r="5501" spans="1:4">
      <c r="A5501" s="310" t="s">
        <v>10098</v>
      </c>
      <c r="B5501" s="311" t="s">
        <v>10099</v>
      </c>
      <c r="C5501" s="311" t="s">
        <v>5</v>
      </c>
      <c r="D5501" s="312">
        <v>24264.52</v>
      </c>
    </row>
    <row r="5502" spans="1:4">
      <c r="A5502" s="310" t="s">
        <v>10100</v>
      </c>
      <c r="B5502" s="311" t="s">
        <v>10101</v>
      </c>
      <c r="C5502" s="311" t="s">
        <v>5</v>
      </c>
      <c r="D5502" s="312">
        <v>33677.14</v>
      </c>
    </row>
    <row r="5503" spans="1:4">
      <c r="A5503" s="310" t="s">
        <v>26218</v>
      </c>
      <c r="B5503" s="311" t="s">
        <v>26219</v>
      </c>
      <c r="C5503" s="311" t="s">
        <v>5</v>
      </c>
      <c r="D5503" s="312">
        <v>342.14</v>
      </c>
    </row>
    <row r="5504" spans="1:4">
      <c r="A5504" s="310" t="s">
        <v>26220</v>
      </c>
      <c r="B5504" s="311" t="s">
        <v>26221</v>
      </c>
      <c r="C5504" s="311" t="s">
        <v>5</v>
      </c>
      <c r="D5504" s="312">
        <v>453.47</v>
      </c>
    </row>
    <row r="5505" spans="1:4">
      <c r="A5505" s="310" t="s">
        <v>26222</v>
      </c>
      <c r="B5505" s="311" t="s">
        <v>26223</v>
      </c>
      <c r="C5505" s="311" t="s">
        <v>5</v>
      </c>
      <c r="D5505" s="312">
        <v>517.28</v>
      </c>
    </row>
    <row r="5506" spans="1:4">
      <c r="A5506" s="310" t="s">
        <v>10102</v>
      </c>
      <c r="B5506" s="311" t="s">
        <v>10103</v>
      </c>
      <c r="C5506" s="311" t="s">
        <v>5</v>
      </c>
      <c r="D5506" s="312">
        <v>517.28</v>
      </c>
    </row>
    <row r="5507" spans="1:4">
      <c r="A5507" s="310" t="s">
        <v>26224</v>
      </c>
      <c r="B5507" s="311" t="s">
        <v>26225</v>
      </c>
      <c r="C5507" s="311" t="s">
        <v>5</v>
      </c>
      <c r="D5507" s="312">
        <v>936.41</v>
      </c>
    </row>
    <row r="5508" spans="1:4">
      <c r="A5508" s="310" t="s">
        <v>10104</v>
      </c>
      <c r="B5508" s="311" t="s">
        <v>10105</v>
      </c>
      <c r="C5508" s="311" t="s">
        <v>5</v>
      </c>
      <c r="D5508" s="312">
        <v>936.41</v>
      </c>
    </row>
    <row r="5509" spans="1:4">
      <c r="A5509" s="310" t="s">
        <v>10106</v>
      </c>
      <c r="B5509" s="311" t="s">
        <v>10107</v>
      </c>
      <c r="C5509" s="311" t="s">
        <v>5</v>
      </c>
      <c r="D5509" s="312">
        <v>1536.48</v>
      </c>
    </row>
    <row r="5510" spans="1:4">
      <c r="A5510" s="310" t="s">
        <v>10108</v>
      </c>
      <c r="B5510" s="311" t="s">
        <v>10109</v>
      </c>
      <c r="C5510" s="311" t="s">
        <v>5</v>
      </c>
      <c r="D5510" s="312">
        <v>342.14</v>
      </c>
    </row>
    <row r="5511" spans="1:4">
      <c r="A5511" s="310" t="s">
        <v>10110</v>
      </c>
      <c r="B5511" s="311" t="s">
        <v>10111</v>
      </c>
      <c r="C5511" s="311" t="s">
        <v>5</v>
      </c>
      <c r="D5511" s="312">
        <v>453.47</v>
      </c>
    </row>
    <row r="5512" spans="1:4">
      <c r="A5512" s="310" t="s">
        <v>10112</v>
      </c>
      <c r="B5512" s="311" t="s">
        <v>10113</v>
      </c>
      <c r="C5512" s="311" t="s">
        <v>5</v>
      </c>
      <c r="D5512" s="312">
        <v>430.4</v>
      </c>
    </row>
    <row r="5513" spans="1:4">
      <c r="A5513" s="310" t="s">
        <v>26226</v>
      </c>
      <c r="B5513" s="311" t="s">
        <v>26227</v>
      </c>
      <c r="C5513" s="311" t="s">
        <v>5</v>
      </c>
      <c r="D5513" s="312">
        <v>249.9</v>
      </c>
    </row>
    <row r="5514" spans="1:4">
      <c r="A5514" s="310" t="s">
        <v>26228</v>
      </c>
      <c r="B5514" s="311" t="s">
        <v>26229</v>
      </c>
      <c r="C5514" s="311" t="s">
        <v>5</v>
      </c>
      <c r="D5514" s="312">
        <v>94.4</v>
      </c>
    </row>
    <row r="5515" spans="1:4">
      <c r="A5515" s="310" t="s">
        <v>26230</v>
      </c>
      <c r="B5515" s="311" t="s">
        <v>26231</v>
      </c>
      <c r="C5515" s="311" t="s">
        <v>5</v>
      </c>
      <c r="D5515" s="312">
        <v>257.25</v>
      </c>
    </row>
    <row r="5516" spans="1:4">
      <c r="A5516" s="310" t="s">
        <v>26232</v>
      </c>
      <c r="B5516" s="311" t="s">
        <v>26233</v>
      </c>
      <c r="C5516" s="311" t="s">
        <v>5</v>
      </c>
      <c r="D5516" s="312">
        <v>39.89</v>
      </c>
    </row>
    <row r="5517" spans="1:4">
      <c r="A5517" s="310" t="s">
        <v>26234</v>
      </c>
      <c r="B5517" s="311" t="s">
        <v>26235</v>
      </c>
      <c r="C5517" s="311" t="s">
        <v>5</v>
      </c>
      <c r="D5517" s="312">
        <v>35.700000000000003</v>
      </c>
    </row>
    <row r="5518" spans="1:4">
      <c r="A5518" s="310" t="s">
        <v>26236</v>
      </c>
      <c r="B5518" s="311" t="s">
        <v>26237</v>
      </c>
      <c r="C5518" s="311" t="s">
        <v>5</v>
      </c>
      <c r="D5518" s="312">
        <v>68.25</v>
      </c>
    </row>
    <row r="5519" spans="1:4">
      <c r="A5519" s="310" t="s">
        <v>26238</v>
      </c>
      <c r="B5519" s="311" t="s">
        <v>26239</v>
      </c>
      <c r="C5519" s="311" t="s">
        <v>5</v>
      </c>
      <c r="D5519" s="312">
        <v>52.55</v>
      </c>
    </row>
    <row r="5520" spans="1:4">
      <c r="A5520" s="310" t="s">
        <v>10135</v>
      </c>
      <c r="B5520" s="311" t="s">
        <v>514</v>
      </c>
      <c r="C5520" s="311" t="s">
        <v>5</v>
      </c>
      <c r="D5520" s="312">
        <v>101.89</v>
      </c>
    </row>
    <row r="5521" spans="1:4">
      <c r="A5521" s="310" t="s">
        <v>26240</v>
      </c>
      <c r="B5521" s="311" t="s">
        <v>26241</v>
      </c>
      <c r="C5521" s="311" t="s">
        <v>5</v>
      </c>
      <c r="D5521" s="312">
        <v>137.66999999999999</v>
      </c>
    </row>
    <row r="5522" spans="1:4">
      <c r="A5522" s="310" t="s">
        <v>26242</v>
      </c>
      <c r="B5522" s="311" t="s">
        <v>26243</v>
      </c>
      <c r="C5522" s="311" t="s">
        <v>5</v>
      </c>
      <c r="D5522" s="312">
        <v>97.95</v>
      </c>
    </row>
    <row r="5523" spans="1:4">
      <c r="A5523" s="310" t="s">
        <v>26244</v>
      </c>
      <c r="B5523" s="311" t="s">
        <v>26245</v>
      </c>
      <c r="C5523" s="311" t="s">
        <v>5</v>
      </c>
      <c r="D5523" s="312">
        <v>97.95</v>
      </c>
    </row>
    <row r="5524" spans="1:4">
      <c r="A5524" s="310" t="s">
        <v>26246</v>
      </c>
      <c r="B5524" s="311" t="s">
        <v>26247</v>
      </c>
      <c r="C5524" s="311" t="s">
        <v>5</v>
      </c>
      <c r="D5524" s="312">
        <v>155.71</v>
      </c>
    </row>
    <row r="5525" spans="1:4">
      <c r="A5525" s="310" t="s">
        <v>26248</v>
      </c>
      <c r="B5525" s="311" t="s">
        <v>26249</v>
      </c>
      <c r="C5525" s="311" t="s">
        <v>5</v>
      </c>
      <c r="D5525" s="312">
        <v>123.56</v>
      </c>
    </row>
    <row r="5526" spans="1:4" ht="33.75">
      <c r="A5526" s="310" t="s">
        <v>10158</v>
      </c>
      <c r="B5526" s="311" t="s">
        <v>10159</v>
      </c>
      <c r="C5526" s="311" t="s">
        <v>5</v>
      </c>
      <c r="D5526" s="312">
        <v>24288.39</v>
      </c>
    </row>
    <row r="5527" spans="1:4" ht="33.75">
      <c r="A5527" s="310" t="s">
        <v>10160</v>
      </c>
      <c r="B5527" s="311" t="s">
        <v>10161</v>
      </c>
      <c r="C5527" s="311" t="s">
        <v>5</v>
      </c>
      <c r="D5527" s="312">
        <v>28947.55</v>
      </c>
    </row>
    <row r="5528" spans="1:4" ht="33.75">
      <c r="A5528" s="310" t="s">
        <v>10162</v>
      </c>
      <c r="B5528" s="311" t="s">
        <v>10163</v>
      </c>
      <c r="C5528" s="311" t="s">
        <v>5</v>
      </c>
      <c r="D5528" s="312">
        <v>32333.91</v>
      </c>
    </row>
    <row r="5529" spans="1:4" ht="33.75">
      <c r="A5529" s="310" t="s">
        <v>10164</v>
      </c>
      <c r="B5529" s="311" t="s">
        <v>10165</v>
      </c>
      <c r="C5529" s="311" t="s">
        <v>5</v>
      </c>
      <c r="D5529" s="312">
        <v>27195.99</v>
      </c>
    </row>
    <row r="5530" spans="1:4" ht="33.75">
      <c r="A5530" s="310" t="s">
        <v>10166</v>
      </c>
      <c r="B5530" s="311" t="s">
        <v>10167</v>
      </c>
      <c r="C5530" s="311" t="s">
        <v>5</v>
      </c>
      <c r="D5530" s="312">
        <v>26740.58</v>
      </c>
    </row>
    <row r="5531" spans="1:4" ht="33.75">
      <c r="A5531" s="310" t="s">
        <v>10168</v>
      </c>
      <c r="B5531" s="311" t="s">
        <v>10169</v>
      </c>
      <c r="C5531" s="311" t="s">
        <v>5</v>
      </c>
      <c r="D5531" s="312">
        <v>31866.83</v>
      </c>
    </row>
    <row r="5532" spans="1:4">
      <c r="A5532" s="310" t="s">
        <v>26250</v>
      </c>
      <c r="B5532" s="311" t="s">
        <v>26251</v>
      </c>
      <c r="C5532" s="311" t="s">
        <v>5</v>
      </c>
      <c r="D5532" s="312">
        <v>104433.44</v>
      </c>
    </row>
    <row r="5533" spans="1:4">
      <c r="A5533" s="310" t="s">
        <v>26252</v>
      </c>
      <c r="B5533" s="311" t="s">
        <v>26253</v>
      </c>
      <c r="C5533" s="311" t="s">
        <v>5</v>
      </c>
      <c r="D5533" s="312">
        <v>200340</v>
      </c>
    </row>
    <row r="5534" spans="1:4">
      <c r="A5534" s="310" t="s">
        <v>26254</v>
      </c>
      <c r="B5534" s="311" t="s">
        <v>26255</v>
      </c>
      <c r="C5534" s="311" t="s">
        <v>5</v>
      </c>
      <c r="D5534" s="312">
        <v>91761.600000000006</v>
      </c>
    </row>
    <row r="5535" spans="1:4">
      <c r="A5535" s="310" t="s">
        <v>10180</v>
      </c>
      <c r="B5535" s="311" t="s">
        <v>10181</v>
      </c>
      <c r="C5535" s="311" t="s">
        <v>278</v>
      </c>
      <c r="D5535" s="312">
        <v>4.72</v>
      </c>
    </row>
    <row r="5536" spans="1:4">
      <c r="A5536" s="310" t="s">
        <v>26256</v>
      </c>
      <c r="B5536" s="311" t="s">
        <v>26257</v>
      </c>
      <c r="C5536" s="311" t="s">
        <v>5</v>
      </c>
      <c r="D5536" s="312">
        <v>9065.42</v>
      </c>
    </row>
    <row r="5537" spans="1:4">
      <c r="A5537" s="310" t="s">
        <v>10264</v>
      </c>
      <c r="B5537" s="311" t="s">
        <v>10265</v>
      </c>
      <c r="C5537" s="311" t="s">
        <v>278</v>
      </c>
      <c r="D5537" s="312">
        <v>1.37</v>
      </c>
    </row>
    <row r="5538" spans="1:4">
      <c r="A5538" s="310" t="s">
        <v>10270</v>
      </c>
      <c r="B5538" s="311" t="s">
        <v>10271</v>
      </c>
      <c r="C5538" s="311" t="s">
        <v>5</v>
      </c>
      <c r="D5538" s="312">
        <v>201.58</v>
      </c>
    </row>
    <row r="5539" spans="1:4">
      <c r="A5539" s="310" t="s">
        <v>10300</v>
      </c>
      <c r="B5539" s="311" t="s">
        <v>10301</v>
      </c>
      <c r="C5539" s="311" t="s">
        <v>5</v>
      </c>
      <c r="D5539" s="312">
        <v>17.77</v>
      </c>
    </row>
    <row r="5540" spans="1:4">
      <c r="A5540" s="310" t="s">
        <v>10302</v>
      </c>
      <c r="B5540" s="311" t="s">
        <v>10303</v>
      </c>
      <c r="C5540" s="311" t="s">
        <v>5</v>
      </c>
      <c r="D5540" s="312">
        <v>18.059999999999999</v>
      </c>
    </row>
    <row r="5541" spans="1:4">
      <c r="A5541" s="310" t="s">
        <v>10304</v>
      </c>
      <c r="B5541" s="311" t="s">
        <v>10305</v>
      </c>
      <c r="C5541" s="311" t="s">
        <v>5</v>
      </c>
      <c r="D5541" s="312">
        <v>29.26</v>
      </c>
    </row>
    <row r="5542" spans="1:4">
      <c r="A5542" s="310" t="s">
        <v>10306</v>
      </c>
      <c r="B5542" s="311" t="s">
        <v>10307</v>
      </c>
      <c r="C5542" s="311" t="s">
        <v>5</v>
      </c>
      <c r="D5542" s="312">
        <v>54.31</v>
      </c>
    </row>
    <row r="5543" spans="1:4">
      <c r="A5543" s="310" t="s">
        <v>10308</v>
      </c>
      <c r="B5543" s="311" t="s">
        <v>10309</v>
      </c>
      <c r="C5543" s="311" t="s">
        <v>5</v>
      </c>
      <c r="D5543" s="312">
        <v>79.5</v>
      </c>
    </row>
    <row r="5544" spans="1:4">
      <c r="A5544" s="310" t="s">
        <v>10310</v>
      </c>
      <c r="B5544" s="311" t="s">
        <v>10311</v>
      </c>
      <c r="C5544" s="311" t="s">
        <v>5</v>
      </c>
      <c r="D5544" s="312">
        <v>18.920000000000002</v>
      </c>
    </row>
    <row r="5545" spans="1:4">
      <c r="A5545" s="310" t="s">
        <v>10312</v>
      </c>
      <c r="B5545" s="311" t="s">
        <v>10313</v>
      </c>
      <c r="C5545" s="311" t="s">
        <v>5</v>
      </c>
      <c r="D5545" s="312">
        <v>29.64</v>
      </c>
    </row>
    <row r="5546" spans="1:4">
      <c r="A5546" s="310" t="s">
        <v>10314</v>
      </c>
      <c r="B5546" s="311" t="s">
        <v>10315</v>
      </c>
      <c r="C5546" s="311" t="s">
        <v>5</v>
      </c>
      <c r="D5546" s="312">
        <v>30.66</v>
      </c>
    </row>
    <row r="5547" spans="1:4">
      <c r="A5547" s="310" t="s">
        <v>10316</v>
      </c>
      <c r="B5547" s="311" t="s">
        <v>10317</v>
      </c>
      <c r="C5547" s="311" t="s">
        <v>5</v>
      </c>
      <c r="D5547" s="312">
        <v>45.78</v>
      </c>
    </row>
    <row r="5548" spans="1:4">
      <c r="A5548" s="310" t="s">
        <v>10318</v>
      </c>
      <c r="B5548" s="311" t="s">
        <v>10319</v>
      </c>
      <c r="C5548" s="311" t="s">
        <v>5</v>
      </c>
      <c r="D5548" s="312">
        <v>46.3</v>
      </c>
    </row>
    <row r="5549" spans="1:4">
      <c r="A5549" s="310" t="s">
        <v>10321</v>
      </c>
      <c r="B5549" s="311" t="s">
        <v>10322</v>
      </c>
      <c r="C5549" s="311" t="s">
        <v>5</v>
      </c>
      <c r="D5549" s="312">
        <v>2.4300000000000002</v>
      </c>
    </row>
    <row r="5550" spans="1:4">
      <c r="A5550" s="310" t="s">
        <v>10323</v>
      </c>
      <c r="B5550" s="311" t="s">
        <v>10324</v>
      </c>
      <c r="C5550" s="311" t="s">
        <v>5</v>
      </c>
      <c r="D5550" s="312">
        <v>2.4300000000000002</v>
      </c>
    </row>
    <row r="5551" spans="1:4">
      <c r="A5551" s="310" t="s">
        <v>26258</v>
      </c>
      <c r="B5551" s="311" t="s">
        <v>26259</v>
      </c>
      <c r="C5551" s="311" t="s">
        <v>5</v>
      </c>
      <c r="D5551" s="312">
        <v>4230.54</v>
      </c>
    </row>
    <row r="5552" spans="1:4">
      <c r="A5552" s="310" t="s">
        <v>26260</v>
      </c>
      <c r="B5552" s="311" t="s">
        <v>26261</v>
      </c>
      <c r="C5552" s="311" t="s">
        <v>5</v>
      </c>
      <c r="D5552" s="312">
        <v>183.3</v>
      </c>
    </row>
    <row r="5553" spans="1:4">
      <c r="A5553" s="310" t="s">
        <v>10330</v>
      </c>
      <c r="B5553" s="311" t="s">
        <v>10331</v>
      </c>
      <c r="C5553" s="311" t="s">
        <v>5</v>
      </c>
      <c r="D5553" s="312">
        <v>12564.81</v>
      </c>
    </row>
    <row r="5554" spans="1:4">
      <c r="A5554" s="310" t="s">
        <v>10332</v>
      </c>
      <c r="B5554" s="311" t="s">
        <v>10333</v>
      </c>
      <c r="C5554" s="311" t="s">
        <v>5</v>
      </c>
      <c r="D5554" s="312">
        <v>3449.87</v>
      </c>
    </row>
    <row r="5555" spans="1:4">
      <c r="A5555" s="310" t="s">
        <v>10334</v>
      </c>
      <c r="B5555" s="311" t="s">
        <v>10335</v>
      </c>
      <c r="C5555" s="311" t="s">
        <v>5</v>
      </c>
      <c r="D5555" s="312">
        <v>7064.83</v>
      </c>
    </row>
    <row r="5556" spans="1:4">
      <c r="A5556" s="310" t="s">
        <v>10336</v>
      </c>
      <c r="B5556" s="311" t="s">
        <v>10337</v>
      </c>
      <c r="C5556" s="311" t="s">
        <v>5</v>
      </c>
      <c r="D5556" s="312">
        <v>16680.830000000002</v>
      </c>
    </row>
    <row r="5557" spans="1:4">
      <c r="A5557" s="310" t="s">
        <v>26262</v>
      </c>
      <c r="B5557" s="311" t="s">
        <v>26263</v>
      </c>
      <c r="C5557" s="311" t="s">
        <v>5</v>
      </c>
      <c r="D5557" s="312">
        <v>2664.45</v>
      </c>
    </row>
    <row r="5558" spans="1:4">
      <c r="A5558" s="310" t="s">
        <v>10388</v>
      </c>
      <c r="B5558" s="311" t="s">
        <v>10389</v>
      </c>
      <c r="C5558" s="311" t="s">
        <v>278</v>
      </c>
      <c r="D5558" s="312">
        <v>3.08</v>
      </c>
    </row>
    <row r="5559" spans="1:4">
      <c r="A5559" s="310" t="s">
        <v>26264</v>
      </c>
      <c r="B5559" s="311" t="s">
        <v>26265</v>
      </c>
      <c r="C5559" s="311" t="s">
        <v>5</v>
      </c>
      <c r="D5559" s="312">
        <v>20.38</v>
      </c>
    </row>
    <row r="5560" spans="1:4">
      <c r="A5560" s="310" t="s">
        <v>26266</v>
      </c>
      <c r="B5560" s="311" t="s">
        <v>26267</v>
      </c>
      <c r="C5560" s="311" t="s">
        <v>5</v>
      </c>
      <c r="D5560" s="312">
        <v>18.829999999999998</v>
      </c>
    </row>
    <row r="5561" spans="1:4">
      <c r="A5561" s="310" t="s">
        <v>26268</v>
      </c>
      <c r="B5561" s="311" t="s">
        <v>26269</v>
      </c>
      <c r="C5561" s="311" t="s">
        <v>5</v>
      </c>
      <c r="D5561" s="312">
        <v>13.67</v>
      </c>
    </row>
    <row r="5562" spans="1:4">
      <c r="A5562" s="310" t="s">
        <v>26270</v>
      </c>
      <c r="B5562" s="311" t="s">
        <v>26271</v>
      </c>
      <c r="C5562" s="311" t="s">
        <v>5</v>
      </c>
      <c r="D5562" s="312">
        <v>25.26</v>
      </c>
    </row>
    <row r="5563" spans="1:4">
      <c r="A5563" s="310" t="s">
        <v>10546</v>
      </c>
      <c r="B5563" s="311" t="s">
        <v>10547</v>
      </c>
      <c r="C5563" s="311" t="s">
        <v>5</v>
      </c>
      <c r="D5563" s="312">
        <v>5.16</v>
      </c>
    </row>
    <row r="5564" spans="1:4">
      <c r="A5564" s="310" t="s">
        <v>10548</v>
      </c>
      <c r="B5564" s="311" t="s">
        <v>10549</v>
      </c>
      <c r="C5564" s="311" t="s">
        <v>5</v>
      </c>
      <c r="D5564" s="312">
        <v>3.93</v>
      </c>
    </row>
    <row r="5565" spans="1:4" ht="22.5">
      <c r="A5565" s="310" t="s">
        <v>26272</v>
      </c>
      <c r="B5565" s="311" t="s">
        <v>26273</v>
      </c>
      <c r="C5565" s="311" t="s">
        <v>5</v>
      </c>
      <c r="D5565" s="312">
        <v>23353.05</v>
      </c>
    </row>
    <row r="5566" spans="1:4" ht="22.5">
      <c r="A5566" s="310" t="s">
        <v>26274</v>
      </c>
      <c r="B5566" s="311" t="s">
        <v>26275</v>
      </c>
      <c r="C5566" s="311" t="s">
        <v>5</v>
      </c>
      <c r="D5566" s="312">
        <v>37901.599999999999</v>
      </c>
    </row>
    <row r="5567" spans="1:4">
      <c r="A5567" s="310" t="s">
        <v>10614</v>
      </c>
      <c r="B5567" s="311" t="s">
        <v>10615</v>
      </c>
      <c r="C5567" s="311" t="s">
        <v>5</v>
      </c>
      <c r="D5567" s="312">
        <v>37.81</v>
      </c>
    </row>
    <row r="5568" spans="1:4" ht="22.5">
      <c r="A5568" s="310" t="s">
        <v>26276</v>
      </c>
      <c r="B5568" s="311" t="s">
        <v>26277</v>
      </c>
      <c r="C5568" s="311" t="s">
        <v>277</v>
      </c>
      <c r="D5568" s="312">
        <v>880.44</v>
      </c>
    </row>
    <row r="5569" spans="1:4" ht="22.5">
      <c r="A5569" s="310" t="s">
        <v>10618</v>
      </c>
      <c r="B5569" s="311" t="s">
        <v>528</v>
      </c>
      <c r="C5569" s="311" t="s">
        <v>277</v>
      </c>
      <c r="D5569" s="312">
        <v>923.04</v>
      </c>
    </row>
    <row r="5570" spans="1:4" ht="22.5">
      <c r="A5570" s="310" t="s">
        <v>10619</v>
      </c>
      <c r="B5570" s="311" t="s">
        <v>529</v>
      </c>
      <c r="C5570" s="311" t="s">
        <v>277</v>
      </c>
      <c r="D5570" s="312">
        <v>977.86</v>
      </c>
    </row>
    <row r="5571" spans="1:4">
      <c r="A5571" s="310" t="s">
        <v>10634</v>
      </c>
      <c r="B5571" s="311" t="s">
        <v>10635</v>
      </c>
      <c r="C5571" s="311" t="s">
        <v>5</v>
      </c>
      <c r="D5571" s="312">
        <v>36.9</v>
      </c>
    </row>
    <row r="5572" spans="1:4">
      <c r="A5572" s="310" t="s">
        <v>10640</v>
      </c>
      <c r="B5572" s="311" t="s">
        <v>10641</v>
      </c>
      <c r="C5572" s="311" t="s">
        <v>5</v>
      </c>
      <c r="D5572" s="312">
        <v>534.27</v>
      </c>
    </row>
    <row r="5573" spans="1:4">
      <c r="A5573" s="310" t="s">
        <v>10642</v>
      </c>
      <c r="B5573" s="311" t="s">
        <v>10643</v>
      </c>
      <c r="C5573" s="311" t="s">
        <v>5</v>
      </c>
      <c r="D5573" s="312">
        <v>715</v>
      </c>
    </row>
    <row r="5574" spans="1:4">
      <c r="A5574" s="310" t="s">
        <v>10644</v>
      </c>
      <c r="B5574" s="311" t="s">
        <v>10645</v>
      </c>
      <c r="C5574" s="311" t="s">
        <v>5</v>
      </c>
      <c r="D5574" s="312">
        <v>1030.8699999999999</v>
      </c>
    </row>
    <row r="5575" spans="1:4">
      <c r="A5575" s="310" t="s">
        <v>10646</v>
      </c>
      <c r="B5575" s="311" t="s">
        <v>10647</v>
      </c>
      <c r="C5575" s="311" t="s">
        <v>5</v>
      </c>
      <c r="D5575" s="312">
        <v>1751.66</v>
      </c>
    </row>
    <row r="5576" spans="1:4">
      <c r="A5576" s="310" t="s">
        <v>10648</v>
      </c>
      <c r="B5576" s="311" t="s">
        <v>10649</v>
      </c>
      <c r="C5576" s="311" t="s">
        <v>5</v>
      </c>
      <c r="D5576" s="312">
        <v>499.72</v>
      </c>
    </row>
    <row r="5577" spans="1:4">
      <c r="A5577" s="310" t="s">
        <v>10650</v>
      </c>
      <c r="B5577" s="311" t="s">
        <v>10651</v>
      </c>
      <c r="C5577" s="311" t="s">
        <v>5</v>
      </c>
      <c r="D5577" s="312">
        <v>710.82</v>
      </c>
    </row>
    <row r="5578" spans="1:4">
      <c r="A5578" s="310" t="s">
        <v>10652</v>
      </c>
      <c r="B5578" s="311" t="s">
        <v>10653</v>
      </c>
      <c r="C5578" s="311" t="s">
        <v>5</v>
      </c>
      <c r="D5578" s="312">
        <v>1034.44</v>
      </c>
    </row>
    <row r="5579" spans="1:4">
      <c r="A5579" s="310" t="s">
        <v>10654</v>
      </c>
      <c r="B5579" s="311" t="s">
        <v>10655</v>
      </c>
      <c r="C5579" s="311" t="s">
        <v>5</v>
      </c>
      <c r="D5579" s="312">
        <v>1769.32</v>
      </c>
    </row>
    <row r="5580" spans="1:4">
      <c r="A5580" s="310" t="s">
        <v>10662</v>
      </c>
      <c r="B5580" s="311" t="s">
        <v>10663</v>
      </c>
      <c r="C5580" s="311" t="s">
        <v>5</v>
      </c>
      <c r="D5580" s="312">
        <v>36.299999999999997</v>
      </c>
    </row>
    <row r="5581" spans="1:4">
      <c r="A5581" s="310" t="s">
        <v>10664</v>
      </c>
      <c r="B5581" s="311" t="s">
        <v>10665</v>
      </c>
      <c r="C5581" s="311" t="s">
        <v>5</v>
      </c>
      <c r="D5581" s="312">
        <v>33.450000000000003</v>
      </c>
    </row>
    <row r="5582" spans="1:4">
      <c r="A5582" s="310" t="s">
        <v>10666</v>
      </c>
      <c r="B5582" s="311" t="s">
        <v>10667</v>
      </c>
      <c r="C5582" s="311" t="s">
        <v>5</v>
      </c>
      <c r="D5582" s="312">
        <v>81.760000000000005</v>
      </c>
    </row>
    <row r="5583" spans="1:4">
      <c r="A5583" s="310" t="s">
        <v>10668</v>
      </c>
      <c r="B5583" s="311" t="s">
        <v>10669</v>
      </c>
      <c r="C5583" s="311" t="s">
        <v>5</v>
      </c>
      <c r="D5583" s="312">
        <v>31.63</v>
      </c>
    </row>
    <row r="5584" spans="1:4">
      <c r="A5584" s="310" t="s">
        <v>10656</v>
      </c>
      <c r="B5584" s="311" t="s">
        <v>10657</v>
      </c>
      <c r="C5584" s="311" t="s">
        <v>5</v>
      </c>
      <c r="D5584" s="312">
        <v>2199.46</v>
      </c>
    </row>
    <row r="5585" spans="1:4">
      <c r="A5585" s="310" t="s">
        <v>10658</v>
      </c>
      <c r="B5585" s="311" t="s">
        <v>10659</v>
      </c>
      <c r="C5585" s="311" t="s">
        <v>5</v>
      </c>
      <c r="D5585" s="312">
        <v>3438.26</v>
      </c>
    </row>
    <row r="5586" spans="1:4">
      <c r="A5586" s="310" t="s">
        <v>26278</v>
      </c>
      <c r="B5586" s="311" t="s">
        <v>26279</v>
      </c>
      <c r="C5586" s="311" t="s">
        <v>5</v>
      </c>
      <c r="D5586" s="312">
        <v>54.9</v>
      </c>
    </row>
    <row r="5587" spans="1:4">
      <c r="A5587" s="310" t="s">
        <v>10678</v>
      </c>
      <c r="B5587" s="311" t="s">
        <v>10679</v>
      </c>
      <c r="C5587" s="311" t="s">
        <v>5</v>
      </c>
      <c r="D5587" s="312">
        <v>53.92</v>
      </c>
    </row>
    <row r="5588" spans="1:4">
      <c r="A5588" s="310" t="s">
        <v>10680</v>
      </c>
      <c r="B5588" s="311" t="s">
        <v>10681</v>
      </c>
      <c r="C5588" s="311" t="s">
        <v>5</v>
      </c>
      <c r="D5588" s="312">
        <v>55.2</v>
      </c>
    </row>
    <row r="5589" spans="1:4">
      <c r="A5589" s="310" t="s">
        <v>10682</v>
      </c>
      <c r="B5589" s="311" t="s">
        <v>10683</v>
      </c>
      <c r="C5589" s="311" t="s">
        <v>5</v>
      </c>
      <c r="D5589" s="312">
        <v>82.77</v>
      </c>
    </row>
    <row r="5590" spans="1:4">
      <c r="A5590" s="310" t="s">
        <v>10684</v>
      </c>
      <c r="B5590" s="311" t="s">
        <v>10685</v>
      </c>
      <c r="C5590" s="311" t="s">
        <v>5</v>
      </c>
      <c r="D5590" s="312">
        <v>105.6</v>
      </c>
    </row>
    <row r="5591" spans="1:4">
      <c r="A5591" s="310" t="s">
        <v>10686</v>
      </c>
      <c r="B5591" s="311" t="s">
        <v>10687</v>
      </c>
      <c r="C5591" s="311" t="s">
        <v>5</v>
      </c>
      <c r="D5591" s="312">
        <v>130.78</v>
      </c>
    </row>
    <row r="5592" spans="1:4">
      <c r="A5592" s="310" t="s">
        <v>26280</v>
      </c>
      <c r="B5592" s="311" t="s">
        <v>26281</v>
      </c>
      <c r="C5592" s="311" t="s">
        <v>5</v>
      </c>
      <c r="D5592" s="312">
        <v>282.02</v>
      </c>
    </row>
    <row r="5593" spans="1:4">
      <c r="A5593" s="310" t="s">
        <v>10688</v>
      </c>
      <c r="B5593" s="311" t="s">
        <v>10689</v>
      </c>
      <c r="C5593" s="311" t="s">
        <v>5</v>
      </c>
      <c r="D5593" s="312">
        <v>339.47</v>
      </c>
    </row>
    <row r="5594" spans="1:4">
      <c r="A5594" s="310" t="s">
        <v>26282</v>
      </c>
      <c r="B5594" s="311" t="s">
        <v>26283</v>
      </c>
      <c r="C5594" s="311" t="s">
        <v>5</v>
      </c>
      <c r="D5594" s="312">
        <v>1203.45</v>
      </c>
    </row>
    <row r="5595" spans="1:4">
      <c r="A5595" s="310" t="s">
        <v>26284</v>
      </c>
      <c r="B5595" s="311" t="s">
        <v>26285</v>
      </c>
      <c r="C5595" s="311" t="s">
        <v>5</v>
      </c>
      <c r="D5595" s="312">
        <v>2550</v>
      </c>
    </row>
    <row r="5596" spans="1:4">
      <c r="A5596" s="310" t="s">
        <v>10698</v>
      </c>
      <c r="B5596" s="311" t="s">
        <v>10699</v>
      </c>
      <c r="C5596" s="311" t="s">
        <v>5</v>
      </c>
      <c r="D5596" s="312">
        <v>92.01</v>
      </c>
    </row>
    <row r="5597" spans="1:4">
      <c r="A5597" s="310" t="s">
        <v>10700</v>
      </c>
      <c r="B5597" s="311" t="s">
        <v>10701</v>
      </c>
      <c r="C5597" s="311" t="s">
        <v>5</v>
      </c>
      <c r="D5597" s="312">
        <v>1028.31</v>
      </c>
    </row>
    <row r="5598" spans="1:4" ht="22.5">
      <c r="A5598" s="310" t="s">
        <v>10708</v>
      </c>
      <c r="B5598" s="311" t="s">
        <v>10709</v>
      </c>
      <c r="C5598" s="311" t="s">
        <v>5</v>
      </c>
      <c r="D5598" s="312">
        <v>3264.27</v>
      </c>
    </row>
    <row r="5599" spans="1:4" ht="22.5">
      <c r="A5599" s="310" t="s">
        <v>10710</v>
      </c>
      <c r="B5599" s="311" t="s">
        <v>10711</v>
      </c>
      <c r="C5599" s="311" t="s">
        <v>5</v>
      </c>
      <c r="D5599" s="312">
        <v>4764.68</v>
      </c>
    </row>
    <row r="5600" spans="1:4" ht="22.5">
      <c r="A5600" s="310" t="s">
        <v>10712</v>
      </c>
      <c r="B5600" s="311" t="s">
        <v>10713</v>
      </c>
      <c r="C5600" s="311" t="s">
        <v>5</v>
      </c>
      <c r="D5600" s="312">
        <v>30697.59</v>
      </c>
    </row>
    <row r="5601" spans="1:4" ht="22.5">
      <c r="A5601" s="310" t="s">
        <v>10714</v>
      </c>
      <c r="B5601" s="311" t="s">
        <v>10715</v>
      </c>
      <c r="C5601" s="311" t="s">
        <v>5</v>
      </c>
      <c r="D5601" s="312">
        <v>42844.71</v>
      </c>
    </row>
    <row r="5602" spans="1:4" ht="22.5">
      <c r="A5602" s="310" t="s">
        <v>10716</v>
      </c>
      <c r="B5602" s="311" t="s">
        <v>10717</v>
      </c>
      <c r="C5602" s="311" t="s">
        <v>5</v>
      </c>
      <c r="D5602" s="312">
        <v>10940.07</v>
      </c>
    </row>
    <row r="5603" spans="1:4" ht="22.5">
      <c r="A5603" s="310" t="s">
        <v>10718</v>
      </c>
      <c r="B5603" s="311" t="s">
        <v>10719</v>
      </c>
      <c r="C5603" s="311" t="s">
        <v>5</v>
      </c>
      <c r="D5603" s="312">
        <v>56591.26</v>
      </c>
    </row>
    <row r="5604" spans="1:4" ht="22.5">
      <c r="A5604" s="310" t="s">
        <v>10720</v>
      </c>
      <c r="B5604" s="311" t="s">
        <v>10721</v>
      </c>
      <c r="C5604" s="311" t="s">
        <v>5</v>
      </c>
      <c r="D5604" s="312">
        <v>16140.1</v>
      </c>
    </row>
    <row r="5605" spans="1:4" ht="22.5">
      <c r="A5605" s="310" t="s">
        <v>10722</v>
      </c>
      <c r="B5605" s="311" t="s">
        <v>10723</v>
      </c>
      <c r="C5605" s="311" t="s">
        <v>5</v>
      </c>
      <c r="D5605" s="312">
        <v>19772.47</v>
      </c>
    </row>
    <row r="5606" spans="1:4">
      <c r="A5606" s="310" t="s">
        <v>26286</v>
      </c>
      <c r="B5606" s="311" t="s">
        <v>26287</v>
      </c>
      <c r="C5606" s="311" t="s">
        <v>5</v>
      </c>
      <c r="D5606" s="312">
        <v>750</v>
      </c>
    </row>
    <row r="5607" spans="1:4">
      <c r="A5607" s="310" t="s">
        <v>26288</v>
      </c>
      <c r="B5607" s="311" t="s">
        <v>26289</v>
      </c>
      <c r="C5607" s="311" t="s">
        <v>5</v>
      </c>
      <c r="D5607" s="312">
        <v>2300</v>
      </c>
    </row>
    <row r="5608" spans="1:4">
      <c r="A5608" s="310" t="s">
        <v>26290</v>
      </c>
      <c r="B5608" s="311" t="s">
        <v>26291</v>
      </c>
      <c r="C5608" s="311" t="s">
        <v>5</v>
      </c>
      <c r="D5608" s="312">
        <v>3400</v>
      </c>
    </row>
    <row r="5609" spans="1:4">
      <c r="A5609" s="310" t="s">
        <v>26292</v>
      </c>
      <c r="B5609" s="311" t="s">
        <v>26293</v>
      </c>
      <c r="C5609" s="311" t="s">
        <v>5</v>
      </c>
      <c r="D5609" s="312">
        <v>4500</v>
      </c>
    </row>
    <row r="5610" spans="1:4">
      <c r="A5610" s="310" t="s">
        <v>26294</v>
      </c>
      <c r="B5610" s="311" t="s">
        <v>26295</v>
      </c>
      <c r="C5610" s="311" t="s">
        <v>5</v>
      </c>
      <c r="D5610" s="312">
        <v>8855</v>
      </c>
    </row>
    <row r="5611" spans="1:4">
      <c r="A5611" s="310" t="s">
        <v>10736</v>
      </c>
      <c r="B5611" s="311" t="s">
        <v>10737</v>
      </c>
      <c r="C5611" s="311" t="s">
        <v>5</v>
      </c>
      <c r="D5611" s="312">
        <v>121035.15</v>
      </c>
    </row>
    <row r="5612" spans="1:4">
      <c r="A5612" s="310" t="s">
        <v>10738</v>
      </c>
      <c r="B5612" s="311" t="s">
        <v>10739</v>
      </c>
      <c r="C5612" s="311" t="s">
        <v>5</v>
      </c>
      <c r="D5612" s="312">
        <v>140821.85999999999</v>
      </c>
    </row>
    <row r="5613" spans="1:4">
      <c r="A5613" s="310" t="s">
        <v>10740</v>
      </c>
      <c r="B5613" s="311" t="s">
        <v>10741</v>
      </c>
      <c r="C5613" s="311" t="s">
        <v>5</v>
      </c>
      <c r="D5613" s="312">
        <v>137768.42000000001</v>
      </c>
    </row>
    <row r="5614" spans="1:4">
      <c r="A5614" s="310" t="s">
        <v>10742</v>
      </c>
      <c r="B5614" s="311" t="s">
        <v>10743</v>
      </c>
      <c r="C5614" s="311" t="s">
        <v>5</v>
      </c>
      <c r="D5614" s="312">
        <v>190283.13</v>
      </c>
    </row>
    <row r="5615" spans="1:4">
      <c r="A5615" s="310" t="s">
        <v>10744</v>
      </c>
      <c r="B5615" s="311" t="s">
        <v>10745</v>
      </c>
      <c r="C5615" s="311" t="s">
        <v>5</v>
      </c>
      <c r="D5615" s="312">
        <v>66668.539999999994</v>
      </c>
    </row>
    <row r="5616" spans="1:4">
      <c r="A5616" s="310" t="s">
        <v>10746</v>
      </c>
      <c r="B5616" s="311" t="s">
        <v>10747</v>
      </c>
      <c r="C5616" s="311" t="s">
        <v>5</v>
      </c>
      <c r="D5616" s="312">
        <v>95472.26</v>
      </c>
    </row>
    <row r="5617" spans="1:4">
      <c r="A5617" s="310" t="s">
        <v>10748</v>
      </c>
      <c r="B5617" s="311" t="s">
        <v>10749</v>
      </c>
      <c r="C5617" s="311" t="s">
        <v>5</v>
      </c>
      <c r="D5617" s="312">
        <v>120682.92</v>
      </c>
    </row>
    <row r="5618" spans="1:4">
      <c r="A5618" s="310" t="s">
        <v>26296</v>
      </c>
      <c r="B5618" s="311" t="s">
        <v>26297</v>
      </c>
      <c r="C5618" s="311" t="s">
        <v>5</v>
      </c>
      <c r="D5618" s="312">
        <v>168160</v>
      </c>
    </row>
    <row r="5619" spans="1:4">
      <c r="A5619" s="310" t="s">
        <v>26298</v>
      </c>
      <c r="B5619" s="311" t="s">
        <v>26299</v>
      </c>
      <c r="C5619" s="311" t="s">
        <v>5</v>
      </c>
      <c r="D5619" s="312">
        <v>322245</v>
      </c>
    </row>
    <row r="5620" spans="1:4">
      <c r="A5620" s="310" t="s">
        <v>10766</v>
      </c>
      <c r="B5620" s="311" t="s">
        <v>10767</v>
      </c>
      <c r="C5620" s="311" t="s">
        <v>5</v>
      </c>
      <c r="D5620" s="312">
        <v>320.83</v>
      </c>
    </row>
    <row r="5621" spans="1:4">
      <c r="A5621" s="310" t="s">
        <v>10768</v>
      </c>
      <c r="B5621" s="311" t="s">
        <v>10769</v>
      </c>
      <c r="C5621" s="311" t="s">
        <v>5</v>
      </c>
      <c r="D5621" s="312">
        <v>356.16</v>
      </c>
    </row>
    <row r="5622" spans="1:4">
      <c r="A5622" s="310" t="s">
        <v>10770</v>
      </c>
      <c r="B5622" s="311" t="s">
        <v>10771</v>
      </c>
      <c r="C5622" s="311" t="s">
        <v>5</v>
      </c>
      <c r="D5622" s="312">
        <v>314.89999999999998</v>
      </c>
    </row>
    <row r="5623" spans="1:4">
      <c r="A5623" s="310" t="s">
        <v>10776</v>
      </c>
      <c r="B5623" s="311" t="s">
        <v>10777</v>
      </c>
      <c r="C5623" s="311" t="s">
        <v>5</v>
      </c>
      <c r="D5623" s="312">
        <v>93.86</v>
      </c>
    </row>
    <row r="5624" spans="1:4">
      <c r="A5624" s="310" t="s">
        <v>10778</v>
      </c>
      <c r="B5624" s="311" t="s">
        <v>10779</v>
      </c>
      <c r="C5624" s="311" t="s">
        <v>5</v>
      </c>
      <c r="D5624" s="312">
        <v>113.02</v>
      </c>
    </row>
    <row r="5625" spans="1:4">
      <c r="A5625" s="310" t="s">
        <v>10780</v>
      </c>
      <c r="B5625" s="311" t="s">
        <v>10781</v>
      </c>
      <c r="C5625" s="311" t="s">
        <v>5</v>
      </c>
      <c r="D5625" s="312">
        <v>246.36</v>
      </c>
    </row>
    <row r="5626" spans="1:4">
      <c r="A5626" s="310" t="s">
        <v>10782</v>
      </c>
      <c r="B5626" s="311" t="s">
        <v>10783</v>
      </c>
      <c r="C5626" s="311" t="s">
        <v>5</v>
      </c>
      <c r="D5626" s="312">
        <v>368.43</v>
      </c>
    </row>
    <row r="5627" spans="1:4">
      <c r="A5627" s="310" t="s">
        <v>10784</v>
      </c>
      <c r="B5627" s="311" t="s">
        <v>10785</v>
      </c>
      <c r="C5627" s="311" t="s">
        <v>5</v>
      </c>
      <c r="D5627" s="312">
        <v>1059.08</v>
      </c>
    </row>
    <row r="5628" spans="1:4">
      <c r="A5628" s="310" t="s">
        <v>10786</v>
      </c>
      <c r="B5628" s="311" t="s">
        <v>10787</v>
      </c>
      <c r="C5628" s="311" t="s">
        <v>5</v>
      </c>
      <c r="D5628" s="312">
        <v>1318.21</v>
      </c>
    </row>
    <row r="5629" spans="1:4">
      <c r="A5629" s="310" t="s">
        <v>10788</v>
      </c>
      <c r="B5629" s="311" t="s">
        <v>10789</v>
      </c>
      <c r="C5629" s="311" t="s">
        <v>5</v>
      </c>
      <c r="D5629" s="312">
        <v>2400.52</v>
      </c>
    </row>
    <row r="5630" spans="1:4">
      <c r="A5630" s="310" t="s">
        <v>10802</v>
      </c>
      <c r="B5630" s="311" t="s">
        <v>10803</v>
      </c>
      <c r="C5630" s="311" t="s">
        <v>5</v>
      </c>
      <c r="D5630" s="312">
        <v>26.34</v>
      </c>
    </row>
    <row r="5631" spans="1:4">
      <c r="A5631" s="310" t="s">
        <v>10772</v>
      </c>
      <c r="B5631" s="311" t="s">
        <v>10773</v>
      </c>
      <c r="C5631" s="311" t="s">
        <v>5</v>
      </c>
      <c r="D5631" s="312">
        <v>287.20999999999998</v>
      </c>
    </row>
    <row r="5632" spans="1:4">
      <c r="A5632" s="310" t="s">
        <v>10774</v>
      </c>
      <c r="B5632" s="311" t="s">
        <v>10775</v>
      </c>
      <c r="C5632" s="311" t="s">
        <v>5</v>
      </c>
      <c r="D5632" s="312">
        <v>428.42</v>
      </c>
    </row>
    <row r="5633" spans="1:4">
      <c r="A5633" s="310" t="s">
        <v>10790</v>
      </c>
      <c r="B5633" s="311" t="s">
        <v>10791</v>
      </c>
      <c r="C5633" s="311" t="s">
        <v>5</v>
      </c>
      <c r="D5633" s="312">
        <v>98.04</v>
      </c>
    </row>
    <row r="5634" spans="1:4">
      <c r="A5634" s="310" t="s">
        <v>10792</v>
      </c>
      <c r="B5634" s="311" t="s">
        <v>10793</v>
      </c>
      <c r="C5634" s="311" t="s">
        <v>5</v>
      </c>
      <c r="D5634" s="312">
        <v>138.84</v>
      </c>
    </row>
    <row r="5635" spans="1:4">
      <c r="A5635" s="310" t="s">
        <v>10794</v>
      </c>
      <c r="B5635" s="311" t="s">
        <v>10795</v>
      </c>
      <c r="C5635" s="311" t="s">
        <v>5</v>
      </c>
      <c r="D5635" s="312">
        <v>211.93</v>
      </c>
    </row>
    <row r="5636" spans="1:4">
      <c r="A5636" s="310" t="s">
        <v>10796</v>
      </c>
      <c r="B5636" s="311" t="s">
        <v>10797</v>
      </c>
      <c r="C5636" s="311" t="s">
        <v>5</v>
      </c>
      <c r="D5636" s="312">
        <v>748.42</v>
      </c>
    </row>
    <row r="5637" spans="1:4">
      <c r="A5637" s="310" t="s">
        <v>10798</v>
      </c>
      <c r="B5637" s="311" t="s">
        <v>10799</v>
      </c>
      <c r="C5637" s="311" t="s">
        <v>5</v>
      </c>
      <c r="D5637" s="312">
        <v>927.94</v>
      </c>
    </row>
    <row r="5638" spans="1:4">
      <c r="A5638" s="310" t="s">
        <v>10800</v>
      </c>
      <c r="B5638" s="311" t="s">
        <v>10801</v>
      </c>
      <c r="C5638" s="311" t="s">
        <v>5</v>
      </c>
      <c r="D5638" s="312">
        <v>1672.16</v>
      </c>
    </row>
    <row r="5639" spans="1:4">
      <c r="A5639" s="310" t="s">
        <v>10804</v>
      </c>
      <c r="B5639" s="311" t="s">
        <v>10805</v>
      </c>
      <c r="C5639" s="311" t="s">
        <v>5</v>
      </c>
      <c r="D5639" s="312">
        <v>37.31</v>
      </c>
    </row>
    <row r="5640" spans="1:4">
      <c r="A5640" s="310" t="s">
        <v>10806</v>
      </c>
      <c r="B5640" s="311" t="s">
        <v>10807</v>
      </c>
      <c r="C5640" s="311" t="s">
        <v>5</v>
      </c>
      <c r="D5640" s="312">
        <v>497.08</v>
      </c>
    </row>
    <row r="5641" spans="1:4">
      <c r="A5641" s="310" t="s">
        <v>26300</v>
      </c>
      <c r="B5641" s="311" t="s">
        <v>26301</v>
      </c>
      <c r="C5641" s="311" t="s">
        <v>5</v>
      </c>
      <c r="D5641" s="312">
        <v>3386</v>
      </c>
    </row>
    <row r="5642" spans="1:4">
      <c r="A5642" s="310" t="s">
        <v>10822</v>
      </c>
      <c r="B5642" s="311" t="s">
        <v>10823</v>
      </c>
      <c r="C5642" s="311" t="s">
        <v>5</v>
      </c>
      <c r="D5642" s="312">
        <v>27.35</v>
      </c>
    </row>
    <row r="5643" spans="1:4">
      <c r="A5643" s="310" t="s">
        <v>26302</v>
      </c>
      <c r="B5643" s="311" t="s">
        <v>26303</v>
      </c>
      <c r="C5643" s="311" t="s">
        <v>5</v>
      </c>
      <c r="D5643" s="312">
        <v>317.5</v>
      </c>
    </row>
    <row r="5644" spans="1:4">
      <c r="A5644" s="310" t="s">
        <v>26304</v>
      </c>
      <c r="B5644" s="311" t="s">
        <v>26305</v>
      </c>
      <c r="C5644" s="311" t="s">
        <v>5</v>
      </c>
      <c r="D5644" s="312">
        <v>132.30000000000001</v>
      </c>
    </row>
    <row r="5645" spans="1:4">
      <c r="A5645" s="310" t="s">
        <v>26306</v>
      </c>
      <c r="B5645" s="311" t="s">
        <v>26307</v>
      </c>
      <c r="C5645" s="311" t="s">
        <v>5</v>
      </c>
      <c r="D5645" s="312">
        <v>1121.1400000000001</v>
      </c>
    </row>
    <row r="5646" spans="1:4">
      <c r="A5646" s="310" t="s">
        <v>26308</v>
      </c>
      <c r="B5646" s="311" t="s">
        <v>26309</v>
      </c>
      <c r="C5646" s="311" t="s">
        <v>5</v>
      </c>
      <c r="D5646" s="312">
        <v>165.94</v>
      </c>
    </row>
    <row r="5647" spans="1:4">
      <c r="A5647" s="310" t="s">
        <v>26310</v>
      </c>
      <c r="B5647" s="311" t="s">
        <v>26311</v>
      </c>
      <c r="C5647" s="311" t="s">
        <v>5</v>
      </c>
      <c r="D5647" s="312">
        <v>301.05</v>
      </c>
    </row>
    <row r="5648" spans="1:4">
      <c r="A5648" s="310" t="s">
        <v>26312</v>
      </c>
      <c r="B5648" s="311" t="s">
        <v>26313</v>
      </c>
      <c r="C5648" s="311" t="s">
        <v>5</v>
      </c>
      <c r="D5648" s="312">
        <v>885.31</v>
      </c>
    </row>
    <row r="5649" spans="1:4">
      <c r="A5649" s="310" t="s">
        <v>26314</v>
      </c>
      <c r="B5649" s="311" t="s">
        <v>26315</v>
      </c>
      <c r="C5649" s="311" t="s">
        <v>5</v>
      </c>
      <c r="D5649" s="312">
        <v>435.09</v>
      </c>
    </row>
    <row r="5650" spans="1:4">
      <c r="A5650" s="310" t="s">
        <v>26316</v>
      </c>
      <c r="B5650" s="311" t="s">
        <v>26317</v>
      </c>
      <c r="C5650" s="311" t="s">
        <v>5</v>
      </c>
      <c r="D5650" s="312">
        <v>50.59</v>
      </c>
    </row>
    <row r="5651" spans="1:4">
      <c r="A5651" s="310" t="s">
        <v>26318</v>
      </c>
      <c r="B5651" s="311" t="s">
        <v>26319</v>
      </c>
      <c r="C5651" s="311" t="s">
        <v>5</v>
      </c>
      <c r="D5651" s="312">
        <v>35.340000000000003</v>
      </c>
    </row>
    <row r="5652" spans="1:4">
      <c r="A5652" s="310" t="s">
        <v>26320</v>
      </c>
      <c r="B5652" s="311" t="s">
        <v>26321</v>
      </c>
      <c r="C5652" s="311" t="s">
        <v>5</v>
      </c>
      <c r="D5652" s="312">
        <v>68.22</v>
      </c>
    </row>
    <row r="5653" spans="1:4">
      <c r="A5653" s="310" t="s">
        <v>26322</v>
      </c>
      <c r="B5653" s="311" t="s">
        <v>26323</v>
      </c>
      <c r="C5653" s="311" t="s">
        <v>5</v>
      </c>
      <c r="D5653" s="312">
        <v>301.94</v>
      </c>
    </row>
    <row r="5654" spans="1:4">
      <c r="A5654" s="310" t="s">
        <v>26324</v>
      </c>
      <c r="B5654" s="311" t="s">
        <v>26325</v>
      </c>
      <c r="C5654" s="311" t="s">
        <v>5</v>
      </c>
      <c r="D5654" s="312">
        <v>710.23</v>
      </c>
    </row>
    <row r="5655" spans="1:4">
      <c r="A5655" s="310" t="s">
        <v>26326</v>
      </c>
      <c r="B5655" s="311" t="s">
        <v>26327</v>
      </c>
      <c r="C5655" s="311" t="s">
        <v>5</v>
      </c>
      <c r="D5655" s="312">
        <v>1118.53</v>
      </c>
    </row>
    <row r="5656" spans="1:4">
      <c r="A5656" s="310" t="s">
        <v>26328</v>
      </c>
      <c r="B5656" s="311" t="s">
        <v>26329</v>
      </c>
      <c r="C5656" s="311" t="s">
        <v>5</v>
      </c>
      <c r="D5656" s="312">
        <v>71.09</v>
      </c>
    </row>
    <row r="5657" spans="1:4">
      <c r="A5657" s="310" t="s">
        <v>26330</v>
      </c>
      <c r="B5657" s="311" t="s">
        <v>26331</v>
      </c>
      <c r="C5657" s="311" t="s">
        <v>5</v>
      </c>
      <c r="D5657" s="312">
        <v>1527.01</v>
      </c>
    </row>
    <row r="5658" spans="1:4">
      <c r="A5658" s="310" t="s">
        <v>26332</v>
      </c>
      <c r="B5658" s="311" t="s">
        <v>26333</v>
      </c>
      <c r="C5658" s="311" t="s">
        <v>5</v>
      </c>
      <c r="D5658" s="312">
        <v>596.73</v>
      </c>
    </row>
    <row r="5659" spans="1:4">
      <c r="A5659" s="310" t="s">
        <v>26334</v>
      </c>
      <c r="B5659" s="311" t="s">
        <v>26335</v>
      </c>
      <c r="C5659" s="311" t="s">
        <v>5</v>
      </c>
      <c r="D5659" s="312">
        <v>1199.8699999999999</v>
      </c>
    </row>
    <row r="5660" spans="1:4">
      <c r="A5660" s="310" t="s">
        <v>26336</v>
      </c>
      <c r="B5660" s="311" t="s">
        <v>26337</v>
      </c>
      <c r="C5660" s="311" t="s">
        <v>5</v>
      </c>
      <c r="D5660" s="312">
        <v>1285.4000000000001</v>
      </c>
    </row>
    <row r="5661" spans="1:4">
      <c r="A5661" s="310" t="s">
        <v>10892</v>
      </c>
      <c r="B5661" s="311" t="s">
        <v>10893</v>
      </c>
      <c r="C5661" s="311" t="s">
        <v>5</v>
      </c>
      <c r="D5661" s="312">
        <v>296.99</v>
      </c>
    </row>
    <row r="5662" spans="1:4">
      <c r="A5662" s="310" t="s">
        <v>10900</v>
      </c>
      <c r="B5662" s="311" t="s">
        <v>10901</v>
      </c>
      <c r="C5662" s="311" t="s">
        <v>5</v>
      </c>
      <c r="D5662" s="312">
        <v>346.27</v>
      </c>
    </row>
    <row r="5663" spans="1:4">
      <c r="A5663" s="310" t="s">
        <v>10904</v>
      </c>
      <c r="B5663" s="311" t="s">
        <v>10905</v>
      </c>
      <c r="C5663" s="311" t="s">
        <v>5</v>
      </c>
      <c r="D5663" s="312">
        <v>519.23</v>
      </c>
    </row>
    <row r="5664" spans="1:4">
      <c r="A5664" s="310" t="s">
        <v>10910</v>
      </c>
      <c r="B5664" s="311" t="s">
        <v>10911</v>
      </c>
      <c r="C5664" s="311" t="s">
        <v>5</v>
      </c>
      <c r="D5664" s="312">
        <v>656.16</v>
      </c>
    </row>
    <row r="5665" spans="1:4">
      <c r="A5665" s="310" t="s">
        <v>10918</v>
      </c>
      <c r="B5665" s="311" t="s">
        <v>10919</v>
      </c>
      <c r="C5665" s="311" t="s">
        <v>5</v>
      </c>
      <c r="D5665" s="312">
        <v>615.20000000000005</v>
      </c>
    </row>
    <row r="5666" spans="1:4">
      <c r="A5666" s="310" t="s">
        <v>10932</v>
      </c>
      <c r="B5666" s="311" t="s">
        <v>10933</v>
      </c>
      <c r="C5666" s="311" t="s">
        <v>5</v>
      </c>
      <c r="D5666" s="312">
        <v>818.58</v>
      </c>
    </row>
    <row r="5667" spans="1:4">
      <c r="A5667" s="310" t="s">
        <v>10934</v>
      </c>
      <c r="B5667" s="311" t="s">
        <v>10935</v>
      </c>
      <c r="C5667" s="311" t="s">
        <v>5</v>
      </c>
      <c r="D5667" s="312">
        <v>1190.24</v>
      </c>
    </row>
    <row r="5668" spans="1:4">
      <c r="A5668" s="310" t="s">
        <v>10938</v>
      </c>
      <c r="B5668" s="311" t="s">
        <v>10939</v>
      </c>
      <c r="C5668" s="311" t="s">
        <v>5</v>
      </c>
      <c r="D5668" s="312">
        <v>1668.31</v>
      </c>
    </row>
    <row r="5669" spans="1:4">
      <c r="A5669" s="310" t="s">
        <v>10952</v>
      </c>
      <c r="B5669" s="311" t="s">
        <v>10953</v>
      </c>
      <c r="C5669" s="311" t="s">
        <v>5</v>
      </c>
      <c r="D5669" s="312">
        <v>1447.58</v>
      </c>
    </row>
    <row r="5670" spans="1:4">
      <c r="A5670" s="310" t="s">
        <v>10972</v>
      </c>
      <c r="B5670" s="311" t="s">
        <v>10973</v>
      </c>
      <c r="C5670" s="311" t="s">
        <v>5</v>
      </c>
      <c r="D5670" s="312">
        <v>4867.7700000000004</v>
      </c>
    </row>
    <row r="5671" spans="1:4">
      <c r="A5671" s="310" t="s">
        <v>10978</v>
      </c>
      <c r="B5671" s="311" t="s">
        <v>10979</v>
      </c>
      <c r="C5671" s="311" t="s">
        <v>5</v>
      </c>
      <c r="D5671" s="312">
        <v>211.43</v>
      </c>
    </row>
    <row r="5672" spans="1:4">
      <c r="A5672" s="310" t="s">
        <v>10888</v>
      </c>
      <c r="B5672" s="311" t="s">
        <v>10889</v>
      </c>
      <c r="C5672" s="311" t="s">
        <v>5</v>
      </c>
      <c r="D5672" s="312">
        <v>303.43</v>
      </c>
    </row>
    <row r="5673" spans="1:4">
      <c r="A5673" s="310" t="s">
        <v>10890</v>
      </c>
      <c r="B5673" s="311" t="s">
        <v>10891</v>
      </c>
      <c r="C5673" s="311" t="s">
        <v>5</v>
      </c>
      <c r="D5673" s="312">
        <v>296.99</v>
      </c>
    </row>
    <row r="5674" spans="1:4">
      <c r="A5674" s="310" t="s">
        <v>10894</v>
      </c>
      <c r="B5674" s="311" t="s">
        <v>10895</v>
      </c>
      <c r="C5674" s="311" t="s">
        <v>5</v>
      </c>
      <c r="D5674" s="312">
        <v>298.85000000000002</v>
      </c>
    </row>
    <row r="5675" spans="1:4">
      <c r="A5675" s="310" t="s">
        <v>10896</v>
      </c>
      <c r="B5675" s="311" t="s">
        <v>10897</v>
      </c>
      <c r="C5675" s="311" t="s">
        <v>5</v>
      </c>
      <c r="D5675" s="312">
        <v>279.92</v>
      </c>
    </row>
    <row r="5676" spans="1:4">
      <c r="A5676" s="310" t="s">
        <v>10898</v>
      </c>
      <c r="B5676" s="311" t="s">
        <v>10899</v>
      </c>
      <c r="C5676" s="311" t="s">
        <v>5</v>
      </c>
      <c r="D5676" s="312">
        <v>420.49</v>
      </c>
    </row>
    <row r="5677" spans="1:4">
      <c r="A5677" s="310" t="s">
        <v>10902</v>
      </c>
      <c r="B5677" s="311" t="s">
        <v>10903</v>
      </c>
      <c r="C5677" s="311" t="s">
        <v>5</v>
      </c>
      <c r="D5677" s="312">
        <v>668.3</v>
      </c>
    </row>
    <row r="5678" spans="1:4">
      <c r="A5678" s="310" t="s">
        <v>10906</v>
      </c>
      <c r="B5678" s="311" t="s">
        <v>10907</v>
      </c>
      <c r="C5678" s="311" t="s">
        <v>5</v>
      </c>
      <c r="D5678" s="312">
        <v>423.91</v>
      </c>
    </row>
    <row r="5679" spans="1:4">
      <c r="A5679" s="310" t="s">
        <v>10908</v>
      </c>
      <c r="B5679" s="311" t="s">
        <v>10909</v>
      </c>
      <c r="C5679" s="311" t="s">
        <v>5</v>
      </c>
      <c r="D5679" s="312">
        <v>656.16</v>
      </c>
    </row>
    <row r="5680" spans="1:4">
      <c r="A5680" s="310" t="s">
        <v>10912</v>
      </c>
      <c r="B5680" s="311" t="s">
        <v>10913</v>
      </c>
      <c r="C5680" s="311" t="s">
        <v>5</v>
      </c>
      <c r="D5680" s="312">
        <v>669.53</v>
      </c>
    </row>
    <row r="5681" spans="1:4">
      <c r="A5681" s="310" t="s">
        <v>10914</v>
      </c>
      <c r="B5681" s="311" t="s">
        <v>10915</v>
      </c>
      <c r="C5681" s="311" t="s">
        <v>5</v>
      </c>
      <c r="D5681" s="312">
        <v>826.66</v>
      </c>
    </row>
    <row r="5682" spans="1:4">
      <c r="A5682" s="310" t="s">
        <v>10916</v>
      </c>
      <c r="B5682" s="311" t="s">
        <v>10917</v>
      </c>
      <c r="C5682" s="311" t="s">
        <v>5</v>
      </c>
      <c r="D5682" s="312">
        <v>615.20000000000005</v>
      </c>
    </row>
    <row r="5683" spans="1:4">
      <c r="A5683" s="310" t="s">
        <v>10920</v>
      </c>
      <c r="B5683" s="311" t="s">
        <v>10921</v>
      </c>
      <c r="C5683" s="311" t="s">
        <v>5</v>
      </c>
      <c r="D5683" s="312">
        <v>882.93</v>
      </c>
    </row>
    <row r="5684" spans="1:4">
      <c r="A5684" s="310" t="s">
        <v>10922</v>
      </c>
      <c r="B5684" s="311" t="s">
        <v>10923</v>
      </c>
      <c r="C5684" s="311" t="s">
        <v>5</v>
      </c>
      <c r="D5684" s="312">
        <v>921.98</v>
      </c>
    </row>
    <row r="5685" spans="1:4">
      <c r="A5685" s="310" t="s">
        <v>10924</v>
      </c>
      <c r="B5685" s="311" t="s">
        <v>10925</v>
      </c>
      <c r="C5685" s="311" t="s">
        <v>5</v>
      </c>
      <c r="D5685" s="312">
        <v>1239.76</v>
      </c>
    </row>
    <row r="5686" spans="1:4">
      <c r="A5686" s="310" t="s">
        <v>10926</v>
      </c>
      <c r="B5686" s="311" t="s">
        <v>10927</v>
      </c>
      <c r="C5686" s="311" t="s">
        <v>5</v>
      </c>
      <c r="D5686" s="312">
        <v>1299.19</v>
      </c>
    </row>
    <row r="5687" spans="1:4">
      <c r="A5687" s="310" t="s">
        <v>10928</v>
      </c>
      <c r="B5687" s="311" t="s">
        <v>10929</v>
      </c>
      <c r="C5687" s="311" t="s">
        <v>5</v>
      </c>
      <c r="D5687" s="312">
        <v>1056.8900000000001</v>
      </c>
    </row>
    <row r="5688" spans="1:4">
      <c r="A5688" s="310" t="s">
        <v>10930</v>
      </c>
      <c r="B5688" s="311" t="s">
        <v>10931</v>
      </c>
      <c r="C5688" s="311" t="s">
        <v>5</v>
      </c>
      <c r="D5688" s="312">
        <v>818.58</v>
      </c>
    </row>
    <row r="5689" spans="1:4">
      <c r="A5689" s="310" t="s">
        <v>10936</v>
      </c>
      <c r="B5689" s="311" t="s">
        <v>10937</v>
      </c>
      <c r="C5689" s="311" t="s">
        <v>5</v>
      </c>
      <c r="D5689" s="312">
        <v>1541.13</v>
      </c>
    </row>
    <row r="5690" spans="1:4">
      <c r="A5690" s="310" t="s">
        <v>10940</v>
      </c>
      <c r="B5690" s="311" t="s">
        <v>10941</v>
      </c>
      <c r="C5690" s="311" t="s">
        <v>5</v>
      </c>
      <c r="D5690" s="312">
        <v>4650.45</v>
      </c>
    </row>
    <row r="5691" spans="1:4">
      <c r="A5691" s="310" t="s">
        <v>10942</v>
      </c>
      <c r="B5691" s="311" t="s">
        <v>10943</v>
      </c>
      <c r="C5691" s="311" t="s">
        <v>5</v>
      </c>
      <c r="D5691" s="312">
        <v>1625.28</v>
      </c>
    </row>
    <row r="5692" spans="1:4">
      <c r="A5692" s="310" t="s">
        <v>10944</v>
      </c>
      <c r="B5692" s="311" t="s">
        <v>10945</v>
      </c>
      <c r="C5692" s="311" t="s">
        <v>5</v>
      </c>
      <c r="D5692" s="312">
        <v>1960.27</v>
      </c>
    </row>
    <row r="5693" spans="1:4">
      <c r="A5693" s="310" t="s">
        <v>10946</v>
      </c>
      <c r="B5693" s="311" t="s">
        <v>10947</v>
      </c>
      <c r="C5693" s="311" t="s">
        <v>5</v>
      </c>
      <c r="D5693" s="312">
        <v>2145.67</v>
      </c>
    </row>
    <row r="5694" spans="1:4">
      <c r="A5694" s="310" t="s">
        <v>10948</v>
      </c>
      <c r="B5694" s="311" t="s">
        <v>10949</v>
      </c>
      <c r="C5694" s="311" t="s">
        <v>5</v>
      </c>
      <c r="D5694" s="312">
        <v>2342.27</v>
      </c>
    </row>
    <row r="5695" spans="1:4">
      <c r="A5695" s="310" t="s">
        <v>10950</v>
      </c>
      <c r="B5695" s="311" t="s">
        <v>10951</v>
      </c>
      <c r="C5695" s="311" t="s">
        <v>5</v>
      </c>
      <c r="D5695" s="312">
        <v>1447.58</v>
      </c>
    </row>
    <row r="5696" spans="1:4">
      <c r="A5696" s="310" t="s">
        <v>10954</v>
      </c>
      <c r="B5696" s="311" t="s">
        <v>10955</v>
      </c>
      <c r="C5696" s="311" t="s">
        <v>5</v>
      </c>
      <c r="D5696" s="312">
        <v>2293.88</v>
      </c>
    </row>
    <row r="5697" spans="1:4">
      <c r="A5697" s="310" t="s">
        <v>10956</v>
      </c>
      <c r="B5697" s="311" t="s">
        <v>10957</v>
      </c>
      <c r="C5697" s="311" t="s">
        <v>5</v>
      </c>
      <c r="D5697" s="312">
        <v>2547.09</v>
      </c>
    </row>
    <row r="5698" spans="1:4">
      <c r="A5698" s="310" t="s">
        <v>10958</v>
      </c>
      <c r="B5698" s="311" t="s">
        <v>10959</v>
      </c>
      <c r="C5698" s="311" t="s">
        <v>5</v>
      </c>
      <c r="D5698" s="312">
        <v>4273.45</v>
      </c>
    </row>
    <row r="5699" spans="1:4">
      <c r="A5699" s="310" t="s">
        <v>10960</v>
      </c>
      <c r="B5699" s="311" t="s">
        <v>10961</v>
      </c>
      <c r="C5699" s="311" t="s">
        <v>5</v>
      </c>
      <c r="D5699" s="312">
        <v>5449.18</v>
      </c>
    </row>
    <row r="5700" spans="1:4">
      <c r="A5700" s="310" t="s">
        <v>10962</v>
      </c>
      <c r="B5700" s="311" t="s">
        <v>10963</v>
      </c>
      <c r="C5700" s="311" t="s">
        <v>5</v>
      </c>
      <c r="D5700" s="312">
        <v>2486.33</v>
      </c>
    </row>
    <row r="5701" spans="1:4">
      <c r="A5701" s="310" t="s">
        <v>10964</v>
      </c>
      <c r="B5701" s="311" t="s">
        <v>10965</v>
      </c>
      <c r="C5701" s="311" t="s">
        <v>5</v>
      </c>
      <c r="D5701" s="312">
        <v>6633.18</v>
      </c>
    </row>
    <row r="5702" spans="1:4">
      <c r="A5702" s="310" t="s">
        <v>10966</v>
      </c>
      <c r="B5702" s="311" t="s">
        <v>10967</v>
      </c>
      <c r="C5702" s="311" t="s">
        <v>5</v>
      </c>
      <c r="D5702" s="312">
        <v>6949.05</v>
      </c>
    </row>
    <row r="5703" spans="1:4">
      <c r="A5703" s="310" t="s">
        <v>10968</v>
      </c>
      <c r="B5703" s="311" t="s">
        <v>10969</v>
      </c>
      <c r="C5703" s="311" t="s">
        <v>5</v>
      </c>
      <c r="D5703" s="312">
        <v>7302.62</v>
      </c>
    </row>
    <row r="5704" spans="1:4">
      <c r="A5704" s="310" t="s">
        <v>10970</v>
      </c>
      <c r="B5704" s="311" t="s">
        <v>10971</v>
      </c>
      <c r="C5704" s="311" t="s">
        <v>5</v>
      </c>
      <c r="D5704" s="312">
        <v>7692.87</v>
      </c>
    </row>
    <row r="5705" spans="1:4">
      <c r="A5705" s="310" t="s">
        <v>10974</v>
      </c>
      <c r="B5705" s="311" t="s">
        <v>10975</v>
      </c>
      <c r="C5705" s="311" t="s">
        <v>5</v>
      </c>
      <c r="D5705" s="312">
        <v>7966.39</v>
      </c>
    </row>
    <row r="5706" spans="1:4">
      <c r="A5706" s="310" t="s">
        <v>10976</v>
      </c>
      <c r="B5706" s="311" t="s">
        <v>10977</v>
      </c>
      <c r="C5706" s="311" t="s">
        <v>5</v>
      </c>
      <c r="D5706" s="312">
        <v>256.20999999999998</v>
      </c>
    </row>
    <row r="5707" spans="1:4">
      <c r="A5707" s="310" t="s">
        <v>10980</v>
      </c>
      <c r="B5707" s="311" t="s">
        <v>10981</v>
      </c>
      <c r="C5707" s="311" t="s">
        <v>5</v>
      </c>
      <c r="D5707" s="312">
        <v>219</v>
      </c>
    </row>
    <row r="5708" spans="1:4">
      <c r="A5708" s="310" t="s">
        <v>10982</v>
      </c>
      <c r="B5708" s="311" t="s">
        <v>10983</v>
      </c>
      <c r="C5708" s="311" t="s">
        <v>5</v>
      </c>
      <c r="D5708" s="312">
        <v>209.09</v>
      </c>
    </row>
    <row r="5709" spans="1:4">
      <c r="A5709" s="310" t="s">
        <v>10984</v>
      </c>
      <c r="B5709" s="311" t="s">
        <v>10985</v>
      </c>
      <c r="C5709" s="311" t="s">
        <v>5</v>
      </c>
      <c r="D5709" s="312">
        <v>219</v>
      </c>
    </row>
    <row r="5710" spans="1:4">
      <c r="A5710" s="310" t="s">
        <v>10986</v>
      </c>
      <c r="B5710" s="311" t="s">
        <v>10987</v>
      </c>
      <c r="C5710" s="311" t="s">
        <v>5</v>
      </c>
      <c r="D5710" s="312">
        <v>209.09</v>
      </c>
    </row>
    <row r="5711" spans="1:4">
      <c r="A5711" s="310" t="s">
        <v>10988</v>
      </c>
      <c r="B5711" s="311" t="s">
        <v>10989</v>
      </c>
      <c r="C5711" s="311" t="s">
        <v>5</v>
      </c>
      <c r="D5711" s="312">
        <v>272.02999999999997</v>
      </c>
    </row>
    <row r="5712" spans="1:4">
      <c r="A5712" s="310" t="s">
        <v>10990</v>
      </c>
      <c r="B5712" s="311" t="s">
        <v>10991</v>
      </c>
      <c r="C5712" s="311" t="s">
        <v>5</v>
      </c>
      <c r="D5712" s="312">
        <v>258.32</v>
      </c>
    </row>
    <row r="5713" spans="1:4">
      <c r="A5713" s="310" t="s">
        <v>10992</v>
      </c>
      <c r="B5713" s="311" t="s">
        <v>10993</v>
      </c>
      <c r="C5713" s="311" t="s">
        <v>5</v>
      </c>
      <c r="D5713" s="312">
        <v>261.06</v>
      </c>
    </row>
    <row r="5714" spans="1:4">
      <c r="A5714" s="310" t="s">
        <v>10994</v>
      </c>
      <c r="B5714" s="311" t="s">
        <v>10995</v>
      </c>
      <c r="C5714" s="311" t="s">
        <v>5</v>
      </c>
      <c r="D5714" s="312">
        <v>348.12</v>
      </c>
    </row>
    <row r="5715" spans="1:4">
      <c r="A5715" s="310" t="s">
        <v>10996</v>
      </c>
      <c r="B5715" s="311" t="s">
        <v>10997</v>
      </c>
      <c r="C5715" s="311" t="s">
        <v>5</v>
      </c>
      <c r="D5715" s="312">
        <v>433.19</v>
      </c>
    </row>
    <row r="5716" spans="1:4">
      <c r="A5716" s="310" t="s">
        <v>10998</v>
      </c>
      <c r="B5716" s="311" t="s">
        <v>10999</v>
      </c>
      <c r="C5716" s="311" t="s">
        <v>5</v>
      </c>
      <c r="D5716" s="312">
        <v>343</v>
      </c>
    </row>
    <row r="5717" spans="1:4">
      <c r="A5717" s="310" t="s">
        <v>11000</v>
      </c>
      <c r="B5717" s="311" t="s">
        <v>11001</v>
      </c>
      <c r="C5717" s="311" t="s">
        <v>5</v>
      </c>
      <c r="D5717" s="312">
        <v>338.24</v>
      </c>
    </row>
    <row r="5718" spans="1:4">
      <c r="A5718" s="310" t="s">
        <v>11002</v>
      </c>
      <c r="B5718" s="311" t="s">
        <v>11003</v>
      </c>
      <c r="C5718" s="311" t="s">
        <v>5</v>
      </c>
      <c r="D5718" s="312">
        <v>343.16</v>
      </c>
    </row>
    <row r="5719" spans="1:4">
      <c r="A5719" s="310" t="s">
        <v>11004</v>
      </c>
      <c r="B5719" s="311" t="s">
        <v>11005</v>
      </c>
      <c r="C5719" s="311" t="s">
        <v>5</v>
      </c>
      <c r="D5719" s="312">
        <v>504.28</v>
      </c>
    </row>
    <row r="5720" spans="1:4">
      <c r="A5720" s="310" t="s">
        <v>11006</v>
      </c>
      <c r="B5720" s="311" t="s">
        <v>11007</v>
      </c>
      <c r="C5720" s="311" t="s">
        <v>5</v>
      </c>
      <c r="D5720" s="312">
        <v>614.87</v>
      </c>
    </row>
    <row r="5721" spans="1:4">
      <c r="A5721" s="310" t="s">
        <v>11008</v>
      </c>
      <c r="B5721" s="311" t="s">
        <v>11009</v>
      </c>
      <c r="C5721" s="311" t="s">
        <v>5</v>
      </c>
      <c r="D5721" s="312">
        <v>585.89</v>
      </c>
    </row>
    <row r="5722" spans="1:4">
      <c r="A5722" s="310" t="s">
        <v>11010</v>
      </c>
      <c r="B5722" s="311" t="s">
        <v>11011</v>
      </c>
      <c r="C5722" s="311" t="s">
        <v>5</v>
      </c>
      <c r="D5722" s="312">
        <v>627.11</v>
      </c>
    </row>
    <row r="5723" spans="1:4">
      <c r="A5723" s="310" t="s">
        <v>11012</v>
      </c>
      <c r="B5723" s="311" t="s">
        <v>11013</v>
      </c>
      <c r="C5723" s="311" t="s">
        <v>5</v>
      </c>
      <c r="D5723" s="312">
        <v>491.59</v>
      </c>
    </row>
    <row r="5724" spans="1:4">
      <c r="A5724" s="310" t="s">
        <v>11014</v>
      </c>
      <c r="B5724" s="311" t="s">
        <v>11015</v>
      </c>
      <c r="C5724" s="311" t="s">
        <v>5</v>
      </c>
      <c r="D5724" s="312">
        <v>496.98</v>
      </c>
    </row>
    <row r="5725" spans="1:4">
      <c r="A5725" s="310" t="s">
        <v>11016</v>
      </c>
      <c r="B5725" s="311" t="s">
        <v>11017</v>
      </c>
      <c r="C5725" s="311" t="s">
        <v>5</v>
      </c>
      <c r="D5725" s="312">
        <v>666.27</v>
      </c>
    </row>
    <row r="5726" spans="1:4">
      <c r="A5726" s="310" t="s">
        <v>11018</v>
      </c>
      <c r="B5726" s="311" t="s">
        <v>11019</v>
      </c>
      <c r="C5726" s="311" t="s">
        <v>5</v>
      </c>
      <c r="D5726" s="312">
        <v>969.39</v>
      </c>
    </row>
    <row r="5727" spans="1:4">
      <c r="A5727" s="310" t="s">
        <v>11020</v>
      </c>
      <c r="B5727" s="311" t="s">
        <v>11021</v>
      </c>
      <c r="C5727" s="311" t="s">
        <v>5</v>
      </c>
      <c r="D5727" s="312">
        <v>479.97</v>
      </c>
    </row>
    <row r="5728" spans="1:4">
      <c r="A5728" s="310" t="s">
        <v>11022</v>
      </c>
      <c r="B5728" s="311" t="s">
        <v>11023</v>
      </c>
      <c r="C5728" s="311" t="s">
        <v>5</v>
      </c>
      <c r="D5728" s="312">
        <v>501.93</v>
      </c>
    </row>
    <row r="5729" spans="1:4">
      <c r="A5729" s="310" t="s">
        <v>11024</v>
      </c>
      <c r="B5729" s="311" t="s">
        <v>11025</v>
      </c>
      <c r="C5729" s="311" t="s">
        <v>5</v>
      </c>
      <c r="D5729" s="312">
        <v>501.93</v>
      </c>
    </row>
    <row r="5730" spans="1:4">
      <c r="A5730" s="310" t="s">
        <v>11026</v>
      </c>
      <c r="B5730" s="311" t="s">
        <v>11027</v>
      </c>
      <c r="C5730" s="311" t="s">
        <v>5</v>
      </c>
      <c r="D5730" s="312">
        <v>932.1</v>
      </c>
    </row>
    <row r="5731" spans="1:4">
      <c r="A5731" s="310" t="s">
        <v>11028</v>
      </c>
      <c r="B5731" s="311" t="s">
        <v>11029</v>
      </c>
      <c r="C5731" s="311" t="s">
        <v>5</v>
      </c>
      <c r="D5731" s="312">
        <v>1108</v>
      </c>
    </row>
    <row r="5732" spans="1:4">
      <c r="A5732" s="310" t="s">
        <v>11030</v>
      </c>
      <c r="B5732" s="311" t="s">
        <v>11031</v>
      </c>
      <c r="C5732" s="311" t="s">
        <v>5</v>
      </c>
      <c r="D5732" s="312">
        <v>1133.1199999999999</v>
      </c>
    </row>
    <row r="5733" spans="1:4">
      <c r="A5733" s="310" t="s">
        <v>11032</v>
      </c>
      <c r="B5733" s="311" t="s">
        <v>11033</v>
      </c>
      <c r="C5733" s="311" t="s">
        <v>5</v>
      </c>
      <c r="D5733" s="312">
        <v>1245.6600000000001</v>
      </c>
    </row>
    <row r="5734" spans="1:4">
      <c r="A5734" s="310" t="s">
        <v>11034</v>
      </c>
      <c r="B5734" s="311" t="s">
        <v>11035</v>
      </c>
      <c r="C5734" s="311" t="s">
        <v>5</v>
      </c>
      <c r="D5734" s="312">
        <v>1485.81</v>
      </c>
    </row>
    <row r="5735" spans="1:4">
      <c r="A5735" s="310" t="s">
        <v>11036</v>
      </c>
      <c r="B5735" s="311" t="s">
        <v>11037</v>
      </c>
      <c r="C5735" s="311" t="s">
        <v>5</v>
      </c>
      <c r="D5735" s="312">
        <v>3356.22</v>
      </c>
    </row>
    <row r="5736" spans="1:4">
      <c r="A5736" s="310" t="s">
        <v>11038</v>
      </c>
      <c r="B5736" s="311" t="s">
        <v>11039</v>
      </c>
      <c r="C5736" s="311" t="s">
        <v>5</v>
      </c>
      <c r="D5736" s="312">
        <v>1461.81</v>
      </c>
    </row>
    <row r="5737" spans="1:4">
      <c r="A5737" s="310" t="s">
        <v>11040</v>
      </c>
      <c r="B5737" s="311" t="s">
        <v>11041</v>
      </c>
      <c r="C5737" s="311" t="s">
        <v>5</v>
      </c>
      <c r="D5737" s="312">
        <v>1712.93</v>
      </c>
    </row>
    <row r="5738" spans="1:4">
      <c r="A5738" s="310" t="s">
        <v>11042</v>
      </c>
      <c r="B5738" s="311" t="s">
        <v>11043</v>
      </c>
      <c r="C5738" s="311" t="s">
        <v>5</v>
      </c>
      <c r="D5738" s="312">
        <v>1995.77</v>
      </c>
    </row>
    <row r="5739" spans="1:4">
      <c r="A5739" s="310" t="s">
        <v>11044</v>
      </c>
      <c r="B5739" s="311" t="s">
        <v>11045</v>
      </c>
      <c r="C5739" s="311" t="s">
        <v>5</v>
      </c>
      <c r="D5739" s="312">
        <v>4283.3100000000004</v>
      </c>
    </row>
    <row r="5740" spans="1:4">
      <c r="A5740" s="310" t="s">
        <v>11046</v>
      </c>
      <c r="B5740" s="311" t="s">
        <v>11047</v>
      </c>
      <c r="C5740" s="311" t="s">
        <v>5</v>
      </c>
      <c r="D5740" s="312">
        <v>2105.98</v>
      </c>
    </row>
    <row r="5741" spans="1:4">
      <c r="A5741" s="310" t="s">
        <v>11048</v>
      </c>
      <c r="B5741" s="311" t="s">
        <v>11049</v>
      </c>
      <c r="C5741" s="311" t="s">
        <v>5</v>
      </c>
      <c r="D5741" s="312">
        <v>2226.41</v>
      </c>
    </row>
    <row r="5742" spans="1:4">
      <c r="A5742" s="310" t="s">
        <v>11050</v>
      </c>
      <c r="B5742" s="311" t="s">
        <v>11051</v>
      </c>
      <c r="C5742" s="311" t="s">
        <v>5</v>
      </c>
      <c r="D5742" s="312">
        <v>2688.78</v>
      </c>
    </row>
    <row r="5743" spans="1:4">
      <c r="A5743" s="310" t="s">
        <v>11052</v>
      </c>
      <c r="B5743" s="311" t="s">
        <v>11053</v>
      </c>
      <c r="C5743" s="311" t="s">
        <v>5</v>
      </c>
      <c r="D5743" s="312">
        <v>5323.32</v>
      </c>
    </row>
    <row r="5744" spans="1:4">
      <c r="A5744" s="310" t="s">
        <v>11054</v>
      </c>
      <c r="B5744" s="311" t="s">
        <v>11055</v>
      </c>
      <c r="C5744" s="311" t="s">
        <v>5</v>
      </c>
      <c r="D5744" s="312">
        <v>6060.69</v>
      </c>
    </row>
    <row r="5745" spans="1:4">
      <c r="A5745" s="310" t="s">
        <v>11056</v>
      </c>
      <c r="B5745" s="311" t="s">
        <v>11057</v>
      </c>
      <c r="C5745" s="311" t="s">
        <v>5</v>
      </c>
      <c r="D5745" s="312">
        <v>4049.74</v>
      </c>
    </row>
    <row r="5746" spans="1:4">
      <c r="A5746" s="310" t="s">
        <v>11058</v>
      </c>
      <c r="B5746" s="311" t="s">
        <v>11059</v>
      </c>
      <c r="C5746" s="311" t="s">
        <v>5</v>
      </c>
      <c r="D5746" s="312">
        <v>4049.74</v>
      </c>
    </row>
    <row r="5747" spans="1:4">
      <c r="A5747" s="310" t="s">
        <v>11060</v>
      </c>
      <c r="B5747" s="311" t="s">
        <v>11061</v>
      </c>
      <c r="C5747" s="311" t="s">
        <v>5</v>
      </c>
      <c r="D5747" s="312">
        <v>4932.1499999999996</v>
      </c>
    </row>
    <row r="5748" spans="1:4">
      <c r="A5748" s="310" t="s">
        <v>11062</v>
      </c>
      <c r="B5748" s="311" t="s">
        <v>11063</v>
      </c>
      <c r="C5748" s="311" t="s">
        <v>5</v>
      </c>
      <c r="D5748" s="312">
        <v>5292.91</v>
      </c>
    </row>
    <row r="5749" spans="1:4">
      <c r="A5749" s="310" t="s">
        <v>11064</v>
      </c>
      <c r="B5749" s="311" t="s">
        <v>11065</v>
      </c>
      <c r="C5749" s="311" t="s">
        <v>5</v>
      </c>
      <c r="D5749" s="312">
        <v>5978.32</v>
      </c>
    </row>
    <row r="5750" spans="1:4">
      <c r="A5750" s="310" t="s">
        <v>11066</v>
      </c>
      <c r="B5750" s="311" t="s">
        <v>11067</v>
      </c>
      <c r="C5750" s="311" t="s">
        <v>5</v>
      </c>
      <c r="D5750" s="312">
        <v>5366.8</v>
      </c>
    </row>
    <row r="5751" spans="1:4">
      <c r="A5751" s="310" t="s">
        <v>11068</v>
      </c>
      <c r="B5751" s="311" t="s">
        <v>11069</v>
      </c>
      <c r="C5751" s="311" t="s">
        <v>5</v>
      </c>
      <c r="D5751" s="312">
        <v>5961.33</v>
      </c>
    </row>
    <row r="5752" spans="1:4">
      <c r="A5752" s="310" t="s">
        <v>11070</v>
      </c>
      <c r="B5752" s="311" t="s">
        <v>11071</v>
      </c>
      <c r="C5752" s="311" t="s">
        <v>5</v>
      </c>
      <c r="D5752" s="312">
        <v>8528.61</v>
      </c>
    </row>
    <row r="5753" spans="1:4">
      <c r="A5753" s="310" t="s">
        <v>11072</v>
      </c>
      <c r="B5753" s="311" t="s">
        <v>11073</v>
      </c>
      <c r="C5753" s="311" t="s">
        <v>5</v>
      </c>
      <c r="D5753" s="312">
        <v>9606.5300000000007</v>
      </c>
    </row>
    <row r="5754" spans="1:4">
      <c r="A5754" s="310" t="s">
        <v>11074</v>
      </c>
      <c r="B5754" s="311" t="s">
        <v>11075</v>
      </c>
      <c r="C5754" s="311" t="s">
        <v>5</v>
      </c>
      <c r="D5754" s="312">
        <v>6607.87</v>
      </c>
    </row>
    <row r="5755" spans="1:4">
      <c r="A5755" s="310" t="s">
        <v>11076</v>
      </c>
      <c r="B5755" s="311" t="s">
        <v>11077</v>
      </c>
      <c r="C5755" s="311" t="s">
        <v>5</v>
      </c>
      <c r="D5755" s="312">
        <v>8365.14</v>
      </c>
    </row>
    <row r="5756" spans="1:4">
      <c r="A5756" s="310" t="s">
        <v>11078</v>
      </c>
      <c r="B5756" s="311" t="s">
        <v>11079</v>
      </c>
      <c r="C5756" s="311" t="s">
        <v>5</v>
      </c>
      <c r="D5756" s="312">
        <v>9860.7800000000007</v>
      </c>
    </row>
    <row r="5757" spans="1:4">
      <c r="A5757" s="310" t="s">
        <v>11080</v>
      </c>
      <c r="B5757" s="311" t="s">
        <v>11081</v>
      </c>
      <c r="C5757" s="311" t="s">
        <v>5</v>
      </c>
      <c r="D5757" s="312">
        <v>11471.29</v>
      </c>
    </row>
    <row r="5758" spans="1:4">
      <c r="A5758" s="310" t="s">
        <v>11082</v>
      </c>
      <c r="B5758" s="311" t="s">
        <v>11083</v>
      </c>
      <c r="C5758" s="311" t="s">
        <v>5</v>
      </c>
      <c r="D5758" s="312">
        <v>6324.29</v>
      </c>
    </row>
    <row r="5759" spans="1:4">
      <c r="A5759" s="310" t="s">
        <v>11084</v>
      </c>
      <c r="B5759" s="311" t="s">
        <v>11085</v>
      </c>
      <c r="C5759" s="311" t="s">
        <v>5</v>
      </c>
      <c r="D5759" s="312">
        <v>9015.5499999999993</v>
      </c>
    </row>
    <row r="5760" spans="1:4">
      <c r="A5760" s="310" t="s">
        <v>11086</v>
      </c>
      <c r="B5760" s="311" t="s">
        <v>11087</v>
      </c>
      <c r="C5760" s="311" t="s">
        <v>5</v>
      </c>
      <c r="D5760" s="312">
        <v>11401.92</v>
      </c>
    </row>
    <row r="5761" spans="1:4">
      <c r="A5761" s="310" t="s">
        <v>11088</v>
      </c>
      <c r="B5761" s="311" t="s">
        <v>11089</v>
      </c>
      <c r="C5761" s="311" t="s">
        <v>5</v>
      </c>
      <c r="D5761" s="312">
        <v>15491.61</v>
      </c>
    </row>
    <row r="5762" spans="1:4">
      <c r="A5762" s="310" t="s">
        <v>11090</v>
      </c>
      <c r="B5762" s="311" t="s">
        <v>11091</v>
      </c>
      <c r="C5762" s="311" t="s">
        <v>5</v>
      </c>
      <c r="D5762" s="312">
        <v>15849.21</v>
      </c>
    </row>
    <row r="5763" spans="1:4">
      <c r="A5763" s="310" t="s">
        <v>11092</v>
      </c>
      <c r="B5763" s="311" t="s">
        <v>11093</v>
      </c>
      <c r="C5763" s="311" t="s">
        <v>5</v>
      </c>
      <c r="D5763" s="312">
        <v>17678</v>
      </c>
    </row>
    <row r="5764" spans="1:4">
      <c r="A5764" s="310" t="s">
        <v>11094</v>
      </c>
      <c r="B5764" s="311" t="s">
        <v>11095</v>
      </c>
      <c r="C5764" s="311" t="s">
        <v>5</v>
      </c>
      <c r="D5764" s="312">
        <v>9598.61</v>
      </c>
    </row>
    <row r="5765" spans="1:4">
      <c r="A5765" s="310" t="s">
        <v>11096</v>
      </c>
      <c r="B5765" s="311" t="s">
        <v>11097</v>
      </c>
      <c r="C5765" s="311" t="s">
        <v>5</v>
      </c>
      <c r="D5765" s="312">
        <v>11369.5</v>
      </c>
    </row>
    <row r="5766" spans="1:4">
      <c r="A5766" s="310" t="s">
        <v>11098</v>
      </c>
      <c r="B5766" s="311" t="s">
        <v>11099</v>
      </c>
      <c r="C5766" s="311" t="s">
        <v>5</v>
      </c>
      <c r="D5766" s="312">
        <v>16202.88</v>
      </c>
    </row>
    <row r="5767" spans="1:4">
      <c r="A5767" s="310" t="s">
        <v>11100</v>
      </c>
      <c r="B5767" s="311" t="s">
        <v>11101</v>
      </c>
      <c r="C5767" s="311" t="s">
        <v>5</v>
      </c>
      <c r="D5767" s="312">
        <v>16671.04</v>
      </c>
    </row>
    <row r="5768" spans="1:4">
      <c r="A5768" s="310" t="s">
        <v>11102</v>
      </c>
      <c r="B5768" s="311" t="s">
        <v>11103</v>
      </c>
      <c r="C5768" s="311" t="s">
        <v>5</v>
      </c>
      <c r="D5768" s="312">
        <v>22415.16</v>
      </c>
    </row>
    <row r="5769" spans="1:4">
      <c r="A5769" s="310" t="s">
        <v>11104</v>
      </c>
      <c r="B5769" s="311" t="s">
        <v>11105</v>
      </c>
      <c r="C5769" s="311" t="s">
        <v>5</v>
      </c>
      <c r="D5769" s="312">
        <v>23914.86</v>
      </c>
    </row>
    <row r="5770" spans="1:4">
      <c r="A5770" s="310" t="s">
        <v>11106</v>
      </c>
      <c r="B5770" s="311" t="s">
        <v>11107</v>
      </c>
      <c r="C5770" s="311" t="s">
        <v>5</v>
      </c>
      <c r="D5770" s="312">
        <v>15267.59</v>
      </c>
    </row>
    <row r="5771" spans="1:4">
      <c r="A5771" s="310" t="s">
        <v>11108</v>
      </c>
      <c r="B5771" s="311" t="s">
        <v>11109</v>
      </c>
      <c r="C5771" s="311" t="s">
        <v>5</v>
      </c>
      <c r="D5771" s="312">
        <v>16928.39</v>
      </c>
    </row>
    <row r="5772" spans="1:4">
      <c r="A5772" s="310" t="s">
        <v>11110</v>
      </c>
      <c r="B5772" s="311" t="s">
        <v>11111</v>
      </c>
      <c r="C5772" s="311" t="s">
        <v>5</v>
      </c>
      <c r="D5772" s="312">
        <v>19117.169999999998</v>
      </c>
    </row>
    <row r="5773" spans="1:4">
      <c r="A5773" s="310" t="s">
        <v>11112</v>
      </c>
      <c r="B5773" s="311" t="s">
        <v>11113</v>
      </c>
      <c r="C5773" s="311" t="s">
        <v>5</v>
      </c>
      <c r="D5773" s="312">
        <v>21463.95</v>
      </c>
    </row>
    <row r="5774" spans="1:4">
      <c r="A5774" s="310" t="s">
        <v>11114</v>
      </c>
      <c r="B5774" s="311" t="s">
        <v>11115</v>
      </c>
      <c r="C5774" s="311" t="s">
        <v>5</v>
      </c>
      <c r="D5774" s="312">
        <v>196.06</v>
      </c>
    </row>
    <row r="5775" spans="1:4">
      <c r="A5775" s="310" t="s">
        <v>11116</v>
      </c>
      <c r="B5775" s="311" t="s">
        <v>11117</v>
      </c>
      <c r="C5775" s="311" t="s">
        <v>5</v>
      </c>
      <c r="D5775" s="312">
        <v>215.6</v>
      </c>
    </row>
    <row r="5776" spans="1:4">
      <c r="A5776" s="310" t="s">
        <v>11118</v>
      </c>
      <c r="B5776" s="311" t="s">
        <v>11119</v>
      </c>
      <c r="C5776" s="311" t="s">
        <v>5</v>
      </c>
      <c r="D5776" s="312">
        <v>224.76</v>
      </c>
    </row>
    <row r="5777" spans="1:4">
      <c r="A5777" s="310" t="s">
        <v>11120</v>
      </c>
      <c r="B5777" s="311" t="s">
        <v>11121</v>
      </c>
      <c r="C5777" s="311" t="s">
        <v>5</v>
      </c>
      <c r="D5777" s="312">
        <v>256.99</v>
      </c>
    </row>
    <row r="5778" spans="1:4">
      <c r="A5778" s="310" t="s">
        <v>11122</v>
      </c>
      <c r="B5778" s="311" t="s">
        <v>11123</v>
      </c>
      <c r="C5778" s="311" t="s">
        <v>5</v>
      </c>
      <c r="D5778" s="312">
        <v>414.95</v>
      </c>
    </row>
    <row r="5779" spans="1:4">
      <c r="A5779" s="310" t="s">
        <v>11124</v>
      </c>
      <c r="B5779" s="311" t="s">
        <v>11125</v>
      </c>
      <c r="C5779" s="311" t="s">
        <v>5</v>
      </c>
      <c r="D5779" s="312">
        <v>337.98</v>
      </c>
    </row>
    <row r="5780" spans="1:4">
      <c r="A5780" s="310" t="s">
        <v>11126</v>
      </c>
      <c r="B5780" s="311" t="s">
        <v>11127</v>
      </c>
      <c r="C5780" s="311" t="s">
        <v>5</v>
      </c>
      <c r="D5780" s="312">
        <v>400.99</v>
      </c>
    </row>
    <row r="5781" spans="1:4">
      <c r="A5781" s="310" t="s">
        <v>11128</v>
      </c>
      <c r="B5781" s="311" t="s">
        <v>11129</v>
      </c>
      <c r="C5781" s="311" t="s">
        <v>5</v>
      </c>
      <c r="D5781" s="312">
        <v>400.99</v>
      </c>
    </row>
    <row r="5782" spans="1:4">
      <c r="A5782" s="310" t="s">
        <v>11130</v>
      </c>
      <c r="B5782" s="311" t="s">
        <v>11131</v>
      </c>
      <c r="C5782" s="311" t="s">
        <v>5</v>
      </c>
      <c r="D5782" s="312">
        <v>541.99</v>
      </c>
    </row>
    <row r="5783" spans="1:4">
      <c r="A5783" s="310" t="s">
        <v>11132</v>
      </c>
      <c r="B5783" s="311" t="s">
        <v>11133</v>
      </c>
      <c r="C5783" s="311" t="s">
        <v>5</v>
      </c>
      <c r="D5783" s="312">
        <v>566.11</v>
      </c>
    </row>
    <row r="5784" spans="1:4">
      <c r="A5784" s="310" t="s">
        <v>11134</v>
      </c>
      <c r="B5784" s="311" t="s">
        <v>11135</v>
      </c>
      <c r="C5784" s="311" t="s">
        <v>5</v>
      </c>
      <c r="D5784" s="312">
        <v>507.54</v>
      </c>
    </row>
    <row r="5785" spans="1:4">
      <c r="A5785" s="310" t="s">
        <v>11136</v>
      </c>
      <c r="B5785" s="311" t="s">
        <v>11137</v>
      </c>
      <c r="C5785" s="311" t="s">
        <v>5</v>
      </c>
      <c r="D5785" s="312">
        <v>526.28</v>
      </c>
    </row>
    <row r="5786" spans="1:4">
      <c r="A5786" s="310" t="s">
        <v>11138</v>
      </c>
      <c r="B5786" s="311" t="s">
        <v>11139</v>
      </c>
      <c r="C5786" s="311" t="s">
        <v>5</v>
      </c>
      <c r="D5786" s="312">
        <v>526.28</v>
      </c>
    </row>
    <row r="5787" spans="1:4">
      <c r="A5787" s="310" t="s">
        <v>11140</v>
      </c>
      <c r="B5787" s="311" t="s">
        <v>11141</v>
      </c>
      <c r="C5787" s="311" t="s">
        <v>5</v>
      </c>
      <c r="D5787" s="312">
        <v>811.99</v>
      </c>
    </row>
    <row r="5788" spans="1:4">
      <c r="A5788" s="310" t="s">
        <v>11142</v>
      </c>
      <c r="B5788" s="311" t="s">
        <v>11143</v>
      </c>
      <c r="C5788" s="311" t="s">
        <v>5</v>
      </c>
      <c r="D5788" s="312">
        <v>945.93</v>
      </c>
    </row>
    <row r="5789" spans="1:4">
      <c r="A5789" s="310" t="s">
        <v>11144</v>
      </c>
      <c r="B5789" s="311" t="s">
        <v>11145</v>
      </c>
      <c r="C5789" s="311" t="s">
        <v>5</v>
      </c>
      <c r="D5789" s="312">
        <v>723.84</v>
      </c>
    </row>
    <row r="5790" spans="1:4">
      <c r="A5790" s="310" t="s">
        <v>11146</v>
      </c>
      <c r="B5790" s="311" t="s">
        <v>11147</v>
      </c>
      <c r="C5790" s="311" t="s">
        <v>5</v>
      </c>
      <c r="D5790" s="312">
        <v>612.38</v>
      </c>
    </row>
    <row r="5791" spans="1:4">
      <c r="A5791" s="310" t="s">
        <v>11148</v>
      </c>
      <c r="B5791" s="311" t="s">
        <v>11149</v>
      </c>
      <c r="C5791" s="311" t="s">
        <v>5</v>
      </c>
      <c r="D5791" s="312">
        <v>909.05</v>
      </c>
    </row>
    <row r="5792" spans="1:4">
      <c r="A5792" s="310" t="s">
        <v>11150</v>
      </c>
      <c r="B5792" s="311" t="s">
        <v>11151</v>
      </c>
      <c r="C5792" s="311" t="s">
        <v>5</v>
      </c>
      <c r="D5792" s="312">
        <v>909.05</v>
      </c>
    </row>
    <row r="5793" spans="1:4">
      <c r="A5793" s="310" t="s">
        <v>11152</v>
      </c>
      <c r="B5793" s="311" t="s">
        <v>11153</v>
      </c>
      <c r="C5793" s="311" t="s">
        <v>5</v>
      </c>
      <c r="D5793" s="312">
        <v>1088.49</v>
      </c>
    </row>
    <row r="5794" spans="1:4">
      <c r="A5794" s="310" t="s">
        <v>11154</v>
      </c>
      <c r="B5794" s="311" t="s">
        <v>11155</v>
      </c>
      <c r="C5794" s="311" t="s">
        <v>5</v>
      </c>
      <c r="D5794" s="312">
        <v>1210.83</v>
      </c>
    </row>
    <row r="5795" spans="1:4">
      <c r="A5795" s="310" t="s">
        <v>11156</v>
      </c>
      <c r="B5795" s="311" t="s">
        <v>11157</v>
      </c>
      <c r="C5795" s="311" t="s">
        <v>5</v>
      </c>
      <c r="D5795" s="312">
        <v>1263.03</v>
      </c>
    </row>
    <row r="5796" spans="1:4">
      <c r="A5796" s="310" t="s">
        <v>11158</v>
      </c>
      <c r="B5796" s="311" t="s">
        <v>11159</v>
      </c>
      <c r="C5796" s="311" t="s">
        <v>5</v>
      </c>
      <c r="D5796" s="312">
        <v>1172.26</v>
      </c>
    </row>
    <row r="5797" spans="1:4">
      <c r="A5797" s="310" t="s">
        <v>11160</v>
      </c>
      <c r="B5797" s="311" t="s">
        <v>11161</v>
      </c>
      <c r="C5797" s="311" t="s">
        <v>5</v>
      </c>
      <c r="D5797" s="312">
        <v>1212.4000000000001</v>
      </c>
    </row>
    <row r="5798" spans="1:4">
      <c r="A5798" s="310" t="s">
        <v>11162</v>
      </c>
      <c r="B5798" s="311" t="s">
        <v>11163</v>
      </c>
      <c r="C5798" s="311" t="s">
        <v>5</v>
      </c>
      <c r="D5798" s="312">
        <v>1212.4000000000001</v>
      </c>
    </row>
    <row r="5799" spans="1:4">
      <c r="A5799" s="310" t="s">
        <v>11164</v>
      </c>
      <c r="B5799" s="311" t="s">
        <v>11165</v>
      </c>
      <c r="C5799" s="311" t="s">
        <v>5</v>
      </c>
      <c r="D5799" s="312">
        <v>1453.24</v>
      </c>
    </row>
    <row r="5800" spans="1:4">
      <c r="A5800" s="310" t="s">
        <v>11166</v>
      </c>
      <c r="B5800" s="311" t="s">
        <v>11167</v>
      </c>
      <c r="C5800" s="311" t="s">
        <v>5</v>
      </c>
      <c r="D5800" s="312">
        <v>1602.74</v>
      </c>
    </row>
    <row r="5801" spans="1:4">
      <c r="A5801" s="310" t="s">
        <v>11168</v>
      </c>
      <c r="B5801" s="311" t="s">
        <v>11169</v>
      </c>
      <c r="C5801" s="311" t="s">
        <v>5</v>
      </c>
      <c r="D5801" s="312">
        <v>1753.94</v>
      </c>
    </row>
    <row r="5802" spans="1:4">
      <c r="A5802" s="310" t="s">
        <v>11170</v>
      </c>
      <c r="B5802" s="311" t="s">
        <v>11171</v>
      </c>
      <c r="C5802" s="311" t="s">
        <v>5</v>
      </c>
      <c r="D5802" s="312">
        <v>2065.62</v>
      </c>
    </row>
    <row r="5803" spans="1:4">
      <c r="A5803" s="310" t="s">
        <v>11172</v>
      </c>
      <c r="B5803" s="311" t="s">
        <v>11173</v>
      </c>
      <c r="C5803" s="311" t="s">
        <v>5</v>
      </c>
      <c r="D5803" s="312">
        <v>2209.0500000000002</v>
      </c>
    </row>
    <row r="5804" spans="1:4">
      <c r="A5804" s="310" t="s">
        <v>11174</v>
      </c>
      <c r="B5804" s="311" t="s">
        <v>11175</v>
      </c>
      <c r="C5804" s="311" t="s">
        <v>5</v>
      </c>
      <c r="D5804" s="312">
        <v>2271.34</v>
      </c>
    </row>
    <row r="5805" spans="1:4">
      <c r="A5805" s="310" t="s">
        <v>11176</v>
      </c>
      <c r="B5805" s="311" t="s">
        <v>11177</v>
      </c>
      <c r="C5805" s="311" t="s">
        <v>5</v>
      </c>
      <c r="D5805" s="312">
        <v>2459.5700000000002</v>
      </c>
    </row>
    <row r="5806" spans="1:4">
      <c r="A5806" s="310" t="s">
        <v>11178</v>
      </c>
      <c r="B5806" s="311" t="s">
        <v>11179</v>
      </c>
      <c r="C5806" s="311" t="s">
        <v>5</v>
      </c>
      <c r="D5806" s="312">
        <v>3501.77</v>
      </c>
    </row>
    <row r="5807" spans="1:4">
      <c r="A5807" s="310" t="s">
        <v>11180</v>
      </c>
      <c r="B5807" s="311" t="s">
        <v>11181</v>
      </c>
      <c r="C5807" s="311" t="s">
        <v>5</v>
      </c>
      <c r="D5807" s="312">
        <v>3565.95</v>
      </c>
    </row>
    <row r="5808" spans="1:4">
      <c r="A5808" s="310" t="s">
        <v>11182</v>
      </c>
      <c r="B5808" s="311" t="s">
        <v>11183</v>
      </c>
      <c r="C5808" s="311" t="s">
        <v>5</v>
      </c>
      <c r="D5808" s="312">
        <v>3819.24</v>
      </c>
    </row>
    <row r="5809" spans="1:4">
      <c r="A5809" s="310" t="s">
        <v>11184</v>
      </c>
      <c r="B5809" s="311" t="s">
        <v>11185</v>
      </c>
      <c r="C5809" s="311" t="s">
        <v>5</v>
      </c>
      <c r="D5809" s="312">
        <v>4411.68</v>
      </c>
    </row>
    <row r="5810" spans="1:4">
      <c r="A5810" s="310" t="s">
        <v>11186</v>
      </c>
      <c r="B5810" s="311" t="s">
        <v>11187</v>
      </c>
      <c r="C5810" s="311" t="s">
        <v>5</v>
      </c>
      <c r="D5810" s="312">
        <v>4979.5</v>
      </c>
    </row>
    <row r="5811" spans="1:4">
      <c r="A5811" s="310" t="s">
        <v>11188</v>
      </c>
      <c r="B5811" s="311" t="s">
        <v>11189</v>
      </c>
      <c r="C5811" s="311" t="s">
        <v>5</v>
      </c>
      <c r="D5811" s="312">
        <v>5117.18</v>
      </c>
    </row>
    <row r="5812" spans="1:4">
      <c r="A5812" s="310" t="s">
        <v>11190</v>
      </c>
      <c r="B5812" s="311" t="s">
        <v>11191</v>
      </c>
      <c r="C5812" s="311" t="s">
        <v>5</v>
      </c>
      <c r="D5812" s="312">
        <v>6122.06</v>
      </c>
    </row>
    <row r="5813" spans="1:4">
      <c r="A5813" s="310" t="s">
        <v>11192</v>
      </c>
      <c r="B5813" s="311" t="s">
        <v>11193</v>
      </c>
      <c r="C5813" s="311" t="s">
        <v>5</v>
      </c>
      <c r="D5813" s="312">
        <v>6522.64</v>
      </c>
    </row>
    <row r="5814" spans="1:4">
      <c r="A5814" s="310" t="s">
        <v>11194</v>
      </c>
      <c r="B5814" s="311" t="s">
        <v>11195</v>
      </c>
      <c r="C5814" s="311" t="s">
        <v>5</v>
      </c>
      <c r="D5814" s="312">
        <v>5283.55</v>
      </c>
    </row>
    <row r="5815" spans="1:4">
      <c r="A5815" s="310" t="s">
        <v>11196</v>
      </c>
      <c r="B5815" s="311" t="s">
        <v>11197</v>
      </c>
      <c r="C5815" s="311" t="s">
        <v>5</v>
      </c>
      <c r="D5815" s="312">
        <v>5066.9799999999996</v>
      </c>
    </row>
    <row r="5816" spans="1:4">
      <c r="A5816" s="310" t="s">
        <v>11198</v>
      </c>
      <c r="B5816" s="311" t="s">
        <v>11199</v>
      </c>
      <c r="C5816" s="311" t="s">
        <v>5</v>
      </c>
      <c r="D5816" s="312">
        <v>5530.91</v>
      </c>
    </row>
    <row r="5817" spans="1:4">
      <c r="A5817" s="310" t="s">
        <v>11200</v>
      </c>
      <c r="B5817" s="311" t="s">
        <v>11201</v>
      </c>
      <c r="C5817" s="311" t="s">
        <v>5</v>
      </c>
      <c r="D5817" s="312">
        <v>5741.53</v>
      </c>
    </row>
    <row r="5818" spans="1:4">
      <c r="A5818" s="310" t="s">
        <v>11202</v>
      </c>
      <c r="B5818" s="311" t="s">
        <v>11203</v>
      </c>
      <c r="C5818" s="311" t="s">
        <v>5</v>
      </c>
      <c r="D5818" s="312">
        <v>6211.71</v>
      </c>
    </row>
    <row r="5819" spans="1:4">
      <c r="A5819" s="310" t="s">
        <v>11204</v>
      </c>
      <c r="B5819" s="311" t="s">
        <v>11205</v>
      </c>
      <c r="C5819" s="311" t="s">
        <v>5</v>
      </c>
      <c r="D5819" s="312">
        <v>6474.94</v>
      </c>
    </row>
    <row r="5820" spans="1:4">
      <c r="A5820" s="310" t="s">
        <v>11206</v>
      </c>
      <c r="B5820" s="311" t="s">
        <v>11207</v>
      </c>
      <c r="C5820" s="311" t="s">
        <v>5</v>
      </c>
      <c r="D5820" s="312">
        <v>5999.55</v>
      </c>
    </row>
    <row r="5821" spans="1:4">
      <c r="A5821" s="310" t="s">
        <v>11208</v>
      </c>
      <c r="B5821" s="311" t="s">
        <v>11209</v>
      </c>
      <c r="C5821" s="311" t="s">
        <v>5</v>
      </c>
      <c r="D5821" s="312">
        <v>6081.03</v>
      </c>
    </row>
    <row r="5822" spans="1:4">
      <c r="A5822" s="310" t="s">
        <v>11210</v>
      </c>
      <c r="B5822" s="311" t="s">
        <v>11211</v>
      </c>
      <c r="C5822" s="311" t="s">
        <v>5</v>
      </c>
      <c r="D5822" s="312">
        <v>7001.65</v>
      </c>
    </row>
    <row r="5823" spans="1:4">
      <c r="A5823" s="310" t="s">
        <v>11212</v>
      </c>
      <c r="B5823" s="311" t="s">
        <v>11213</v>
      </c>
      <c r="C5823" s="311" t="s">
        <v>5</v>
      </c>
      <c r="D5823" s="312">
        <v>7183.54</v>
      </c>
    </row>
    <row r="5824" spans="1:4">
      <c r="A5824" s="310" t="s">
        <v>11214</v>
      </c>
      <c r="B5824" s="311" t="s">
        <v>11215</v>
      </c>
      <c r="C5824" s="311" t="s">
        <v>5</v>
      </c>
      <c r="D5824" s="312">
        <v>7247.06</v>
      </c>
    </row>
    <row r="5825" spans="1:4">
      <c r="A5825" s="310" t="s">
        <v>11216</v>
      </c>
      <c r="B5825" s="311" t="s">
        <v>11217</v>
      </c>
      <c r="C5825" s="311" t="s">
        <v>5</v>
      </c>
      <c r="D5825" s="312">
        <v>7495.89</v>
      </c>
    </row>
    <row r="5826" spans="1:4">
      <c r="A5826" s="310" t="s">
        <v>11218</v>
      </c>
      <c r="B5826" s="311" t="s">
        <v>11219</v>
      </c>
      <c r="C5826" s="311" t="s">
        <v>5</v>
      </c>
      <c r="D5826" s="312">
        <v>6093.09</v>
      </c>
    </row>
    <row r="5827" spans="1:4">
      <c r="A5827" s="310" t="s">
        <v>11220</v>
      </c>
      <c r="B5827" s="311" t="s">
        <v>11221</v>
      </c>
      <c r="C5827" s="311" t="s">
        <v>5</v>
      </c>
      <c r="D5827" s="312">
        <v>7157.15</v>
      </c>
    </row>
    <row r="5828" spans="1:4">
      <c r="A5828" s="310" t="s">
        <v>11222</v>
      </c>
      <c r="B5828" s="311" t="s">
        <v>11223</v>
      </c>
      <c r="C5828" s="311" t="s">
        <v>5</v>
      </c>
      <c r="D5828" s="312">
        <v>9406.5</v>
      </c>
    </row>
    <row r="5829" spans="1:4">
      <c r="A5829" s="310" t="s">
        <v>11224</v>
      </c>
      <c r="B5829" s="311" t="s">
        <v>11225</v>
      </c>
      <c r="C5829" s="311" t="s">
        <v>5</v>
      </c>
      <c r="D5829" s="312">
        <v>7269.01</v>
      </c>
    </row>
    <row r="5830" spans="1:4">
      <c r="A5830" s="310" t="s">
        <v>11226</v>
      </c>
      <c r="B5830" s="311" t="s">
        <v>11227</v>
      </c>
      <c r="C5830" s="311" t="s">
        <v>5</v>
      </c>
      <c r="D5830" s="312">
        <v>8853.0499999999993</v>
      </c>
    </row>
    <row r="5831" spans="1:4">
      <c r="A5831" s="310" t="s">
        <v>11228</v>
      </c>
      <c r="B5831" s="311" t="s">
        <v>11229</v>
      </c>
      <c r="C5831" s="311" t="s">
        <v>5</v>
      </c>
      <c r="D5831" s="312">
        <v>9656.92</v>
      </c>
    </row>
    <row r="5832" spans="1:4">
      <c r="A5832" s="310" t="s">
        <v>11230</v>
      </c>
      <c r="B5832" s="311" t="s">
        <v>11231</v>
      </c>
      <c r="C5832" s="311" t="s">
        <v>5</v>
      </c>
      <c r="D5832" s="312">
        <v>10262.299999999999</v>
      </c>
    </row>
    <row r="5833" spans="1:4">
      <c r="A5833" s="310" t="s">
        <v>11232</v>
      </c>
      <c r="B5833" s="311" t="s">
        <v>11233</v>
      </c>
      <c r="C5833" s="311" t="s">
        <v>5</v>
      </c>
      <c r="D5833" s="312">
        <v>8734.61</v>
      </c>
    </row>
    <row r="5834" spans="1:4">
      <c r="A5834" s="310" t="s">
        <v>11234</v>
      </c>
      <c r="B5834" s="311" t="s">
        <v>11235</v>
      </c>
      <c r="C5834" s="311" t="s">
        <v>5</v>
      </c>
      <c r="D5834" s="312">
        <v>10268.49</v>
      </c>
    </row>
    <row r="5835" spans="1:4">
      <c r="A5835" s="310" t="s">
        <v>11236</v>
      </c>
      <c r="B5835" s="311" t="s">
        <v>11237</v>
      </c>
      <c r="C5835" s="311" t="s">
        <v>5</v>
      </c>
      <c r="D5835" s="312">
        <v>14081.67</v>
      </c>
    </row>
    <row r="5836" spans="1:4">
      <c r="A5836" s="310" t="s">
        <v>11238</v>
      </c>
      <c r="B5836" s="311" t="s">
        <v>11239</v>
      </c>
      <c r="C5836" s="311" t="s">
        <v>5</v>
      </c>
      <c r="D5836" s="312">
        <v>14566.45</v>
      </c>
    </row>
    <row r="5837" spans="1:4">
      <c r="A5837" s="310" t="s">
        <v>11240</v>
      </c>
      <c r="B5837" s="311" t="s">
        <v>11241</v>
      </c>
      <c r="C5837" s="311" t="s">
        <v>5</v>
      </c>
      <c r="D5837" s="312">
        <v>15954.74</v>
      </c>
    </row>
    <row r="5838" spans="1:4">
      <c r="A5838" s="310" t="s">
        <v>11242</v>
      </c>
      <c r="B5838" s="311" t="s">
        <v>11243</v>
      </c>
      <c r="C5838" s="311" t="s">
        <v>5</v>
      </c>
      <c r="D5838" s="312">
        <v>9566.83</v>
      </c>
    </row>
    <row r="5839" spans="1:4">
      <c r="A5839" s="310" t="s">
        <v>11244</v>
      </c>
      <c r="B5839" s="311" t="s">
        <v>11245</v>
      </c>
      <c r="C5839" s="311" t="s">
        <v>5</v>
      </c>
      <c r="D5839" s="312">
        <v>10667.38</v>
      </c>
    </row>
    <row r="5840" spans="1:4">
      <c r="A5840" s="310" t="s">
        <v>11246</v>
      </c>
      <c r="B5840" s="311" t="s">
        <v>11247</v>
      </c>
      <c r="C5840" s="311" t="s">
        <v>5</v>
      </c>
      <c r="D5840" s="312">
        <v>15183.46</v>
      </c>
    </row>
    <row r="5841" spans="1:4">
      <c r="A5841" s="310" t="s">
        <v>11248</v>
      </c>
      <c r="B5841" s="311" t="s">
        <v>11249</v>
      </c>
      <c r="C5841" s="311" t="s">
        <v>5</v>
      </c>
      <c r="D5841" s="312">
        <v>21304.68</v>
      </c>
    </row>
    <row r="5842" spans="1:4">
      <c r="A5842" s="310" t="s">
        <v>11250</v>
      </c>
      <c r="B5842" s="311" t="s">
        <v>11251</v>
      </c>
      <c r="C5842" s="311" t="s">
        <v>5</v>
      </c>
      <c r="D5842" s="312">
        <v>21227.46</v>
      </c>
    </row>
    <row r="5843" spans="1:4">
      <c r="A5843" s="310" t="s">
        <v>11252</v>
      </c>
      <c r="B5843" s="311" t="s">
        <v>11253</v>
      </c>
      <c r="C5843" s="311" t="s">
        <v>5</v>
      </c>
      <c r="D5843" s="312">
        <v>13261.25</v>
      </c>
    </row>
    <row r="5844" spans="1:4">
      <c r="A5844" s="310" t="s">
        <v>11254</v>
      </c>
      <c r="B5844" s="311" t="s">
        <v>11255</v>
      </c>
      <c r="C5844" s="311" t="s">
        <v>5</v>
      </c>
      <c r="D5844" s="312">
        <v>14690.17</v>
      </c>
    </row>
    <row r="5845" spans="1:4">
      <c r="A5845" s="310" t="s">
        <v>11256</v>
      </c>
      <c r="B5845" s="311" t="s">
        <v>11257</v>
      </c>
      <c r="C5845" s="311" t="s">
        <v>5</v>
      </c>
      <c r="D5845" s="312">
        <v>15618.64</v>
      </c>
    </row>
    <row r="5846" spans="1:4">
      <c r="A5846" s="310" t="s">
        <v>11258</v>
      </c>
      <c r="B5846" s="311" t="s">
        <v>11259</v>
      </c>
      <c r="C5846" s="311" t="s">
        <v>5</v>
      </c>
      <c r="D5846" s="312">
        <v>18854.68</v>
      </c>
    </row>
    <row r="5847" spans="1:4">
      <c r="A5847" s="310" t="s">
        <v>11260</v>
      </c>
      <c r="B5847" s="311" t="s">
        <v>11261</v>
      </c>
      <c r="C5847" s="311" t="s">
        <v>5</v>
      </c>
      <c r="D5847" s="312">
        <v>2861.32</v>
      </c>
    </row>
    <row r="5848" spans="1:4">
      <c r="A5848" s="310" t="s">
        <v>11262</v>
      </c>
      <c r="B5848" s="311" t="s">
        <v>11263</v>
      </c>
      <c r="C5848" s="311" t="s">
        <v>5</v>
      </c>
      <c r="D5848" s="312">
        <v>4335.68</v>
      </c>
    </row>
    <row r="5849" spans="1:4">
      <c r="A5849" s="310" t="s">
        <v>11264</v>
      </c>
      <c r="B5849" s="311" t="s">
        <v>11265</v>
      </c>
      <c r="C5849" s="311" t="s">
        <v>5</v>
      </c>
      <c r="D5849" s="312">
        <v>5996.06</v>
      </c>
    </row>
    <row r="5850" spans="1:4">
      <c r="A5850" s="310" t="s">
        <v>11266</v>
      </c>
      <c r="B5850" s="311" t="s">
        <v>11267</v>
      </c>
      <c r="C5850" s="311" t="s">
        <v>5</v>
      </c>
      <c r="D5850" s="312">
        <v>6127.33</v>
      </c>
    </row>
    <row r="5851" spans="1:4">
      <c r="A5851" s="310" t="s">
        <v>11268</v>
      </c>
      <c r="B5851" s="311" t="s">
        <v>11269</v>
      </c>
      <c r="C5851" s="311" t="s">
        <v>5</v>
      </c>
      <c r="D5851" s="312">
        <v>7987.45</v>
      </c>
    </row>
    <row r="5852" spans="1:4">
      <c r="A5852" s="310" t="s">
        <v>11270</v>
      </c>
      <c r="B5852" s="311" t="s">
        <v>11271</v>
      </c>
      <c r="C5852" s="311" t="s">
        <v>5</v>
      </c>
      <c r="D5852" s="312">
        <v>8592.27</v>
      </c>
    </row>
    <row r="5853" spans="1:4">
      <c r="A5853" s="310" t="s">
        <v>11272</v>
      </c>
      <c r="B5853" s="311" t="s">
        <v>11273</v>
      </c>
      <c r="C5853" s="311" t="s">
        <v>5</v>
      </c>
      <c r="D5853" s="312">
        <v>8850.19</v>
      </c>
    </row>
    <row r="5854" spans="1:4">
      <c r="A5854" s="310" t="s">
        <v>11274</v>
      </c>
      <c r="B5854" s="311" t="s">
        <v>11275</v>
      </c>
      <c r="C5854" s="311" t="s">
        <v>5</v>
      </c>
      <c r="D5854" s="312">
        <v>9578.4599999999991</v>
      </c>
    </row>
    <row r="5855" spans="1:4">
      <c r="A5855" s="310" t="s">
        <v>11276</v>
      </c>
      <c r="B5855" s="311" t="s">
        <v>11277</v>
      </c>
      <c r="C5855" s="311" t="s">
        <v>5</v>
      </c>
      <c r="D5855" s="312">
        <v>33112.31</v>
      </c>
    </row>
    <row r="5856" spans="1:4">
      <c r="A5856" s="310" t="s">
        <v>11278</v>
      </c>
      <c r="B5856" s="311" t="s">
        <v>11279</v>
      </c>
      <c r="C5856" s="311" t="s">
        <v>5</v>
      </c>
      <c r="D5856" s="312">
        <v>33646.65</v>
      </c>
    </row>
    <row r="5857" spans="1:4">
      <c r="A5857" s="310" t="s">
        <v>11280</v>
      </c>
      <c r="B5857" s="311" t="s">
        <v>11281</v>
      </c>
      <c r="C5857" s="311" t="s">
        <v>5</v>
      </c>
      <c r="D5857" s="312">
        <v>33403.230000000003</v>
      </c>
    </row>
    <row r="5858" spans="1:4">
      <c r="A5858" s="310" t="s">
        <v>11282</v>
      </c>
      <c r="B5858" s="311" t="s">
        <v>11283</v>
      </c>
      <c r="C5858" s="311" t="s">
        <v>5</v>
      </c>
      <c r="D5858" s="312">
        <v>26359.94</v>
      </c>
    </row>
    <row r="5859" spans="1:4">
      <c r="A5859" s="310" t="s">
        <v>11284</v>
      </c>
      <c r="B5859" s="311" t="s">
        <v>11285</v>
      </c>
      <c r="C5859" s="311" t="s">
        <v>5</v>
      </c>
      <c r="D5859" s="312">
        <v>26624.26</v>
      </c>
    </row>
    <row r="5860" spans="1:4">
      <c r="A5860" s="310" t="s">
        <v>11286</v>
      </c>
      <c r="B5860" s="311" t="s">
        <v>11287</v>
      </c>
      <c r="C5860" s="311" t="s">
        <v>5</v>
      </c>
      <c r="D5860" s="312">
        <v>23976.57</v>
      </c>
    </row>
    <row r="5861" spans="1:4">
      <c r="A5861" s="310" t="s">
        <v>11288</v>
      </c>
      <c r="B5861" s="311" t="s">
        <v>11289</v>
      </c>
      <c r="C5861" s="311" t="s">
        <v>5</v>
      </c>
      <c r="D5861" s="312">
        <v>28174.43</v>
      </c>
    </row>
    <row r="5862" spans="1:4">
      <c r="A5862" s="310" t="s">
        <v>11290</v>
      </c>
      <c r="B5862" s="311" t="s">
        <v>11291</v>
      </c>
      <c r="C5862" s="311" t="s">
        <v>5</v>
      </c>
      <c r="D5862" s="312">
        <v>28639.22</v>
      </c>
    </row>
    <row r="5863" spans="1:4">
      <c r="A5863" s="310" t="s">
        <v>11292</v>
      </c>
      <c r="B5863" s="311" t="s">
        <v>11293</v>
      </c>
      <c r="C5863" s="311" t="s">
        <v>5</v>
      </c>
      <c r="D5863" s="312">
        <v>26066.77</v>
      </c>
    </row>
    <row r="5864" spans="1:4">
      <c r="A5864" s="310" t="s">
        <v>11294</v>
      </c>
      <c r="B5864" s="311" t="s">
        <v>11295</v>
      </c>
      <c r="C5864" s="311" t="s">
        <v>5</v>
      </c>
      <c r="D5864" s="312">
        <v>32986.82</v>
      </c>
    </row>
    <row r="5865" spans="1:4">
      <c r="A5865" s="310" t="s">
        <v>11296</v>
      </c>
      <c r="B5865" s="311" t="s">
        <v>11297</v>
      </c>
      <c r="C5865" s="311" t="s">
        <v>5</v>
      </c>
      <c r="D5865" s="312">
        <v>33042.86</v>
      </c>
    </row>
    <row r="5866" spans="1:4">
      <c r="A5866" s="310" t="s">
        <v>11298</v>
      </c>
      <c r="B5866" s="311" t="s">
        <v>11299</v>
      </c>
      <c r="C5866" s="311" t="s">
        <v>5</v>
      </c>
      <c r="D5866" s="312">
        <v>30318.75</v>
      </c>
    </row>
    <row r="5867" spans="1:4">
      <c r="A5867" s="310" t="s">
        <v>11300</v>
      </c>
      <c r="B5867" s="311" t="s">
        <v>11301</v>
      </c>
      <c r="C5867" s="311" t="s">
        <v>5</v>
      </c>
      <c r="D5867" s="312">
        <v>33321.160000000003</v>
      </c>
    </row>
    <row r="5868" spans="1:4">
      <c r="A5868" s="310" t="s">
        <v>11302</v>
      </c>
      <c r="B5868" s="311" t="s">
        <v>11303</v>
      </c>
      <c r="C5868" s="311" t="s">
        <v>5</v>
      </c>
      <c r="D5868" s="312">
        <v>33954.239999999998</v>
      </c>
    </row>
    <row r="5869" spans="1:4">
      <c r="A5869" s="310" t="s">
        <v>11304</v>
      </c>
      <c r="B5869" s="311" t="s">
        <v>11305</v>
      </c>
      <c r="C5869" s="311" t="s">
        <v>5</v>
      </c>
      <c r="D5869" s="312">
        <v>31223.29</v>
      </c>
    </row>
    <row r="5870" spans="1:4">
      <c r="A5870" s="310" t="s">
        <v>11306</v>
      </c>
      <c r="B5870" s="311" t="s">
        <v>11307</v>
      </c>
      <c r="C5870" s="311" t="s">
        <v>5</v>
      </c>
      <c r="D5870" s="312">
        <v>38028.14</v>
      </c>
    </row>
    <row r="5871" spans="1:4">
      <c r="A5871" s="310" t="s">
        <v>11308</v>
      </c>
      <c r="B5871" s="311" t="s">
        <v>11309</v>
      </c>
      <c r="C5871" s="311" t="s">
        <v>5</v>
      </c>
      <c r="D5871" s="312">
        <v>40912.94</v>
      </c>
    </row>
    <row r="5872" spans="1:4">
      <c r="A5872" s="310" t="s">
        <v>11310</v>
      </c>
      <c r="B5872" s="311" t="s">
        <v>11311</v>
      </c>
      <c r="C5872" s="311" t="s">
        <v>5</v>
      </c>
      <c r="D5872" s="312">
        <v>41615.699999999997</v>
      </c>
    </row>
    <row r="5873" spans="1:4">
      <c r="A5873" s="310" t="s">
        <v>11312</v>
      </c>
      <c r="B5873" s="311" t="s">
        <v>11313</v>
      </c>
      <c r="C5873" s="311" t="s">
        <v>5</v>
      </c>
      <c r="D5873" s="312">
        <v>39291.25</v>
      </c>
    </row>
    <row r="5874" spans="1:4">
      <c r="A5874" s="310" t="s">
        <v>11314</v>
      </c>
      <c r="B5874" s="311" t="s">
        <v>11315</v>
      </c>
      <c r="C5874" s="311" t="s">
        <v>5</v>
      </c>
      <c r="D5874" s="312">
        <v>42271.91</v>
      </c>
    </row>
    <row r="5875" spans="1:4">
      <c r="A5875" s="310" t="s">
        <v>11316</v>
      </c>
      <c r="B5875" s="311" t="s">
        <v>11317</v>
      </c>
      <c r="C5875" s="311" t="s">
        <v>5</v>
      </c>
      <c r="D5875" s="312">
        <v>42448.01</v>
      </c>
    </row>
    <row r="5876" spans="1:4">
      <c r="A5876" s="310" t="s">
        <v>11318</v>
      </c>
      <c r="B5876" s="311" t="s">
        <v>11319</v>
      </c>
      <c r="C5876" s="311" t="s">
        <v>5</v>
      </c>
      <c r="D5876" s="312">
        <v>31416.799999999999</v>
      </c>
    </row>
    <row r="5877" spans="1:4">
      <c r="A5877" s="310" t="s">
        <v>11320</v>
      </c>
      <c r="B5877" s="311" t="s">
        <v>11321</v>
      </c>
      <c r="C5877" s="311" t="s">
        <v>5</v>
      </c>
      <c r="D5877" s="312">
        <v>29975.52</v>
      </c>
    </row>
    <row r="5878" spans="1:4">
      <c r="A5878" s="310" t="s">
        <v>11322</v>
      </c>
      <c r="B5878" s="311" t="s">
        <v>11323</v>
      </c>
      <c r="C5878" s="311" t="s">
        <v>5</v>
      </c>
      <c r="D5878" s="312">
        <v>29666.85</v>
      </c>
    </row>
    <row r="5879" spans="1:4">
      <c r="A5879" s="310" t="s">
        <v>11324</v>
      </c>
      <c r="B5879" s="311" t="s">
        <v>11325</v>
      </c>
      <c r="C5879" s="311" t="s">
        <v>5</v>
      </c>
      <c r="D5879" s="312">
        <v>33243.47</v>
      </c>
    </row>
    <row r="5880" spans="1:4">
      <c r="A5880" s="310" t="s">
        <v>11326</v>
      </c>
      <c r="B5880" s="311" t="s">
        <v>11327</v>
      </c>
      <c r="C5880" s="311" t="s">
        <v>5</v>
      </c>
      <c r="D5880" s="312">
        <v>33130.480000000003</v>
      </c>
    </row>
    <row r="5881" spans="1:4">
      <c r="A5881" s="310" t="s">
        <v>11328</v>
      </c>
      <c r="B5881" s="311" t="s">
        <v>11329</v>
      </c>
      <c r="C5881" s="311" t="s">
        <v>5</v>
      </c>
      <c r="D5881" s="312">
        <v>30263.84</v>
      </c>
    </row>
    <row r="5882" spans="1:4">
      <c r="A5882" s="310" t="s">
        <v>11330</v>
      </c>
      <c r="B5882" s="311" t="s">
        <v>11331</v>
      </c>
      <c r="C5882" s="311" t="s">
        <v>5</v>
      </c>
      <c r="D5882" s="312">
        <v>34312.15</v>
      </c>
    </row>
    <row r="5883" spans="1:4">
      <c r="A5883" s="310" t="s">
        <v>11332</v>
      </c>
      <c r="B5883" s="311" t="s">
        <v>11333</v>
      </c>
      <c r="C5883" s="311" t="s">
        <v>5</v>
      </c>
      <c r="D5883" s="312">
        <v>34027.93</v>
      </c>
    </row>
    <row r="5884" spans="1:4">
      <c r="A5884" s="310" t="s">
        <v>11334</v>
      </c>
      <c r="B5884" s="311" t="s">
        <v>11335</v>
      </c>
      <c r="C5884" s="311" t="s">
        <v>5</v>
      </c>
      <c r="D5884" s="312">
        <v>32625.74</v>
      </c>
    </row>
    <row r="5885" spans="1:4">
      <c r="A5885" s="310" t="s">
        <v>11336</v>
      </c>
      <c r="B5885" s="311" t="s">
        <v>11337</v>
      </c>
      <c r="C5885" s="311" t="s">
        <v>5</v>
      </c>
      <c r="D5885" s="312">
        <v>37295.43</v>
      </c>
    </row>
    <row r="5886" spans="1:4">
      <c r="A5886" s="310" t="s">
        <v>11338</v>
      </c>
      <c r="B5886" s="311" t="s">
        <v>11339</v>
      </c>
      <c r="C5886" s="311" t="s">
        <v>5</v>
      </c>
      <c r="D5886" s="312">
        <v>37465.11</v>
      </c>
    </row>
    <row r="5887" spans="1:4">
      <c r="A5887" s="310" t="s">
        <v>11340</v>
      </c>
      <c r="B5887" s="311" t="s">
        <v>11341</v>
      </c>
      <c r="C5887" s="311" t="s">
        <v>5</v>
      </c>
      <c r="D5887" s="312">
        <v>34533.4</v>
      </c>
    </row>
    <row r="5888" spans="1:4">
      <c r="A5888" s="310" t="s">
        <v>11342</v>
      </c>
      <c r="B5888" s="311" t="s">
        <v>11343</v>
      </c>
      <c r="C5888" s="311" t="s">
        <v>5</v>
      </c>
      <c r="D5888" s="312">
        <v>2622.96</v>
      </c>
    </row>
    <row r="5889" spans="1:4">
      <c r="A5889" s="310" t="s">
        <v>11344</v>
      </c>
      <c r="B5889" s="311" t="s">
        <v>11345</v>
      </c>
      <c r="C5889" s="311" t="s">
        <v>5</v>
      </c>
      <c r="D5889" s="312">
        <v>2622.96</v>
      </c>
    </row>
    <row r="5890" spans="1:4">
      <c r="A5890" s="310" t="s">
        <v>11346</v>
      </c>
      <c r="B5890" s="311" t="s">
        <v>11347</v>
      </c>
      <c r="C5890" s="311" t="s">
        <v>5</v>
      </c>
      <c r="D5890" s="312">
        <v>2807.54</v>
      </c>
    </row>
    <row r="5891" spans="1:4">
      <c r="A5891" s="310" t="s">
        <v>11348</v>
      </c>
      <c r="B5891" s="311" t="s">
        <v>11349</v>
      </c>
      <c r="C5891" s="311" t="s">
        <v>5</v>
      </c>
      <c r="D5891" s="312">
        <v>2870.9</v>
      </c>
    </row>
    <row r="5892" spans="1:4">
      <c r="A5892" s="310" t="s">
        <v>11350</v>
      </c>
      <c r="B5892" s="311" t="s">
        <v>11351</v>
      </c>
      <c r="C5892" s="311" t="s">
        <v>5</v>
      </c>
      <c r="D5892" s="312">
        <v>2687.43</v>
      </c>
    </row>
    <row r="5893" spans="1:4">
      <c r="A5893" s="310" t="s">
        <v>11352</v>
      </c>
      <c r="B5893" s="311" t="s">
        <v>11353</v>
      </c>
      <c r="C5893" s="311" t="s">
        <v>5</v>
      </c>
      <c r="D5893" s="312">
        <v>2861.32</v>
      </c>
    </row>
    <row r="5894" spans="1:4">
      <c r="A5894" s="310" t="s">
        <v>11354</v>
      </c>
      <c r="B5894" s="311" t="s">
        <v>11355</v>
      </c>
      <c r="C5894" s="311" t="s">
        <v>5</v>
      </c>
      <c r="D5894" s="312">
        <v>2911.96</v>
      </c>
    </row>
    <row r="5895" spans="1:4">
      <c r="A5895" s="310" t="s">
        <v>11356</v>
      </c>
      <c r="B5895" s="311" t="s">
        <v>11357</v>
      </c>
      <c r="C5895" s="311" t="s">
        <v>5</v>
      </c>
      <c r="D5895" s="312">
        <v>2717.34</v>
      </c>
    </row>
    <row r="5896" spans="1:4">
      <c r="A5896" s="310" t="s">
        <v>11358</v>
      </c>
      <c r="B5896" s="311" t="s">
        <v>11359</v>
      </c>
      <c r="C5896" s="311" t="s">
        <v>5</v>
      </c>
      <c r="D5896" s="312">
        <v>2513.96</v>
      </c>
    </row>
    <row r="5897" spans="1:4">
      <c r="A5897" s="310" t="s">
        <v>11360</v>
      </c>
      <c r="B5897" s="311" t="s">
        <v>11361</v>
      </c>
      <c r="C5897" s="311" t="s">
        <v>5</v>
      </c>
      <c r="D5897" s="312">
        <v>2513.96</v>
      </c>
    </row>
    <row r="5898" spans="1:4">
      <c r="A5898" s="310" t="s">
        <v>11362</v>
      </c>
      <c r="B5898" s="311" t="s">
        <v>11363</v>
      </c>
      <c r="C5898" s="311" t="s">
        <v>5</v>
      </c>
      <c r="D5898" s="312">
        <v>3209.09</v>
      </c>
    </row>
    <row r="5899" spans="1:4">
      <c r="A5899" s="310" t="s">
        <v>11364</v>
      </c>
      <c r="B5899" s="311" t="s">
        <v>11365</v>
      </c>
      <c r="C5899" s="311" t="s">
        <v>5</v>
      </c>
      <c r="D5899" s="312">
        <v>3526.81</v>
      </c>
    </row>
    <row r="5900" spans="1:4">
      <c r="A5900" s="310" t="s">
        <v>11366</v>
      </c>
      <c r="B5900" s="311" t="s">
        <v>11367</v>
      </c>
      <c r="C5900" s="311" t="s">
        <v>5</v>
      </c>
      <c r="D5900" s="312">
        <v>3601.06</v>
      </c>
    </row>
    <row r="5901" spans="1:4">
      <c r="A5901" s="310" t="s">
        <v>11368</v>
      </c>
      <c r="B5901" s="311" t="s">
        <v>11369</v>
      </c>
      <c r="C5901" s="311" t="s">
        <v>5</v>
      </c>
      <c r="D5901" s="312">
        <v>3666.04</v>
      </c>
    </row>
    <row r="5902" spans="1:4">
      <c r="A5902" s="310" t="s">
        <v>11370</v>
      </c>
      <c r="B5902" s="311" t="s">
        <v>11371</v>
      </c>
      <c r="C5902" s="311" t="s">
        <v>5</v>
      </c>
      <c r="D5902" s="312">
        <v>5626.54</v>
      </c>
    </row>
    <row r="5903" spans="1:4">
      <c r="A5903" s="310" t="s">
        <v>11372</v>
      </c>
      <c r="B5903" s="311" t="s">
        <v>11373</v>
      </c>
      <c r="C5903" s="311" t="s">
        <v>5</v>
      </c>
      <c r="D5903" s="312">
        <v>5647.73</v>
      </c>
    </row>
    <row r="5904" spans="1:4">
      <c r="A5904" s="310" t="s">
        <v>11374</v>
      </c>
      <c r="B5904" s="311" t="s">
        <v>11375</v>
      </c>
      <c r="C5904" s="311" t="s">
        <v>5</v>
      </c>
      <c r="D5904" s="312">
        <v>5223.9399999999996</v>
      </c>
    </row>
    <row r="5905" spans="1:4">
      <c r="A5905" s="310" t="s">
        <v>11376</v>
      </c>
      <c r="B5905" s="311" t="s">
        <v>11377</v>
      </c>
      <c r="C5905" s="311" t="s">
        <v>5</v>
      </c>
      <c r="D5905" s="312">
        <v>3782.84</v>
      </c>
    </row>
    <row r="5906" spans="1:4">
      <c r="A5906" s="310" t="s">
        <v>11378</v>
      </c>
      <c r="B5906" s="311" t="s">
        <v>11379</v>
      </c>
      <c r="C5906" s="311" t="s">
        <v>5</v>
      </c>
      <c r="D5906" s="312">
        <v>3461.35</v>
      </c>
    </row>
    <row r="5907" spans="1:4">
      <c r="A5907" s="310" t="s">
        <v>11380</v>
      </c>
      <c r="B5907" s="311" t="s">
        <v>11381</v>
      </c>
      <c r="C5907" s="311" t="s">
        <v>5</v>
      </c>
      <c r="D5907" s="312">
        <v>4058.59</v>
      </c>
    </row>
    <row r="5908" spans="1:4">
      <c r="A5908" s="310" t="s">
        <v>11382</v>
      </c>
      <c r="B5908" s="311" t="s">
        <v>11383</v>
      </c>
      <c r="C5908" s="311" t="s">
        <v>5</v>
      </c>
      <c r="D5908" s="312">
        <v>4120.82</v>
      </c>
    </row>
    <row r="5909" spans="1:4">
      <c r="A5909" s="310" t="s">
        <v>11384</v>
      </c>
      <c r="B5909" s="311" t="s">
        <v>11385</v>
      </c>
      <c r="C5909" s="311" t="s">
        <v>5</v>
      </c>
      <c r="D5909" s="312">
        <v>3868.71</v>
      </c>
    </row>
    <row r="5910" spans="1:4">
      <c r="A5910" s="310" t="s">
        <v>11386</v>
      </c>
      <c r="B5910" s="311" t="s">
        <v>11387</v>
      </c>
      <c r="C5910" s="311" t="s">
        <v>5</v>
      </c>
      <c r="D5910" s="312">
        <v>4335.68</v>
      </c>
    </row>
    <row r="5911" spans="1:4">
      <c r="A5911" s="310" t="s">
        <v>11388</v>
      </c>
      <c r="B5911" s="311" t="s">
        <v>11389</v>
      </c>
      <c r="C5911" s="311" t="s">
        <v>5</v>
      </c>
      <c r="D5911" s="312">
        <v>4375.57</v>
      </c>
    </row>
    <row r="5912" spans="1:4">
      <c r="A5912" s="310" t="s">
        <v>11390</v>
      </c>
      <c r="B5912" s="311" t="s">
        <v>11391</v>
      </c>
      <c r="C5912" s="311" t="s">
        <v>5</v>
      </c>
      <c r="D5912" s="312">
        <v>5996.06</v>
      </c>
    </row>
    <row r="5913" spans="1:4">
      <c r="A5913" s="310" t="s">
        <v>11392</v>
      </c>
      <c r="B5913" s="311" t="s">
        <v>11393</v>
      </c>
      <c r="C5913" s="311" t="s">
        <v>5</v>
      </c>
      <c r="D5913" s="312">
        <v>6527.89</v>
      </c>
    </row>
    <row r="5914" spans="1:4">
      <c r="A5914" s="310" t="s">
        <v>11394</v>
      </c>
      <c r="B5914" s="311" t="s">
        <v>11395</v>
      </c>
      <c r="C5914" s="311" t="s">
        <v>5</v>
      </c>
      <c r="D5914" s="312">
        <v>5809.31</v>
      </c>
    </row>
    <row r="5915" spans="1:4">
      <c r="A5915" s="310" t="s">
        <v>11396</v>
      </c>
      <c r="B5915" s="311" t="s">
        <v>11397</v>
      </c>
      <c r="C5915" s="311" t="s">
        <v>5</v>
      </c>
      <c r="D5915" s="312">
        <v>5588.36</v>
      </c>
    </row>
    <row r="5916" spans="1:4">
      <c r="A5916" s="310" t="s">
        <v>11398</v>
      </c>
      <c r="B5916" s="311" t="s">
        <v>11399</v>
      </c>
      <c r="C5916" s="311" t="s">
        <v>5</v>
      </c>
      <c r="D5916" s="312">
        <v>5588.36</v>
      </c>
    </row>
    <row r="5917" spans="1:4">
      <c r="A5917" s="310" t="s">
        <v>11400</v>
      </c>
      <c r="B5917" s="311" t="s">
        <v>11401</v>
      </c>
      <c r="C5917" s="311" t="s">
        <v>5</v>
      </c>
      <c r="D5917" s="312">
        <v>5191.97</v>
      </c>
    </row>
    <row r="5918" spans="1:4">
      <c r="A5918" s="310" t="s">
        <v>11402</v>
      </c>
      <c r="B5918" s="311" t="s">
        <v>11403</v>
      </c>
      <c r="C5918" s="311" t="s">
        <v>5</v>
      </c>
      <c r="D5918" s="312">
        <v>5680.05</v>
      </c>
    </row>
    <row r="5919" spans="1:4">
      <c r="A5919" s="310" t="s">
        <v>11404</v>
      </c>
      <c r="B5919" s="311" t="s">
        <v>11405</v>
      </c>
      <c r="C5919" s="311" t="s">
        <v>5</v>
      </c>
      <c r="D5919" s="312">
        <v>5819.98</v>
      </c>
    </row>
    <row r="5920" spans="1:4">
      <c r="A5920" s="310" t="s">
        <v>11406</v>
      </c>
      <c r="B5920" s="311" t="s">
        <v>11407</v>
      </c>
      <c r="C5920" s="311" t="s">
        <v>5</v>
      </c>
      <c r="D5920" s="312">
        <v>5428.64</v>
      </c>
    </row>
    <row r="5921" spans="1:4">
      <c r="A5921" s="310" t="s">
        <v>11408</v>
      </c>
      <c r="B5921" s="311" t="s">
        <v>11409</v>
      </c>
      <c r="C5921" s="311" t="s">
        <v>5</v>
      </c>
      <c r="D5921" s="312">
        <v>6127.33</v>
      </c>
    </row>
    <row r="5922" spans="1:4">
      <c r="A5922" s="310" t="s">
        <v>11410</v>
      </c>
      <c r="B5922" s="311" t="s">
        <v>11411</v>
      </c>
      <c r="C5922" s="311" t="s">
        <v>5</v>
      </c>
      <c r="D5922" s="312">
        <v>6261.02</v>
      </c>
    </row>
    <row r="5923" spans="1:4">
      <c r="A5923" s="310" t="s">
        <v>11412</v>
      </c>
      <c r="B5923" s="311" t="s">
        <v>11413</v>
      </c>
      <c r="C5923" s="311" t="s">
        <v>5</v>
      </c>
      <c r="D5923" s="312">
        <v>5807.26</v>
      </c>
    </row>
    <row r="5924" spans="1:4">
      <c r="A5924" s="310" t="s">
        <v>11414</v>
      </c>
      <c r="B5924" s="311" t="s">
        <v>11415</v>
      </c>
      <c r="C5924" s="311" t="s">
        <v>5</v>
      </c>
      <c r="D5924" s="312">
        <v>7420.88</v>
      </c>
    </row>
    <row r="5925" spans="1:4">
      <c r="A5925" s="310" t="s">
        <v>11416</v>
      </c>
      <c r="B5925" s="311" t="s">
        <v>11417</v>
      </c>
      <c r="C5925" s="311" t="s">
        <v>5</v>
      </c>
      <c r="D5925" s="312">
        <v>7507.26</v>
      </c>
    </row>
    <row r="5926" spans="1:4">
      <c r="A5926" s="310" t="s">
        <v>11418</v>
      </c>
      <c r="B5926" s="311" t="s">
        <v>11419</v>
      </c>
      <c r="C5926" s="311" t="s">
        <v>5</v>
      </c>
      <c r="D5926" s="312">
        <v>7216.15</v>
      </c>
    </row>
    <row r="5927" spans="1:4">
      <c r="A5927" s="310" t="s">
        <v>11420</v>
      </c>
      <c r="B5927" s="311" t="s">
        <v>11421</v>
      </c>
      <c r="C5927" s="311" t="s">
        <v>5</v>
      </c>
      <c r="D5927" s="312">
        <v>7987.45</v>
      </c>
    </row>
    <row r="5928" spans="1:4">
      <c r="A5928" s="310" t="s">
        <v>11422</v>
      </c>
      <c r="B5928" s="311" t="s">
        <v>11423</v>
      </c>
      <c r="C5928" s="311" t="s">
        <v>5</v>
      </c>
      <c r="D5928" s="312">
        <v>8212.39</v>
      </c>
    </row>
    <row r="5929" spans="1:4">
      <c r="A5929" s="310" t="s">
        <v>11424</v>
      </c>
      <c r="B5929" s="311" t="s">
        <v>11425</v>
      </c>
      <c r="C5929" s="311" t="s">
        <v>5</v>
      </c>
      <c r="D5929" s="312">
        <v>7610.03</v>
      </c>
    </row>
    <row r="5930" spans="1:4">
      <c r="A5930" s="310" t="s">
        <v>11426</v>
      </c>
      <c r="B5930" s="311" t="s">
        <v>11427</v>
      </c>
      <c r="C5930" s="311" t="s">
        <v>5</v>
      </c>
      <c r="D5930" s="312">
        <v>7649.07</v>
      </c>
    </row>
    <row r="5931" spans="1:4">
      <c r="A5931" s="310" t="s">
        <v>11428</v>
      </c>
      <c r="B5931" s="311" t="s">
        <v>11429</v>
      </c>
      <c r="C5931" s="311" t="s">
        <v>5</v>
      </c>
      <c r="D5931" s="312">
        <v>7649.07</v>
      </c>
    </row>
    <row r="5932" spans="1:4">
      <c r="A5932" s="310" t="s">
        <v>11430</v>
      </c>
      <c r="B5932" s="311" t="s">
        <v>11431</v>
      </c>
      <c r="C5932" s="311" t="s">
        <v>5</v>
      </c>
      <c r="D5932" s="312">
        <v>6908.86</v>
      </c>
    </row>
    <row r="5933" spans="1:4">
      <c r="A5933" s="310" t="s">
        <v>11432</v>
      </c>
      <c r="B5933" s="311" t="s">
        <v>11433</v>
      </c>
      <c r="C5933" s="311" t="s">
        <v>5</v>
      </c>
      <c r="D5933" s="312">
        <v>7364.15</v>
      </c>
    </row>
    <row r="5934" spans="1:4">
      <c r="A5934" s="310" t="s">
        <v>11434</v>
      </c>
      <c r="B5934" s="311" t="s">
        <v>11435</v>
      </c>
      <c r="C5934" s="311" t="s">
        <v>5</v>
      </c>
      <c r="D5934" s="312">
        <v>7937.13</v>
      </c>
    </row>
    <row r="5935" spans="1:4">
      <c r="A5935" s="310" t="s">
        <v>11436</v>
      </c>
      <c r="B5935" s="311" t="s">
        <v>11437</v>
      </c>
      <c r="C5935" s="311" t="s">
        <v>5</v>
      </c>
      <c r="D5935" s="312">
        <v>7203.61</v>
      </c>
    </row>
    <row r="5936" spans="1:4">
      <c r="A5936" s="310" t="s">
        <v>11438</v>
      </c>
      <c r="B5936" s="311" t="s">
        <v>11439</v>
      </c>
      <c r="C5936" s="311" t="s">
        <v>5</v>
      </c>
      <c r="D5936" s="312">
        <v>8592.27</v>
      </c>
    </row>
    <row r="5937" spans="1:4">
      <c r="A5937" s="310" t="s">
        <v>11440</v>
      </c>
      <c r="B5937" s="311" t="s">
        <v>11441</v>
      </c>
      <c r="C5937" s="311" t="s">
        <v>5</v>
      </c>
      <c r="D5937" s="312">
        <v>8723.8799999999992</v>
      </c>
    </row>
    <row r="5938" spans="1:4">
      <c r="A5938" s="310" t="s">
        <v>11442</v>
      </c>
      <c r="B5938" s="311" t="s">
        <v>11443</v>
      </c>
      <c r="C5938" s="311" t="s">
        <v>5</v>
      </c>
      <c r="D5938" s="312">
        <v>7663.06</v>
      </c>
    </row>
    <row r="5939" spans="1:4">
      <c r="A5939" s="310" t="s">
        <v>11444</v>
      </c>
      <c r="B5939" s="311" t="s">
        <v>11445</v>
      </c>
      <c r="C5939" s="311" t="s">
        <v>5</v>
      </c>
      <c r="D5939" s="312">
        <v>8850.19</v>
      </c>
    </row>
    <row r="5940" spans="1:4">
      <c r="A5940" s="310" t="s">
        <v>11446</v>
      </c>
      <c r="B5940" s="311" t="s">
        <v>11447</v>
      </c>
      <c r="C5940" s="311" t="s">
        <v>5</v>
      </c>
      <c r="D5940" s="312">
        <v>8894.84</v>
      </c>
    </row>
    <row r="5941" spans="1:4">
      <c r="A5941" s="310" t="s">
        <v>11448</v>
      </c>
      <c r="B5941" s="311" t="s">
        <v>11449</v>
      </c>
      <c r="C5941" s="311" t="s">
        <v>5</v>
      </c>
      <c r="D5941" s="312">
        <v>8209.06</v>
      </c>
    </row>
    <row r="5942" spans="1:4">
      <c r="A5942" s="310" t="s">
        <v>11450</v>
      </c>
      <c r="B5942" s="311" t="s">
        <v>11451</v>
      </c>
      <c r="C5942" s="311" t="s">
        <v>5</v>
      </c>
      <c r="D5942" s="312">
        <v>9578.4599999999991</v>
      </c>
    </row>
    <row r="5943" spans="1:4">
      <c r="A5943" s="310" t="s">
        <v>11452</v>
      </c>
      <c r="B5943" s="311" t="s">
        <v>11453</v>
      </c>
      <c r="C5943" s="311" t="s">
        <v>5</v>
      </c>
      <c r="D5943" s="312">
        <v>10495.64</v>
      </c>
    </row>
    <row r="5944" spans="1:4">
      <c r="A5944" s="310" t="s">
        <v>11454</v>
      </c>
      <c r="B5944" s="311" t="s">
        <v>11455</v>
      </c>
      <c r="C5944" s="311" t="s">
        <v>5</v>
      </c>
      <c r="D5944" s="312">
        <v>9554.2999999999993</v>
      </c>
    </row>
    <row r="5945" spans="1:4">
      <c r="A5945" s="310" t="s">
        <v>11456</v>
      </c>
      <c r="B5945" s="311" t="s">
        <v>11457</v>
      </c>
      <c r="C5945" s="311" t="s">
        <v>5</v>
      </c>
      <c r="D5945" s="312">
        <v>14422.23</v>
      </c>
    </row>
    <row r="5946" spans="1:4">
      <c r="A5946" s="310" t="s">
        <v>11458</v>
      </c>
      <c r="B5946" s="311" t="s">
        <v>11459</v>
      </c>
      <c r="C5946" s="311" t="s">
        <v>5</v>
      </c>
      <c r="D5946" s="312">
        <v>14542.74</v>
      </c>
    </row>
    <row r="5947" spans="1:4">
      <c r="A5947" s="310" t="s">
        <v>11460</v>
      </c>
      <c r="B5947" s="311" t="s">
        <v>11461</v>
      </c>
      <c r="C5947" s="311" t="s">
        <v>5</v>
      </c>
      <c r="D5947" s="312">
        <v>12990.65</v>
      </c>
    </row>
    <row r="5948" spans="1:4">
      <c r="A5948" s="310" t="s">
        <v>11462</v>
      </c>
      <c r="B5948" s="311" t="s">
        <v>11463</v>
      </c>
      <c r="C5948" s="311" t="s">
        <v>5</v>
      </c>
      <c r="D5948" s="312">
        <v>17650.53</v>
      </c>
    </row>
    <row r="5949" spans="1:4">
      <c r="A5949" s="310" t="s">
        <v>11464</v>
      </c>
      <c r="B5949" s="311" t="s">
        <v>11465</v>
      </c>
      <c r="C5949" s="311" t="s">
        <v>5</v>
      </c>
      <c r="D5949" s="312">
        <v>17320.25</v>
      </c>
    </row>
    <row r="5950" spans="1:4">
      <c r="A5950" s="310" t="s">
        <v>11466</v>
      </c>
      <c r="B5950" s="311" t="s">
        <v>11467</v>
      </c>
      <c r="C5950" s="311" t="s">
        <v>5</v>
      </c>
      <c r="D5950" s="312">
        <v>15746.33</v>
      </c>
    </row>
    <row r="5951" spans="1:4">
      <c r="A5951" s="310" t="s">
        <v>11468</v>
      </c>
      <c r="B5951" s="311" t="s">
        <v>11469</v>
      </c>
      <c r="C5951" s="311" t="s">
        <v>5</v>
      </c>
      <c r="D5951" s="312">
        <v>18647.68</v>
      </c>
    </row>
    <row r="5952" spans="1:4">
      <c r="A5952" s="310" t="s">
        <v>11470</v>
      </c>
      <c r="B5952" s="311" t="s">
        <v>11471</v>
      </c>
      <c r="C5952" s="311" t="s">
        <v>5</v>
      </c>
      <c r="D5952" s="312">
        <v>17388.47</v>
      </c>
    </row>
    <row r="5953" spans="1:4">
      <c r="A5953" s="310" t="s">
        <v>11472</v>
      </c>
      <c r="B5953" s="311" t="s">
        <v>11473</v>
      </c>
      <c r="C5953" s="311" t="s">
        <v>5</v>
      </c>
      <c r="D5953" s="312">
        <v>16506.64</v>
      </c>
    </row>
    <row r="5954" spans="1:4">
      <c r="A5954" s="310" t="s">
        <v>11474</v>
      </c>
      <c r="B5954" s="311" t="s">
        <v>11475</v>
      </c>
      <c r="C5954" s="311" t="s">
        <v>5</v>
      </c>
      <c r="D5954" s="312">
        <v>16448.78</v>
      </c>
    </row>
    <row r="5955" spans="1:4">
      <c r="A5955" s="310" t="s">
        <v>11476</v>
      </c>
      <c r="B5955" s="311" t="s">
        <v>11477</v>
      </c>
      <c r="C5955" s="311" t="s">
        <v>5</v>
      </c>
      <c r="D5955" s="312">
        <v>17222.46</v>
      </c>
    </row>
    <row r="5956" spans="1:4">
      <c r="A5956" s="310" t="s">
        <v>11478</v>
      </c>
      <c r="B5956" s="311" t="s">
        <v>11479</v>
      </c>
      <c r="C5956" s="311" t="s">
        <v>5</v>
      </c>
      <c r="D5956" s="312">
        <v>14983.43</v>
      </c>
    </row>
    <row r="5957" spans="1:4">
      <c r="A5957" s="310" t="s">
        <v>11480</v>
      </c>
      <c r="B5957" s="311" t="s">
        <v>11481</v>
      </c>
      <c r="C5957" s="311" t="s">
        <v>5</v>
      </c>
      <c r="D5957" s="312">
        <v>18347.68</v>
      </c>
    </row>
    <row r="5958" spans="1:4">
      <c r="A5958" s="310" t="s">
        <v>11482</v>
      </c>
      <c r="B5958" s="311" t="s">
        <v>11483</v>
      </c>
      <c r="C5958" s="311" t="s">
        <v>5</v>
      </c>
      <c r="D5958" s="312">
        <v>17899.810000000001</v>
      </c>
    </row>
    <row r="5959" spans="1:4">
      <c r="A5959" s="310" t="s">
        <v>11484</v>
      </c>
      <c r="B5959" s="311" t="s">
        <v>11485</v>
      </c>
      <c r="C5959" s="311" t="s">
        <v>5</v>
      </c>
      <c r="D5959" s="312">
        <v>16369.52</v>
      </c>
    </row>
    <row r="5960" spans="1:4">
      <c r="A5960" s="310" t="s">
        <v>11486</v>
      </c>
      <c r="B5960" s="311" t="s">
        <v>11487</v>
      </c>
      <c r="C5960" s="311" t="s">
        <v>5</v>
      </c>
      <c r="D5960" s="312">
        <v>19784.72</v>
      </c>
    </row>
    <row r="5961" spans="1:4">
      <c r="A5961" s="310" t="s">
        <v>11488</v>
      </c>
      <c r="B5961" s="311" t="s">
        <v>11489</v>
      </c>
      <c r="C5961" s="311" t="s">
        <v>5</v>
      </c>
      <c r="D5961" s="312">
        <v>19751</v>
      </c>
    </row>
    <row r="5962" spans="1:4">
      <c r="A5962" s="310" t="s">
        <v>11490</v>
      </c>
      <c r="B5962" s="311" t="s">
        <v>11491</v>
      </c>
      <c r="C5962" s="311" t="s">
        <v>5</v>
      </c>
      <c r="D5962" s="312">
        <v>18360.72</v>
      </c>
    </row>
    <row r="5963" spans="1:4">
      <c r="A5963" s="310" t="s">
        <v>11492</v>
      </c>
      <c r="B5963" s="311" t="s">
        <v>11493</v>
      </c>
      <c r="C5963" s="311" t="s">
        <v>5</v>
      </c>
      <c r="D5963" s="312">
        <v>21588.880000000001</v>
      </c>
    </row>
    <row r="5964" spans="1:4">
      <c r="A5964" s="310" t="s">
        <v>11494</v>
      </c>
      <c r="B5964" s="311" t="s">
        <v>11495</v>
      </c>
      <c r="C5964" s="311" t="s">
        <v>5</v>
      </c>
      <c r="D5964" s="312">
        <v>20246.419999999998</v>
      </c>
    </row>
    <row r="5965" spans="1:4">
      <c r="A5965" s="310" t="s">
        <v>11496</v>
      </c>
      <c r="B5965" s="311" t="s">
        <v>11497</v>
      </c>
      <c r="C5965" s="311" t="s">
        <v>5</v>
      </c>
      <c r="D5965" s="312">
        <v>20918.349999999999</v>
      </c>
    </row>
    <row r="5966" spans="1:4">
      <c r="A5966" s="310" t="s">
        <v>11498</v>
      </c>
      <c r="B5966" s="311" t="s">
        <v>11499</v>
      </c>
      <c r="C5966" s="311" t="s">
        <v>5</v>
      </c>
      <c r="D5966" s="312">
        <v>16980.919999999998</v>
      </c>
    </row>
    <row r="5967" spans="1:4">
      <c r="A5967" s="310" t="s">
        <v>11500</v>
      </c>
      <c r="B5967" s="311" t="s">
        <v>11501</v>
      </c>
      <c r="C5967" s="311" t="s">
        <v>5</v>
      </c>
      <c r="D5967" s="312">
        <v>18335.580000000002</v>
      </c>
    </row>
    <row r="5968" spans="1:4">
      <c r="A5968" s="310" t="s">
        <v>11502</v>
      </c>
      <c r="B5968" s="311" t="s">
        <v>11503</v>
      </c>
      <c r="C5968" s="311" t="s">
        <v>5</v>
      </c>
      <c r="D5968" s="312">
        <v>15616.16</v>
      </c>
    </row>
    <row r="5969" spans="1:4">
      <c r="A5969" s="310" t="s">
        <v>11504</v>
      </c>
      <c r="B5969" s="311" t="s">
        <v>11505</v>
      </c>
      <c r="C5969" s="311" t="s">
        <v>5</v>
      </c>
      <c r="D5969" s="312">
        <v>19772.64</v>
      </c>
    </row>
    <row r="5970" spans="1:4">
      <c r="A5970" s="310" t="s">
        <v>11506</v>
      </c>
      <c r="B5970" s="311" t="s">
        <v>11507</v>
      </c>
      <c r="C5970" s="311" t="s">
        <v>5</v>
      </c>
      <c r="D5970" s="312">
        <v>19894.53</v>
      </c>
    </row>
    <row r="5971" spans="1:4">
      <c r="A5971" s="310" t="s">
        <v>11508</v>
      </c>
      <c r="B5971" s="311" t="s">
        <v>11509</v>
      </c>
      <c r="C5971" s="311" t="s">
        <v>5</v>
      </c>
      <c r="D5971" s="312">
        <v>17979.099999999999</v>
      </c>
    </row>
    <row r="5972" spans="1:4">
      <c r="A5972" s="310" t="s">
        <v>11510</v>
      </c>
      <c r="B5972" s="311" t="s">
        <v>11511</v>
      </c>
      <c r="C5972" s="311" t="s">
        <v>5</v>
      </c>
      <c r="D5972" s="312">
        <v>24039.3</v>
      </c>
    </row>
    <row r="5973" spans="1:4">
      <c r="A5973" s="310" t="s">
        <v>11512</v>
      </c>
      <c r="B5973" s="311" t="s">
        <v>11513</v>
      </c>
      <c r="C5973" s="311" t="s">
        <v>5</v>
      </c>
      <c r="D5973" s="312">
        <v>24254.79</v>
      </c>
    </row>
    <row r="5974" spans="1:4">
      <c r="A5974" s="310" t="s">
        <v>11514</v>
      </c>
      <c r="B5974" s="311" t="s">
        <v>11515</v>
      </c>
      <c r="C5974" s="311" t="s">
        <v>5</v>
      </c>
      <c r="D5974" s="312">
        <v>25199.15</v>
      </c>
    </row>
    <row r="5975" spans="1:4">
      <c r="A5975" s="310" t="s">
        <v>11516</v>
      </c>
      <c r="B5975" s="311" t="s">
        <v>11517</v>
      </c>
      <c r="C5975" s="311" t="s">
        <v>5</v>
      </c>
      <c r="D5975" s="312">
        <v>26244.26</v>
      </c>
    </row>
    <row r="5976" spans="1:4">
      <c r="A5976" s="310" t="s">
        <v>11518</v>
      </c>
      <c r="B5976" s="311" t="s">
        <v>11519</v>
      </c>
      <c r="C5976" s="311" t="s">
        <v>5</v>
      </c>
      <c r="D5976" s="312">
        <v>25051.65</v>
      </c>
    </row>
    <row r="5977" spans="1:4">
      <c r="A5977" s="310" t="s">
        <v>11520</v>
      </c>
      <c r="B5977" s="311" t="s">
        <v>11521</v>
      </c>
      <c r="C5977" s="311" t="s">
        <v>5</v>
      </c>
      <c r="D5977" s="312">
        <v>27757.3</v>
      </c>
    </row>
    <row r="5978" spans="1:4">
      <c r="A5978" s="310" t="s">
        <v>11522</v>
      </c>
      <c r="B5978" s="311" t="s">
        <v>11523</v>
      </c>
      <c r="C5978" s="311" t="s">
        <v>5</v>
      </c>
      <c r="D5978" s="312">
        <v>26735.69</v>
      </c>
    </row>
    <row r="5979" spans="1:4">
      <c r="A5979" s="310" t="s">
        <v>11524</v>
      </c>
      <c r="B5979" s="311" t="s">
        <v>11525</v>
      </c>
      <c r="C5979" s="311" t="s">
        <v>5</v>
      </c>
      <c r="D5979" s="312">
        <v>26909.08</v>
      </c>
    </row>
    <row r="5980" spans="1:4">
      <c r="A5980" s="310" t="s">
        <v>11526</v>
      </c>
      <c r="B5980" s="311" t="s">
        <v>11527</v>
      </c>
      <c r="C5980" s="311" t="s">
        <v>5</v>
      </c>
      <c r="D5980" s="312">
        <v>29574.43</v>
      </c>
    </row>
    <row r="5981" spans="1:4">
      <c r="A5981" s="310" t="s">
        <v>11528</v>
      </c>
      <c r="B5981" s="311" t="s">
        <v>11529</v>
      </c>
      <c r="C5981" s="311" t="s">
        <v>5</v>
      </c>
      <c r="D5981" s="312">
        <v>458.52</v>
      </c>
    </row>
    <row r="5982" spans="1:4">
      <c r="A5982" s="310" t="s">
        <v>11530</v>
      </c>
      <c r="B5982" s="311" t="s">
        <v>11531</v>
      </c>
      <c r="C5982" s="311" t="s">
        <v>5</v>
      </c>
      <c r="D5982" s="312">
        <v>481.59</v>
      </c>
    </row>
    <row r="5983" spans="1:4">
      <c r="A5983" s="310" t="s">
        <v>11532</v>
      </c>
      <c r="B5983" s="311" t="s">
        <v>11533</v>
      </c>
      <c r="C5983" s="311" t="s">
        <v>5</v>
      </c>
      <c r="D5983" s="312">
        <v>551.55999999999995</v>
      </c>
    </row>
    <row r="5984" spans="1:4">
      <c r="A5984" s="310" t="s">
        <v>11534</v>
      </c>
      <c r="B5984" s="311" t="s">
        <v>11535</v>
      </c>
      <c r="C5984" s="311" t="s">
        <v>5</v>
      </c>
      <c r="D5984" s="312">
        <v>487.12</v>
      </c>
    </row>
    <row r="5985" spans="1:4">
      <c r="A5985" s="310" t="s">
        <v>11536</v>
      </c>
      <c r="B5985" s="311" t="s">
        <v>11537</v>
      </c>
      <c r="C5985" s="311" t="s">
        <v>5</v>
      </c>
      <c r="D5985" s="312">
        <v>518.36</v>
      </c>
    </row>
    <row r="5986" spans="1:4">
      <c r="A5986" s="310" t="s">
        <v>11538</v>
      </c>
      <c r="B5986" s="311" t="s">
        <v>11539</v>
      </c>
      <c r="C5986" s="311" t="s">
        <v>5</v>
      </c>
      <c r="D5986" s="312">
        <v>853.92</v>
      </c>
    </row>
    <row r="5987" spans="1:4">
      <c r="A5987" s="310" t="s">
        <v>11540</v>
      </c>
      <c r="B5987" s="311" t="s">
        <v>11541</v>
      </c>
      <c r="C5987" s="311" t="s">
        <v>5</v>
      </c>
      <c r="D5987" s="312">
        <v>836.2</v>
      </c>
    </row>
    <row r="5988" spans="1:4">
      <c r="A5988" s="310" t="s">
        <v>11542</v>
      </c>
      <c r="B5988" s="311" t="s">
        <v>11543</v>
      </c>
      <c r="C5988" s="311" t="s">
        <v>5</v>
      </c>
      <c r="D5988" s="312">
        <v>840.85</v>
      </c>
    </row>
    <row r="5989" spans="1:4">
      <c r="A5989" s="310" t="s">
        <v>11544</v>
      </c>
      <c r="B5989" s="311" t="s">
        <v>11545</v>
      </c>
      <c r="C5989" s="311" t="s">
        <v>5</v>
      </c>
      <c r="D5989" s="312">
        <v>857.15</v>
      </c>
    </row>
    <row r="5990" spans="1:4">
      <c r="A5990" s="310" t="s">
        <v>11546</v>
      </c>
      <c r="B5990" s="311" t="s">
        <v>11547</v>
      </c>
      <c r="C5990" s="311" t="s">
        <v>5</v>
      </c>
      <c r="D5990" s="312">
        <v>821.65</v>
      </c>
    </row>
    <row r="5991" spans="1:4">
      <c r="A5991" s="310" t="s">
        <v>11548</v>
      </c>
      <c r="B5991" s="311" t="s">
        <v>11549</v>
      </c>
      <c r="C5991" s="311" t="s">
        <v>5</v>
      </c>
      <c r="D5991" s="312">
        <v>839.3</v>
      </c>
    </row>
    <row r="5992" spans="1:4">
      <c r="A5992" s="310" t="s">
        <v>11550</v>
      </c>
      <c r="B5992" s="311" t="s">
        <v>11551</v>
      </c>
      <c r="C5992" s="311" t="s">
        <v>5</v>
      </c>
      <c r="D5992" s="312">
        <v>25515.01</v>
      </c>
    </row>
    <row r="5993" spans="1:4">
      <c r="A5993" s="310" t="s">
        <v>11552</v>
      </c>
      <c r="B5993" s="311" t="s">
        <v>11553</v>
      </c>
      <c r="C5993" s="311" t="s">
        <v>5</v>
      </c>
      <c r="D5993" s="312">
        <v>15852.82</v>
      </c>
    </row>
    <row r="5994" spans="1:4">
      <c r="A5994" s="310" t="s">
        <v>11554</v>
      </c>
      <c r="B5994" s="311" t="s">
        <v>11555</v>
      </c>
      <c r="C5994" s="311" t="s">
        <v>5</v>
      </c>
      <c r="D5994" s="312">
        <v>17114.86</v>
      </c>
    </row>
    <row r="5995" spans="1:4">
      <c r="A5995" s="310" t="s">
        <v>11556</v>
      </c>
      <c r="B5995" s="311" t="s">
        <v>11557</v>
      </c>
      <c r="C5995" s="311" t="s">
        <v>5</v>
      </c>
      <c r="D5995" s="312">
        <v>21852.69</v>
      </c>
    </row>
    <row r="5996" spans="1:4">
      <c r="A5996" s="310" t="s">
        <v>11558</v>
      </c>
      <c r="B5996" s="311" t="s">
        <v>11559</v>
      </c>
      <c r="C5996" s="311" t="s">
        <v>5</v>
      </c>
      <c r="D5996" s="312">
        <v>22887.93</v>
      </c>
    </row>
    <row r="5997" spans="1:4">
      <c r="A5997" s="310" t="s">
        <v>11560</v>
      </c>
      <c r="B5997" s="311" t="s">
        <v>11561</v>
      </c>
      <c r="C5997" s="311" t="s">
        <v>5</v>
      </c>
      <c r="D5997" s="312">
        <v>34362</v>
      </c>
    </row>
    <row r="5998" spans="1:4">
      <c r="A5998" s="310" t="s">
        <v>11562</v>
      </c>
      <c r="B5998" s="311" t="s">
        <v>11563</v>
      </c>
      <c r="C5998" s="311" t="s">
        <v>5</v>
      </c>
      <c r="D5998" s="312">
        <v>34115.53</v>
      </c>
    </row>
    <row r="5999" spans="1:4">
      <c r="A5999" s="310" t="s">
        <v>11564</v>
      </c>
      <c r="B5999" s="311" t="s">
        <v>11565</v>
      </c>
      <c r="C5999" s="311" t="s">
        <v>5</v>
      </c>
      <c r="D5999" s="312">
        <v>19513.009999999998</v>
      </c>
    </row>
    <row r="6000" spans="1:4">
      <c r="A6000" s="310" t="s">
        <v>11566</v>
      </c>
      <c r="B6000" s="311" t="s">
        <v>11567</v>
      </c>
      <c r="C6000" s="311" t="s">
        <v>5</v>
      </c>
      <c r="D6000" s="312">
        <v>22957.56</v>
      </c>
    </row>
    <row r="6001" spans="1:4">
      <c r="A6001" s="310" t="s">
        <v>11568</v>
      </c>
      <c r="B6001" s="311" t="s">
        <v>11569</v>
      </c>
      <c r="C6001" s="311" t="s">
        <v>5</v>
      </c>
      <c r="D6001" s="312">
        <v>27432.28</v>
      </c>
    </row>
    <row r="6002" spans="1:4">
      <c r="A6002" s="310" t="s">
        <v>11570</v>
      </c>
      <c r="B6002" s="311" t="s">
        <v>11571</v>
      </c>
      <c r="C6002" s="311" t="s">
        <v>5</v>
      </c>
      <c r="D6002" s="312">
        <v>30226.95</v>
      </c>
    </row>
    <row r="6003" spans="1:4">
      <c r="A6003" s="310" t="s">
        <v>11572</v>
      </c>
      <c r="B6003" s="311" t="s">
        <v>11573</v>
      </c>
      <c r="C6003" s="311" t="s">
        <v>5</v>
      </c>
      <c r="D6003" s="312">
        <v>1412.15</v>
      </c>
    </row>
    <row r="6004" spans="1:4">
      <c r="A6004" s="310" t="s">
        <v>11574</v>
      </c>
      <c r="B6004" s="311" t="s">
        <v>11575</v>
      </c>
      <c r="C6004" s="311" t="s">
        <v>5</v>
      </c>
      <c r="D6004" s="312">
        <v>1454.94</v>
      </c>
    </row>
    <row r="6005" spans="1:4">
      <c r="A6005" s="310" t="s">
        <v>11576</v>
      </c>
      <c r="B6005" s="311" t="s">
        <v>11577</v>
      </c>
      <c r="C6005" s="311" t="s">
        <v>5</v>
      </c>
      <c r="D6005" s="312">
        <v>2039.15</v>
      </c>
    </row>
    <row r="6006" spans="1:4">
      <c r="A6006" s="310" t="s">
        <v>11578</v>
      </c>
      <c r="B6006" s="311" t="s">
        <v>11579</v>
      </c>
      <c r="C6006" s="311" t="s">
        <v>5</v>
      </c>
      <c r="D6006" s="312">
        <v>3945.44</v>
      </c>
    </row>
    <row r="6007" spans="1:4">
      <c r="A6007" s="310" t="s">
        <v>11580</v>
      </c>
      <c r="B6007" s="311" t="s">
        <v>11581</v>
      </c>
      <c r="C6007" s="311" t="s">
        <v>5</v>
      </c>
      <c r="D6007" s="312">
        <v>4980.57</v>
      </c>
    </row>
    <row r="6008" spans="1:4">
      <c r="A6008" s="310" t="s">
        <v>11582</v>
      </c>
      <c r="B6008" s="311" t="s">
        <v>11583</v>
      </c>
      <c r="C6008" s="311" t="s">
        <v>5</v>
      </c>
      <c r="D6008" s="312">
        <v>5120.74</v>
      </c>
    </row>
    <row r="6009" spans="1:4">
      <c r="A6009" s="310" t="s">
        <v>11584</v>
      </c>
      <c r="B6009" s="311" t="s">
        <v>11585</v>
      </c>
      <c r="C6009" s="311" t="s">
        <v>5</v>
      </c>
      <c r="D6009" s="312">
        <v>5289.41</v>
      </c>
    </row>
    <row r="6010" spans="1:4">
      <c r="A6010" s="310" t="s">
        <v>11586</v>
      </c>
      <c r="B6010" s="311" t="s">
        <v>11587</v>
      </c>
      <c r="C6010" s="311" t="s">
        <v>5</v>
      </c>
      <c r="D6010" s="312">
        <v>6935.54</v>
      </c>
    </row>
    <row r="6011" spans="1:4">
      <c r="A6011" s="310" t="s">
        <v>11588</v>
      </c>
      <c r="B6011" s="311" t="s">
        <v>11589</v>
      </c>
      <c r="C6011" s="311" t="s">
        <v>5</v>
      </c>
      <c r="D6011" s="312">
        <v>2409.52</v>
      </c>
    </row>
    <row r="6012" spans="1:4">
      <c r="A6012" s="310" t="s">
        <v>11590</v>
      </c>
      <c r="B6012" s="311" t="s">
        <v>11591</v>
      </c>
      <c r="C6012" s="311" t="s">
        <v>5</v>
      </c>
      <c r="D6012" s="312">
        <v>2664.11</v>
      </c>
    </row>
    <row r="6013" spans="1:4">
      <c r="A6013" s="310" t="s">
        <v>11592</v>
      </c>
      <c r="B6013" s="311" t="s">
        <v>11593</v>
      </c>
      <c r="C6013" s="311" t="s">
        <v>5</v>
      </c>
      <c r="D6013" s="312">
        <v>3792.49</v>
      </c>
    </row>
    <row r="6014" spans="1:4">
      <c r="A6014" s="310" t="s">
        <v>11594</v>
      </c>
      <c r="B6014" s="311" t="s">
        <v>11595</v>
      </c>
      <c r="C6014" s="311" t="s">
        <v>5</v>
      </c>
      <c r="D6014" s="312">
        <v>4088.63</v>
      </c>
    </row>
    <row r="6015" spans="1:4">
      <c r="A6015" s="310" t="s">
        <v>11596</v>
      </c>
      <c r="B6015" s="311" t="s">
        <v>11597</v>
      </c>
      <c r="C6015" s="311" t="s">
        <v>5</v>
      </c>
      <c r="D6015" s="312">
        <v>4360.78</v>
      </c>
    </row>
    <row r="6016" spans="1:4">
      <c r="A6016" s="310" t="s">
        <v>11598</v>
      </c>
      <c r="B6016" s="311" t="s">
        <v>11599</v>
      </c>
      <c r="C6016" s="311" t="s">
        <v>5</v>
      </c>
      <c r="D6016" s="312">
        <v>4703.3100000000004</v>
      </c>
    </row>
    <row r="6017" spans="1:4">
      <c r="A6017" s="310" t="s">
        <v>11600</v>
      </c>
      <c r="B6017" s="311" t="s">
        <v>11601</v>
      </c>
      <c r="C6017" s="311" t="s">
        <v>5</v>
      </c>
      <c r="D6017" s="312">
        <v>5188.55</v>
      </c>
    </row>
    <row r="6018" spans="1:4">
      <c r="A6018" s="310" t="s">
        <v>11602</v>
      </c>
      <c r="B6018" s="311" t="s">
        <v>11603</v>
      </c>
      <c r="C6018" s="311" t="s">
        <v>5</v>
      </c>
      <c r="D6018" s="312">
        <v>5798.14</v>
      </c>
    </row>
    <row r="6019" spans="1:4">
      <c r="A6019" s="310" t="s">
        <v>11604</v>
      </c>
      <c r="B6019" s="311" t="s">
        <v>11605</v>
      </c>
      <c r="C6019" s="311" t="s">
        <v>5</v>
      </c>
      <c r="D6019" s="312">
        <v>6192.65</v>
      </c>
    </row>
    <row r="6020" spans="1:4">
      <c r="A6020" s="310" t="s">
        <v>11606</v>
      </c>
      <c r="B6020" s="311" t="s">
        <v>11607</v>
      </c>
      <c r="C6020" s="311" t="s">
        <v>5</v>
      </c>
      <c r="D6020" s="312">
        <v>3948.27</v>
      </c>
    </row>
    <row r="6021" spans="1:4">
      <c r="A6021" s="310" t="s">
        <v>11608</v>
      </c>
      <c r="B6021" s="311" t="s">
        <v>11609</v>
      </c>
      <c r="C6021" s="311" t="s">
        <v>5</v>
      </c>
      <c r="D6021" s="312">
        <v>4255.72</v>
      </c>
    </row>
    <row r="6022" spans="1:4">
      <c r="A6022" s="310" t="s">
        <v>11610</v>
      </c>
      <c r="B6022" s="311" t="s">
        <v>11611</v>
      </c>
      <c r="C6022" s="311" t="s">
        <v>5</v>
      </c>
      <c r="D6022" s="312">
        <v>4625.7700000000004</v>
      </c>
    </row>
    <row r="6023" spans="1:4">
      <c r="A6023" s="310" t="s">
        <v>11612</v>
      </c>
      <c r="B6023" s="311" t="s">
        <v>11613</v>
      </c>
      <c r="C6023" s="311" t="s">
        <v>5</v>
      </c>
      <c r="D6023" s="312">
        <v>5176.93</v>
      </c>
    </row>
    <row r="6024" spans="1:4">
      <c r="A6024" s="310" t="s">
        <v>11614</v>
      </c>
      <c r="B6024" s="311" t="s">
        <v>11615</v>
      </c>
      <c r="C6024" s="311" t="s">
        <v>5</v>
      </c>
      <c r="D6024" s="312">
        <v>5678.1</v>
      </c>
    </row>
    <row r="6025" spans="1:4">
      <c r="A6025" s="310" t="s">
        <v>11616</v>
      </c>
      <c r="B6025" s="311" t="s">
        <v>11617</v>
      </c>
      <c r="C6025" s="311" t="s">
        <v>5</v>
      </c>
      <c r="D6025" s="312">
        <v>4571.25</v>
      </c>
    </row>
    <row r="6026" spans="1:4">
      <c r="A6026" s="310" t="s">
        <v>11618</v>
      </c>
      <c r="B6026" s="311" t="s">
        <v>11619</v>
      </c>
      <c r="C6026" s="311" t="s">
        <v>5</v>
      </c>
      <c r="D6026" s="312">
        <v>5030.83</v>
      </c>
    </row>
    <row r="6027" spans="1:4">
      <c r="A6027" s="310" t="s">
        <v>11620</v>
      </c>
      <c r="B6027" s="311" t="s">
        <v>11621</v>
      </c>
      <c r="C6027" s="311" t="s">
        <v>5</v>
      </c>
      <c r="D6027" s="312">
        <v>5466.02</v>
      </c>
    </row>
    <row r="6028" spans="1:4">
      <c r="A6028" s="310" t="s">
        <v>11622</v>
      </c>
      <c r="B6028" s="311" t="s">
        <v>11623</v>
      </c>
      <c r="C6028" s="311" t="s">
        <v>5</v>
      </c>
      <c r="D6028" s="312">
        <v>6503.34</v>
      </c>
    </row>
    <row r="6029" spans="1:4">
      <c r="A6029" s="310" t="s">
        <v>11624</v>
      </c>
      <c r="B6029" s="311" t="s">
        <v>11625</v>
      </c>
      <c r="C6029" s="311" t="s">
        <v>5</v>
      </c>
      <c r="D6029" s="312">
        <v>7085.18</v>
      </c>
    </row>
    <row r="6030" spans="1:4">
      <c r="A6030" s="310" t="s">
        <v>11626</v>
      </c>
      <c r="B6030" s="311" t="s">
        <v>11627</v>
      </c>
      <c r="C6030" s="311" t="s">
        <v>5</v>
      </c>
      <c r="D6030" s="312">
        <v>6482.5</v>
      </c>
    </row>
    <row r="6031" spans="1:4">
      <c r="A6031" s="310" t="s">
        <v>11628</v>
      </c>
      <c r="B6031" s="311" t="s">
        <v>11629</v>
      </c>
      <c r="C6031" s="311" t="s">
        <v>5</v>
      </c>
      <c r="D6031" s="312">
        <v>7612.1</v>
      </c>
    </row>
    <row r="6032" spans="1:4">
      <c r="A6032" s="310" t="s">
        <v>11630</v>
      </c>
      <c r="B6032" s="311" t="s">
        <v>11631</v>
      </c>
      <c r="C6032" s="311" t="s">
        <v>5</v>
      </c>
      <c r="D6032" s="312">
        <v>8900.1200000000008</v>
      </c>
    </row>
    <row r="6033" spans="1:4">
      <c r="A6033" s="310" t="s">
        <v>11632</v>
      </c>
      <c r="B6033" s="311" t="s">
        <v>11633</v>
      </c>
      <c r="C6033" s="311" t="s">
        <v>5</v>
      </c>
      <c r="D6033" s="312">
        <v>9294.2000000000007</v>
      </c>
    </row>
    <row r="6034" spans="1:4">
      <c r="A6034" s="310" t="s">
        <v>11634</v>
      </c>
      <c r="B6034" s="311" t="s">
        <v>11635</v>
      </c>
      <c r="C6034" s="311" t="s">
        <v>5</v>
      </c>
      <c r="D6034" s="312">
        <v>8350.25</v>
      </c>
    </row>
    <row r="6035" spans="1:4">
      <c r="A6035" s="310" t="s">
        <v>11636</v>
      </c>
      <c r="B6035" s="311" t="s">
        <v>11637</v>
      </c>
      <c r="C6035" s="311" t="s">
        <v>5</v>
      </c>
      <c r="D6035" s="312">
        <v>9689.7199999999993</v>
      </c>
    </row>
    <row r="6036" spans="1:4">
      <c r="A6036" s="310" t="s">
        <v>11638</v>
      </c>
      <c r="B6036" s="311" t="s">
        <v>11639</v>
      </c>
      <c r="C6036" s="311" t="s">
        <v>5</v>
      </c>
      <c r="D6036" s="312">
        <v>12871.49</v>
      </c>
    </row>
    <row r="6037" spans="1:4">
      <c r="A6037" s="310" t="s">
        <v>11640</v>
      </c>
      <c r="B6037" s="311" t="s">
        <v>11641</v>
      </c>
      <c r="C6037" s="311" t="s">
        <v>5</v>
      </c>
      <c r="D6037" s="312">
        <v>13306.87</v>
      </c>
    </row>
    <row r="6038" spans="1:4">
      <c r="A6038" s="310" t="s">
        <v>11642</v>
      </c>
      <c r="B6038" s="311" t="s">
        <v>11643</v>
      </c>
      <c r="C6038" s="311" t="s">
        <v>5</v>
      </c>
      <c r="D6038" s="312">
        <v>10383.66</v>
      </c>
    </row>
    <row r="6039" spans="1:4">
      <c r="A6039" s="310" t="s">
        <v>11644</v>
      </c>
      <c r="B6039" s="311" t="s">
        <v>11645</v>
      </c>
      <c r="C6039" s="311" t="s">
        <v>5</v>
      </c>
      <c r="D6039" s="312">
        <v>12249.75</v>
      </c>
    </row>
    <row r="6040" spans="1:4">
      <c r="A6040" s="310" t="s">
        <v>11646</v>
      </c>
      <c r="B6040" s="311" t="s">
        <v>11647</v>
      </c>
      <c r="C6040" s="311" t="s">
        <v>5</v>
      </c>
      <c r="D6040" s="312">
        <v>15506.6</v>
      </c>
    </row>
    <row r="6041" spans="1:4">
      <c r="A6041" s="310" t="s">
        <v>11648</v>
      </c>
      <c r="B6041" s="311" t="s">
        <v>11649</v>
      </c>
      <c r="C6041" s="311" t="s">
        <v>5</v>
      </c>
      <c r="D6041" s="312">
        <v>16504.330000000002</v>
      </c>
    </row>
    <row r="6042" spans="1:4">
      <c r="A6042" s="310" t="s">
        <v>11650</v>
      </c>
      <c r="B6042" s="311" t="s">
        <v>11651</v>
      </c>
      <c r="C6042" s="311" t="s">
        <v>5</v>
      </c>
      <c r="D6042" s="312">
        <v>18906.36</v>
      </c>
    </row>
    <row r="6043" spans="1:4">
      <c r="A6043" s="310" t="s">
        <v>26338</v>
      </c>
      <c r="B6043" s="311" t="s">
        <v>26339</v>
      </c>
      <c r="C6043" s="311" t="s">
        <v>5</v>
      </c>
      <c r="D6043" s="312">
        <v>1.1000000000000001</v>
      </c>
    </row>
    <row r="6044" spans="1:4">
      <c r="A6044" s="310" t="s">
        <v>26340</v>
      </c>
      <c r="B6044" s="311" t="s">
        <v>26341</v>
      </c>
      <c r="C6044" s="311" t="s">
        <v>5</v>
      </c>
      <c r="D6044" s="312">
        <v>277.77999999999997</v>
      </c>
    </row>
    <row r="6045" spans="1:4">
      <c r="A6045" s="310" t="s">
        <v>26342</v>
      </c>
      <c r="B6045" s="311" t="s">
        <v>26343</v>
      </c>
      <c r="C6045" s="311" t="s">
        <v>5</v>
      </c>
      <c r="D6045" s="312">
        <v>337.98</v>
      </c>
    </row>
    <row r="6046" spans="1:4">
      <c r="A6046" s="310" t="s">
        <v>26344</v>
      </c>
      <c r="B6046" s="311" t="s">
        <v>26345</v>
      </c>
      <c r="C6046" s="311" t="s">
        <v>5</v>
      </c>
      <c r="D6046" s="312">
        <v>373.1</v>
      </c>
    </row>
    <row r="6047" spans="1:4">
      <c r="A6047" s="310" t="s">
        <v>26346</v>
      </c>
      <c r="B6047" s="311" t="s">
        <v>26347</v>
      </c>
      <c r="C6047" s="311" t="s">
        <v>5</v>
      </c>
      <c r="D6047" s="312">
        <v>425.64</v>
      </c>
    </row>
    <row r="6048" spans="1:4">
      <c r="A6048" s="310" t="s">
        <v>26348</v>
      </c>
      <c r="B6048" s="311" t="s">
        <v>26349</v>
      </c>
      <c r="C6048" s="311" t="s">
        <v>5</v>
      </c>
      <c r="D6048" s="312">
        <v>469.65</v>
      </c>
    </row>
    <row r="6049" spans="1:4">
      <c r="A6049" s="310" t="s">
        <v>11652</v>
      </c>
      <c r="B6049" s="311" t="s">
        <v>11653</v>
      </c>
      <c r="C6049" s="311" t="s">
        <v>5</v>
      </c>
      <c r="D6049" s="312">
        <v>257.47000000000003</v>
      </c>
    </row>
    <row r="6050" spans="1:4">
      <c r="A6050" s="310" t="s">
        <v>11654</v>
      </c>
      <c r="B6050" s="311" t="s">
        <v>11655</v>
      </c>
      <c r="C6050" s="311" t="s">
        <v>5</v>
      </c>
      <c r="D6050" s="312">
        <v>437.88</v>
      </c>
    </row>
    <row r="6051" spans="1:4">
      <c r="A6051" s="310" t="s">
        <v>11656</v>
      </c>
      <c r="B6051" s="311" t="s">
        <v>11657</v>
      </c>
      <c r="C6051" s="311" t="s">
        <v>5</v>
      </c>
      <c r="D6051" s="312">
        <v>589.04</v>
      </c>
    </row>
    <row r="6052" spans="1:4">
      <c r="A6052" s="310" t="s">
        <v>11658</v>
      </c>
      <c r="B6052" s="311" t="s">
        <v>11659</v>
      </c>
      <c r="C6052" s="311" t="s">
        <v>5</v>
      </c>
      <c r="D6052" s="312">
        <v>2035.26</v>
      </c>
    </row>
    <row r="6053" spans="1:4">
      <c r="A6053" s="310" t="s">
        <v>11663</v>
      </c>
      <c r="B6053" s="311" t="s">
        <v>11664</v>
      </c>
      <c r="C6053" s="311" t="s">
        <v>5</v>
      </c>
      <c r="D6053" s="312">
        <v>47.52</v>
      </c>
    </row>
    <row r="6054" spans="1:4">
      <c r="A6054" s="310" t="s">
        <v>11665</v>
      </c>
      <c r="B6054" s="311" t="s">
        <v>11666</v>
      </c>
      <c r="C6054" s="311" t="s">
        <v>5</v>
      </c>
      <c r="D6054" s="312">
        <v>10.85</v>
      </c>
    </row>
    <row r="6055" spans="1:4">
      <c r="A6055" s="310" t="s">
        <v>11667</v>
      </c>
      <c r="B6055" s="311" t="s">
        <v>11668</v>
      </c>
      <c r="C6055" s="311" t="s">
        <v>5</v>
      </c>
      <c r="D6055" s="312">
        <v>25.62</v>
      </c>
    </row>
    <row r="6056" spans="1:4">
      <c r="A6056" s="310" t="s">
        <v>11711</v>
      </c>
      <c r="B6056" s="311" t="s">
        <v>11712</v>
      </c>
      <c r="C6056" s="311" t="s">
        <v>5</v>
      </c>
      <c r="D6056" s="312">
        <v>243.39</v>
      </c>
    </row>
    <row r="6057" spans="1:4">
      <c r="A6057" s="310" t="s">
        <v>11716</v>
      </c>
      <c r="B6057" s="311" t="s">
        <v>11717</v>
      </c>
      <c r="C6057" s="311" t="s">
        <v>5</v>
      </c>
      <c r="D6057" s="312">
        <v>40.880000000000003</v>
      </c>
    </row>
    <row r="6058" spans="1:4">
      <c r="A6058" s="310" t="s">
        <v>11718</v>
      </c>
      <c r="B6058" s="311" t="s">
        <v>11719</v>
      </c>
      <c r="C6058" s="311" t="s">
        <v>5</v>
      </c>
      <c r="D6058" s="312">
        <v>41.96</v>
      </c>
    </row>
    <row r="6059" spans="1:4">
      <c r="A6059" s="310" t="s">
        <v>11720</v>
      </c>
      <c r="B6059" s="311" t="s">
        <v>11721</v>
      </c>
      <c r="C6059" s="311" t="s">
        <v>5</v>
      </c>
      <c r="D6059" s="312">
        <v>24.18</v>
      </c>
    </row>
    <row r="6060" spans="1:4">
      <c r="A6060" s="310" t="s">
        <v>26350</v>
      </c>
      <c r="B6060" s="311" t="s">
        <v>26351</v>
      </c>
      <c r="C6060" s="311" t="s">
        <v>5</v>
      </c>
      <c r="D6060" s="312">
        <v>342.4</v>
      </c>
    </row>
    <row r="6061" spans="1:4">
      <c r="A6061" s="310" t="s">
        <v>26352</v>
      </c>
      <c r="B6061" s="311" t="s">
        <v>26353</v>
      </c>
      <c r="C6061" s="311" t="s">
        <v>5</v>
      </c>
      <c r="D6061" s="312">
        <v>352.57</v>
      </c>
    </row>
    <row r="6062" spans="1:4">
      <c r="A6062" s="310" t="s">
        <v>11821</v>
      </c>
      <c r="B6062" s="311" t="s">
        <v>11822</v>
      </c>
      <c r="C6062" s="311" t="s">
        <v>277</v>
      </c>
      <c r="D6062" s="312">
        <v>8.68</v>
      </c>
    </row>
    <row r="6063" spans="1:4">
      <c r="A6063" s="310" t="s">
        <v>11829</v>
      </c>
      <c r="B6063" s="311" t="s">
        <v>11830</v>
      </c>
      <c r="C6063" s="311" t="s">
        <v>277</v>
      </c>
      <c r="D6063" s="312">
        <v>4.63</v>
      </c>
    </row>
    <row r="6064" spans="1:4">
      <c r="A6064" s="310" t="s">
        <v>26354</v>
      </c>
      <c r="B6064" s="311" t="s">
        <v>26355</v>
      </c>
      <c r="C6064" s="311" t="s">
        <v>277</v>
      </c>
      <c r="D6064" s="312">
        <v>319.97000000000003</v>
      </c>
    </row>
    <row r="6065" spans="1:4" ht="22.5">
      <c r="A6065" s="310" t="s">
        <v>26356</v>
      </c>
      <c r="B6065" s="311" t="s">
        <v>26357</v>
      </c>
      <c r="C6065" s="311" t="s">
        <v>277</v>
      </c>
      <c r="D6065" s="312">
        <v>128.55000000000001</v>
      </c>
    </row>
    <row r="6066" spans="1:4">
      <c r="A6066" s="310" t="s">
        <v>26358</v>
      </c>
      <c r="B6066" s="311" t="s">
        <v>26359</v>
      </c>
      <c r="C6066" s="311" t="s">
        <v>5</v>
      </c>
      <c r="D6066" s="312">
        <v>92</v>
      </c>
    </row>
    <row r="6067" spans="1:4">
      <c r="A6067" s="310" t="s">
        <v>26360</v>
      </c>
      <c r="B6067" s="311" t="s">
        <v>26361</v>
      </c>
      <c r="C6067" s="311" t="s">
        <v>5</v>
      </c>
      <c r="D6067" s="312">
        <v>92</v>
      </c>
    </row>
    <row r="6068" spans="1:4">
      <c r="A6068" s="310" t="s">
        <v>26362</v>
      </c>
      <c r="B6068" s="311" t="s">
        <v>26363</v>
      </c>
      <c r="C6068" s="311" t="s">
        <v>5</v>
      </c>
      <c r="D6068" s="312">
        <v>99</v>
      </c>
    </row>
    <row r="6069" spans="1:4">
      <c r="A6069" s="310" t="s">
        <v>26364</v>
      </c>
      <c r="B6069" s="311" t="s">
        <v>26365</v>
      </c>
      <c r="C6069" s="311" t="s">
        <v>5</v>
      </c>
      <c r="D6069" s="312">
        <v>1150</v>
      </c>
    </row>
    <row r="6070" spans="1:4">
      <c r="A6070" s="310" t="s">
        <v>11917</v>
      </c>
      <c r="B6070" s="311" t="s">
        <v>11918</v>
      </c>
      <c r="C6070" s="311" t="s">
        <v>5</v>
      </c>
      <c r="D6070" s="312">
        <v>5.16</v>
      </c>
    </row>
    <row r="6071" spans="1:4">
      <c r="A6071" s="310" t="s">
        <v>11919</v>
      </c>
      <c r="B6071" s="311" t="s">
        <v>11920</v>
      </c>
      <c r="C6071" s="311" t="s">
        <v>5</v>
      </c>
      <c r="D6071" s="312">
        <v>5.54</v>
      </c>
    </row>
    <row r="6072" spans="1:4">
      <c r="A6072" s="310" t="s">
        <v>26366</v>
      </c>
      <c r="B6072" s="311" t="s">
        <v>26367</v>
      </c>
      <c r="C6072" s="311" t="s">
        <v>5</v>
      </c>
      <c r="D6072" s="312">
        <v>0.22</v>
      </c>
    </row>
    <row r="6073" spans="1:4">
      <c r="A6073" s="310" t="s">
        <v>26368</v>
      </c>
      <c r="B6073" s="311" t="s">
        <v>26369</v>
      </c>
      <c r="C6073" s="311" t="s">
        <v>5</v>
      </c>
      <c r="D6073" s="312">
        <v>0.14000000000000001</v>
      </c>
    </row>
    <row r="6074" spans="1:4">
      <c r="A6074" s="310" t="s">
        <v>26370</v>
      </c>
      <c r="B6074" s="311" t="s">
        <v>26371</v>
      </c>
      <c r="C6074" s="311" t="s">
        <v>5</v>
      </c>
      <c r="D6074" s="312">
        <v>0.22</v>
      </c>
    </row>
    <row r="6075" spans="1:4">
      <c r="A6075" s="310" t="s">
        <v>11958</v>
      </c>
      <c r="B6075" s="311" t="s">
        <v>11959</v>
      </c>
      <c r="C6075" s="311" t="s">
        <v>5</v>
      </c>
      <c r="D6075" s="312">
        <v>11.16</v>
      </c>
    </row>
    <row r="6076" spans="1:4">
      <c r="A6076" s="310" t="s">
        <v>11984</v>
      </c>
      <c r="B6076" s="311" t="s">
        <v>11985</v>
      </c>
      <c r="C6076" s="311" t="s">
        <v>5</v>
      </c>
      <c r="D6076" s="312">
        <v>421.51</v>
      </c>
    </row>
    <row r="6077" spans="1:4">
      <c r="A6077" s="310" t="s">
        <v>11986</v>
      </c>
      <c r="B6077" s="311" t="s">
        <v>11987</v>
      </c>
      <c r="C6077" s="311" t="s">
        <v>5</v>
      </c>
      <c r="D6077" s="312">
        <v>494.27</v>
      </c>
    </row>
    <row r="6078" spans="1:4">
      <c r="A6078" s="310" t="s">
        <v>11988</v>
      </c>
      <c r="B6078" s="311" t="s">
        <v>11989</v>
      </c>
      <c r="C6078" s="311" t="s">
        <v>5</v>
      </c>
      <c r="D6078" s="312">
        <v>534.62</v>
      </c>
    </row>
    <row r="6079" spans="1:4">
      <c r="A6079" s="310" t="s">
        <v>11990</v>
      </c>
      <c r="B6079" s="311" t="s">
        <v>11991</v>
      </c>
      <c r="C6079" s="311" t="s">
        <v>5</v>
      </c>
      <c r="D6079" s="312">
        <v>711.9</v>
      </c>
    </row>
    <row r="6080" spans="1:4">
      <c r="A6080" s="310" t="s">
        <v>11992</v>
      </c>
      <c r="B6080" s="311" t="s">
        <v>11993</v>
      </c>
      <c r="C6080" s="311" t="s">
        <v>5</v>
      </c>
      <c r="D6080" s="312">
        <v>792.91</v>
      </c>
    </row>
    <row r="6081" spans="1:4">
      <c r="A6081" s="310" t="s">
        <v>11994</v>
      </c>
      <c r="B6081" s="311" t="s">
        <v>11995</v>
      </c>
      <c r="C6081" s="311" t="s">
        <v>5</v>
      </c>
      <c r="D6081" s="312">
        <v>191.58</v>
      </c>
    </row>
    <row r="6082" spans="1:4">
      <c r="A6082" s="310" t="s">
        <v>11996</v>
      </c>
      <c r="B6082" s="311" t="s">
        <v>11997</v>
      </c>
      <c r="C6082" s="311" t="s">
        <v>5</v>
      </c>
      <c r="D6082" s="312">
        <v>352.54</v>
      </c>
    </row>
    <row r="6083" spans="1:4">
      <c r="A6083" s="310" t="s">
        <v>11998</v>
      </c>
      <c r="B6083" s="311" t="s">
        <v>11999</v>
      </c>
      <c r="C6083" s="311" t="s">
        <v>5</v>
      </c>
      <c r="D6083" s="312">
        <v>641.89</v>
      </c>
    </row>
    <row r="6084" spans="1:4">
      <c r="A6084" s="310" t="s">
        <v>12000</v>
      </c>
      <c r="B6084" s="311" t="s">
        <v>12001</v>
      </c>
      <c r="C6084" s="311" t="s">
        <v>5</v>
      </c>
      <c r="D6084" s="312">
        <v>672.76</v>
      </c>
    </row>
    <row r="6085" spans="1:4">
      <c r="A6085" s="310" t="s">
        <v>12002</v>
      </c>
      <c r="B6085" s="311" t="s">
        <v>12003</v>
      </c>
      <c r="C6085" s="311" t="s">
        <v>5</v>
      </c>
      <c r="D6085" s="312">
        <v>750.89</v>
      </c>
    </row>
    <row r="6086" spans="1:4">
      <c r="A6086" s="310" t="s">
        <v>12004</v>
      </c>
      <c r="B6086" s="311" t="s">
        <v>12005</v>
      </c>
      <c r="C6086" s="311" t="s">
        <v>5</v>
      </c>
      <c r="D6086" s="312">
        <v>963.31</v>
      </c>
    </row>
    <row r="6087" spans="1:4">
      <c r="A6087" s="310" t="s">
        <v>12006</v>
      </c>
      <c r="B6087" s="311" t="s">
        <v>12007</v>
      </c>
      <c r="C6087" s="311" t="s">
        <v>5</v>
      </c>
      <c r="D6087" s="312">
        <v>30.73</v>
      </c>
    </row>
    <row r="6088" spans="1:4">
      <c r="A6088" s="310" t="s">
        <v>12008</v>
      </c>
      <c r="B6088" s="311" t="s">
        <v>12009</v>
      </c>
      <c r="C6088" s="311" t="s">
        <v>5</v>
      </c>
      <c r="D6088" s="312">
        <v>25.63</v>
      </c>
    </row>
    <row r="6089" spans="1:4">
      <c r="A6089" s="310" t="s">
        <v>12010</v>
      </c>
      <c r="B6089" s="311" t="s">
        <v>12011</v>
      </c>
      <c r="C6089" s="311" t="s">
        <v>5</v>
      </c>
      <c r="D6089" s="312">
        <v>25.78</v>
      </c>
    </row>
    <row r="6090" spans="1:4">
      <c r="A6090" s="310" t="s">
        <v>12012</v>
      </c>
      <c r="B6090" s="311" t="s">
        <v>12013</v>
      </c>
      <c r="C6090" s="311" t="s">
        <v>5</v>
      </c>
      <c r="D6090" s="312">
        <v>25.31</v>
      </c>
    </row>
    <row r="6091" spans="1:4">
      <c r="A6091" s="310" t="s">
        <v>12014</v>
      </c>
      <c r="B6091" s="311" t="s">
        <v>12015</v>
      </c>
      <c r="C6091" s="311" t="s">
        <v>5</v>
      </c>
      <c r="D6091" s="312">
        <v>689.8</v>
      </c>
    </row>
    <row r="6092" spans="1:4">
      <c r="A6092" s="310" t="s">
        <v>12016</v>
      </c>
      <c r="B6092" s="311" t="s">
        <v>12017</v>
      </c>
      <c r="C6092" s="311" t="s">
        <v>5</v>
      </c>
      <c r="D6092" s="312">
        <v>2015.82</v>
      </c>
    </row>
    <row r="6093" spans="1:4">
      <c r="A6093" s="310" t="s">
        <v>12074</v>
      </c>
      <c r="B6093" s="311" t="s">
        <v>12075</v>
      </c>
      <c r="C6093" s="311" t="s">
        <v>5</v>
      </c>
      <c r="D6093" s="312">
        <v>37.909999999999997</v>
      </c>
    </row>
    <row r="6094" spans="1:4">
      <c r="A6094" s="310" t="s">
        <v>12076</v>
      </c>
      <c r="B6094" s="311" t="s">
        <v>12077</v>
      </c>
      <c r="C6094" s="311" t="s">
        <v>5</v>
      </c>
      <c r="D6094" s="312">
        <v>60.1</v>
      </c>
    </row>
    <row r="6095" spans="1:4">
      <c r="A6095" s="310" t="s">
        <v>12078</v>
      </c>
      <c r="B6095" s="311" t="s">
        <v>12079</v>
      </c>
      <c r="C6095" s="311" t="s">
        <v>5</v>
      </c>
      <c r="D6095" s="312">
        <v>89.48</v>
      </c>
    </row>
    <row r="6096" spans="1:4">
      <c r="A6096" s="310" t="s">
        <v>12080</v>
      </c>
      <c r="B6096" s="311" t="s">
        <v>12081</v>
      </c>
      <c r="C6096" s="311" t="s">
        <v>5</v>
      </c>
      <c r="D6096" s="312">
        <v>173.69</v>
      </c>
    </row>
    <row r="6097" spans="1:4">
      <c r="A6097" s="310" t="s">
        <v>12082</v>
      </c>
      <c r="B6097" s="311" t="s">
        <v>12083</v>
      </c>
      <c r="C6097" s="311" t="s">
        <v>5</v>
      </c>
      <c r="D6097" s="312">
        <v>179.39</v>
      </c>
    </row>
    <row r="6098" spans="1:4">
      <c r="A6098" s="310" t="s">
        <v>12084</v>
      </c>
      <c r="B6098" s="311" t="s">
        <v>12085</v>
      </c>
      <c r="C6098" s="311" t="s">
        <v>5</v>
      </c>
      <c r="D6098" s="312">
        <v>264.81</v>
      </c>
    </row>
    <row r="6099" spans="1:4">
      <c r="A6099" s="310" t="s">
        <v>12086</v>
      </c>
      <c r="B6099" s="311" t="s">
        <v>12087</v>
      </c>
      <c r="C6099" s="311" t="s">
        <v>5</v>
      </c>
      <c r="D6099" s="312">
        <v>321.45999999999998</v>
      </c>
    </row>
    <row r="6100" spans="1:4">
      <c r="A6100" s="310" t="s">
        <v>12088</v>
      </c>
      <c r="B6100" s="311" t="s">
        <v>12089</v>
      </c>
      <c r="C6100" s="311" t="s">
        <v>5</v>
      </c>
      <c r="D6100" s="312">
        <v>298.13</v>
      </c>
    </row>
    <row r="6101" spans="1:4">
      <c r="A6101" s="310" t="s">
        <v>12090</v>
      </c>
      <c r="B6101" s="311" t="s">
        <v>12091</v>
      </c>
      <c r="C6101" s="311" t="s">
        <v>5</v>
      </c>
      <c r="D6101" s="312">
        <v>589.77</v>
      </c>
    </row>
    <row r="6102" spans="1:4">
      <c r="A6102" s="310" t="s">
        <v>12092</v>
      </c>
      <c r="B6102" s="311" t="s">
        <v>12093</v>
      </c>
      <c r="C6102" s="311" t="s">
        <v>5</v>
      </c>
      <c r="D6102" s="312">
        <v>671.41</v>
      </c>
    </row>
    <row r="6103" spans="1:4">
      <c r="A6103" s="310" t="s">
        <v>12097</v>
      </c>
      <c r="B6103" s="311" t="s">
        <v>12098</v>
      </c>
      <c r="C6103" s="311" t="s">
        <v>5</v>
      </c>
      <c r="D6103" s="312">
        <v>409.16</v>
      </c>
    </row>
    <row r="6104" spans="1:4">
      <c r="A6104" s="310" t="s">
        <v>12099</v>
      </c>
      <c r="B6104" s="311" t="s">
        <v>12100</v>
      </c>
      <c r="C6104" s="311" t="s">
        <v>5</v>
      </c>
      <c r="D6104" s="312">
        <v>11218.4</v>
      </c>
    </row>
    <row r="6105" spans="1:4">
      <c r="A6105" s="310" t="s">
        <v>12101</v>
      </c>
      <c r="B6105" s="311" t="s">
        <v>12102</v>
      </c>
      <c r="C6105" s="311" t="s">
        <v>5</v>
      </c>
      <c r="D6105" s="312">
        <v>13241.93</v>
      </c>
    </row>
    <row r="6106" spans="1:4">
      <c r="A6106" s="310" t="s">
        <v>12103</v>
      </c>
      <c r="B6106" s="311" t="s">
        <v>12104</v>
      </c>
      <c r="C6106" s="311" t="s">
        <v>5</v>
      </c>
      <c r="D6106" s="312">
        <v>637.44000000000005</v>
      </c>
    </row>
    <row r="6107" spans="1:4">
      <c r="A6107" s="310" t="s">
        <v>12105</v>
      </c>
      <c r="B6107" s="311" t="s">
        <v>12106</v>
      </c>
      <c r="C6107" s="311" t="s">
        <v>5</v>
      </c>
      <c r="D6107" s="312">
        <v>926.55</v>
      </c>
    </row>
    <row r="6108" spans="1:4">
      <c r="A6108" s="310" t="s">
        <v>12107</v>
      </c>
      <c r="B6108" s="311" t="s">
        <v>12108</v>
      </c>
      <c r="C6108" s="311" t="s">
        <v>5</v>
      </c>
      <c r="D6108" s="312">
        <v>1191.06</v>
      </c>
    </row>
    <row r="6109" spans="1:4">
      <c r="A6109" s="310" t="s">
        <v>12109</v>
      </c>
      <c r="B6109" s="311" t="s">
        <v>12110</v>
      </c>
      <c r="C6109" s="311" t="s">
        <v>5</v>
      </c>
      <c r="D6109" s="312">
        <v>1404.12</v>
      </c>
    </row>
    <row r="6110" spans="1:4">
      <c r="A6110" s="310" t="s">
        <v>12111</v>
      </c>
      <c r="B6110" s="311" t="s">
        <v>12112</v>
      </c>
      <c r="C6110" s="311" t="s">
        <v>5</v>
      </c>
      <c r="D6110" s="312">
        <v>1807.55</v>
      </c>
    </row>
    <row r="6111" spans="1:4">
      <c r="A6111" s="310" t="s">
        <v>12113</v>
      </c>
      <c r="B6111" s="311" t="s">
        <v>12114</v>
      </c>
      <c r="C6111" s="311" t="s">
        <v>5</v>
      </c>
      <c r="D6111" s="312">
        <v>2076.1799999999998</v>
      </c>
    </row>
    <row r="6112" spans="1:4">
      <c r="A6112" s="310" t="s">
        <v>12115</v>
      </c>
      <c r="B6112" s="311" t="s">
        <v>12116</v>
      </c>
      <c r="C6112" s="311" t="s">
        <v>5</v>
      </c>
      <c r="D6112" s="312">
        <v>5247.33</v>
      </c>
    </row>
    <row r="6113" spans="1:4">
      <c r="A6113" s="310" t="s">
        <v>12117</v>
      </c>
      <c r="B6113" s="311" t="s">
        <v>12118</v>
      </c>
      <c r="C6113" s="311" t="s">
        <v>5</v>
      </c>
      <c r="D6113" s="312">
        <v>4522.74</v>
      </c>
    </row>
    <row r="6114" spans="1:4">
      <c r="A6114" s="310" t="s">
        <v>12119</v>
      </c>
      <c r="B6114" s="311" t="s">
        <v>12120</v>
      </c>
      <c r="C6114" s="311" t="s">
        <v>5</v>
      </c>
      <c r="D6114" s="312">
        <v>5063.41</v>
      </c>
    </row>
    <row r="6115" spans="1:4">
      <c r="A6115" s="310" t="s">
        <v>12121</v>
      </c>
      <c r="B6115" s="311" t="s">
        <v>12122</v>
      </c>
      <c r="C6115" s="311" t="s">
        <v>5</v>
      </c>
      <c r="D6115" s="312">
        <v>5666.88</v>
      </c>
    </row>
    <row r="6116" spans="1:4">
      <c r="A6116" s="310" t="s">
        <v>12123</v>
      </c>
      <c r="B6116" s="311" t="s">
        <v>12124</v>
      </c>
      <c r="C6116" s="311" t="s">
        <v>5</v>
      </c>
      <c r="D6116" s="312">
        <v>379.65</v>
      </c>
    </row>
    <row r="6117" spans="1:4">
      <c r="A6117" s="310" t="s">
        <v>12125</v>
      </c>
      <c r="B6117" s="311" t="s">
        <v>12126</v>
      </c>
      <c r="C6117" s="311" t="s">
        <v>5</v>
      </c>
      <c r="D6117" s="312">
        <v>379.65</v>
      </c>
    </row>
    <row r="6118" spans="1:4">
      <c r="A6118" s="310" t="s">
        <v>12127</v>
      </c>
      <c r="B6118" s="311" t="s">
        <v>12128</v>
      </c>
      <c r="C6118" s="311" t="s">
        <v>5</v>
      </c>
      <c r="D6118" s="312">
        <v>7250.17</v>
      </c>
    </row>
    <row r="6119" spans="1:4">
      <c r="A6119" s="310" t="s">
        <v>12129</v>
      </c>
      <c r="B6119" s="311" t="s">
        <v>12130</v>
      </c>
      <c r="C6119" s="311" t="s">
        <v>5</v>
      </c>
      <c r="D6119" s="312">
        <v>7837.16</v>
      </c>
    </row>
    <row r="6120" spans="1:4">
      <c r="A6120" s="310" t="s">
        <v>26372</v>
      </c>
      <c r="B6120" s="311" t="s">
        <v>26373</v>
      </c>
      <c r="C6120" s="311" t="s">
        <v>5</v>
      </c>
      <c r="D6120" s="312">
        <v>749.7</v>
      </c>
    </row>
    <row r="6121" spans="1:4">
      <c r="A6121" s="310" t="s">
        <v>26374</v>
      </c>
      <c r="B6121" s="311" t="s">
        <v>26375</v>
      </c>
      <c r="C6121" s="311" t="s">
        <v>5</v>
      </c>
      <c r="D6121" s="312">
        <v>857.75</v>
      </c>
    </row>
    <row r="6122" spans="1:4">
      <c r="A6122" s="310" t="s">
        <v>26376</v>
      </c>
      <c r="B6122" s="311" t="s">
        <v>26377</v>
      </c>
      <c r="C6122" s="311" t="s">
        <v>5</v>
      </c>
      <c r="D6122" s="312">
        <v>581.4</v>
      </c>
    </row>
    <row r="6123" spans="1:4">
      <c r="A6123" s="310" t="s">
        <v>26378</v>
      </c>
      <c r="B6123" s="311" t="s">
        <v>26379</v>
      </c>
      <c r="C6123" s="311" t="s">
        <v>5</v>
      </c>
      <c r="D6123" s="312">
        <v>63.57</v>
      </c>
    </row>
    <row r="6124" spans="1:4">
      <c r="A6124" s="310" t="s">
        <v>26380</v>
      </c>
      <c r="B6124" s="311" t="s">
        <v>26381</v>
      </c>
      <c r="C6124" s="311" t="s">
        <v>5</v>
      </c>
      <c r="D6124" s="312">
        <v>41.9</v>
      </c>
    </row>
    <row r="6125" spans="1:4">
      <c r="A6125" s="310" t="s">
        <v>12224</v>
      </c>
      <c r="B6125" s="311" t="s">
        <v>12225</v>
      </c>
      <c r="C6125" s="311" t="s">
        <v>5</v>
      </c>
      <c r="D6125" s="312">
        <v>1.3</v>
      </c>
    </row>
    <row r="6126" spans="1:4" ht="22.5">
      <c r="A6126" s="310" t="s">
        <v>26382</v>
      </c>
      <c r="B6126" s="311" t="s">
        <v>26383</v>
      </c>
      <c r="C6126" s="311" t="s">
        <v>5</v>
      </c>
      <c r="D6126" s="312">
        <v>10785.68</v>
      </c>
    </row>
    <row r="6127" spans="1:4">
      <c r="A6127" s="310" t="s">
        <v>26384</v>
      </c>
      <c r="B6127" s="311" t="s">
        <v>26385</v>
      </c>
      <c r="C6127" s="311" t="s">
        <v>5</v>
      </c>
      <c r="D6127" s="312">
        <v>3867.02</v>
      </c>
    </row>
    <row r="6128" spans="1:4">
      <c r="A6128" s="310" t="s">
        <v>26386</v>
      </c>
      <c r="B6128" s="311" t="s">
        <v>26387</v>
      </c>
      <c r="C6128" s="311" t="s">
        <v>5</v>
      </c>
      <c r="D6128" s="312">
        <v>3552.62</v>
      </c>
    </row>
    <row r="6129" spans="1:4">
      <c r="A6129" s="310" t="s">
        <v>12236</v>
      </c>
      <c r="B6129" s="311" t="s">
        <v>12237</v>
      </c>
      <c r="C6129" s="311" t="s">
        <v>5</v>
      </c>
      <c r="D6129" s="312">
        <v>3257.99</v>
      </c>
    </row>
    <row r="6130" spans="1:4" ht="33.75">
      <c r="A6130" s="310" t="s">
        <v>26388</v>
      </c>
      <c r="B6130" s="311" t="s">
        <v>26389</v>
      </c>
      <c r="C6130" s="311" t="s">
        <v>5</v>
      </c>
      <c r="D6130" s="312">
        <v>9615.49</v>
      </c>
    </row>
    <row r="6131" spans="1:4" ht="22.5">
      <c r="A6131" s="310" t="s">
        <v>26390</v>
      </c>
      <c r="B6131" s="311" t="s">
        <v>26391</v>
      </c>
      <c r="C6131" s="311" t="s">
        <v>5</v>
      </c>
      <c r="D6131" s="312">
        <v>622.6</v>
      </c>
    </row>
    <row r="6132" spans="1:4" ht="22.5">
      <c r="A6132" s="310" t="s">
        <v>12274</v>
      </c>
      <c r="B6132" s="311" t="s">
        <v>12275</v>
      </c>
      <c r="C6132" s="311" t="s">
        <v>5</v>
      </c>
      <c r="D6132" s="312">
        <v>1292.5999999999999</v>
      </c>
    </row>
    <row r="6133" spans="1:4">
      <c r="A6133" s="310" t="s">
        <v>26392</v>
      </c>
      <c r="B6133" s="311" t="s">
        <v>26393</v>
      </c>
      <c r="C6133" s="311" t="s">
        <v>40</v>
      </c>
      <c r="D6133" s="312">
        <v>1305.76</v>
      </c>
    </row>
    <row r="6134" spans="1:4">
      <c r="A6134" s="310" t="s">
        <v>26394</v>
      </c>
      <c r="B6134" s="311" t="s">
        <v>26395</v>
      </c>
      <c r="C6134" s="311" t="s">
        <v>40</v>
      </c>
      <c r="D6134" s="312">
        <v>1410.91</v>
      </c>
    </row>
    <row r="6135" spans="1:4">
      <c r="A6135" s="310" t="s">
        <v>26396</v>
      </c>
      <c r="B6135" s="311" t="s">
        <v>26397</v>
      </c>
      <c r="C6135" s="311" t="s">
        <v>40</v>
      </c>
      <c r="D6135" s="312">
        <v>1500</v>
      </c>
    </row>
    <row r="6136" spans="1:4">
      <c r="A6136" s="310" t="s">
        <v>26398</v>
      </c>
      <c r="B6136" s="311" t="s">
        <v>26399</v>
      </c>
      <c r="C6136" s="311" t="s">
        <v>40</v>
      </c>
      <c r="D6136" s="312">
        <v>2625</v>
      </c>
    </row>
    <row r="6137" spans="1:4">
      <c r="A6137" s="310" t="s">
        <v>26400</v>
      </c>
      <c r="B6137" s="311" t="s">
        <v>26401</v>
      </c>
      <c r="C6137" s="311" t="s">
        <v>5</v>
      </c>
      <c r="D6137" s="312">
        <v>18.649999999999999</v>
      </c>
    </row>
    <row r="6138" spans="1:4">
      <c r="A6138" s="310" t="s">
        <v>12318</v>
      </c>
      <c r="B6138" s="311" t="s">
        <v>12319</v>
      </c>
      <c r="C6138" s="311" t="s">
        <v>5</v>
      </c>
      <c r="D6138" s="312">
        <v>0.95</v>
      </c>
    </row>
    <row r="6139" spans="1:4">
      <c r="A6139" s="310" t="s">
        <v>26402</v>
      </c>
      <c r="B6139" s="311" t="s">
        <v>26403</v>
      </c>
      <c r="C6139" s="311" t="s">
        <v>40</v>
      </c>
      <c r="D6139" s="312">
        <v>9396.7099999999991</v>
      </c>
    </row>
    <row r="6140" spans="1:4">
      <c r="A6140" s="310" t="s">
        <v>26404</v>
      </c>
      <c r="B6140" s="311" t="s">
        <v>26405</v>
      </c>
      <c r="C6140" s="311" t="s">
        <v>40</v>
      </c>
      <c r="D6140" s="312">
        <v>3378.13</v>
      </c>
    </row>
    <row r="6141" spans="1:4">
      <c r="A6141" s="310" t="s">
        <v>26406</v>
      </c>
      <c r="B6141" s="311" t="s">
        <v>26407</v>
      </c>
      <c r="C6141" s="311" t="s">
        <v>40</v>
      </c>
      <c r="D6141" s="312">
        <v>4472.51</v>
      </c>
    </row>
    <row r="6142" spans="1:4">
      <c r="A6142" s="310" t="s">
        <v>26408</v>
      </c>
      <c r="B6142" s="311" t="s">
        <v>26409</v>
      </c>
      <c r="C6142" s="311" t="s">
        <v>40</v>
      </c>
      <c r="D6142" s="312">
        <v>4670.3599999999997</v>
      </c>
    </row>
    <row r="6143" spans="1:4">
      <c r="A6143" s="310" t="s">
        <v>26410</v>
      </c>
      <c r="B6143" s="311" t="s">
        <v>26411</v>
      </c>
      <c r="C6143" s="311" t="s">
        <v>40</v>
      </c>
      <c r="D6143" s="312">
        <v>4868.2</v>
      </c>
    </row>
    <row r="6144" spans="1:4">
      <c r="A6144" s="310" t="s">
        <v>26412</v>
      </c>
      <c r="B6144" s="311" t="s">
        <v>26413</v>
      </c>
      <c r="C6144" s="311" t="s">
        <v>40</v>
      </c>
      <c r="D6144" s="312">
        <v>5066.04</v>
      </c>
    </row>
    <row r="6145" spans="1:4">
      <c r="A6145" s="310" t="s">
        <v>26414</v>
      </c>
      <c r="B6145" s="311" t="s">
        <v>26415</v>
      </c>
      <c r="C6145" s="311" t="s">
        <v>40</v>
      </c>
      <c r="D6145" s="312">
        <v>5263.89</v>
      </c>
    </row>
    <row r="6146" spans="1:4">
      <c r="A6146" s="310" t="s">
        <v>26416</v>
      </c>
      <c r="B6146" s="311" t="s">
        <v>26417</v>
      </c>
      <c r="C6146" s="311" t="s">
        <v>40</v>
      </c>
      <c r="D6146" s="312">
        <v>5729.68</v>
      </c>
    </row>
    <row r="6147" spans="1:4">
      <c r="A6147" s="310" t="s">
        <v>26418</v>
      </c>
      <c r="B6147" s="311" t="s">
        <v>26419</v>
      </c>
      <c r="C6147" s="311" t="s">
        <v>40</v>
      </c>
      <c r="D6147" s="312">
        <v>1441.18</v>
      </c>
    </row>
    <row r="6148" spans="1:4">
      <c r="A6148" s="310" t="s">
        <v>26420</v>
      </c>
      <c r="B6148" s="311" t="s">
        <v>26421</v>
      </c>
      <c r="C6148" s="311" t="s">
        <v>40</v>
      </c>
      <c r="D6148" s="312">
        <v>2139</v>
      </c>
    </row>
    <row r="6149" spans="1:4">
      <c r="A6149" s="310" t="s">
        <v>26422</v>
      </c>
      <c r="B6149" s="311" t="s">
        <v>26423</v>
      </c>
      <c r="C6149" s="311" t="s">
        <v>40</v>
      </c>
      <c r="D6149" s="312">
        <v>2585.58</v>
      </c>
    </row>
    <row r="6150" spans="1:4">
      <c r="A6150" s="310" t="s">
        <v>26424</v>
      </c>
      <c r="B6150" s="311" t="s">
        <v>26425</v>
      </c>
      <c r="C6150" s="311" t="s">
        <v>40</v>
      </c>
      <c r="D6150" s="312">
        <v>3031.17</v>
      </c>
    </row>
    <row r="6151" spans="1:4">
      <c r="A6151" s="310" t="s">
        <v>26426</v>
      </c>
      <c r="B6151" s="311" t="s">
        <v>26427</v>
      </c>
      <c r="C6151" s="311" t="s">
        <v>40</v>
      </c>
      <c r="D6151" s="312">
        <v>3476.76</v>
      </c>
    </row>
    <row r="6152" spans="1:4">
      <c r="A6152" s="310" t="s">
        <v>26428</v>
      </c>
      <c r="B6152" s="311" t="s">
        <v>26429</v>
      </c>
      <c r="C6152" s="311" t="s">
        <v>40</v>
      </c>
      <c r="D6152" s="312">
        <v>4364.2700000000004</v>
      </c>
    </row>
    <row r="6153" spans="1:4">
      <c r="A6153" s="310" t="s">
        <v>26430</v>
      </c>
      <c r="B6153" s="311" t="s">
        <v>26431</v>
      </c>
      <c r="C6153" s="311" t="s">
        <v>40</v>
      </c>
      <c r="D6153" s="312">
        <v>4849.13</v>
      </c>
    </row>
    <row r="6154" spans="1:4">
      <c r="A6154" s="310" t="s">
        <v>26432</v>
      </c>
      <c r="B6154" s="311" t="s">
        <v>26433</v>
      </c>
      <c r="C6154" s="311" t="s">
        <v>40</v>
      </c>
      <c r="D6154" s="312">
        <v>5818.97</v>
      </c>
    </row>
    <row r="6155" spans="1:4">
      <c r="A6155" s="310" t="s">
        <v>26434</v>
      </c>
      <c r="B6155" s="311" t="s">
        <v>26435</v>
      </c>
      <c r="C6155" s="311" t="s">
        <v>40</v>
      </c>
      <c r="D6155" s="312">
        <v>7273.41</v>
      </c>
    </row>
    <row r="6156" spans="1:4">
      <c r="A6156" s="310" t="s">
        <v>26436</v>
      </c>
      <c r="B6156" s="311" t="s">
        <v>26437</v>
      </c>
      <c r="C6156" s="311" t="s">
        <v>40</v>
      </c>
      <c r="D6156" s="312">
        <v>6729.13</v>
      </c>
    </row>
    <row r="6157" spans="1:4">
      <c r="A6157" s="310" t="s">
        <v>26438</v>
      </c>
      <c r="B6157" s="311" t="s">
        <v>26439</v>
      </c>
      <c r="C6157" s="311" t="s">
        <v>40</v>
      </c>
      <c r="D6157" s="312">
        <v>1648.71</v>
      </c>
    </row>
    <row r="6158" spans="1:4">
      <c r="A6158" s="310" t="s">
        <v>26440</v>
      </c>
      <c r="B6158" s="311" t="s">
        <v>26441</v>
      </c>
      <c r="C6158" s="311" t="s">
        <v>40</v>
      </c>
      <c r="D6158" s="312">
        <v>3489.99</v>
      </c>
    </row>
    <row r="6159" spans="1:4">
      <c r="A6159" s="310" t="s">
        <v>26442</v>
      </c>
      <c r="B6159" s="311" t="s">
        <v>26443</v>
      </c>
      <c r="C6159" s="311" t="s">
        <v>40</v>
      </c>
      <c r="D6159" s="312">
        <v>5133.95</v>
      </c>
    </row>
    <row r="6160" spans="1:4">
      <c r="A6160" s="310" t="s">
        <v>26444</v>
      </c>
      <c r="B6160" s="311" t="s">
        <v>26445</v>
      </c>
      <c r="C6160" s="311" t="s">
        <v>40</v>
      </c>
      <c r="D6160" s="312">
        <v>6599.61</v>
      </c>
    </row>
    <row r="6161" spans="1:4" ht="22.5">
      <c r="A6161" s="310" t="s">
        <v>26446</v>
      </c>
      <c r="B6161" s="311" t="s">
        <v>26447</v>
      </c>
      <c r="C6161" s="311" t="s">
        <v>40</v>
      </c>
      <c r="D6161" s="312">
        <v>744.35</v>
      </c>
    </row>
    <row r="6162" spans="1:4" ht="22.5">
      <c r="A6162" s="310" t="s">
        <v>26448</v>
      </c>
      <c r="B6162" s="311" t="s">
        <v>26449</v>
      </c>
      <c r="C6162" s="311" t="s">
        <v>40</v>
      </c>
      <c r="D6162" s="312">
        <v>572.98</v>
      </c>
    </row>
    <row r="6163" spans="1:4">
      <c r="A6163" s="310" t="s">
        <v>26450</v>
      </c>
      <c r="B6163" s="311" t="s">
        <v>26451</v>
      </c>
      <c r="C6163" s="311" t="s">
        <v>40</v>
      </c>
      <c r="D6163" s="312">
        <v>575.59</v>
      </c>
    </row>
    <row r="6164" spans="1:4">
      <c r="A6164" s="310" t="s">
        <v>26452</v>
      </c>
      <c r="B6164" s="311" t="s">
        <v>26453</v>
      </c>
      <c r="C6164" s="311" t="s">
        <v>40</v>
      </c>
      <c r="D6164" s="312">
        <v>567.75</v>
      </c>
    </row>
    <row r="6165" spans="1:4">
      <c r="A6165" s="310" t="s">
        <v>26454</v>
      </c>
      <c r="B6165" s="311" t="s">
        <v>26455</v>
      </c>
      <c r="C6165" s="311" t="s">
        <v>40</v>
      </c>
      <c r="D6165" s="312">
        <v>5862.62</v>
      </c>
    </row>
    <row r="6166" spans="1:4">
      <c r="A6166" s="310" t="s">
        <v>26456</v>
      </c>
      <c r="B6166" s="311" t="s">
        <v>26457</v>
      </c>
      <c r="C6166" s="311" t="s">
        <v>40</v>
      </c>
      <c r="D6166" s="312">
        <v>1312.31</v>
      </c>
    </row>
    <row r="6167" spans="1:4">
      <c r="A6167" s="310" t="s">
        <v>26458</v>
      </c>
      <c r="B6167" s="311" t="s">
        <v>26459</v>
      </c>
      <c r="C6167" s="311" t="s">
        <v>40</v>
      </c>
      <c r="D6167" s="312">
        <v>2911.1</v>
      </c>
    </row>
    <row r="6168" spans="1:4" ht="22.5">
      <c r="A6168" s="310" t="s">
        <v>26460</v>
      </c>
      <c r="B6168" s="311" t="s">
        <v>26461</v>
      </c>
      <c r="C6168" s="311" t="s">
        <v>40</v>
      </c>
      <c r="D6168" s="312">
        <v>7335.4</v>
      </c>
    </row>
    <row r="6169" spans="1:4">
      <c r="A6169" s="310" t="s">
        <v>12499</v>
      </c>
      <c r="B6169" s="311" t="s">
        <v>12500</v>
      </c>
      <c r="C6169" s="311" t="s">
        <v>40</v>
      </c>
      <c r="D6169" s="312">
        <v>108.39</v>
      </c>
    </row>
    <row r="6170" spans="1:4">
      <c r="A6170" s="310" t="s">
        <v>12505</v>
      </c>
      <c r="B6170" s="311" t="s">
        <v>12506</v>
      </c>
      <c r="C6170" s="311" t="s">
        <v>40</v>
      </c>
      <c r="D6170" s="312">
        <v>2.16</v>
      </c>
    </row>
    <row r="6171" spans="1:4">
      <c r="A6171" s="310" t="s">
        <v>12507</v>
      </c>
      <c r="B6171" s="311" t="s">
        <v>12508</v>
      </c>
      <c r="C6171" s="311" t="s">
        <v>40</v>
      </c>
      <c r="D6171" s="312">
        <v>4.5999999999999996</v>
      </c>
    </row>
    <row r="6172" spans="1:4">
      <c r="A6172" s="310" t="s">
        <v>12509</v>
      </c>
      <c r="B6172" s="311" t="s">
        <v>12510</v>
      </c>
      <c r="C6172" s="311" t="s">
        <v>40</v>
      </c>
      <c r="D6172" s="312">
        <v>2.69</v>
      </c>
    </row>
    <row r="6173" spans="1:4">
      <c r="A6173" s="310" t="s">
        <v>12529</v>
      </c>
      <c r="B6173" s="311" t="s">
        <v>12530</v>
      </c>
      <c r="C6173" s="311" t="s">
        <v>5</v>
      </c>
      <c r="D6173" s="312">
        <v>102.12</v>
      </c>
    </row>
    <row r="6174" spans="1:4">
      <c r="A6174" s="310" t="s">
        <v>12531</v>
      </c>
      <c r="B6174" s="311" t="s">
        <v>12532</v>
      </c>
      <c r="C6174" s="311" t="s">
        <v>40</v>
      </c>
      <c r="D6174" s="312">
        <v>15.91</v>
      </c>
    </row>
    <row r="6175" spans="1:4">
      <c r="A6175" s="310" t="s">
        <v>12533</v>
      </c>
      <c r="B6175" s="311" t="s">
        <v>12534</v>
      </c>
      <c r="C6175" s="311" t="s">
        <v>40</v>
      </c>
      <c r="D6175" s="312">
        <v>20.239999999999998</v>
      </c>
    </row>
    <row r="6176" spans="1:4">
      <c r="A6176" s="310" t="s">
        <v>12535</v>
      </c>
      <c r="B6176" s="311" t="s">
        <v>12536</v>
      </c>
      <c r="C6176" s="311" t="s">
        <v>40</v>
      </c>
      <c r="D6176" s="312">
        <v>59.05</v>
      </c>
    </row>
    <row r="6177" spans="1:4" ht="22.5">
      <c r="A6177" s="310" t="s">
        <v>26462</v>
      </c>
      <c r="B6177" s="311" t="s">
        <v>26463</v>
      </c>
      <c r="C6177" s="311" t="s">
        <v>40</v>
      </c>
      <c r="D6177" s="312">
        <v>3022.53</v>
      </c>
    </row>
    <row r="6178" spans="1:4" ht="22.5">
      <c r="A6178" s="310" t="s">
        <v>26464</v>
      </c>
      <c r="B6178" s="311" t="s">
        <v>26465</v>
      </c>
      <c r="C6178" s="311" t="s">
        <v>40</v>
      </c>
      <c r="D6178" s="312">
        <v>7909.38</v>
      </c>
    </row>
    <row r="6179" spans="1:4" ht="22.5">
      <c r="A6179" s="310" t="s">
        <v>26466</v>
      </c>
      <c r="B6179" s="311" t="s">
        <v>26467</v>
      </c>
      <c r="C6179" s="311" t="s">
        <v>40</v>
      </c>
      <c r="D6179" s="312">
        <v>11288.67</v>
      </c>
    </row>
    <row r="6180" spans="1:4">
      <c r="A6180" s="310" t="s">
        <v>26468</v>
      </c>
      <c r="B6180" s="311" t="s">
        <v>26469</v>
      </c>
      <c r="C6180" s="311" t="s">
        <v>40</v>
      </c>
      <c r="D6180" s="312">
        <v>559.79</v>
      </c>
    </row>
    <row r="6181" spans="1:4">
      <c r="A6181" s="310" t="s">
        <v>26470</v>
      </c>
      <c r="B6181" s="311" t="s">
        <v>26471</v>
      </c>
      <c r="C6181" s="311" t="s">
        <v>40</v>
      </c>
      <c r="D6181" s="312">
        <v>421.33</v>
      </c>
    </row>
    <row r="6182" spans="1:4">
      <c r="A6182" s="310" t="s">
        <v>26472</v>
      </c>
      <c r="B6182" s="311" t="s">
        <v>26473</v>
      </c>
      <c r="C6182" s="311" t="s">
        <v>40</v>
      </c>
      <c r="D6182" s="312">
        <v>144.94499999999999</v>
      </c>
    </row>
    <row r="6183" spans="1:4">
      <c r="A6183" s="310" t="s">
        <v>26474</v>
      </c>
      <c r="B6183" s="311" t="s">
        <v>26475</v>
      </c>
      <c r="C6183" s="311" t="s">
        <v>40</v>
      </c>
      <c r="D6183" s="312">
        <v>211.57499999999999</v>
      </c>
    </row>
    <row r="6184" spans="1:4">
      <c r="A6184" s="310" t="s">
        <v>26476</v>
      </c>
      <c r="B6184" s="311" t="s">
        <v>26477</v>
      </c>
      <c r="C6184" s="311" t="s">
        <v>40</v>
      </c>
      <c r="D6184" s="312">
        <v>420.19650000000001</v>
      </c>
    </row>
    <row r="6185" spans="1:4">
      <c r="A6185" s="310" t="s">
        <v>26478</v>
      </c>
      <c r="B6185" s="311" t="s">
        <v>26479</v>
      </c>
      <c r="C6185" s="311" t="s">
        <v>40</v>
      </c>
      <c r="D6185" s="312">
        <v>480</v>
      </c>
    </row>
    <row r="6186" spans="1:4">
      <c r="A6186" s="310" t="s">
        <v>26480</v>
      </c>
      <c r="B6186" s="311" t="s">
        <v>26481</v>
      </c>
      <c r="C6186" s="311" t="s">
        <v>40</v>
      </c>
      <c r="D6186" s="312">
        <v>152.02000000000001</v>
      </c>
    </row>
    <row r="6187" spans="1:4">
      <c r="A6187" s="310" t="s">
        <v>26482</v>
      </c>
      <c r="B6187" s="311" t="s">
        <v>26483</v>
      </c>
      <c r="C6187" s="311" t="s">
        <v>40</v>
      </c>
      <c r="D6187" s="312">
        <v>752.17</v>
      </c>
    </row>
    <row r="6188" spans="1:4">
      <c r="A6188" s="310" t="s">
        <v>26484</v>
      </c>
      <c r="B6188" s="311" t="s">
        <v>26485</v>
      </c>
      <c r="C6188" s="311" t="s">
        <v>40</v>
      </c>
      <c r="D6188" s="312">
        <v>228.18</v>
      </c>
    </row>
    <row r="6189" spans="1:4">
      <c r="A6189" s="310" t="s">
        <v>26486</v>
      </c>
      <c r="B6189" s="311" t="s">
        <v>26487</v>
      </c>
      <c r="C6189" s="311" t="s">
        <v>40</v>
      </c>
      <c r="D6189" s="312">
        <v>402.19200000000001</v>
      </c>
    </row>
    <row r="6190" spans="1:4">
      <c r="A6190" s="310" t="s">
        <v>26488</v>
      </c>
      <c r="B6190" s="311" t="s">
        <v>26489</v>
      </c>
      <c r="C6190" s="311" t="s">
        <v>40</v>
      </c>
      <c r="D6190" s="312">
        <v>1244.3900000000001</v>
      </c>
    </row>
    <row r="6191" spans="1:4">
      <c r="A6191" s="310" t="s">
        <v>26490</v>
      </c>
      <c r="B6191" s="311" t="s">
        <v>26491</v>
      </c>
      <c r="C6191" s="311" t="s">
        <v>40</v>
      </c>
      <c r="D6191" s="312">
        <v>576.21</v>
      </c>
    </row>
    <row r="6192" spans="1:4">
      <c r="A6192" s="310" t="s">
        <v>26492</v>
      </c>
      <c r="B6192" s="311" t="s">
        <v>26493</v>
      </c>
      <c r="C6192" s="311" t="s">
        <v>40</v>
      </c>
      <c r="D6192" s="312">
        <v>2.2999999999999998</v>
      </c>
    </row>
    <row r="6193" spans="1:4">
      <c r="A6193" s="310" t="s">
        <v>26494</v>
      </c>
      <c r="B6193" s="311" t="s">
        <v>26495</v>
      </c>
      <c r="C6193" s="311" t="s">
        <v>40</v>
      </c>
      <c r="D6193" s="312">
        <v>341.8</v>
      </c>
    </row>
    <row r="6194" spans="1:4">
      <c r="A6194" s="310" t="s">
        <v>12539</v>
      </c>
      <c r="B6194" s="311" t="s">
        <v>12540</v>
      </c>
      <c r="C6194" s="311" t="s">
        <v>5</v>
      </c>
      <c r="D6194" s="312">
        <v>441.13</v>
      </c>
    </row>
    <row r="6195" spans="1:4">
      <c r="A6195" s="310" t="s">
        <v>12541</v>
      </c>
      <c r="B6195" s="311" t="s">
        <v>12542</v>
      </c>
      <c r="C6195" s="311" t="s">
        <v>5</v>
      </c>
      <c r="D6195" s="312">
        <v>353.15</v>
      </c>
    </row>
    <row r="6196" spans="1:4">
      <c r="A6196" s="310" t="s">
        <v>12543</v>
      </c>
      <c r="B6196" s="311" t="s">
        <v>12544</v>
      </c>
      <c r="C6196" s="311" t="s">
        <v>5</v>
      </c>
      <c r="D6196" s="312">
        <v>180.32</v>
      </c>
    </row>
    <row r="6197" spans="1:4">
      <c r="A6197" s="310" t="s">
        <v>12545</v>
      </c>
      <c r="B6197" s="311" t="s">
        <v>12546</v>
      </c>
      <c r="C6197" s="311" t="s">
        <v>5</v>
      </c>
      <c r="D6197" s="312">
        <v>241.61</v>
      </c>
    </row>
    <row r="6198" spans="1:4">
      <c r="A6198" s="310" t="s">
        <v>12547</v>
      </c>
      <c r="B6198" s="311" t="s">
        <v>12548</v>
      </c>
      <c r="C6198" s="311" t="s">
        <v>5</v>
      </c>
      <c r="D6198" s="312">
        <v>234.66</v>
      </c>
    </row>
    <row r="6199" spans="1:4">
      <c r="A6199" s="310" t="s">
        <v>12549</v>
      </c>
      <c r="B6199" s="311" t="s">
        <v>12550</v>
      </c>
      <c r="C6199" s="311" t="s">
        <v>5</v>
      </c>
      <c r="D6199" s="312">
        <v>301.14</v>
      </c>
    </row>
    <row r="6200" spans="1:4">
      <c r="A6200" s="310" t="s">
        <v>12551</v>
      </c>
      <c r="B6200" s="311" t="s">
        <v>12552</v>
      </c>
      <c r="C6200" s="311" t="s">
        <v>5</v>
      </c>
      <c r="D6200" s="312">
        <v>1152.93</v>
      </c>
    </row>
    <row r="6201" spans="1:4">
      <c r="A6201" s="310" t="s">
        <v>12553</v>
      </c>
      <c r="B6201" s="311" t="s">
        <v>12554</v>
      </c>
      <c r="C6201" s="311" t="s">
        <v>5</v>
      </c>
      <c r="D6201" s="312">
        <v>1289.9000000000001</v>
      </c>
    </row>
    <row r="6202" spans="1:4">
      <c r="A6202" s="310" t="s">
        <v>12555</v>
      </c>
      <c r="B6202" s="311" t="s">
        <v>12556</v>
      </c>
      <c r="C6202" s="311" t="s">
        <v>5</v>
      </c>
      <c r="D6202" s="312">
        <v>1426.83</v>
      </c>
    </row>
    <row r="6203" spans="1:4">
      <c r="A6203" s="310" t="s">
        <v>12557</v>
      </c>
      <c r="B6203" s="311" t="s">
        <v>12558</v>
      </c>
      <c r="C6203" s="311" t="s">
        <v>5</v>
      </c>
      <c r="D6203" s="312">
        <v>1563.77</v>
      </c>
    </row>
    <row r="6204" spans="1:4">
      <c r="A6204" s="310" t="s">
        <v>12559</v>
      </c>
      <c r="B6204" s="311" t="s">
        <v>12560</v>
      </c>
      <c r="C6204" s="311" t="s">
        <v>5</v>
      </c>
      <c r="D6204" s="312">
        <v>1700.39</v>
      </c>
    </row>
    <row r="6205" spans="1:4">
      <c r="A6205" s="310" t="s">
        <v>12561</v>
      </c>
      <c r="B6205" s="311" t="s">
        <v>12562</v>
      </c>
      <c r="C6205" s="311" t="s">
        <v>5</v>
      </c>
      <c r="D6205" s="312">
        <v>1801.35</v>
      </c>
    </row>
    <row r="6206" spans="1:4">
      <c r="A6206" s="310" t="s">
        <v>12563</v>
      </c>
      <c r="B6206" s="311" t="s">
        <v>12564</v>
      </c>
      <c r="C6206" s="311" t="s">
        <v>5</v>
      </c>
      <c r="D6206" s="312">
        <v>1971.81</v>
      </c>
    </row>
    <row r="6207" spans="1:4">
      <c r="A6207" s="310" t="s">
        <v>12565</v>
      </c>
      <c r="B6207" s="311" t="s">
        <v>12566</v>
      </c>
      <c r="C6207" s="311" t="s">
        <v>5</v>
      </c>
      <c r="D6207" s="312">
        <v>2108.7600000000002</v>
      </c>
    </row>
    <row r="6208" spans="1:4">
      <c r="A6208" s="310" t="s">
        <v>12567</v>
      </c>
      <c r="B6208" s="311" t="s">
        <v>12568</v>
      </c>
      <c r="C6208" s="311" t="s">
        <v>5</v>
      </c>
      <c r="D6208" s="312">
        <v>2357.71</v>
      </c>
    </row>
    <row r="6209" spans="1:4">
      <c r="A6209" s="310" t="s">
        <v>12569</v>
      </c>
      <c r="B6209" s="311" t="s">
        <v>12570</v>
      </c>
      <c r="C6209" s="311" t="s">
        <v>5</v>
      </c>
      <c r="D6209" s="312">
        <v>2383.58</v>
      </c>
    </row>
    <row r="6210" spans="1:4">
      <c r="A6210" s="310" t="s">
        <v>12571</v>
      </c>
      <c r="B6210" s="311" t="s">
        <v>12572</v>
      </c>
      <c r="C6210" s="311" t="s">
        <v>5</v>
      </c>
      <c r="D6210" s="312">
        <v>2398.04</v>
      </c>
    </row>
    <row r="6211" spans="1:4">
      <c r="A6211" s="310" t="s">
        <v>12573</v>
      </c>
      <c r="B6211" s="311" t="s">
        <v>12574</v>
      </c>
      <c r="C6211" s="311" t="s">
        <v>5</v>
      </c>
      <c r="D6211" s="312">
        <v>314.07</v>
      </c>
    </row>
    <row r="6212" spans="1:4">
      <c r="A6212" s="310" t="s">
        <v>12575</v>
      </c>
      <c r="B6212" s="311" t="s">
        <v>12576</v>
      </c>
      <c r="C6212" s="311" t="s">
        <v>5</v>
      </c>
      <c r="D6212" s="312">
        <v>629.95000000000005</v>
      </c>
    </row>
    <row r="6213" spans="1:4">
      <c r="A6213" s="310" t="s">
        <v>12577</v>
      </c>
      <c r="B6213" s="311" t="s">
        <v>12578</v>
      </c>
      <c r="C6213" s="311" t="s">
        <v>5</v>
      </c>
      <c r="D6213" s="312">
        <v>1402.61</v>
      </c>
    </row>
    <row r="6214" spans="1:4">
      <c r="A6214" s="310" t="s">
        <v>12579</v>
      </c>
      <c r="B6214" s="311" t="s">
        <v>12580</v>
      </c>
      <c r="C6214" s="311" t="s">
        <v>5</v>
      </c>
      <c r="D6214" s="312">
        <v>1568.81</v>
      </c>
    </row>
    <row r="6215" spans="1:4">
      <c r="A6215" s="310" t="s">
        <v>12581</v>
      </c>
      <c r="B6215" s="311" t="s">
        <v>12582</v>
      </c>
      <c r="C6215" s="311" t="s">
        <v>5</v>
      </c>
      <c r="D6215" s="312">
        <v>1735.05</v>
      </c>
    </row>
    <row r="6216" spans="1:4">
      <c r="A6216" s="310" t="s">
        <v>12583</v>
      </c>
      <c r="B6216" s="311" t="s">
        <v>12584</v>
      </c>
      <c r="C6216" s="311" t="s">
        <v>5</v>
      </c>
      <c r="D6216" s="312">
        <v>1903.99</v>
      </c>
    </row>
    <row r="6217" spans="1:4">
      <c r="A6217" s="310" t="s">
        <v>12585</v>
      </c>
      <c r="B6217" s="311" t="s">
        <v>12586</v>
      </c>
      <c r="C6217" s="311" t="s">
        <v>5</v>
      </c>
      <c r="D6217" s="312">
        <v>2070.21</v>
      </c>
    </row>
    <row r="6218" spans="1:4">
      <c r="A6218" s="310" t="s">
        <v>12587</v>
      </c>
      <c r="B6218" s="311" t="s">
        <v>12588</v>
      </c>
      <c r="C6218" s="311" t="s">
        <v>5</v>
      </c>
      <c r="D6218" s="312">
        <v>2236.4299999999998</v>
      </c>
    </row>
    <row r="6219" spans="1:4">
      <c r="A6219" s="310" t="s">
        <v>12589</v>
      </c>
      <c r="B6219" s="311" t="s">
        <v>12590</v>
      </c>
      <c r="C6219" s="311" t="s">
        <v>5</v>
      </c>
      <c r="D6219" s="312">
        <v>2405.39</v>
      </c>
    </row>
    <row r="6220" spans="1:4">
      <c r="A6220" s="310" t="s">
        <v>12591</v>
      </c>
      <c r="B6220" s="311" t="s">
        <v>12592</v>
      </c>
      <c r="C6220" s="311" t="s">
        <v>5</v>
      </c>
      <c r="D6220" s="312">
        <v>2571.59</v>
      </c>
    </row>
    <row r="6221" spans="1:4">
      <c r="A6221" s="310" t="s">
        <v>12593</v>
      </c>
      <c r="B6221" s="311" t="s">
        <v>12594</v>
      </c>
      <c r="C6221" s="311" t="s">
        <v>5</v>
      </c>
      <c r="D6221" s="312">
        <v>2867.78</v>
      </c>
    </row>
    <row r="6222" spans="1:4">
      <c r="A6222" s="310" t="s">
        <v>12595</v>
      </c>
      <c r="B6222" s="311" t="s">
        <v>12596</v>
      </c>
      <c r="C6222" s="311" t="s">
        <v>5</v>
      </c>
      <c r="D6222" s="312">
        <v>2907.98</v>
      </c>
    </row>
    <row r="6223" spans="1:4">
      <c r="A6223" s="310" t="s">
        <v>12597</v>
      </c>
      <c r="B6223" s="311" t="s">
        <v>12598</v>
      </c>
      <c r="C6223" s="311" t="s">
        <v>5</v>
      </c>
      <c r="D6223" s="312">
        <v>2930.95</v>
      </c>
    </row>
    <row r="6224" spans="1:4">
      <c r="A6224" s="310" t="s">
        <v>12599</v>
      </c>
      <c r="B6224" s="311" t="s">
        <v>12600</v>
      </c>
      <c r="C6224" s="311" t="s">
        <v>5</v>
      </c>
      <c r="D6224" s="312">
        <v>506.74</v>
      </c>
    </row>
    <row r="6225" spans="1:4">
      <c r="A6225" s="310" t="s">
        <v>12601</v>
      </c>
      <c r="B6225" s="311" t="s">
        <v>12602</v>
      </c>
      <c r="C6225" s="311" t="s">
        <v>5</v>
      </c>
      <c r="D6225" s="312">
        <v>694.2</v>
      </c>
    </row>
    <row r="6226" spans="1:4">
      <c r="A6226" s="310" t="s">
        <v>12603</v>
      </c>
      <c r="B6226" s="311" t="s">
        <v>12604</v>
      </c>
      <c r="C6226" s="311" t="s">
        <v>5</v>
      </c>
      <c r="D6226" s="312">
        <v>1696.51</v>
      </c>
    </row>
    <row r="6227" spans="1:4">
      <c r="A6227" s="310" t="s">
        <v>12605</v>
      </c>
      <c r="B6227" s="311" t="s">
        <v>12606</v>
      </c>
      <c r="C6227" s="311" t="s">
        <v>5</v>
      </c>
      <c r="D6227" s="312">
        <v>1912.18</v>
      </c>
    </row>
    <row r="6228" spans="1:4">
      <c r="A6228" s="310" t="s">
        <v>12607</v>
      </c>
      <c r="B6228" s="311" t="s">
        <v>12608</v>
      </c>
      <c r="C6228" s="311" t="s">
        <v>5</v>
      </c>
      <c r="D6228" s="312">
        <v>2130.63</v>
      </c>
    </row>
    <row r="6229" spans="1:4">
      <c r="A6229" s="310" t="s">
        <v>12609</v>
      </c>
      <c r="B6229" s="311" t="s">
        <v>12610</v>
      </c>
      <c r="C6229" s="311" t="s">
        <v>5</v>
      </c>
      <c r="D6229" s="312">
        <v>2349.11</v>
      </c>
    </row>
    <row r="6230" spans="1:4">
      <c r="A6230" s="310" t="s">
        <v>12611</v>
      </c>
      <c r="B6230" s="311" t="s">
        <v>12612</v>
      </c>
      <c r="C6230" s="311" t="s">
        <v>5</v>
      </c>
      <c r="D6230" s="312">
        <v>2564.79</v>
      </c>
    </row>
    <row r="6231" spans="1:4">
      <c r="A6231" s="310" t="s">
        <v>12613</v>
      </c>
      <c r="B6231" s="311" t="s">
        <v>12614</v>
      </c>
      <c r="C6231" s="311" t="s">
        <v>5</v>
      </c>
      <c r="D6231" s="312">
        <v>2783.28</v>
      </c>
    </row>
    <row r="6232" spans="1:4">
      <c r="A6232" s="310" t="s">
        <v>12615</v>
      </c>
      <c r="B6232" s="311" t="s">
        <v>12616</v>
      </c>
      <c r="C6232" s="311" t="s">
        <v>5</v>
      </c>
      <c r="D6232" s="312">
        <v>3001.71</v>
      </c>
    </row>
    <row r="6233" spans="1:4">
      <c r="A6233" s="310" t="s">
        <v>12617</v>
      </c>
      <c r="B6233" s="311" t="s">
        <v>12618</v>
      </c>
      <c r="C6233" s="311" t="s">
        <v>5</v>
      </c>
      <c r="D6233" s="312">
        <v>3217.44</v>
      </c>
    </row>
    <row r="6234" spans="1:4">
      <c r="A6234" s="310" t="s">
        <v>12619</v>
      </c>
      <c r="B6234" s="311" t="s">
        <v>12620</v>
      </c>
      <c r="C6234" s="311" t="s">
        <v>5</v>
      </c>
      <c r="D6234" s="312">
        <v>3601.43</v>
      </c>
    </row>
    <row r="6235" spans="1:4">
      <c r="A6235" s="310" t="s">
        <v>12621</v>
      </c>
      <c r="B6235" s="311" t="s">
        <v>12622</v>
      </c>
      <c r="C6235" s="311" t="s">
        <v>5</v>
      </c>
      <c r="D6235" s="312">
        <v>3655.87</v>
      </c>
    </row>
    <row r="6236" spans="1:4">
      <c r="A6236" s="310" t="s">
        <v>12623</v>
      </c>
      <c r="B6236" s="311" t="s">
        <v>12624</v>
      </c>
      <c r="C6236" s="311" t="s">
        <v>5</v>
      </c>
      <c r="D6236" s="312">
        <v>3687.39</v>
      </c>
    </row>
    <row r="6237" spans="1:4">
      <c r="A6237" s="310" t="s">
        <v>12625</v>
      </c>
      <c r="B6237" s="311" t="s">
        <v>12626</v>
      </c>
      <c r="C6237" s="311" t="s">
        <v>5</v>
      </c>
      <c r="D6237" s="312">
        <v>732.43</v>
      </c>
    </row>
    <row r="6238" spans="1:4">
      <c r="A6238" s="310" t="s">
        <v>12627</v>
      </c>
      <c r="B6238" s="311" t="s">
        <v>12628</v>
      </c>
      <c r="C6238" s="311" t="s">
        <v>5</v>
      </c>
      <c r="D6238" s="312">
        <v>925.15</v>
      </c>
    </row>
    <row r="6239" spans="1:4">
      <c r="A6239" s="310" t="s">
        <v>12629</v>
      </c>
      <c r="B6239" s="311" t="s">
        <v>12630</v>
      </c>
      <c r="C6239" s="311" t="s">
        <v>5</v>
      </c>
      <c r="D6239" s="312">
        <v>1958.32</v>
      </c>
    </row>
    <row r="6240" spans="1:4">
      <c r="A6240" s="310" t="s">
        <v>12631</v>
      </c>
      <c r="B6240" s="311" t="s">
        <v>12632</v>
      </c>
      <c r="C6240" s="311" t="s">
        <v>5</v>
      </c>
      <c r="D6240" s="312">
        <v>2230.64</v>
      </c>
    </row>
    <row r="6241" spans="1:4">
      <c r="A6241" s="310" t="s">
        <v>12633</v>
      </c>
      <c r="B6241" s="311" t="s">
        <v>12634</v>
      </c>
      <c r="C6241" s="311" t="s">
        <v>5</v>
      </c>
      <c r="D6241" s="312">
        <v>2503.0500000000002</v>
      </c>
    </row>
    <row r="6242" spans="1:4">
      <c r="A6242" s="310" t="s">
        <v>12635</v>
      </c>
      <c r="B6242" s="311" t="s">
        <v>12636</v>
      </c>
      <c r="C6242" s="311" t="s">
        <v>5</v>
      </c>
      <c r="D6242" s="312">
        <v>2772.61</v>
      </c>
    </row>
    <row r="6243" spans="1:4">
      <c r="A6243" s="310" t="s">
        <v>12637</v>
      </c>
      <c r="B6243" s="311" t="s">
        <v>12638</v>
      </c>
      <c r="C6243" s="311" t="s">
        <v>5</v>
      </c>
      <c r="D6243" s="312">
        <v>3044.91</v>
      </c>
    </row>
    <row r="6244" spans="1:4">
      <c r="A6244" s="310" t="s">
        <v>12639</v>
      </c>
      <c r="B6244" s="311" t="s">
        <v>12640</v>
      </c>
      <c r="C6244" s="311" t="s">
        <v>5</v>
      </c>
      <c r="D6244" s="312">
        <v>3317.22</v>
      </c>
    </row>
    <row r="6245" spans="1:4">
      <c r="A6245" s="310" t="s">
        <v>12641</v>
      </c>
      <c r="B6245" s="311" t="s">
        <v>12642</v>
      </c>
      <c r="C6245" s="311" t="s">
        <v>5</v>
      </c>
      <c r="D6245" s="312">
        <v>3586.82</v>
      </c>
    </row>
    <row r="6246" spans="1:4">
      <c r="A6246" s="310" t="s">
        <v>12643</v>
      </c>
      <c r="B6246" s="311" t="s">
        <v>12644</v>
      </c>
      <c r="C6246" s="311" t="s">
        <v>5</v>
      </c>
      <c r="D6246" s="312">
        <v>3859.15</v>
      </c>
    </row>
    <row r="6247" spans="1:4">
      <c r="A6247" s="310" t="s">
        <v>12645</v>
      </c>
      <c r="B6247" s="311" t="s">
        <v>12646</v>
      </c>
      <c r="C6247" s="311" t="s">
        <v>5</v>
      </c>
      <c r="D6247" s="312">
        <v>4331.58</v>
      </c>
    </row>
    <row r="6248" spans="1:4">
      <c r="A6248" s="310" t="s">
        <v>12647</v>
      </c>
      <c r="B6248" s="311" t="s">
        <v>12648</v>
      </c>
      <c r="C6248" s="311" t="s">
        <v>5</v>
      </c>
      <c r="D6248" s="312">
        <v>4402.92</v>
      </c>
    </row>
    <row r="6249" spans="1:4">
      <c r="A6249" s="310" t="s">
        <v>12649</v>
      </c>
      <c r="B6249" s="311" t="s">
        <v>12650</v>
      </c>
      <c r="C6249" s="311" t="s">
        <v>5</v>
      </c>
      <c r="D6249" s="312">
        <v>4445.7</v>
      </c>
    </row>
    <row r="6250" spans="1:4">
      <c r="A6250" s="310" t="s">
        <v>12651</v>
      </c>
      <c r="B6250" s="311" t="s">
        <v>12652</v>
      </c>
      <c r="C6250" s="311" t="s">
        <v>5</v>
      </c>
      <c r="D6250" s="312">
        <v>864.44</v>
      </c>
    </row>
    <row r="6251" spans="1:4">
      <c r="A6251" s="310" t="s">
        <v>12653</v>
      </c>
      <c r="B6251" s="311" t="s">
        <v>12654</v>
      </c>
      <c r="C6251" s="311" t="s">
        <v>5</v>
      </c>
      <c r="D6251" s="312">
        <v>1109.75</v>
      </c>
    </row>
    <row r="6252" spans="1:4">
      <c r="A6252" s="310" t="s">
        <v>12655</v>
      </c>
      <c r="B6252" s="311" t="s">
        <v>12656</v>
      </c>
      <c r="C6252" s="311" t="s">
        <v>5</v>
      </c>
      <c r="D6252" s="312">
        <v>2369.61</v>
      </c>
    </row>
    <row r="6253" spans="1:4">
      <c r="A6253" s="310" t="s">
        <v>12657</v>
      </c>
      <c r="B6253" s="311" t="s">
        <v>12658</v>
      </c>
      <c r="C6253" s="311" t="s">
        <v>5</v>
      </c>
      <c r="D6253" s="312">
        <v>2702.07</v>
      </c>
    </row>
    <row r="6254" spans="1:4">
      <c r="A6254" s="310" t="s">
        <v>12659</v>
      </c>
      <c r="B6254" s="311" t="s">
        <v>12660</v>
      </c>
      <c r="C6254" s="311" t="s">
        <v>5</v>
      </c>
      <c r="D6254" s="312">
        <v>3034.53</v>
      </c>
    </row>
    <row r="6255" spans="1:4">
      <c r="A6255" s="310" t="s">
        <v>12661</v>
      </c>
      <c r="B6255" s="311" t="s">
        <v>12662</v>
      </c>
      <c r="C6255" s="311" t="s">
        <v>5</v>
      </c>
      <c r="D6255" s="312">
        <v>3366.99</v>
      </c>
    </row>
    <row r="6256" spans="1:4">
      <c r="A6256" s="310" t="s">
        <v>12663</v>
      </c>
      <c r="B6256" s="311" t="s">
        <v>12664</v>
      </c>
      <c r="C6256" s="311" t="s">
        <v>5</v>
      </c>
      <c r="D6256" s="312">
        <v>3699.43</v>
      </c>
    </row>
    <row r="6257" spans="1:4">
      <c r="A6257" s="310" t="s">
        <v>12665</v>
      </c>
      <c r="B6257" s="311" t="s">
        <v>12666</v>
      </c>
      <c r="C6257" s="311" t="s">
        <v>5</v>
      </c>
      <c r="D6257" s="312">
        <v>4031.9</v>
      </c>
    </row>
    <row r="6258" spans="1:4">
      <c r="A6258" s="310" t="s">
        <v>12667</v>
      </c>
      <c r="B6258" s="311" t="s">
        <v>12668</v>
      </c>
      <c r="C6258" s="311" t="s">
        <v>5</v>
      </c>
      <c r="D6258" s="312">
        <v>4364.3100000000004</v>
      </c>
    </row>
    <row r="6259" spans="1:4">
      <c r="A6259" s="310" t="s">
        <v>12669</v>
      </c>
      <c r="B6259" s="311" t="s">
        <v>12670</v>
      </c>
      <c r="C6259" s="311" t="s">
        <v>5</v>
      </c>
      <c r="D6259" s="312">
        <v>4696.82</v>
      </c>
    </row>
    <row r="6260" spans="1:4">
      <c r="A6260" s="310" t="s">
        <v>12671</v>
      </c>
      <c r="B6260" s="311" t="s">
        <v>12672</v>
      </c>
      <c r="C6260" s="311" t="s">
        <v>5</v>
      </c>
      <c r="D6260" s="312">
        <v>5275.87</v>
      </c>
    </row>
    <row r="6261" spans="1:4">
      <c r="A6261" s="310" t="s">
        <v>12673</v>
      </c>
      <c r="B6261" s="311" t="s">
        <v>12674</v>
      </c>
      <c r="C6261" s="311" t="s">
        <v>5</v>
      </c>
      <c r="D6261" s="312">
        <v>5363.93</v>
      </c>
    </row>
    <row r="6262" spans="1:4">
      <c r="A6262" s="310" t="s">
        <v>12675</v>
      </c>
      <c r="B6262" s="311" t="s">
        <v>12676</v>
      </c>
      <c r="C6262" s="311" t="s">
        <v>5</v>
      </c>
      <c r="D6262" s="312">
        <v>5417.86</v>
      </c>
    </row>
    <row r="6263" spans="1:4">
      <c r="A6263" s="310" t="s">
        <v>12677</v>
      </c>
      <c r="B6263" s="311" t="s">
        <v>12678</v>
      </c>
      <c r="C6263" s="311" t="s">
        <v>5</v>
      </c>
      <c r="D6263" s="312">
        <v>1104.17</v>
      </c>
    </row>
    <row r="6264" spans="1:4">
      <c r="A6264" s="310" t="s">
        <v>12679</v>
      </c>
      <c r="B6264" s="311" t="s">
        <v>12680</v>
      </c>
      <c r="C6264" s="311" t="s">
        <v>5</v>
      </c>
      <c r="D6264" s="312">
        <v>1692.53</v>
      </c>
    </row>
    <row r="6265" spans="1:4">
      <c r="A6265" s="310" t="s">
        <v>12681</v>
      </c>
      <c r="B6265" s="311" t="s">
        <v>12682</v>
      </c>
      <c r="C6265" s="311" t="s">
        <v>5</v>
      </c>
      <c r="D6265" s="312">
        <v>2855.07</v>
      </c>
    </row>
    <row r="6266" spans="1:4">
      <c r="A6266" s="310" t="s">
        <v>12683</v>
      </c>
      <c r="B6266" s="311" t="s">
        <v>12684</v>
      </c>
      <c r="C6266" s="311" t="s">
        <v>5</v>
      </c>
      <c r="D6266" s="312">
        <v>3236.7</v>
      </c>
    </row>
    <row r="6267" spans="1:4">
      <c r="A6267" s="310" t="s">
        <v>12685</v>
      </c>
      <c r="B6267" s="311" t="s">
        <v>12686</v>
      </c>
      <c r="C6267" s="311" t="s">
        <v>5</v>
      </c>
      <c r="D6267" s="312">
        <v>3618.32</v>
      </c>
    </row>
    <row r="6268" spans="1:4">
      <c r="A6268" s="310" t="s">
        <v>12687</v>
      </c>
      <c r="B6268" s="311" t="s">
        <v>12688</v>
      </c>
      <c r="C6268" s="311" t="s">
        <v>5</v>
      </c>
      <c r="D6268" s="312">
        <v>4000.05</v>
      </c>
    </row>
    <row r="6269" spans="1:4">
      <c r="A6269" s="310" t="s">
        <v>12689</v>
      </c>
      <c r="B6269" s="311" t="s">
        <v>12690</v>
      </c>
      <c r="C6269" s="311" t="s">
        <v>5</v>
      </c>
      <c r="D6269" s="312">
        <v>4381.72</v>
      </c>
    </row>
    <row r="6270" spans="1:4">
      <c r="A6270" s="310" t="s">
        <v>12691</v>
      </c>
      <c r="B6270" s="311" t="s">
        <v>12692</v>
      </c>
      <c r="C6270" s="311" t="s">
        <v>5</v>
      </c>
      <c r="D6270" s="312">
        <v>4763.38</v>
      </c>
    </row>
    <row r="6271" spans="1:4">
      <c r="A6271" s="310" t="s">
        <v>12693</v>
      </c>
      <c r="B6271" s="311" t="s">
        <v>12694</v>
      </c>
      <c r="C6271" s="311" t="s">
        <v>5</v>
      </c>
      <c r="D6271" s="312">
        <v>5145.1099999999997</v>
      </c>
    </row>
    <row r="6272" spans="1:4">
      <c r="A6272" s="310" t="s">
        <v>12695</v>
      </c>
      <c r="B6272" s="311" t="s">
        <v>12696</v>
      </c>
      <c r="C6272" s="311" t="s">
        <v>5</v>
      </c>
      <c r="D6272" s="312">
        <v>5523.92</v>
      </c>
    </row>
    <row r="6273" spans="1:4">
      <c r="A6273" s="310" t="s">
        <v>12697</v>
      </c>
      <c r="B6273" s="311" t="s">
        <v>12698</v>
      </c>
      <c r="C6273" s="311" t="s">
        <v>5</v>
      </c>
      <c r="D6273" s="312">
        <v>6180.87</v>
      </c>
    </row>
    <row r="6274" spans="1:4">
      <c r="A6274" s="310" t="s">
        <v>12699</v>
      </c>
      <c r="B6274" s="311" t="s">
        <v>12700</v>
      </c>
      <c r="C6274" s="311" t="s">
        <v>5</v>
      </c>
      <c r="D6274" s="312">
        <v>6289.78</v>
      </c>
    </row>
    <row r="6275" spans="1:4">
      <c r="A6275" s="310" t="s">
        <v>12701</v>
      </c>
      <c r="B6275" s="311" t="s">
        <v>12702</v>
      </c>
      <c r="C6275" s="311" t="s">
        <v>5</v>
      </c>
      <c r="D6275" s="312">
        <v>6355.69</v>
      </c>
    </row>
    <row r="6276" spans="1:4">
      <c r="A6276" s="310" t="s">
        <v>12703</v>
      </c>
      <c r="B6276" s="311" t="s">
        <v>12704</v>
      </c>
      <c r="C6276" s="311" t="s">
        <v>5</v>
      </c>
      <c r="D6276" s="312">
        <v>1173.7</v>
      </c>
    </row>
    <row r="6277" spans="1:4">
      <c r="A6277" s="310" t="s">
        <v>12705</v>
      </c>
      <c r="B6277" s="311" t="s">
        <v>12706</v>
      </c>
      <c r="C6277" s="311" t="s">
        <v>5</v>
      </c>
      <c r="D6277" s="312">
        <v>3056.85</v>
      </c>
    </row>
    <row r="6278" spans="1:4">
      <c r="A6278" s="310" t="s">
        <v>12707</v>
      </c>
      <c r="B6278" s="311" t="s">
        <v>12708</v>
      </c>
      <c r="C6278" s="311" t="s">
        <v>5</v>
      </c>
      <c r="D6278" s="312">
        <v>3477.67</v>
      </c>
    </row>
    <row r="6279" spans="1:4">
      <c r="A6279" s="310" t="s">
        <v>12709</v>
      </c>
      <c r="B6279" s="311" t="s">
        <v>12710</v>
      </c>
      <c r="C6279" s="311" t="s">
        <v>5</v>
      </c>
      <c r="D6279" s="312">
        <v>3898.5</v>
      </c>
    </row>
    <row r="6280" spans="1:4">
      <c r="A6280" s="310" t="s">
        <v>12711</v>
      </c>
      <c r="B6280" s="311" t="s">
        <v>12712</v>
      </c>
      <c r="C6280" s="311" t="s">
        <v>5</v>
      </c>
      <c r="D6280" s="312">
        <v>4316.5200000000004</v>
      </c>
    </row>
    <row r="6281" spans="1:4">
      <c r="A6281" s="310" t="s">
        <v>12713</v>
      </c>
      <c r="B6281" s="311" t="s">
        <v>12714</v>
      </c>
      <c r="C6281" s="311" t="s">
        <v>5</v>
      </c>
      <c r="D6281" s="312">
        <v>4737.04</v>
      </c>
    </row>
    <row r="6282" spans="1:4">
      <c r="A6282" s="310" t="s">
        <v>12715</v>
      </c>
      <c r="B6282" s="311" t="s">
        <v>12716</v>
      </c>
      <c r="C6282" s="311" t="s">
        <v>5</v>
      </c>
      <c r="D6282" s="312">
        <v>5158.07</v>
      </c>
    </row>
    <row r="6283" spans="1:4">
      <c r="A6283" s="310" t="s">
        <v>12717</v>
      </c>
      <c r="B6283" s="311" t="s">
        <v>12718</v>
      </c>
      <c r="C6283" s="311" t="s">
        <v>5</v>
      </c>
      <c r="D6283" s="312">
        <v>5578.9</v>
      </c>
    </row>
    <row r="6284" spans="1:4">
      <c r="A6284" s="310" t="s">
        <v>12719</v>
      </c>
      <c r="B6284" s="311" t="s">
        <v>12720</v>
      </c>
      <c r="C6284" s="311" t="s">
        <v>5</v>
      </c>
      <c r="D6284" s="312">
        <v>5999.72</v>
      </c>
    </row>
    <row r="6285" spans="1:4">
      <c r="A6285" s="310" t="s">
        <v>12721</v>
      </c>
      <c r="B6285" s="311" t="s">
        <v>12722</v>
      </c>
      <c r="C6285" s="311" t="s">
        <v>5</v>
      </c>
      <c r="D6285" s="312">
        <v>6715.42</v>
      </c>
    </row>
    <row r="6286" spans="1:4">
      <c r="A6286" s="310" t="s">
        <v>12723</v>
      </c>
      <c r="B6286" s="311" t="s">
        <v>12724</v>
      </c>
      <c r="C6286" s="311" t="s">
        <v>5</v>
      </c>
      <c r="D6286" s="312">
        <v>6843.97</v>
      </c>
    </row>
    <row r="6287" spans="1:4">
      <c r="A6287" s="310" t="s">
        <v>12725</v>
      </c>
      <c r="B6287" s="311" t="s">
        <v>12726</v>
      </c>
      <c r="C6287" s="311" t="s">
        <v>5</v>
      </c>
      <c r="D6287" s="312">
        <v>6921.14</v>
      </c>
    </row>
    <row r="6288" spans="1:4">
      <c r="A6288" s="310" t="s">
        <v>12727</v>
      </c>
      <c r="B6288" s="311" t="s">
        <v>12728</v>
      </c>
      <c r="C6288" s="311" t="s">
        <v>5</v>
      </c>
      <c r="D6288" s="312">
        <v>3177.88</v>
      </c>
    </row>
    <row r="6289" spans="1:4">
      <c r="A6289" s="310" t="s">
        <v>12729</v>
      </c>
      <c r="B6289" s="311" t="s">
        <v>12730</v>
      </c>
      <c r="C6289" s="311" t="s">
        <v>5</v>
      </c>
      <c r="D6289" s="312">
        <v>3474.89</v>
      </c>
    </row>
    <row r="6290" spans="1:4">
      <c r="A6290" s="310" t="s">
        <v>12731</v>
      </c>
      <c r="B6290" s="311" t="s">
        <v>12732</v>
      </c>
      <c r="C6290" s="311" t="s">
        <v>5</v>
      </c>
      <c r="D6290" s="312">
        <v>3815</v>
      </c>
    </row>
    <row r="6291" spans="1:4">
      <c r="A6291" s="310" t="s">
        <v>12733</v>
      </c>
      <c r="B6291" s="311" t="s">
        <v>12734</v>
      </c>
      <c r="C6291" s="311" t="s">
        <v>5</v>
      </c>
      <c r="D6291" s="312">
        <v>4305.22</v>
      </c>
    </row>
    <row r="6292" spans="1:4">
      <c r="A6292" s="310" t="s">
        <v>12735</v>
      </c>
      <c r="B6292" s="311" t="s">
        <v>12736</v>
      </c>
      <c r="C6292" s="311" t="s">
        <v>5</v>
      </c>
      <c r="D6292" s="312">
        <v>4795.37</v>
      </c>
    </row>
    <row r="6293" spans="1:4">
      <c r="A6293" s="310" t="s">
        <v>12737</v>
      </c>
      <c r="B6293" s="311" t="s">
        <v>12738</v>
      </c>
      <c r="C6293" s="311" t="s">
        <v>5</v>
      </c>
      <c r="D6293" s="312">
        <v>5285.64</v>
      </c>
    </row>
    <row r="6294" spans="1:4">
      <c r="A6294" s="310" t="s">
        <v>12739</v>
      </c>
      <c r="B6294" s="311" t="s">
        <v>12740</v>
      </c>
      <c r="C6294" s="311" t="s">
        <v>5</v>
      </c>
      <c r="D6294" s="312">
        <v>5775.48</v>
      </c>
    </row>
    <row r="6295" spans="1:4">
      <c r="A6295" s="310" t="s">
        <v>12741</v>
      </c>
      <c r="B6295" s="311" t="s">
        <v>12742</v>
      </c>
      <c r="C6295" s="311" t="s">
        <v>5</v>
      </c>
      <c r="D6295" s="312">
        <v>6265.98</v>
      </c>
    </row>
    <row r="6296" spans="1:4">
      <c r="A6296" s="310" t="s">
        <v>12743</v>
      </c>
      <c r="B6296" s="311" t="s">
        <v>12744</v>
      </c>
      <c r="C6296" s="311" t="s">
        <v>5</v>
      </c>
      <c r="D6296" s="312">
        <v>6756.19</v>
      </c>
    </row>
    <row r="6297" spans="1:4">
      <c r="A6297" s="310" t="s">
        <v>12745</v>
      </c>
      <c r="B6297" s="311" t="s">
        <v>12746</v>
      </c>
      <c r="C6297" s="311" t="s">
        <v>5</v>
      </c>
      <c r="D6297" s="312">
        <v>7246.4</v>
      </c>
    </row>
    <row r="6298" spans="1:4">
      <c r="A6298" s="310" t="s">
        <v>12747</v>
      </c>
      <c r="B6298" s="311" t="s">
        <v>12748</v>
      </c>
      <c r="C6298" s="311" t="s">
        <v>5</v>
      </c>
      <c r="D6298" s="312">
        <v>8079.03</v>
      </c>
    </row>
    <row r="6299" spans="1:4">
      <c r="A6299" s="310" t="s">
        <v>12749</v>
      </c>
      <c r="B6299" s="311" t="s">
        <v>12750</v>
      </c>
      <c r="C6299" s="311" t="s">
        <v>5</v>
      </c>
      <c r="D6299" s="312">
        <v>8227.11</v>
      </c>
    </row>
    <row r="6300" spans="1:4">
      <c r="A6300" s="310" t="s">
        <v>12751</v>
      </c>
      <c r="B6300" s="311" t="s">
        <v>12752</v>
      </c>
      <c r="C6300" s="311" t="s">
        <v>5</v>
      </c>
      <c r="D6300" s="312">
        <v>8318.19</v>
      </c>
    </row>
    <row r="6301" spans="1:4">
      <c r="A6301" s="310" t="s">
        <v>12753</v>
      </c>
      <c r="B6301" s="311" t="s">
        <v>12754</v>
      </c>
      <c r="C6301" s="311" t="s">
        <v>5</v>
      </c>
      <c r="D6301" s="312">
        <v>300.38</v>
      </c>
    </row>
    <row r="6302" spans="1:4">
      <c r="A6302" s="310" t="s">
        <v>12755</v>
      </c>
      <c r="B6302" s="311" t="s">
        <v>12756</v>
      </c>
      <c r="C6302" s="311" t="s">
        <v>5</v>
      </c>
      <c r="D6302" s="312">
        <v>314.25</v>
      </c>
    </row>
    <row r="6303" spans="1:4">
      <c r="A6303" s="310" t="s">
        <v>12757</v>
      </c>
      <c r="B6303" s="311" t="s">
        <v>12758</v>
      </c>
      <c r="C6303" s="311" t="s">
        <v>5</v>
      </c>
      <c r="D6303" s="312">
        <v>985.02</v>
      </c>
    </row>
    <row r="6304" spans="1:4">
      <c r="A6304" s="310" t="s">
        <v>12759</v>
      </c>
      <c r="B6304" s="311" t="s">
        <v>12760</v>
      </c>
      <c r="C6304" s="311" t="s">
        <v>5</v>
      </c>
      <c r="D6304" s="312">
        <v>1120.1500000000001</v>
      </c>
    </row>
    <row r="6305" spans="1:4">
      <c r="A6305" s="310" t="s">
        <v>12761</v>
      </c>
      <c r="B6305" s="311" t="s">
        <v>12762</v>
      </c>
      <c r="C6305" s="311" t="s">
        <v>5</v>
      </c>
      <c r="D6305" s="312">
        <v>1258.04</v>
      </c>
    </row>
    <row r="6306" spans="1:4">
      <c r="A6306" s="310" t="s">
        <v>12763</v>
      </c>
      <c r="B6306" s="311" t="s">
        <v>12764</v>
      </c>
      <c r="C6306" s="311" t="s">
        <v>5</v>
      </c>
      <c r="D6306" s="312">
        <v>1393.22</v>
      </c>
    </row>
    <row r="6307" spans="1:4">
      <c r="A6307" s="310" t="s">
        <v>12765</v>
      </c>
      <c r="B6307" s="311" t="s">
        <v>12766</v>
      </c>
      <c r="C6307" s="311" t="s">
        <v>5</v>
      </c>
      <c r="D6307" s="312">
        <v>1528.61</v>
      </c>
    </row>
    <row r="6308" spans="1:4">
      <c r="A6308" s="310" t="s">
        <v>12767</v>
      </c>
      <c r="B6308" s="311" t="s">
        <v>12768</v>
      </c>
      <c r="C6308" s="311" t="s">
        <v>5</v>
      </c>
      <c r="D6308" s="312">
        <v>1663.47</v>
      </c>
    </row>
    <row r="6309" spans="1:4">
      <c r="A6309" s="310" t="s">
        <v>12769</v>
      </c>
      <c r="B6309" s="311" t="s">
        <v>12770</v>
      </c>
      <c r="C6309" s="311" t="s">
        <v>5</v>
      </c>
      <c r="D6309" s="312">
        <v>1798.63</v>
      </c>
    </row>
    <row r="6310" spans="1:4">
      <c r="A6310" s="310" t="s">
        <v>12771</v>
      </c>
      <c r="B6310" s="311" t="s">
        <v>12772</v>
      </c>
      <c r="C6310" s="311" t="s">
        <v>5</v>
      </c>
      <c r="D6310" s="312">
        <v>1933.68</v>
      </c>
    </row>
    <row r="6311" spans="1:4">
      <c r="A6311" s="310" t="s">
        <v>12773</v>
      </c>
      <c r="B6311" s="311" t="s">
        <v>12774</v>
      </c>
      <c r="C6311" s="311" t="s">
        <v>5</v>
      </c>
      <c r="D6311" s="312">
        <v>2185.17</v>
      </c>
    </row>
    <row r="6312" spans="1:4">
      <c r="A6312" s="310" t="s">
        <v>12775</v>
      </c>
      <c r="B6312" s="311" t="s">
        <v>12776</v>
      </c>
      <c r="C6312" s="311" t="s">
        <v>5</v>
      </c>
      <c r="D6312" s="312">
        <v>2208.11</v>
      </c>
    </row>
    <row r="6313" spans="1:4">
      <c r="A6313" s="310" t="s">
        <v>12777</v>
      </c>
      <c r="B6313" s="311" t="s">
        <v>12778</v>
      </c>
      <c r="C6313" s="311" t="s">
        <v>5</v>
      </c>
      <c r="D6313" s="312">
        <v>2219.23</v>
      </c>
    </row>
    <row r="6314" spans="1:4">
      <c r="A6314" s="310" t="s">
        <v>12779</v>
      </c>
      <c r="B6314" s="311" t="s">
        <v>12780</v>
      </c>
      <c r="C6314" s="311" t="s">
        <v>5</v>
      </c>
      <c r="D6314" s="312">
        <v>985.02</v>
      </c>
    </row>
    <row r="6315" spans="1:4">
      <c r="A6315" s="310" t="s">
        <v>12781</v>
      </c>
      <c r="B6315" s="311" t="s">
        <v>12782</v>
      </c>
      <c r="C6315" s="311" t="s">
        <v>5</v>
      </c>
      <c r="D6315" s="312">
        <v>1120.1500000000001</v>
      </c>
    </row>
    <row r="6316" spans="1:4">
      <c r="A6316" s="310" t="s">
        <v>12783</v>
      </c>
      <c r="B6316" s="311" t="s">
        <v>12784</v>
      </c>
      <c r="C6316" s="311" t="s">
        <v>5</v>
      </c>
      <c r="D6316" s="312">
        <v>1258.04</v>
      </c>
    </row>
    <row r="6317" spans="1:4">
      <c r="A6317" s="310" t="s">
        <v>12785</v>
      </c>
      <c r="B6317" s="311" t="s">
        <v>12786</v>
      </c>
      <c r="C6317" s="311" t="s">
        <v>5</v>
      </c>
      <c r="D6317" s="312">
        <v>1393.22</v>
      </c>
    </row>
    <row r="6318" spans="1:4">
      <c r="A6318" s="310" t="s">
        <v>12787</v>
      </c>
      <c r="B6318" s="311" t="s">
        <v>12788</v>
      </c>
      <c r="C6318" s="311" t="s">
        <v>5</v>
      </c>
      <c r="D6318" s="312">
        <v>1528.61</v>
      </c>
    </row>
    <row r="6319" spans="1:4">
      <c r="A6319" s="310" t="s">
        <v>12789</v>
      </c>
      <c r="B6319" s="311" t="s">
        <v>12790</v>
      </c>
      <c r="C6319" s="311" t="s">
        <v>5</v>
      </c>
      <c r="D6319" s="312">
        <v>1663.47</v>
      </c>
    </row>
    <row r="6320" spans="1:4">
      <c r="A6320" s="310" t="s">
        <v>12791</v>
      </c>
      <c r="B6320" s="311" t="s">
        <v>12792</v>
      </c>
      <c r="C6320" s="311" t="s">
        <v>5</v>
      </c>
      <c r="D6320" s="312">
        <v>1798.63</v>
      </c>
    </row>
    <row r="6321" spans="1:4">
      <c r="A6321" s="310" t="s">
        <v>12793</v>
      </c>
      <c r="B6321" s="311" t="s">
        <v>12794</v>
      </c>
      <c r="C6321" s="311" t="s">
        <v>5</v>
      </c>
      <c r="D6321" s="312">
        <v>1933.68</v>
      </c>
    </row>
    <row r="6322" spans="1:4">
      <c r="A6322" s="310" t="s">
        <v>12795</v>
      </c>
      <c r="B6322" s="311" t="s">
        <v>12796</v>
      </c>
      <c r="C6322" s="311" t="s">
        <v>5</v>
      </c>
      <c r="D6322" s="312">
        <v>2185.17</v>
      </c>
    </row>
    <row r="6323" spans="1:4">
      <c r="A6323" s="310" t="s">
        <v>12797</v>
      </c>
      <c r="B6323" s="311" t="s">
        <v>12798</v>
      </c>
      <c r="C6323" s="311" t="s">
        <v>5</v>
      </c>
      <c r="D6323" s="312">
        <v>2208.11</v>
      </c>
    </row>
    <row r="6324" spans="1:4">
      <c r="A6324" s="310" t="s">
        <v>12799</v>
      </c>
      <c r="B6324" s="311" t="s">
        <v>12800</v>
      </c>
      <c r="C6324" s="311" t="s">
        <v>5</v>
      </c>
      <c r="D6324" s="312">
        <v>2219.23</v>
      </c>
    </row>
    <row r="6325" spans="1:4">
      <c r="A6325" s="310" t="s">
        <v>12801</v>
      </c>
      <c r="B6325" s="311" t="s">
        <v>12802</v>
      </c>
      <c r="C6325" s="311" t="s">
        <v>5</v>
      </c>
      <c r="D6325" s="312">
        <v>328.13</v>
      </c>
    </row>
    <row r="6326" spans="1:4">
      <c r="A6326" s="310" t="s">
        <v>12803</v>
      </c>
      <c r="B6326" s="311" t="s">
        <v>12804</v>
      </c>
      <c r="C6326" s="311" t="s">
        <v>5</v>
      </c>
      <c r="D6326" s="312">
        <v>343.29</v>
      </c>
    </row>
    <row r="6327" spans="1:4">
      <c r="A6327" s="310" t="s">
        <v>12805</v>
      </c>
      <c r="B6327" s="311" t="s">
        <v>12806</v>
      </c>
      <c r="C6327" s="311" t="s">
        <v>5</v>
      </c>
      <c r="D6327" s="312">
        <v>4410.12</v>
      </c>
    </row>
    <row r="6328" spans="1:4">
      <c r="A6328" s="310" t="s">
        <v>12807</v>
      </c>
      <c r="B6328" s="311" t="s">
        <v>12808</v>
      </c>
      <c r="C6328" s="311" t="s">
        <v>5</v>
      </c>
      <c r="D6328" s="312">
        <v>20312.18</v>
      </c>
    </row>
    <row r="6329" spans="1:4">
      <c r="A6329" s="310" t="s">
        <v>12809</v>
      </c>
      <c r="B6329" s="311" t="s">
        <v>12810</v>
      </c>
      <c r="C6329" s="311" t="s">
        <v>5</v>
      </c>
      <c r="D6329" s="312">
        <v>22512.81</v>
      </c>
    </row>
    <row r="6330" spans="1:4">
      <c r="A6330" s="310" t="s">
        <v>12811</v>
      </c>
      <c r="B6330" s="311" t="s">
        <v>12812</v>
      </c>
      <c r="C6330" s="311" t="s">
        <v>5</v>
      </c>
      <c r="D6330" s="312">
        <v>24713.48</v>
      </c>
    </row>
    <row r="6331" spans="1:4">
      <c r="A6331" s="310" t="s">
        <v>12813</v>
      </c>
      <c r="B6331" s="311" t="s">
        <v>12814</v>
      </c>
      <c r="C6331" s="311" t="s">
        <v>5</v>
      </c>
      <c r="D6331" s="312">
        <v>26911.27</v>
      </c>
    </row>
    <row r="6332" spans="1:4">
      <c r="A6332" s="310" t="s">
        <v>12815</v>
      </c>
      <c r="B6332" s="311" t="s">
        <v>12816</v>
      </c>
      <c r="C6332" s="311" t="s">
        <v>5</v>
      </c>
      <c r="D6332" s="312">
        <v>29111.87</v>
      </c>
    </row>
    <row r="6333" spans="1:4">
      <c r="A6333" s="310" t="s">
        <v>12817</v>
      </c>
      <c r="B6333" s="311" t="s">
        <v>12818</v>
      </c>
      <c r="C6333" s="311" t="s">
        <v>5</v>
      </c>
      <c r="D6333" s="312">
        <v>31284.76</v>
      </c>
    </row>
    <row r="6334" spans="1:4">
      <c r="A6334" s="310" t="s">
        <v>12819</v>
      </c>
      <c r="B6334" s="311" t="s">
        <v>12820</v>
      </c>
      <c r="C6334" s="311" t="s">
        <v>5</v>
      </c>
      <c r="D6334" s="312">
        <v>33510.31</v>
      </c>
    </row>
    <row r="6335" spans="1:4">
      <c r="A6335" s="310" t="s">
        <v>12821</v>
      </c>
      <c r="B6335" s="311" t="s">
        <v>12822</v>
      </c>
      <c r="C6335" s="311" t="s">
        <v>5</v>
      </c>
      <c r="D6335" s="312">
        <v>35710.92</v>
      </c>
    </row>
    <row r="6336" spans="1:4">
      <c r="A6336" s="310" t="s">
        <v>12823</v>
      </c>
      <c r="B6336" s="311" t="s">
        <v>12824</v>
      </c>
      <c r="C6336" s="311" t="s">
        <v>5</v>
      </c>
      <c r="D6336" s="312">
        <v>37911.56</v>
      </c>
    </row>
    <row r="6337" spans="1:4">
      <c r="A6337" s="310" t="s">
        <v>12825</v>
      </c>
      <c r="B6337" s="311" t="s">
        <v>12826</v>
      </c>
      <c r="C6337" s="311" t="s">
        <v>5</v>
      </c>
      <c r="D6337" s="312">
        <v>40109.440000000002</v>
      </c>
    </row>
    <row r="6338" spans="1:4">
      <c r="A6338" s="310" t="s">
        <v>12827</v>
      </c>
      <c r="B6338" s="311" t="s">
        <v>12828</v>
      </c>
      <c r="C6338" s="311" t="s">
        <v>5</v>
      </c>
      <c r="D6338" s="312">
        <v>43633.87</v>
      </c>
    </row>
    <row r="6339" spans="1:4">
      <c r="A6339" s="310" t="s">
        <v>12829</v>
      </c>
      <c r="B6339" s="311" t="s">
        <v>12830</v>
      </c>
      <c r="C6339" s="311" t="s">
        <v>5</v>
      </c>
      <c r="D6339" s="312">
        <v>44266.05</v>
      </c>
    </row>
    <row r="6340" spans="1:4">
      <c r="A6340" s="310" t="s">
        <v>12831</v>
      </c>
      <c r="B6340" s="311" t="s">
        <v>12832</v>
      </c>
      <c r="C6340" s="311" t="s">
        <v>5</v>
      </c>
      <c r="D6340" s="312">
        <v>44644.75</v>
      </c>
    </row>
    <row r="6341" spans="1:4">
      <c r="A6341" s="310" t="s">
        <v>12833</v>
      </c>
      <c r="B6341" s="311" t="s">
        <v>12834</v>
      </c>
      <c r="C6341" s="311" t="s">
        <v>5</v>
      </c>
      <c r="D6341" s="312">
        <v>4516.08</v>
      </c>
    </row>
    <row r="6342" spans="1:4">
      <c r="A6342" s="310" t="s">
        <v>12835</v>
      </c>
      <c r="B6342" s="311" t="s">
        <v>12836</v>
      </c>
      <c r="C6342" s="311" t="s">
        <v>5</v>
      </c>
      <c r="D6342" s="312">
        <v>7666.1</v>
      </c>
    </row>
    <row r="6343" spans="1:4">
      <c r="A6343" s="310" t="s">
        <v>12837</v>
      </c>
      <c r="B6343" s="311" t="s">
        <v>12838</v>
      </c>
      <c r="C6343" s="311" t="s">
        <v>5</v>
      </c>
      <c r="D6343" s="312">
        <v>28447.08</v>
      </c>
    </row>
    <row r="6344" spans="1:4">
      <c r="A6344" s="310" t="s">
        <v>12839</v>
      </c>
      <c r="B6344" s="311" t="s">
        <v>12840</v>
      </c>
      <c r="C6344" s="311" t="s">
        <v>5</v>
      </c>
      <c r="D6344" s="312">
        <v>31376.1</v>
      </c>
    </row>
    <row r="6345" spans="1:4">
      <c r="A6345" s="310" t="s">
        <v>12841</v>
      </c>
      <c r="B6345" s="311" t="s">
        <v>12842</v>
      </c>
      <c r="C6345" s="311" t="s">
        <v>5</v>
      </c>
      <c r="D6345" s="312">
        <v>34302.400000000001</v>
      </c>
    </row>
    <row r="6346" spans="1:4">
      <c r="A6346" s="310" t="s">
        <v>12843</v>
      </c>
      <c r="B6346" s="311" t="s">
        <v>12844</v>
      </c>
      <c r="C6346" s="311" t="s">
        <v>5</v>
      </c>
      <c r="D6346" s="312">
        <v>37231.51</v>
      </c>
    </row>
    <row r="6347" spans="1:4">
      <c r="A6347" s="310" t="s">
        <v>12845</v>
      </c>
      <c r="B6347" s="311" t="s">
        <v>12846</v>
      </c>
      <c r="C6347" s="311" t="s">
        <v>5</v>
      </c>
      <c r="D6347" s="312">
        <v>40157.78</v>
      </c>
    </row>
    <row r="6348" spans="1:4">
      <c r="A6348" s="310" t="s">
        <v>12847</v>
      </c>
      <c r="B6348" s="311" t="s">
        <v>12848</v>
      </c>
      <c r="C6348" s="311" t="s">
        <v>5</v>
      </c>
      <c r="D6348" s="312">
        <v>42748.45</v>
      </c>
    </row>
    <row r="6349" spans="1:4">
      <c r="A6349" s="310" t="s">
        <v>12849</v>
      </c>
      <c r="B6349" s="311" t="s">
        <v>12850</v>
      </c>
      <c r="C6349" s="311" t="s">
        <v>5</v>
      </c>
      <c r="D6349" s="312">
        <v>46013.07</v>
      </c>
    </row>
    <row r="6350" spans="1:4">
      <c r="A6350" s="310" t="s">
        <v>12851</v>
      </c>
      <c r="B6350" s="311" t="s">
        <v>12852</v>
      </c>
      <c r="C6350" s="311" t="s">
        <v>5</v>
      </c>
      <c r="D6350" s="312">
        <v>48942.15</v>
      </c>
    </row>
    <row r="6351" spans="1:4">
      <c r="A6351" s="310" t="s">
        <v>12853</v>
      </c>
      <c r="B6351" s="311" t="s">
        <v>12854</v>
      </c>
      <c r="C6351" s="311" t="s">
        <v>5</v>
      </c>
      <c r="D6351" s="312">
        <v>51868.43</v>
      </c>
    </row>
    <row r="6352" spans="1:4">
      <c r="A6352" s="310" t="s">
        <v>12855</v>
      </c>
      <c r="B6352" s="311" t="s">
        <v>12856</v>
      </c>
      <c r="C6352" s="311" t="s">
        <v>5</v>
      </c>
      <c r="D6352" s="312">
        <v>54797.46</v>
      </c>
    </row>
    <row r="6353" spans="1:4">
      <c r="A6353" s="310" t="s">
        <v>12857</v>
      </c>
      <c r="B6353" s="311" t="s">
        <v>12858</v>
      </c>
      <c r="C6353" s="311" t="s">
        <v>5</v>
      </c>
      <c r="D6353" s="312">
        <v>59479.040000000001</v>
      </c>
    </row>
    <row r="6354" spans="1:4">
      <c r="A6354" s="310" t="s">
        <v>12859</v>
      </c>
      <c r="B6354" s="311" t="s">
        <v>12860</v>
      </c>
      <c r="C6354" s="311" t="s">
        <v>5</v>
      </c>
      <c r="D6354" s="312">
        <v>60328.5</v>
      </c>
    </row>
    <row r="6355" spans="1:4">
      <c r="A6355" s="310" t="s">
        <v>12861</v>
      </c>
      <c r="B6355" s="311" t="s">
        <v>12862</v>
      </c>
      <c r="C6355" s="311" t="s">
        <v>5</v>
      </c>
      <c r="D6355" s="312">
        <v>60838.16</v>
      </c>
    </row>
    <row r="6356" spans="1:4">
      <c r="A6356" s="310" t="s">
        <v>12863</v>
      </c>
      <c r="B6356" s="311" t="s">
        <v>12864</v>
      </c>
      <c r="C6356" s="311" t="s">
        <v>5</v>
      </c>
      <c r="D6356" s="312">
        <v>2167.38</v>
      </c>
    </row>
    <row r="6357" spans="1:4">
      <c r="A6357" s="310" t="s">
        <v>12865</v>
      </c>
      <c r="B6357" s="311" t="s">
        <v>12866</v>
      </c>
      <c r="C6357" s="311" t="s">
        <v>5</v>
      </c>
      <c r="D6357" s="312">
        <v>4105.3599999999997</v>
      </c>
    </row>
    <row r="6358" spans="1:4">
      <c r="A6358" s="310" t="s">
        <v>12867</v>
      </c>
      <c r="B6358" s="311" t="s">
        <v>12868</v>
      </c>
      <c r="C6358" s="311" t="s">
        <v>5</v>
      </c>
      <c r="D6358" s="312">
        <v>4657.33</v>
      </c>
    </row>
    <row r="6359" spans="1:4">
      <c r="A6359" s="310" t="s">
        <v>12869</v>
      </c>
      <c r="B6359" s="311" t="s">
        <v>12870</v>
      </c>
      <c r="C6359" s="311" t="s">
        <v>5</v>
      </c>
      <c r="D6359" s="312">
        <v>5209.26</v>
      </c>
    </row>
    <row r="6360" spans="1:4">
      <c r="A6360" s="310" t="s">
        <v>12871</v>
      </c>
      <c r="B6360" s="311" t="s">
        <v>12872</v>
      </c>
      <c r="C6360" s="311" t="s">
        <v>5</v>
      </c>
      <c r="D6360" s="312">
        <v>5761.16</v>
      </c>
    </row>
    <row r="6361" spans="1:4">
      <c r="A6361" s="310" t="s">
        <v>12873</v>
      </c>
      <c r="B6361" s="311" t="s">
        <v>12874</v>
      </c>
      <c r="C6361" s="311" t="s">
        <v>5</v>
      </c>
      <c r="D6361" s="312">
        <v>6313.01</v>
      </c>
    </row>
    <row r="6362" spans="1:4">
      <c r="A6362" s="310" t="s">
        <v>12875</v>
      </c>
      <c r="B6362" s="311" t="s">
        <v>12876</v>
      </c>
      <c r="C6362" s="311" t="s">
        <v>5</v>
      </c>
      <c r="D6362" s="312">
        <v>6864.92</v>
      </c>
    </row>
    <row r="6363" spans="1:4">
      <c r="A6363" s="310" t="s">
        <v>12877</v>
      </c>
      <c r="B6363" s="311" t="s">
        <v>12878</v>
      </c>
      <c r="C6363" s="311" t="s">
        <v>5</v>
      </c>
      <c r="D6363" s="312">
        <v>7416.82</v>
      </c>
    </row>
    <row r="6364" spans="1:4">
      <c r="A6364" s="310" t="s">
        <v>12879</v>
      </c>
      <c r="B6364" s="311" t="s">
        <v>12880</v>
      </c>
      <c r="C6364" s="311" t="s">
        <v>5</v>
      </c>
      <c r="D6364" s="312">
        <v>7968.73</v>
      </c>
    </row>
    <row r="6365" spans="1:4">
      <c r="A6365" s="310" t="s">
        <v>12881</v>
      </c>
      <c r="B6365" s="311" t="s">
        <v>12882</v>
      </c>
      <c r="C6365" s="311" t="s">
        <v>5</v>
      </c>
      <c r="D6365" s="312">
        <v>2687.74</v>
      </c>
    </row>
    <row r="6366" spans="1:4">
      <c r="A6366" s="310" t="s">
        <v>12883</v>
      </c>
      <c r="B6366" s="311" t="s">
        <v>12884</v>
      </c>
      <c r="C6366" s="311" t="s">
        <v>5</v>
      </c>
      <c r="D6366" s="312">
        <v>8904.6299999999992</v>
      </c>
    </row>
    <row r="6367" spans="1:4">
      <c r="A6367" s="310" t="s">
        <v>12885</v>
      </c>
      <c r="B6367" s="311" t="s">
        <v>12886</v>
      </c>
      <c r="C6367" s="311" t="s">
        <v>5</v>
      </c>
      <c r="D6367" s="312">
        <v>9078.7999999999993</v>
      </c>
    </row>
    <row r="6368" spans="1:4">
      <c r="A6368" s="310" t="s">
        <v>12887</v>
      </c>
      <c r="B6368" s="311" t="s">
        <v>12888</v>
      </c>
      <c r="C6368" s="311" t="s">
        <v>5</v>
      </c>
      <c r="D6368" s="312">
        <v>9181.65</v>
      </c>
    </row>
    <row r="6369" spans="1:4">
      <c r="A6369" s="310" t="s">
        <v>12889</v>
      </c>
      <c r="B6369" s="311" t="s">
        <v>12890</v>
      </c>
      <c r="C6369" s="311" t="s">
        <v>5</v>
      </c>
      <c r="D6369" s="312">
        <v>4963.8900000000003</v>
      </c>
    </row>
    <row r="6370" spans="1:4">
      <c r="A6370" s="310" t="s">
        <v>12891</v>
      </c>
      <c r="B6370" s="311" t="s">
        <v>12892</v>
      </c>
      <c r="C6370" s="311" t="s">
        <v>5</v>
      </c>
      <c r="D6370" s="312">
        <v>5685.66</v>
      </c>
    </row>
    <row r="6371" spans="1:4">
      <c r="A6371" s="310" t="s">
        <v>12893</v>
      </c>
      <c r="B6371" s="311" t="s">
        <v>12894</v>
      </c>
      <c r="C6371" s="311" t="s">
        <v>5</v>
      </c>
      <c r="D6371" s="312">
        <v>6410.13</v>
      </c>
    </row>
    <row r="6372" spans="1:4">
      <c r="A6372" s="310" t="s">
        <v>12895</v>
      </c>
      <c r="B6372" s="311" t="s">
        <v>12896</v>
      </c>
      <c r="C6372" s="311" t="s">
        <v>5</v>
      </c>
      <c r="D6372" s="312">
        <v>2950.81</v>
      </c>
    </row>
    <row r="6373" spans="1:4">
      <c r="A6373" s="310" t="s">
        <v>12897</v>
      </c>
      <c r="B6373" s="311" t="s">
        <v>12898</v>
      </c>
      <c r="C6373" s="311" t="s">
        <v>5</v>
      </c>
      <c r="D6373" s="312">
        <v>7131.81</v>
      </c>
    </row>
    <row r="6374" spans="1:4">
      <c r="A6374" s="310" t="s">
        <v>12899</v>
      </c>
      <c r="B6374" s="311" t="s">
        <v>12900</v>
      </c>
      <c r="C6374" s="311" t="s">
        <v>5</v>
      </c>
      <c r="D6374" s="312">
        <v>7853.17</v>
      </c>
    </row>
    <row r="6375" spans="1:4">
      <c r="A6375" s="310" t="s">
        <v>12901</v>
      </c>
      <c r="B6375" s="311" t="s">
        <v>12902</v>
      </c>
      <c r="C6375" s="311" t="s">
        <v>5</v>
      </c>
      <c r="D6375" s="312">
        <v>8575.19</v>
      </c>
    </row>
    <row r="6376" spans="1:4">
      <c r="A6376" s="310" t="s">
        <v>12903</v>
      </c>
      <c r="B6376" s="311" t="s">
        <v>12904</v>
      </c>
      <c r="C6376" s="311" t="s">
        <v>5</v>
      </c>
      <c r="D6376" s="312">
        <v>9299.67</v>
      </c>
    </row>
    <row r="6377" spans="1:4">
      <c r="A6377" s="310" t="s">
        <v>12905</v>
      </c>
      <c r="B6377" s="311" t="s">
        <v>12906</v>
      </c>
      <c r="C6377" s="311" t="s">
        <v>5</v>
      </c>
      <c r="D6377" s="312">
        <v>10021.44</v>
      </c>
    </row>
    <row r="6378" spans="1:4">
      <c r="A6378" s="310" t="s">
        <v>12907</v>
      </c>
      <c r="B6378" s="311" t="s">
        <v>12908</v>
      </c>
      <c r="C6378" s="311" t="s">
        <v>5</v>
      </c>
      <c r="D6378" s="312">
        <v>3448.13</v>
      </c>
    </row>
    <row r="6379" spans="1:4">
      <c r="A6379" s="310" t="s">
        <v>12909</v>
      </c>
      <c r="B6379" s="311" t="s">
        <v>12910</v>
      </c>
      <c r="C6379" s="311" t="s">
        <v>5</v>
      </c>
      <c r="D6379" s="312">
        <v>11245.86</v>
      </c>
    </row>
    <row r="6380" spans="1:4">
      <c r="A6380" s="310" t="s">
        <v>12911</v>
      </c>
      <c r="B6380" s="311" t="s">
        <v>12912</v>
      </c>
      <c r="C6380" s="311" t="s">
        <v>5</v>
      </c>
      <c r="D6380" s="312">
        <v>11472.13</v>
      </c>
    </row>
    <row r="6381" spans="1:4">
      <c r="A6381" s="310" t="s">
        <v>12913</v>
      </c>
      <c r="B6381" s="311" t="s">
        <v>12914</v>
      </c>
      <c r="C6381" s="311" t="s">
        <v>5</v>
      </c>
      <c r="D6381" s="312">
        <v>11605.13</v>
      </c>
    </row>
    <row r="6382" spans="1:4">
      <c r="A6382" s="310" t="s">
        <v>12915</v>
      </c>
      <c r="B6382" s="311" t="s">
        <v>12916</v>
      </c>
      <c r="C6382" s="311" t="s">
        <v>5</v>
      </c>
      <c r="D6382" s="312">
        <v>3234.1</v>
      </c>
    </row>
    <row r="6383" spans="1:4">
      <c r="A6383" s="310" t="s">
        <v>12917</v>
      </c>
      <c r="B6383" s="311" t="s">
        <v>12918</v>
      </c>
      <c r="C6383" s="311" t="s">
        <v>5</v>
      </c>
      <c r="D6383" s="312">
        <v>3844.84</v>
      </c>
    </row>
    <row r="6384" spans="1:4">
      <c r="A6384" s="310" t="s">
        <v>12919</v>
      </c>
      <c r="B6384" s="311" t="s">
        <v>12920</v>
      </c>
      <c r="C6384" s="311" t="s">
        <v>5</v>
      </c>
      <c r="D6384" s="312">
        <v>11242.14</v>
      </c>
    </row>
    <row r="6385" spans="1:4">
      <c r="A6385" s="310" t="s">
        <v>12921</v>
      </c>
      <c r="B6385" s="311" t="s">
        <v>12922</v>
      </c>
      <c r="C6385" s="311" t="s">
        <v>5</v>
      </c>
      <c r="D6385" s="312">
        <v>12545.06</v>
      </c>
    </row>
    <row r="6386" spans="1:4">
      <c r="A6386" s="310" t="s">
        <v>12923</v>
      </c>
      <c r="B6386" s="311" t="s">
        <v>12924</v>
      </c>
      <c r="C6386" s="311" t="s">
        <v>5</v>
      </c>
      <c r="D6386" s="312">
        <v>13781.44</v>
      </c>
    </row>
    <row r="6387" spans="1:4">
      <c r="A6387" s="310" t="s">
        <v>12925</v>
      </c>
      <c r="B6387" s="311" t="s">
        <v>12926</v>
      </c>
      <c r="C6387" s="311" t="s">
        <v>5</v>
      </c>
      <c r="D6387" s="312">
        <v>15087.16</v>
      </c>
    </row>
    <row r="6388" spans="1:4">
      <c r="A6388" s="310" t="s">
        <v>12927</v>
      </c>
      <c r="B6388" s="311" t="s">
        <v>12928</v>
      </c>
      <c r="C6388" s="311" t="s">
        <v>5</v>
      </c>
      <c r="D6388" s="312">
        <v>16390.2</v>
      </c>
    </row>
    <row r="6389" spans="1:4">
      <c r="A6389" s="310" t="s">
        <v>12929</v>
      </c>
      <c r="B6389" s="311" t="s">
        <v>12930</v>
      </c>
      <c r="C6389" s="311" t="s">
        <v>5</v>
      </c>
      <c r="D6389" s="312">
        <v>17695.91</v>
      </c>
    </row>
    <row r="6390" spans="1:4">
      <c r="A6390" s="310" t="s">
        <v>12931</v>
      </c>
      <c r="B6390" s="311" t="s">
        <v>12932</v>
      </c>
      <c r="C6390" s="311" t="s">
        <v>5</v>
      </c>
      <c r="D6390" s="312">
        <v>19065.419999999998</v>
      </c>
    </row>
    <row r="6391" spans="1:4">
      <c r="A6391" s="310" t="s">
        <v>12933</v>
      </c>
      <c r="B6391" s="311" t="s">
        <v>12934</v>
      </c>
      <c r="C6391" s="311" t="s">
        <v>5</v>
      </c>
      <c r="D6391" s="312">
        <v>20301.759999999998</v>
      </c>
    </row>
    <row r="6392" spans="1:4">
      <c r="A6392" s="310" t="s">
        <v>12935</v>
      </c>
      <c r="B6392" s="311" t="s">
        <v>12936</v>
      </c>
      <c r="C6392" s="311" t="s">
        <v>5</v>
      </c>
      <c r="D6392" s="312">
        <v>21607.53</v>
      </c>
    </row>
    <row r="6393" spans="1:4">
      <c r="A6393" s="310" t="s">
        <v>12937</v>
      </c>
      <c r="B6393" s="311" t="s">
        <v>12938</v>
      </c>
      <c r="C6393" s="311" t="s">
        <v>5</v>
      </c>
      <c r="D6393" s="312">
        <v>22910.5</v>
      </c>
    </row>
    <row r="6394" spans="1:4">
      <c r="A6394" s="310" t="s">
        <v>12939</v>
      </c>
      <c r="B6394" s="311" t="s">
        <v>12940</v>
      </c>
      <c r="C6394" s="311" t="s">
        <v>5</v>
      </c>
      <c r="D6394" s="312">
        <v>25005.119999999999</v>
      </c>
    </row>
    <row r="6395" spans="1:4">
      <c r="A6395" s="310" t="s">
        <v>12941</v>
      </c>
      <c r="B6395" s="311" t="s">
        <v>12942</v>
      </c>
      <c r="C6395" s="311" t="s">
        <v>5</v>
      </c>
      <c r="D6395" s="312">
        <v>25372.84</v>
      </c>
    </row>
    <row r="6396" spans="1:4">
      <c r="A6396" s="310" t="s">
        <v>12943</v>
      </c>
      <c r="B6396" s="311" t="s">
        <v>12944</v>
      </c>
      <c r="C6396" s="311" t="s">
        <v>5</v>
      </c>
      <c r="D6396" s="312">
        <v>25591.86</v>
      </c>
    </row>
    <row r="6397" spans="1:4">
      <c r="A6397" s="310" t="s">
        <v>12945</v>
      </c>
      <c r="B6397" s="311" t="s">
        <v>12946</v>
      </c>
      <c r="C6397" s="311" t="s">
        <v>5</v>
      </c>
      <c r="D6397" s="312">
        <v>2737.87</v>
      </c>
    </row>
    <row r="6398" spans="1:4">
      <c r="A6398" s="310" t="s">
        <v>12947</v>
      </c>
      <c r="B6398" s="311" t="s">
        <v>12948</v>
      </c>
      <c r="C6398" s="311" t="s">
        <v>5</v>
      </c>
      <c r="D6398" s="312">
        <v>3296.3</v>
      </c>
    </row>
    <row r="6399" spans="1:4">
      <c r="A6399" s="310" t="s">
        <v>12949</v>
      </c>
      <c r="B6399" s="311" t="s">
        <v>12950</v>
      </c>
      <c r="C6399" s="311" t="s">
        <v>5</v>
      </c>
      <c r="D6399" s="312">
        <v>13935.82</v>
      </c>
    </row>
    <row r="6400" spans="1:4">
      <c r="A6400" s="310" t="s">
        <v>12951</v>
      </c>
      <c r="B6400" s="311" t="s">
        <v>12952</v>
      </c>
      <c r="C6400" s="311" t="s">
        <v>5</v>
      </c>
      <c r="D6400" s="312">
        <v>15561.86</v>
      </c>
    </row>
    <row r="6401" spans="1:4">
      <c r="A6401" s="310" t="s">
        <v>12953</v>
      </c>
      <c r="B6401" s="311" t="s">
        <v>12954</v>
      </c>
      <c r="C6401" s="311" t="s">
        <v>5</v>
      </c>
      <c r="D6401" s="312">
        <v>16204.72</v>
      </c>
    </row>
    <row r="6402" spans="1:4">
      <c r="A6402" s="310" t="s">
        <v>12955</v>
      </c>
      <c r="B6402" s="311" t="s">
        <v>12956</v>
      </c>
      <c r="C6402" s="311" t="s">
        <v>5</v>
      </c>
      <c r="D6402" s="312">
        <v>18704.71</v>
      </c>
    </row>
    <row r="6403" spans="1:4">
      <c r="A6403" s="310" t="s">
        <v>12957</v>
      </c>
      <c r="B6403" s="311" t="s">
        <v>12958</v>
      </c>
      <c r="C6403" s="311" t="s">
        <v>5</v>
      </c>
      <c r="D6403" s="312">
        <v>20277.5</v>
      </c>
    </row>
    <row r="6404" spans="1:4">
      <c r="A6404" s="310" t="s">
        <v>12959</v>
      </c>
      <c r="B6404" s="311" t="s">
        <v>12960</v>
      </c>
      <c r="C6404" s="311" t="s">
        <v>5</v>
      </c>
      <c r="D6404" s="312">
        <v>21850.36</v>
      </c>
    </row>
    <row r="6405" spans="1:4">
      <c r="A6405" s="310" t="s">
        <v>12961</v>
      </c>
      <c r="B6405" s="311" t="s">
        <v>12962</v>
      </c>
      <c r="C6405" s="311" t="s">
        <v>5</v>
      </c>
      <c r="D6405" s="312">
        <v>23423.15</v>
      </c>
    </row>
    <row r="6406" spans="1:4">
      <c r="A6406" s="310" t="s">
        <v>12963</v>
      </c>
      <c r="B6406" s="311" t="s">
        <v>12964</v>
      </c>
      <c r="C6406" s="311" t="s">
        <v>5</v>
      </c>
      <c r="D6406" s="312">
        <v>24996.01</v>
      </c>
    </row>
    <row r="6407" spans="1:4">
      <c r="A6407" s="310" t="s">
        <v>12965</v>
      </c>
      <c r="B6407" s="311" t="s">
        <v>12966</v>
      </c>
      <c r="C6407" s="311" t="s">
        <v>5</v>
      </c>
      <c r="D6407" s="312">
        <v>24105.25</v>
      </c>
    </row>
    <row r="6408" spans="1:4">
      <c r="A6408" s="310" t="s">
        <v>12967</v>
      </c>
      <c r="B6408" s="311" t="s">
        <v>12968</v>
      </c>
      <c r="C6408" s="311" t="s">
        <v>5</v>
      </c>
      <c r="D6408" s="312">
        <v>28138.85</v>
      </c>
    </row>
    <row r="6409" spans="1:4">
      <c r="A6409" s="310" t="s">
        <v>12969</v>
      </c>
      <c r="B6409" s="311" t="s">
        <v>12970</v>
      </c>
      <c r="C6409" s="311" t="s">
        <v>5</v>
      </c>
      <c r="D6409" s="312">
        <v>30662.5</v>
      </c>
    </row>
    <row r="6410" spans="1:4">
      <c r="A6410" s="310" t="s">
        <v>12971</v>
      </c>
      <c r="B6410" s="311" t="s">
        <v>12972</v>
      </c>
      <c r="C6410" s="311" t="s">
        <v>5</v>
      </c>
      <c r="D6410" s="312">
        <v>27246.89</v>
      </c>
    </row>
    <row r="6411" spans="1:4">
      <c r="A6411" s="310" t="s">
        <v>12973</v>
      </c>
      <c r="B6411" s="311" t="s">
        <v>12974</v>
      </c>
      <c r="C6411" s="311" t="s">
        <v>5</v>
      </c>
      <c r="D6411" s="312">
        <v>31376.57</v>
      </c>
    </row>
    <row r="6412" spans="1:4">
      <c r="A6412" s="310" t="s">
        <v>12975</v>
      </c>
      <c r="B6412" s="311" t="s">
        <v>12976</v>
      </c>
      <c r="C6412" s="311" t="s">
        <v>5</v>
      </c>
      <c r="D6412" s="312">
        <v>3716.31</v>
      </c>
    </row>
    <row r="6413" spans="1:4">
      <c r="A6413" s="310" t="s">
        <v>12977</v>
      </c>
      <c r="B6413" s="311" t="s">
        <v>12978</v>
      </c>
      <c r="C6413" s="311" t="s">
        <v>5</v>
      </c>
      <c r="D6413" s="312">
        <v>4765.9399999999996</v>
      </c>
    </row>
    <row r="6414" spans="1:4">
      <c r="A6414" s="310" t="s">
        <v>12979</v>
      </c>
      <c r="B6414" s="311" t="s">
        <v>12980</v>
      </c>
      <c r="C6414" s="311" t="s">
        <v>5</v>
      </c>
      <c r="D6414" s="312">
        <v>19101.03</v>
      </c>
    </row>
    <row r="6415" spans="1:4">
      <c r="A6415" s="310" t="s">
        <v>12981</v>
      </c>
      <c r="B6415" s="311" t="s">
        <v>12982</v>
      </c>
      <c r="C6415" s="311" t="s">
        <v>5</v>
      </c>
      <c r="D6415" s="312">
        <v>20965.34</v>
      </c>
    </row>
    <row r="6416" spans="1:4">
      <c r="A6416" s="310" t="s">
        <v>12983</v>
      </c>
      <c r="B6416" s="311" t="s">
        <v>12984</v>
      </c>
      <c r="C6416" s="311" t="s">
        <v>5</v>
      </c>
      <c r="D6416" s="312">
        <v>22829.65</v>
      </c>
    </row>
    <row r="6417" spans="1:4">
      <c r="A6417" s="310" t="s">
        <v>12985</v>
      </c>
      <c r="B6417" s="311" t="s">
        <v>12986</v>
      </c>
      <c r="C6417" s="311" t="s">
        <v>5</v>
      </c>
      <c r="D6417" s="312">
        <v>24693.93</v>
      </c>
    </row>
    <row r="6418" spans="1:4">
      <c r="A6418" s="310" t="s">
        <v>12987</v>
      </c>
      <c r="B6418" s="311" t="s">
        <v>12988</v>
      </c>
      <c r="C6418" s="311" t="s">
        <v>5</v>
      </c>
      <c r="D6418" s="312">
        <v>26558.21</v>
      </c>
    </row>
    <row r="6419" spans="1:4">
      <c r="A6419" s="310" t="s">
        <v>12989</v>
      </c>
      <c r="B6419" s="311" t="s">
        <v>12990</v>
      </c>
      <c r="C6419" s="311" t="s">
        <v>5</v>
      </c>
      <c r="D6419" s="312">
        <v>28422.53</v>
      </c>
    </row>
    <row r="6420" spans="1:4">
      <c r="A6420" s="310" t="s">
        <v>12991</v>
      </c>
      <c r="B6420" s="311" t="s">
        <v>12992</v>
      </c>
      <c r="C6420" s="311" t="s">
        <v>5</v>
      </c>
      <c r="D6420" s="312">
        <v>30284.03</v>
      </c>
    </row>
    <row r="6421" spans="1:4">
      <c r="A6421" s="310" t="s">
        <v>12993</v>
      </c>
      <c r="B6421" s="311" t="s">
        <v>12994</v>
      </c>
      <c r="C6421" s="311" t="s">
        <v>5</v>
      </c>
      <c r="D6421" s="312">
        <v>32148.33</v>
      </c>
    </row>
    <row r="6422" spans="1:4">
      <c r="A6422" s="310" t="s">
        <v>12995</v>
      </c>
      <c r="B6422" s="311" t="s">
        <v>12996</v>
      </c>
      <c r="C6422" s="311" t="s">
        <v>5</v>
      </c>
      <c r="D6422" s="312">
        <v>34012.639999999999</v>
      </c>
    </row>
    <row r="6423" spans="1:4">
      <c r="A6423" s="310" t="s">
        <v>12997</v>
      </c>
      <c r="B6423" s="311" t="s">
        <v>12998</v>
      </c>
      <c r="C6423" s="311" t="s">
        <v>5</v>
      </c>
      <c r="D6423" s="312">
        <v>35876.9</v>
      </c>
    </row>
    <row r="6424" spans="1:4">
      <c r="A6424" s="310" t="s">
        <v>12999</v>
      </c>
      <c r="B6424" s="311" t="s">
        <v>13000</v>
      </c>
      <c r="C6424" s="311" t="s">
        <v>5</v>
      </c>
      <c r="D6424" s="312">
        <v>38865.919999999998</v>
      </c>
    </row>
    <row r="6425" spans="1:4">
      <c r="A6425" s="310" t="s">
        <v>13001</v>
      </c>
      <c r="B6425" s="311" t="s">
        <v>13002</v>
      </c>
      <c r="C6425" s="311" t="s">
        <v>5</v>
      </c>
      <c r="D6425" s="312">
        <v>39397.699999999997</v>
      </c>
    </row>
    <row r="6426" spans="1:4">
      <c r="A6426" s="310" t="s">
        <v>13003</v>
      </c>
      <c r="B6426" s="311" t="s">
        <v>13004</v>
      </c>
      <c r="C6426" s="311" t="s">
        <v>5</v>
      </c>
      <c r="D6426" s="312">
        <v>39716.22</v>
      </c>
    </row>
    <row r="6427" spans="1:4">
      <c r="A6427" s="310" t="s">
        <v>13005</v>
      </c>
      <c r="B6427" s="311" t="s">
        <v>13006</v>
      </c>
      <c r="C6427" s="311" t="s">
        <v>5</v>
      </c>
      <c r="D6427" s="312">
        <v>441.13</v>
      </c>
    </row>
    <row r="6428" spans="1:4">
      <c r="A6428" s="310" t="s">
        <v>13007</v>
      </c>
      <c r="B6428" s="311" t="s">
        <v>13008</v>
      </c>
      <c r="C6428" s="311" t="s">
        <v>5</v>
      </c>
      <c r="D6428" s="312">
        <v>530.86</v>
      </c>
    </row>
    <row r="6429" spans="1:4">
      <c r="A6429" s="310" t="s">
        <v>13009</v>
      </c>
      <c r="B6429" s="311" t="s">
        <v>13010</v>
      </c>
      <c r="C6429" s="311" t="s">
        <v>5</v>
      </c>
      <c r="D6429" s="312">
        <v>693.78</v>
      </c>
    </row>
    <row r="6430" spans="1:4">
      <c r="A6430" s="310" t="s">
        <v>13011</v>
      </c>
      <c r="B6430" s="311" t="s">
        <v>13012</v>
      </c>
      <c r="C6430" s="311" t="s">
        <v>5</v>
      </c>
      <c r="D6430" s="312">
        <v>803.67</v>
      </c>
    </row>
    <row r="6431" spans="1:4">
      <c r="A6431" s="310" t="s">
        <v>13013</v>
      </c>
      <c r="B6431" s="311" t="s">
        <v>13014</v>
      </c>
      <c r="C6431" s="311" t="s">
        <v>5</v>
      </c>
      <c r="D6431" s="312">
        <v>972.12</v>
      </c>
    </row>
    <row r="6432" spans="1:4">
      <c r="A6432" s="310" t="s">
        <v>13015</v>
      </c>
      <c r="B6432" s="311" t="s">
        <v>13016</v>
      </c>
      <c r="C6432" s="311" t="s">
        <v>5</v>
      </c>
      <c r="D6432" s="312">
        <v>1956.4</v>
      </c>
    </row>
    <row r="6433" spans="1:4">
      <c r="A6433" s="310" t="s">
        <v>13017</v>
      </c>
      <c r="B6433" s="311" t="s">
        <v>13018</v>
      </c>
      <c r="C6433" s="311" t="s">
        <v>5</v>
      </c>
      <c r="D6433" s="312">
        <v>1679.39</v>
      </c>
    </row>
    <row r="6434" spans="1:4">
      <c r="A6434" s="310" t="s">
        <v>13019</v>
      </c>
      <c r="B6434" s="311" t="s">
        <v>13020</v>
      </c>
      <c r="C6434" s="311" t="s">
        <v>5</v>
      </c>
      <c r="D6434" s="312">
        <v>2992.55</v>
      </c>
    </row>
    <row r="6435" spans="1:4">
      <c r="A6435" s="310" t="s">
        <v>13021</v>
      </c>
      <c r="B6435" s="311" t="s">
        <v>13022</v>
      </c>
      <c r="C6435" s="311" t="s">
        <v>5</v>
      </c>
      <c r="D6435" s="312">
        <v>3614.27</v>
      </c>
    </row>
    <row r="6436" spans="1:4">
      <c r="A6436" s="310" t="s">
        <v>13023</v>
      </c>
      <c r="B6436" s="311" t="s">
        <v>13024</v>
      </c>
      <c r="C6436" s="311" t="s">
        <v>5</v>
      </c>
      <c r="D6436" s="312">
        <v>2491.8000000000002</v>
      </c>
    </row>
    <row r="6437" spans="1:4">
      <c r="A6437" s="310" t="s">
        <v>13025</v>
      </c>
      <c r="B6437" s="311" t="s">
        <v>13026</v>
      </c>
      <c r="C6437" s="311" t="s">
        <v>5</v>
      </c>
      <c r="D6437" s="312">
        <v>3489.74</v>
      </c>
    </row>
    <row r="6438" spans="1:4">
      <c r="A6438" s="310" t="s">
        <v>13027</v>
      </c>
      <c r="B6438" s="311" t="s">
        <v>13028</v>
      </c>
      <c r="C6438" s="311" t="s">
        <v>5</v>
      </c>
      <c r="D6438" s="312">
        <v>8474.5499999999993</v>
      </c>
    </row>
    <row r="6439" spans="1:4">
      <c r="A6439" s="310" t="s">
        <v>13029</v>
      </c>
      <c r="B6439" s="311" t="s">
        <v>13030</v>
      </c>
      <c r="C6439" s="311" t="s">
        <v>5</v>
      </c>
      <c r="D6439" s="312">
        <v>9439.75</v>
      </c>
    </row>
    <row r="6440" spans="1:4">
      <c r="A6440" s="310" t="s">
        <v>13031</v>
      </c>
      <c r="B6440" s="311" t="s">
        <v>13032</v>
      </c>
      <c r="C6440" s="311" t="s">
        <v>5</v>
      </c>
      <c r="D6440" s="312">
        <v>13538.19</v>
      </c>
    </row>
    <row r="6441" spans="1:4">
      <c r="A6441" s="310" t="s">
        <v>13033</v>
      </c>
      <c r="B6441" s="311" t="s">
        <v>13034</v>
      </c>
      <c r="C6441" s="311" t="s">
        <v>5</v>
      </c>
      <c r="D6441" s="312">
        <v>15748.68</v>
      </c>
    </row>
    <row r="6442" spans="1:4">
      <c r="A6442" s="310" t="s">
        <v>13035</v>
      </c>
      <c r="B6442" s="311" t="s">
        <v>13036</v>
      </c>
      <c r="C6442" s="311" t="s">
        <v>5</v>
      </c>
      <c r="D6442" s="312">
        <v>19398.47</v>
      </c>
    </row>
    <row r="6443" spans="1:4">
      <c r="A6443" s="310" t="s">
        <v>13037</v>
      </c>
      <c r="B6443" s="311" t="s">
        <v>13038</v>
      </c>
      <c r="C6443" s="311" t="s">
        <v>5</v>
      </c>
      <c r="D6443" s="312">
        <v>718.97</v>
      </c>
    </row>
    <row r="6444" spans="1:4">
      <c r="A6444" s="310" t="s">
        <v>13039</v>
      </c>
      <c r="B6444" s="311" t="s">
        <v>13040</v>
      </c>
      <c r="C6444" s="311" t="s">
        <v>5</v>
      </c>
      <c r="D6444" s="312">
        <v>852.21</v>
      </c>
    </row>
    <row r="6445" spans="1:4">
      <c r="A6445" s="310" t="s">
        <v>13041</v>
      </c>
      <c r="B6445" s="311" t="s">
        <v>13042</v>
      </c>
      <c r="C6445" s="311" t="s">
        <v>5</v>
      </c>
      <c r="D6445" s="312">
        <v>985.44</v>
      </c>
    </row>
    <row r="6446" spans="1:4">
      <c r="A6446" s="310" t="s">
        <v>13043</v>
      </c>
      <c r="B6446" s="311" t="s">
        <v>13044</v>
      </c>
      <c r="C6446" s="311" t="s">
        <v>5</v>
      </c>
      <c r="D6446" s="312">
        <v>1118.69</v>
      </c>
    </row>
    <row r="6447" spans="1:4">
      <c r="A6447" s="310" t="s">
        <v>13045</v>
      </c>
      <c r="B6447" s="311" t="s">
        <v>13046</v>
      </c>
      <c r="C6447" s="311" t="s">
        <v>5</v>
      </c>
      <c r="D6447" s="312">
        <v>1251.94</v>
      </c>
    </row>
    <row r="6448" spans="1:4">
      <c r="A6448" s="310" t="s">
        <v>13047</v>
      </c>
      <c r="B6448" s="311" t="s">
        <v>13048</v>
      </c>
      <c r="C6448" s="311" t="s">
        <v>5</v>
      </c>
      <c r="D6448" s="312">
        <v>1385.17</v>
      </c>
    </row>
    <row r="6449" spans="1:4">
      <c r="A6449" s="310" t="s">
        <v>13049</v>
      </c>
      <c r="B6449" s="311" t="s">
        <v>13050</v>
      </c>
      <c r="C6449" s="311" t="s">
        <v>5</v>
      </c>
      <c r="D6449" s="312">
        <v>1521.17</v>
      </c>
    </row>
    <row r="6450" spans="1:4">
      <c r="A6450" s="310" t="s">
        <v>13051</v>
      </c>
      <c r="B6450" s="311" t="s">
        <v>13052</v>
      </c>
      <c r="C6450" s="311" t="s">
        <v>5</v>
      </c>
      <c r="D6450" s="312">
        <v>1654.31</v>
      </c>
    </row>
    <row r="6451" spans="1:4">
      <c r="A6451" s="310" t="s">
        <v>13053</v>
      </c>
      <c r="B6451" s="311" t="s">
        <v>13054</v>
      </c>
      <c r="C6451" s="311" t="s">
        <v>5</v>
      </c>
      <c r="D6451" s="312">
        <v>1902.27</v>
      </c>
    </row>
    <row r="6452" spans="1:4">
      <c r="A6452" s="310" t="s">
        <v>13055</v>
      </c>
      <c r="B6452" s="311" t="s">
        <v>13056</v>
      </c>
      <c r="C6452" s="311" t="s">
        <v>5</v>
      </c>
      <c r="D6452" s="312">
        <v>1921.9</v>
      </c>
    </row>
    <row r="6453" spans="1:4">
      <c r="A6453" s="310" t="s">
        <v>13057</v>
      </c>
      <c r="B6453" s="311" t="s">
        <v>13058</v>
      </c>
      <c r="C6453" s="311" t="s">
        <v>5</v>
      </c>
      <c r="D6453" s="312">
        <v>1933.12</v>
      </c>
    </row>
    <row r="6454" spans="1:4">
      <c r="A6454" s="310" t="s">
        <v>13059</v>
      </c>
      <c r="B6454" s="311" t="s">
        <v>13060</v>
      </c>
      <c r="C6454" s="311" t="s">
        <v>5</v>
      </c>
      <c r="D6454" s="312">
        <v>718.97</v>
      </c>
    </row>
    <row r="6455" spans="1:4">
      <c r="A6455" s="310" t="s">
        <v>13061</v>
      </c>
      <c r="B6455" s="311" t="s">
        <v>13062</v>
      </c>
      <c r="C6455" s="311" t="s">
        <v>5</v>
      </c>
      <c r="D6455" s="312">
        <v>852.21</v>
      </c>
    </row>
    <row r="6456" spans="1:4">
      <c r="A6456" s="310" t="s">
        <v>13063</v>
      </c>
      <c r="B6456" s="311" t="s">
        <v>13064</v>
      </c>
      <c r="C6456" s="311" t="s">
        <v>5</v>
      </c>
      <c r="D6456" s="312">
        <v>985.44</v>
      </c>
    </row>
    <row r="6457" spans="1:4">
      <c r="A6457" s="310" t="s">
        <v>13065</v>
      </c>
      <c r="B6457" s="311" t="s">
        <v>13066</v>
      </c>
      <c r="C6457" s="311" t="s">
        <v>5</v>
      </c>
      <c r="D6457" s="312">
        <v>1118.69</v>
      </c>
    </row>
    <row r="6458" spans="1:4">
      <c r="A6458" s="310" t="s">
        <v>13067</v>
      </c>
      <c r="B6458" s="311" t="s">
        <v>13068</v>
      </c>
      <c r="C6458" s="311" t="s">
        <v>5</v>
      </c>
      <c r="D6458" s="312">
        <v>1251.94</v>
      </c>
    </row>
    <row r="6459" spans="1:4">
      <c r="A6459" s="310" t="s">
        <v>13069</v>
      </c>
      <c r="B6459" s="311" t="s">
        <v>13070</v>
      </c>
      <c r="C6459" s="311" t="s">
        <v>5</v>
      </c>
      <c r="D6459" s="312">
        <v>1385.17</v>
      </c>
    </row>
    <row r="6460" spans="1:4">
      <c r="A6460" s="310" t="s">
        <v>13071</v>
      </c>
      <c r="B6460" s="311" t="s">
        <v>13072</v>
      </c>
      <c r="C6460" s="311" t="s">
        <v>5</v>
      </c>
      <c r="D6460" s="312">
        <v>1521.17</v>
      </c>
    </row>
    <row r="6461" spans="1:4">
      <c r="A6461" s="310" t="s">
        <v>13073</v>
      </c>
      <c r="B6461" s="311" t="s">
        <v>13074</v>
      </c>
      <c r="C6461" s="311" t="s">
        <v>5</v>
      </c>
      <c r="D6461" s="312">
        <v>1654.31</v>
      </c>
    </row>
    <row r="6462" spans="1:4">
      <c r="A6462" s="310" t="s">
        <v>13075</v>
      </c>
      <c r="B6462" s="311" t="s">
        <v>13076</v>
      </c>
      <c r="C6462" s="311" t="s">
        <v>5</v>
      </c>
      <c r="D6462" s="312">
        <v>1902.27</v>
      </c>
    </row>
    <row r="6463" spans="1:4">
      <c r="A6463" s="310" t="s">
        <v>13077</v>
      </c>
      <c r="B6463" s="311" t="s">
        <v>13078</v>
      </c>
      <c r="C6463" s="311" t="s">
        <v>5</v>
      </c>
      <c r="D6463" s="312">
        <v>1921.9</v>
      </c>
    </row>
    <row r="6464" spans="1:4">
      <c r="A6464" s="310" t="s">
        <v>13079</v>
      </c>
      <c r="B6464" s="311" t="s">
        <v>13080</v>
      </c>
      <c r="C6464" s="311" t="s">
        <v>5</v>
      </c>
      <c r="D6464" s="312">
        <v>1933.12</v>
      </c>
    </row>
    <row r="6465" spans="1:4">
      <c r="A6465" s="310" t="s">
        <v>13081</v>
      </c>
      <c r="B6465" s="311" t="s">
        <v>13082</v>
      </c>
      <c r="C6465" s="311" t="s">
        <v>5</v>
      </c>
      <c r="D6465" s="312">
        <v>811.22</v>
      </c>
    </row>
    <row r="6466" spans="1:4">
      <c r="A6466" s="310" t="s">
        <v>13083</v>
      </c>
      <c r="B6466" s="311" t="s">
        <v>13084</v>
      </c>
      <c r="C6466" s="311" t="s">
        <v>5</v>
      </c>
      <c r="D6466" s="312">
        <v>946.29</v>
      </c>
    </row>
    <row r="6467" spans="1:4">
      <c r="A6467" s="310" t="s">
        <v>13085</v>
      </c>
      <c r="B6467" s="311" t="s">
        <v>13086</v>
      </c>
      <c r="C6467" s="311" t="s">
        <v>5</v>
      </c>
      <c r="D6467" s="312">
        <v>1078.55</v>
      </c>
    </row>
    <row r="6468" spans="1:4">
      <c r="A6468" s="310" t="s">
        <v>13087</v>
      </c>
      <c r="B6468" s="311" t="s">
        <v>13088</v>
      </c>
      <c r="C6468" s="311" t="s">
        <v>5</v>
      </c>
      <c r="D6468" s="312">
        <v>1213.54</v>
      </c>
    </row>
    <row r="6469" spans="1:4">
      <c r="A6469" s="310" t="s">
        <v>13089</v>
      </c>
      <c r="B6469" s="311" t="s">
        <v>13090</v>
      </c>
      <c r="C6469" s="311" t="s">
        <v>5</v>
      </c>
      <c r="D6469" s="312">
        <v>1348.52</v>
      </c>
    </row>
    <row r="6470" spans="1:4">
      <c r="A6470" s="310" t="s">
        <v>13091</v>
      </c>
      <c r="B6470" s="311" t="s">
        <v>13092</v>
      </c>
      <c r="C6470" s="311" t="s">
        <v>5</v>
      </c>
      <c r="D6470" s="312">
        <v>1483.58</v>
      </c>
    </row>
    <row r="6471" spans="1:4">
      <c r="A6471" s="310" t="s">
        <v>13093</v>
      </c>
      <c r="B6471" s="311" t="s">
        <v>13094</v>
      </c>
      <c r="C6471" s="311" t="s">
        <v>5</v>
      </c>
      <c r="D6471" s="312">
        <v>1618.6</v>
      </c>
    </row>
    <row r="6472" spans="1:4">
      <c r="A6472" s="310" t="s">
        <v>13095</v>
      </c>
      <c r="B6472" s="311" t="s">
        <v>13096</v>
      </c>
      <c r="C6472" s="311" t="s">
        <v>5</v>
      </c>
      <c r="D6472" s="312">
        <v>1753.63</v>
      </c>
    </row>
    <row r="6473" spans="1:4">
      <c r="A6473" s="310" t="s">
        <v>13097</v>
      </c>
      <c r="B6473" s="311" t="s">
        <v>13098</v>
      </c>
      <c r="C6473" s="311" t="s">
        <v>5</v>
      </c>
      <c r="D6473" s="312">
        <v>1996.36</v>
      </c>
    </row>
    <row r="6474" spans="1:4">
      <c r="A6474" s="310" t="s">
        <v>13099</v>
      </c>
      <c r="B6474" s="311" t="s">
        <v>13100</v>
      </c>
      <c r="C6474" s="311" t="s">
        <v>5</v>
      </c>
      <c r="D6474" s="312">
        <v>2021.88</v>
      </c>
    </row>
    <row r="6475" spans="1:4">
      <c r="A6475" s="310" t="s">
        <v>13101</v>
      </c>
      <c r="B6475" s="311" t="s">
        <v>13102</v>
      </c>
      <c r="C6475" s="311" t="s">
        <v>5</v>
      </c>
      <c r="D6475" s="312">
        <v>2038.87</v>
      </c>
    </row>
    <row r="6476" spans="1:4">
      <c r="A6476" s="310" t="s">
        <v>13103</v>
      </c>
      <c r="B6476" s="311" t="s">
        <v>13104</v>
      </c>
      <c r="C6476" s="311" t="s">
        <v>5</v>
      </c>
      <c r="D6476" s="312">
        <v>974.25</v>
      </c>
    </row>
    <row r="6477" spans="1:4">
      <c r="A6477" s="310" t="s">
        <v>13105</v>
      </c>
      <c r="B6477" s="311" t="s">
        <v>13106</v>
      </c>
      <c r="C6477" s="311" t="s">
        <v>5</v>
      </c>
      <c r="D6477" s="312">
        <v>1140.8599999999999</v>
      </c>
    </row>
    <row r="6478" spans="1:4">
      <c r="A6478" s="310" t="s">
        <v>13107</v>
      </c>
      <c r="B6478" s="311" t="s">
        <v>13108</v>
      </c>
      <c r="C6478" s="311" t="s">
        <v>5</v>
      </c>
      <c r="D6478" s="312">
        <v>1304.76</v>
      </c>
    </row>
    <row r="6479" spans="1:4">
      <c r="A6479" s="310" t="s">
        <v>13109</v>
      </c>
      <c r="B6479" s="311" t="s">
        <v>13110</v>
      </c>
      <c r="C6479" s="311" t="s">
        <v>5</v>
      </c>
      <c r="D6479" s="312">
        <v>1468.59</v>
      </c>
    </row>
    <row r="6480" spans="1:4">
      <c r="A6480" s="310" t="s">
        <v>13111</v>
      </c>
      <c r="B6480" s="311" t="s">
        <v>13112</v>
      </c>
      <c r="C6480" s="311" t="s">
        <v>5</v>
      </c>
      <c r="D6480" s="312">
        <v>1635.2</v>
      </c>
    </row>
    <row r="6481" spans="1:4">
      <c r="A6481" s="310" t="s">
        <v>13113</v>
      </c>
      <c r="B6481" s="311" t="s">
        <v>13114</v>
      </c>
      <c r="C6481" s="311" t="s">
        <v>5</v>
      </c>
      <c r="D6481" s="312">
        <v>1192.04</v>
      </c>
    </row>
    <row r="6482" spans="1:4">
      <c r="A6482" s="310" t="s">
        <v>13115</v>
      </c>
      <c r="B6482" s="311" t="s">
        <v>13116</v>
      </c>
      <c r="C6482" s="311" t="s">
        <v>5</v>
      </c>
      <c r="D6482" s="312">
        <v>1407.44</v>
      </c>
    </row>
    <row r="6483" spans="1:4">
      <c r="A6483" s="310" t="s">
        <v>13117</v>
      </c>
      <c r="B6483" s="311" t="s">
        <v>13118</v>
      </c>
      <c r="C6483" s="311" t="s">
        <v>5</v>
      </c>
      <c r="D6483" s="312">
        <v>1622.82</v>
      </c>
    </row>
    <row r="6484" spans="1:4">
      <c r="A6484" s="310" t="s">
        <v>13119</v>
      </c>
      <c r="B6484" s="311" t="s">
        <v>13120</v>
      </c>
      <c r="C6484" s="311" t="s">
        <v>5</v>
      </c>
      <c r="D6484" s="312">
        <v>1835.48</v>
      </c>
    </row>
    <row r="6485" spans="1:4">
      <c r="A6485" s="310" t="s">
        <v>13121</v>
      </c>
      <c r="B6485" s="311" t="s">
        <v>13122</v>
      </c>
      <c r="C6485" s="311" t="s">
        <v>5</v>
      </c>
      <c r="D6485" s="312">
        <v>2050.87</v>
      </c>
    </row>
    <row r="6486" spans="1:4">
      <c r="A6486" s="310" t="s">
        <v>13123</v>
      </c>
      <c r="B6486" s="311" t="s">
        <v>13124</v>
      </c>
      <c r="C6486" s="311" t="s">
        <v>5</v>
      </c>
      <c r="D6486" s="312">
        <v>2266.29</v>
      </c>
    </row>
    <row r="6487" spans="1:4">
      <c r="A6487" s="310" t="s">
        <v>13125</v>
      </c>
      <c r="B6487" s="311" t="s">
        <v>13126</v>
      </c>
      <c r="C6487" s="311" t="s">
        <v>5</v>
      </c>
      <c r="D6487" s="312">
        <v>2478.9299999999998</v>
      </c>
    </row>
    <row r="6488" spans="1:4">
      <c r="A6488" s="310" t="s">
        <v>13127</v>
      </c>
      <c r="B6488" s="311" t="s">
        <v>13128</v>
      </c>
      <c r="C6488" s="311" t="s">
        <v>5</v>
      </c>
      <c r="D6488" s="312">
        <v>2694.36</v>
      </c>
    </row>
    <row r="6489" spans="1:4">
      <c r="A6489" s="310" t="s">
        <v>13129</v>
      </c>
      <c r="B6489" s="311" t="s">
        <v>13130</v>
      </c>
      <c r="C6489" s="311" t="s">
        <v>5</v>
      </c>
      <c r="D6489" s="312">
        <v>3072.95</v>
      </c>
    </row>
    <row r="6490" spans="1:4">
      <c r="A6490" s="310" t="s">
        <v>13131</v>
      </c>
      <c r="B6490" s="311" t="s">
        <v>13132</v>
      </c>
      <c r="C6490" s="311" t="s">
        <v>5</v>
      </c>
      <c r="D6490" s="312">
        <v>3123.91</v>
      </c>
    </row>
    <row r="6491" spans="1:4">
      <c r="A6491" s="310" t="s">
        <v>13133</v>
      </c>
      <c r="B6491" s="311" t="s">
        <v>13134</v>
      </c>
      <c r="C6491" s="311" t="s">
        <v>5</v>
      </c>
      <c r="D6491" s="312">
        <v>3157.74</v>
      </c>
    </row>
    <row r="6492" spans="1:4">
      <c r="A6492" s="310" t="s">
        <v>13135</v>
      </c>
      <c r="B6492" s="311" t="s">
        <v>13136</v>
      </c>
      <c r="C6492" s="311" t="s">
        <v>5</v>
      </c>
      <c r="D6492" s="312">
        <v>1393.8</v>
      </c>
    </row>
    <row r="6493" spans="1:4">
      <c r="A6493" s="310" t="s">
        <v>13137</v>
      </c>
      <c r="B6493" s="311" t="s">
        <v>13138</v>
      </c>
      <c r="C6493" s="311" t="s">
        <v>5</v>
      </c>
      <c r="D6493" s="312">
        <v>1662.34</v>
      </c>
    </row>
    <row r="6494" spans="1:4">
      <c r="A6494" s="310" t="s">
        <v>13139</v>
      </c>
      <c r="B6494" s="311" t="s">
        <v>13140</v>
      </c>
      <c r="C6494" s="311" t="s">
        <v>5</v>
      </c>
      <c r="D6494" s="312">
        <v>1928.18</v>
      </c>
    </row>
    <row r="6495" spans="1:4">
      <c r="A6495" s="310" t="s">
        <v>13141</v>
      </c>
      <c r="B6495" s="311" t="s">
        <v>13142</v>
      </c>
      <c r="C6495" s="311" t="s">
        <v>5</v>
      </c>
      <c r="D6495" s="312">
        <v>2196.6799999999998</v>
      </c>
    </row>
    <row r="6496" spans="1:4">
      <c r="A6496" s="310" t="s">
        <v>13143</v>
      </c>
      <c r="B6496" s="311" t="s">
        <v>13144</v>
      </c>
      <c r="C6496" s="311" t="s">
        <v>5</v>
      </c>
      <c r="D6496" s="312">
        <v>2465.1799999999998</v>
      </c>
    </row>
    <row r="6497" spans="1:4">
      <c r="A6497" s="310" t="s">
        <v>13145</v>
      </c>
      <c r="B6497" s="311" t="s">
        <v>13146</v>
      </c>
      <c r="C6497" s="311" t="s">
        <v>5</v>
      </c>
      <c r="D6497" s="312">
        <v>2730.92</v>
      </c>
    </row>
    <row r="6498" spans="1:4">
      <c r="A6498" s="310" t="s">
        <v>13147</v>
      </c>
      <c r="B6498" s="311" t="s">
        <v>13148</v>
      </c>
      <c r="C6498" s="311" t="s">
        <v>5</v>
      </c>
      <c r="D6498" s="312">
        <v>2999.46</v>
      </c>
    </row>
    <row r="6499" spans="1:4">
      <c r="A6499" s="310" t="s">
        <v>13149</v>
      </c>
      <c r="B6499" s="311" t="s">
        <v>13150</v>
      </c>
      <c r="C6499" s="311" t="s">
        <v>5</v>
      </c>
      <c r="D6499" s="312">
        <v>3265.24</v>
      </c>
    </row>
    <row r="6500" spans="1:4">
      <c r="A6500" s="310" t="s">
        <v>13151</v>
      </c>
      <c r="B6500" s="311" t="s">
        <v>13152</v>
      </c>
      <c r="C6500" s="311" t="s">
        <v>5</v>
      </c>
      <c r="D6500" s="312">
        <v>3733.77</v>
      </c>
    </row>
    <row r="6501" spans="1:4">
      <c r="A6501" s="310" t="s">
        <v>13153</v>
      </c>
      <c r="B6501" s="311" t="s">
        <v>13154</v>
      </c>
      <c r="C6501" s="311" t="s">
        <v>5</v>
      </c>
      <c r="D6501" s="312">
        <v>3804.11</v>
      </c>
    </row>
    <row r="6502" spans="1:4">
      <c r="A6502" s="310" t="s">
        <v>13155</v>
      </c>
      <c r="B6502" s="311" t="s">
        <v>13156</v>
      </c>
      <c r="C6502" s="311" t="s">
        <v>5</v>
      </c>
      <c r="D6502" s="312">
        <v>3843.56</v>
      </c>
    </row>
    <row r="6503" spans="1:4">
      <c r="A6503" s="310" t="s">
        <v>13157</v>
      </c>
      <c r="B6503" s="311" t="s">
        <v>13158</v>
      </c>
      <c r="C6503" s="311" t="s">
        <v>5</v>
      </c>
      <c r="D6503" s="312">
        <v>1681.84</v>
      </c>
    </row>
    <row r="6504" spans="1:4">
      <c r="A6504" s="310" t="s">
        <v>13159</v>
      </c>
      <c r="B6504" s="311" t="s">
        <v>13160</v>
      </c>
      <c r="C6504" s="311" t="s">
        <v>5</v>
      </c>
      <c r="D6504" s="312">
        <v>2009.63</v>
      </c>
    </row>
    <row r="6505" spans="1:4">
      <c r="A6505" s="310" t="s">
        <v>13161</v>
      </c>
      <c r="B6505" s="311" t="s">
        <v>13162</v>
      </c>
      <c r="C6505" s="311" t="s">
        <v>5</v>
      </c>
      <c r="D6505" s="312">
        <v>2337.42</v>
      </c>
    </row>
    <row r="6506" spans="1:4">
      <c r="A6506" s="310" t="s">
        <v>13163</v>
      </c>
      <c r="B6506" s="311" t="s">
        <v>13164</v>
      </c>
      <c r="C6506" s="311" t="s">
        <v>5</v>
      </c>
      <c r="D6506" s="312">
        <v>2665.23</v>
      </c>
    </row>
    <row r="6507" spans="1:4">
      <c r="A6507" s="310" t="s">
        <v>13165</v>
      </c>
      <c r="B6507" s="311" t="s">
        <v>13166</v>
      </c>
      <c r="C6507" s="311" t="s">
        <v>5</v>
      </c>
      <c r="D6507" s="312">
        <v>2993</v>
      </c>
    </row>
    <row r="6508" spans="1:4">
      <c r="A6508" s="310" t="s">
        <v>13167</v>
      </c>
      <c r="B6508" s="311" t="s">
        <v>13168</v>
      </c>
      <c r="C6508" s="311" t="s">
        <v>5</v>
      </c>
      <c r="D6508" s="312">
        <v>3320.78</v>
      </c>
    </row>
    <row r="6509" spans="1:4">
      <c r="A6509" s="310" t="s">
        <v>13169</v>
      </c>
      <c r="B6509" s="311" t="s">
        <v>13170</v>
      </c>
      <c r="C6509" s="311" t="s">
        <v>5</v>
      </c>
      <c r="D6509" s="312">
        <v>3648.55</v>
      </c>
    </row>
    <row r="6510" spans="1:4">
      <c r="A6510" s="310" t="s">
        <v>13171</v>
      </c>
      <c r="B6510" s="311" t="s">
        <v>13172</v>
      </c>
      <c r="C6510" s="311" t="s">
        <v>5</v>
      </c>
      <c r="D6510" s="312">
        <v>3976.38</v>
      </c>
    </row>
    <row r="6511" spans="1:4">
      <c r="A6511" s="310" t="s">
        <v>13173</v>
      </c>
      <c r="B6511" s="311" t="s">
        <v>13174</v>
      </c>
      <c r="C6511" s="311" t="s">
        <v>5</v>
      </c>
      <c r="D6511" s="312">
        <v>4550.05</v>
      </c>
    </row>
    <row r="6512" spans="1:4">
      <c r="A6512" s="310" t="s">
        <v>13175</v>
      </c>
      <c r="B6512" s="311" t="s">
        <v>13176</v>
      </c>
      <c r="C6512" s="311" t="s">
        <v>5</v>
      </c>
      <c r="D6512" s="312">
        <v>4636.8599999999997</v>
      </c>
    </row>
    <row r="6513" spans="1:4">
      <c r="A6513" s="310" t="s">
        <v>13177</v>
      </c>
      <c r="B6513" s="311" t="s">
        <v>13178</v>
      </c>
      <c r="C6513" s="311" t="s">
        <v>5</v>
      </c>
      <c r="D6513" s="312">
        <v>4687.32</v>
      </c>
    </row>
    <row r="6514" spans="1:4">
      <c r="A6514" s="310" t="s">
        <v>13179</v>
      </c>
      <c r="B6514" s="311" t="s">
        <v>13180</v>
      </c>
      <c r="C6514" s="311" t="s">
        <v>5</v>
      </c>
      <c r="D6514" s="312">
        <v>2006.36</v>
      </c>
    </row>
    <row r="6515" spans="1:4">
      <c r="A6515" s="310" t="s">
        <v>13181</v>
      </c>
      <c r="B6515" s="311" t="s">
        <v>13182</v>
      </c>
      <c r="C6515" s="311" t="s">
        <v>5</v>
      </c>
      <c r="D6515" s="312">
        <v>2382.6</v>
      </c>
    </row>
    <row r="6516" spans="1:4">
      <c r="A6516" s="310" t="s">
        <v>13183</v>
      </c>
      <c r="B6516" s="311" t="s">
        <v>13184</v>
      </c>
      <c r="C6516" s="311" t="s">
        <v>5</v>
      </c>
      <c r="D6516" s="312">
        <v>2758.92</v>
      </c>
    </row>
    <row r="6517" spans="1:4">
      <c r="A6517" s="310" t="s">
        <v>13185</v>
      </c>
      <c r="B6517" s="311" t="s">
        <v>13186</v>
      </c>
      <c r="C6517" s="311" t="s">
        <v>5</v>
      </c>
      <c r="D6517" s="312">
        <v>3135.27</v>
      </c>
    </row>
    <row r="6518" spans="1:4">
      <c r="A6518" s="310" t="s">
        <v>13187</v>
      </c>
      <c r="B6518" s="311" t="s">
        <v>13188</v>
      </c>
      <c r="C6518" s="311" t="s">
        <v>5</v>
      </c>
      <c r="D6518" s="312">
        <v>3511.6</v>
      </c>
    </row>
    <row r="6519" spans="1:4">
      <c r="A6519" s="310" t="s">
        <v>13189</v>
      </c>
      <c r="B6519" s="311" t="s">
        <v>13190</v>
      </c>
      <c r="C6519" s="311" t="s">
        <v>5</v>
      </c>
      <c r="D6519" s="312">
        <v>3887.89</v>
      </c>
    </row>
    <row r="6520" spans="1:4">
      <c r="A6520" s="310" t="s">
        <v>13191</v>
      </c>
      <c r="B6520" s="311" t="s">
        <v>13192</v>
      </c>
      <c r="C6520" s="311" t="s">
        <v>5</v>
      </c>
      <c r="D6520" s="312">
        <v>4264.24</v>
      </c>
    </row>
    <row r="6521" spans="1:4">
      <c r="A6521" s="310" t="s">
        <v>13193</v>
      </c>
      <c r="B6521" s="311" t="s">
        <v>13194</v>
      </c>
      <c r="C6521" s="311" t="s">
        <v>5</v>
      </c>
      <c r="D6521" s="312">
        <v>4637.76</v>
      </c>
    </row>
    <row r="6522" spans="1:4">
      <c r="A6522" s="310" t="s">
        <v>13195</v>
      </c>
      <c r="B6522" s="311" t="s">
        <v>13196</v>
      </c>
      <c r="C6522" s="311" t="s">
        <v>5</v>
      </c>
      <c r="D6522" s="312">
        <v>5285.49</v>
      </c>
    </row>
    <row r="6523" spans="1:4">
      <c r="A6523" s="310" t="s">
        <v>13197</v>
      </c>
      <c r="B6523" s="311" t="s">
        <v>13198</v>
      </c>
      <c r="C6523" s="311" t="s">
        <v>5</v>
      </c>
      <c r="D6523" s="312">
        <v>5392.85</v>
      </c>
    </row>
    <row r="6524" spans="1:4">
      <c r="A6524" s="310" t="s">
        <v>13199</v>
      </c>
      <c r="B6524" s="311" t="s">
        <v>13200</v>
      </c>
      <c r="C6524" s="311" t="s">
        <v>5</v>
      </c>
      <c r="D6524" s="312">
        <v>5457.85</v>
      </c>
    </row>
    <row r="6525" spans="1:4">
      <c r="A6525" s="310" t="s">
        <v>13201</v>
      </c>
      <c r="B6525" s="311" t="s">
        <v>13202</v>
      </c>
      <c r="C6525" s="311" t="s">
        <v>5</v>
      </c>
      <c r="D6525" s="312">
        <v>2186.52</v>
      </c>
    </row>
    <row r="6526" spans="1:4">
      <c r="A6526" s="310" t="s">
        <v>13203</v>
      </c>
      <c r="B6526" s="311" t="s">
        <v>13204</v>
      </c>
      <c r="C6526" s="311" t="s">
        <v>5</v>
      </c>
      <c r="D6526" s="312">
        <v>2601.44</v>
      </c>
    </row>
    <row r="6527" spans="1:4">
      <c r="A6527" s="310" t="s">
        <v>13205</v>
      </c>
      <c r="B6527" s="311" t="s">
        <v>13206</v>
      </c>
      <c r="C6527" s="311" t="s">
        <v>5</v>
      </c>
      <c r="D6527" s="312">
        <v>3016.36</v>
      </c>
    </row>
    <row r="6528" spans="1:4">
      <c r="A6528" s="310" t="s">
        <v>13207</v>
      </c>
      <c r="B6528" s="311" t="s">
        <v>13208</v>
      </c>
      <c r="C6528" s="311" t="s">
        <v>5</v>
      </c>
      <c r="D6528" s="312">
        <v>3431.23</v>
      </c>
    </row>
    <row r="6529" spans="1:4">
      <c r="A6529" s="310" t="s">
        <v>13209</v>
      </c>
      <c r="B6529" s="311" t="s">
        <v>13210</v>
      </c>
      <c r="C6529" s="311" t="s">
        <v>5</v>
      </c>
      <c r="D6529" s="312">
        <v>3846.13</v>
      </c>
    </row>
    <row r="6530" spans="1:4">
      <c r="A6530" s="310" t="s">
        <v>13211</v>
      </c>
      <c r="B6530" s="311" t="s">
        <v>13212</v>
      </c>
      <c r="C6530" s="311" t="s">
        <v>5</v>
      </c>
      <c r="D6530" s="312">
        <v>4260.9799999999996</v>
      </c>
    </row>
    <row r="6531" spans="1:4">
      <c r="A6531" s="310" t="s">
        <v>13213</v>
      </c>
      <c r="B6531" s="311" t="s">
        <v>13214</v>
      </c>
      <c r="C6531" s="311" t="s">
        <v>5</v>
      </c>
      <c r="D6531" s="312">
        <v>4675.8999999999996</v>
      </c>
    </row>
    <row r="6532" spans="1:4">
      <c r="A6532" s="310" t="s">
        <v>13215</v>
      </c>
      <c r="B6532" s="311" t="s">
        <v>13216</v>
      </c>
      <c r="C6532" s="311" t="s">
        <v>5</v>
      </c>
      <c r="D6532" s="312">
        <v>5090.83</v>
      </c>
    </row>
    <row r="6533" spans="1:4">
      <c r="A6533" s="310" t="s">
        <v>13217</v>
      </c>
      <c r="B6533" s="311" t="s">
        <v>13218</v>
      </c>
      <c r="C6533" s="311" t="s">
        <v>5</v>
      </c>
      <c r="D6533" s="312">
        <v>5793.74</v>
      </c>
    </row>
    <row r="6534" spans="1:4">
      <c r="A6534" s="310" t="s">
        <v>13219</v>
      </c>
      <c r="B6534" s="311" t="s">
        <v>13220</v>
      </c>
      <c r="C6534" s="311" t="s">
        <v>5</v>
      </c>
      <c r="D6534" s="312">
        <v>5920.5</v>
      </c>
    </row>
    <row r="6535" spans="1:4">
      <c r="A6535" s="310" t="s">
        <v>13221</v>
      </c>
      <c r="B6535" s="311" t="s">
        <v>13222</v>
      </c>
      <c r="C6535" s="311" t="s">
        <v>5</v>
      </c>
      <c r="D6535" s="312">
        <v>5996.56</v>
      </c>
    </row>
    <row r="6536" spans="1:4">
      <c r="A6536" s="310" t="s">
        <v>13223</v>
      </c>
      <c r="B6536" s="311" t="s">
        <v>13224</v>
      </c>
      <c r="C6536" s="311" t="s">
        <v>5</v>
      </c>
      <c r="D6536" s="312">
        <v>2671.49</v>
      </c>
    </row>
    <row r="6537" spans="1:4">
      <c r="A6537" s="310" t="s">
        <v>13225</v>
      </c>
      <c r="B6537" s="311" t="s">
        <v>13226</v>
      </c>
      <c r="C6537" s="311" t="s">
        <v>5</v>
      </c>
      <c r="D6537" s="312">
        <v>3154.8</v>
      </c>
    </row>
    <row r="6538" spans="1:4">
      <c r="A6538" s="310" t="s">
        <v>13227</v>
      </c>
      <c r="B6538" s="311" t="s">
        <v>13228</v>
      </c>
      <c r="C6538" s="311" t="s">
        <v>5</v>
      </c>
      <c r="D6538" s="312">
        <v>3638.09</v>
      </c>
    </row>
    <row r="6539" spans="1:4">
      <c r="A6539" s="310" t="s">
        <v>13229</v>
      </c>
      <c r="B6539" s="311" t="s">
        <v>13230</v>
      </c>
      <c r="C6539" s="311" t="s">
        <v>5</v>
      </c>
      <c r="D6539" s="312">
        <v>4121.45</v>
      </c>
    </row>
    <row r="6540" spans="1:4">
      <c r="A6540" s="310" t="s">
        <v>13231</v>
      </c>
      <c r="B6540" s="311" t="s">
        <v>13232</v>
      </c>
      <c r="C6540" s="311" t="s">
        <v>5</v>
      </c>
      <c r="D6540" s="312">
        <v>4604.75</v>
      </c>
    </row>
    <row r="6541" spans="1:4">
      <c r="A6541" s="310" t="s">
        <v>13233</v>
      </c>
      <c r="B6541" s="311" t="s">
        <v>13234</v>
      </c>
      <c r="C6541" s="311" t="s">
        <v>5</v>
      </c>
      <c r="D6541" s="312">
        <v>5088.05</v>
      </c>
    </row>
    <row r="6542" spans="1:4">
      <c r="A6542" s="310" t="s">
        <v>13235</v>
      </c>
      <c r="B6542" s="311" t="s">
        <v>13236</v>
      </c>
      <c r="C6542" s="311" t="s">
        <v>5</v>
      </c>
      <c r="D6542" s="312">
        <v>5571.38</v>
      </c>
    </row>
    <row r="6543" spans="1:4">
      <c r="A6543" s="310" t="s">
        <v>13237</v>
      </c>
      <c r="B6543" s="311" t="s">
        <v>13238</v>
      </c>
      <c r="C6543" s="311" t="s">
        <v>5</v>
      </c>
      <c r="D6543" s="312">
        <v>6054.71</v>
      </c>
    </row>
    <row r="6544" spans="1:4">
      <c r="A6544" s="310" t="s">
        <v>13239</v>
      </c>
      <c r="B6544" s="311" t="s">
        <v>13240</v>
      </c>
      <c r="C6544" s="311" t="s">
        <v>5</v>
      </c>
      <c r="D6544" s="312">
        <v>6875.65</v>
      </c>
    </row>
    <row r="6545" spans="1:4">
      <c r="A6545" s="310" t="s">
        <v>13241</v>
      </c>
      <c r="B6545" s="311" t="s">
        <v>13242</v>
      </c>
      <c r="C6545" s="311" t="s">
        <v>5</v>
      </c>
      <c r="D6545" s="312">
        <v>7024.4</v>
      </c>
    </row>
    <row r="6546" spans="1:4">
      <c r="A6546" s="310" t="s">
        <v>13243</v>
      </c>
      <c r="B6546" s="311" t="s">
        <v>13244</v>
      </c>
      <c r="C6546" s="311" t="s">
        <v>5</v>
      </c>
      <c r="D6546" s="312">
        <v>7111.46</v>
      </c>
    </row>
    <row r="6547" spans="1:4">
      <c r="A6547" s="310" t="s">
        <v>13245</v>
      </c>
      <c r="B6547" s="311" t="s">
        <v>13246</v>
      </c>
      <c r="C6547" s="311" t="s">
        <v>5</v>
      </c>
      <c r="D6547" s="312">
        <v>2906.18</v>
      </c>
    </row>
    <row r="6548" spans="1:4">
      <c r="A6548" s="310" t="s">
        <v>13247</v>
      </c>
      <c r="B6548" s="311" t="s">
        <v>13248</v>
      </c>
      <c r="C6548" s="311" t="s">
        <v>5</v>
      </c>
      <c r="D6548" s="312">
        <v>3450.39</v>
      </c>
    </row>
    <row r="6549" spans="1:4">
      <c r="A6549" s="310" t="s">
        <v>13249</v>
      </c>
      <c r="B6549" s="311" t="s">
        <v>13250</v>
      </c>
      <c r="C6549" s="311" t="s">
        <v>5</v>
      </c>
      <c r="D6549" s="312">
        <v>3994.59</v>
      </c>
    </row>
    <row r="6550" spans="1:4">
      <c r="A6550" s="310" t="s">
        <v>13251</v>
      </c>
      <c r="B6550" s="311" t="s">
        <v>13252</v>
      </c>
      <c r="C6550" s="311" t="s">
        <v>5</v>
      </c>
      <c r="D6550" s="312">
        <v>4538.76</v>
      </c>
    </row>
    <row r="6551" spans="1:4">
      <c r="A6551" s="310" t="s">
        <v>13253</v>
      </c>
      <c r="B6551" s="311" t="s">
        <v>13254</v>
      </c>
      <c r="C6551" s="311" t="s">
        <v>5</v>
      </c>
      <c r="D6551" s="312">
        <v>5082.87</v>
      </c>
    </row>
    <row r="6552" spans="1:4">
      <c r="A6552" s="310" t="s">
        <v>13255</v>
      </c>
      <c r="B6552" s="311" t="s">
        <v>13256</v>
      </c>
      <c r="C6552" s="311" t="s">
        <v>5</v>
      </c>
      <c r="D6552" s="312">
        <v>5627.03</v>
      </c>
    </row>
    <row r="6553" spans="1:4">
      <c r="A6553" s="310" t="s">
        <v>13257</v>
      </c>
      <c r="B6553" s="311" t="s">
        <v>13258</v>
      </c>
      <c r="C6553" s="311" t="s">
        <v>5</v>
      </c>
      <c r="D6553" s="312">
        <v>6171.18</v>
      </c>
    </row>
    <row r="6554" spans="1:4">
      <c r="A6554" s="310" t="s">
        <v>13259</v>
      </c>
      <c r="B6554" s="311" t="s">
        <v>13260</v>
      </c>
      <c r="C6554" s="311" t="s">
        <v>5</v>
      </c>
      <c r="D6554" s="312">
        <v>6715.36</v>
      </c>
    </row>
    <row r="6555" spans="1:4">
      <c r="A6555" s="310" t="s">
        <v>13261</v>
      </c>
      <c r="B6555" s="311" t="s">
        <v>13262</v>
      </c>
      <c r="C6555" s="311" t="s">
        <v>5</v>
      </c>
      <c r="D6555" s="312">
        <v>7638.09</v>
      </c>
    </row>
    <row r="6556" spans="1:4">
      <c r="A6556" s="310" t="s">
        <v>13263</v>
      </c>
      <c r="B6556" s="311" t="s">
        <v>13264</v>
      </c>
      <c r="C6556" s="311" t="s">
        <v>5</v>
      </c>
      <c r="D6556" s="312">
        <v>7809.84</v>
      </c>
    </row>
    <row r="6557" spans="1:4">
      <c r="A6557" s="310" t="s">
        <v>13265</v>
      </c>
      <c r="B6557" s="311" t="s">
        <v>13266</v>
      </c>
      <c r="C6557" s="311" t="s">
        <v>5</v>
      </c>
      <c r="D6557" s="312">
        <v>7911.23</v>
      </c>
    </row>
    <row r="6558" spans="1:4">
      <c r="A6558" s="310" t="s">
        <v>13267</v>
      </c>
      <c r="B6558" s="311" t="s">
        <v>13268</v>
      </c>
      <c r="C6558" s="311" t="s">
        <v>5</v>
      </c>
      <c r="D6558" s="312">
        <v>3593.26</v>
      </c>
    </row>
    <row r="6559" spans="1:4">
      <c r="A6559" s="310" t="s">
        <v>13269</v>
      </c>
      <c r="B6559" s="311" t="s">
        <v>13270</v>
      </c>
      <c r="C6559" s="311" t="s">
        <v>5</v>
      </c>
      <c r="D6559" s="312">
        <v>4304.8900000000003</v>
      </c>
    </row>
    <row r="6560" spans="1:4">
      <c r="A6560" s="310" t="s">
        <v>13271</v>
      </c>
      <c r="B6560" s="311" t="s">
        <v>13272</v>
      </c>
      <c r="C6560" s="311" t="s">
        <v>5</v>
      </c>
      <c r="D6560" s="312">
        <v>5016.47</v>
      </c>
    </row>
    <row r="6561" spans="1:4">
      <c r="A6561" s="310" t="s">
        <v>13273</v>
      </c>
      <c r="B6561" s="311" t="s">
        <v>13274</v>
      </c>
      <c r="C6561" s="311" t="s">
        <v>5</v>
      </c>
      <c r="D6561" s="312">
        <v>5728.02</v>
      </c>
    </row>
    <row r="6562" spans="1:4">
      <c r="A6562" s="310" t="s">
        <v>13275</v>
      </c>
      <c r="B6562" s="311" t="s">
        <v>13276</v>
      </c>
      <c r="C6562" s="311" t="s">
        <v>5</v>
      </c>
      <c r="D6562" s="312">
        <v>6442.27</v>
      </c>
    </row>
    <row r="6563" spans="1:4">
      <c r="A6563" s="310" t="s">
        <v>13277</v>
      </c>
      <c r="B6563" s="311" t="s">
        <v>13278</v>
      </c>
      <c r="C6563" s="311" t="s">
        <v>5</v>
      </c>
      <c r="D6563" s="312">
        <v>7153.88</v>
      </c>
    </row>
    <row r="6564" spans="1:4">
      <c r="A6564" s="310" t="s">
        <v>13279</v>
      </c>
      <c r="B6564" s="311" t="s">
        <v>13280</v>
      </c>
      <c r="C6564" s="311" t="s">
        <v>5</v>
      </c>
      <c r="D6564" s="312">
        <v>7969.4</v>
      </c>
    </row>
    <row r="6565" spans="1:4">
      <c r="A6565" s="310" t="s">
        <v>13281</v>
      </c>
      <c r="B6565" s="311" t="s">
        <v>13282</v>
      </c>
      <c r="C6565" s="311" t="s">
        <v>5</v>
      </c>
      <c r="D6565" s="312">
        <v>8577.08</v>
      </c>
    </row>
    <row r="6566" spans="1:4">
      <c r="A6566" s="310" t="s">
        <v>13283</v>
      </c>
      <c r="B6566" s="311" t="s">
        <v>13284</v>
      </c>
      <c r="C6566" s="311" t="s">
        <v>5</v>
      </c>
      <c r="D6566" s="312">
        <v>9787.07</v>
      </c>
    </row>
    <row r="6567" spans="1:4">
      <c r="A6567" s="310" t="s">
        <v>13285</v>
      </c>
      <c r="B6567" s="311" t="s">
        <v>13286</v>
      </c>
      <c r="C6567" s="311" t="s">
        <v>5</v>
      </c>
      <c r="D6567" s="312">
        <v>10007.44</v>
      </c>
    </row>
    <row r="6568" spans="1:4">
      <c r="A6568" s="310" t="s">
        <v>13287</v>
      </c>
      <c r="B6568" s="311" t="s">
        <v>13288</v>
      </c>
      <c r="C6568" s="311" t="s">
        <v>5</v>
      </c>
      <c r="D6568" s="312">
        <v>10141.290000000001</v>
      </c>
    </row>
    <row r="6569" spans="1:4">
      <c r="A6569" s="310" t="s">
        <v>13289</v>
      </c>
      <c r="B6569" s="311" t="s">
        <v>13290</v>
      </c>
      <c r="C6569" s="311" t="s">
        <v>5</v>
      </c>
      <c r="D6569" s="312">
        <v>7924.77</v>
      </c>
    </row>
    <row r="6570" spans="1:4">
      <c r="A6570" s="310" t="s">
        <v>13291</v>
      </c>
      <c r="B6570" s="311" t="s">
        <v>13292</v>
      </c>
      <c r="C6570" s="311" t="s">
        <v>5</v>
      </c>
      <c r="D6570" s="312">
        <v>9212.16</v>
      </c>
    </row>
    <row r="6571" spans="1:4">
      <c r="A6571" s="310" t="s">
        <v>13293</v>
      </c>
      <c r="B6571" s="311" t="s">
        <v>13294</v>
      </c>
      <c r="C6571" s="311" t="s">
        <v>5</v>
      </c>
      <c r="D6571" s="312">
        <v>10496.79</v>
      </c>
    </row>
    <row r="6572" spans="1:4">
      <c r="A6572" s="310" t="s">
        <v>13295</v>
      </c>
      <c r="B6572" s="311" t="s">
        <v>13296</v>
      </c>
      <c r="C6572" s="311" t="s">
        <v>5</v>
      </c>
      <c r="D6572" s="312">
        <v>11784.19</v>
      </c>
    </row>
    <row r="6573" spans="1:4">
      <c r="A6573" s="310" t="s">
        <v>13297</v>
      </c>
      <c r="B6573" s="311" t="s">
        <v>13298</v>
      </c>
      <c r="C6573" s="311" t="s">
        <v>5</v>
      </c>
      <c r="D6573" s="312">
        <v>13068.95</v>
      </c>
    </row>
    <row r="6574" spans="1:4">
      <c r="A6574" s="310" t="s">
        <v>13299</v>
      </c>
      <c r="B6574" s="311" t="s">
        <v>13300</v>
      </c>
      <c r="C6574" s="311" t="s">
        <v>5</v>
      </c>
      <c r="D6574" s="312">
        <v>14353.61</v>
      </c>
    </row>
    <row r="6575" spans="1:4">
      <c r="A6575" s="310" t="s">
        <v>13301</v>
      </c>
      <c r="B6575" s="311" t="s">
        <v>13302</v>
      </c>
      <c r="C6575" s="311" t="s">
        <v>5</v>
      </c>
      <c r="D6575" s="312">
        <v>15641</v>
      </c>
    </row>
    <row r="6576" spans="1:4">
      <c r="A6576" s="310" t="s">
        <v>13303</v>
      </c>
      <c r="B6576" s="311" t="s">
        <v>13304</v>
      </c>
      <c r="C6576" s="311" t="s">
        <v>5</v>
      </c>
      <c r="D6576" s="312">
        <v>16925.62</v>
      </c>
    </row>
    <row r="6577" spans="1:4">
      <c r="A6577" s="310" t="s">
        <v>13305</v>
      </c>
      <c r="B6577" s="311" t="s">
        <v>13306</v>
      </c>
      <c r="C6577" s="311" t="s">
        <v>5</v>
      </c>
      <c r="D6577" s="312">
        <v>18210.330000000002</v>
      </c>
    </row>
    <row r="6578" spans="1:4">
      <c r="A6578" s="310" t="s">
        <v>13307</v>
      </c>
      <c r="B6578" s="311" t="s">
        <v>13308</v>
      </c>
      <c r="C6578" s="311" t="s">
        <v>5</v>
      </c>
      <c r="D6578" s="312">
        <v>19497.740000000002</v>
      </c>
    </row>
    <row r="6579" spans="1:4">
      <c r="A6579" s="310" t="s">
        <v>13309</v>
      </c>
      <c r="B6579" s="311" t="s">
        <v>13310</v>
      </c>
      <c r="C6579" s="311" t="s">
        <v>5</v>
      </c>
      <c r="D6579" s="312">
        <v>21562.959999999999</v>
      </c>
    </row>
    <row r="6580" spans="1:4">
      <c r="A6580" s="310" t="s">
        <v>13311</v>
      </c>
      <c r="B6580" s="311" t="s">
        <v>13312</v>
      </c>
      <c r="C6580" s="311" t="s">
        <v>5</v>
      </c>
      <c r="D6580" s="312">
        <v>21922.799999999999</v>
      </c>
    </row>
    <row r="6581" spans="1:4">
      <c r="A6581" s="310" t="s">
        <v>13313</v>
      </c>
      <c r="B6581" s="311" t="s">
        <v>13314</v>
      </c>
      <c r="C6581" s="311" t="s">
        <v>5</v>
      </c>
      <c r="D6581" s="312">
        <v>22141.47</v>
      </c>
    </row>
    <row r="6582" spans="1:4">
      <c r="A6582" s="310" t="s">
        <v>13315</v>
      </c>
      <c r="B6582" s="311" t="s">
        <v>13316</v>
      </c>
      <c r="C6582" s="311" t="s">
        <v>5</v>
      </c>
      <c r="D6582" s="312">
        <v>14094.44</v>
      </c>
    </row>
    <row r="6583" spans="1:4">
      <c r="A6583" s="310" t="s">
        <v>13317</v>
      </c>
      <c r="B6583" s="311" t="s">
        <v>13318</v>
      </c>
      <c r="C6583" s="311" t="s">
        <v>5</v>
      </c>
      <c r="D6583" s="312">
        <v>16261.46</v>
      </c>
    </row>
    <row r="6584" spans="1:4">
      <c r="A6584" s="310" t="s">
        <v>13319</v>
      </c>
      <c r="B6584" s="311" t="s">
        <v>13320</v>
      </c>
      <c r="C6584" s="311" t="s">
        <v>5</v>
      </c>
      <c r="D6584" s="312">
        <v>18431.240000000002</v>
      </c>
    </row>
    <row r="6585" spans="1:4">
      <c r="A6585" s="310" t="s">
        <v>13321</v>
      </c>
      <c r="B6585" s="311" t="s">
        <v>13322</v>
      </c>
      <c r="C6585" s="311" t="s">
        <v>5</v>
      </c>
      <c r="D6585" s="312">
        <v>20600.91</v>
      </c>
    </row>
    <row r="6586" spans="1:4">
      <c r="A6586" s="310" t="s">
        <v>13323</v>
      </c>
      <c r="B6586" s="311" t="s">
        <v>13324</v>
      </c>
      <c r="C6586" s="311" t="s">
        <v>5</v>
      </c>
      <c r="D6586" s="312">
        <v>22767.9</v>
      </c>
    </row>
    <row r="6587" spans="1:4">
      <c r="A6587" s="310" t="s">
        <v>13325</v>
      </c>
      <c r="B6587" s="311" t="s">
        <v>13326</v>
      </c>
      <c r="C6587" s="311" t="s">
        <v>5</v>
      </c>
      <c r="D6587" s="312">
        <v>24937.66</v>
      </c>
    </row>
    <row r="6588" spans="1:4">
      <c r="A6588" s="310" t="s">
        <v>13327</v>
      </c>
      <c r="B6588" s="311" t="s">
        <v>13328</v>
      </c>
      <c r="C6588" s="311" t="s">
        <v>5</v>
      </c>
      <c r="D6588" s="312">
        <v>27107.38</v>
      </c>
    </row>
    <row r="6589" spans="1:4">
      <c r="A6589" s="310" t="s">
        <v>13329</v>
      </c>
      <c r="B6589" s="311" t="s">
        <v>13330</v>
      </c>
      <c r="C6589" s="311" t="s">
        <v>5</v>
      </c>
      <c r="D6589" s="312">
        <v>29274.34</v>
      </c>
    </row>
    <row r="6590" spans="1:4">
      <c r="A6590" s="310" t="s">
        <v>13331</v>
      </c>
      <c r="B6590" s="311" t="s">
        <v>13332</v>
      </c>
      <c r="C6590" s="311" t="s">
        <v>5</v>
      </c>
      <c r="D6590" s="312">
        <v>31444.1</v>
      </c>
    </row>
    <row r="6591" spans="1:4">
      <c r="A6591" s="310" t="s">
        <v>13333</v>
      </c>
      <c r="B6591" s="311" t="s">
        <v>13334</v>
      </c>
      <c r="C6591" s="311" t="s">
        <v>5</v>
      </c>
      <c r="D6591" s="312">
        <v>33613.870000000003</v>
      </c>
    </row>
    <row r="6592" spans="1:4">
      <c r="A6592" s="310" t="s">
        <v>13335</v>
      </c>
      <c r="B6592" s="311" t="s">
        <v>13336</v>
      </c>
      <c r="C6592" s="311" t="s">
        <v>5</v>
      </c>
      <c r="D6592" s="312">
        <v>37086.11</v>
      </c>
    </row>
    <row r="6593" spans="1:4">
      <c r="A6593" s="310" t="s">
        <v>13337</v>
      </c>
      <c r="B6593" s="311" t="s">
        <v>13338</v>
      </c>
      <c r="C6593" s="311" t="s">
        <v>5</v>
      </c>
      <c r="D6593" s="312">
        <v>37709.379999999997</v>
      </c>
    </row>
    <row r="6594" spans="1:4">
      <c r="A6594" s="310" t="s">
        <v>13339</v>
      </c>
      <c r="B6594" s="311" t="s">
        <v>13340</v>
      </c>
      <c r="C6594" s="311" t="s">
        <v>5</v>
      </c>
      <c r="D6594" s="312">
        <v>38082.78</v>
      </c>
    </row>
    <row r="6595" spans="1:4">
      <c r="A6595" s="310" t="s">
        <v>13341</v>
      </c>
      <c r="B6595" s="311" t="s">
        <v>13342</v>
      </c>
      <c r="C6595" s="311" t="s">
        <v>5</v>
      </c>
      <c r="D6595" s="312">
        <v>19202.03</v>
      </c>
    </row>
    <row r="6596" spans="1:4">
      <c r="A6596" s="310" t="s">
        <v>13343</v>
      </c>
      <c r="B6596" s="311" t="s">
        <v>13344</v>
      </c>
      <c r="C6596" s="311" t="s">
        <v>5</v>
      </c>
      <c r="D6596" s="312">
        <v>22087.24</v>
      </c>
    </row>
    <row r="6597" spans="1:4">
      <c r="A6597" s="310" t="s">
        <v>13345</v>
      </c>
      <c r="B6597" s="311" t="s">
        <v>13346</v>
      </c>
      <c r="C6597" s="311" t="s">
        <v>5</v>
      </c>
      <c r="D6597" s="312">
        <v>24975.18</v>
      </c>
    </row>
    <row r="6598" spans="1:4">
      <c r="A6598" s="310" t="s">
        <v>13347</v>
      </c>
      <c r="B6598" s="311" t="s">
        <v>13348</v>
      </c>
      <c r="C6598" s="311" t="s">
        <v>5</v>
      </c>
      <c r="D6598" s="312">
        <v>27860.45</v>
      </c>
    </row>
    <row r="6599" spans="1:4">
      <c r="A6599" s="310" t="s">
        <v>13349</v>
      </c>
      <c r="B6599" s="311" t="s">
        <v>13350</v>
      </c>
      <c r="C6599" s="311" t="s">
        <v>5</v>
      </c>
      <c r="D6599" s="312">
        <v>30748.400000000001</v>
      </c>
    </row>
    <row r="6600" spans="1:4">
      <c r="A6600" s="310" t="s">
        <v>13351</v>
      </c>
      <c r="B6600" s="311" t="s">
        <v>13352</v>
      </c>
      <c r="C6600" s="311" t="s">
        <v>5</v>
      </c>
      <c r="D6600" s="312">
        <v>33633.599999999999</v>
      </c>
    </row>
    <row r="6601" spans="1:4">
      <c r="A6601" s="310" t="s">
        <v>13353</v>
      </c>
      <c r="B6601" s="311" t="s">
        <v>13354</v>
      </c>
      <c r="C6601" s="311" t="s">
        <v>5</v>
      </c>
      <c r="D6601" s="312">
        <v>36521.51</v>
      </c>
    </row>
    <row r="6602" spans="1:4">
      <c r="A6602" s="310" t="s">
        <v>13355</v>
      </c>
      <c r="B6602" s="311" t="s">
        <v>13356</v>
      </c>
      <c r="C6602" s="311" t="s">
        <v>5</v>
      </c>
      <c r="D6602" s="312">
        <v>39409.5</v>
      </c>
    </row>
    <row r="6603" spans="1:4">
      <c r="A6603" s="310" t="s">
        <v>13357</v>
      </c>
      <c r="B6603" s="311" t="s">
        <v>13358</v>
      </c>
      <c r="C6603" s="311" t="s">
        <v>5</v>
      </c>
      <c r="D6603" s="312">
        <v>42294.69</v>
      </c>
    </row>
    <row r="6604" spans="1:4">
      <c r="A6604" s="310" t="s">
        <v>13359</v>
      </c>
      <c r="B6604" s="311" t="s">
        <v>13360</v>
      </c>
      <c r="C6604" s="311" t="s">
        <v>5</v>
      </c>
      <c r="D6604" s="312">
        <v>45182.63</v>
      </c>
    </row>
    <row r="6605" spans="1:4">
      <c r="A6605" s="310" t="s">
        <v>13361</v>
      </c>
      <c r="B6605" s="311" t="s">
        <v>13362</v>
      </c>
      <c r="C6605" s="311" t="s">
        <v>5</v>
      </c>
      <c r="D6605" s="312">
        <v>49798.5</v>
      </c>
    </row>
    <row r="6606" spans="1:4">
      <c r="A6606" s="310" t="s">
        <v>13363</v>
      </c>
      <c r="B6606" s="311" t="s">
        <v>13364</v>
      </c>
      <c r="C6606" s="311" t="s">
        <v>5</v>
      </c>
      <c r="D6606" s="312">
        <v>50636.04</v>
      </c>
    </row>
    <row r="6607" spans="1:4">
      <c r="A6607" s="310" t="s">
        <v>13365</v>
      </c>
      <c r="B6607" s="311" t="s">
        <v>13366</v>
      </c>
      <c r="C6607" s="311" t="s">
        <v>5</v>
      </c>
      <c r="D6607" s="312">
        <v>51135.79</v>
      </c>
    </row>
    <row r="6608" spans="1:4">
      <c r="A6608" s="310" t="s">
        <v>13367</v>
      </c>
      <c r="B6608" s="311" t="s">
        <v>13368</v>
      </c>
      <c r="C6608" s="311" t="s">
        <v>5</v>
      </c>
      <c r="D6608" s="312">
        <v>1799.09</v>
      </c>
    </row>
    <row r="6609" spans="1:4">
      <c r="A6609" s="310" t="s">
        <v>13369</v>
      </c>
      <c r="B6609" s="311" t="s">
        <v>13370</v>
      </c>
      <c r="C6609" s="311" t="s">
        <v>5</v>
      </c>
      <c r="D6609" s="312">
        <v>1962.95</v>
      </c>
    </row>
    <row r="6610" spans="1:4">
      <c r="A6610" s="310" t="s">
        <v>13371</v>
      </c>
      <c r="B6610" s="311" t="s">
        <v>13372</v>
      </c>
      <c r="C6610" s="311" t="s">
        <v>5</v>
      </c>
      <c r="D6610" s="312">
        <v>2126.8200000000002</v>
      </c>
    </row>
    <row r="6611" spans="1:4">
      <c r="A6611" s="310" t="s">
        <v>13373</v>
      </c>
      <c r="B6611" s="311" t="s">
        <v>13374</v>
      </c>
      <c r="C6611" s="311" t="s">
        <v>5</v>
      </c>
      <c r="D6611" s="312">
        <v>2421.6</v>
      </c>
    </row>
    <row r="6612" spans="1:4">
      <c r="A6612" s="310" t="s">
        <v>13375</v>
      </c>
      <c r="B6612" s="311" t="s">
        <v>13376</v>
      </c>
      <c r="C6612" s="311" t="s">
        <v>5</v>
      </c>
      <c r="D6612" s="312">
        <v>2458.48</v>
      </c>
    </row>
    <row r="6613" spans="1:4">
      <c r="A6613" s="310" t="s">
        <v>13377</v>
      </c>
      <c r="B6613" s="311" t="s">
        <v>13378</v>
      </c>
      <c r="C6613" s="311" t="s">
        <v>5</v>
      </c>
      <c r="D6613" s="312">
        <v>2481.13</v>
      </c>
    </row>
    <row r="6614" spans="1:4">
      <c r="A6614" s="310" t="s">
        <v>13379</v>
      </c>
      <c r="B6614" s="311" t="s">
        <v>13380</v>
      </c>
      <c r="C6614" s="311" t="s">
        <v>5</v>
      </c>
      <c r="D6614" s="312">
        <v>9639.4699999999993</v>
      </c>
    </row>
    <row r="6615" spans="1:4">
      <c r="A6615" s="310" t="s">
        <v>13381</v>
      </c>
      <c r="B6615" s="311" t="s">
        <v>13382</v>
      </c>
      <c r="C6615" s="311" t="s">
        <v>5</v>
      </c>
      <c r="D6615" s="312">
        <v>11190.28</v>
      </c>
    </row>
    <row r="6616" spans="1:4">
      <c r="A6616" s="310" t="s">
        <v>13383</v>
      </c>
      <c r="B6616" s="311" t="s">
        <v>13384</v>
      </c>
      <c r="C6616" s="311" t="s">
        <v>5</v>
      </c>
      <c r="D6616" s="312">
        <v>12741.04</v>
      </c>
    </row>
    <row r="6617" spans="1:4">
      <c r="A6617" s="310" t="s">
        <v>13385</v>
      </c>
      <c r="B6617" s="311" t="s">
        <v>13386</v>
      </c>
      <c r="C6617" s="311" t="s">
        <v>5</v>
      </c>
      <c r="D6617" s="312">
        <v>14291.77</v>
      </c>
    </row>
    <row r="6618" spans="1:4">
      <c r="A6618" s="310" t="s">
        <v>13387</v>
      </c>
      <c r="B6618" s="311" t="s">
        <v>13388</v>
      </c>
      <c r="C6618" s="311" t="s">
        <v>5</v>
      </c>
      <c r="D6618" s="312">
        <v>15842.45</v>
      </c>
    </row>
    <row r="6619" spans="1:4">
      <c r="A6619" s="310" t="s">
        <v>13389</v>
      </c>
      <c r="B6619" s="311" t="s">
        <v>13390</v>
      </c>
      <c r="C6619" s="311" t="s">
        <v>5</v>
      </c>
      <c r="D6619" s="312">
        <v>17393.259999999998</v>
      </c>
    </row>
    <row r="6620" spans="1:4">
      <c r="A6620" s="310" t="s">
        <v>13391</v>
      </c>
      <c r="B6620" s="311" t="s">
        <v>13392</v>
      </c>
      <c r="C6620" s="311" t="s">
        <v>5</v>
      </c>
      <c r="D6620" s="312">
        <v>18941.240000000002</v>
      </c>
    </row>
    <row r="6621" spans="1:4">
      <c r="A6621" s="310" t="s">
        <v>13393</v>
      </c>
      <c r="B6621" s="311" t="s">
        <v>13394</v>
      </c>
      <c r="C6621" s="311" t="s">
        <v>5</v>
      </c>
      <c r="D6621" s="312">
        <v>20492.02</v>
      </c>
    </row>
    <row r="6622" spans="1:4">
      <c r="A6622" s="310" t="s">
        <v>13395</v>
      </c>
      <c r="B6622" s="311" t="s">
        <v>13396</v>
      </c>
      <c r="C6622" s="311" t="s">
        <v>5</v>
      </c>
      <c r="D6622" s="312">
        <v>22042.720000000001</v>
      </c>
    </row>
    <row r="6623" spans="1:4">
      <c r="A6623" s="310" t="s">
        <v>13397</v>
      </c>
      <c r="B6623" s="311" t="s">
        <v>13398</v>
      </c>
      <c r="C6623" s="311" t="s">
        <v>5</v>
      </c>
      <c r="D6623" s="312">
        <v>23593.48</v>
      </c>
    </row>
    <row r="6624" spans="1:4">
      <c r="A6624" s="310" t="s">
        <v>13399</v>
      </c>
      <c r="B6624" s="311" t="s">
        <v>13400</v>
      </c>
      <c r="C6624" s="311" t="s">
        <v>5</v>
      </c>
      <c r="D6624" s="312">
        <v>26081.71</v>
      </c>
    </row>
    <row r="6625" spans="1:4">
      <c r="A6625" s="310" t="s">
        <v>13401</v>
      </c>
      <c r="B6625" s="311" t="s">
        <v>13402</v>
      </c>
      <c r="C6625" s="311" t="s">
        <v>5</v>
      </c>
      <c r="D6625" s="312">
        <v>26081.71</v>
      </c>
    </row>
    <row r="6626" spans="1:4">
      <c r="A6626" s="310" t="s">
        <v>13403</v>
      </c>
      <c r="B6626" s="311" t="s">
        <v>13404</v>
      </c>
      <c r="C6626" s="311" t="s">
        <v>5</v>
      </c>
      <c r="D6626" s="312">
        <v>26785.79</v>
      </c>
    </row>
    <row r="6627" spans="1:4">
      <c r="A6627" s="310" t="s">
        <v>13405</v>
      </c>
      <c r="B6627" s="311" t="s">
        <v>13406</v>
      </c>
      <c r="C6627" s="311" t="s">
        <v>5</v>
      </c>
      <c r="D6627" s="312">
        <v>13014.69</v>
      </c>
    </row>
    <row r="6628" spans="1:4">
      <c r="A6628" s="310" t="s">
        <v>13407</v>
      </c>
      <c r="B6628" s="311" t="s">
        <v>13408</v>
      </c>
      <c r="C6628" s="311" t="s">
        <v>5</v>
      </c>
      <c r="D6628" s="312">
        <v>14852.83</v>
      </c>
    </row>
    <row r="6629" spans="1:4">
      <c r="A6629" s="310" t="s">
        <v>13409</v>
      </c>
      <c r="B6629" s="311" t="s">
        <v>13410</v>
      </c>
      <c r="C6629" s="311" t="s">
        <v>5</v>
      </c>
      <c r="D6629" s="312">
        <v>16690.990000000002</v>
      </c>
    </row>
    <row r="6630" spans="1:4">
      <c r="A6630" s="310" t="s">
        <v>13411</v>
      </c>
      <c r="B6630" s="311" t="s">
        <v>13412</v>
      </c>
      <c r="C6630" s="311" t="s">
        <v>5</v>
      </c>
      <c r="D6630" s="312">
        <v>18529.099999999999</v>
      </c>
    </row>
    <row r="6631" spans="1:4">
      <c r="A6631" s="310" t="s">
        <v>13413</v>
      </c>
      <c r="B6631" s="311" t="s">
        <v>13414</v>
      </c>
      <c r="C6631" s="311" t="s">
        <v>5</v>
      </c>
      <c r="D6631" s="312">
        <v>20367.21</v>
      </c>
    </row>
    <row r="6632" spans="1:4">
      <c r="A6632" s="310" t="s">
        <v>13415</v>
      </c>
      <c r="B6632" s="311" t="s">
        <v>13416</v>
      </c>
      <c r="C6632" s="311" t="s">
        <v>5</v>
      </c>
      <c r="D6632" s="312">
        <v>22205.39</v>
      </c>
    </row>
    <row r="6633" spans="1:4">
      <c r="A6633" s="310" t="s">
        <v>13417</v>
      </c>
      <c r="B6633" s="311" t="s">
        <v>13418</v>
      </c>
      <c r="C6633" s="311" t="s">
        <v>5</v>
      </c>
      <c r="D6633" s="312">
        <v>24043.48</v>
      </c>
    </row>
    <row r="6634" spans="1:4">
      <c r="A6634" s="310" t="s">
        <v>13419</v>
      </c>
      <c r="B6634" s="311" t="s">
        <v>13420</v>
      </c>
      <c r="C6634" s="311" t="s">
        <v>5</v>
      </c>
      <c r="D6634" s="312">
        <v>25881.64</v>
      </c>
    </row>
    <row r="6635" spans="1:4">
      <c r="A6635" s="310" t="s">
        <v>13421</v>
      </c>
      <c r="B6635" s="311" t="s">
        <v>13422</v>
      </c>
      <c r="C6635" s="311" t="s">
        <v>5</v>
      </c>
      <c r="D6635" s="312">
        <v>27719.75</v>
      </c>
    </row>
    <row r="6636" spans="1:4">
      <c r="A6636" s="310" t="s">
        <v>13423</v>
      </c>
      <c r="B6636" s="311" t="s">
        <v>13424</v>
      </c>
      <c r="C6636" s="311" t="s">
        <v>5</v>
      </c>
      <c r="D6636" s="312">
        <v>29557.87</v>
      </c>
    </row>
    <row r="6637" spans="1:4">
      <c r="A6637" s="310" t="s">
        <v>13425</v>
      </c>
      <c r="B6637" s="311" t="s">
        <v>13426</v>
      </c>
      <c r="C6637" s="311" t="s">
        <v>5</v>
      </c>
      <c r="D6637" s="312">
        <v>32504.94</v>
      </c>
    </row>
    <row r="6638" spans="1:4">
      <c r="A6638" s="310" t="s">
        <v>13427</v>
      </c>
      <c r="B6638" s="311" t="s">
        <v>13428</v>
      </c>
      <c r="C6638" s="311" t="s">
        <v>5</v>
      </c>
      <c r="D6638" s="312">
        <v>33029.25</v>
      </c>
    </row>
    <row r="6639" spans="1:4">
      <c r="A6639" s="310" t="s">
        <v>13429</v>
      </c>
      <c r="B6639" s="311" t="s">
        <v>13430</v>
      </c>
      <c r="C6639" s="311" t="s">
        <v>5</v>
      </c>
      <c r="D6639" s="312">
        <v>33343.31</v>
      </c>
    </row>
    <row r="6640" spans="1:4">
      <c r="A6640" s="310" t="s">
        <v>13431</v>
      </c>
      <c r="B6640" s="311" t="s">
        <v>13432</v>
      </c>
      <c r="C6640" s="311" t="s">
        <v>5</v>
      </c>
      <c r="D6640" s="312">
        <v>429.45</v>
      </c>
    </row>
    <row r="6641" spans="1:4">
      <c r="A6641" s="310" t="s">
        <v>13433</v>
      </c>
      <c r="B6641" s="311" t="s">
        <v>13434</v>
      </c>
      <c r="C6641" s="311" t="s">
        <v>5</v>
      </c>
      <c r="D6641" s="312">
        <v>708.77</v>
      </c>
    </row>
    <row r="6642" spans="1:4">
      <c r="A6642" s="310" t="s">
        <v>13435</v>
      </c>
      <c r="B6642" s="311" t="s">
        <v>13436</v>
      </c>
      <c r="C6642" s="311" t="s">
        <v>5</v>
      </c>
      <c r="D6642" s="312">
        <v>843.91</v>
      </c>
    </row>
    <row r="6643" spans="1:4">
      <c r="A6643" s="310" t="s">
        <v>13437</v>
      </c>
      <c r="B6643" s="311" t="s">
        <v>13438</v>
      </c>
      <c r="C6643" s="311" t="s">
        <v>5</v>
      </c>
      <c r="D6643" s="312">
        <v>981.78</v>
      </c>
    </row>
    <row r="6644" spans="1:4">
      <c r="A6644" s="310" t="s">
        <v>13439</v>
      </c>
      <c r="B6644" s="311" t="s">
        <v>13440</v>
      </c>
      <c r="C6644" s="311" t="s">
        <v>5</v>
      </c>
      <c r="D6644" s="312">
        <v>1116.95</v>
      </c>
    </row>
    <row r="6645" spans="1:4">
      <c r="A6645" s="310" t="s">
        <v>13441</v>
      </c>
      <c r="B6645" s="311" t="s">
        <v>13442</v>
      </c>
      <c r="C6645" s="311" t="s">
        <v>5</v>
      </c>
      <c r="D6645" s="312">
        <v>1252.08</v>
      </c>
    </row>
    <row r="6646" spans="1:4">
      <c r="A6646" s="310" t="s">
        <v>13443</v>
      </c>
      <c r="B6646" s="311" t="s">
        <v>13444</v>
      </c>
      <c r="C6646" s="311" t="s">
        <v>5</v>
      </c>
      <c r="D6646" s="312">
        <v>1387.22</v>
      </c>
    </row>
    <row r="6647" spans="1:4">
      <c r="A6647" s="310" t="s">
        <v>13445</v>
      </c>
      <c r="B6647" s="311" t="s">
        <v>13446</v>
      </c>
      <c r="C6647" s="311" t="s">
        <v>5</v>
      </c>
      <c r="D6647" s="312">
        <v>1522.38</v>
      </c>
    </row>
    <row r="6648" spans="1:4">
      <c r="A6648" s="310" t="s">
        <v>13447</v>
      </c>
      <c r="B6648" s="311" t="s">
        <v>13448</v>
      </c>
      <c r="C6648" s="311" t="s">
        <v>5</v>
      </c>
      <c r="D6648" s="312">
        <v>1657.43</v>
      </c>
    </row>
    <row r="6649" spans="1:4">
      <c r="A6649" s="310" t="s">
        <v>13449</v>
      </c>
      <c r="B6649" s="311" t="s">
        <v>13450</v>
      </c>
      <c r="C6649" s="311" t="s">
        <v>5</v>
      </c>
      <c r="D6649" s="312">
        <v>1908.89</v>
      </c>
    </row>
    <row r="6650" spans="1:4">
      <c r="A6650" s="310" t="s">
        <v>13451</v>
      </c>
      <c r="B6650" s="311" t="s">
        <v>13452</v>
      </c>
      <c r="C6650" s="311" t="s">
        <v>5</v>
      </c>
      <c r="D6650" s="312">
        <v>1931.58</v>
      </c>
    </row>
    <row r="6651" spans="1:4">
      <c r="A6651" s="310" t="s">
        <v>13453</v>
      </c>
      <c r="B6651" s="311" t="s">
        <v>13454</v>
      </c>
      <c r="C6651" s="311" t="s">
        <v>5</v>
      </c>
      <c r="D6651" s="312">
        <v>1942.97</v>
      </c>
    </row>
    <row r="6652" spans="1:4">
      <c r="A6652" s="310" t="s">
        <v>13455</v>
      </c>
      <c r="B6652" s="311" t="s">
        <v>13456</v>
      </c>
      <c r="C6652" s="311" t="s">
        <v>5</v>
      </c>
      <c r="D6652" s="312">
        <v>708.77</v>
      </c>
    </row>
    <row r="6653" spans="1:4">
      <c r="A6653" s="310" t="s">
        <v>13457</v>
      </c>
      <c r="B6653" s="311" t="s">
        <v>13458</v>
      </c>
      <c r="C6653" s="311" t="s">
        <v>5</v>
      </c>
      <c r="D6653" s="312">
        <v>843.91</v>
      </c>
    </row>
    <row r="6654" spans="1:4">
      <c r="A6654" s="310" t="s">
        <v>13459</v>
      </c>
      <c r="B6654" s="311" t="s">
        <v>13460</v>
      </c>
      <c r="C6654" s="311" t="s">
        <v>5</v>
      </c>
      <c r="D6654" s="312">
        <v>981.78</v>
      </c>
    </row>
    <row r="6655" spans="1:4">
      <c r="A6655" s="310" t="s">
        <v>13461</v>
      </c>
      <c r="B6655" s="311" t="s">
        <v>13462</v>
      </c>
      <c r="C6655" s="311" t="s">
        <v>5</v>
      </c>
      <c r="D6655" s="312">
        <v>1116.95</v>
      </c>
    </row>
    <row r="6656" spans="1:4">
      <c r="A6656" s="310" t="s">
        <v>13463</v>
      </c>
      <c r="B6656" s="311" t="s">
        <v>13464</v>
      </c>
      <c r="C6656" s="311" t="s">
        <v>5</v>
      </c>
      <c r="D6656" s="312">
        <v>1252.08</v>
      </c>
    </row>
    <row r="6657" spans="1:4">
      <c r="A6657" s="310" t="s">
        <v>13465</v>
      </c>
      <c r="B6657" s="311" t="s">
        <v>13466</v>
      </c>
      <c r="C6657" s="311" t="s">
        <v>5</v>
      </c>
      <c r="D6657" s="312">
        <v>1387.22</v>
      </c>
    </row>
    <row r="6658" spans="1:4">
      <c r="A6658" s="310" t="s">
        <v>13467</v>
      </c>
      <c r="B6658" s="311" t="s">
        <v>13468</v>
      </c>
      <c r="C6658" s="311" t="s">
        <v>5</v>
      </c>
      <c r="D6658" s="312">
        <v>1522.38</v>
      </c>
    </row>
    <row r="6659" spans="1:4">
      <c r="A6659" s="310" t="s">
        <v>13469</v>
      </c>
      <c r="B6659" s="311" t="s">
        <v>13470</v>
      </c>
      <c r="C6659" s="311" t="s">
        <v>5</v>
      </c>
      <c r="D6659" s="312">
        <v>1657.43</v>
      </c>
    </row>
    <row r="6660" spans="1:4">
      <c r="A6660" s="310" t="s">
        <v>13471</v>
      </c>
      <c r="B6660" s="311" t="s">
        <v>13472</v>
      </c>
      <c r="C6660" s="311" t="s">
        <v>5</v>
      </c>
      <c r="D6660" s="312">
        <v>1908.89</v>
      </c>
    </row>
    <row r="6661" spans="1:4">
      <c r="A6661" s="310" t="s">
        <v>13473</v>
      </c>
      <c r="B6661" s="311" t="s">
        <v>13474</v>
      </c>
      <c r="C6661" s="311" t="s">
        <v>5</v>
      </c>
      <c r="D6661" s="312">
        <v>1931.58</v>
      </c>
    </row>
    <row r="6662" spans="1:4">
      <c r="A6662" s="310" t="s">
        <v>13475</v>
      </c>
      <c r="B6662" s="311" t="s">
        <v>13476</v>
      </c>
      <c r="C6662" s="311" t="s">
        <v>5</v>
      </c>
      <c r="D6662" s="312">
        <v>1942.97</v>
      </c>
    </row>
    <row r="6663" spans="1:4">
      <c r="A6663" s="310" t="s">
        <v>13477</v>
      </c>
      <c r="B6663" s="311" t="s">
        <v>13478</v>
      </c>
      <c r="C6663" s="311" t="s">
        <v>5</v>
      </c>
      <c r="D6663" s="312">
        <v>484.63</v>
      </c>
    </row>
    <row r="6664" spans="1:4">
      <c r="A6664" s="310" t="s">
        <v>13479</v>
      </c>
      <c r="B6664" s="311" t="s">
        <v>13480</v>
      </c>
      <c r="C6664" s="311" t="s">
        <v>5</v>
      </c>
      <c r="D6664" s="312">
        <v>796.11</v>
      </c>
    </row>
    <row r="6665" spans="1:4">
      <c r="A6665" s="310" t="s">
        <v>13481</v>
      </c>
      <c r="B6665" s="311" t="s">
        <v>13482</v>
      </c>
      <c r="C6665" s="311" t="s">
        <v>5</v>
      </c>
      <c r="D6665" s="312">
        <v>933.08</v>
      </c>
    </row>
    <row r="6666" spans="1:4">
      <c r="A6666" s="310" t="s">
        <v>13483</v>
      </c>
      <c r="B6666" s="311" t="s">
        <v>13484</v>
      </c>
      <c r="C6666" s="311" t="s">
        <v>5</v>
      </c>
      <c r="D6666" s="312">
        <v>1069.99</v>
      </c>
    </row>
    <row r="6667" spans="1:4">
      <c r="A6667" s="310" t="s">
        <v>13485</v>
      </c>
      <c r="B6667" s="311" t="s">
        <v>13486</v>
      </c>
      <c r="C6667" s="311" t="s">
        <v>5</v>
      </c>
      <c r="D6667" s="312">
        <v>1206.9100000000001</v>
      </c>
    </row>
    <row r="6668" spans="1:4">
      <c r="A6668" s="310" t="s">
        <v>13487</v>
      </c>
      <c r="B6668" s="311" t="s">
        <v>13488</v>
      </c>
      <c r="C6668" s="311" t="s">
        <v>5</v>
      </c>
      <c r="D6668" s="312">
        <v>1343.82</v>
      </c>
    </row>
    <row r="6669" spans="1:4">
      <c r="A6669" s="310" t="s">
        <v>13489</v>
      </c>
      <c r="B6669" s="311" t="s">
        <v>13490</v>
      </c>
      <c r="C6669" s="311" t="s">
        <v>5</v>
      </c>
      <c r="D6669" s="312">
        <v>1480.79</v>
      </c>
    </row>
    <row r="6670" spans="1:4">
      <c r="A6670" s="310" t="s">
        <v>13491</v>
      </c>
      <c r="B6670" s="311" t="s">
        <v>13492</v>
      </c>
      <c r="C6670" s="311" t="s">
        <v>5</v>
      </c>
      <c r="D6670" s="312">
        <v>1614.95</v>
      </c>
    </row>
    <row r="6671" spans="1:4">
      <c r="A6671" s="310" t="s">
        <v>13493</v>
      </c>
      <c r="B6671" s="311" t="s">
        <v>13494</v>
      </c>
      <c r="C6671" s="311" t="s">
        <v>5</v>
      </c>
      <c r="D6671" s="312">
        <v>1751.9</v>
      </c>
    </row>
    <row r="6672" spans="1:4">
      <c r="A6672" s="310" t="s">
        <v>13495</v>
      </c>
      <c r="B6672" s="311" t="s">
        <v>13496</v>
      </c>
      <c r="C6672" s="311" t="s">
        <v>5</v>
      </c>
      <c r="D6672" s="312">
        <v>2000.88</v>
      </c>
    </row>
    <row r="6673" spans="1:4">
      <c r="A6673" s="310" t="s">
        <v>13497</v>
      </c>
      <c r="B6673" s="311" t="s">
        <v>13498</v>
      </c>
      <c r="C6673" s="311" t="s">
        <v>5</v>
      </c>
      <c r="D6673" s="312">
        <v>2026.76</v>
      </c>
    </row>
    <row r="6674" spans="1:4">
      <c r="A6674" s="310" t="s">
        <v>13499</v>
      </c>
      <c r="B6674" s="311" t="s">
        <v>13500</v>
      </c>
      <c r="C6674" s="311" t="s">
        <v>5</v>
      </c>
      <c r="D6674" s="312">
        <v>2041.2</v>
      </c>
    </row>
    <row r="6675" spans="1:4">
      <c r="A6675" s="310" t="s">
        <v>13501</v>
      </c>
      <c r="B6675" s="311" t="s">
        <v>13502</v>
      </c>
      <c r="C6675" s="311" t="s">
        <v>5</v>
      </c>
      <c r="D6675" s="312">
        <v>603.38</v>
      </c>
    </row>
    <row r="6676" spans="1:4">
      <c r="A6676" s="310" t="s">
        <v>13503</v>
      </c>
      <c r="B6676" s="311" t="s">
        <v>13504</v>
      </c>
      <c r="C6676" s="311" t="s">
        <v>5</v>
      </c>
      <c r="D6676" s="312">
        <v>954.05</v>
      </c>
    </row>
    <row r="6677" spans="1:4">
      <c r="A6677" s="310" t="s">
        <v>13505</v>
      </c>
      <c r="B6677" s="311" t="s">
        <v>13506</v>
      </c>
      <c r="C6677" s="311" t="s">
        <v>5</v>
      </c>
      <c r="D6677" s="312">
        <v>1120.25</v>
      </c>
    </row>
    <row r="6678" spans="1:4">
      <c r="A6678" s="310" t="s">
        <v>13507</v>
      </c>
      <c r="B6678" s="311" t="s">
        <v>13508</v>
      </c>
      <c r="C6678" s="311" t="s">
        <v>5</v>
      </c>
      <c r="D6678" s="312">
        <v>1289.28</v>
      </c>
    </row>
    <row r="6679" spans="1:4">
      <c r="A6679" s="310" t="s">
        <v>13509</v>
      </c>
      <c r="B6679" s="311" t="s">
        <v>13510</v>
      </c>
      <c r="C6679" s="311" t="s">
        <v>5</v>
      </c>
      <c r="D6679" s="312">
        <v>1455.43</v>
      </c>
    </row>
    <row r="6680" spans="1:4">
      <c r="A6680" s="310" t="s">
        <v>13511</v>
      </c>
      <c r="B6680" s="311" t="s">
        <v>13512</v>
      </c>
      <c r="C6680" s="311" t="s">
        <v>5</v>
      </c>
      <c r="D6680" s="312">
        <v>1621.65</v>
      </c>
    </row>
    <row r="6681" spans="1:4">
      <c r="A6681" s="310" t="s">
        <v>13513</v>
      </c>
      <c r="B6681" s="311" t="s">
        <v>13514</v>
      </c>
      <c r="C6681" s="311" t="s">
        <v>5</v>
      </c>
      <c r="D6681" s="312">
        <v>1790.64</v>
      </c>
    </row>
    <row r="6682" spans="1:4">
      <c r="A6682" s="310" t="s">
        <v>13515</v>
      </c>
      <c r="B6682" s="311" t="s">
        <v>13516</v>
      </c>
      <c r="C6682" s="311" t="s">
        <v>5</v>
      </c>
      <c r="D6682" s="312">
        <v>1956.83</v>
      </c>
    </row>
    <row r="6683" spans="1:4">
      <c r="A6683" s="310" t="s">
        <v>13517</v>
      </c>
      <c r="B6683" s="311" t="s">
        <v>13518</v>
      </c>
      <c r="C6683" s="311" t="s">
        <v>5</v>
      </c>
      <c r="D6683" s="312">
        <v>2123.0300000000002</v>
      </c>
    </row>
    <row r="6684" spans="1:4">
      <c r="A6684" s="310" t="s">
        <v>13519</v>
      </c>
      <c r="B6684" s="311" t="s">
        <v>13520</v>
      </c>
      <c r="C6684" s="311" t="s">
        <v>5</v>
      </c>
      <c r="D6684" s="312">
        <v>2421.9899999999998</v>
      </c>
    </row>
    <row r="6685" spans="1:4">
      <c r="A6685" s="310" t="s">
        <v>13521</v>
      </c>
      <c r="B6685" s="311" t="s">
        <v>13522</v>
      </c>
      <c r="C6685" s="311" t="s">
        <v>5</v>
      </c>
      <c r="D6685" s="312">
        <v>2459.42</v>
      </c>
    </row>
    <row r="6686" spans="1:4">
      <c r="A6686" s="310" t="s">
        <v>13523</v>
      </c>
      <c r="B6686" s="311" t="s">
        <v>13524</v>
      </c>
      <c r="C6686" s="311" t="s">
        <v>5</v>
      </c>
      <c r="D6686" s="312">
        <v>2482.39</v>
      </c>
    </row>
    <row r="6687" spans="1:4">
      <c r="A6687" s="310" t="s">
        <v>13525</v>
      </c>
      <c r="B6687" s="311" t="s">
        <v>13526</v>
      </c>
      <c r="C6687" s="311" t="s">
        <v>5</v>
      </c>
      <c r="D6687" s="312">
        <v>755.37</v>
      </c>
    </row>
    <row r="6688" spans="1:4">
      <c r="A6688" s="310" t="s">
        <v>13527</v>
      </c>
      <c r="B6688" s="311" t="s">
        <v>13528</v>
      </c>
      <c r="C6688" s="311" t="s">
        <v>5</v>
      </c>
      <c r="D6688" s="312">
        <v>1162.47</v>
      </c>
    </row>
    <row r="6689" spans="1:4">
      <c r="A6689" s="310" t="s">
        <v>13529</v>
      </c>
      <c r="B6689" s="311" t="s">
        <v>13530</v>
      </c>
      <c r="C6689" s="311" t="s">
        <v>5</v>
      </c>
      <c r="D6689" s="312">
        <v>1380.9</v>
      </c>
    </row>
    <row r="6690" spans="1:4">
      <c r="A6690" s="310" t="s">
        <v>13531</v>
      </c>
      <c r="B6690" s="311" t="s">
        <v>13532</v>
      </c>
      <c r="C6690" s="311" t="s">
        <v>5</v>
      </c>
      <c r="D6690" s="312">
        <v>1596.59</v>
      </c>
    </row>
    <row r="6691" spans="1:4">
      <c r="A6691" s="310" t="s">
        <v>13533</v>
      </c>
      <c r="B6691" s="311" t="s">
        <v>13534</v>
      </c>
      <c r="C6691" s="311" t="s">
        <v>5</v>
      </c>
      <c r="D6691" s="312">
        <v>1815.07</v>
      </c>
    </row>
    <row r="6692" spans="1:4">
      <c r="A6692" s="310" t="s">
        <v>13535</v>
      </c>
      <c r="B6692" s="311" t="s">
        <v>13536</v>
      </c>
      <c r="C6692" s="311" t="s">
        <v>5</v>
      </c>
      <c r="D6692" s="312">
        <v>2033.52</v>
      </c>
    </row>
    <row r="6693" spans="1:4">
      <c r="A6693" s="310" t="s">
        <v>13537</v>
      </c>
      <c r="B6693" s="311" t="s">
        <v>13538</v>
      </c>
      <c r="C6693" s="311" t="s">
        <v>5</v>
      </c>
      <c r="D6693" s="312">
        <v>2249.2199999999998</v>
      </c>
    </row>
    <row r="6694" spans="1:4">
      <c r="A6694" s="310" t="s">
        <v>13539</v>
      </c>
      <c r="B6694" s="311" t="s">
        <v>13540</v>
      </c>
      <c r="C6694" s="311" t="s">
        <v>5</v>
      </c>
      <c r="D6694" s="312">
        <v>2467.67</v>
      </c>
    </row>
    <row r="6695" spans="1:4">
      <c r="A6695" s="310" t="s">
        <v>13541</v>
      </c>
      <c r="B6695" s="311" t="s">
        <v>13542</v>
      </c>
      <c r="C6695" s="311" t="s">
        <v>5</v>
      </c>
      <c r="D6695" s="312">
        <v>2686.17</v>
      </c>
    </row>
    <row r="6696" spans="1:4">
      <c r="A6696" s="310" t="s">
        <v>13543</v>
      </c>
      <c r="B6696" s="311" t="s">
        <v>13544</v>
      </c>
      <c r="C6696" s="311" t="s">
        <v>5</v>
      </c>
      <c r="D6696" s="312">
        <v>3070.15</v>
      </c>
    </row>
    <row r="6697" spans="1:4">
      <c r="A6697" s="310" t="s">
        <v>13545</v>
      </c>
      <c r="B6697" s="311" t="s">
        <v>13546</v>
      </c>
      <c r="C6697" s="311" t="s">
        <v>5</v>
      </c>
      <c r="D6697" s="312">
        <v>3121.83</v>
      </c>
    </row>
    <row r="6698" spans="1:4">
      <c r="A6698" s="310" t="s">
        <v>13547</v>
      </c>
      <c r="B6698" s="311" t="s">
        <v>13548</v>
      </c>
      <c r="C6698" s="311" t="s">
        <v>5</v>
      </c>
      <c r="D6698" s="312">
        <v>3153.35</v>
      </c>
    </row>
    <row r="6699" spans="1:4">
      <c r="A6699" s="310" t="s">
        <v>13549</v>
      </c>
      <c r="B6699" s="311" t="s">
        <v>13550</v>
      </c>
      <c r="C6699" s="311" t="s">
        <v>5</v>
      </c>
      <c r="D6699" s="312">
        <v>922.65</v>
      </c>
    </row>
    <row r="6700" spans="1:4">
      <c r="A6700" s="310" t="s">
        <v>13551</v>
      </c>
      <c r="B6700" s="311" t="s">
        <v>13552</v>
      </c>
      <c r="C6700" s="311" t="s">
        <v>5</v>
      </c>
      <c r="D6700" s="312">
        <v>1350.6</v>
      </c>
    </row>
    <row r="6701" spans="1:4">
      <c r="A6701" s="310" t="s">
        <v>13553</v>
      </c>
      <c r="B6701" s="311" t="s">
        <v>13554</v>
      </c>
      <c r="C6701" s="311" t="s">
        <v>5</v>
      </c>
      <c r="D6701" s="312">
        <v>1620.16</v>
      </c>
    </row>
    <row r="6702" spans="1:4">
      <c r="A6702" s="310" t="s">
        <v>13555</v>
      </c>
      <c r="B6702" s="311" t="s">
        <v>13556</v>
      </c>
      <c r="C6702" s="311" t="s">
        <v>5</v>
      </c>
      <c r="D6702" s="312">
        <v>1892.57</v>
      </c>
    </row>
    <row r="6703" spans="1:4">
      <c r="A6703" s="310" t="s">
        <v>13557</v>
      </c>
      <c r="B6703" s="311" t="s">
        <v>13558</v>
      </c>
      <c r="C6703" s="311" t="s">
        <v>5</v>
      </c>
      <c r="D6703" s="312">
        <v>2164.9</v>
      </c>
    </row>
    <row r="6704" spans="1:4">
      <c r="A6704" s="310" t="s">
        <v>13559</v>
      </c>
      <c r="B6704" s="311" t="s">
        <v>13560</v>
      </c>
      <c r="C6704" s="311" t="s">
        <v>5</v>
      </c>
      <c r="D6704" s="312">
        <v>2434.73</v>
      </c>
    </row>
    <row r="6705" spans="1:4">
      <c r="A6705" s="310" t="s">
        <v>13561</v>
      </c>
      <c r="B6705" s="311" t="s">
        <v>13562</v>
      </c>
      <c r="C6705" s="311" t="s">
        <v>5</v>
      </c>
      <c r="D6705" s="312">
        <v>2706.74</v>
      </c>
    </row>
    <row r="6706" spans="1:4">
      <c r="A6706" s="310" t="s">
        <v>13563</v>
      </c>
      <c r="B6706" s="311" t="s">
        <v>13564</v>
      </c>
      <c r="C6706" s="311" t="s">
        <v>5</v>
      </c>
      <c r="D6706" s="312">
        <v>2979.11</v>
      </c>
    </row>
    <row r="6707" spans="1:4">
      <c r="A6707" s="310" t="s">
        <v>13565</v>
      </c>
      <c r="B6707" s="311" t="s">
        <v>13566</v>
      </c>
      <c r="C6707" s="311" t="s">
        <v>5</v>
      </c>
      <c r="D6707" s="312">
        <v>3248.67</v>
      </c>
    </row>
    <row r="6708" spans="1:4">
      <c r="A6708" s="310" t="s">
        <v>13567</v>
      </c>
      <c r="B6708" s="311" t="s">
        <v>13568</v>
      </c>
      <c r="C6708" s="311" t="s">
        <v>5</v>
      </c>
      <c r="D6708" s="312">
        <v>3723.87</v>
      </c>
    </row>
    <row r="6709" spans="1:4">
      <c r="A6709" s="310" t="s">
        <v>13569</v>
      </c>
      <c r="B6709" s="311" t="s">
        <v>13570</v>
      </c>
      <c r="C6709" s="311" t="s">
        <v>5</v>
      </c>
      <c r="D6709" s="312">
        <v>3792.42</v>
      </c>
    </row>
    <row r="6710" spans="1:4">
      <c r="A6710" s="310" t="s">
        <v>13571</v>
      </c>
      <c r="B6710" s="311" t="s">
        <v>13572</v>
      </c>
      <c r="C6710" s="311" t="s">
        <v>5</v>
      </c>
      <c r="D6710" s="312">
        <v>3835.22</v>
      </c>
    </row>
    <row r="6711" spans="1:4">
      <c r="A6711" s="310" t="s">
        <v>13573</v>
      </c>
      <c r="B6711" s="311" t="s">
        <v>13574</v>
      </c>
      <c r="C6711" s="311" t="s">
        <v>5</v>
      </c>
      <c r="D6711" s="312">
        <v>1121.4100000000001</v>
      </c>
    </row>
    <row r="6712" spans="1:4">
      <c r="A6712" s="310" t="s">
        <v>13575</v>
      </c>
      <c r="B6712" s="311" t="s">
        <v>13576</v>
      </c>
      <c r="C6712" s="311" t="s">
        <v>5</v>
      </c>
      <c r="D6712" s="312">
        <v>1618.67</v>
      </c>
    </row>
    <row r="6713" spans="1:4">
      <c r="A6713" s="310" t="s">
        <v>13577</v>
      </c>
      <c r="B6713" s="311" t="s">
        <v>13578</v>
      </c>
      <c r="C6713" s="311" t="s">
        <v>5</v>
      </c>
      <c r="D6713" s="312">
        <v>1951.13</v>
      </c>
    </row>
    <row r="6714" spans="1:4">
      <c r="A6714" s="310" t="s">
        <v>13579</v>
      </c>
      <c r="B6714" s="311" t="s">
        <v>13580</v>
      </c>
      <c r="C6714" s="311" t="s">
        <v>5</v>
      </c>
      <c r="D6714" s="312">
        <v>2286.36</v>
      </c>
    </row>
    <row r="6715" spans="1:4">
      <c r="A6715" s="310" t="s">
        <v>13581</v>
      </c>
      <c r="B6715" s="311" t="s">
        <v>13582</v>
      </c>
      <c r="C6715" s="311" t="s">
        <v>5</v>
      </c>
      <c r="D6715" s="312">
        <v>2618.83</v>
      </c>
    </row>
    <row r="6716" spans="1:4">
      <c r="A6716" s="310" t="s">
        <v>13583</v>
      </c>
      <c r="B6716" s="311" t="s">
        <v>13584</v>
      </c>
      <c r="C6716" s="311" t="s">
        <v>5</v>
      </c>
      <c r="D6716" s="312">
        <v>2951.27</v>
      </c>
    </row>
    <row r="6717" spans="1:4">
      <c r="A6717" s="310" t="s">
        <v>13585</v>
      </c>
      <c r="B6717" s="311" t="s">
        <v>13586</v>
      </c>
      <c r="C6717" s="311" t="s">
        <v>5</v>
      </c>
      <c r="D6717" s="312">
        <v>3283.73</v>
      </c>
    </row>
    <row r="6718" spans="1:4">
      <c r="A6718" s="310" t="s">
        <v>13587</v>
      </c>
      <c r="B6718" s="311" t="s">
        <v>13588</v>
      </c>
      <c r="C6718" s="311" t="s">
        <v>5</v>
      </c>
      <c r="D6718" s="312">
        <v>3616.14</v>
      </c>
    </row>
    <row r="6719" spans="1:4">
      <c r="A6719" s="310" t="s">
        <v>13589</v>
      </c>
      <c r="B6719" s="311" t="s">
        <v>13590</v>
      </c>
      <c r="C6719" s="311" t="s">
        <v>5</v>
      </c>
      <c r="D6719" s="312">
        <v>3948.65</v>
      </c>
    </row>
    <row r="6720" spans="1:4">
      <c r="A6720" s="310" t="s">
        <v>13591</v>
      </c>
      <c r="B6720" s="311" t="s">
        <v>13592</v>
      </c>
      <c r="C6720" s="311" t="s">
        <v>5</v>
      </c>
      <c r="D6720" s="312">
        <v>4527.6899999999996</v>
      </c>
    </row>
    <row r="6721" spans="1:4">
      <c r="A6721" s="310" t="s">
        <v>13593</v>
      </c>
      <c r="B6721" s="311" t="s">
        <v>13594</v>
      </c>
      <c r="C6721" s="311" t="s">
        <v>5</v>
      </c>
      <c r="D6721" s="312">
        <v>4615.76</v>
      </c>
    </row>
    <row r="6722" spans="1:4">
      <c r="A6722" s="310" t="s">
        <v>13595</v>
      </c>
      <c r="B6722" s="311" t="s">
        <v>13596</v>
      </c>
      <c r="C6722" s="311" t="s">
        <v>5</v>
      </c>
      <c r="D6722" s="312">
        <v>4669.7</v>
      </c>
    </row>
    <row r="6723" spans="1:4">
      <c r="A6723" s="310" t="s">
        <v>13597</v>
      </c>
      <c r="B6723" s="311" t="s">
        <v>13598</v>
      </c>
      <c r="C6723" s="311" t="s">
        <v>5</v>
      </c>
      <c r="D6723" s="312">
        <v>1350.35</v>
      </c>
    </row>
    <row r="6724" spans="1:4">
      <c r="A6724" s="310" t="s">
        <v>13599</v>
      </c>
      <c r="B6724" s="311" t="s">
        <v>13600</v>
      </c>
      <c r="C6724" s="311" t="s">
        <v>5</v>
      </c>
      <c r="D6724" s="312">
        <v>1911.59</v>
      </c>
    </row>
    <row r="6725" spans="1:4">
      <c r="A6725" s="310" t="s">
        <v>13601</v>
      </c>
      <c r="B6725" s="311" t="s">
        <v>13602</v>
      </c>
      <c r="C6725" s="311" t="s">
        <v>5</v>
      </c>
      <c r="D6725" s="312">
        <v>2293.2199999999998</v>
      </c>
    </row>
    <row r="6726" spans="1:4">
      <c r="A6726" s="310" t="s">
        <v>13603</v>
      </c>
      <c r="B6726" s="311" t="s">
        <v>13604</v>
      </c>
      <c r="C6726" s="311" t="s">
        <v>5</v>
      </c>
      <c r="D6726" s="312">
        <v>2674.88</v>
      </c>
    </row>
    <row r="6727" spans="1:4">
      <c r="A6727" s="310" t="s">
        <v>13605</v>
      </c>
      <c r="B6727" s="311" t="s">
        <v>13606</v>
      </c>
      <c r="C6727" s="311" t="s">
        <v>5</v>
      </c>
      <c r="D6727" s="312">
        <v>3056.57</v>
      </c>
    </row>
    <row r="6728" spans="1:4">
      <c r="A6728" s="310" t="s">
        <v>13607</v>
      </c>
      <c r="B6728" s="311" t="s">
        <v>13608</v>
      </c>
      <c r="C6728" s="311" t="s">
        <v>5</v>
      </c>
      <c r="D6728" s="312">
        <v>3438.25</v>
      </c>
    </row>
    <row r="6729" spans="1:4">
      <c r="A6729" s="310" t="s">
        <v>13609</v>
      </c>
      <c r="B6729" s="311" t="s">
        <v>13610</v>
      </c>
      <c r="C6729" s="311" t="s">
        <v>5</v>
      </c>
      <c r="D6729" s="312">
        <v>3819.9</v>
      </c>
    </row>
    <row r="6730" spans="1:4">
      <c r="A6730" s="310" t="s">
        <v>13611</v>
      </c>
      <c r="B6730" s="311" t="s">
        <v>13612</v>
      </c>
      <c r="C6730" s="311" t="s">
        <v>5</v>
      </c>
      <c r="D6730" s="312">
        <v>4201.63</v>
      </c>
    </row>
    <row r="6731" spans="1:4">
      <c r="A6731" s="310" t="s">
        <v>13613</v>
      </c>
      <c r="B6731" s="311" t="s">
        <v>13614</v>
      </c>
      <c r="C6731" s="311" t="s">
        <v>5</v>
      </c>
      <c r="D6731" s="312">
        <v>4583.2299999999996</v>
      </c>
    </row>
    <row r="6732" spans="1:4">
      <c r="A6732" s="310" t="s">
        <v>13615</v>
      </c>
      <c r="B6732" s="311" t="s">
        <v>13616</v>
      </c>
      <c r="C6732" s="311" t="s">
        <v>5</v>
      </c>
      <c r="D6732" s="312">
        <v>5240.16</v>
      </c>
    </row>
    <row r="6733" spans="1:4">
      <c r="A6733" s="310" t="s">
        <v>13617</v>
      </c>
      <c r="B6733" s="311" t="s">
        <v>13618</v>
      </c>
      <c r="C6733" s="311" t="s">
        <v>5</v>
      </c>
      <c r="D6733" s="312">
        <v>5349.08</v>
      </c>
    </row>
    <row r="6734" spans="1:4">
      <c r="A6734" s="310" t="s">
        <v>13619</v>
      </c>
      <c r="B6734" s="311" t="s">
        <v>13620</v>
      </c>
      <c r="C6734" s="311" t="s">
        <v>5</v>
      </c>
      <c r="D6734" s="312">
        <v>5412.21</v>
      </c>
    </row>
    <row r="6735" spans="1:4">
      <c r="A6735" s="310" t="s">
        <v>13621</v>
      </c>
      <c r="B6735" s="311" t="s">
        <v>13622</v>
      </c>
      <c r="C6735" s="311" t="s">
        <v>5</v>
      </c>
      <c r="D6735" s="312">
        <v>1434.73</v>
      </c>
    </row>
    <row r="6736" spans="1:4">
      <c r="A6736" s="310" t="s">
        <v>13623</v>
      </c>
      <c r="B6736" s="311" t="s">
        <v>13624</v>
      </c>
      <c r="C6736" s="311" t="s">
        <v>5</v>
      </c>
      <c r="D6736" s="312">
        <v>2089.7399999999998</v>
      </c>
    </row>
    <row r="6737" spans="1:4">
      <c r="A6737" s="310" t="s">
        <v>13625</v>
      </c>
      <c r="B6737" s="311" t="s">
        <v>13626</v>
      </c>
      <c r="C6737" s="311" t="s">
        <v>5</v>
      </c>
      <c r="D6737" s="312">
        <v>2510.56</v>
      </c>
    </row>
    <row r="6738" spans="1:4">
      <c r="A6738" s="310" t="s">
        <v>13627</v>
      </c>
      <c r="B6738" s="311" t="s">
        <v>13628</v>
      </c>
      <c r="C6738" s="311" t="s">
        <v>5</v>
      </c>
      <c r="D6738" s="312">
        <v>2931.39</v>
      </c>
    </row>
    <row r="6739" spans="1:4">
      <c r="A6739" s="310" t="s">
        <v>13629</v>
      </c>
      <c r="B6739" s="311" t="s">
        <v>13630</v>
      </c>
      <c r="C6739" s="311" t="s">
        <v>5</v>
      </c>
      <c r="D6739" s="312">
        <v>3352.17</v>
      </c>
    </row>
    <row r="6740" spans="1:4">
      <c r="A6740" s="310" t="s">
        <v>13631</v>
      </c>
      <c r="B6740" s="311" t="s">
        <v>13632</v>
      </c>
      <c r="C6740" s="311" t="s">
        <v>5</v>
      </c>
      <c r="D6740" s="312">
        <v>3770.2</v>
      </c>
    </row>
    <row r="6741" spans="1:4">
      <c r="A6741" s="310" t="s">
        <v>13633</v>
      </c>
      <c r="B6741" s="311" t="s">
        <v>13634</v>
      </c>
      <c r="C6741" s="311" t="s">
        <v>5</v>
      </c>
      <c r="D6741" s="312">
        <v>4190.96</v>
      </c>
    </row>
    <row r="6742" spans="1:4">
      <c r="A6742" s="310" t="s">
        <v>13635</v>
      </c>
      <c r="B6742" s="311" t="s">
        <v>13636</v>
      </c>
      <c r="C6742" s="311" t="s">
        <v>5</v>
      </c>
      <c r="D6742" s="312">
        <v>4611.78</v>
      </c>
    </row>
    <row r="6743" spans="1:4">
      <c r="A6743" s="310" t="s">
        <v>13637</v>
      </c>
      <c r="B6743" s="311" t="s">
        <v>13638</v>
      </c>
      <c r="C6743" s="311" t="s">
        <v>5</v>
      </c>
      <c r="D6743" s="312">
        <v>5032.6099999999997</v>
      </c>
    </row>
    <row r="6744" spans="1:4">
      <c r="A6744" s="310" t="s">
        <v>13639</v>
      </c>
      <c r="B6744" s="311" t="s">
        <v>13640</v>
      </c>
      <c r="C6744" s="311" t="s">
        <v>5</v>
      </c>
      <c r="D6744" s="312">
        <v>5748.3</v>
      </c>
    </row>
    <row r="6745" spans="1:4">
      <c r="A6745" s="310" t="s">
        <v>13641</v>
      </c>
      <c r="B6745" s="311" t="s">
        <v>13642</v>
      </c>
      <c r="C6745" s="311" t="s">
        <v>5</v>
      </c>
      <c r="D6745" s="312">
        <v>5876.86</v>
      </c>
    </row>
    <row r="6746" spans="1:4">
      <c r="A6746" s="310" t="s">
        <v>13643</v>
      </c>
      <c r="B6746" s="311" t="s">
        <v>13644</v>
      </c>
      <c r="C6746" s="311" t="s">
        <v>5</v>
      </c>
      <c r="D6746" s="312">
        <v>5954.03</v>
      </c>
    </row>
    <row r="6747" spans="1:4">
      <c r="A6747" s="310" t="s">
        <v>13645</v>
      </c>
      <c r="B6747" s="311" t="s">
        <v>13646</v>
      </c>
      <c r="C6747" s="311" t="s">
        <v>5</v>
      </c>
      <c r="D6747" s="312">
        <v>1515.29</v>
      </c>
    </row>
    <row r="6748" spans="1:4">
      <c r="A6748" s="310" t="s">
        <v>13647</v>
      </c>
      <c r="B6748" s="311" t="s">
        <v>13648</v>
      </c>
      <c r="C6748" s="311" t="s">
        <v>5</v>
      </c>
      <c r="D6748" s="312">
        <v>2540.13</v>
      </c>
    </row>
    <row r="6749" spans="1:4">
      <c r="A6749" s="310" t="s">
        <v>13649</v>
      </c>
      <c r="B6749" s="311" t="s">
        <v>13650</v>
      </c>
      <c r="C6749" s="311" t="s">
        <v>5</v>
      </c>
      <c r="D6749" s="312">
        <v>3030.35</v>
      </c>
    </row>
    <row r="6750" spans="1:4">
      <c r="A6750" s="310" t="s">
        <v>13651</v>
      </c>
      <c r="B6750" s="311" t="s">
        <v>13652</v>
      </c>
      <c r="C6750" s="311" t="s">
        <v>5</v>
      </c>
      <c r="D6750" s="312">
        <v>3520.5</v>
      </c>
    </row>
    <row r="6751" spans="1:4">
      <c r="A6751" s="310" t="s">
        <v>13653</v>
      </c>
      <c r="B6751" s="311" t="s">
        <v>13654</v>
      </c>
      <c r="C6751" s="311" t="s">
        <v>5</v>
      </c>
      <c r="D6751" s="312">
        <v>4010.77</v>
      </c>
    </row>
    <row r="6752" spans="1:4">
      <c r="A6752" s="310" t="s">
        <v>13655</v>
      </c>
      <c r="B6752" s="311" t="s">
        <v>13656</v>
      </c>
      <c r="C6752" s="311" t="s">
        <v>5</v>
      </c>
      <c r="D6752" s="312">
        <v>4500.92</v>
      </c>
    </row>
    <row r="6753" spans="1:4">
      <c r="A6753" s="310" t="s">
        <v>13657</v>
      </c>
      <c r="B6753" s="311" t="s">
        <v>13658</v>
      </c>
      <c r="C6753" s="311" t="s">
        <v>5</v>
      </c>
      <c r="D6753" s="312">
        <v>4991.1099999999997</v>
      </c>
    </row>
    <row r="6754" spans="1:4">
      <c r="A6754" s="310" t="s">
        <v>13659</v>
      </c>
      <c r="B6754" s="311" t="s">
        <v>13660</v>
      </c>
      <c r="C6754" s="311" t="s">
        <v>5</v>
      </c>
      <c r="D6754" s="312">
        <v>5481.33</v>
      </c>
    </row>
    <row r="6755" spans="1:4">
      <c r="A6755" s="310" t="s">
        <v>13661</v>
      </c>
      <c r="B6755" s="311" t="s">
        <v>13662</v>
      </c>
      <c r="C6755" s="311" t="s">
        <v>5</v>
      </c>
      <c r="D6755" s="312">
        <v>5971.53</v>
      </c>
    </row>
    <row r="6756" spans="1:4">
      <c r="A6756" s="310" t="s">
        <v>13663</v>
      </c>
      <c r="B6756" s="311" t="s">
        <v>13664</v>
      </c>
      <c r="C6756" s="311" t="s">
        <v>5</v>
      </c>
      <c r="D6756" s="312">
        <v>6804.16</v>
      </c>
    </row>
    <row r="6757" spans="1:4">
      <c r="A6757" s="310" t="s">
        <v>13665</v>
      </c>
      <c r="B6757" s="311" t="s">
        <v>13666</v>
      </c>
      <c r="C6757" s="311" t="s">
        <v>5</v>
      </c>
      <c r="D6757" s="312">
        <v>6955.03</v>
      </c>
    </row>
    <row r="6758" spans="1:4">
      <c r="A6758" s="310" t="s">
        <v>13667</v>
      </c>
      <c r="B6758" s="311" t="s">
        <v>13668</v>
      </c>
      <c r="C6758" s="311" t="s">
        <v>5</v>
      </c>
      <c r="D6758" s="312">
        <v>7046.12</v>
      </c>
    </row>
    <row r="6759" spans="1:4">
      <c r="A6759" s="310" t="s">
        <v>13669</v>
      </c>
      <c r="B6759" s="311" t="s">
        <v>13670</v>
      </c>
      <c r="C6759" s="311" t="s">
        <v>5</v>
      </c>
      <c r="D6759" s="312">
        <v>1715.83</v>
      </c>
    </row>
    <row r="6760" spans="1:4">
      <c r="A6760" s="310" t="s">
        <v>13671</v>
      </c>
      <c r="B6760" s="311" t="s">
        <v>13672</v>
      </c>
      <c r="C6760" s="311" t="s">
        <v>5</v>
      </c>
      <c r="D6760" s="312">
        <v>2757.83</v>
      </c>
    </row>
    <row r="6761" spans="1:4">
      <c r="A6761" s="310" t="s">
        <v>13673</v>
      </c>
      <c r="B6761" s="311" t="s">
        <v>13674</v>
      </c>
      <c r="C6761" s="311" t="s">
        <v>5</v>
      </c>
      <c r="D6761" s="312">
        <v>3309.79</v>
      </c>
    </row>
    <row r="6762" spans="1:4">
      <c r="A6762" s="310" t="s">
        <v>13675</v>
      </c>
      <c r="B6762" s="311" t="s">
        <v>13676</v>
      </c>
      <c r="C6762" s="311" t="s">
        <v>5</v>
      </c>
      <c r="D6762" s="312">
        <v>3861.72</v>
      </c>
    </row>
    <row r="6763" spans="1:4">
      <c r="A6763" s="310" t="s">
        <v>13677</v>
      </c>
      <c r="B6763" s="311" t="s">
        <v>13678</v>
      </c>
      <c r="C6763" s="311" t="s">
        <v>5</v>
      </c>
      <c r="D6763" s="312">
        <v>4413.6400000000003</v>
      </c>
    </row>
    <row r="6764" spans="1:4">
      <c r="A6764" s="310" t="s">
        <v>13679</v>
      </c>
      <c r="B6764" s="311" t="s">
        <v>13680</v>
      </c>
      <c r="C6764" s="311" t="s">
        <v>5</v>
      </c>
      <c r="D6764" s="312">
        <v>4965.49</v>
      </c>
    </row>
    <row r="6765" spans="1:4">
      <c r="A6765" s="310" t="s">
        <v>13681</v>
      </c>
      <c r="B6765" s="311" t="s">
        <v>13682</v>
      </c>
      <c r="C6765" s="311" t="s">
        <v>5</v>
      </c>
      <c r="D6765" s="312">
        <v>5517.38</v>
      </c>
    </row>
    <row r="6766" spans="1:4">
      <c r="A6766" s="310" t="s">
        <v>13683</v>
      </c>
      <c r="B6766" s="311" t="s">
        <v>13684</v>
      </c>
      <c r="C6766" s="311" t="s">
        <v>5</v>
      </c>
      <c r="D6766" s="312">
        <v>6072.07</v>
      </c>
    </row>
    <row r="6767" spans="1:4">
      <c r="A6767" s="310" t="s">
        <v>13685</v>
      </c>
      <c r="B6767" s="311" t="s">
        <v>13686</v>
      </c>
      <c r="C6767" s="311" t="s">
        <v>5</v>
      </c>
      <c r="D6767" s="312">
        <v>6623.99</v>
      </c>
    </row>
    <row r="6768" spans="1:4">
      <c r="A6768" s="310" t="s">
        <v>13687</v>
      </c>
      <c r="B6768" s="311" t="s">
        <v>13688</v>
      </c>
      <c r="C6768" s="311" t="s">
        <v>5</v>
      </c>
      <c r="D6768" s="312">
        <v>7557.09</v>
      </c>
    </row>
    <row r="6769" spans="1:4">
      <c r="A6769" s="310" t="s">
        <v>13689</v>
      </c>
      <c r="B6769" s="311" t="s">
        <v>13690</v>
      </c>
      <c r="C6769" s="311" t="s">
        <v>5</v>
      </c>
      <c r="D6769" s="312">
        <v>7731.29</v>
      </c>
    </row>
    <row r="6770" spans="1:4">
      <c r="A6770" s="310" t="s">
        <v>13691</v>
      </c>
      <c r="B6770" s="311" t="s">
        <v>13692</v>
      </c>
      <c r="C6770" s="311" t="s">
        <v>5</v>
      </c>
      <c r="D6770" s="312">
        <v>7836.87</v>
      </c>
    </row>
    <row r="6771" spans="1:4">
      <c r="A6771" s="310" t="s">
        <v>13693</v>
      </c>
      <c r="B6771" s="311" t="s">
        <v>13694</v>
      </c>
      <c r="C6771" s="311" t="s">
        <v>5</v>
      </c>
      <c r="D6771" s="312">
        <v>1984.38</v>
      </c>
    </row>
    <row r="6772" spans="1:4">
      <c r="A6772" s="310" t="s">
        <v>13695</v>
      </c>
      <c r="B6772" s="311" t="s">
        <v>13696</v>
      </c>
      <c r="C6772" s="311" t="s">
        <v>5</v>
      </c>
      <c r="D6772" s="312">
        <v>3385.48</v>
      </c>
    </row>
    <row r="6773" spans="1:4">
      <c r="A6773" s="310" t="s">
        <v>13697</v>
      </c>
      <c r="B6773" s="311" t="s">
        <v>13698</v>
      </c>
      <c r="C6773" s="311" t="s">
        <v>5</v>
      </c>
      <c r="D6773" s="312">
        <v>4110</v>
      </c>
    </row>
    <row r="6774" spans="1:4">
      <c r="A6774" s="310" t="s">
        <v>13699</v>
      </c>
      <c r="B6774" s="311" t="s">
        <v>13700</v>
      </c>
      <c r="C6774" s="311" t="s">
        <v>5</v>
      </c>
      <c r="D6774" s="312">
        <v>4831.7</v>
      </c>
    </row>
    <row r="6775" spans="1:4">
      <c r="A6775" s="310" t="s">
        <v>13701</v>
      </c>
      <c r="B6775" s="311" t="s">
        <v>13702</v>
      </c>
      <c r="C6775" s="311" t="s">
        <v>5</v>
      </c>
      <c r="D6775" s="312">
        <v>5553.4</v>
      </c>
    </row>
    <row r="6776" spans="1:4">
      <c r="A6776" s="310" t="s">
        <v>13703</v>
      </c>
      <c r="B6776" s="311" t="s">
        <v>13704</v>
      </c>
      <c r="C6776" s="311" t="s">
        <v>5</v>
      </c>
      <c r="D6776" s="312">
        <v>6275.02</v>
      </c>
    </row>
    <row r="6777" spans="1:4">
      <c r="A6777" s="310" t="s">
        <v>13705</v>
      </c>
      <c r="B6777" s="311" t="s">
        <v>13706</v>
      </c>
      <c r="C6777" s="311" t="s">
        <v>5</v>
      </c>
      <c r="D6777" s="312">
        <v>6999.55</v>
      </c>
    </row>
    <row r="6778" spans="1:4">
      <c r="A6778" s="310" t="s">
        <v>13707</v>
      </c>
      <c r="B6778" s="311" t="s">
        <v>13708</v>
      </c>
      <c r="C6778" s="311" t="s">
        <v>5</v>
      </c>
      <c r="D6778" s="312">
        <v>7721.27</v>
      </c>
    </row>
    <row r="6779" spans="1:4">
      <c r="A6779" s="310" t="s">
        <v>13709</v>
      </c>
      <c r="B6779" s="311" t="s">
        <v>13710</v>
      </c>
      <c r="C6779" s="311" t="s">
        <v>5</v>
      </c>
      <c r="D6779" s="312">
        <v>8443.01</v>
      </c>
    </row>
    <row r="6780" spans="1:4">
      <c r="A6780" s="310" t="s">
        <v>13711</v>
      </c>
      <c r="B6780" s="311" t="s">
        <v>13712</v>
      </c>
      <c r="C6780" s="311" t="s">
        <v>5</v>
      </c>
      <c r="D6780" s="312">
        <v>9667.4599999999991</v>
      </c>
    </row>
    <row r="6781" spans="1:4">
      <c r="A6781" s="310" t="s">
        <v>13713</v>
      </c>
      <c r="B6781" s="311" t="s">
        <v>13714</v>
      </c>
      <c r="C6781" s="311" t="s">
        <v>5</v>
      </c>
      <c r="D6781" s="312">
        <v>9893.7000000000007</v>
      </c>
    </row>
    <row r="6782" spans="1:4">
      <c r="A6782" s="310" t="s">
        <v>13715</v>
      </c>
      <c r="B6782" s="311" t="s">
        <v>13716</v>
      </c>
      <c r="C6782" s="311" t="s">
        <v>5</v>
      </c>
      <c r="D6782" s="312">
        <v>10026.69</v>
      </c>
    </row>
    <row r="6783" spans="1:4">
      <c r="A6783" s="310" t="s">
        <v>13717</v>
      </c>
      <c r="B6783" s="311" t="s">
        <v>13718</v>
      </c>
      <c r="C6783" s="311" t="s">
        <v>5</v>
      </c>
      <c r="D6783" s="312">
        <v>5592.51</v>
      </c>
    </row>
    <row r="6784" spans="1:4">
      <c r="A6784" s="310" t="s">
        <v>13719</v>
      </c>
      <c r="B6784" s="311" t="s">
        <v>13720</v>
      </c>
      <c r="C6784" s="311" t="s">
        <v>5</v>
      </c>
      <c r="D6784" s="312">
        <v>8149.21</v>
      </c>
    </row>
    <row r="6785" spans="1:4">
      <c r="A6785" s="310" t="s">
        <v>13721</v>
      </c>
      <c r="B6785" s="311" t="s">
        <v>13722</v>
      </c>
      <c r="C6785" s="311" t="s">
        <v>5</v>
      </c>
      <c r="D6785" s="312">
        <v>8913.32</v>
      </c>
    </row>
    <row r="6786" spans="1:4">
      <c r="A6786" s="310" t="s">
        <v>13723</v>
      </c>
      <c r="B6786" s="311" t="s">
        <v>13724</v>
      </c>
      <c r="C6786" s="311" t="s">
        <v>5</v>
      </c>
      <c r="D6786" s="312">
        <v>10216.280000000001</v>
      </c>
    </row>
    <row r="6787" spans="1:4">
      <c r="A6787" s="310" t="s">
        <v>13725</v>
      </c>
      <c r="B6787" s="311" t="s">
        <v>13726</v>
      </c>
      <c r="C6787" s="311" t="s">
        <v>5</v>
      </c>
      <c r="D6787" s="312">
        <v>11519.2</v>
      </c>
    </row>
    <row r="6788" spans="1:4">
      <c r="A6788" s="310" t="s">
        <v>13727</v>
      </c>
      <c r="B6788" s="311" t="s">
        <v>13728</v>
      </c>
      <c r="C6788" s="311" t="s">
        <v>5</v>
      </c>
      <c r="D6788" s="312">
        <v>12825.04</v>
      </c>
    </row>
    <row r="6789" spans="1:4">
      <c r="A6789" s="310" t="s">
        <v>13729</v>
      </c>
      <c r="B6789" s="311" t="s">
        <v>13730</v>
      </c>
      <c r="C6789" s="311" t="s">
        <v>5</v>
      </c>
      <c r="D6789" s="312">
        <v>14127.96</v>
      </c>
    </row>
    <row r="6790" spans="1:4">
      <c r="A6790" s="310" t="s">
        <v>13731</v>
      </c>
      <c r="B6790" s="311" t="s">
        <v>13732</v>
      </c>
      <c r="C6790" s="311" t="s">
        <v>5</v>
      </c>
      <c r="D6790" s="312">
        <v>15433.68</v>
      </c>
    </row>
    <row r="6791" spans="1:4">
      <c r="A6791" s="310" t="s">
        <v>13733</v>
      </c>
      <c r="B6791" s="311" t="s">
        <v>13734</v>
      </c>
      <c r="C6791" s="311" t="s">
        <v>5</v>
      </c>
      <c r="D6791" s="312">
        <v>16736.580000000002</v>
      </c>
    </row>
    <row r="6792" spans="1:4">
      <c r="A6792" s="310" t="s">
        <v>13735</v>
      </c>
      <c r="B6792" s="311" t="s">
        <v>13736</v>
      </c>
      <c r="C6792" s="311" t="s">
        <v>5</v>
      </c>
      <c r="D6792" s="312">
        <v>18039.599999999999</v>
      </c>
    </row>
    <row r="6793" spans="1:4">
      <c r="A6793" s="310" t="s">
        <v>13737</v>
      </c>
      <c r="B6793" s="311" t="s">
        <v>13738</v>
      </c>
      <c r="C6793" s="311" t="s">
        <v>5</v>
      </c>
      <c r="D6793" s="312">
        <v>19345.32</v>
      </c>
    </row>
    <row r="6794" spans="1:4">
      <c r="A6794" s="310" t="s">
        <v>13739</v>
      </c>
      <c r="B6794" s="311" t="s">
        <v>13740</v>
      </c>
      <c r="C6794" s="311" t="s">
        <v>5</v>
      </c>
      <c r="D6794" s="312">
        <v>21439.96</v>
      </c>
    </row>
    <row r="6795" spans="1:4">
      <c r="A6795" s="310" t="s">
        <v>13741</v>
      </c>
      <c r="B6795" s="311" t="s">
        <v>13742</v>
      </c>
      <c r="C6795" s="311" t="s">
        <v>5</v>
      </c>
      <c r="D6795" s="312">
        <v>21804.9</v>
      </c>
    </row>
    <row r="6796" spans="1:4">
      <c r="A6796" s="310" t="s">
        <v>13743</v>
      </c>
      <c r="B6796" s="311" t="s">
        <v>13744</v>
      </c>
      <c r="C6796" s="311" t="s">
        <v>5</v>
      </c>
      <c r="D6796" s="312">
        <v>22026.7</v>
      </c>
    </row>
    <row r="6797" spans="1:4">
      <c r="A6797" s="310" t="s">
        <v>13745</v>
      </c>
      <c r="B6797" s="311" t="s">
        <v>13746</v>
      </c>
      <c r="C6797" s="311" t="s">
        <v>5</v>
      </c>
      <c r="D6797" s="312">
        <v>6882.21</v>
      </c>
    </row>
    <row r="6798" spans="1:4">
      <c r="A6798" s="310" t="s">
        <v>13747</v>
      </c>
      <c r="B6798" s="311" t="s">
        <v>13748</v>
      </c>
      <c r="C6798" s="311" t="s">
        <v>5</v>
      </c>
      <c r="D6798" s="312">
        <v>9252.7199999999993</v>
      </c>
    </row>
    <row r="6799" spans="1:4">
      <c r="A6799" s="310" t="s">
        <v>13749</v>
      </c>
      <c r="B6799" s="311" t="s">
        <v>13750</v>
      </c>
      <c r="C6799" s="311" t="s">
        <v>5</v>
      </c>
      <c r="D6799" s="312">
        <v>10823.76</v>
      </c>
    </row>
    <row r="6800" spans="1:4">
      <c r="A6800" s="310" t="s">
        <v>13751</v>
      </c>
      <c r="B6800" s="311" t="s">
        <v>13752</v>
      </c>
      <c r="C6800" s="311" t="s">
        <v>5</v>
      </c>
      <c r="D6800" s="312">
        <v>12394.07</v>
      </c>
    </row>
    <row r="6801" spans="1:4">
      <c r="A6801" s="310" t="s">
        <v>13753</v>
      </c>
      <c r="B6801" s="311" t="s">
        <v>13754</v>
      </c>
      <c r="C6801" s="311" t="s">
        <v>5</v>
      </c>
      <c r="D6801" s="312">
        <v>12127.58</v>
      </c>
    </row>
    <row r="6802" spans="1:4">
      <c r="A6802" s="310" t="s">
        <v>13755</v>
      </c>
      <c r="B6802" s="311" t="s">
        <v>13756</v>
      </c>
      <c r="C6802" s="311" t="s">
        <v>5</v>
      </c>
      <c r="D6802" s="312">
        <v>15539.64</v>
      </c>
    </row>
    <row r="6803" spans="1:4">
      <c r="A6803" s="310" t="s">
        <v>13757</v>
      </c>
      <c r="B6803" s="311" t="s">
        <v>13758</v>
      </c>
      <c r="C6803" s="311" t="s">
        <v>5</v>
      </c>
      <c r="D6803" s="312">
        <v>17020.990000000002</v>
      </c>
    </row>
    <row r="6804" spans="1:4">
      <c r="A6804" s="310" t="s">
        <v>13759</v>
      </c>
      <c r="B6804" s="311" t="s">
        <v>13760</v>
      </c>
      <c r="C6804" s="311" t="s">
        <v>5</v>
      </c>
      <c r="D6804" s="312">
        <v>18685.32</v>
      </c>
    </row>
    <row r="6805" spans="1:4">
      <c r="A6805" s="310" t="s">
        <v>13761</v>
      </c>
      <c r="B6805" s="311" t="s">
        <v>13762</v>
      </c>
      <c r="C6805" s="311" t="s">
        <v>5</v>
      </c>
      <c r="D6805" s="312">
        <v>20258.150000000001</v>
      </c>
    </row>
    <row r="6806" spans="1:4">
      <c r="A6806" s="310" t="s">
        <v>13763</v>
      </c>
      <c r="B6806" s="311" t="s">
        <v>13764</v>
      </c>
      <c r="C6806" s="311" t="s">
        <v>5</v>
      </c>
      <c r="D6806" s="312">
        <v>21830.94</v>
      </c>
    </row>
    <row r="6807" spans="1:4">
      <c r="A6807" s="310" t="s">
        <v>13765</v>
      </c>
      <c r="B6807" s="311" t="s">
        <v>13766</v>
      </c>
      <c r="C6807" s="311" t="s">
        <v>5</v>
      </c>
      <c r="D6807" s="312">
        <v>23400.99</v>
      </c>
    </row>
    <row r="6808" spans="1:4">
      <c r="A6808" s="310" t="s">
        <v>13767</v>
      </c>
      <c r="B6808" s="311" t="s">
        <v>13768</v>
      </c>
      <c r="C6808" s="311" t="s">
        <v>5</v>
      </c>
      <c r="D6808" s="312">
        <v>25924.65</v>
      </c>
    </row>
    <row r="6809" spans="1:4">
      <c r="A6809" s="310" t="s">
        <v>13769</v>
      </c>
      <c r="B6809" s="311" t="s">
        <v>13770</v>
      </c>
      <c r="C6809" s="311" t="s">
        <v>5</v>
      </c>
      <c r="D6809" s="312">
        <v>25924.65</v>
      </c>
    </row>
    <row r="6810" spans="1:4">
      <c r="A6810" s="310" t="s">
        <v>13771</v>
      </c>
      <c r="B6810" s="311" t="s">
        <v>13772</v>
      </c>
      <c r="C6810" s="311" t="s">
        <v>5</v>
      </c>
      <c r="D6810" s="312">
        <v>26638.74</v>
      </c>
    </row>
    <row r="6811" spans="1:4">
      <c r="A6811" s="310" t="s">
        <v>13773</v>
      </c>
      <c r="B6811" s="311" t="s">
        <v>13774</v>
      </c>
      <c r="C6811" s="311" t="s">
        <v>5</v>
      </c>
      <c r="D6811" s="312">
        <v>10479.709999999999</v>
      </c>
    </row>
    <row r="6812" spans="1:4">
      <c r="A6812" s="310" t="s">
        <v>13775</v>
      </c>
      <c r="B6812" s="311" t="s">
        <v>13776</v>
      </c>
      <c r="C6812" s="311" t="s">
        <v>5</v>
      </c>
      <c r="D6812" s="312">
        <v>13494.56</v>
      </c>
    </row>
    <row r="6813" spans="1:4">
      <c r="A6813" s="310" t="s">
        <v>13777</v>
      </c>
      <c r="B6813" s="311" t="s">
        <v>13778</v>
      </c>
      <c r="C6813" s="311" t="s">
        <v>5</v>
      </c>
      <c r="D6813" s="312">
        <v>15695.19</v>
      </c>
    </row>
    <row r="6814" spans="1:4">
      <c r="A6814" s="310" t="s">
        <v>13779</v>
      </c>
      <c r="B6814" s="311" t="s">
        <v>13780</v>
      </c>
      <c r="C6814" s="311" t="s">
        <v>5</v>
      </c>
      <c r="D6814" s="312">
        <v>17895.86</v>
      </c>
    </row>
    <row r="6815" spans="1:4">
      <c r="A6815" s="310" t="s">
        <v>13781</v>
      </c>
      <c r="B6815" s="311" t="s">
        <v>13782</v>
      </c>
      <c r="C6815" s="311" t="s">
        <v>5</v>
      </c>
      <c r="D6815" s="312">
        <v>20093.650000000001</v>
      </c>
    </row>
    <row r="6816" spans="1:4">
      <c r="A6816" s="310" t="s">
        <v>13783</v>
      </c>
      <c r="B6816" s="311" t="s">
        <v>13784</v>
      </c>
      <c r="C6816" s="311" t="s">
        <v>5</v>
      </c>
      <c r="D6816" s="312">
        <v>22294.25</v>
      </c>
    </row>
    <row r="6817" spans="1:4">
      <c r="A6817" s="310" t="s">
        <v>13785</v>
      </c>
      <c r="B6817" s="311" t="s">
        <v>13786</v>
      </c>
      <c r="C6817" s="311" t="s">
        <v>5</v>
      </c>
      <c r="D6817" s="312">
        <v>24481</v>
      </c>
    </row>
    <row r="6818" spans="1:4">
      <c r="A6818" s="310" t="s">
        <v>13787</v>
      </c>
      <c r="B6818" s="311" t="s">
        <v>13788</v>
      </c>
      <c r="C6818" s="311" t="s">
        <v>5</v>
      </c>
      <c r="D6818" s="312">
        <v>29692.69</v>
      </c>
    </row>
    <row r="6819" spans="1:4">
      <c r="A6819" s="310" t="s">
        <v>13789</v>
      </c>
      <c r="B6819" s="311" t="s">
        <v>13790</v>
      </c>
      <c r="C6819" s="311" t="s">
        <v>5</v>
      </c>
      <c r="D6819" s="312">
        <v>28893.3</v>
      </c>
    </row>
    <row r="6820" spans="1:4">
      <c r="A6820" s="310" t="s">
        <v>13791</v>
      </c>
      <c r="B6820" s="311" t="s">
        <v>13792</v>
      </c>
      <c r="C6820" s="311" t="s">
        <v>5</v>
      </c>
      <c r="D6820" s="312">
        <v>31093.94</v>
      </c>
    </row>
    <row r="6821" spans="1:4">
      <c r="A6821" s="310" t="s">
        <v>13793</v>
      </c>
      <c r="B6821" s="311" t="s">
        <v>13794</v>
      </c>
      <c r="C6821" s="311" t="s">
        <v>5</v>
      </c>
      <c r="D6821" s="312">
        <v>33291.800000000003</v>
      </c>
    </row>
    <row r="6822" spans="1:4">
      <c r="A6822" s="310" t="s">
        <v>13795</v>
      </c>
      <c r="B6822" s="311" t="s">
        <v>13796</v>
      </c>
      <c r="C6822" s="311" t="s">
        <v>5</v>
      </c>
      <c r="D6822" s="312">
        <v>36816.269999999997</v>
      </c>
    </row>
    <row r="6823" spans="1:4">
      <c r="A6823" s="310" t="s">
        <v>13797</v>
      </c>
      <c r="B6823" s="311" t="s">
        <v>13798</v>
      </c>
      <c r="C6823" s="311" t="s">
        <v>5</v>
      </c>
      <c r="D6823" s="312">
        <v>37448.410000000003</v>
      </c>
    </row>
    <row r="6824" spans="1:4">
      <c r="A6824" s="310" t="s">
        <v>13799</v>
      </c>
      <c r="B6824" s="311" t="s">
        <v>13800</v>
      </c>
      <c r="C6824" s="311" t="s">
        <v>5</v>
      </c>
      <c r="D6824" s="312">
        <v>37827.129999999997</v>
      </c>
    </row>
    <row r="6825" spans="1:4">
      <c r="A6825" s="310" t="s">
        <v>13801</v>
      </c>
      <c r="B6825" s="311" t="s">
        <v>13802</v>
      </c>
      <c r="C6825" s="311" t="s">
        <v>5</v>
      </c>
      <c r="D6825" s="312">
        <v>13494.56</v>
      </c>
    </row>
    <row r="6826" spans="1:4">
      <c r="A6826" s="310" t="s">
        <v>13803</v>
      </c>
      <c r="B6826" s="311" t="s">
        <v>13804</v>
      </c>
      <c r="C6826" s="311" t="s">
        <v>5</v>
      </c>
      <c r="D6826" s="312">
        <v>15695.19</v>
      </c>
    </row>
    <row r="6827" spans="1:4">
      <c r="A6827" s="310" t="s">
        <v>13805</v>
      </c>
      <c r="B6827" s="311" t="s">
        <v>13806</v>
      </c>
      <c r="C6827" s="311" t="s">
        <v>5</v>
      </c>
      <c r="D6827" s="312">
        <v>17895.86</v>
      </c>
    </row>
    <row r="6828" spans="1:4">
      <c r="A6828" s="310" t="s">
        <v>13807</v>
      </c>
      <c r="B6828" s="311" t="s">
        <v>13808</v>
      </c>
      <c r="C6828" s="311" t="s">
        <v>5</v>
      </c>
      <c r="D6828" s="312">
        <v>20093.650000000001</v>
      </c>
    </row>
    <row r="6829" spans="1:4">
      <c r="A6829" s="310" t="s">
        <v>13809</v>
      </c>
      <c r="B6829" s="311" t="s">
        <v>13810</v>
      </c>
      <c r="C6829" s="311" t="s">
        <v>5</v>
      </c>
      <c r="D6829" s="312">
        <v>22294.25</v>
      </c>
    </row>
    <row r="6830" spans="1:4">
      <c r="A6830" s="310" t="s">
        <v>13811</v>
      </c>
      <c r="B6830" s="311" t="s">
        <v>13812</v>
      </c>
      <c r="C6830" s="311" t="s">
        <v>5</v>
      </c>
      <c r="D6830" s="312">
        <v>24481</v>
      </c>
    </row>
    <row r="6831" spans="1:4">
      <c r="A6831" s="310" t="s">
        <v>13813</v>
      </c>
      <c r="B6831" s="311" t="s">
        <v>13814</v>
      </c>
      <c r="C6831" s="311" t="s">
        <v>5</v>
      </c>
      <c r="D6831" s="312">
        <v>26692.69</v>
      </c>
    </row>
    <row r="6832" spans="1:4">
      <c r="A6832" s="310" t="s">
        <v>13815</v>
      </c>
      <c r="B6832" s="311" t="s">
        <v>13816</v>
      </c>
      <c r="C6832" s="311" t="s">
        <v>5</v>
      </c>
      <c r="D6832" s="312">
        <v>28893.3</v>
      </c>
    </row>
    <row r="6833" spans="1:4">
      <c r="A6833" s="310" t="s">
        <v>13817</v>
      </c>
      <c r="B6833" s="311" t="s">
        <v>13818</v>
      </c>
      <c r="C6833" s="311" t="s">
        <v>5</v>
      </c>
      <c r="D6833" s="312">
        <v>10267</v>
      </c>
    </row>
    <row r="6834" spans="1:4">
      <c r="A6834" s="310" t="s">
        <v>13819</v>
      </c>
      <c r="B6834" s="311" t="s">
        <v>13820</v>
      </c>
      <c r="C6834" s="311" t="s">
        <v>5</v>
      </c>
      <c r="D6834" s="312">
        <v>31093.94</v>
      </c>
    </row>
    <row r="6835" spans="1:4">
      <c r="A6835" s="310" t="s">
        <v>13821</v>
      </c>
      <c r="B6835" s="311" t="s">
        <v>13822</v>
      </c>
      <c r="C6835" s="311" t="s">
        <v>5</v>
      </c>
      <c r="D6835" s="312">
        <v>33291.800000000003</v>
      </c>
    </row>
    <row r="6836" spans="1:4">
      <c r="A6836" s="310" t="s">
        <v>13823</v>
      </c>
      <c r="B6836" s="311" t="s">
        <v>13824</v>
      </c>
      <c r="C6836" s="311" t="s">
        <v>5</v>
      </c>
      <c r="D6836" s="312">
        <v>36816.269999999997</v>
      </c>
    </row>
    <row r="6837" spans="1:4">
      <c r="A6837" s="310" t="s">
        <v>13825</v>
      </c>
      <c r="B6837" s="311" t="s">
        <v>13826</v>
      </c>
      <c r="C6837" s="311" t="s">
        <v>5</v>
      </c>
      <c r="D6837" s="312">
        <v>37448.410000000003</v>
      </c>
    </row>
    <row r="6838" spans="1:4">
      <c r="A6838" s="310" t="s">
        <v>13827</v>
      </c>
      <c r="B6838" s="311" t="s">
        <v>13828</v>
      </c>
      <c r="C6838" s="311" t="s">
        <v>5</v>
      </c>
      <c r="D6838" s="312">
        <v>37827.129999999997</v>
      </c>
    </row>
    <row r="6839" spans="1:4">
      <c r="A6839" s="310" t="s">
        <v>13829</v>
      </c>
      <c r="B6839" s="311" t="s">
        <v>13830</v>
      </c>
      <c r="C6839" s="311" t="s">
        <v>5</v>
      </c>
      <c r="D6839" s="312">
        <v>13203.2</v>
      </c>
    </row>
    <row r="6840" spans="1:4">
      <c r="A6840" s="310" t="s">
        <v>13831</v>
      </c>
      <c r="B6840" s="311" t="s">
        <v>13832</v>
      </c>
      <c r="C6840" s="311" t="s">
        <v>5</v>
      </c>
      <c r="D6840" s="312">
        <v>18290.46</v>
      </c>
    </row>
    <row r="6841" spans="1:4">
      <c r="A6841" s="310" t="s">
        <v>13833</v>
      </c>
      <c r="B6841" s="311" t="s">
        <v>13834</v>
      </c>
      <c r="C6841" s="311" t="s">
        <v>5</v>
      </c>
      <c r="D6841" s="312">
        <v>21219.5</v>
      </c>
    </row>
    <row r="6842" spans="1:4">
      <c r="A6842" s="310" t="s">
        <v>13835</v>
      </c>
      <c r="B6842" s="311" t="s">
        <v>13836</v>
      </c>
      <c r="C6842" s="311" t="s">
        <v>5</v>
      </c>
      <c r="D6842" s="312">
        <v>24145.8</v>
      </c>
    </row>
    <row r="6843" spans="1:4">
      <c r="A6843" s="310" t="s">
        <v>13837</v>
      </c>
      <c r="B6843" s="311" t="s">
        <v>13838</v>
      </c>
      <c r="C6843" s="311" t="s">
        <v>5</v>
      </c>
      <c r="D6843" s="312">
        <v>27074.880000000001</v>
      </c>
    </row>
    <row r="6844" spans="1:4">
      <c r="A6844" s="310" t="s">
        <v>13839</v>
      </c>
      <c r="B6844" s="311" t="s">
        <v>13840</v>
      </c>
      <c r="C6844" s="311" t="s">
        <v>5</v>
      </c>
      <c r="D6844" s="312">
        <v>30001.18</v>
      </c>
    </row>
    <row r="6845" spans="1:4">
      <c r="A6845" s="310" t="s">
        <v>13841</v>
      </c>
      <c r="B6845" s="311" t="s">
        <v>13842</v>
      </c>
      <c r="C6845" s="311" t="s">
        <v>5</v>
      </c>
      <c r="D6845" s="312">
        <v>32761.05</v>
      </c>
    </row>
    <row r="6846" spans="1:4">
      <c r="A6846" s="310" t="s">
        <v>13843</v>
      </c>
      <c r="B6846" s="311" t="s">
        <v>13844</v>
      </c>
      <c r="C6846" s="311" t="s">
        <v>5</v>
      </c>
      <c r="D6846" s="312">
        <v>35856.47</v>
      </c>
    </row>
    <row r="6847" spans="1:4">
      <c r="A6847" s="310" t="s">
        <v>13845</v>
      </c>
      <c r="B6847" s="311" t="s">
        <v>13846</v>
      </c>
      <c r="C6847" s="311" t="s">
        <v>5</v>
      </c>
      <c r="D6847" s="312">
        <v>38785.550000000003</v>
      </c>
    </row>
    <row r="6848" spans="1:4">
      <c r="A6848" s="310" t="s">
        <v>13847</v>
      </c>
      <c r="B6848" s="311" t="s">
        <v>13848</v>
      </c>
      <c r="C6848" s="311" t="s">
        <v>5</v>
      </c>
      <c r="D6848" s="312">
        <v>41711.83</v>
      </c>
    </row>
    <row r="6849" spans="1:4">
      <c r="A6849" s="310" t="s">
        <v>13849</v>
      </c>
      <c r="B6849" s="311" t="s">
        <v>13850</v>
      </c>
      <c r="C6849" s="311" t="s">
        <v>5</v>
      </c>
      <c r="D6849" s="312">
        <v>44640.87</v>
      </c>
    </row>
    <row r="6850" spans="1:4">
      <c r="A6850" s="310" t="s">
        <v>13851</v>
      </c>
      <c r="B6850" s="311" t="s">
        <v>13852</v>
      </c>
      <c r="C6850" s="311" t="s">
        <v>5</v>
      </c>
      <c r="D6850" s="312">
        <v>49322.44</v>
      </c>
    </row>
    <row r="6851" spans="1:4">
      <c r="A6851" s="310" t="s">
        <v>13853</v>
      </c>
      <c r="B6851" s="311" t="s">
        <v>13854</v>
      </c>
      <c r="C6851" s="311" t="s">
        <v>5</v>
      </c>
      <c r="D6851" s="312">
        <v>50171.9</v>
      </c>
    </row>
    <row r="6852" spans="1:4">
      <c r="A6852" s="310" t="s">
        <v>13855</v>
      </c>
      <c r="B6852" s="311" t="s">
        <v>13856</v>
      </c>
      <c r="C6852" s="311" t="s">
        <v>5</v>
      </c>
      <c r="D6852" s="312">
        <v>50681.55</v>
      </c>
    </row>
    <row r="6853" spans="1:4">
      <c r="A6853" s="310" t="s">
        <v>13857</v>
      </c>
      <c r="B6853" s="311" t="s">
        <v>13858</v>
      </c>
      <c r="C6853" s="311" t="s">
        <v>5</v>
      </c>
      <c r="D6853" s="312">
        <v>1855.02</v>
      </c>
    </row>
    <row r="6854" spans="1:4">
      <c r="A6854" s="310" t="s">
        <v>13859</v>
      </c>
      <c r="B6854" s="311" t="s">
        <v>13860</v>
      </c>
      <c r="C6854" s="311" t="s">
        <v>5</v>
      </c>
      <c r="D6854" s="312">
        <v>3386.25</v>
      </c>
    </row>
    <row r="6855" spans="1:4">
      <c r="A6855" s="310" t="s">
        <v>13893</v>
      </c>
      <c r="B6855" s="311" t="s">
        <v>13894</v>
      </c>
      <c r="C6855" s="311" t="s">
        <v>5</v>
      </c>
      <c r="D6855" s="312">
        <v>2587.5500000000002</v>
      </c>
    </row>
    <row r="6856" spans="1:4">
      <c r="A6856" s="310" t="s">
        <v>13895</v>
      </c>
      <c r="B6856" s="311" t="s">
        <v>13896</v>
      </c>
      <c r="C6856" s="311" t="s">
        <v>5</v>
      </c>
      <c r="D6856" s="312">
        <v>2811.45</v>
      </c>
    </row>
    <row r="6857" spans="1:4">
      <c r="A6857" s="310" t="s">
        <v>13897</v>
      </c>
      <c r="B6857" s="311" t="s">
        <v>13898</v>
      </c>
      <c r="C6857" s="311" t="s">
        <v>5</v>
      </c>
      <c r="D6857" s="312">
        <v>3695.32</v>
      </c>
    </row>
    <row r="6858" spans="1:4">
      <c r="A6858" s="310" t="s">
        <v>13899</v>
      </c>
      <c r="B6858" s="311" t="s">
        <v>13900</v>
      </c>
      <c r="C6858" s="311" t="s">
        <v>5</v>
      </c>
      <c r="D6858" s="312">
        <v>4664.01</v>
      </c>
    </row>
    <row r="6859" spans="1:4">
      <c r="A6859" s="310" t="s">
        <v>13901</v>
      </c>
      <c r="B6859" s="311" t="s">
        <v>13902</v>
      </c>
      <c r="C6859" s="311" t="s">
        <v>5</v>
      </c>
      <c r="D6859" s="312">
        <v>6034.98</v>
      </c>
    </row>
    <row r="6860" spans="1:4">
      <c r="A6860" s="310" t="s">
        <v>13903</v>
      </c>
      <c r="B6860" s="311" t="s">
        <v>13904</v>
      </c>
      <c r="C6860" s="311" t="s">
        <v>5</v>
      </c>
      <c r="D6860" s="312">
        <v>7514.78</v>
      </c>
    </row>
    <row r="6861" spans="1:4">
      <c r="A6861" s="310" t="s">
        <v>13905</v>
      </c>
      <c r="B6861" s="311" t="s">
        <v>13906</v>
      </c>
      <c r="C6861" s="311" t="s">
        <v>5</v>
      </c>
      <c r="D6861" s="312">
        <v>8351.76</v>
      </c>
    </row>
    <row r="6862" spans="1:4">
      <c r="A6862" s="310" t="s">
        <v>13907</v>
      </c>
      <c r="B6862" s="311" t="s">
        <v>13908</v>
      </c>
      <c r="C6862" s="311" t="s">
        <v>5</v>
      </c>
      <c r="D6862" s="312">
        <v>9820.94</v>
      </c>
    </row>
    <row r="6863" spans="1:4">
      <c r="A6863" s="310" t="s">
        <v>13909</v>
      </c>
      <c r="B6863" s="311" t="s">
        <v>13910</v>
      </c>
      <c r="C6863" s="311" t="s">
        <v>5</v>
      </c>
      <c r="D6863" s="312">
        <v>8691.3700000000008</v>
      </c>
    </row>
    <row r="6864" spans="1:4">
      <c r="A6864" s="310" t="s">
        <v>13911</v>
      </c>
      <c r="B6864" s="311" t="s">
        <v>13912</v>
      </c>
      <c r="C6864" s="311" t="s">
        <v>5</v>
      </c>
      <c r="D6864" s="312">
        <v>12696.04</v>
      </c>
    </row>
    <row r="6865" spans="1:4">
      <c r="A6865" s="310" t="s">
        <v>13913</v>
      </c>
      <c r="B6865" s="311" t="s">
        <v>13914</v>
      </c>
      <c r="C6865" s="311" t="s">
        <v>5</v>
      </c>
      <c r="D6865" s="312">
        <v>17120.98</v>
      </c>
    </row>
    <row r="6866" spans="1:4">
      <c r="A6866" s="310" t="s">
        <v>13915</v>
      </c>
      <c r="B6866" s="311" t="s">
        <v>13916</v>
      </c>
      <c r="C6866" s="311" t="s">
        <v>5</v>
      </c>
      <c r="D6866" s="312">
        <v>26581.53</v>
      </c>
    </row>
    <row r="6867" spans="1:4">
      <c r="A6867" s="310" t="s">
        <v>13917</v>
      </c>
      <c r="B6867" s="311" t="s">
        <v>13918</v>
      </c>
      <c r="C6867" s="311" t="s">
        <v>5</v>
      </c>
      <c r="D6867" s="312">
        <v>32229.51</v>
      </c>
    </row>
    <row r="6868" spans="1:4">
      <c r="A6868" s="310" t="s">
        <v>13919</v>
      </c>
      <c r="B6868" s="311" t="s">
        <v>13920</v>
      </c>
      <c r="C6868" s="311" t="s">
        <v>5</v>
      </c>
      <c r="D6868" s="312">
        <v>40678.54</v>
      </c>
    </row>
    <row r="6869" spans="1:4">
      <c r="A6869" s="310" t="s">
        <v>13921</v>
      </c>
      <c r="B6869" s="311" t="s">
        <v>13922</v>
      </c>
      <c r="C6869" s="311" t="s">
        <v>5</v>
      </c>
      <c r="D6869" s="312">
        <v>45837.84</v>
      </c>
    </row>
    <row r="6870" spans="1:4">
      <c r="A6870" s="310" t="s">
        <v>13923</v>
      </c>
      <c r="B6870" s="311" t="s">
        <v>13924</v>
      </c>
      <c r="C6870" s="311" t="s">
        <v>5</v>
      </c>
      <c r="D6870" s="312">
        <v>58738.47</v>
      </c>
    </row>
    <row r="6871" spans="1:4">
      <c r="A6871" s="310" t="s">
        <v>13861</v>
      </c>
      <c r="B6871" s="311" t="s">
        <v>13862</v>
      </c>
      <c r="C6871" s="311" t="s">
        <v>5</v>
      </c>
      <c r="D6871" s="312">
        <v>2371.38</v>
      </c>
    </row>
    <row r="6872" spans="1:4">
      <c r="A6872" s="310" t="s">
        <v>13863</v>
      </c>
      <c r="B6872" s="311" t="s">
        <v>13864</v>
      </c>
      <c r="C6872" s="311" t="s">
        <v>5</v>
      </c>
      <c r="D6872" s="312">
        <v>2592.9899999999998</v>
      </c>
    </row>
    <row r="6873" spans="1:4">
      <c r="A6873" s="310" t="s">
        <v>13865</v>
      </c>
      <c r="B6873" s="311" t="s">
        <v>13866</v>
      </c>
      <c r="C6873" s="311" t="s">
        <v>5</v>
      </c>
      <c r="D6873" s="312">
        <v>3313.95</v>
      </c>
    </row>
    <row r="6874" spans="1:4">
      <c r="A6874" s="310" t="s">
        <v>13867</v>
      </c>
      <c r="B6874" s="311" t="s">
        <v>13868</v>
      </c>
      <c r="C6874" s="311" t="s">
        <v>5</v>
      </c>
      <c r="D6874" s="312">
        <v>4228.95</v>
      </c>
    </row>
    <row r="6875" spans="1:4">
      <c r="A6875" s="310" t="s">
        <v>13869</v>
      </c>
      <c r="B6875" s="311" t="s">
        <v>13870</v>
      </c>
      <c r="C6875" s="311" t="s">
        <v>5</v>
      </c>
      <c r="D6875" s="312">
        <v>5466.08</v>
      </c>
    </row>
    <row r="6876" spans="1:4">
      <c r="A6876" s="310" t="s">
        <v>13871</v>
      </c>
      <c r="B6876" s="311" t="s">
        <v>13872</v>
      </c>
      <c r="C6876" s="311" t="s">
        <v>5</v>
      </c>
      <c r="D6876" s="312">
        <v>6497.9</v>
      </c>
    </row>
    <row r="6877" spans="1:4">
      <c r="A6877" s="310" t="s">
        <v>13873</v>
      </c>
      <c r="B6877" s="311" t="s">
        <v>13874</v>
      </c>
      <c r="C6877" s="311" t="s">
        <v>5</v>
      </c>
      <c r="D6877" s="312">
        <v>7646.03</v>
      </c>
    </row>
    <row r="6878" spans="1:4">
      <c r="A6878" s="310" t="s">
        <v>13875</v>
      </c>
      <c r="B6878" s="311" t="s">
        <v>13876</v>
      </c>
      <c r="C6878" s="311" t="s">
        <v>5</v>
      </c>
      <c r="D6878" s="312">
        <v>8954.7999999999993</v>
      </c>
    </row>
    <row r="6879" spans="1:4">
      <c r="A6879" s="310" t="s">
        <v>13877</v>
      </c>
      <c r="B6879" s="311" t="s">
        <v>13878</v>
      </c>
      <c r="C6879" s="311" t="s">
        <v>5</v>
      </c>
      <c r="D6879" s="312">
        <v>10180.43</v>
      </c>
    </row>
    <row r="6880" spans="1:4">
      <c r="A6880" s="310" t="s">
        <v>13879</v>
      </c>
      <c r="B6880" s="311" t="s">
        <v>13880</v>
      </c>
      <c r="C6880" s="311" t="s">
        <v>5</v>
      </c>
      <c r="D6880" s="312">
        <v>11651.15</v>
      </c>
    </row>
    <row r="6881" spans="1:4">
      <c r="A6881" s="310" t="s">
        <v>13881</v>
      </c>
      <c r="B6881" s="311" t="s">
        <v>13882</v>
      </c>
      <c r="C6881" s="311" t="s">
        <v>5</v>
      </c>
      <c r="D6881" s="312">
        <v>15016.24</v>
      </c>
    </row>
    <row r="6882" spans="1:4">
      <c r="A6882" s="310" t="s">
        <v>13883</v>
      </c>
      <c r="B6882" s="311" t="s">
        <v>13884</v>
      </c>
      <c r="C6882" s="311" t="s">
        <v>5</v>
      </c>
      <c r="D6882" s="312">
        <v>29391.39</v>
      </c>
    </row>
    <row r="6883" spans="1:4">
      <c r="A6883" s="310" t="s">
        <v>13885</v>
      </c>
      <c r="B6883" s="311" t="s">
        <v>13886</v>
      </c>
      <c r="C6883" s="311" t="s">
        <v>5</v>
      </c>
      <c r="D6883" s="312">
        <v>34892.129999999997</v>
      </c>
    </row>
    <row r="6884" spans="1:4">
      <c r="A6884" s="310" t="s">
        <v>13887</v>
      </c>
      <c r="B6884" s="311" t="s">
        <v>13888</v>
      </c>
      <c r="C6884" s="311" t="s">
        <v>5</v>
      </c>
      <c r="D6884" s="312">
        <v>43566.53</v>
      </c>
    </row>
    <row r="6885" spans="1:4">
      <c r="A6885" s="310" t="s">
        <v>13889</v>
      </c>
      <c r="B6885" s="311" t="s">
        <v>13890</v>
      </c>
      <c r="C6885" s="311" t="s">
        <v>5</v>
      </c>
      <c r="D6885" s="312">
        <v>50082.17</v>
      </c>
    </row>
    <row r="6886" spans="1:4">
      <c r="A6886" s="310" t="s">
        <v>13891</v>
      </c>
      <c r="B6886" s="311" t="s">
        <v>13892</v>
      </c>
      <c r="C6886" s="311" t="s">
        <v>5</v>
      </c>
      <c r="D6886" s="312">
        <v>64920.69</v>
      </c>
    </row>
    <row r="6887" spans="1:4">
      <c r="A6887" s="310" t="s">
        <v>13925</v>
      </c>
      <c r="B6887" s="311" t="s">
        <v>13926</v>
      </c>
      <c r="C6887" s="311" t="s">
        <v>40</v>
      </c>
      <c r="D6887" s="312">
        <v>298.47000000000003</v>
      </c>
    </row>
    <row r="6888" spans="1:4">
      <c r="A6888" s="310" t="s">
        <v>13927</v>
      </c>
      <c r="B6888" s="311" t="s">
        <v>13928</v>
      </c>
      <c r="C6888" s="311" t="s">
        <v>40</v>
      </c>
      <c r="D6888" s="312">
        <v>328.76</v>
      </c>
    </row>
    <row r="6889" spans="1:4">
      <c r="A6889" s="310" t="s">
        <v>13929</v>
      </c>
      <c r="B6889" s="311" t="s">
        <v>13930</v>
      </c>
      <c r="C6889" s="311" t="s">
        <v>40</v>
      </c>
      <c r="D6889" s="312">
        <v>428.3</v>
      </c>
    </row>
    <row r="6890" spans="1:4">
      <c r="A6890" s="310" t="s">
        <v>13931</v>
      </c>
      <c r="B6890" s="311" t="s">
        <v>13932</v>
      </c>
      <c r="C6890" s="311" t="s">
        <v>40</v>
      </c>
      <c r="D6890" s="312">
        <v>554.53</v>
      </c>
    </row>
    <row r="6891" spans="1:4">
      <c r="A6891" s="310" t="s">
        <v>13933</v>
      </c>
      <c r="B6891" s="311" t="s">
        <v>13934</v>
      </c>
      <c r="C6891" s="311" t="s">
        <v>40</v>
      </c>
      <c r="D6891" s="312">
        <v>671.8</v>
      </c>
    </row>
    <row r="6892" spans="1:4">
      <c r="A6892" s="310" t="s">
        <v>13935</v>
      </c>
      <c r="B6892" s="311" t="s">
        <v>13936</v>
      </c>
      <c r="C6892" s="311" t="s">
        <v>40</v>
      </c>
      <c r="D6892" s="312">
        <v>866.57</v>
      </c>
    </row>
    <row r="6893" spans="1:4">
      <c r="A6893" s="310" t="s">
        <v>13937</v>
      </c>
      <c r="B6893" s="311" t="s">
        <v>13938</v>
      </c>
      <c r="C6893" s="311" t="s">
        <v>40</v>
      </c>
      <c r="D6893" s="312">
        <v>974.58</v>
      </c>
    </row>
    <row r="6894" spans="1:4">
      <c r="A6894" s="310" t="s">
        <v>13939</v>
      </c>
      <c r="B6894" s="311" t="s">
        <v>13940</v>
      </c>
      <c r="C6894" s="311" t="s">
        <v>40</v>
      </c>
      <c r="D6894" s="312">
        <v>1127.49</v>
      </c>
    </row>
    <row r="6895" spans="1:4">
      <c r="A6895" s="310" t="s">
        <v>13941</v>
      </c>
      <c r="B6895" s="311" t="s">
        <v>13942</v>
      </c>
      <c r="C6895" s="311" t="s">
        <v>40</v>
      </c>
      <c r="D6895" s="312">
        <v>1307.53</v>
      </c>
    </row>
    <row r="6896" spans="1:4">
      <c r="A6896" s="310" t="s">
        <v>13943</v>
      </c>
      <c r="B6896" s="311" t="s">
        <v>13944</v>
      </c>
      <c r="C6896" s="311" t="s">
        <v>40</v>
      </c>
      <c r="D6896" s="312">
        <v>1500.1</v>
      </c>
    </row>
    <row r="6897" spans="1:4">
      <c r="A6897" s="310" t="s">
        <v>13945</v>
      </c>
      <c r="B6897" s="311" t="s">
        <v>13946</v>
      </c>
      <c r="C6897" s="311" t="s">
        <v>40</v>
      </c>
      <c r="D6897" s="312">
        <v>1932.78</v>
      </c>
    </row>
    <row r="6898" spans="1:4">
      <c r="A6898" s="310" t="s">
        <v>13947</v>
      </c>
      <c r="B6898" s="311" t="s">
        <v>13948</v>
      </c>
      <c r="C6898" s="311" t="s">
        <v>40</v>
      </c>
      <c r="D6898" s="312">
        <v>2939.52</v>
      </c>
    </row>
    <row r="6899" spans="1:4">
      <c r="A6899" s="310" t="s">
        <v>13949</v>
      </c>
      <c r="B6899" s="311" t="s">
        <v>13950</v>
      </c>
      <c r="C6899" s="311" t="s">
        <v>40</v>
      </c>
      <c r="D6899" s="312">
        <v>3540.53</v>
      </c>
    </row>
    <row r="6900" spans="1:4">
      <c r="A6900" s="310" t="s">
        <v>13951</v>
      </c>
      <c r="B6900" s="311" t="s">
        <v>13952</v>
      </c>
      <c r="C6900" s="311" t="s">
        <v>40</v>
      </c>
      <c r="D6900" s="312">
        <v>3992.28</v>
      </c>
    </row>
    <row r="6901" spans="1:4">
      <c r="A6901" s="310" t="s">
        <v>13953</v>
      </c>
      <c r="B6901" s="311" t="s">
        <v>13954</v>
      </c>
      <c r="C6901" s="311" t="s">
        <v>40</v>
      </c>
      <c r="D6901" s="312">
        <v>4596.38</v>
      </c>
    </row>
    <row r="6902" spans="1:4">
      <c r="A6902" s="310" t="s">
        <v>13955</v>
      </c>
      <c r="B6902" s="311" t="s">
        <v>13956</v>
      </c>
      <c r="C6902" s="311" t="s">
        <v>40</v>
      </c>
      <c r="D6902" s="312">
        <v>5935.89</v>
      </c>
    </row>
    <row r="6903" spans="1:4">
      <c r="A6903" s="310" t="s">
        <v>13957</v>
      </c>
      <c r="B6903" s="311" t="s">
        <v>13958</v>
      </c>
      <c r="C6903" s="311" t="s">
        <v>40</v>
      </c>
      <c r="D6903" s="312">
        <v>356.44</v>
      </c>
    </row>
    <row r="6904" spans="1:4">
      <c r="A6904" s="310" t="s">
        <v>13959</v>
      </c>
      <c r="B6904" s="311" t="s">
        <v>13960</v>
      </c>
      <c r="C6904" s="311" t="s">
        <v>40</v>
      </c>
      <c r="D6904" s="312">
        <v>462.66</v>
      </c>
    </row>
    <row r="6905" spans="1:4">
      <c r="A6905" s="310" t="s">
        <v>13961</v>
      </c>
      <c r="B6905" s="311" t="s">
        <v>13962</v>
      </c>
      <c r="C6905" s="311" t="s">
        <v>40</v>
      </c>
      <c r="D6905" s="312">
        <v>580.54999999999995</v>
      </c>
    </row>
    <row r="6906" spans="1:4">
      <c r="A6906" s="310" t="s">
        <v>13963</v>
      </c>
      <c r="B6906" s="311" t="s">
        <v>13964</v>
      </c>
      <c r="C6906" s="311" t="s">
        <v>40</v>
      </c>
      <c r="D6906" s="312">
        <v>699.12</v>
      </c>
    </row>
    <row r="6907" spans="1:4">
      <c r="A6907" s="310" t="s">
        <v>13965</v>
      </c>
      <c r="B6907" s="311" t="s">
        <v>13966</v>
      </c>
      <c r="C6907" s="311" t="s">
        <v>40</v>
      </c>
      <c r="D6907" s="312">
        <v>809.25</v>
      </c>
    </row>
    <row r="6908" spans="1:4">
      <c r="A6908" s="310" t="s">
        <v>13967</v>
      </c>
      <c r="B6908" s="311" t="s">
        <v>13968</v>
      </c>
      <c r="C6908" s="311" t="s">
        <v>40</v>
      </c>
      <c r="D6908" s="312">
        <v>929.82</v>
      </c>
    </row>
    <row r="6909" spans="1:4">
      <c r="A6909" s="310" t="s">
        <v>13969</v>
      </c>
      <c r="B6909" s="311" t="s">
        <v>13970</v>
      </c>
      <c r="C6909" s="311" t="s">
        <v>40</v>
      </c>
      <c r="D6909" s="312">
        <v>1099.31</v>
      </c>
    </row>
    <row r="6910" spans="1:4">
      <c r="A6910" s="310" t="s">
        <v>13971</v>
      </c>
      <c r="B6910" s="311" t="s">
        <v>13972</v>
      </c>
      <c r="C6910" s="311" t="s">
        <v>40</v>
      </c>
      <c r="D6910" s="312">
        <v>1250.28</v>
      </c>
    </row>
    <row r="6911" spans="1:4">
      <c r="A6911" s="310" t="s">
        <v>13973</v>
      </c>
      <c r="B6911" s="311" t="s">
        <v>13974</v>
      </c>
      <c r="C6911" s="311" t="s">
        <v>40</v>
      </c>
      <c r="D6911" s="312">
        <v>1644.85</v>
      </c>
    </row>
    <row r="6912" spans="1:4">
      <c r="A6912" s="310" t="s">
        <v>13975</v>
      </c>
      <c r="B6912" s="311" t="s">
        <v>13976</v>
      </c>
      <c r="C6912" s="311" t="s">
        <v>40</v>
      </c>
      <c r="D6912" s="312">
        <v>2171.9899999999998</v>
      </c>
    </row>
    <row r="6913" spans="1:4">
      <c r="A6913" s="310" t="s">
        <v>13977</v>
      </c>
      <c r="B6913" s="311" t="s">
        <v>13978</v>
      </c>
      <c r="C6913" s="311" t="s">
        <v>40</v>
      </c>
      <c r="D6913" s="312">
        <v>2656.75</v>
      </c>
    </row>
    <row r="6914" spans="1:4">
      <c r="A6914" s="310" t="s">
        <v>13979</v>
      </c>
      <c r="B6914" s="311" t="s">
        <v>13980</v>
      </c>
      <c r="C6914" s="311" t="s">
        <v>40</v>
      </c>
      <c r="D6914" s="312">
        <v>2977.17</v>
      </c>
    </row>
    <row r="6915" spans="1:4">
      <c r="A6915" s="310" t="s">
        <v>13981</v>
      </c>
      <c r="B6915" s="311" t="s">
        <v>13982</v>
      </c>
      <c r="C6915" s="311" t="s">
        <v>40</v>
      </c>
      <c r="D6915" s="312">
        <v>3542.87</v>
      </c>
    </row>
    <row r="6916" spans="1:4">
      <c r="A6916" s="310" t="s">
        <v>13983</v>
      </c>
      <c r="B6916" s="311" t="s">
        <v>13984</v>
      </c>
      <c r="C6916" s="311" t="s">
        <v>40</v>
      </c>
      <c r="D6916" s="312">
        <v>4719.03</v>
      </c>
    </row>
    <row r="6917" spans="1:4">
      <c r="A6917" s="310" t="s">
        <v>13985</v>
      </c>
      <c r="B6917" s="311" t="s">
        <v>13986</v>
      </c>
      <c r="C6917" s="311" t="s">
        <v>40</v>
      </c>
      <c r="D6917" s="312">
        <v>1070.3599999999999</v>
      </c>
    </row>
    <row r="6918" spans="1:4">
      <c r="A6918" s="310" t="s">
        <v>13987</v>
      </c>
      <c r="B6918" s="311" t="s">
        <v>13988</v>
      </c>
      <c r="C6918" s="311" t="s">
        <v>40</v>
      </c>
      <c r="D6918" s="312">
        <v>1288.72</v>
      </c>
    </row>
    <row r="6919" spans="1:4">
      <c r="A6919" s="310" t="s">
        <v>13989</v>
      </c>
      <c r="B6919" s="311" t="s">
        <v>13990</v>
      </c>
      <c r="C6919" s="311" t="s">
        <v>40</v>
      </c>
      <c r="D6919" s="312">
        <v>1417.64</v>
      </c>
    </row>
    <row r="6920" spans="1:4">
      <c r="A6920" s="310" t="s">
        <v>13991</v>
      </c>
      <c r="B6920" s="311" t="s">
        <v>13992</v>
      </c>
      <c r="C6920" s="311" t="s">
        <v>40</v>
      </c>
      <c r="D6920" s="312">
        <v>1958.36</v>
      </c>
    </row>
    <row r="6921" spans="1:4">
      <c r="A6921" s="310" t="s">
        <v>13993</v>
      </c>
      <c r="B6921" s="311" t="s">
        <v>13994</v>
      </c>
      <c r="C6921" s="311" t="s">
        <v>40</v>
      </c>
      <c r="D6921" s="312">
        <v>2635.99</v>
      </c>
    </row>
    <row r="6922" spans="1:4">
      <c r="A6922" s="310" t="s">
        <v>13995</v>
      </c>
      <c r="B6922" s="311" t="s">
        <v>13996</v>
      </c>
      <c r="C6922" s="311" t="s">
        <v>40</v>
      </c>
      <c r="D6922" s="312">
        <v>4046.35</v>
      </c>
    </row>
    <row r="6923" spans="1:4">
      <c r="A6923" s="310" t="s">
        <v>13997</v>
      </c>
      <c r="B6923" s="311" t="s">
        <v>13998</v>
      </c>
      <c r="C6923" s="311" t="s">
        <v>40</v>
      </c>
      <c r="D6923" s="312">
        <v>4684.37</v>
      </c>
    </row>
    <row r="6924" spans="1:4">
      <c r="A6924" s="310" t="s">
        <v>13999</v>
      </c>
      <c r="B6924" s="311" t="s">
        <v>14000</v>
      </c>
      <c r="C6924" s="311" t="s">
        <v>40</v>
      </c>
      <c r="D6924" s="312">
        <v>5346.43</v>
      </c>
    </row>
    <row r="6925" spans="1:4">
      <c r="A6925" s="310" t="s">
        <v>14001</v>
      </c>
      <c r="B6925" s="311" t="s">
        <v>14002</v>
      </c>
      <c r="C6925" s="311" t="s">
        <v>40</v>
      </c>
      <c r="D6925" s="312">
        <v>6575.03</v>
      </c>
    </row>
    <row r="6926" spans="1:4">
      <c r="A6926" s="310" t="s">
        <v>14003</v>
      </c>
      <c r="B6926" s="311" t="s">
        <v>14004</v>
      </c>
      <c r="C6926" s="311" t="s">
        <v>40</v>
      </c>
      <c r="D6926" s="312">
        <v>8015.87</v>
      </c>
    </row>
    <row r="6927" spans="1:4">
      <c r="A6927" s="310" t="s">
        <v>14005</v>
      </c>
      <c r="B6927" s="311" t="s">
        <v>14006</v>
      </c>
      <c r="C6927" s="311" t="s">
        <v>40</v>
      </c>
      <c r="D6927" s="312">
        <v>931.67</v>
      </c>
    </row>
    <row r="6928" spans="1:4">
      <c r="A6928" s="310" t="s">
        <v>14007</v>
      </c>
      <c r="B6928" s="311" t="s">
        <v>14008</v>
      </c>
      <c r="C6928" s="311" t="s">
        <v>40</v>
      </c>
      <c r="D6928" s="312">
        <v>1028.0999999999999</v>
      </c>
    </row>
    <row r="6929" spans="1:4">
      <c r="A6929" s="310" t="s">
        <v>14041</v>
      </c>
      <c r="B6929" s="311" t="s">
        <v>14042</v>
      </c>
      <c r="C6929" s="311" t="s">
        <v>40</v>
      </c>
      <c r="D6929" s="312">
        <v>456.18</v>
      </c>
    </row>
    <row r="6930" spans="1:4">
      <c r="A6930" s="310" t="s">
        <v>14043</v>
      </c>
      <c r="B6930" s="311" t="s">
        <v>14044</v>
      </c>
      <c r="C6930" s="311" t="s">
        <v>40</v>
      </c>
      <c r="D6930" s="312">
        <v>589.45000000000005</v>
      </c>
    </row>
    <row r="6931" spans="1:4">
      <c r="A6931" s="310" t="s">
        <v>14045</v>
      </c>
      <c r="B6931" s="311" t="s">
        <v>14046</v>
      </c>
      <c r="C6931" s="311" t="s">
        <v>40</v>
      </c>
      <c r="D6931" s="312">
        <v>731.66</v>
      </c>
    </row>
    <row r="6932" spans="1:4">
      <c r="A6932" s="310" t="s">
        <v>14047</v>
      </c>
      <c r="B6932" s="311" t="s">
        <v>14048</v>
      </c>
      <c r="C6932" s="311" t="s">
        <v>40</v>
      </c>
      <c r="D6932" s="312">
        <v>905.45</v>
      </c>
    </row>
    <row r="6933" spans="1:4">
      <c r="A6933" s="310" t="s">
        <v>14049</v>
      </c>
      <c r="B6933" s="311" t="s">
        <v>14050</v>
      </c>
      <c r="C6933" s="311" t="s">
        <v>40</v>
      </c>
      <c r="D6933" s="312">
        <v>1056.3599999999999</v>
      </c>
    </row>
    <row r="6934" spans="1:4">
      <c r="A6934" s="310" t="s">
        <v>14051</v>
      </c>
      <c r="B6934" s="311" t="s">
        <v>14052</v>
      </c>
      <c r="C6934" s="311" t="s">
        <v>40</v>
      </c>
      <c r="D6934" s="312">
        <v>1225.21</v>
      </c>
    </row>
    <row r="6935" spans="1:4">
      <c r="A6935" s="310" t="s">
        <v>14053</v>
      </c>
      <c r="B6935" s="311" t="s">
        <v>14054</v>
      </c>
      <c r="C6935" s="311" t="s">
        <v>40</v>
      </c>
      <c r="D6935" s="312">
        <v>1401.36</v>
      </c>
    </row>
    <row r="6936" spans="1:4">
      <c r="A6936" s="310" t="s">
        <v>14055</v>
      </c>
      <c r="B6936" s="311" t="s">
        <v>14056</v>
      </c>
      <c r="C6936" s="311" t="s">
        <v>40</v>
      </c>
      <c r="D6936" s="312">
        <v>1629.83</v>
      </c>
    </row>
    <row r="6937" spans="1:4">
      <c r="A6937" s="310" t="s">
        <v>14057</v>
      </c>
      <c r="B6937" s="311" t="s">
        <v>14058</v>
      </c>
      <c r="C6937" s="311" t="s">
        <v>40</v>
      </c>
      <c r="D6937" s="312">
        <v>2117.54</v>
      </c>
    </row>
    <row r="6938" spans="1:4">
      <c r="A6938" s="310" t="s">
        <v>14059</v>
      </c>
      <c r="B6938" s="311" t="s">
        <v>14060</v>
      </c>
      <c r="C6938" s="311" t="s">
        <v>40</v>
      </c>
      <c r="D6938" s="312">
        <v>3352.76</v>
      </c>
    </row>
    <row r="6939" spans="1:4">
      <c r="A6939" s="310" t="s">
        <v>14061</v>
      </c>
      <c r="B6939" s="311" t="s">
        <v>14062</v>
      </c>
      <c r="C6939" s="311" t="s">
        <v>40</v>
      </c>
      <c r="D6939" s="312">
        <v>4149.87</v>
      </c>
    </row>
    <row r="6940" spans="1:4">
      <c r="A6940" s="310" t="s">
        <v>14063</v>
      </c>
      <c r="B6940" s="311" t="s">
        <v>14064</v>
      </c>
      <c r="C6940" s="311" t="s">
        <v>40</v>
      </c>
      <c r="D6940" s="312">
        <v>4705.08</v>
      </c>
    </row>
    <row r="6941" spans="1:4">
      <c r="A6941" s="310" t="s">
        <v>14065</v>
      </c>
      <c r="B6941" s="311" t="s">
        <v>14066</v>
      </c>
      <c r="C6941" s="311" t="s">
        <v>40</v>
      </c>
      <c r="D6941" s="312">
        <v>5373.82</v>
      </c>
    </row>
    <row r="6942" spans="1:4">
      <c r="A6942" s="310" t="s">
        <v>14067</v>
      </c>
      <c r="B6942" s="311" t="s">
        <v>14068</v>
      </c>
      <c r="C6942" s="311" t="s">
        <v>40</v>
      </c>
      <c r="D6942" s="312">
        <v>6903.59</v>
      </c>
    </row>
    <row r="6943" spans="1:4">
      <c r="A6943" s="310" t="s">
        <v>14009</v>
      </c>
      <c r="B6943" s="311" t="s">
        <v>14010</v>
      </c>
      <c r="C6943" s="311" t="s">
        <v>40</v>
      </c>
      <c r="D6943" s="312">
        <v>290.22000000000003</v>
      </c>
    </row>
    <row r="6944" spans="1:4">
      <c r="A6944" s="310" t="s">
        <v>14011</v>
      </c>
      <c r="B6944" s="311" t="s">
        <v>14012</v>
      </c>
      <c r="C6944" s="311" t="s">
        <v>40</v>
      </c>
      <c r="D6944" s="312">
        <v>307.11</v>
      </c>
    </row>
    <row r="6945" spans="1:4">
      <c r="A6945" s="310" t="s">
        <v>14013</v>
      </c>
      <c r="B6945" s="311" t="s">
        <v>14014</v>
      </c>
      <c r="C6945" s="311" t="s">
        <v>40</v>
      </c>
      <c r="D6945" s="312">
        <v>389.22</v>
      </c>
    </row>
    <row r="6946" spans="1:4">
      <c r="A6946" s="310" t="s">
        <v>14015</v>
      </c>
      <c r="B6946" s="311" t="s">
        <v>14016</v>
      </c>
      <c r="C6946" s="311" t="s">
        <v>40</v>
      </c>
      <c r="D6946" s="312">
        <v>505.3</v>
      </c>
    </row>
    <row r="6947" spans="1:4">
      <c r="A6947" s="310" t="s">
        <v>14017</v>
      </c>
      <c r="B6947" s="311" t="s">
        <v>14018</v>
      </c>
      <c r="C6947" s="311" t="s">
        <v>40</v>
      </c>
      <c r="D6947" s="312">
        <v>654.30999999999995</v>
      </c>
    </row>
    <row r="6948" spans="1:4">
      <c r="A6948" s="310" t="s">
        <v>14019</v>
      </c>
      <c r="B6948" s="311" t="s">
        <v>14020</v>
      </c>
      <c r="C6948" s="311" t="s">
        <v>40</v>
      </c>
      <c r="D6948" s="312">
        <v>793.51</v>
      </c>
    </row>
    <row r="6949" spans="1:4">
      <c r="A6949" s="310" t="s">
        <v>14021</v>
      </c>
      <c r="B6949" s="311" t="s">
        <v>14022</v>
      </c>
      <c r="C6949" s="311" t="s">
        <v>40</v>
      </c>
      <c r="D6949" s="312">
        <v>927.99</v>
      </c>
    </row>
    <row r="6950" spans="1:4">
      <c r="A6950" s="310" t="s">
        <v>14023</v>
      </c>
      <c r="B6950" s="311" t="s">
        <v>14024</v>
      </c>
      <c r="C6950" s="311" t="s">
        <v>40</v>
      </c>
      <c r="D6950" s="312">
        <v>1068.98</v>
      </c>
    </row>
    <row r="6951" spans="1:4">
      <c r="A6951" s="310" t="s">
        <v>14025</v>
      </c>
      <c r="B6951" s="311" t="s">
        <v>14026</v>
      </c>
      <c r="C6951" s="311" t="s">
        <v>40</v>
      </c>
      <c r="D6951" s="312">
        <v>1296.4000000000001</v>
      </c>
    </row>
    <row r="6952" spans="1:4">
      <c r="A6952" s="310" t="s">
        <v>14027</v>
      </c>
      <c r="B6952" s="311" t="s">
        <v>14028</v>
      </c>
      <c r="C6952" s="311" t="s">
        <v>40</v>
      </c>
      <c r="D6952" s="312">
        <v>1475.87</v>
      </c>
    </row>
    <row r="6953" spans="1:4">
      <c r="A6953" s="310" t="s">
        <v>14029</v>
      </c>
      <c r="B6953" s="311" t="s">
        <v>14030</v>
      </c>
      <c r="C6953" s="311" t="s">
        <v>40</v>
      </c>
      <c r="D6953" s="312">
        <v>1954.73</v>
      </c>
    </row>
    <row r="6954" spans="1:4">
      <c r="A6954" s="310" t="s">
        <v>14031</v>
      </c>
      <c r="B6954" s="311" t="s">
        <v>14032</v>
      </c>
      <c r="C6954" s="311" t="s">
        <v>40</v>
      </c>
      <c r="D6954" s="312">
        <v>2478.4299999999998</v>
      </c>
    </row>
    <row r="6955" spans="1:4">
      <c r="A6955" s="310" t="s">
        <v>14033</v>
      </c>
      <c r="B6955" s="311" t="s">
        <v>14034</v>
      </c>
      <c r="C6955" s="311" t="s">
        <v>40</v>
      </c>
      <c r="D6955" s="312">
        <v>3124.67</v>
      </c>
    </row>
    <row r="6956" spans="1:4">
      <c r="A6956" s="310" t="s">
        <v>14035</v>
      </c>
      <c r="B6956" s="311" t="s">
        <v>14036</v>
      </c>
      <c r="C6956" s="311" t="s">
        <v>40</v>
      </c>
      <c r="D6956" s="312">
        <v>3533.19</v>
      </c>
    </row>
    <row r="6957" spans="1:4">
      <c r="A6957" s="310" t="s">
        <v>14037</v>
      </c>
      <c r="B6957" s="311" t="s">
        <v>14038</v>
      </c>
      <c r="C6957" s="311" t="s">
        <v>40</v>
      </c>
      <c r="D6957" s="312">
        <v>4182.2</v>
      </c>
    </row>
    <row r="6958" spans="1:4">
      <c r="A6958" s="310" t="s">
        <v>14039</v>
      </c>
      <c r="B6958" s="311" t="s">
        <v>14040</v>
      </c>
      <c r="C6958" s="311" t="s">
        <v>40</v>
      </c>
      <c r="D6958" s="312">
        <v>5508.1</v>
      </c>
    </row>
    <row r="6959" spans="1:4" ht="22.5">
      <c r="A6959" s="310" t="s">
        <v>26496</v>
      </c>
      <c r="B6959" s="311" t="s">
        <v>26497</v>
      </c>
      <c r="C6959" s="311" t="s">
        <v>40</v>
      </c>
      <c r="D6959" s="312">
        <v>65.12</v>
      </c>
    </row>
    <row r="6960" spans="1:4" ht="22.5">
      <c r="A6960" s="310" t="s">
        <v>26498</v>
      </c>
      <c r="B6960" s="311" t="s">
        <v>26499</v>
      </c>
      <c r="C6960" s="311" t="s">
        <v>40</v>
      </c>
      <c r="D6960" s="312">
        <v>97.84</v>
      </c>
    </row>
    <row r="6961" spans="1:4" ht="22.5">
      <c r="A6961" s="310" t="s">
        <v>26500</v>
      </c>
      <c r="B6961" s="311" t="s">
        <v>26501</v>
      </c>
      <c r="C6961" s="311" t="s">
        <v>40</v>
      </c>
      <c r="D6961" s="312">
        <v>143.13</v>
      </c>
    </row>
    <row r="6962" spans="1:4" ht="22.5">
      <c r="A6962" s="310" t="s">
        <v>26502</v>
      </c>
      <c r="B6962" s="311" t="s">
        <v>26503</v>
      </c>
      <c r="C6962" s="311" t="s">
        <v>40</v>
      </c>
      <c r="D6962" s="312">
        <v>227.49</v>
      </c>
    </row>
    <row r="6963" spans="1:4" ht="22.5">
      <c r="A6963" s="310" t="s">
        <v>26504</v>
      </c>
      <c r="B6963" s="311" t="s">
        <v>26505</v>
      </c>
      <c r="C6963" s="311" t="s">
        <v>40</v>
      </c>
      <c r="D6963" s="312">
        <v>341.24</v>
      </c>
    </row>
    <row r="6964" spans="1:4" ht="22.5">
      <c r="A6964" s="310" t="s">
        <v>26506</v>
      </c>
      <c r="B6964" s="311" t="s">
        <v>26507</v>
      </c>
      <c r="C6964" s="311" t="s">
        <v>40</v>
      </c>
      <c r="D6964" s="312">
        <v>616.12</v>
      </c>
    </row>
    <row r="6965" spans="1:4" ht="22.5">
      <c r="A6965" s="310" t="s">
        <v>26508</v>
      </c>
      <c r="B6965" s="311" t="s">
        <v>26509</v>
      </c>
      <c r="C6965" s="311" t="s">
        <v>40</v>
      </c>
      <c r="D6965" s="312">
        <v>822.4</v>
      </c>
    </row>
    <row r="6966" spans="1:4" ht="22.5">
      <c r="A6966" s="310" t="s">
        <v>26510</v>
      </c>
      <c r="B6966" s="311" t="s">
        <v>26511</v>
      </c>
      <c r="C6966" s="311" t="s">
        <v>40</v>
      </c>
      <c r="D6966" s="312">
        <v>1137.45</v>
      </c>
    </row>
    <row r="6967" spans="1:4" ht="33.75">
      <c r="A6967" s="310" t="s">
        <v>26512</v>
      </c>
      <c r="B6967" s="311" t="s">
        <v>26513</v>
      </c>
      <c r="C6967" s="311" t="s">
        <v>40</v>
      </c>
      <c r="D6967" s="312">
        <v>71.78</v>
      </c>
    </row>
    <row r="6968" spans="1:4" ht="33.75">
      <c r="A6968" s="310" t="s">
        <v>26514</v>
      </c>
      <c r="B6968" s="311" t="s">
        <v>26515</v>
      </c>
      <c r="C6968" s="311" t="s">
        <v>40</v>
      </c>
      <c r="D6968" s="312">
        <v>101.21</v>
      </c>
    </row>
    <row r="6969" spans="1:4" ht="33.75">
      <c r="A6969" s="310" t="s">
        <v>26516</v>
      </c>
      <c r="B6969" s="311" t="s">
        <v>26517</v>
      </c>
      <c r="C6969" s="311" t="s">
        <v>40</v>
      </c>
      <c r="D6969" s="312">
        <v>172.23</v>
      </c>
    </row>
    <row r="6970" spans="1:4" ht="33.75">
      <c r="A6970" s="310" t="s">
        <v>26518</v>
      </c>
      <c r="B6970" s="311" t="s">
        <v>26519</v>
      </c>
      <c r="C6970" s="311" t="s">
        <v>40</v>
      </c>
      <c r="D6970" s="312">
        <v>281.02999999999997</v>
      </c>
    </row>
    <row r="6971" spans="1:4" ht="33.75">
      <c r="A6971" s="310" t="s">
        <v>26520</v>
      </c>
      <c r="B6971" s="311" t="s">
        <v>26521</v>
      </c>
      <c r="C6971" s="311" t="s">
        <v>40</v>
      </c>
      <c r="D6971" s="312">
        <v>392.05</v>
      </c>
    </row>
    <row r="6972" spans="1:4" ht="33.75">
      <c r="A6972" s="310" t="s">
        <v>26522</v>
      </c>
      <c r="B6972" s="311" t="s">
        <v>26523</v>
      </c>
      <c r="C6972" s="311" t="s">
        <v>40</v>
      </c>
      <c r="D6972" s="312">
        <v>771.95</v>
      </c>
    </row>
    <row r="6973" spans="1:4">
      <c r="A6973" s="310" t="s">
        <v>14069</v>
      </c>
      <c r="B6973" s="311" t="s">
        <v>14070</v>
      </c>
      <c r="C6973" s="311" t="s">
        <v>5</v>
      </c>
      <c r="D6973" s="312">
        <v>663.53</v>
      </c>
    </row>
    <row r="6974" spans="1:4">
      <c r="A6974" s="310" t="s">
        <v>14071</v>
      </c>
      <c r="B6974" s="311" t="s">
        <v>14072</v>
      </c>
      <c r="C6974" s="311" t="s">
        <v>5</v>
      </c>
      <c r="D6974" s="312">
        <v>866.12</v>
      </c>
    </row>
    <row r="6975" spans="1:4">
      <c r="A6975" s="310" t="s">
        <v>14073</v>
      </c>
      <c r="B6975" s="311" t="s">
        <v>14074</v>
      </c>
      <c r="C6975" s="311" t="s">
        <v>5</v>
      </c>
      <c r="D6975" s="312">
        <v>1095.5999999999999</v>
      </c>
    </row>
    <row r="6976" spans="1:4">
      <c r="A6976" s="310" t="s">
        <v>14075</v>
      </c>
      <c r="B6976" s="311" t="s">
        <v>14076</v>
      </c>
      <c r="C6976" s="311" t="s">
        <v>5</v>
      </c>
      <c r="D6976" s="312">
        <v>1714.68</v>
      </c>
    </row>
    <row r="6977" spans="1:4">
      <c r="A6977" s="310" t="s">
        <v>14077</v>
      </c>
      <c r="B6977" s="311" t="s">
        <v>14078</v>
      </c>
      <c r="C6977" s="311" t="s">
        <v>5</v>
      </c>
      <c r="D6977" s="312">
        <v>2114.36</v>
      </c>
    </row>
    <row r="6978" spans="1:4">
      <c r="A6978" s="310" t="s">
        <v>14079</v>
      </c>
      <c r="B6978" s="311" t="s">
        <v>14080</v>
      </c>
      <c r="C6978" s="311" t="s">
        <v>5</v>
      </c>
      <c r="D6978" s="312">
        <v>3343.48</v>
      </c>
    </row>
    <row r="6979" spans="1:4">
      <c r="A6979" s="310" t="s">
        <v>14081</v>
      </c>
      <c r="B6979" s="311" t="s">
        <v>14082</v>
      </c>
      <c r="C6979" s="311" t="s">
        <v>5</v>
      </c>
      <c r="D6979" s="312">
        <v>4255.1400000000003</v>
      </c>
    </row>
    <row r="6980" spans="1:4">
      <c r="A6980" s="310" t="s">
        <v>14083</v>
      </c>
      <c r="B6980" s="311" t="s">
        <v>14084</v>
      </c>
      <c r="C6980" s="311" t="s">
        <v>40</v>
      </c>
      <c r="D6980" s="312">
        <v>104</v>
      </c>
    </row>
    <row r="6981" spans="1:4">
      <c r="A6981" s="310" t="s">
        <v>14085</v>
      </c>
      <c r="B6981" s="311" t="s">
        <v>14086</v>
      </c>
      <c r="C6981" s="311" t="s">
        <v>40</v>
      </c>
      <c r="D6981" s="312">
        <v>218.4</v>
      </c>
    </row>
    <row r="6982" spans="1:4">
      <c r="A6982" s="310" t="s">
        <v>14087</v>
      </c>
      <c r="B6982" s="311" t="s">
        <v>14088</v>
      </c>
      <c r="C6982" s="311" t="s">
        <v>40</v>
      </c>
      <c r="D6982" s="312">
        <v>276.95999999999998</v>
      </c>
    </row>
    <row r="6983" spans="1:4">
      <c r="A6983" s="310" t="s">
        <v>14089</v>
      </c>
      <c r="B6983" s="311" t="s">
        <v>14090</v>
      </c>
      <c r="C6983" s="311" t="s">
        <v>40</v>
      </c>
      <c r="D6983" s="312">
        <v>341.49</v>
      </c>
    </row>
    <row r="6984" spans="1:4">
      <c r="A6984" s="310" t="s">
        <v>14091</v>
      </c>
      <c r="B6984" s="311" t="s">
        <v>14092</v>
      </c>
      <c r="C6984" s="311" t="s">
        <v>40</v>
      </c>
      <c r="D6984" s="312">
        <v>430.78</v>
      </c>
    </row>
    <row r="6985" spans="1:4">
      <c r="A6985" s="310" t="s">
        <v>14093</v>
      </c>
      <c r="B6985" s="311" t="s">
        <v>14094</v>
      </c>
      <c r="C6985" s="311" t="s">
        <v>40</v>
      </c>
      <c r="D6985" s="312">
        <v>532.96</v>
      </c>
    </row>
    <row r="6986" spans="1:4">
      <c r="A6986" s="310" t="s">
        <v>14095</v>
      </c>
      <c r="B6986" s="311" t="s">
        <v>14096</v>
      </c>
      <c r="C6986" s="311" t="s">
        <v>5</v>
      </c>
      <c r="D6986" s="312">
        <v>667.09</v>
      </c>
    </row>
    <row r="6987" spans="1:4">
      <c r="A6987" s="310" t="s">
        <v>14097</v>
      </c>
      <c r="B6987" s="311" t="s">
        <v>14098</v>
      </c>
      <c r="C6987" s="311" t="s">
        <v>40</v>
      </c>
      <c r="D6987" s="312">
        <v>844.68</v>
      </c>
    </row>
    <row r="6988" spans="1:4">
      <c r="A6988" s="310" t="s">
        <v>14099</v>
      </c>
      <c r="B6988" s="311" t="s">
        <v>14100</v>
      </c>
      <c r="C6988" s="311" t="s">
        <v>40</v>
      </c>
      <c r="D6988" s="312">
        <v>1069.96</v>
      </c>
    </row>
    <row r="6989" spans="1:4">
      <c r="A6989" s="310" t="s">
        <v>14101</v>
      </c>
      <c r="B6989" s="311" t="s">
        <v>14102</v>
      </c>
      <c r="C6989" s="311" t="s">
        <v>40</v>
      </c>
      <c r="D6989" s="312">
        <v>1359.96</v>
      </c>
    </row>
    <row r="6990" spans="1:4">
      <c r="A6990" s="310" t="s">
        <v>14103</v>
      </c>
      <c r="B6990" s="311" t="s">
        <v>14104</v>
      </c>
      <c r="C6990" s="311" t="s">
        <v>40</v>
      </c>
      <c r="D6990" s="312">
        <v>1720.92</v>
      </c>
    </row>
    <row r="6991" spans="1:4">
      <c r="A6991" s="310" t="s">
        <v>14105</v>
      </c>
      <c r="B6991" s="311" t="s">
        <v>14106</v>
      </c>
      <c r="C6991" s="311" t="s">
        <v>40</v>
      </c>
      <c r="D6991" s="312">
        <v>2124.33</v>
      </c>
    </row>
    <row r="6992" spans="1:4">
      <c r="A6992" s="310" t="s">
        <v>14107</v>
      </c>
      <c r="B6992" s="311" t="s">
        <v>14108</v>
      </c>
      <c r="C6992" s="311" t="s">
        <v>40</v>
      </c>
      <c r="D6992" s="312">
        <v>2659.94</v>
      </c>
    </row>
    <row r="6993" spans="1:4">
      <c r="A6993" s="310" t="s">
        <v>14109</v>
      </c>
      <c r="B6993" s="311" t="s">
        <v>14110</v>
      </c>
      <c r="C6993" s="311" t="s">
        <v>40</v>
      </c>
      <c r="D6993" s="312">
        <v>34.24</v>
      </c>
    </row>
    <row r="6994" spans="1:4">
      <c r="A6994" s="310" t="s">
        <v>14111</v>
      </c>
      <c r="B6994" s="311" t="s">
        <v>14112</v>
      </c>
      <c r="C6994" s="311" t="s">
        <v>40</v>
      </c>
      <c r="D6994" s="312">
        <v>3366.1</v>
      </c>
    </row>
    <row r="6995" spans="1:4">
      <c r="A6995" s="310" t="s">
        <v>14113</v>
      </c>
      <c r="B6995" s="311" t="s">
        <v>14114</v>
      </c>
      <c r="C6995" s="311" t="s">
        <v>40</v>
      </c>
      <c r="D6995" s="312">
        <v>4767.4799999999996</v>
      </c>
    </row>
    <row r="6996" spans="1:4">
      <c r="A6996" s="310" t="s">
        <v>14115</v>
      </c>
      <c r="B6996" s="311" t="s">
        <v>14116</v>
      </c>
      <c r="C6996" s="311" t="s">
        <v>40</v>
      </c>
      <c r="D6996" s="312">
        <v>69.48</v>
      </c>
    </row>
    <row r="6997" spans="1:4">
      <c r="A6997" s="310" t="s">
        <v>14117</v>
      </c>
      <c r="B6997" s="311" t="s">
        <v>14118</v>
      </c>
      <c r="C6997" s="311" t="s">
        <v>40</v>
      </c>
      <c r="D6997" s="312">
        <v>75.22</v>
      </c>
    </row>
    <row r="6998" spans="1:4">
      <c r="A6998" s="310" t="s">
        <v>14119</v>
      </c>
      <c r="B6998" s="311" t="s">
        <v>14120</v>
      </c>
      <c r="C6998" s="311" t="s">
        <v>40</v>
      </c>
      <c r="D6998" s="312">
        <v>157.27000000000001</v>
      </c>
    </row>
    <row r="6999" spans="1:4">
      <c r="A6999" s="310" t="s">
        <v>14121</v>
      </c>
      <c r="B6999" s="311" t="s">
        <v>14122</v>
      </c>
      <c r="C6999" s="311" t="s">
        <v>40</v>
      </c>
      <c r="D6999" s="312">
        <v>224.96</v>
      </c>
    </row>
    <row r="7000" spans="1:4">
      <c r="A7000" s="310" t="s">
        <v>14123</v>
      </c>
      <c r="B7000" s="311" t="s">
        <v>14124</v>
      </c>
      <c r="C7000" s="311" t="s">
        <v>40</v>
      </c>
      <c r="D7000" s="312">
        <v>245.49</v>
      </c>
    </row>
    <row r="7001" spans="1:4">
      <c r="A7001" s="310" t="s">
        <v>14125</v>
      </c>
      <c r="B7001" s="311" t="s">
        <v>14126</v>
      </c>
      <c r="C7001" s="311" t="s">
        <v>40</v>
      </c>
      <c r="D7001" s="312">
        <v>311.33</v>
      </c>
    </row>
    <row r="7002" spans="1:4">
      <c r="A7002" s="310" t="s">
        <v>14127</v>
      </c>
      <c r="B7002" s="311" t="s">
        <v>14128</v>
      </c>
      <c r="C7002" s="311" t="s">
        <v>40</v>
      </c>
      <c r="D7002" s="312">
        <v>434.15</v>
      </c>
    </row>
    <row r="7003" spans="1:4">
      <c r="A7003" s="310" t="s">
        <v>14129</v>
      </c>
      <c r="B7003" s="311" t="s">
        <v>14130</v>
      </c>
      <c r="C7003" s="311" t="s">
        <v>40</v>
      </c>
      <c r="D7003" s="312">
        <v>542.13</v>
      </c>
    </row>
    <row r="7004" spans="1:4">
      <c r="A7004" s="310" t="s">
        <v>14131</v>
      </c>
      <c r="B7004" s="311" t="s">
        <v>14132</v>
      </c>
      <c r="C7004" s="311" t="s">
        <v>40</v>
      </c>
      <c r="D7004" s="312">
        <v>424.24</v>
      </c>
    </row>
    <row r="7005" spans="1:4">
      <c r="A7005" s="310" t="s">
        <v>14133</v>
      </c>
      <c r="B7005" s="311" t="s">
        <v>14134</v>
      </c>
      <c r="C7005" s="311" t="s">
        <v>40</v>
      </c>
      <c r="D7005" s="312">
        <v>539.92999999999995</v>
      </c>
    </row>
    <row r="7006" spans="1:4">
      <c r="A7006" s="310" t="s">
        <v>14135</v>
      </c>
      <c r="B7006" s="311" t="s">
        <v>14136</v>
      </c>
      <c r="C7006" s="311" t="s">
        <v>40</v>
      </c>
      <c r="D7006" s="312">
        <v>1108.47</v>
      </c>
    </row>
    <row r="7007" spans="1:4">
      <c r="A7007" s="310" t="s">
        <v>14137</v>
      </c>
      <c r="B7007" s="311" t="s">
        <v>14138</v>
      </c>
      <c r="C7007" s="311" t="s">
        <v>40</v>
      </c>
      <c r="D7007" s="312">
        <v>1399.15</v>
      </c>
    </row>
    <row r="7008" spans="1:4">
      <c r="A7008" s="310" t="s">
        <v>14139</v>
      </c>
      <c r="B7008" s="311" t="s">
        <v>14140</v>
      </c>
      <c r="C7008" s="311" t="s">
        <v>40</v>
      </c>
      <c r="D7008" s="312">
        <v>1728.75</v>
      </c>
    </row>
    <row r="7009" spans="1:4">
      <c r="A7009" s="310" t="s">
        <v>14141</v>
      </c>
      <c r="B7009" s="311" t="s">
        <v>14142</v>
      </c>
      <c r="C7009" s="311" t="s">
        <v>40</v>
      </c>
      <c r="D7009" s="312">
        <v>2165.66</v>
      </c>
    </row>
    <row r="7010" spans="1:4">
      <c r="A7010" s="310" t="s">
        <v>14143</v>
      </c>
      <c r="B7010" s="311" t="s">
        <v>14144</v>
      </c>
      <c r="C7010" s="311" t="s">
        <v>40</v>
      </c>
      <c r="D7010" s="312">
        <v>28.19</v>
      </c>
    </row>
    <row r="7011" spans="1:4">
      <c r="A7011" s="310" t="s">
        <v>14145</v>
      </c>
      <c r="B7011" s="311" t="s">
        <v>14146</v>
      </c>
      <c r="C7011" s="311" t="s">
        <v>40</v>
      </c>
      <c r="D7011" s="312">
        <v>2742.95</v>
      </c>
    </row>
    <row r="7012" spans="1:4">
      <c r="A7012" s="310" t="s">
        <v>14147</v>
      </c>
      <c r="B7012" s="311" t="s">
        <v>14148</v>
      </c>
      <c r="C7012" s="311" t="s">
        <v>40</v>
      </c>
      <c r="D7012" s="312">
        <v>3883.33</v>
      </c>
    </row>
    <row r="7013" spans="1:4">
      <c r="A7013" s="310" t="s">
        <v>14149</v>
      </c>
      <c r="B7013" s="311" t="s">
        <v>14150</v>
      </c>
      <c r="C7013" s="311" t="s">
        <v>40</v>
      </c>
      <c r="D7013" s="312">
        <v>57.18</v>
      </c>
    </row>
    <row r="7014" spans="1:4">
      <c r="A7014" s="310" t="s">
        <v>14151</v>
      </c>
      <c r="B7014" s="311" t="s">
        <v>14152</v>
      </c>
      <c r="C7014" s="311" t="s">
        <v>40</v>
      </c>
      <c r="D7014" s="312">
        <v>580.77</v>
      </c>
    </row>
    <row r="7015" spans="1:4">
      <c r="A7015" s="310" t="s">
        <v>14153</v>
      </c>
      <c r="B7015" s="311" t="s">
        <v>14154</v>
      </c>
      <c r="C7015" s="311" t="s">
        <v>40</v>
      </c>
      <c r="D7015" s="312">
        <v>735.94</v>
      </c>
    </row>
    <row r="7016" spans="1:4">
      <c r="A7016" s="310" t="s">
        <v>14155</v>
      </c>
      <c r="B7016" s="311" t="s">
        <v>14156</v>
      </c>
      <c r="C7016" s="311" t="s">
        <v>40</v>
      </c>
      <c r="D7016" s="312">
        <v>934.8</v>
      </c>
    </row>
    <row r="7017" spans="1:4">
      <c r="A7017" s="310" t="s">
        <v>14157</v>
      </c>
      <c r="B7017" s="311" t="s">
        <v>14158</v>
      </c>
      <c r="C7017" s="311" t="s">
        <v>40</v>
      </c>
      <c r="D7017" s="312">
        <v>1151.93</v>
      </c>
    </row>
    <row r="7018" spans="1:4">
      <c r="A7018" s="310" t="s">
        <v>14159</v>
      </c>
      <c r="B7018" s="311" t="s">
        <v>14160</v>
      </c>
      <c r="C7018" s="311" t="s">
        <v>40</v>
      </c>
      <c r="D7018" s="312">
        <v>1442.45</v>
      </c>
    </row>
    <row r="7019" spans="1:4">
      <c r="A7019" s="310" t="s">
        <v>14161</v>
      </c>
      <c r="B7019" s="311" t="s">
        <v>14162</v>
      </c>
      <c r="C7019" s="311" t="s">
        <v>40</v>
      </c>
      <c r="D7019" s="312">
        <v>1826.02</v>
      </c>
    </row>
    <row r="7020" spans="1:4">
      <c r="A7020" s="310" t="s">
        <v>14163</v>
      </c>
      <c r="B7020" s="311" t="s">
        <v>14164</v>
      </c>
      <c r="C7020" s="311" t="s">
        <v>40</v>
      </c>
      <c r="D7020" s="312">
        <v>2587.65</v>
      </c>
    </row>
    <row r="7021" spans="1:4">
      <c r="A7021" s="310" t="s">
        <v>14165</v>
      </c>
      <c r="B7021" s="311" t="s">
        <v>14166</v>
      </c>
      <c r="C7021" s="311" t="s">
        <v>40</v>
      </c>
      <c r="D7021" s="312">
        <v>933.26</v>
      </c>
    </row>
    <row r="7022" spans="1:4">
      <c r="A7022" s="310" t="s">
        <v>14167</v>
      </c>
      <c r="B7022" s="311" t="s">
        <v>14168</v>
      </c>
      <c r="C7022" s="311" t="s">
        <v>40</v>
      </c>
      <c r="D7022" s="312">
        <v>1173.01</v>
      </c>
    </row>
    <row r="7023" spans="1:4">
      <c r="A7023" s="310" t="s">
        <v>14169</v>
      </c>
      <c r="B7023" s="311" t="s">
        <v>14170</v>
      </c>
      <c r="C7023" s="311" t="s">
        <v>40</v>
      </c>
      <c r="D7023" s="312">
        <v>1346.85</v>
      </c>
    </row>
    <row r="7024" spans="1:4">
      <c r="A7024" s="310" t="s">
        <v>14171</v>
      </c>
      <c r="B7024" s="311" t="s">
        <v>14172</v>
      </c>
      <c r="C7024" s="311" t="s">
        <v>40</v>
      </c>
      <c r="D7024" s="312">
        <v>2106.92</v>
      </c>
    </row>
    <row r="7025" spans="1:4">
      <c r="A7025" s="310" t="s">
        <v>26524</v>
      </c>
      <c r="B7025" s="311" t="s">
        <v>26525</v>
      </c>
      <c r="C7025" s="311" t="s">
        <v>40</v>
      </c>
      <c r="D7025" s="312">
        <v>188.76</v>
      </c>
    </row>
    <row r="7026" spans="1:4">
      <c r="A7026" s="310" t="s">
        <v>26526</v>
      </c>
      <c r="B7026" s="311" t="s">
        <v>26527</v>
      </c>
      <c r="C7026" s="311" t="s">
        <v>40</v>
      </c>
      <c r="D7026" s="312">
        <v>1544.6</v>
      </c>
    </row>
    <row r="7027" spans="1:4">
      <c r="A7027" s="310" t="s">
        <v>26528</v>
      </c>
      <c r="B7027" s="311" t="s">
        <v>26529</v>
      </c>
      <c r="C7027" s="311" t="s">
        <v>40</v>
      </c>
      <c r="D7027" s="312">
        <v>2483.59</v>
      </c>
    </row>
    <row r="7028" spans="1:4">
      <c r="A7028" s="310" t="s">
        <v>26530</v>
      </c>
      <c r="B7028" s="311" t="s">
        <v>26531</v>
      </c>
      <c r="C7028" s="311" t="s">
        <v>40</v>
      </c>
      <c r="D7028" s="312">
        <v>2664.44</v>
      </c>
    </row>
    <row r="7029" spans="1:4">
      <c r="A7029" s="310" t="s">
        <v>26532</v>
      </c>
      <c r="B7029" s="311" t="s">
        <v>26533</v>
      </c>
      <c r="C7029" s="311" t="s">
        <v>40</v>
      </c>
      <c r="D7029" s="312">
        <v>2845.28</v>
      </c>
    </row>
    <row r="7030" spans="1:4">
      <c r="A7030" s="310" t="s">
        <v>26534</v>
      </c>
      <c r="B7030" s="311" t="s">
        <v>26535</v>
      </c>
      <c r="C7030" s="311" t="s">
        <v>40</v>
      </c>
      <c r="D7030" s="312">
        <v>61.94</v>
      </c>
    </row>
    <row r="7031" spans="1:4">
      <c r="A7031" s="310" t="s">
        <v>26536</v>
      </c>
      <c r="B7031" s="311" t="s">
        <v>26537</v>
      </c>
      <c r="C7031" s="311" t="s">
        <v>40</v>
      </c>
      <c r="D7031" s="312">
        <v>887.23</v>
      </c>
    </row>
    <row r="7032" spans="1:4">
      <c r="A7032" s="310" t="s">
        <v>26538</v>
      </c>
      <c r="B7032" s="311" t="s">
        <v>26539</v>
      </c>
      <c r="C7032" s="311" t="s">
        <v>40</v>
      </c>
      <c r="D7032" s="312">
        <v>1016.55</v>
      </c>
    </row>
    <row r="7033" spans="1:4">
      <c r="A7033" s="310" t="s">
        <v>26540</v>
      </c>
      <c r="B7033" s="311" t="s">
        <v>26541</v>
      </c>
      <c r="C7033" s="311" t="s">
        <v>40</v>
      </c>
      <c r="D7033" s="312">
        <v>1275.2</v>
      </c>
    </row>
    <row r="7034" spans="1:4">
      <c r="A7034" s="310" t="s">
        <v>26542</v>
      </c>
      <c r="B7034" s="311" t="s">
        <v>26543</v>
      </c>
      <c r="C7034" s="311" t="s">
        <v>40</v>
      </c>
      <c r="D7034" s="312">
        <v>5345.29</v>
      </c>
    </row>
    <row r="7035" spans="1:4">
      <c r="A7035" s="310" t="s">
        <v>26544</v>
      </c>
      <c r="B7035" s="311" t="s">
        <v>26545</v>
      </c>
      <c r="C7035" s="311" t="s">
        <v>40</v>
      </c>
      <c r="D7035" s="312">
        <v>5515.9</v>
      </c>
    </row>
    <row r="7036" spans="1:4">
      <c r="A7036" s="310" t="s">
        <v>26546</v>
      </c>
      <c r="B7036" s="311" t="s">
        <v>26547</v>
      </c>
      <c r="C7036" s="311" t="s">
        <v>40</v>
      </c>
      <c r="D7036" s="312">
        <v>138.33000000000001</v>
      </c>
    </row>
    <row r="7037" spans="1:4">
      <c r="A7037" s="310" t="s">
        <v>26548</v>
      </c>
      <c r="B7037" s="311" t="s">
        <v>26549</v>
      </c>
      <c r="C7037" s="311" t="s">
        <v>40</v>
      </c>
      <c r="D7037" s="312">
        <v>146.38999999999999</v>
      </c>
    </row>
    <row r="7038" spans="1:4">
      <c r="A7038" s="310" t="s">
        <v>14173</v>
      </c>
      <c r="B7038" s="311" t="s">
        <v>14174</v>
      </c>
      <c r="C7038" s="311" t="s">
        <v>40</v>
      </c>
      <c r="D7038" s="312">
        <v>166.96</v>
      </c>
    </row>
    <row r="7039" spans="1:4">
      <c r="A7039" s="310" t="s">
        <v>14175</v>
      </c>
      <c r="B7039" s="311" t="s">
        <v>14176</v>
      </c>
      <c r="C7039" s="311" t="s">
        <v>40</v>
      </c>
      <c r="D7039" s="312">
        <v>203.17</v>
      </c>
    </row>
    <row r="7040" spans="1:4">
      <c r="A7040" s="310" t="s">
        <v>14177</v>
      </c>
      <c r="B7040" s="311" t="s">
        <v>14178</v>
      </c>
      <c r="C7040" s="311" t="s">
        <v>40</v>
      </c>
      <c r="D7040" s="312">
        <v>246.4</v>
      </c>
    </row>
    <row r="7041" spans="1:4">
      <c r="A7041" s="310" t="s">
        <v>14179</v>
      </c>
      <c r="B7041" s="311" t="s">
        <v>14180</v>
      </c>
      <c r="C7041" s="311" t="s">
        <v>40</v>
      </c>
      <c r="D7041" s="312">
        <v>345.58</v>
      </c>
    </row>
    <row r="7042" spans="1:4">
      <c r="A7042" s="310" t="s">
        <v>26550</v>
      </c>
      <c r="B7042" s="311" t="s">
        <v>26551</v>
      </c>
      <c r="C7042" s="311" t="s">
        <v>40</v>
      </c>
      <c r="D7042" s="312">
        <v>708.15</v>
      </c>
    </row>
    <row r="7043" spans="1:4">
      <c r="A7043" s="310" t="s">
        <v>26552</v>
      </c>
      <c r="B7043" s="311" t="s">
        <v>26553</v>
      </c>
      <c r="C7043" s="311" t="s">
        <v>40</v>
      </c>
      <c r="D7043" s="312">
        <v>283.24</v>
      </c>
    </row>
    <row r="7044" spans="1:4">
      <c r="A7044" s="310" t="s">
        <v>26554</v>
      </c>
      <c r="B7044" s="311" t="s">
        <v>26555</v>
      </c>
      <c r="C7044" s="311" t="s">
        <v>40</v>
      </c>
      <c r="D7044" s="312">
        <v>359.82</v>
      </c>
    </row>
    <row r="7045" spans="1:4">
      <c r="A7045" s="310" t="s">
        <v>14227</v>
      </c>
      <c r="B7045" s="311" t="s">
        <v>14228</v>
      </c>
      <c r="C7045" s="311" t="s">
        <v>40</v>
      </c>
      <c r="D7045" s="312">
        <v>1233.0899999999999</v>
      </c>
    </row>
    <row r="7046" spans="1:4">
      <c r="A7046" s="310" t="s">
        <v>14181</v>
      </c>
      <c r="B7046" s="311" t="s">
        <v>14182</v>
      </c>
      <c r="C7046" s="311" t="s">
        <v>40</v>
      </c>
      <c r="D7046" s="312">
        <v>166.96</v>
      </c>
    </row>
    <row r="7047" spans="1:4">
      <c r="A7047" s="310" t="s">
        <v>14183</v>
      </c>
      <c r="B7047" s="311" t="s">
        <v>14184</v>
      </c>
      <c r="C7047" s="311" t="s">
        <v>40</v>
      </c>
      <c r="D7047" s="312">
        <v>203.17</v>
      </c>
    </row>
    <row r="7048" spans="1:4">
      <c r="A7048" s="310" t="s">
        <v>14185</v>
      </c>
      <c r="B7048" s="311" t="s">
        <v>14186</v>
      </c>
      <c r="C7048" s="311" t="s">
        <v>40</v>
      </c>
      <c r="D7048" s="312">
        <v>246.4</v>
      </c>
    </row>
    <row r="7049" spans="1:4">
      <c r="A7049" s="310" t="s">
        <v>14187</v>
      </c>
      <c r="B7049" s="311" t="s">
        <v>14188</v>
      </c>
      <c r="C7049" s="311" t="s">
        <v>40</v>
      </c>
      <c r="D7049" s="312">
        <v>304.81</v>
      </c>
    </row>
    <row r="7050" spans="1:4">
      <c r="A7050" s="310" t="s">
        <v>14189</v>
      </c>
      <c r="B7050" s="311" t="s">
        <v>14190</v>
      </c>
      <c r="C7050" s="311" t="s">
        <v>40</v>
      </c>
      <c r="D7050" s="312">
        <v>364.64</v>
      </c>
    </row>
    <row r="7051" spans="1:4">
      <c r="A7051" s="310" t="s">
        <v>14191</v>
      </c>
      <c r="B7051" s="311" t="s">
        <v>14192</v>
      </c>
      <c r="C7051" s="311" t="s">
        <v>40</v>
      </c>
      <c r="D7051" s="312">
        <v>413.57</v>
      </c>
    </row>
    <row r="7052" spans="1:4">
      <c r="A7052" s="310" t="s">
        <v>14193</v>
      </c>
      <c r="B7052" s="311" t="s">
        <v>14194</v>
      </c>
      <c r="C7052" s="311" t="s">
        <v>40</v>
      </c>
      <c r="D7052" s="312">
        <v>475.24</v>
      </c>
    </row>
    <row r="7053" spans="1:4">
      <c r="A7053" s="310" t="s">
        <v>14195</v>
      </c>
      <c r="B7053" s="311" t="s">
        <v>14196</v>
      </c>
      <c r="C7053" s="311" t="s">
        <v>40</v>
      </c>
      <c r="D7053" s="312">
        <v>477.93</v>
      </c>
    </row>
    <row r="7054" spans="1:4">
      <c r="A7054" s="310" t="s">
        <v>14197</v>
      </c>
      <c r="B7054" s="311" t="s">
        <v>14198</v>
      </c>
      <c r="C7054" s="311" t="s">
        <v>40</v>
      </c>
      <c r="D7054" s="312">
        <v>623.69000000000005</v>
      </c>
    </row>
    <row r="7055" spans="1:4">
      <c r="A7055" s="310" t="s">
        <v>14199</v>
      </c>
      <c r="B7055" s="311" t="s">
        <v>14200</v>
      </c>
      <c r="C7055" s="311" t="s">
        <v>40</v>
      </c>
      <c r="D7055" s="312">
        <v>590.13</v>
      </c>
    </row>
    <row r="7056" spans="1:4">
      <c r="A7056" s="310" t="s">
        <v>14201</v>
      </c>
      <c r="B7056" s="311" t="s">
        <v>14202</v>
      </c>
      <c r="C7056" s="311" t="s">
        <v>40</v>
      </c>
      <c r="D7056" s="312">
        <v>737.23</v>
      </c>
    </row>
    <row r="7057" spans="1:4">
      <c r="A7057" s="310" t="s">
        <v>14203</v>
      </c>
      <c r="B7057" s="311" t="s">
        <v>14204</v>
      </c>
      <c r="C7057" s="311" t="s">
        <v>40</v>
      </c>
      <c r="D7057" s="312">
        <v>726.47</v>
      </c>
    </row>
    <row r="7058" spans="1:4">
      <c r="A7058" s="310" t="s">
        <v>14205</v>
      </c>
      <c r="B7058" s="311" t="s">
        <v>14206</v>
      </c>
      <c r="C7058" s="311" t="s">
        <v>40</v>
      </c>
      <c r="D7058" s="312">
        <v>765.21</v>
      </c>
    </row>
    <row r="7059" spans="1:4">
      <c r="A7059" s="310" t="s">
        <v>14207</v>
      </c>
      <c r="B7059" s="311" t="s">
        <v>14208</v>
      </c>
      <c r="C7059" s="311" t="s">
        <v>40</v>
      </c>
      <c r="D7059" s="312">
        <v>866.98</v>
      </c>
    </row>
    <row r="7060" spans="1:4">
      <c r="A7060" s="310" t="s">
        <v>14209</v>
      </c>
      <c r="B7060" s="311" t="s">
        <v>14210</v>
      </c>
      <c r="C7060" s="311" t="s">
        <v>40</v>
      </c>
      <c r="D7060" s="312">
        <v>1038.6300000000001</v>
      </c>
    </row>
    <row r="7061" spans="1:4">
      <c r="A7061" s="310" t="s">
        <v>14211</v>
      </c>
      <c r="B7061" s="311" t="s">
        <v>14212</v>
      </c>
      <c r="C7061" s="311" t="s">
        <v>40</v>
      </c>
      <c r="D7061" s="312">
        <v>1508.25</v>
      </c>
    </row>
    <row r="7062" spans="1:4">
      <c r="A7062" s="310" t="s">
        <v>14213</v>
      </c>
      <c r="B7062" s="311" t="s">
        <v>14214</v>
      </c>
      <c r="C7062" s="311" t="s">
        <v>40</v>
      </c>
      <c r="D7062" s="312">
        <v>1507.98</v>
      </c>
    </row>
    <row r="7063" spans="1:4">
      <c r="A7063" s="310" t="s">
        <v>14215</v>
      </c>
      <c r="B7063" s="311" t="s">
        <v>14216</v>
      </c>
      <c r="C7063" s="311" t="s">
        <v>40</v>
      </c>
      <c r="D7063" s="312">
        <v>1695.45</v>
      </c>
    </row>
    <row r="7064" spans="1:4">
      <c r="A7064" s="310" t="s">
        <v>14217</v>
      </c>
      <c r="B7064" s="311" t="s">
        <v>14218</v>
      </c>
      <c r="C7064" s="311" t="s">
        <v>40</v>
      </c>
      <c r="D7064" s="312">
        <v>2055.23</v>
      </c>
    </row>
    <row r="7065" spans="1:4">
      <c r="A7065" s="310" t="s">
        <v>14219</v>
      </c>
      <c r="B7065" s="311" t="s">
        <v>14220</v>
      </c>
      <c r="C7065" s="311" t="s">
        <v>40</v>
      </c>
      <c r="D7065" s="312">
        <v>1869.06</v>
      </c>
    </row>
    <row r="7066" spans="1:4">
      <c r="A7066" s="310" t="s">
        <v>14221</v>
      </c>
      <c r="B7066" s="311" t="s">
        <v>14222</v>
      </c>
      <c r="C7066" s="311" t="s">
        <v>40</v>
      </c>
      <c r="D7066" s="312">
        <v>2248.0500000000002</v>
      </c>
    </row>
    <row r="7067" spans="1:4">
      <c r="A7067" s="310" t="s">
        <v>14223</v>
      </c>
      <c r="B7067" s="311" t="s">
        <v>14224</v>
      </c>
      <c r="C7067" s="311" t="s">
        <v>40</v>
      </c>
      <c r="D7067" s="312">
        <v>2556.7800000000002</v>
      </c>
    </row>
    <row r="7068" spans="1:4">
      <c r="A7068" s="310" t="s">
        <v>14225</v>
      </c>
      <c r="B7068" s="311" t="s">
        <v>14226</v>
      </c>
      <c r="C7068" s="311" t="s">
        <v>40</v>
      </c>
      <c r="D7068" s="312">
        <v>2838.05</v>
      </c>
    </row>
    <row r="7069" spans="1:4">
      <c r="A7069" s="310" t="s">
        <v>14229</v>
      </c>
      <c r="B7069" s="311" t="s">
        <v>14230</v>
      </c>
      <c r="C7069" s="311" t="s">
        <v>40</v>
      </c>
      <c r="D7069" s="312">
        <v>166.96</v>
      </c>
    </row>
    <row r="7070" spans="1:4">
      <c r="A7070" s="310" t="s">
        <v>14231</v>
      </c>
      <c r="B7070" s="311" t="s">
        <v>14232</v>
      </c>
      <c r="C7070" s="311" t="s">
        <v>40</v>
      </c>
      <c r="D7070" s="312">
        <v>203.17</v>
      </c>
    </row>
    <row r="7071" spans="1:4">
      <c r="A7071" s="310" t="s">
        <v>14233</v>
      </c>
      <c r="B7071" s="311" t="s">
        <v>14234</v>
      </c>
      <c r="C7071" s="311" t="s">
        <v>40</v>
      </c>
      <c r="D7071" s="312">
        <v>246.4</v>
      </c>
    </row>
    <row r="7072" spans="1:4">
      <c r="A7072" s="310" t="s">
        <v>14235</v>
      </c>
      <c r="B7072" s="311" t="s">
        <v>14236</v>
      </c>
      <c r="C7072" s="311" t="s">
        <v>40</v>
      </c>
      <c r="D7072" s="312">
        <v>304.81</v>
      </c>
    </row>
    <row r="7073" spans="1:4">
      <c r="A7073" s="310" t="s">
        <v>14237</v>
      </c>
      <c r="B7073" s="311" t="s">
        <v>14238</v>
      </c>
      <c r="C7073" s="311" t="s">
        <v>40</v>
      </c>
      <c r="D7073" s="312">
        <v>365.62</v>
      </c>
    </row>
    <row r="7074" spans="1:4">
      <c r="A7074" s="310" t="s">
        <v>14239</v>
      </c>
      <c r="B7074" s="311" t="s">
        <v>14240</v>
      </c>
      <c r="C7074" s="311" t="s">
        <v>40</v>
      </c>
      <c r="D7074" s="312">
        <v>414.91</v>
      </c>
    </row>
    <row r="7075" spans="1:4">
      <c r="A7075" s="310" t="s">
        <v>14241</v>
      </c>
      <c r="B7075" s="311" t="s">
        <v>14242</v>
      </c>
      <c r="C7075" s="311" t="s">
        <v>40</v>
      </c>
      <c r="D7075" s="312">
        <v>476.83</v>
      </c>
    </row>
    <row r="7076" spans="1:4">
      <c r="A7076" s="310" t="s">
        <v>14243</v>
      </c>
      <c r="B7076" s="311" t="s">
        <v>14244</v>
      </c>
      <c r="C7076" s="311" t="s">
        <v>40</v>
      </c>
      <c r="D7076" s="312">
        <v>502.95</v>
      </c>
    </row>
    <row r="7077" spans="1:4">
      <c r="A7077" s="310" t="s">
        <v>14245</v>
      </c>
      <c r="B7077" s="311" t="s">
        <v>14246</v>
      </c>
      <c r="C7077" s="311" t="s">
        <v>40</v>
      </c>
      <c r="D7077" s="312">
        <v>659.79</v>
      </c>
    </row>
    <row r="7078" spans="1:4">
      <c r="A7078" s="310" t="s">
        <v>14247</v>
      </c>
      <c r="B7078" s="311" t="s">
        <v>14248</v>
      </c>
      <c r="C7078" s="311" t="s">
        <v>40</v>
      </c>
      <c r="D7078" s="312">
        <v>626.16999999999996</v>
      </c>
    </row>
    <row r="7079" spans="1:4">
      <c r="A7079" s="310" t="s">
        <v>14249</v>
      </c>
      <c r="B7079" s="311" t="s">
        <v>14250</v>
      </c>
      <c r="C7079" s="311" t="s">
        <v>40</v>
      </c>
      <c r="D7079" s="312">
        <v>783.78</v>
      </c>
    </row>
    <row r="7080" spans="1:4">
      <c r="A7080" s="310" t="s">
        <v>14251</v>
      </c>
      <c r="B7080" s="311" t="s">
        <v>14252</v>
      </c>
      <c r="C7080" s="311" t="s">
        <v>40</v>
      </c>
      <c r="D7080" s="312">
        <v>774.89</v>
      </c>
    </row>
    <row r="7081" spans="1:4">
      <c r="A7081" s="310" t="s">
        <v>14253</v>
      </c>
      <c r="B7081" s="311" t="s">
        <v>14254</v>
      </c>
      <c r="C7081" s="311" t="s">
        <v>40</v>
      </c>
      <c r="D7081" s="312">
        <v>969.11</v>
      </c>
    </row>
    <row r="7082" spans="1:4">
      <c r="A7082" s="310" t="s">
        <v>14255</v>
      </c>
      <c r="B7082" s="311" t="s">
        <v>14256</v>
      </c>
      <c r="C7082" s="311" t="s">
        <v>40</v>
      </c>
      <c r="D7082" s="312">
        <v>927.79</v>
      </c>
    </row>
    <row r="7083" spans="1:4">
      <c r="A7083" s="310" t="s">
        <v>14257</v>
      </c>
      <c r="B7083" s="311" t="s">
        <v>14258</v>
      </c>
      <c r="C7083" s="311" t="s">
        <v>40</v>
      </c>
      <c r="D7083" s="312">
        <v>1115.5</v>
      </c>
    </row>
    <row r="7084" spans="1:4">
      <c r="A7084" s="310" t="s">
        <v>14259</v>
      </c>
      <c r="B7084" s="311" t="s">
        <v>14260</v>
      </c>
      <c r="C7084" s="311" t="s">
        <v>40</v>
      </c>
      <c r="D7084" s="312">
        <v>1334.12</v>
      </c>
    </row>
    <row r="7085" spans="1:4">
      <c r="A7085" s="310" t="s">
        <v>14261</v>
      </c>
      <c r="B7085" s="311" t="s">
        <v>14262</v>
      </c>
      <c r="C7085" s="311" t="s">
        <v>40</v>
      </c>
      <c r="D7085" s="312">
        <v>1634.26</v>
      </c>
    </row>
    <row r="7086" spans="1:4">
      <c r="A7086" s="310" t="s">
        <v>14263</v>
      </c>
      <c r="B7086" s="311" t="s">
        <v>14264</v>
      </c>
      <c r="C7086" s="311" t="s">
        <v>40</v>
      </c>
      <c r="D7086" s="312">
        <v>1514.23</v>
      </c>
    </row>
    <row r="7087" spans="1:4">
      <c r="A7087" s="310" t="s">
        <v>14265</v>
      </c>
      <c r="B7087" s="311" t="s">
        <v>14266</v>
      </c>
      <c r="C7087" s="311" t="s">
        <v>40</v>
      </c>
      <c r="D7087" s="312">
        <v>1840.25</v>
      </c>
    </row>
    <row r="7088" spans="1:4">
      <c r="A7088" s="310" t="s">
        <v>14267</v>
      </c>
      <c r="B7088" s="311" t="s">
        <v>14268</v>
      </c>
      <c r="C7088" s="311" t="s">
        <v>40</v>
      </c>
      <c r="D7088" s="312">
        <v>2249.9699999999998</v>
      </c>
    </row>
    <row r="7089" spans="1:4">
      <c r="A7089" s="310" t="s">
        <v>14269</v>
      </c>
      <c r="B7089" s="311" t="s">
        <v>14270</v>
      </c>
      <c r="C7089" s="311" t="s">
        <v>40</v>
      </c>
      <c r="D7089" s="312">
        <v>2031.77</v>
      </c>
    </row>
    <row r="7090" spans="1:4">
      <c r="A7090" s="310" t="s">
        <v>14271</v>
      </c>
      <c r="B7090" s="311" t="s">
        <v>14272</v>
      </c>
      <c r="C7090" s="311" t="s">
        <v>40</v>
      </c>
      <c r="D7090" s="312">
        <v>2439.1999999999998</v>
      </c>
    </row>
    <row r="7091" spans="1:4">
      <c r="A7091" s="310" t="s">
        <v>14273</v>
      </c>
      <c r="B7091" s="311" t="s">
        <v>14274</v>
      </c>
      <c r="C7091" s="311" t="s">
        <v>40</v>
      </c>
      <c r="D7091" s="312">
        <v>2772.58</v>
      </c>
    </row>
    <row r="7092" spans="1:4">
      <c r="A7092" s="310" t="s">
        <v>14275</v>
      </c>
      <c r="B7092" s="311" t="s">
        <v>14276</v>
      </c>
      <c r="C7092" s="311" t="s">
        <v>40</v>
      </c>
      <c r="D7092" s="312">
        <v>3123.49</v>
      </c>
    </row>
    <row r="7093" spans="1:4">
      <c r="A7093" s="310" t="s">
        <v>14277</v>
      </c>
      <c r="B7093" s="311" t="s">
        <v>14278</v>
      </c>
      <c r="C7093" s="311" t="s">
        <v>40</v>
      </c>
      <c r="D7093" s="312">
        <v>166.96</v>
      </c>
    </row>
    <row r="7094" spans="1:4">
      <c r="A7094" s="310" t="s">
        <v>14279</v>
      </c>
      <c r="B7094" s="311" t="s">
        <v>14280</v>
      </c>
      <c r="C7094" s="311" t="s">
        <v>40</v>
      </c>
      <c r="D7094" s="312">
        <v>203.17</v>
      </c>
    </row>
    <row r="7095" spans="1:4">
      <c r="A7095" s="310" t="s">
        <v>14281</v>
      </c>
      <c r="B7095" s="311" t="s">
        <v>14282</v>
      </c>
      <c r="C7095" s="311" t="s">
        <v>40</v>
      </c>
      <c r="D7095" s="312">
        <v>246.4</v>
      </c>
    </row>
    <row r="7096" spans="1:4">
      <c r="A7096" s="310" t="s">
        <v>14283</v>
      </c>
      <c r="B7096" s="311" t="s">
        <v>14284</v>
      </c>
      <c r="C7096" s="311" t="s">
        <v>40</v>
      </c>
      <c r="D7096" s="312">
        <v>312.95999999999998</v>
      </c>
    </row>
    <row r="7097" spans="1:4">
      <c r="A7097" s="310" t="s">
        <v>14285</v>
      </c>
      <c r="B7097" s="311" t="s">
        <v>14286</v>
      </c>
      <c r="C7097" s="311" t="s">
        <v>40</v>
      </c>
      <c r="D7097" s="312">
        <v>1041.71</v>
      </c>
    </row>
    <row r="7098" spans="1:4">
      <c r="A7098" s="310" t="s">
        <v>14287</v>
      </c>
      <c r="B7098" s="311" t="s">
        <v>14288</v>
      </c>
      <c r="C7098" s="311" t="s">
        <v>40</v>
      </c>
      <c r="D7098" s="312">
        <v>1403.43</v>
      </c>
    </row>
    <row r="7099" spans="1:4">
      <c r="A7099" s="310" t="s">
        <v>14289</v>
      </c>
      <c r="B7099" s="311" t="s">
        <v>14290</v>
      </c>
      <c r="C7099" s="311" t="s">
        <v>40</v>
      </c>
      <c r="D7099" s="312">
        <v>1654.34</v>
      </c>
    </row>
    <row r="7100" spans="1:4">
      <c r="A7100" s="310" t="s">
        <v>14291</v>
      </c>
      <c r="B7100" s="311" t="s">
        <v>14292</v>
      </c>
      <c r="C7100" s="311" t="s">
        <v>40</v>
      </c>
      <c r="D7100" s="312">
        <v>2084.86</v>
      </c>
    </row>
    <row r="7101" spans="1:4">
      <c r="A7101" s="310" t="s">
        <v>14293</v>
      </c>
      <c r="B7101" s="311" t="s">
        <v>14294</v>
      </c>
      <c r="C7101" s="311" t="s">
        <v>40</v>
      </c>
      <c r="D7101" s="312">
        <v>305.05</v>
      </c>
    </row>
    <row r="7102" spans="1:4">
      <c r="A7102" s="310" t="s">
        <v>14295</v>
      </c>
      <c r="B7102" s="311" t="s">
        <v>14296</v>
      </c>
      <c r="C7102" s="311" t="s">
        <v>40</v>
      </c>
      <c r="D7102" s="312">
        <v>364.28</v>
      </c>
    </row>
    <row r="7103" spans="1:4">
      <c r="A7103" s="310" t="s">
        <v>14297</v>
      </c>
      <c r="B7103" s="311" t="s">
        <v>14298</v>
      </c>
      <c r="C7103" s="311" t="s">
        <v>40</v>
      </c>
      <c r="D7103" s="312">
        <v>413.08</v>
      </c>
    </row>
    <row r="7104" spans="1:4">
      <c r="A7104" s="310" t="s">
        <v>14299</v>
      </c>
      <c r="B7104" s="311" t="s">
        <v>14300</v>
      </c>
      <c r="C7104" s="311" t="s">
        <v>40</v>
      </c>
      <c r="D7104" s="312">
        <v>474.5</v>
      </c>
    </row>
    <row r="7105" spans="1:4">
      <c r="A7105" s="310" t="s">
        <v>14301</v>
      </c>
      <c r="B7105" s="311" t="s">
        <v>14302</v>
      </c>
      <c r="C7105" s="311" t="s">
        <v>40</v>
      </c>
      <c r="D7105" s="312">
        <v>461.38</v>
      </c>
    </row>
    <row r="7106" spans="1:4">
      <c r="A7106" s="310" t="s">
        <v>14303</v>
      </c>
      <c r="B7106" s="311" t="s">
        <v>14304</v>
      </c>
      <c r="C7106" s="311" t="s">
        <v>40</v>
      </c>
      <c r="D7106" s="312">
        <v>600.34</v>
      </c>
    </row>
    <row r="7107" spans="1:4">
      <c r="A7107" s="310" t="s">
        <v>14305</v>
      </c>
      <c r="B7107" s="311" t="s">
        <v>14306</v>
      </c>
      <c r="C7107" s="311" t="s">
        <v>40</v>
      </c>
      <c r="D7107" s="312">
        <v>566.34</v>
      </c>
    </row>
    <row r="7108" spans="1:4">
      <c r="A7108" s="310" t="s">
        <v>14308</v>
      </c>
      <c r="B7108" s="311" t="s">
        <v>14309</v>
      </c>
      <c r="C7108" s="311" t="s">
        <v>40</v>
      </c>
      <c r="D7108" s="312">
        <v>18.75</v>
      </c>
    </row>
    <row r="7109" spans="1:4">
      <c r="A7109" s="310" t="s">
        <v>14310</v>
      </c>
      <c r="B7109" s="311" t="s">
        <v>14311</v>
      </c>
      <c r="C7109" s="311" t="s">
        <v>40</v>
      </c>
      <c r="D7109" s="312">
        <v>39.22</v>
      </c>
    </row>
    <row r="7110" spans="1:4">
      <c r="A7110" s="310" t="s">
        <v>14318</v>
      </c>
      <c r="B7110" s="311" t="s">
        <v>14319</v>
      </c>
      <c r="C7110" s="311" t="s">
        <v>40</v>
      </c>
      <c r="D7110" s="312">
        <v>33.81</v>
      </c>
    </row>
    <row r="7111" spans="1:4">
      <c r="A7111" s="310" t="s">
        <v>14320</v>
      </c>
      <c r="B7111" s="311" t="s">
        <v>14321</v>
      </c>
      <c r="C7111" s="311" t="s">
        <v>40</v>
      </c>
      <c r="D7111" s="312">
        <v>67.53</v>
      </c>
    </row>
    <row r="7112" spans="1:4">
      <c r="A7112" s="310" t="s">
        <v>14322</v>
      </c>
      <c r="B7112" s="311" t="s">
        <v>14323</v>
      </c>
      <c r="C7112" s="311" t="s">
        <v>40</v>
      </c>
      <c r="D7112" s="312">
        <v>82.29</v>
      </c>
    </row>
    <row r="7113" spans="1:4">
      <c r="A7113" s="310" t="s">
        <v>14324</v>
      </c>
      <c r="B7113" s="311" t="s">
        <v>14325</v>
      </c>
      <c r="C7113" s="311" t="s">
        <v>40</v>
      </c>
      <c r="D7113" s="312">
        <v>125.18</v>
      </c>
    </row>
    <row r="7114" spans="1:4">
      <c r="A7114" s="310" t="s">
        <v>14326</v>
      </c>
      <c r="B7114" s="311" t="s">
        <v>14327</v>
      </c>
      <c r="C7114" s="311" t="s">
        <v>40</v>
      </c>
      <c r="D7114" s="312">
        <v>177.18</v>
      </c>
    </row>
    <row r="7115" spans="1:4">
      <c r="A7115" s="310" t="s">
        <v>26556</v>
      </c>
      <c r="B7115" s="311" t="s">
        <v>26557</v>
      </c>
      <c r="C7115" s="311" t="s">
        <v>40</v>
      </c>
      <c r="D7115" s="312">
        <v>525</v>
      </c>
    </row>
    <row r="7116" spans="1:4">
      <c r="A7116" s="310" t="s">
        <v>14328</v>
      </c>
      <c r="B7116" s="311" t="s">
        <v>14329</v>
      </c>
      <c r="C7116" s="311" t="s">
        <v>40</v>
      </c>
      <c r="D7116" s="312">
        <v>530.16999999999996</v>
      </c>
    </row>
    <row r="7117" spans="1:4">
      <c r="A7117" s="310" t="s">
        <v>14330</v>
      </c>
      <c r="B7117" s="311" t="s">
        <v>14331</v>
      </c>
      <c r="C7117" s="311" t="s">
        <v>40</v>
      </c>
      <c r="D7117" s="312">
        <v>1061.92</v>
      </c>
    </row>
    <row r="7118" spans="1:4">
      <c r="A7118" s="310" t="s">
        <v>26558</v>
      </c>
      <c r="B7118" s="311" t="s">
        <v>26559</v>
      </c>
      <c r="C7118" s="311" t="s">
        <v>40</v>
      </c>
      <c r="D7118" s="312">
        <v>15.75</v>
      </c>
    </row>
    <row r="7119" spans="1:4">
      <c r="A7119" s="310" t="s">
        <v>14352</v>
      </c>
      <c r="B7119" s="311" t="s">
        <v>14353</v>
      </c>
      <c r="C7119" s="311" t="s">
        <v>40</v>
      </c>
      <c r="D7119" s="312">
        <v>8.08</v>
      </c>
    </row>
    <row r="7120" spans="1:4">
      <c r="A7120" s="310" t="s">
        <v>14354</v>
      </c>
      <c r="B7120" s="311" t="s">
        <v>14355</v>
      </c>
      <c r="C7120" s="311" t="s">
        <v>40</v>
      </c>
      <c r="D7120" s="312">
        <v>22.24</v>
      </c>
    </row>
    <row r="7121" spans="1:4">
      <c r="A7121" s="310" t="s">
        <v>14356</v>
      </c>
      <c r="B7121" s="311" t="s">
        <v>14357</v>
      </c>
      <c r="C7121" s="311" t="s">
        <v>40</v>
      </c>
      <c r="D7121" s="312">
        <v>18.09</v>
      </c>
    </row>
    <row r="7122" spans="1:4">
      <c r="A7122" s="310" t="s">
        <v>14358</v>
      </c>
      <c r="B7122" s="311" t="s">
        <v>14359</v>
      </c>
      <c r="C7122" s="311" t="s">
        <v>40</v>
      </c>
      <c r="D7122" s="312">
        <v>37.64</v>
      </c>
    </row>
    <row r="7123" spans="1:4">
      <c r="A7123" s="310" t="s">
        <v>26560</v>
      </c>
      <c r="B7123" s="311" t="s">
        <v>26561</v>
      </c>
      <c r="C7123" s="311" t="s">
        <v>5</v>
      </c>
      <c r="D7123" s="312">
        <v>16</v>
      </c>
    </row>
    <row r="7124" spans="1:4">
      <c r="A7124" s="310" t="s">
        <v>26562</v>
      </c>
      <c r="B7124" s="311" t="s">
        <v>26563</v>
      </c>
      <c r="C7124" s="311" t="s">
        <v>5</v>
      </c>
      <c r="D7124" s="312">
        <v>22.95</v>
      </c>
    </row>
    <row r="7125" spans="1:4">
      <c r="A7125" s="310" t="s">
        <v>14360</v>
      </c>
      <c r="B7125" s="311" t="s">
        <v>14361</v>
      </c>
      <c r="C7125" s="311" t="s">
        <v>5</v>
      </c>
      <c r="D7125" s="312">
        <v>117.2</v>
      </c>
    </row>
    <row r="7126" spans="1:4">
      <c r="A7126" s="310" t="s">
        <v>14362</v>
      </c>
      <c r="B7126" s="311" t="s">
        <v>14363</v>
      </c>
      <c r="C7126" s="311" t="s">
        <v>5</v>
      </c>
      <c r="D7126" s="312">
        <v>234.41</v>
      </c>
    </row>
    <row r="7127" spans="1:4">
      <c r="A7127" s="310" t="s">
        <v>14364</v>
      </c>
      <c r="B7127" s="311" t="s">
        <v>14365</v>
      </c>
      <c r="C7127" s="311" t="s">
        <v>5</v>
      </c>
      <c r="D7127" s="312">
        <v>415.91</v>
      </c>
    </row>
    <row r="7128" spans="1:4">
      <c r="A7128" s="310" t="s">
        <v>14366</v>
      </c>
      <c r="B7128" s="311" t="s">
        <v>14367</v>
      </c>
      <c r="C7128" s="311" t="s">
        <v>5</v>
      </c>
      <c r="D7128" s="312">
        <v>795.6</v>
      </c>
    </row>
    <row r="7129" spans="1:4">
      <c r="A7129" s="310" t="s">
        <v>14368</v>
      </c>
      <c r="B7129" s="311" t="s">
        <v>14369</v>
      </c>
      <c r="C7129" s="311" t="s">
        <v>5</v>
      </c>
      <c r="D7129" s="312">
        <v>165.73</v>
      </c>
    </row>
    <row r="7130" spans="1:4">
      <c r="A7130" s="310" t="s">
        <v>14370</v>
      </c>
      <c r="B7130" s="311" t="s">
        <v>14371</v>
      </c>
      <c r="C7130" s="311" t="s">
        <v>5</v>
      </c>
      <c r="D7130" s="312">
        <v>328.26</v>
      </c>
    </row>
    <row r="7131" spans="1:4">
      <c r="A7131" s="310" t="s">
        <v>14372</v>
      </c>
      <c r="B7131" s="311" t="s">
        <v>14373</v>
      </c>
      <c r="C7131" s="311" t="s">
        <v>5</v>
      </c>
      <c r="D7131" s="312">
        <v>564.23</v>
      </c>
    </row>
    <row r="7132" spans="1:4">
      <c r="A7132" s="310" t="s">
        <v>14374</v>
      </c>
      <c r="B7132" s="311" t="s">
        <v>14375</v>
      </c>
      <c r="C7132" s="311" t="s">
        <v>5</v>
      </c>
      <c r="D7132" s="312">
        <v>1113.5999999999999</v>
      </c>
    </row>
    <row r="7133" spans="1:4">
      <c r="A7133" s="310" t="s">
        <v>14376</v>
      </c>
      <c r="B7133" s="311" t="s">
        <v>14377</v>
      </c>
      <c r="C7133" s="311" t="s">
        <v>40</v>
      </c>
      <c r="D7133" s="312">
        <v>164.06</v>
      </c>
    </row>
    <row r="7134" spans="1:4">
      <c r="A7134" s="310" t="s">
        <v>14378</v>
      </c>
      <c r="B7134" s="311" t="s">
        <v>14379</v>
      </c>
      <c r="C7134" s="311" t="s">
        <v>40</v>
      </c>
      <c r="D7134" s="312">
        <v>7.71</v>
      </c>
    </row>
    <row r="7135" spans="1:4">
      <c r="A7135" s="310" t="s">
        <v>14380</v>
      </c>
      <c r="B7135" s="311" t="s">
        <v>14381</v>
      </c>
      <c r="C7135" s="311" t="s">
        <v>40</v>
      </c>
      <c r="D7135" s="312">
        <v>15.83</v>
      </c>
    </row>
    <row r="7136" spans="1:4">
      <c r="A7136" s="310" t="s">
        <v>14382</v>
      </c>
      <c r="B7136" s="311" t="s">
        <v>14383</v>
      </c>
      <c r="C7136" s="311" t="s">
        <v>40</v>
      </c>
      <c r="D7136" s="312">
        <v>25.87</v>
      </c>
    </row>
    <row r="7137" spans="1:4">
      <c r="A7137" s="310" t="s">
        <v>14384</v>
      </c>
      <c r="B7137" s="311" t="s">
        <v>14385</v>
      </c>
      <c r="C7137" s="311" t="s">
        <v>40</v>
      </c>
      <c r="D7137" s="312">
        <v>11.56</v>
      </c>
    </row>
    <row r="7138" spans="1:4">
      <c r="A7138" s="310" t="s">
        <v>14386</v>
      </c>
      <c r="B7138" s="311" t="s">
        <v>14387</v>
      </c>
      <c r="C7138" s="311" t="s">
        <v>40</v>
      </c>
      <c r="D7138" s="312">
        <v>21.57</v>
      </c>
    </row>
    <row r="7139" spans="1:4">
      <c r="A7139" s="310" t="s">
        <v>14388</v>
      </c>
      <c r="B7139" s="311" t="s">
        <v>14389</v>
      </c>
      <c r="C7139" s="311" t="s">
        <v>40</v>
      </c>
      <c r="D7139" s="312">
        <v>39.04</v>
      </c>
    </row>
    <row r="7140" spans="1:4">
      <c r="A7140" s="310" t="s">
        <v>14390</v>
      </c>
      <c r="B7140" s="311" t="s">
        <v>14391</v>
      </c>
      <c r="C7140" s="311" t="s">
        <v>40</v>
      </c>
      <c r="D7140" s="312">
        <v>14.44</v>
      </c>
    </row>
    <row r="7141" spans="1:4">
      <c r="A7141" s="310" t="s">
        <v>14392</v>
      </c>
      <c r="B7141" s="311" t="s">
        <v>14393</v>
      </c>
      <c r="C7141" s="311" t="s">
        <v>40</v>
      </c>
      <c r="D7141" s="312">
        <v>28.54</v>
      </c>
    </row>
    <row r="7142" spans="1:4">
      <c r="A7142" s="310" t="s">
        <v>14394</v>
      </c>
      <c r="B7142" s="311" t="s">
        <v>14395</v>
      </c>
      <c r="C7142" s="311" t="s">
        <v>40</v>
      </c>
      <c r="D7142" s="312">
        <v>47.29</v>
      </c>
    </row>
    <row r="7143" spans="1:4">
      <c r="A7143" s="310" t="s">
        <v>14396</v>
      </c>
      <c r="B7143" s="311" t="s">
        <v>14397</v>
      </c>
      <c r="C7143" s="311" t="s">
        <v>40</v>
      </c>
      <c r="D7143" s="312">
        <v>8.75</v>
      </c>
    </row>
    <row r="7144" spans="1:4">
      <c r="A7144" s="310" t="s">
        <v>14398</v>
      </c>
      <c r="B7144" s="311" t="s">
        <v>14399</v>
      </c>
      <c r="C7144" s="311" t="s">
        <v>40</v>
      </c>
      <c r="D7144" s="312">
        <v>18.8</v>
      </c>
    </row>
    <row r="7145" spans="1:4">
      <c r="A7145" s="310" t="s">
        <v>14400</v>
      </c>
      <c r="B7145" s="311" t="s">
        <v>14401</v>
      </c>
      <c r="C7145" s="311" t="s">
        <v>40</v>
      </c>
      <c r="D7145" s="312">
        <v>28.47</v>
      </c>
    </row>
    <row r="7146" spans="1:4">
      <c r="A7146" s="310" t="s">
        <v>14402</v>
      </c>
      <c r="B7146" s="311" t="s">
        <v>14403</v>
      </c>
      <c r="C7146" s="311" t="s">
        <v>40</v>
      </c>
      <c r="D7146" s="312">
        <v>10.18</v>
      </c>
    </row>
    <row r="7147" spans="1:4">
      <c r="A7147" s="310" t="s">
        <v>14404</v>
      </c>
      <c r="B7147" s="311" t="s">
        <v>14405</v>
      </c>
      <c r="C7147" s="311" t="s">
        <v>40</v>
      </c>
      <c r="D7147" s="312">
        <v>20.72</v>
      </c>
    </row>
    <row r="7148" spans="1:4">
      <c r="A7148" s="310" t="s">
        <v>14406</v>
      </c>
      <c r="B7148" s="311" t="s">
        <v>14407</v>
      </c>
      <c r="C7148" s="311" t="s">
        <v>40</v>
      </c>
      <c r="D7148" s="312">
        <v>34.229999999999997</v>
      </c>
    </row>
    <row r="7149" spans="1:4">
      <c r="A7149" s="310" t="s">
        <v>14408</v>
      </c>
      <c r="B7149" s="311" t="s">
        <v>14409</v>
      </c>
      <c r="C7149" s="311" t="s">
        <v>40</v>
      </c>
      <c r="D7149" s="312">
        <v>12.95</v>
      </c>
    </row>
    <row r="7150" spans="1:4">
      <c r="A7150" s="310" t="s">
        <v>14410</v>
      </c>
      <c r="B7150" s="311" t="s">
        <v>14411</v>
      </c>
      <c r="C7150" s="311" t="s">
        <v>40</v>
      </c>
      <c r="D7150" s="312">
        <v>25.9</v>
      </c>
    </row>
    <row r="7151" spans="1:4">
      <c r="A7151" s="310" t="s">
        <v>14412</v>
      </c>
      <c r="B7151" s="311" t="s">
        <v>14413</v>
      </c>
      <c r="C7151" s="311" t="s">
        <v>40</v>
      </c>
      <c r="D7151" s="312">
        <v>42.55</v>
      </c>
    </row>
    <row r="7152" spans="1:4">
      <c r="A7152" s="310" t="s">
        <v>14414</v>
      </c>
      <c r="B7152" s="311" t="s">
        <v>14415</v>
      </c>
      <c r="C7152" s="311" t="s">
        <v>40</v>
      </c>
      <c r="D7152" s="312">
        <v>63.24</v>
      </c>
    </row>
    <row r="7153" spans="1:4">
      <c r="A7153" s="310" t="s">
        <v>14416</v>
      </c>
      <c r="B7153" s="311" t="s">
        <v>14417</v>
      </c>
      <c r="C7153" s="311" t="s">
        <v>40</v>
      </c>
      <c r="D7153" s="312">
        <v>98.89</v>
      </c>
    </row>
    <row r="7154" spans="1:4">
      <c r="A7154" s="310" t="s">
        <v>14418</v>
      </c>
      <c r="B7154" s="311" t="s">
        <v>14419</v>
      </c>
      <c r="C7154" s="311" t="s">
        <v>40</v>
      </c>
      <c r="D7154" s="312">
        <v>75.12</v>
      </c>
    </row>
    <row r="7155" spans="1:4">
      <c r="A7155" s="310" t="s">
        <v>14420</v>
      </c>
      <c r="B7155" s="311" t="s">
        <v>14421</v>
      </c>
      <c r="C7155" s="311" t="s">
        <v>40</v>
      </c>
      <c r="D7155" s="312">
        <v>118.82</v>
      </c>
    </row>
    <row r="7156" spans="1:4">
      <c r="A7156" s="310" t="s">
        <v>14422</v>
      </c>
      <c r="B7156" s="311" t="s">
        <v>14423</v>
      </c>
      <c r="C7156" s="311" t="s">
        <v>40</v>
      </c>
      <c r="D7156" s="312">
        <v>18.170000000000002</v>
      </c>
    </row>
    <row r="7157" spans="1:4">
      <c r="A7157" s="310" t="s">
        <v>14424</v>
      </c>
      <c r="B7157" s="311" t="s">
        <v>14425</v>
      </c>
      <c r="C7157" s="311" t="s">
        <v>40</v>
      </c>
      <c r="D7157" s="312">
        <v>36.35</v>
      </c>
    </row>
    <row r="7158" spans="1:4">
      <c r="A7158" s="310" t="s">
        <v>14426</v>
      </c>
      <c r="B7158" s="311" t="s">
        <v>14427</v>
      </c>
      <c r="C7158" s="311" t="s">
        <v>40</v>
      </c>
      <c r="D7158" s="312">
        <v>59.64</v>
      </c>
    </row>
    <row r="7159" spans="1:4">
      <c r="A7159" s="310" t="s">
        <v>14428</v>
      </c>
      <c r="B7159" s="311" t="s">
        <v>14429</v>
      </c>
      <c r="C7159" s="311" t="s">
        <v>40</v>
      </c>
      <c r="D7159" s="312">
        <v>95.81</v>
      </c>
    </row>
    <row r="7160" spans="1:4">
      <c r="A7160" s="310" t="s">
        <v>14430</v>
      </c>
      <c r="B7160" s="311" t="s">
        <v>14431</v>
      </c>
      <c r="C7160" s="311" t="s">
        <v>40</v>
      </c>
      <c r="D7160" s="312">
        <v>150.62</v>
      </c>
    </row>
    <row r="7161" spans="1:4">
      <c r="A7161" s="310" t="s">
        <v>26564</v>
      </c>
      <c r="B7161" s="311" t="s">
        <v>26565</v>
      </c>
      <c r="C7161" s="311" t="s">
        <v>40</v>
      </c>
      <c r="D7161" s="312">
        <v>73.900000000000006</v>
      </c>
    </row>
    <row r="7162" spans="1:4">
      <c r="A7162" s="310" t="s">
        <v>14433</v>
      </c>
      <c r="B7162" s="311" t="s">
        <v>14434</v>
      </c>
      <c r="C7162" s="311" t="s">
        <v>40</v>
      </c>
      <c r="D7162" s="312">
        <v>12.87</v>
      </c>
    </row>
    <row r="7163" spans="1:4">
      <c r="A7163" s="310" t="s">
        <v>14437</v>
      </c>
      <c r="B7163" s="311" t="s">
        <v>14438</v>
      </c>
      <c r="C7163" s="311" t="s">
        <v>40</v>
      </c>
      <c r="D7163" s="312">
        <v>15.79</v>
      </c>
    </row>
    <row r="7164" spans="1:4">
      <c r="A7164" s="310" t="s">
        <v>14439</v>
      </c>
      <c r="B7164" s="311" t="s">
        <v>14440</v>
      </c>
      <c r="C7164" s="311" t="s">
        <v>40</v>
      </c>
      <c r="D7164" s="312">
        <v>32.39</v>
      </c>
    </row>
    <row r="7165" spans="1:4">
      <c r="A7165" s="310" t="s">
        <v>14441</v>
      </c>
      <c r="B7165" s="311" t="s">
        <v>14442</v>
      </c>
      <c r="C7165" s="311" t="s">
        <v>40</v>
      </c>
      <c r="D7165" s="312">
        <v>43.24</v>
      </c>
    </row>
    <row r="7166" spans="1:4">
      <c r="A7166" s="310" t="s">
        <v>14445</v>
      </c>
      <c r="B7166" s="311" t="s">
        <v>14446</v>
      </c>
      <c r="C7166" s="311" t="s">
        <v>40</v>
      </c>
      <c r="D7166" s="312">
        <v>58.47</v>
      </c>
    </row>
    <row r="7167" spans="1:4">
      <c r="A7167" s="310" t="s">
        <v>14447</v>
      </c>
      <c r="B7167" s="311" t="s">
        <v>14448</v>
      </c>
      <c r="C7167" s="311" t="s">
        <v>40</v>
      </c>
      <c r="D7167" s="312">
        <v>152.27000000000001</v>
      </c>
    </row>
    <row r="7168" spans="1:4">
      <c r="A7168" s="310" t="s">
        <v>14449</v>
      </c>
      <c r="B7168" s="311" t="s">
        <v>14450</v>
      </c>
      <c r="C7168" s="311" t="s">
        <v>40</v>
      </c>
      <c r="D7168" s="312">
        <v>173.69</v>
      </c>
    </row>
    <row r="7169" spans="1:4">
      <c r="A7169" s="310" t="s">
        <v>14451</v>
      </c>
      <c r="B7169" s="311" t="s">
        <v>14452</v>
      </c>
      <c r="C7169" s="311" t="s">
        <v>40</v>
      </c>
      <c r="D7169" s="312">
        <v>11.27</v>
      </c>
    </row>
    <row r="7170" spans="1:4">
      <c r="A7170" s="310" t="s">
        <v>14453</v>
      </c>
      <c r="B7170" s="311" t="s">
        <v>14454</v>
      </c>
      <c r="C7170" s="311" t="s">
        <v>40</v>
      </c>
      <c r="D7170" s="312">
        <v>23.27</v>
      </c>
    </row>
    <row r="7171" spans="1:4">
      <c r="A7171" s="310" t="s">
        <v>14455</v>
      </c>
      <c r="B7171" s="311" t="s">
        <v>14456</v>
      </c>
      <c r="C7171" s="311" t="s">
        <v>40</v>
      </c>
      <c r="D7171" s="312">
        <v>24</v>
      </c>
    </row>
    <row r="7172" spans="1:4">
      <c r="A7172" s="310" t="s">
        <v>14457</v>
      </c>
      <c r="B7172" s="311" t="s">
        <v>14458</v>
      </c>
      <c r="C7172" s="311" t="s">
        <v>40</v>
      </c>
      <c r="D7172" s="312">
        <v>36.979999999999997</v>
      </c>
    </row>
    <row r="7173" spans="1:4">
      <c r="A7173" s="310" t="s">
        <v>14459</v>
      </c>
      <c r="B7173" s="311" t="s">
        <v>14460</v>
      </c>
      <c r="C7173" s="311" t="s">
        <v>40</v>
      </c>
      <c r="D7173" s="312">
        <v>63.56</v>
      </c>
    </row>
    <row r="7174" spans="1:4">
      <c r="A7174" s="310" t="s">
        <v>14461</v>
      </c>
      <c r="B7174" s="311" t="s">
        <v>14462</v>
      </c>
      <c r="C7174" s="311" t="s">
        <v>40</v>
      </c>
      <c r="D7174" s="312">
        <v>101.95</v>
      </c>
    </row>
    <row r="7175" spans="1:4">
      <c r="A7175" s="310" t="s">
        <v>14463</v>
      </c>
      <c r="B7175" s="311" t="s">
        <v>14464</v>
      </c>
      <c r="C7175" s="311" t="s">
        <v>40</v>
      </c>
      <c r="D7175" s="312">
        <v>160.56</v>
      </c>
    </row>
    <row r="7176" spans="1:4">
      <c r="A7176" s="310" t="s">
        <v>14465</v>
      </c>
      <c r="B7176" s="311" t="s">
        <v>14466</v>
      </c>
      <c r="C7176" s="311" t="s">
        <v>40</v>
      </c>
      <c r="D7176" s="312">
        <v>171.92</v>
      </c>
    </row>
    <row r="7177" spans="1:4">
      <c r="A7177" s="310" t="s">
        <v>14467</v>
      </c>
      <c r="B7177" s="311" t="s">
        <v>14468</v>
      </c>
      <c r="C7177" s="311" t="s">
        <v>40</v>
      </c>
      <c r="D7177" s="312">
        <v>13.81</v>
      </c>
    </row>
    <row r="7178" spans="1:4">
      <c r="A7178" s="310" t="s">
        <v>14469</v>
      </c>
      <c r="B7178" s="311" t="s">
        <v>14470</v>
      </c>
      <c r="C7178" s="311" t="s">
        <v>40</v>
      </c>
      <c r="D7178" s="312">
        <v>28.92</v>
      </c>
    </row>
    <row r="7179" spans="1:4">
      <c r="A7179" s="310" t="s">
        <v>14471</v>
      </c>
      <c r="B7179" s="311" t="s">
        <v>14472</v>
      </c>
      <c r="C7179" s="311" t="s">
        <v>40</v>
      </c>
      <c r="D7179" s="312">
        <v>43.44</v>
      </c>
    </row>
    <row r="7180" spans="1:4">
      <c r="A7180" s="310" t="s">
        <v>14473</v>
      </c>
      <c r="B7180" s="311" t="s">
        <v>14474</v>
      </c>
      <c r="C7180" s="311" t="s">
        <v>40</v>
      </c>
      <c r="D7180" s="312">
        <v>74.69</v>
      </c>
    </row>
    <row r="7181" spans="1:4">
      <c r="A7181" s="310" t="s">
        <v>14475</v>
      </c>
      <c r="B7181" s="311" t="s">
        <v>14476</v>
      </c>
      <c r="C7181" s="311" t="s">
        <v>40</v>
      </c>
      <c r="D7181" s="312">
        <v>119.24</v>
      </c>
    </row>
    <row r="7182" spans="1:4">
      <c r="A7182" s="310" t="s">
        <v>14477</v>
      </c>
      <c r="B7182" s="311" t="s">
        <v>14478</v>
      </c>
      <c r="C7182" s="311" t="s">
        <v>40</v>
      </c>
      <c r="D7182" s="312">
        <v>160.16</v>
      </c>
    </row>
    <row r="7183" spans="1:4">
      <c r="A7183" s="310" t="s">
        <v>14479</v>
      </c>
      <c r="B7183" s="311" t="s">
        <v>14480</v>
      </c>
      <c r="C7183" s="311" t="s">
        <v>40</v>
      </c>
      <c r="D7183" s="312">
        <v>195.24</v>
      </c>
    </row>
    <row r="7184" spans="1:4">
      <c r="A7184" s="310" t="s">
        <v>26566</v>
      </c>
      <c r="B7184" s="311" t="s">
        <v>26567</v>
      </c>
      <c r="C7184" s="311" t="s">
        <v>40</v>
      </c>
      <c r="D7184" s="312">
        <v>75.42</v>
      </c>
    </row>
    <row r="7185" spans="1:4">
      <c r="A7185" s="310" t="s">
        <v>26568</v>
      </c>
      <c r="B7185" s="311" t="s">
        <v>26569</v>
      </c>
      <c r="C7185" s="311" t="s">
        <v>40</v>
      </c>
      <c r="D7185" s="312">
        <v>115.5</v>
      </c>
    </row>
    <row r="7186" spans="1:4">
      <c r="A7186" s="310" t="s">
        <v>26570</v>
      </c>
      <c r="B7186" s="311" t="s">
        <v>26571</v>
      </c>
      <c r="C7186" s="311" t="s">
        <v>40</v>
      </c>
      <c r="D7186" s="312">
        <v>149.34</v>
      </c>
    </row>
    <row r="7187" spans="1:4">
      <c r="A7187" s="310" t="s">
        <v>26572</v>
      </c>
      <c r="B7187" s="311" t="s">
        <v>26573</v>
      </c>
      <c r="C7187" s="311" t="s">
        <v>40</v>
      </c>
      <c r="D7187" s="312">
        <v>154.35</v>
      </c>
    </row>
    <row r="7188" spans="1:4">
      <c r="A7188" s="310" t="s">
        <v>26574</v>
      </c>
      <c r="B7188" s="311" t="s">
        <v>26575</v>
      </c>
      <c r="C7188" s="311" t="s">
        <v>40</v>
      </c>
      <c r="D7188" s="312">
        <v>219.28</v>
      </c>
    </row>
    <row r="7189" spans="1:4">
      <c r="A7189" s="310" t="s">
        <v>26576</v>
      </c>
      <c r="B7189" s="311" t="s">
        <v>26577</v>
      </c>
      <c r="C7189" s="311" t="s">
        <v>40</v>
      </c>
      <c r="D7189" s="312">
        <v>251.18</v>
      </c>
    </row>
    <row r="7190" spans="1:4">
      <c r="A7190" s="310" t="s">
        <v>26578</v>
      </c>
      <c r="B7190" s="311" t="s">
        <v>26579</v>
      </c>
      <c r="C7190" s="311" t="s">
        <v>40</v>
      </c>
      <c r="D7190" s="312">
        <v>314.99</v>
      </c>
    </row>
    <row r="7191" spans="1:4">
      <c r="A7191" s="310" t="s">
        <v>26580</v>
      </c>
      <c r="B7191" s="311" t="s">
        <v>26581</v>
      </c>
      <c r="C7191" s="311" t="s">
        <v>40</v>
      </c>
      <c r="D7191" s="312">
        <v>81.900000000000006</v>
      </c>
    </row>
    <row r="7192" spans="1:4">
      <c r="A7192" s="310" t="s">
        <v>26582</v>
      </c>
      <c r="B7192" s="311" t="s">
        <v>26583</v>
      </c>
      <c r="C7192" s="311" t="s">
        <v>40</v>
      </c>
      <c r="D7192" s="312">
        <v>170.1</v>
      </c>
    </row>
    <row r="7193" spans="1:4">
      <c r="A7193" s="310" t="s">
        <v>26584</v>
      </c>
      <c r="B7193" s="311" t="s">
        <v>26585</v>
      </c>
      <c r="C7193" s="311" t="s">
        <v>40</v>
      </c>
      <c r="D7193" s="312">
        <v>180.75</v>
      </c>
    </row>
    <row r="7194" spans="1:4">
      <c r="A7194" s="310" t="s">
        <v>26586</v>
      </c>
      <c r="B7194" s="311" t="s">
        <v>26587</v>
      </c>
      <c r="C7194" s="311" t="s">
        <v>40</v>
      </c>
      <c r="D7194" s="312">
        <v>191.4</v>
      </c>
    </row>
    <row r="7195" spans="1:4" ht="22.5">
      <c r="A7195" s="310" t="s">
        <v>14549</v>
      </c>
      <c r="B7195" s="311" t="s">
        <v>14550</v>
      </c>
      <c r="C7195" s="311" t="s">
        <v>5</v>
      </c>
      <c r="D7195" s="312">
        <v>88775.38</v>
      </c>
    </row>
    <row r="7196" spans="1:4" ht="22.5">
      <c r="A7196" s="310" t="s">
        <v>14551</v>
      </c>
      <c r="B7196" s="311" t="s">
        <v>14552</v>
      </c>
      <c r="C7196" s="311" t="s">
        <v>5</v>
      </c>
      <c r="D7196" s="312">
        <v>89028.42</v>
      </c>
    </row>
    <row r="7197" spans="1:4" ht="22.5">
      <c r="A7197" s="310" t="s">
        <v>14553</v>
      </c>
      <c r="B7197" s="311" t="s">
        <v>14554</v>
      </c>
      <c r="C7197" s="311" t="s">
        <v>5</v>
      </c>
      <c r="D7197" s="312">
        <v>85400</v>
      </c>
    </row>
    <row r="7198" spans="1:4" ht="22.5">
      <c r="A7198" s="310" t="s">
        <v>14555</v>
      </c>
      <c r="B7198" s="311" t="s">
        <v>14556</v>
      </c>
      <c r="C7198" s="311" t="s">
        <v>5</v>
      </c>
      <c r="D7198" s="312">
        <v>87436.800000000003</v>
      </c>
    </row>
    <row r="7199" spans="1:4" ht="22.5">
      <c r="A7199" s="310" t="s">
        <v>14557</v>
      </c>
      <c r="B7199" s="311" t="s">
        <v>14558</v>
      </c>
      <c r="C7199" s="311" t="s">
        <v>5</v>
      </c>
      <c r="D7199" s="312">
        <v>107433.14</v>
      </c>
    </row>
    <row r="7200" spans="1:4" ht="22.5">
      <c r="A7200" s="310" t="s">
        <v>14559</v>
      </c>
      <c r="B7200" s="311" t="s">
        <v>14560</v>
      </c>
      <c r="C7200" s="311" t="s">
        <v>5</v>
      </c>
      <c r="D7200" s="312">
        <v>131802.12</v>
      </c>
    </row>
    <row r="7201" spans="1:4" ht="22.5">
      <c r="A7201" s="310" t="s">
        <v>14561</v>
      </c>
      <c r="B7201" s="311" t="s">
        <v>14562</v>
      </c>
      <c r="C7201" s="311" t="s">
        <v>5</v>
      </c>
      <c r="D7201" s="312">
        <v>146765.07</v>
      </c>
    </row>
    <row r="7202" spans="1:4" ht="22.5">
      <c r="A7202" s="310" t="s">
        <v>14563</v>
      </c>
      <c r="B7202" s="311" t="s">
        <v>14564</v>
      </c>
      <c r="C7202" s="311" t="s">
        <v>5</v>
      </c>
      <c r="D7202" s="312">
        <v>190041.4</v>
      </c>
    </row>
    <row r="7203" spans="1:4" ht="22.5">
      <c r="A7203" s="310" t="s">
        <v>14565</v>
      </c>
      <c r="B7203" s="311" t="s">
        <v>14566</v>
      </c>
      <c r="C7203" s="311" t="s">
        <v>5</v>
      </c>
      <c r="D7203" s="312">
        <v>250390.21</v>
      </c>
    </row>
    <row r="7204" spans="1:4" ht="22.5">
      <c r="A7204" s="310" t="s">
        <v>14567</v>
      </c>
      <c r="B7204" s="311" t="s">
        <v>14568</v>
      </c>
      <c r="C7204" s="311" t="s">
        <v>5</v>
      </c>
      <c r="D7204" s="312">
        <v>329190.46000000002</v>
      </c>
    </row>
    <row r="7205" spans="1:4">
      <c r="A7205" s="310" t="s">
        <v>14539</v>
      </c>
      <c r="B7205" s="311" t="s">
        <v>14540</v>
      </c>
      <c r="C7205" s="311" t="s">
        <v>5</v>
      </c>
      <c r="D7205" s="312">
        <v>4.5199999999999996</v>
      </c>
    </row>
    <row r="7206" spans="1:4">
      <c r="A7206" s="310" t="s">
        <v>14593</v>
      </c>
      <c r="B7206" s="311" t="s">
        <v>14594</v>
      </c>
      <c r="C7206" s="311" t="s">
        <v>5</v>
      </c>
      <c r="D7206" s="312">
        <v>11358.62</v>
      </c>
    </row>
    <row r="7207" spans="1:4">
      <c r="A7207" s="310" t="s">
        <v>14595</v>
      </c>
      <c r="B7207" s="311" t="s">
        <v>14596</v>
      </c>
      <c r="C7207" s="311" t="s">
        <v>5</v>
      </c>
      <c r="D7207" s="312">
        <v>751.55</v>
      </c>
    </row>
    <row r="7208" spans="1:4">
      <c r="A7208" s="310" t="s">
        <v>14597</v>
      </c>
      <c r="B7208" s="311" t="s">
        <v>14598</v>
      </c>
      <c r="C7208" s="311" t="s">
        <v>5</v>
      </c>
      <c r="D7208" s="312">
        <v>905.3</v>
      </c>
    </row>
    <row r="7209" spans="1:4">
      <c r="A7209" s="310" t="s">
        <v>14599</v>
      </c>
      <c r="B7209" s="311" t="s">
        <v>14600</v>
      </c>
      <c r="C7209" s="311" t="s">
        <v>5</v>
      </c>
      <c r="D7209" s="312">
        <v>1024.6199999999999</v>
      </c>
    </row>
    <row r="7210" spans="1:4">
      <c r="A7210" s="310" t="s">
        <v>14601</v>
      </c>
      <c r="B7210" s="311" t="s">
        <v>14602</v>
      </c>
      <c r="C7210" s="311" t="s">
        <v>5</v>
      </c>
      <c r="D7210" s="312">
        <v>2060.3000000000002</v>
      </c>
    </row>
    <row r="7211" spans="1:4">
      <c r="A7211" s="310" t="s">
        <v>14603</v>
      </c>
      <c r="B7211" s="311" t="s">
        <v>14604</v>
      </c>
      <c r="C7211" s="311" t="s">
        <v>5</v>
      </c>
      <c r="D7211" s="312">
        <v>3054.18</v>
      </c>
    </row>
    <row r="7212" spans="1:4">
      <c r="A7212" s="310" t="s">
        <v>14605</v>
      </c>
      <c r="B7212" s="311" t="s">
        <v>14606</v>
      </c>
      <c r="C7212" s="311" t="s">
        <v>5</v>
      </c>
      <c r="D7212" s="312">
        <v>3054.18</v>
      </c>
    </row>
    <row r="7213" spans="1:4">
      <c r="A7213" s="310" t="s">
        <v>14607</v>
      </c>
      <c r="B7213" s="311" t="s">
        <v>14608</v>
      </c>
      <c r="C7213" s="311" t="s">
        <v>5</v>
      </c>
      <c r="D7213" s="312">
        <v>4947.1899999999996</v>
      </c>
    </row>
    <row r="7214" spans="1:4">
      <c r="A7214" s="310" t="s">
        <v>14609</v>
      </c>
      <c r="B7214" s="311" t="s">
        <v>14610</v>
      </c>
      <c r="C7214" s="311" t="s">
        <v>5</v>
      </c>
      <c r="D7214" s="312">
        <v>4947.1899999999996</v>
      </c>
    </row>
    <row r="7215" spans="1:4">
      <c r="A7215" s="310" t="s">
        <v>14611</v>
      </c>
      <c r="B7215" s="311" t="s">
        <v>14612</v>
      </c>
      <c r="C7215" s="311" t="s">
        <v>5</v>
      </c>
      <c r="D7215" s="312">
        <v>7338.38</v>
      </c>
    </row>
    <row r="7216" spans="1:4">
      <c r="A7216" s="310" t="s">
        <v>14613</v>
      </c>
      <c r="B7216" s="311" t="s">
        <v>14614</v>
      </c>
      <c r="C7216" s="311" t="s">
        <v>5</v>
      </c>
      <c r="D7216" s="312">
        <v>6931.38</v>
      </c>
    </row>
    <row r="7217" spans="1:4">
      <c r="A7217" s="310" t="s">
        <v>14615</v>
      </c>
      <c r="B7217" s="311" t="s">
        <v>14616</v>
      </c>
      <c r="C7217" s="311" t="s">
        <v>5</v>
      </c>
      <c r="D7217" s="312">
        <v>10484.81</v>
      </c>
    </row>
    <row r="7218" spans="1:4">
      <c r="A7218" s="310" t="s">
        <v>14617</v>
      </c>
      <c r="B7218" s="311" t="s">
        <v>14618</v>
      </c>
      <c r="C7218" s="311" t="s">
        <v>5</v>
      </c>
      <c r="D7218" s="312">
        <v>10484.81</v>
      </c>
    </row>
    <row r="7219" spans="1:4">
      <c r="A7219" s="310" t="s">
        <v>14619</v>
      </c>
      <c r="B7219" s="311" t="s">
        <v>14620</v>
      </c>
      <c r="C7219" s="311" t="s">
        <v>5</v>
      </c>
      <c r="D7219" s="312">
        <v>797.24</v>
      </c>
    </row>
    <row r="7220" spans="1:4">
      <c r="A7220" s="310" t="s">
        <v>14621</v>
      </c>
      <c r="B7220" s="311" t="s">
        <v>14622</v>
      </c>
      <c r="C7220" s="311" t="s">
        <v>5</v>
      </c>
      <c r="D7220" s="312">
        <v>799.69</v>
      </c>
    </row>
    <row r="7221" spans="1:4">
      <c r="A7221" s="310" t="s">
        <v>14623</v>
      </c>
      <c r="B7221" s="311" t="s">
        <v>14624</v>
      </c>
      <c r="C7221" s="311" t="s">
        <v>5</v>
      </c>
      <c r="D7221" s="312">
        <v>1070.03</v>
      </c>
    </row>
    <row r="7222" spans="1:4">
      <c r="A7222" s="310" t="s">
        <v>14625</v>
      </c>
      <c r="B7222" s="311" t="s">
        <v>14626</v>
      </c>
      <c r="C7222" s="311" t="s">
        <v>5</v>
      </c>
      <c r="D7222" s="312">
        <v>2025.43</v>
      </c>
    </row>
    <row r="7223" spans="1:4">
      <c r="A7223" s="310" t="s">
        <v>14627</v>
      </c>
      <c r="B7223" s="311" t="s">
        <v>14628</v>
      </c>
      <c r="C7223" s="311" t="s">
        <v>5</v>
      </c>
      <c r="D7223" s="312">
        <v>3033.66</v>
      </c>
    </row>
    <row r="7224" spans="1:4">
      <c r="A7224" s="310" t="s">
        <v>14629</v>
      </c>
      <c r="B7224" s="311" t="s">
        <v>14630</v>
      </c>
      <c r="C7224" s="311" t="s">
        <v>5</v>
      </c>
      <c r="D7224" s="312">
        <v>3033.66</v>
      </c>
    </row>
    <row r="7225" spans="1:4">
      <c r="A7225" s="310" t="s">
        <v>14631</v>
      </c>
      <c r="B7225" s="311" t="s">
        <v>14632</v>
      </c>
      <c r="C7225" s="311" t="s">
        <v>5</v>
      </c>
      <c r="D7225" s="312">
        <v>4696.6499999999996</v>
      </c>
    </row>
    <row r="7226" spans="1:4">
      <c r="A7226" s="310" t="s">
        <v>14633</v>
      </c>
      <c r="B7226" s="311" t="s">
        <v>14634</v>
      </c>
      <c r="C7226" s="311" t="s">
        <v>5</v>
      </c>
      <c r="D7226" s="312">
        <v>8393.0499999999993</v>
      </c>
    </row>
    <row r="7227" spans="1:4">
      <c r="A7227" s="310" t="s">
        <v>14635</v>
      </c>
      <c r="B7227" s="311" t="s">
        <v>14636</v>
      </c>
      <c r="C7227" s="311" t="s">
        <v>5</v>
      </c>
      <c r="D7227" s="312">
        <v>8775.99</v>
      </c>
    </row>
    <row r="7228" spans="1:4">
      <c r="A7228" s="310" t="s">
        <v>14637</v>
      </c>
      <c r="B7228" s="311" t="s">
        <v>14638</v>
      </c>
      <c r="C7228" s="311" t="s">
        <v>5</v>
      </c>
      <c r="D7228" s="312">
        <v>8775.99</v>
      </c>
    </row>
    <row r="7229" spans="1:4">
      <c r="A7229" s="310" t="s">
        <v>14639</v>
      </c>
      <c r="B7229" s="311" t="s">
        <v>14640</v>
      </c>
      <c r="C7229" s="311" t="s">
        <v>5</v>
      </c>
      <c r="D7229" s="312">
        <v>6943.06</v>
      </c>
    </row>
    <row r="7230" spans="1:4">
      <c r="A7230" s="310" t="s">
        <v>14641</v>
      </c>
      <c r="B7230" s="311" t="s">
        <v>14642</v>
      </c>
      <c r="C7230" s="311" t="s">
        <v>5</v>
      </c>
      <c r="D7230" s="312">
        <v>6943.06</v>
      </c>
    </row>
    <row r="7231" spans="1:4">
      <c r="A7231" s="310" t="s">
        <v>14647</v>
      </c>
      <c r="B7231" s="311" t="s">
        <v>14648</v>
      </c>
      <c r="C7231" s="311" t="s">
        <v>5</v>
      </c>
      <c r="D7231" s="312">
        <v>4452.0600000000004</v>
      </c>
    </row>
    <row r="7232" spans="1:4">
      <c r="A7232" s="310" t="s">
        <v>14649</v>
      </c>
      <c r="B7232" s="311" t="s">
        <v>14650</v>
      </c>
      <c r="C7232" s="311" t="s">
        <v>5</v>
      </c>
      <c r="D7232" s="312">
        <v>4954.32</v>
      </c>
    </row>
    <row r="7233" spans="1:4">
      <c r="A7233" s="310" t="s">
        <v>14651</v>
      </c>
      <c r="B7233" s="311" t="s">
        <v>14652</v>
      </c>
      <c r="C7233" s="311" t="s">
        <v>5</v>
      </c>
      <c r="D7233" s="312">
        <v>5627.38</v>
      </c>
    </row>
    <row r="7234" spans="1:4">
      <c r="A7234" s="310" t="s">
        <v>14653</v>
      </c>
      <c r="B7234" s="311" t="s">
        <v>14654</v>
      </c>
      <c r="C7234" s="311" t="s">
        <v>5</v>
      </c>
      <c r="D7234" s="312">
        <v>6850.53</v>
      </c>
    </row>
    <row r="7235" spans="1:4">
      <c r="A7235" s="310" t="s">
        <v>26588</v>
      </c>
      <c r="B7235" s="311" t="s">
        <v>26589</v>
      </c>
      <c r="C7235" s="311" t="s">
        <v>5</v>
      </c>
      <c r="D7235" s="312">
        <v>3991.56</v>
      </c>
    </row>
    <row r="7236" spans="1:4">
      <c r="A7236" s="310" t="s">
        <v>26590</v>
      </c>
      <c r="B7236" s="311" t="s">
        <v>26591</v>
      </c>
      <c r="C7236" s="311" t="s">
        <v>5</v>
      </c>
      <c r="D7236" s="312">
        <v>3790</v>
      </c>
    </row>
    <row r="7237" spans="1:4">
      <c r="A7237" s="310" t="s">
        <v>26592</v>
      </c>
      <c r="B7237" s="311" t="s">
        <v>26593</v>
      </c>
      <c r="C7237" s="311" t="s">
        <v>5</v>
      </c>
      <c r="D7237" s="312">
        <v>55573.4</v>
      </c>
    </row>
    <row r="7238" spans="1:4">
      <c r="A7238" s="310" t="s">
        <v>26594</v>
      </c>
      <c r="B7238" s="311" t="s">
        <v>26595</v>
      </c>
      <c r="C7238" s="311" t="s">
        <v>5</v>
      </c>
      <c r="D7238" s="312">
        <v>13736.28</v>
      </c>
    </row>
    <row r="7239" spans="1:4">
      <c r="A7239" s="310" t="s">
        <v>26596</v>
      </c>
      <c r="B7239" s="311" t="s">
        <v>26597</v>
      </c>
      <c r="C7239" s="311" t="s">
        <v>5</v>
      </c>
      <c r="D7239" s="312">
        <v>37239.15</v>
      </c>
    </row>
    <row r="7240" spans="1:4">
      <c r="A7240" s="310" t="s">
        <v>14655</v>
      </c>
      <c r="B7240" s="311" t="s">
        <v>14656</v>
      </c>
      <c r="C7240" s="311" t="s">
        <v>5</v>
      </c>
      <c r="D7240" s="312">
        <v>1019.29</v>
      </c>
    </row>
    <row r="7241" spans="1:4">
      <c r="A7241" s="310" t="s">
        <v>14657</v>
      </c>
      <c r="B7241" s="311" t="s">
        <v>14658</v>
      </c>
      <c r="C7241" s="311" t="s">
        <v>5</v>
      </c>
      <c r="D7241" s="312">
        <v>1036.6400000000001</v>
      </c>
    </row>
    <row r="7242" spans="1:4">
      <c r="A7242" s="310" t="s">
        <v>14661</v>
      </c>
      <c r="B7242" s="311" t="s">
        <v>14662</v>
      </c>
      <c r="C7242" s="311" t="s">
        <v>5</v>
      </c>
      <c r="D7242" s="312">
        <v>4115.1400000000003</v>
      </c>
    </row>
    <row r="7243" spans="1:4">
      <c r="A7243" s="310" t="s">
        <v>14663</v>
      </c>
      <c r="B7243" s="311" t="s">
        <v>14664</v>
      </c>
      <c r="C7243" s="311" t="s">
        <v>5</v>
      </c>
      <c r="D7243" s="312">
        <v>5553.28</v>
      </c>
    </row>
    <row r="7244" spans="1:4">
      <c r="A7244" s="310" t="s">
        <v>14665</v>
      </c>
      <c r="B7244" s="311" t="s">
        <v>14666</v>
      </c>
      <c r="C7244" s="311" t="s">
        <v>5</v>
      </c>
      <c r="D7244" s="312">
        <v>8258.73</v>
      </c>
    </row>
    <row r="7245" spans="1:4">
      <c r="A7245" s="310" t="s">
        <v>14667</v>
      </c>
      <c r="B7245" s="311" t="s">
        <v>14668</v>
      </c>
      <c r="C7245" s="311" t="s">
        <v>5</v>
      </c>
      <c r="D7245" s="312">
        <v>5705.02</v>
      </c>
    </row>
    <row r="7246" spans="1:4">
      <c r="A7246" s="310" t="s">
        <v>14669</v>
      </c>
      <c r="B7246" s="311" t="s">
        <v>14670</v>
      </c>
      <c r="C7246" s="311" t="s">
        <v>5</v>
      </c>
      <c r="D7246" s="312">
        <v>3560</v>
      </c>
    </row>
    <row r="7247" spans="1:4">
      <c r="A7247" s="310" t="s">
        <v>14671</v>
      </c>
      <c r="B7247" s="311" t="s">
        <v>14672</v>
      </c>
      <c r="C7247" s="311" t="s">
        <v>5</v>
      </c>
      <c r="D7247" s="312">
        <v>4644</v>
      </c>
    </row>
    <row r="7248" spans="1:4">
      <c r="A7248" s="310" t="s">
        <v>14673</v>
      </c>
      <c r="B7248" s="311" t="s">
        <v>14674</v>
      </c>
      <c r="C7248" s="311" t="s">
        <v>5</v>
      </c>
      <c r="D7248" s="312">
        <v>6338</v>
      </c>
    </row>
    <row r="7249" spans="1:4">
      <c r="A7249" s="310" t="s">
        <v>14675</v>
      </c>
      <c r="B7249" s="311" t="s">
        <v>14676</v>
      </c>
      <c r="C7249" s="311" t="s">
        <v>5</v>
      </c>
      <c r="D7249" s="312">
        <v>6121</v>
      </c>
    </row>
    <row r="7250" spans="1:4">
      <c r="A7250" s="310" t="s">
        <v>26598</v>
      </c>
      <c r="B7250" s="311" t="s">
        <v>26599</v>
      </c>
      <c r="C7250" s="311" t="s">
        <v>5</v>
      </c>
      <c r="D7250" s="312">
        <v>8870.5</v>
      </c>
    </row>
    <row r="7251" spans="1:4">
      <c r="A7251" s="310" t="s">
        <v>26600</v>
      </c>
      <c r="B7251" s="311" t="s">
        <v>26601</v>
      </c>
      <c r="C7251" s="311" t="s">
        <v>5</v>
      </c>
      <c r="D7251" s="312">
        <v>19823.59</v>
      </c>
    </row>
    <row r="7252" spans="1:4">
      <c r="A7252" s="310" t="s">
        <v>14819</v>
      </c>
      <c r="B7252" s="311" t="s">
        <v>14820</v>
      </c>
      <c r="C7252" s="311" t="s">
        <v>5</v>
      </c>
      <c r="D7252" s="312">
        <v>11674</v>
      </c>
    </row>
    <row r="7253" spans="1:4">
      <c r="A7253" s="310" t="s">
        <v>14821</v>
      </c>
      <c r="B7253" s="311" t="s">
        <v>14822</v>
      </c>
      <c r="C7253" s="311" t="s">
        <v>5</v>
      </c>
      <c r="D7253" s="312">
        <v>15145</v>
      </c>
    </row>
    <row r="7254" spans="1:4">
      <c r="A7254" s="310" t="s">
        <v>14823</v>
      </c>
      <c r="B7254" s="311" t="s">
        <v>14824</v>
      </c>
      <c r="C7254" s="311" t="s">
        <v>5</v>
      </c>
      <c r="D7254" s="312">
        <v>15955</v>
      </c>
    </row>
    <row r="7255" spans="1:4">
      <c r="A7255" s="310" t="s">
        <v>26602</v>
      </c>
      <c r="B7255" s="311" t="s">
        <v>26603</v>
      </c>
      <c r="C7255" s="311" t="s">
        <v>5</v>
      </c>
      <c r="D7255" s="312">
        <v>2297.6999999999998</v>
      </c>
    </row>
    <row r="7256" spans="1:4">
      <c r="A7256" s="310" t="s">
        <v>14829</v>
      </c>
      <c r="B7256" s="311" t="s">
        <v>14830</v>
      </c>
      <c r="C7256" s="311" t="s">
        <v>5</v>
      </c>
      <c r="D7256" s="312">
        <v>3560</v>
      </c>
    </row>
    <row r="7257" spans="1:4">
      <c r="A7257" s="310" t="s">
        <v>14831</v>
      </c>
      <c r="B7257" s="311" t="s">
        <v>14832</v>
      </c>
      <c r="C7257" s="311" t="s">
        <v>5</v>
      </c>
      <c r="D7257" s="312">
        <v>4644</v>
      </c>
    </row>
    <row r="7258" spans="1:4">
      <c r="A7258" s="310" t="s">
        <v>14833</v>
      </c>
      <c r="B7258" s="311" t="s">
        <v>14834</v>
      </c>
      <c r="C7258" s="311" t="s">
        <v>5</v>
      </c>
      <c r="D7258" s="312">
        <v>6338</v>
      </c>
    </row>
    <row r="7259" spans="1:4">
      <c r="A7259" s="310" t="s">
        <v>14835</v>
      </c>
      <c r="B7259" s="311" t="s">
        <v>14836</v>
      </c>
      <c r="C7259" s="311" t="s">
        <v>5</v>
      </c>
      <c r="D7259" s="312">
        <v>11338</v>
      </c>
    </row>
    <row r="7260" spans="1:4">
      <c r="A7260" s="310" t="s">
        <v>14837</v>
      </c>
      <c r="B7260" s="311" t="s">
        <v>14838</v>
      </c>
      <c r="C7260" s="311" t="s">
        <v>5</v>
      </c>
      <c r="D7260" s="312">
        <v>11510</v>
      </c>
    </row>
    <row r="7261" spans="1:4">
      <c r="A7261" s="310" t="s">
        <v>14839</v>
      </c>
      <c r="B7261" s="311" t="s">
        <v>14840</v>
      </c>
      <c r="C7261" s="311" t="s">
        <v>5</v>
      </c>
      <c r="D7261" s="312">
        <v>18318</v>
      </c>
    </row>
    <row r="7262" spans="1:4">
      <c r="A7262" s="310" t="s">
        <v>26604</v>
      </c>
      <c r="B7262" s="311" t="s">
        <v>26605</v>
      </c>
      <c r="C7262" s="311" t="s">
        <v>5</v>
      </c>
      <c r="D7262" s="312">
        <v>20603.91</v>
      </c>
    </row>
    <row r="7263" spans="1:4">
      <c r="A7263" s="310" t="s">
        <v>14841</v>
      </c>
      <c r="B7263" s="311" t="s">
        <v>14842</v>
      </c>
      <c r="C7263" s="311" t="s">
        <v>5</v>
      </c>
      <c r="D7263" s="312">
        <v>18971</v>
      </c>
    </row>
    <row r="7264" spans="1:4">
      <c r="A7264" s="310" t="s">
        <v>26606</v>
      </c>
      <c r="B7264" s="311" t="s">
        <v>26607</v>
      </c>
      <c r="C7264" s="311" t="s">
        <v>5</v>
      </c>
      <c r="D7264" s="312">
        <v>1450</v>
      </c>
    </row>
    <row r="7265" spans="1:4">
      <c r="A7265" s="310" t="s">
        <v>26608</v>
      </c>
      <c r="B7265" s="311" t="s">
        <v>26609</v>
      </c>
      <c r="C7265" s="311" t="s">
        <v>5</v>
      </c>
      <c r="D7265" s="312">
        <v>553.32000000000005</v>
      </c>
    </row>
    <row r="7266" spans="1:4">
      <c r="A7266" s="310" t="s">
        <v>26610</v>
      </c>
      <c r="B7266" s="311" t="s">
        <v>26611</v>
      </c>
      <c r="C7266" s="311" t="s">
        <v>5</v>
      </c>
      <c r="D7266" s="312">
        <v>1792.57</v>
      </c>
    </row>
    <row r="7267" spans="1:4">
      <c r="A7267" s="310" t="s">
        <v>14883</v>
      </c>
      <c r="B7267" s="311" t="s">
        <v>14884</v>
      </c>
      <c r="C7267" s="311" t="s">
        <v>5</v>
      </c>
      <c r="D7267" s="312">
        <v>9221</v>
      </c>
    </row>
    <row r="7268" spans="1:4">
      <c r="A7268" s="310" t="s">
        <v>14885</v>
      </c>
      <c r="B7268" s="311" t="s">
        <v>14886</v>
      </c>
      <c r="C7268" s="311" t="s">
        <v>5</v>
      </c>
      <c r="D7268" s="312">
        <v>13728</v>
      </c>
    </row>
    <row r="7269" spans="1:4">
      <c r="A7269" s="310" t="s">
        <v>14887</v>
      </c>
      <c r="B7269" s="311" t="s">
        <v>14888</v>
      </c>
      <c r="C7269" s="311" t="s">
        <v>5</v>
      </c>
      <c r="D7269" s="312">
        <v>21490</v>
      </c>
    </row>
    <row r="7270" spans="1:4">
      <c r="A7270" s="310" t="s">
        <v>26612</v>
      </c>
      <c r="B7270" s="311" t="s">
        <v>26613</v>
      </c>
      <c r="C7270" s="311" t="s">
        <v>5</v>
      </c>
      <c r="D7270" s="312">
        <v>5197.5</v>
      </c>
    </row>
    <row r="7271" spans="1:4">
      <c r="A7271" s="310" t="s">
        <v>26614</v>
      </c>
      <c r="B7271" s="311" t="s">
        <v>26615</v>
      </c>
      <c r="C7271" s="311" t="s">
        <v>5</v>
      </c>
      <c r="D7271" s="312">
        <v>9450</v>
      </c>
    </row>
    <row r="7272" spans="1:4">
      <c r="A7272" s="310" t="s">
        <v>26616</v>
      </c>
      <c r="B7272" s="311" t="s">
        <v>26617</v>
      </c>
      <c r="C7272" s="311" t="s">
        <v>5</v>
      </c>
      <c r="D7272" s="312">
        <v>11125</v>
      </c>
    </row>
    <row r="7273" spans="1:4">
      <c r="A7273" s="310" t="s">
        <v>14889</v>
      </c>
      <c r="B7273" s="311" t="s">
        <v>14890</v>
      </c>
      <c r="C7273" s="311" t="s">
        <v>5</v>
      </c>
      <c r="D7273" s="312">
        <v>2405</v>
      </c>
    </row>
    <row r="7274" spans="1:4">
      <c r="A7274" s="310" t="s">
        <v>14891</v>
      </c>
      <c r="B7274" s="311" t="s">
        <v>14892</v>
      </c>
      <c r="C7274" s="311" t="s">
        <v>5</v>
      </c>
      <c r="D7274" s="312">
        <v>2872</v>
      </c>
    </row>
    <row r="7275" spans="1:4">
      <c r="A7275" s="310" t="s">
        <v>26618</v>
      </c>
      <c r="B7275" s="311" t="s">
        <v>26619</v>
      </c>
      <c r="C7275" s="311" t="s">
        <v>5</v>
      </c>
      <c r="D7275" s="312">
        <v>269.85000000000002</v>
      </c>
    </row>
    <row r="7276" spans="1:4">
      <c r="A7276" s="310" t="s">
        <v>26620</v>
      </c>
      <c r="B7276" s="311" t="s">
        <v>26621</v>
      </c>
      <c r="C7276" s="311" t="s">
        <v>5</v>
      </c>
      <c r="D7276" s="312">
        <v>79142.25</v>
      </c>
    </row>
    <row r="7277" spans="1:4">
      <c r="A7277" s="310" t="s">
        <v>26622</v>
      </c>
      <c r="B7277" s="311" t="s">
        <v>26623</v>
      </c>
      <c r="C7277" s="311" t="s">
        <v>5</v>
      </c>
      <c r="D7277" s="312">
        <v>50018.43</v>
      </c>
    </row>
    <row r="7278" spans="1:4">
      <c r="A7278" s="310" t="s">
        <v>26624</v>
      </c>
      <c r="B7278" s="311" t="s">
        <v>26625</v>
      </c>
      <c r="C7278" s="311" t="s">
        <v>5</v>
      </c>
      <c r="D7278" s="312">
        <v>63479.61</v>
      </c>
    </row>
    <row r="7279" spans="1:4">
      <c r="A7279" s="310" t="s">
        <v>26626</v>
      </c>
      <c r="B7279" s="311" t="s">
        <v>26627</v>
      </c>
      <c r="C7279" s="311" t="s">
        <v>5</v>
      </c>
      <c r="D7279" s="312">
        <v>2078.75</v>
      </c>
    </row>
    <row r="7280" spans="1:4">
      <c r="A7280" s="310" t="s">
        <v>14917</v>
      </c>
      <c r="B7280" s="311" t="s">
        <v>14918</v>
      </c>
      <c r="C7280" s="311" t="s">
        <v>5</v>
      </c>
      <c r="D7280" s="312">
        <v>630.33000000000004</v>
      </c>
    </row>
    <row r="7281" spans="1:4">
      <c r="A7281" s="310" t="s">
        <v>14919</v>
      </c>
      <c r="B7281" s="311" t="s">
        <v>14920</v>
      </c>
      <c r="C7281" s="311" t="s">
        <v>5</v>
      </c>
      <c r="D7281" s="312">
        <v>745.87</v>
      </c>
    </row>
    <row r="7282" spans="1:4">
      <c r="A7282" s="310" t="s">
        <v>14921</v>
      </c>
      <c r="B7282" s="311" t="s">
        <v>14922</v>
      </c>
      <c r="C7282" s="311" t="s">
        <v>5</v>
      </c>
      <c r="D7282" s="312">
        <v>869.01</v>
      </c>
    </row>
    <row r="7283" spans="1:4">
      <c r="A7283" s="310" t="s">
        <v>14923</v>
      </c>
      <c r="B7283" s="311" t="s">
        <v>14924</v>
      </c>
      <c r="C7283" s="311" t="s">
        <v>5</v>
      </c>
      <c r="D7283" s="312">
        <v>1148.4100000000001</v>
      </c>
    </row>
    <row r="7284" spans="1:4">
      <c r="A7284" s="310" t="s">
        <v>14925</v>
      </c>
      <c r="B7284" s="311" t="s">
        <v>14926</v>
      </c>
      <c r="C7284" s="311" t="s">
        <v>5</v>
      </c>
      <c r="D7284" s="312">
        <v>1263.23</v>
      </c>
    </row>
    <row r="7285" spans="1:4">
      <c r="A7285" s="310" t="s">
        <v>14927</v>
      </c>
      <c r="B7285" s="311" t="s">
        <v>14928</v>
      </c>
      <c r="C7285" s="311" t="s">
        <v>5</v>
      </c>
      <c r="D7285" s="312">
        <v>1951.06</v>
      </c>
    </row>
    <row r="7286" spans="1:4">
      <c r="A7286" s="310" t="s">
        <v>14929</v>
      </c>
      <c r="B7286" s="311" t="s">
        <v>14930</v>
      </c>
      <c r="C7286" s="311" t="s">
        <v>5</v>
      </c>
      <c r="D7286" s="312">
        <v>2146.19</v>
      </c>
    </row>
    <row r="7287" spans="1:4">
      <c r="A7287" s="310" t="s">
        <v>14931</v>
      </c>
      <c r="B7287" s="311" t="s">
        <v>14932</v>
      </c>
      <c r="C7287" s="311" t="s">
        <v>5</v>
      </c>
      <c r="D7287" s="312">
        <v>2566.7199999999998</v>
      </c>
    </row>
    <row r="7288" spans="1:4">
      <c r="A7288" s="310" t="s">
        <v>14933</v>
      </c>
      <c r="B7288" s="311" t="s">
        <v>14934</v>
      </c>
      <c r="C7288" s="311" t="s">
        <v>5</v>
      </c>
      <c r="D7288" s="312">
        <v>2823.37</v>
      </c>
    </row>
    <row r="7289" spans="1:4">
      <c r="A7289" s="310" t="s">
        <v>14935</v>
      </c>
      <c r="B7289" s="311" t="s">
        <v>14936</v>
      </c>
      <c r="C7289" s="311" t="s">
        <v>5</v>
      </c>
      <c r="D7289" s="312">
        <v>8512.51</v>
      </c>
    </row>
    <row r="7290" spans="1:4">
      <c r="A7290" s="310" t="s">
        <v>14937</v>
      </c>
      <c r="B7290" s="311" t="s">
        <v>14938</v>
      </c>
      <c r="C7290" s="311" t="s">
        <v>5</v>
      </c>
      <c r="D7290" s="312">
        <v>9363.64</v>
      </c>
    </row>
    <row r="7291" spans="1:4">
      <c r="A7291" s="310" t="s">
        <v>14939</v>
      </c>
      <c r="B7291" s="311" t="s">
        <v>14940</v>
      </c>
      <c r="C7291" s="311" t="s">
        <v>5</v>
      </c>
      <c r="D7291" s="312">
        <v>8597.75</v>
      </c>
    </row>
    <row r="7292" spans="1:4">
      <c r="A7292" s="310" t="s">
        <v>14941</v>
      </c>
      <c r="B7292" s="311" t="s">
        <v>14942</v>
      </c>
      <c r="C7292" s="311" t="s">
        <v>5</v>
      </c>
      <c r="D7292" s="312">
        <v>9457.52</v>
      </c>
    </row>
    <row r="7293" spans="1:4">
      <c r="A7293" s="310" t="s">
        <v>14943</v>
      </c>
      <c r="B7293" s="311" t="s">
        <v>14944</v>
      </c>
      <c r="C7293" s="311" t="s">
        <v>5</v>
      </c>
      <c r="D7293" s="312">
        <v>12180.08</v>
      </c>
    </row>
    <row r="7294" spans="1:4">
      <c r="A7294" s="310" t="s">
        <v>14945</v>
      </c>
      <c r="B7294" s="311" t="s">
        <v>14946</v>
      </c>
      <c r="C7294" s="311" t="s">
        <v>5</v>
      </c>
      <c r="D7294" s="312">
        <v>13425.56</v>
      </c>
    </row>
    <row r="7295" spans="1:4">
      <c r="A7295" s="310" t="s">
        <v>14947</v>
      </c>
      <c r="B7295" s="311" t="s">
        <v>14948</v>
      </c>
      <c r="C7295" s="311" t="s">
        <v>5</v>
      </c>
      <c r="D7295" s="312">
        <v>12406.47</v>
      </c>
    </row>
    <row r="7296" spans="1:4">
      <c r="A7296" s="310" t="s">
        <v>14949</v>
      </c>
      <c r="B7296" s="311" t="s">
        <v>14950</v>
      </c>
      <c r="C7296" s="311" t="s">
        <v>5</v>
      </c>
      <c r="D7296" s="312">
        <v>13688.51</v>
      </c>
    </row>
    <row r="7297" spans="1:4">
      <c r="A7297" s="310" t="s">
        <v>14951</v>
      </c>
      <c r="B7297" s="311" t="s">
        <v>14952</v>
      </c>
      <c r="C7297" s="311" t="s">
        <v>5</v>
      </c>
      <c r="D7297" s="312">
        <v>16214.38</v>
      </c>
    </row>
    <row r="7298" spans="1:4">
      <c r="A7298" s="310" t="s">
        <v>14953</v>
      </c>
      <c r="B7298" s="311" t="s">
        <v>14954</v>
      </c>
      <c r="C7298" s="311" t="s">
        <v>5</v>
      </c>
      <c r="D7298" s="312">
        <v>17896.21</v>
      </c>
    </row>
    <row r="7299" spans="1:4">
      <c r="A7299" s="310" t="s">
        <v>14955</v>
      </c>
      <c r="B7299" s="311" t="s">
        <v>14956</v>
      </c>
      <c r="C7299" s="311" t="s">
        <v>5</v>
      </c>
      <c r="D7299" s="312">
        <v>764.66</v>
      </c>
    </row>
    <row r="7300" spans="1:4">
      <c r="A7300" s="310" t="s">
        <v>14957</v>
      </c>
      <c r="B7300" s="311" t="s">
        <v>14958</v>
      </c>
      <c r="C7300" s="311" t="s">
        <v>5</v>
      </c>
      <c r="D7300" s="312">
        <v>947.14</v>
      </c>
    </row>
    <row r="7301" spans="1:4">
      <c r="A7301" s="310" t="s">
        <v>14959</v>
      </c>
      <c r="B7301" s="311" t="s">
        <v>14960</v>
      </c>
      <c r="C7301" s="311" t="s">
        <v>5</v>
      </c>
      <c r="D7301" s="312">
        <v>1107.3900000000001</v>
      </c>
    </row>
    <row r="7302" spans="1:4">
      <c r="A7302" s="310" t="s">
        <v>14961</v>
      </c>
      <c r="B7302" s="311" t="s">
        <v>14962</v>
      </c>
      <c r="C7302" s="311" t="s">
        <v>5</v>
      </c>
      <c r="D7302" s="312">
        <v>1466.15</v>
      </c>
    </row>
    <row r="7303" spans="1:4">
      <c r="A7303" s="310" t="s">
        <v>14963</v>
      </c>
      <c r="B7303" s="311" t="s">
        <v>14964</v>
      </c>
      <c r="C7303" s="311" t="s">
        <v>5</v>
      </c>
      <c r="D7303" s="312">
        <v>1612.77</v>
      </c>
    </row>
    <row r="7304" spans="1:4">
      <c r="A7304" s="310" t="s">
        <v>14965</v>
      </c>
      <c r="B7304" s="311" t="s">
        <v>14966</v>
      </c>
      <c r="C7304" s="311" t="s">
        <v>5</v>
      </c>
      <c r="D7304" s="312">
        <v>2485</v>
      </c>
    </row>
    <row r="7305" spans="1:4">
      <c r="A7305" s="310" t="s">
        <v>14967</v>
      </c>
      <c r="B7305" s="311" t="s">
        <v>14968</v>
      </c>
      <c r="C7305" s="311" t="s">
        <v>5</v>
      </c>
      <c r="D7305" s="312">
        <v>2733.51</v>
      </c>
    </row>
    <row r="7306" spans="1:4">
      <c r="A7306" s="310" t="s">
        <v>14969</v>
      </c>
      <c r="B7306" s="311" t="s">
        <v>14970</v>
      </c>
      <c r="C7306" s="311" t="s">
        <v>5</v>
      </c>
      <c r="D7306" s="312">
        <v>3899.68</v>
      </c>
    </row>
    <row r="7307" spans="1:4">
      <c r="A7307" s="310" t="s">
        <v>14971</v>
      </c>
      <c r="B7307" s="311" t="s">
        <v>14972</v>
      </c>
      <c r="C7307" s="311" t="s">
        <v>5</v>
      </c>
      <c r="D7307" s="312">
        <v>4427.29</v>
      </c>
    </row>
    <row r="7308" spans="1:4">
      <c r="A7308" s="310" t="s">
        <v>14973</v>
      </c>
      <c r="B7308" s="311" t="s">
        <v>14974</v>
      </c>
      <c r="C7308" s="311" t="s">
        <v>5</v>
      </c>
      <c r="D7308" s="312">
        <v>7116.36</v>
      </c>
    </row>
    <row r="7309" spans="1:4">
      <c r="A7309" s="310" t="s">
        <v>14975</v>
      </c>
      <c r="B7309" s="311" t="s">
        <v>14976</v>
      </c>
      <c r="C7309" s="311" t="s">
        <v>5</v>
      </c>
      <c r="D7309" s="312">
        <v>7827.99</v>
      </c>
    </row>
    <row r="7310" spans="1:4">
      <c r="A7310" s="310" t="s">
        <v>14977</v>
      </c>
      <c r="B7310" s="311" t="s">
        <v>14978</v>
      </c>
      <c r="C7310" s="311" t="s">
        <v>5</v>
      </c>
      <c r="D7310" s="312">
        <v>7274.17</v>
      </c>
    </row>
    <row r="7311" spans="1:4">
      <c r="A7311" s="310" t="s">
        <v>14979</v>
      </c>
      <c r="B7311" s="311" t="s">
        <v>14980</v>
      </c>
      <c r="C7311" s="311" t="s">
        <v>5</v>
      </c>
      <c r="D7311" s="312">
        <v>8001.59</v>
      </c>
    </row>
    <row r="7312" spans="1:4">
      <c r="A7312" s="310" t="s">
        <v>14981</v>
      </c>
      <c r="B7312" s="311" t="s">
        <v>14982</v>
      </c>
      <c r="C7312" s="311" t="s">
        <v>5</v>
      </c>
      <c r="D7312" s="312">
        <v>7593.65</v>
      </c>
    </row>
    <row r="7313" spans="1:4">
      <c r="A7313" s="310" t="s">
        <v>14983</v>
      </c>
      <c r="B7313" s="311" t="s">
        <v>14984</v>
      </c>
      <c r="C7313" s="311" t="s">
        <v>5</v>
      </c>
      <c r="D7313" s="312">
        <v>8379.68</v>
      </c>
    </row>
    <row r="7314" spans="1:4">
      <c r="A7314" s="310" t="s">
        <v>14985</v>
      </c>
      <c r="B7314" s="311" t="s">
        <v>14986</v>
      </c>
      <c r="C7314" s="311" t="s">
        <v>5</v>
      </c>
      <c r="D7314" s="312">
        <v>8453.86</v>
      </c>
    </row>
    <row r="7315" spans="1:4">
      <c r="A7315" s="310" t="s">
        <v>14987</v>
      </c>
      <c r="B7315" s="311" t="s">
        <v>14988</v>
      </c>
      <c r="C7315" s="311" t="s">
        <v>5</v>
      </c>
      <c r="D7315" s="312">
        <v>9195.41</v>
      </c>
    </row>
    <row r="7316" spans="1:4">
      <c r="A7316" s="310" t="s">
        <v>14989</v>
      </c>
      <c r="B7316" s="311" t="s">
        <v>14990</v>
      </c>
      <c r="C7316" s="311" t="s">
        <v>5</v>
      </c>
      <c r="D7316" s="312">
        <v>11078.98</v>
      </c>
    </row>
    <row r="7317" spans="1:4">
      <c r="A7317" s="310" t="s">
        <v>14991</v>
      </c>
      <c r="B7317" s="311" t="s">
        <v>14992</v>
      </c>
      <c r="C7317" s="311" t="s">
        <v>5</v>
      </c>
      <c r="D7317" s="312">
        <v>12161.66</v>
      </c>
    </row>
    <row r="7318" spans="1:4">
      <c r="A7318" s="310" t="s">
        <v>14993</v>
      </c>
      <c r="B7318" s="311" t="s">
        <v>14994</v>
      </c>
      <c r="C7318" s="311" t="s">
        <v>5</v>
      </c>
      <c r="D7318" s="312">
        <v>165.31</v>
      </c>
    </row>
    <row r="7319" spans="1:4">
      <c r="A7319" s="310" t="s">
        <v>14995</v>
      </c>
      <c r="B7319" s="311" t="s">
        <v>14996</v>
      </c>
      <c r="C7319" s="311" t="s">
        <v>5</v>
      </c>
      <c r="D7319" s="312">
        <v>385.75</v>
      </c>
    </row>
    <row r="7320" spans="1:4">
      <c r="A7320" s="310" t="s">
        <v>14999</v>
      </c>
      <c r="B7320" s="311" t="s">
        <v>15000</v>
      </c>
      <c r="C7320" s="311" t="s">
        <v>5</v>
      </c>
      <c r="D7320" s="312">
        <v>111.44</v>
      </c>
    </row>
    <row r="7321" spans="1:4">
      <c r="A7321" s="310" t="s">
        <v>15001</v>
      </c>
      <c r="B7321" s="311" t="s">
        <v>15002</v>
      </c>
      <c r="C7321" s="311" t="s">
        <v>5</v>
      </c>
      <c r="D7321" s="312">
        <v>254.36</v>
      </c>
    </row>
    <row r="7322" spans="1:4">
      <c r="A7322" s="310" t="s">
        <v>15051</v>
      </c>
      <c r="B7322" s="311" t="s">
        <v>15052</v>
      </c>
      <c r="C7322" s="311" t="s">
        <v>5</v>
      </c>
      <c r="D7322" s="312">
        <v>6120</v>
      </c>
    </row>
    <row r="7323" spans="1:4">
      <c r="A7323" s="310" t="s">
        <v>15053</v>
      </c>
      <c r="B7323" s="311" t="s">
        <v>15054</v>
      </c>
      <c r="C7323" s="311" t="s">
        <v>5</v>
      </c>
      <c r="D7323" s="312">
        <v>9458</v>
      </c>
    </row>
    <row r="7324" spans="1:4">
      <c r="A7324" s="310" t="s">
        <v>15055</v>
      </c>
      <c r="B7324" s="311" t="s">
        <v>15056</v>
      </c>
      <c r="C7324" s="311" t="s">
        <v>5</v>
      </c>
      <c r="D7324" s="312">
        <v>12291</v>
      </c>
    </row>
    <row r="7325" spans="1:4">
      <c r="A7325" s="310" t="s">
        <v>15057</v>
      </c>
      <c r="B7325" s="311" t="s">
        <v>15058</v>
      </c>
      <c r="C7325" s="311" t="s">
        <v>5</v>
      </c>
      <c r="D7325" s="312">
        <v>2025</v>
      </c>
    </row>
    <row r="7326" spans="1:4">
      <c r="A7326" s="310" t="s">
        <v>26628</v>
      </c>
      <c r="B7326" s="311" t="s">
        <v>26629</v>
      </c>
      <c r="C7326" s="311" t="s">
        <v>5</v>
      </c>
      <c r="D7326" s="312">
        <v>7575.75</v>
      </c>
    </row>
    <row r="7327" spans="1:4">
      <c r="A7327" s="310" t="s">
        <v>26630</v>
      </c>
      <c r="B7327" s="311" t="s">
        <v>26631</v>
      </c>
      <c r="C7327" s="311" t="s">
        <v>5</v>
      </c>
      <c r="D7327" s="312">
        <v>5894</v>
      </c>
    </row>
    <row r="7328" spans="1:4">
      <c r="A7328" s="310" t="s">
        <v>15085</v>
      </c>
      <c r="B7328" s="311" t="s">
        <v>15086</v>
      </c>
      <c r="C7328" s="311" t="s">
        <v>5</v>
      </c>
      <c r="D7328" s="312">
        <v>3018</v>
      </c>
    </row>
    <row r="7329" spans="1:4">
      <c r="A7329" s="310" t="s">
        <v>15087</v>
      </c>
      <c r="B7329" s="311" t="s">
        <v>15088</v>
      </c>
      <c r="C7329" s="311" t="s">
        <v>5</v>
      </c>
      <c r="D7329" s="312">
        <v>4421</v>
      </c>
    </row>
    <row r="7330" spans="1:4">
      <c r="A7330" s="310" t="s">
        <v>15089</v>
      </c>
      <c r="B7330" s="311" t="s">
        <v>15090</v>
      </c>
      <c r="C7330" s="311" t="s">
        <v>5</v>
      </c>
      <c r="D7330" s="312">
        <v>5433</v>
      </c>
    </row>
    <row r="7331" spans="1:4">
      <c r="A7331" s="310" t="s">
        <v>15091</v>
      </c>
      <c r="B7331" s="311" t="s">
        <v>15092</v>
      </c>
      <c r="C7331" s="311" t="s">
        <v>5</v>
      </c>
      <c r="D7331" s="312">
        <v>7262</v>
      </c>
    </row>
    <row r="7332" spans="1:4">
      <c r="A7332" s="310" t="s">
        <v>15093</v>
      </c>
      <c r="B7332" s="311" t="s">
        <v>15094</v>
      </c>
      <c r="C7332" s="311" t="s">
        <v>5</v>
      </c>
      <c r="D7332" s="312">
        <v>10875</v>
      </c>
    </row>
    <row r="7333" spans="1:4">
      <c r="A7333" s="310" t="s">
        <v>15095</v>
      </c>
      <c r="B7333" s="311" t="s">
        <v>15096</v>
      </c>
      <c r="C7333" s="311" t="s">
        <v>5</v>
      </c>
      <c r="D7333" s="312">
        <v>16650</v>
      </c>
    </row>
    <row r="7334" spans="1:4">
      <c r="A7334" s="310" t="s">
        <v>26632</v>
      </c>
      <c r="B7334" s="311" t="s">
        <v>26633</v>
      </c>
      <c r="C7334" s="311" t="s">
        <v>5</v>
      </c>
      <c r="D7334" s="312">
        <v>736</v>
      </c>
    </row>
    <row r="7335" spans="1:4">
      <c r="A7335" s="310" t="s">
        <v>26634</v>
      </c>
      <c r="B7335" s="311" t="s">
        <v>26635</v>
      </c>
      <c r="C7335" s="311" t="s">
        <v>5</v>
      </c>
      <c r="D7335" s="312">
        <v>5665.7</v>
      </c>
    </row>
    <row r="7336" spans="1:4">
      <c r="A7336" s="310" t="s">
        <v>26636</v>
      </c>
      <c r="B7336" s="311" t="s">
        <v>26637</v>
      </c>
      <c r="C7336" s="311" t="s">
        <v>5</v>
      </c>
      <c r="D7336" s="312">
        <v>11313.79</v>
      </c>
    </row>
    <row r="7337" spans="1:4">
      <c r="A7337" s="310" t="s">
        <v>26638</v>
      </c>
      <c r="B7337" s="311" t="s">
        <v>26639</v>
      </c>
      <c r="C7337" s="311" t="s">
        <v>5</v>
      </c>
      <c r="D7337" s="312">
        <v>29220</v>
      </c>
    </row>
    <row r="7338" spans="1:4">
      <c r="A7338" s="310" t="s">
        <v>26640</v>
      </c>
      <c r="B7338" s="311" t="s">
        <v>26641</v>
      </c>
      <c r="C7338" s="311" t="s">
        <v>5</v>
      </c>
      <c r="D7338" s="312">
        <v>2480.5100000000002</v>
      </c>
    </row>
    <row r="7339" spans="1:4">
      <c r="A7339" s="310" t="s">
        <v>26642</v>
      </c>
      <c r="B7339" s="311" t="s">
        <v>26643</v>
      </c>
      <c r="C7339" s="311" t="s">
        <v>5</v>
      </c>
      <c r="D7339" s="312">
        <v>231</v>
      </c>
    </row>
    <row r="7340" spans="1:4">
      <c r="A7340" s="310" t="s">
        <v>26644</v>
      </c>
      <c r="B7340" s="311" t="s">
        <v>26645</v>
      </c>
      <c r="C7340" s="311" t="s">
        <v>5</v>
      </c>
      <c r="D7340" s="312">
        <v>540.16</v>
      </c>
    </row>
    <row r="7341" spans="1:4">
      <c r="A7341" s="310" t="s">
        <v>26646</v>
      </c>
      <c r="B7341" s="311" t="s">
        <v>26647</v>
      </c>
      <c r="C7341" s="311" t="s">
        <v>5</v>
      </c>
      <c r="D7341" s="312">
        <v>27.81</v>
      </c>
    </row>
    <row r="7342" spans="1:4">
      <c r="A7342" s="310" t="s">
        <v>15252</v>
      </c>
      <c r="B7342" s="311" t="s">
        <v>15253</v>
      </c>
      <c r="C7342" s="311" t="s">
        <v>5</v>
      </c>
      <c r="D7342" s="312">
        <v>615.07000000000005</v>
      </c>
    </row>
    <row r="7343" spans="1:4">
      <c r="A7343" s="310" t="s">
        <v>15254</v>
      </c>
      <c r="B7343" s="311" t="s">
        <v>15255</v>
      </c>
      <c r="C7343" s="311" t="s">
        <v>5</v>
      </c>
      <c r="D7343" s="312">
        <v>501.95</v>
      </c>
    </row>
    <row r="7344" spans="1:4">
      <c r="A7344" s="310" t="s">
        <v>15256</v>
      </c>
      <c r="B7344" s="311" t="s">
        <v>15257</v>
      </c>
      <c r="C7344" s="311" t="s">
        <v>5</v>
      </c>
      <c r="D7344" s="312">
        <v>493.43</v>
      </c>
    </row>
    <row r="7345" spans="1:4">
      <c r="A7345" s="310" t="s">
        <v>15258</v>
      </c>
      <c r="B7345" s="311" t="s">
        <v>15259</v>
      </c>
      <c r="C7345" s="311" t="s">
        <v>5</v>
      </c>
      <c r="D7345" s="312">
        <v>476.91</v>
      </c>
    </row>
    <row r="7346" spans="1:4">
      <c r="A7346" s="310" t="s">
        <v>15260</v>
      </c>
      <c r="B7346" s="311" t="s">
        <v>15261</v>
      </c>
      <c r="C7346" s="311" t="s">
        <v>5</v>
      </c>
      <c r="D7346" s="312">
        <v>476.91</v>
      </c>
    </row>
    <row r="7347" spans="1:4">
      <c r="A7347" s="310" t="s">
        <v>15262</v>
      </c>
      <c r="B7347" s="311" t="s">
        <v>15263</v>
      </c>
      <c r="C7347" s="311" t="s">
        <v>5</v>
      </c>
      <c r="D7347" s="312">
        <v>464.63</v>
      </c>
    </row>
    <row r="7348" spans="1:4">
      <c r="A7348" s="310" t="s">
        <v>15264</v>
      </c>
      <c r="B7348" s="311" t="s">
        <v>15265</v>
      </c>
      <c r="C7348" s="311" t="s">
        <v>5</v>
      </c>
      <c r="D7348" s="312">
        <v>1254.8399999999999</v>
      </c>
    </row>
    <row r="7349" spans="1:4">
      <c r="A7349" s="310" t="s">
        <v>15266</v>
      </c>
      <c r="B7349" s="311" t="s">
        <v>15267</v>
      </c>
      <c r="C7349" s="311" t="s">
        <v>5</v>
      </c>
      <c r="D7349" s="312">
        <v>1703.34</v>
      </c>
    </row>
    <row r="7350" spans="1:4">
      <c r="A7350" s="310" t="s">
        <v>15268</v>
      </c>
      <c r="B7350" s="311" t="s">
        <v>15269</v>
      </c>
      <c r="C7350" s="311" t="s">
        <v>5</v>
      </c>
      <c r="D7350" s="312">
        <v>1701.04</v>
      </c>
    </row>
    <row r="7351" spans="1:4">
      <c r="A7351" s="310" t="s">
        <v>15270</v>
      </c>
      <c r="B7351" s="311" t="s">
        <v>15271</v>
      </c>
      <c r="C7351" s="311" t="s">
        <v>5</v>
      </c>
      <c r="D7351" s="312">
        <v>1760.22</v>
      </c>
    </row>
    <row r="7352" spans="1:4">
      <c r="A7352" s="310" t="s">
        <v>15272</v>
      </c>
      <c r="B7352" s="311" t="s">
        <v>15273</v>
      </c>
      <c r="C7352" s="311" t="s">
        <v>5</v>
      </c>
      <c r="D7352" s="312">
        <v>1833.09</v>
      </c>
    </row>
    <row r="7353" spans="1:4">
      <c r="A7353" s="310" t="s">
        <v>15274</v>
      </c>
      <c r="B7353" s="311" t="s">
        <v>15275</v>
      </c>
      <c r="C7353" s="311" t="s">
        <v>5</v>
      </c>
      <c r="D7353" s="312">
        <v>5159.13</v>
      </c>
    </row>
    <row r="7354" spans="1:4">
      <c r="A7354" s="310" t="s">
        <v>15276</v>
      </c>
      <c r="B7354" s="311" t="s">
        <v>15277</v>
      </c>
      <c r="C7354" s="311" t="s">
        <v>5</v>
      </c>
      <c r="D7354" s="312">
        <v>5257.4</v>
      </c>
    </row>
    <row r="7355" spans="1:4">
      <c r="A7355" s="310" t="s">
        <v>15278</v>
      </c>
      <c r="B7355" s="311" t="s">
        <v>15279</v>
      </c>
      <c r="C7355" s="311" t="s">
        <v>5</v>
      </c>
      <c r="D7355" s="312">
        <v>4913.46</v>
      </c>
    </row>
    <row r="7356" spans="1:4">
      <c r="A7356" s="310" t="s">
        <v>15280</v>
      </c>
      <c r="B7356" s="311" t="s">
        <v>15281</v>
      </c>
      <c r="C7356" s="311" t="s">
        <v>5</v>
      </c>
      <c r="D7356" s="312">
        <v>4993.37</v>
      </c>
    </row>
    <row r="7357" spans="1:4">
      <c r="A7357" s="310" t="s">
        <v>15282</v>
      </c>
      <c r="B7357" s="311" t="s">
        <v>15283</v>
      </c>
      <c r="C7357" s="311" t="s">
        <v>5</v>
      </c>
      <c r="D7357" s="312">
        <v>5520.27</v>
      </c>
    </row>
    <row r="7358" spans="1:4">
      <c r="A7358" s="310" t="s">
        <v>26648</v>
      </c>
      <c r="B7358" s="311" t="s">
        <v>26649</v>
      </c>
      <c r="C7358" s="311" t="s">
        <v>5</v>
      </c>
      <c r="D7358" s="312">
        <v>2497.5100000000002</v>
      </c>
    </row>
    <row r="7359" spans="1:4">
      <c r="A7359" s="310" t="s">
        <v>26650</v>
      </c>
      <c r="B7359" s="311" t="s">
        <v>26651</v>
      </c>
      <c r="C7359" s="311" t="s">
        <v>5</v>
      </c>
      <c r="D7359" s="312">
        <v>3617.5</v>
      </c>
    </row>
    <row r="7360" spans="1:4">
      <c r="A7360" s="310" t="s">
        <v>26652</v>
      </c>
      <c r="B7360" s="311" t="s">
        <v>26653</v>
      </c>
      <c r="C7360" s="311" t="s">
        <v>5</v>
      </c>
      <c r="D7360" s="312">
        <v>4855</v>
      </c>
    </row>
    <row r="7361" spans="1:4">
      <c r="A7361" s="310" t="s">
        <v>15356</v>
      </c>
      <c r="B7361" s="311" t="s">
        <v>15357</v>
      </c>
      <c r="C7361" s="311" t="s">
        <v>5</v>
      </c>
      <c r="D7361" s="312">
        <v>260.14</v>
      </c>
    </row>
    <row r="7362" spans="1:4">
      <c r="A7362" s="310" t="s">
        <v>15358</v>
      </c>
      <c r="B7362" s="311" t="s">
        <v>15359</v>
      </c>
      <c r="C7362" s="311" t="s">
        <v>5</v>
      </c>
      <c r="D7362" s="312">
        <v>366.96</v>
      </c>
    </row>
    <row r="7363" spans="1:4">
      <c r="A7363" s="310" t="s">
        <v>15360</v>
      </c>
      <c r="B7363" s="311" t="s">
        <v>15361</v>
      </c>
      <c r="C7363" s="311" t="s">
        <v>5</v>
      </c>
      <c r="D7363" s="312">
        <v>529.26</v>
      </c>
    </row>
    <row r="7364" spans="1:4">
      <c r="A7364" s="310" t="s">
        <v>14659</v>
      </c>
      <c r="B7364" s="311" t="s">
        <v>14660</v>
      </c>
      <c r="C7364" s="311" t="s">
        <v>5</v>
      </c>
      <c r="D7364" s="312">
        <v>2434.35</v>
      </c>
    </row>
    <row r="7365" spans="1:4">
      <c r="A7365" s="310" t="s">
        <v>14677</v>
      </c>
      <c r="B7365" s="311" t="s">
        <v>14678</v>
      </c>
      <c r="C7365" s="311" t="s">
        <v>5</v>
      </c>
      <c r="D7365" s="312">
        <v>4796.3599999999997</v>
      </c>
    </row>
    <row r="7366" spans="1:4">
      <c r="A7366" s="310" t="s">
        <v>14679</v>
      </c>
      <c r="B7366" s="311" t="s">
        <v>14680</v>
      </c>
      <c r="C7366" s="311" t="s">
        <v>5</v>
      </c>
      <c r="D7366" s="312">
        <v>5901.95</v>
      </c>
    </row>
    <row r="7367" spans="1:4">
      <c r="A7367" s="310" t="s">
        <v>14681</v>
      </c>
      <c r="B7367" s="311" t="s">
        <v>14682</v>
      </c>
      <c r="C7367" s="311" t="s">
        <v>5</v>
      </c>
      <c r="D7367" s="312">
        <v>6096.7</v>
      </c>
    </row>
    <row r="7368" spans="1:4">
      <c r="A7368" s="310" t="s">
        <v>14683</v>
      </c>
      <c r="B7368" s="311" t="s">
        <v>14684</v>
      </c>
      <c r="C7368" s="311" t="s">
        <v>5</v>
      </c>
      <c r="D7368" s="312">
        <v>6909.58</v>
      </c>
    </row>
    <row r="7369" spans="1:4">
      <c r="A7369" s="310" t="s">
        <v>14685</v>
      </c>
      <c r="B7369" s="311" t="s">
        <v>14686</v>
      </c>
      <c r="C7369" s="311" t="s">
        <v>5</v>
      </c>
      <c r="D7369" s="312">
        <v>7242.86</v>
      </c>
    </row>
    <row r="7370" spans="1:4">
      <c r="A7370" s="310" t="s">
        <v>14687</v>
      </c>
      <c r="B7370" s="311" t="s">
        <v>14688</v>
      </c>
      <c r="C7370" s="311" t="s">
        <v>5</v>
      </c>
      <c r="D7370" s="312">
        <v>9044.2800000000007</v>
      </c>
    </row>
    <row r="7371" spans="1:4">
      <c r="A7371" s="310" t="s">
        <v>14689</v>
      </c>
      <c r="B7371" s="311" t="s">
        <v>14690</v>
      </c>
      <c r="C7371" s="311" t="s">
        <v>5</v>
      </c>
      <c r="D7371" s="312">
        <v>9086.61</v>
      </c>
    </row>
    <row r="7372" spans="1:4">
      <c r="A7372" s="310" t="s">
        <v>14691</v>
      </c>
      <c r="B7372" s="311" t="s">
        <v>14692</v>
      </c>
      <c r="C7372" s="311" t="s">
        <v>5</v>
      </c>
      <c r="D7372" s="312">
        <v>9489.2800000000007</v>
      </c>
    </row>
    <row r="7373" spans="1:4">
      <c r="A7373" s="310" t="s">
        <v>14693</v>
      </c>
      <c r="B7373" s="311" t="s">
        <v>14694</v>
      </c>
      <c r="C7373" s="311" t="s">
        <v>5</v>
      </c>
      <c r="D7373" s="312">
        <v>10277.959999999999</v>
      </c>
    </row>
    <row r="7374" spans="1:4">
      <c r="A7374" s="310" t="s">
        <v>14695</v>
      </c>
      <c r="B7374" s="311" t="s">
        <v>14696</v>
      </c>
      <c r="C7374" s="311" t="s">
        <v>5</v>
      </c>
      <c r="D7374" s="312">
        <v>11750.08</v>
      </c>
    </row>
    <row r="7375" spans="1:4">
      <c r="A7375" s="310" t="s">
        <v>14697</v>
      </c>
      <c r="B7375" s="311" t="s">
        <v>14698</v>
      </c>
      <c r="C7375" s="311" t="s">
        <v>5</v>
      </c>
      <c r="D7375" s="312">
        <v>12430.15</v>
      </c>
    </row>
    <row r="7376" spans="1:4">
      <c r="A7376" s="310" t="s">
        <v>14699</v>
      </c>
      <c r="B7376" s="311" t="s">
        <v>14700</v>
      </c>
      <c r="C7376" s="311" t="s">
        <v>5</v>
      </c>
      <c r="D7376" s="312">
        <v>13855.35</v>
      </c>
    </row>
    <row r="7377" spans="1:4">
      <c r="A7377" s="310" t="s">
        <v>14701</v>
      </c>
      <c r="B7377" s="311" t="s">
        <v>14702</v>
      </c>
      <c r="C7377" s="311" t="s">
        <v>5</v>
      </c>
      <c r="D7377" s="312">
        <v>15558.35</v>
      </c>
    </row>
    <row r="7378" spans="1:4">
      <c r="A7378" s="310" t="s">
        <v>14703</v>
      </c>
      <c r="B7378" s="311" t="s">
        <v>14704</v>
      </c>
      <c r="C7378" s="311" t="s">
        <v>5</v>
      </c>
      <c r="D7378" s="312">
        <v>15828.15</v>
      </c>
    </row>
    <row r="7379" spans="1:4">
      <c r="A7379" s="310" t="s">
        <v>14705</v>
      </c>
      <c r="B7379" s="311" t="s">
        <v>14706</v>
      </c>
      <c r="C7379" s="311" t="s">
        <v>5</v>
      </c>
      <c r="D7379" s="312">
        <v>17730.29</v>
      </c>
    </row>
    <row r="7380" spans="1:4">
      <c r="A7380" s="310" t="s">
        <v>14707</v>
      </c>
      <c r="B7380" s="311" t="s">
        <v>14708</v>
      </c>
      <c r="C7380" s="311" t="s">
        <v>5</v>
      </c>
      <c r="D7380" s="312">
        <v>18037.12</v>
      </c>
    </row>
    <row r="7381" spans="1:4">
      <c r="A7381" s="310" t="s">
        <v>14709</v>
      </c>
      <c r="B7381" s="311" t="s">
        <v>14710</v>
      </c>
      <c r="C7381" s="311" t="s">
        <v>5</v>
      </c>
      <c r="D7381" s="312">
        <v>18164.150000000001</v>
      </c>
    </row>
    <row r="7382" spans="1:4">
      <c r="A7382" s="310" t="s">
        <v>14711</v>
      </c>
      <c r="B7382" s="311" t="s">
        <v>14712</v>
      </c>
      <c r="C7382" s="311" t="s">
        <v>5</v>
      </c>
      <c r="D7382" s="312">
        <v>20829.96</v>
      </c>
    </row>
    <row r="7383" spans="1:4">
      <c r="A7383" s="310" t="s">
        <v>14713</v>
      </c>
      <c r="B7383" s="311" t="s">
        <v>14714</v>
      </c>
      <c r="C7383" s="311" t="s">
        <v>5</v>
      </c>
      <c r="D7383" s="312">
        <v>21565.16</v>
      </c>
    </row>
    <row r="7384" spans="1:4">
      <c r="A7384" s="310" t="s">
        <v>14715</v>
      </c>
      <c r="B7384" s="311" t="s">
        <v>14716</v>
      </c>
      <c r="C7384" s="311" t="s">
        <v>5</v>
      </c>
      <c r="D7384" s="312">
        <v>30799.02</v>
      </c>
    </row>
    <row r="7385" spans="1:4">
      <c r="A7385" s="310" t="s">
        <v>14717</v>
      </c>
      <c r="B7385" s="311" t="s">
        <v>14718</v>
      </c>
      <c r="C7385" s="311" t="s">
        <v>5</v>
      </c>
      <c r="D7385" s="312">
        <v>33883.199999999997</v>
      </c>
    </row>
    <row r="7386" spans="1:4">
      <c r="A7386" s="310" t="s">
        <v>14719</v>
      </c>
      <c r="B7386" s="311" t="s">
        <v>14720</v>
      </c>
      <c r="C7386" s="311" t="s">
        <v>5</v>
      </c>
      <c r="D7386" s="312">
        <v>28833.03</v>
      </c>
    </row>
    <row r="7387" spans="1:4">
      <c r="A7387" s="310" t="s">
        <v>14721</v>
      </c>
      <c r="B7387" s="311" t="s">
        <v>14722</v>
      </c>
      <c r="C7387" s="311" t="s">
        <v>5</v>
      </c>
      <c r="D7387" s="312">
        <v>34465.24</v>
      </c>
    </row>
    <row r="7388" spans="1:4">
      <c r="A7388" s="310" t="s">
        <v>14723</v>
      </c>
      <c r="B7388" s="311" t="s">
        <v>14724</v>
      </c>
      <c r="C7388" s="311" t="s">
        <v>5</v>
      </c>
      <c r="D7388" s="312">
        <v>36745.26</v>
      </c>
    </row>
    <row r="7389" spans="1:4">
      <c r="A7389" s="310" t="s">
        <v>14725</v>
      </c>
      <c r="B7389" s="311" t="s">
        <v>14726</v>
      </c>
      <c r="C7389" s="311" t="s">
        <v>5</v>
      </c>
      <c r="D7389" s="312">
        <v>36885.26</v>
      </c>
    </row>
    <row r="7390" spans="1:4">
      <c r="A7390" s="310" t="s">
        <v>14727</v>
      </c>
      <c r="B7390" s="311" t="s">
        <v>14728</v>
      </c>
      <c r="C7390" s="311" t="s">
        <v>5</v>
      </c>
      <c r="D7390" s="312">
        <v>45205.81</v>
      </c>
    </row>
    <row r="7391" spans="1:4">
      <c r="A7391" s="310" t="s">
        <v>14729</v>
      </c>
      <c r="B7391" s="311" t="s">
        <v>14730</v>
      </c>
      <c r="C7391" s="311" t="s">
        <v>5</v>
      </c>
      <c r="D7391" s="312">
        <v>45112.01</v>
      </c>
    </row>
    <row r="7392" spans="1:4">
      <c r="A7392" s="310" t="s">
        <v>14731</v>
      </c>
      <c r="B7392" s="311" t="s">
        <v>14732</v>
      </c>
      <c r="C7392" s="311" t="s">
        <v>5</v>
      </c>
      <c r="D7392" s="312">
        <v>57774.54</v>
      </c>
    </row>
    <row r="7393" spans="1:4">
      <c r="A7393" s="310" t="s">
        <v>14733</v>
      </c>
      <c r="B7393" s="311" t="s">
        <v>14734</v>
      </c>
      <c r="C7393" s="311" t="s">
        <v>5</v>
      </c>
      <c r="D7393" s="312">
        <v>61928.5</v>
      </c>
    </row>
    <row r="7394" spans="1:4">
      <c r="A7394" s="310" t="s">
        <v>14735</v>
      </c>
      <c r="B7394" s="311" t="s">
        <v>14736</v>
      </c>
      <c r="C7394" s="311" t="s">
        <v>5</v>
      </c>
      <c r="D7394" s="312">
        <v>76552.100000000006</v>
      </c>
    </row>
    <row r="7395" spans="1:4">
      <c r="A7395" s="310" t="s">
        <v>14737</v>
      </c>
      <c r="B7395" s="311" t="s">
        <v>14738</v>
      </c>
      <c r="C7395" s="311" t="s">
        <v>5</v>
      </c>
      <c r="D7395" s="312">
        <v>77399.87</v>
      </c>
    </row>
    <row r="7396" spans="1:4">
      <c r="A7396" s="310" t="s">
        <v>14739</v>
      </c>
      <c r="B7396" s="311" t="s">
        <v>14740</v>
      </c>
      <c r="C7396" s="311" t="s">
        <v>5</v>
      </c>
      <c r="D7396" s="312">
        <v>6636.41</v>
      </c>
    </row>
    <row r="7397" spans="1:4">
      <c r="A7397" s="310" t="s">
        <v>14741</v>
      </c>
      <c r="B7397" s="311" t="s">
        <v>14742</v>
      </c>
      <c r="C7397" s="311" t="s">
        <v>5</v>
      </c>
      <c r="D7397" s="312">
        <v>8806.44</v>
      </c>
    </row>
    <row r="7398" spans="1:4">
      <c r="A7398" s="310" t="s">
        <v>14743</v>
      </c>
      <c r="B7398" s="311" t="s">
        <v>14744</v>
      </c>
      <c r="C7398" s="311" t="s">
        <v>5</v>
      </c>
      <c r="D7398" s="312">
        <v>9182.35</v>
      </c>
    </row>
    <row r="7399" spans="1:4">
      <c r="A7399" s="310" t="s">
        <v>14745</v>
      </c>
      <c r="B7399" s="311" t="s">
        <v>14746</v>
      </c>
      <c r="C7399" s="311" t="s">
        <v>5</v>
      </c>
      <c r="D7399" s="312">
        <v>11445.91</v>
      </c>
    </row>
    <row r="7400" spans="1:4">
      <c r="A7400" s="310" t="s">
        <v>14747</v>
      </c>
      <c r="B7400" s="311" t="s">
        <v>14748</v>
      </c>
      <c r="C7400" s="311" t="s">
        <v>5</v>
      </c>
      <c r="D7400" s="312">
        <v>13581.19</v>
      </c>
    </row>
    <row r="7401" spans="1:4">
      <c r="A7401" s="310" t="s">
        <v>14749</v>
      </c>
      <c r="B7401" s="311" t="s">
        <v>14750</v>
      </c>
      <c r="C7401" s="311" t="s">
        <v>5</v>
      </c>
      <c r="D7401" s="312">
        <v>15544.29</v>
      </c>
    </row>
    <row r="7402" spans="1:4">
      <c r="A7402" s="310" t="s">
        <v>14751</v>
      </c>
      <c r="B7402" s="311" t="s">
        <v>14752</v>
      </c>
      <c r="C7402" s="311" t="s">
        <v>5</v>
      </c>
      <c r="D7402" s="312">
        <v>17817.669999999998</v>
      </c>
    </row>
    <row r="7403" spans="1:4">
      <c r="A7403" s="310" t="s">
        <v>14753</v>
      </c>
      <c r="B7403" s="311" t="s">
        <v>14754</v>
      </c>
      <c r="C7403" s="311" t="s">
        <v>5</v>
      </c>
      <c r="D7403" s="312">
        <v>20576.05</v>
      </c>
    </row>
    <row r="7404" spans="1:4">
      <c r="A7404" s="310" t="s">
        <v>14755</v>
      </c>
      <c r="B7404" s="311" t="s">
        <v>14756</v>
      </c>
      <c r="C7404" s="311" t="s">
        <v>5</v>
      </c>
      <c r="D7404" s="312">
        <v>30572.58</v>
      </c>
    </row>
    <row r="7405" spans="1:4">
      <c r="A7405" s="310" t="s">
        <v>14757</v>
      </c>
      <c r="B7405" s="311" t="s">
        <v>14758</v>
      </c>
      <c r="C7405" s="311" t="s">
        <v>5</v>
      </c>
      <c r="D7405" s="312">
        <v>28579.34</v>
      </c>
    </row>
    <row r="7406" spans="1:4">
      <c r="A7406" s="310" t="s">
        <v>14759</v>
      </c>
      <c r="B7406" s="311" t="s">
        <v>14760</v>
      </c>
      <c r="C7406" s="311" t="s">
        <v>5</v>
      </c>
      <c r="D7406" s="312">
        <v>36484.410000000003</v>
      </c>
    </row>
    <row r="7407" spans="1:4">
      <c r="A7407" s="310" t="s">
        <v>14761</v>
      </c>
      <c r="B7407" s="311" t="s">
        <v>14762</v>
      </c>
      <c r="C7407" s="311" t="s">
        <v>5</v>
      </c>
      <c r="D7407" s="312">
        <v>44896.81</v>
      </c>
    </row>
    <row r="7408" spans="1:4">
      <c r="A7408" s="310" t="s">
        <v>14763</v>
      </c>
      <c r="B7408" s="311" t="s">
        <v>14764</v>
      </c>
      <c r="C7408" s="311" t="s">
        <v>5</v>
      </c>
      <c r="D7408" s="312">
        <v>57036.6</v>
      </c>
    </row>
    <row r="7409" spans="1:4">
      <c r="A7409" s="310" t="s">
        <v>14765</v>
      </c>
      <c r="B7409" s="311" t="s">
        <v>14766</v>
      </c>
      <c r="C7409" s="311" t="s">
        <v>5</v>
      </c>
      <c r="D7409" s="312">
        <v>76430.62</v>
      </c>
    </row>
    <row r="7410" spans="1:4">
      <c r="A7410" s="310" t="s">
        <v>14767</v>
      </c>
      <c r="B7410" s="311" t="s">
        <v>14768</v>
      </c>
      <c r="C7410" s="311" t="s">
        <v>5</v>
      </c>
      <c r="D7410" s="312">
        <v>15368.48</v>
      </c>
    </row>
    <row r="7411" spans="1:4">
      <c r="A7411" s="310" t="s">
        <v>14769</v>
      </c>
      <c r="B7411" s="311" t="s">
        <v>14770</v>
      </c>
      <c r="C7411" s="311" t="s">
        <v>5</v>
      </c>
      <c r="D7411" s="312">
        <v>16008.81</v>
      </c>
    </row>
    <row r="7412" spans="1:4">
      <c r="A7412" s="310" t="s">
        <v>14771</v>
      </c>
      <c r="B7412" s="311" t="s">
        <v>14772</v>
      </c>
      <c r="C7412" s="311" t="s">
        <v>5</v>
      </c>
      <c r="D7412" s="312">
        <v>16927.25</v>
      </c>
    </row>
    <row r="7413" spans="1:4">
      <c r="A7413" s="310" t="s">
        <v>14773</v>
      </c>
      <c r="B7413" s="311" t="s">
        <v>14774</v>
      </c>
      <c r="C7413" s="311" t="s">
        <v>5</v>
      </c>
      <c r="D7413" s="312">
        <v>16671.18</v>
      </c>
    </row>
    <row r="7414" spans="1:4">
      <c r="A7414" s="310" t="s">
        <v>14775</v>
      </c>
      <c r="B7414" s="311" t="s">
        <v>14776</v>
      </c>
      <c r="C7414" s="311" t="s">
        <v>5</v>
      </c>
      <c r="D7414" s="312">
        <v>17029.39</v>
      </c>
    </row>
    <row r="7415" spans="1:4">
      <c r="A7415" s="310" t="s">
        <v>14777</v>
      </c>
      <c r="B7415" s="311" t="s">
        <v>14778</v>
      </c>
      <c r="C7415" s="311" t="s">
        <v>5</v>
      </c>
      <c r="D7415" s="312">
        <v>17969.54</v>
      </c>
    </row>
    <row r="7416" spans="1:4">
      <c r="A7416" s="310" t="s">
        <v>14779</v>
      </c>
      <c r="B7416" s="311" t="s">
        <v>14780</v>
      </c>
      <c r="C7416" s="311" t="s">
        <v>5</v>
      </c>
      <c r="D7416" s="312">
        <v>18394.849999999999</v>
      </c>
    </row>
    <row r="7417" spans="1:4">
      <c r="A7417" s="310" t="s">
        <v>14781</v>
      </c>
      <c r="B7417" s="311" t="s">
        <v>14782</v>
      </c>
      <c r="C7417" s="311" t="s">
        <v>5</v>
      </c>
      <c r="D7417" s="312">
        <v>19655.28</v>
      </c>
    </row>
    <row r="7418" spans="1:4">
      <c r="A7418" s="310" t="s">
        <v>14783</v>
      </c>
      <c r="B7418" s="311" t="s">
        <v>14784</v>
      </c>
      <c r="C7418" s="311" t="s">
        <v>5</v>
      </c>
      <c r="D7418" s="312">
        <v>21798.6</v>
      </c>
    </row>
    <row r="7419" spans="1:4">
      <c r="A7419" s="310" t="s">
        <v>14785</v>
      </c>
      <c r="B7419" s="311" t="s">
        <v>14786</v>
      </c>
      <c r="C7419" s="311" t="s">
        <v>5</v>
      </c>
      <c r="D7419" s="312">
        <v>25698</v>
      </c>
    </row>
    <row r="7420" spans="1:4">
      <c r="A7420" s="310" t="s">
        <v>14787</v>
      </c>
      <c r="B7420" s="311" t="s">
        <v>14788</v>
      </c>
      <c r="C7420" s="311" t="s">
        <v>5</v>
      </c>
      <c r="D7420" s="312">
        <v>28238.77</v>
      </c>
    </row>
    <row r="7421" spans="1:4">
      <c r="A7421" s="310" t="s">
        <v>14789</v>
      </c>
      <c r="B7421" s="311" t="s">
        <v>14790</v>
      </c>
      <c r="C7421" s="311" t="s">
        <v>5</v>
      </c>
      <c r="D7421" s="312">
        <v>32901.5</v>
      </c>
    </row>
    <row r="7422" spans="1:4">
      <c r="A7422" s="310" t="s">
        <v>14791</v>
      </c>
      <c r="B7422" s="311" t="s">
        <v>14792</v>
      </c>
      <c r="C7422" s="311" t="s">
        <v>5</v>
      </c>
      <c r="D7422" s="312">
        <v>32615.43</v>
      </c>
    </row>
    <row r="7423" spans="1:4">
      <c r="A7423" s="310" t="s">
        <v>14793</v>
      </c>
      <c r="B7423" s="311" t="s">
        <v>14794</v>
      </c>
      <c r="C7423" s="311" t="s">
        <v>5</v>
      </c>
      <c r="D7423" s="312">
        <v>34876.44</v>
      </c>
    </row>
    <row r="7424" spans="1:4">
      <c r="A7424" s="310" t="s">
        <v>14795</v>
      </c>
      <c r="B7424" s="311" t="s">
        <v>14796</v>
      </c>
      <c r="C7424" s="311" t="s">
        <v>5</v>
      </c>
      <c r="D7424" s="312">
        <v>32816.44</v>
      </c>
    </row>
    <row r="7425" spans="1:4">
      <c r="A7425" s="310" t="s">
        <v>14797</v>
      </c>
      <c r="B7425" s="311" t="s">
        <v>14798</v>
      </c>
      <c r="C7425" s="311" t="s">
        <v>5</v>
      </c>
      <c r="D7425" s="312">
        <v>40348.230000000003</v>
      </c>
    </row>
    <row r="7426" spans="1:4">
      <c r="A7426" s="310" t="s">
        <v>14799</v>
      </c>
      <c r="B7426" s="311" t="s">
        <v>14800</v>
      </c>
      <c r="C7426" s="311" t="s">
        <v>5</v>
      </c>
      <c r="D7426" s="312">
        <v>53707.72</v>
      </c>
    </row>
    <row r="7427" spans="1:4">
      <c r="A7427" s="310" t="s">
        <v>14801</v>
      </c>
      <c r="B7427" s="311" t="s">
        <v>14802</v>
      </c>
      <c r="C7427" s="311" t="s">
        <v>5</v>
      </c>
      <c r="D7427" s="312">
        <v>15195.67</v>
      </c>
    </row>
    <row r="7428" spans="1:4">
      <c r="A7428" s="310" t="s">
        <v>14803</v>
      </c>
      <c r="B7428" s="311" t="s">
        <v>14804</v>
      </c>
      <c r="C7428" s="311" t="s">
        <v>5</v>
      </c>
      <c r="D7428" s="312">
        <v>15850.4</v>
      </c>
    </row>
    <row r="7429" spans="1:4">
      <c r="A7429" s="310" t="s">
        <v>14805</v>
      </c>
      <c r="B7429" s="311" t="s">
        <v>14806</v>
      </c>
      <c r="C7429" s="311" t="s">
        <v>5</v>
      </c>
      <c r="D7429" s="312">
        <v>16991.21</v>
      </c>
    </row>
    <row r="7430" spans="1:4">
      <c r="A7430" s="310" t="s">
        <v>14807</v>
      </c>
      <c r="B7430" s="311" t="s">
        <v>14808</v>
      </c>
      <c r="C7430" s="311" t="s">
        <v>5</v>
      </c>
      <c r="D7430" s="312">
        <v>16884.14</v>
      </c>
    </row>
    <row r="7431" spans="1:4">
      <c r="A7431" s="310" t="s">
        <v>14809</v>
      </c>
      <c r="B7431" s="311" t="s">
        <v>14810</v>
      </c>
      <c r="C7431" s="311" t="s">
        <v>5</v>
      </c>
      <c r="D7431" s="312">
        <v>18739.91</v>
      </c>
    </row>
    <row r="7432" spans="1:4">
      <c r="A7432" s="310" t="s">
        <v>14811</v>
      </c>
      <c r="B7432" s="311" t="s">
        <v>14812</v>
      </c>
      <c r="C7432" s="311" t="s">
        <v>5</v>
      </c>
      <c r="D7432" s="312">
        <v>21822.61</v>
      </c>
    </row>
    <row r="7433" spans="1:4">
      <c r="A7433" s="310" t="s">
        <v>14813</v>
      </c>
      <c r="B7433" s="311" t="s">
        <v>14814</v>
      </c>
      <c r="C7433" s="311" t="s">
        <v>5</v>
      </c>
      <c r="D7433" s="312">
        <v>28347.88</v>
      </c>
    </row>
    <row r="7434" spans="1:4">
      <c r="A7434" s="310" t="s">
        <v>14815</v>
      </c>
      <c r="B7434" s="311" t="s">
        <v>14816</v>
      </c>
      <c r="C7434" s="311" t="s">
        <v>5</v>
      </c>
      <c r="D7434" s="312">
        <v>32588.03</v>
      </c>
    </row>
    <row r="7435" spans="1:4">
      <c r="A7435" s="310" t="s">
        <v>14817</v>
      </c>
      <c r="B7435" s="311" t="s">
        <v>14818</v>
      </c>
      <c r="C7435" s="311" t="s">
        <v>5</v>
      </c>
      <c r="D7435" s="312">
        <v>32988.019999999997</v>
      </c>
    </row>
    <row r="7436" spans="1:4">
      <c r="A7436" s="310" t="s">
        <v>14825</v>
      </c>
      <c r="B7436" s="311" t="s">
        <v>14826</v>
      </c>
      <c r="C7436" s="311" t="s">
        <v>5</v>
      </c>
      <c r="D7436" s="312">
        <v>21548</v>
      </c>
    </row>
    <row r="7437" spans="1:4">
      <c r="A7437" s="310" t="s">
        <v>14827</v>
      </c>
      <c r="B7437" s="311" t="s">
        <v>14828</v>
      </c>
      <c r="C7437" s="311" t="s">
        <v>5</v>
      </c>
      <c r="D7437" s="312">
        <v>25376</v>
      </c>
    </row>
    <row r="7438" spans="1:4" ht="22.5">
      <c r="A7438" s="310" t="s">
        <v>14843</v>
      </c>
      <c r="B7438" s="311" t="s">
        <v>14844</v>
      </c>
      <c r="C7438" s="311" t="s">
        <v>5</v>
      </c>
      <c r="D7438" s="312">
        <v>39173</v>
      </c>
    </row>
    <row r="7439" spans="1:4">
      <c r="A7439" s="310" t="s">
        <v>14845</v>
      </c>
      <c r="B7439" s="311" t="s">
        <v>14846</v>
      </c>
      <c r="C7439" s="311" t="s">
        <v>5</v>
      </c>
      <c r="D7439" s="312">
        <v>286.74</v>
      </c>
    </row>
    <row r="7440" spans="1:4">
      <c r="A7440" s="310" t="s">
        <v>14847</v>
      </c>
      <c r="B7440" s="311" t="s">
        <v>14848</v>
      </c>
      <c r="C7440" s="311" t="s">
        <v>5</v>
      </c>
      <c r="D7440" s="312">
        <v>349.74</v>
      </c>
    </row>
    <row r="7441" spans="1:4">
      <c r="A7441" s="310" t="s">
        <v>14849</v>
      </c>
      <c r="B7441" s="311" t="s">
        <v>14850</v>
      </c>
      <c r="C7441" s="311" t="s">
        <v>5</v>
      </c>
      <c r="D7441" s="312">
        <v>592.86</v>
      </c>
    </row>
    <row r="7442" spans="1:4">
      <c r="A7442" s="310" t="s">
        <v>14851</v>
      </c>
      <c r="B7442" s="311" t="s">
        <v>14852</v>
      </c>
      <c r="C7442" s="311" t="s">
        <v>5</v>
      </c>
      <c r="D7442" s="312">
        <v>380.42</v>
      </c>
    </row>
    <row r="7443" spans="1:4">
      <c r="A7443" s="310" t="s">
        <v>14853</v>
      </c>
      <c r="B7443" s="311" t="s">
        <v>14854</v>
      </c>
      <c r="C7443" s="311" t="s">
        <v>5</v>
      </c>
      <c r="D7443" s="312">
        <v>442.17</v>
      </c>
    </row>
    <row r="7444" spans="1:4">
      <c r="A7444" s="310" t="s">
        <v>14855</v>
      </c>
      <c r="B7444" s="311" t="s">
        <v>14856</v>
      </c>
      <c r="C7444" s="311" t="s">
        <v>5</v>
      </c>
      <c r="D7444" s="312">
        <v>479.8</v>
      </c>
    </row>
    <row r="7445" spans="1:4">
      <c r="A7445" s="310" t="s">
        <v>14857</v>
      </c>
      <c r="B7445" s="311" t="s">
        <v>14858</v>
      </c>
      <c r="C7445" s="311" t="s">
        <v>5</v>
      </c>
      <c r="D7445" s="312">
        <v>665.95</v>
      </c>
    </row>
    <row r="7446" spans="1:4" ht="22.5">
      <c r="A7446" s="310" t="s">
        <v>14859</v>
      </c>
      <c r="B7446" s="311" t="s">
        <v>14860</v>
      </c>
      <c r="C7446" s="311" t="s">
        <v>5</v>
      </c>
      <c r="D7446" s="312">
        <v>25346.91</v>
      </c>
    </row>
    <row r="7447" spans="1:4" ht="22.5">
      <c r="A7447" s="310" t="s">
        <v>14861</v>
      </c>
      <c r="B7447" s="311" t="s">
        <v>14862</v>
      </c>
      <c r="C7447" s="311" t="s">
        <v>5</v>
      </c>
      <c r="D7447" s="312">
        <v>35457.480000000003</v>
      </c>
    </row>
    <row r="7448" spans="1:4" ht="22.5">
      <c r="A7448" s="310" t="s">
        <v>14863</v>
      </c>
      <c r="B7448" s="311" t="s">
        <v>14864</v>
      </c>
      <c r="C7448" s="311" t="s">
        <v>5</v>
      </c>
      <c r="D7448" s="312">
        <v>46429.88</v>
      </c>
    </row>
    <row r="7449" spans="1:4" ht="22.5">
      <c r="A7449" s="310" t="s">
        <v>14865</v>
      </c>
      <c r="B7449" s="311" t="s">
        <v>14866</v>
      </c>
      <c r="C7449" s="311" t="s">
        <v>5</v>
      </c>
      <c r="D7449" s="312">
        <v>53286.19</v>
      </c>
    </row>
    <row r="7450" spans="1:4">
      <c r="A7450" s="310" t="s">
        <v>14867</v>
      </c>
      <c r="B7450" s="311" t="s">
        <v>14868</v>
      </c>
      <c r="C7450" s="311" t="s">
        <v>5</v>
      </c>
      <c r="D7450" s="312">
        <v>7294</v>
      </c>
    </row>
    <row r="7451" spans="1:4">
      <c r="A7451" s="310" t="s">
        <v>14869</v>
      </c>
      <c r="B7451" s="311" t="s">
        <v>14870</v>
      </c>
      <c r="C7451" s="311" t="s">
        <v>5</v>
      </c>
      <c r="D7451" s="312">
        <v>2145</v>
      </c>
    </row>
    <row r="7452" spans="1:4">
      <c r="A7452" s="310" t="s">
        <v>14871</v>
      </c>
      <c r="B7452" s="311" t="s">
        <v>14872</v>
      </c>
      <c r="C7452" s="311" t="s">
        <v>5</v>
      </c>
      <c r="D7452" s="312">
        <v>2757</v>
      </c>
    </row>
    <row r="7453" spans="1:4">
      <c r="A7453" s="310" t="s">
        <v>14873</v>
      </c>
      <c r="B7453" s="311" t="s">
        <v>14874</v>
      </c>
      <c r="C7453" s="311" t="s">
        <v>5</v>
      </c>
      <c r="D7453" s="312">
        <v>4730</v>
      </c>
    </row>
    <row r="7454" spans="1:4">
      <c r="A7454" s="310" t="s">
        <v>14875</v>
      </c>
      <c r="B7454" s="311" t="s">
        <v>14876</v>
      </c>
      <c r="C7454" s="311" t="s">
        <v>5</v>
      </c>
      <c r="D7454" s="312">
        <v>9221</v>
      </c>
    </row>
    <row r="7455" spans="1:4">
      <c r="A7455" s="310" t="s">
        <v>14877</v>
      </c>
      <c r="B7455" s="311" t="s">
        <v>14878</v>
      </c>
      <c r="C7455" s="311" t="s">
        <v>5</v>
      </c>
      <c r="D7455" s="312">
        <v>13728</v>
      </c>
    </row>
    <row r="7456" spans="1:4">
      <c r="A7456" s="310" t="s">
        <v>14879</v>
      </c>
      <c r="B7456" s="311" t="s">
        <v>14880</v>
      </c>
      <c r="C7456" s="311" t="s">
        <v>5</v>
      </c>
      <c r="D7456" s="312">
        <v>21490</v>
      </c>
    </row>
    <row r="7457" spans="1:4">
      <c r="A7457" s="310" t="s">
        <v>14881</v>
      </c>
      <c r="B7457" s="311" t="s">
        <v>14882</v>
      </c>
      <c r="C7457" s="311" t="s">
        <v>5</v>
      </c>
      <c r="D7457" s="312">
        <v>42189.66</v>
      </c>
    </row>
    <row r="7458" spans="1:4">
      <c r="A7458" s="310" t="s">
        <v>26654</v>
      </c>
      <c r="B7458" s="311" t="s">
        <v>26655</v>
      </c>
      <c r="C7458" s="311" t="s">
        <v>5</v>
      </c>
      <c r="D7458" s="312">
        <v>2200</v>
      </c>
    </row>
    <row r="7459" spans="1:4">
      <c r="A7459" s="310" t="s">
        <v>26656</v>
      </c>
      <c r="B7459" s="311" t="s">
        <v>26657</v>
      </c>
      <c r="C7459" s="311" t="s">
        <v>5</v>
      </c>
      <c r="D7459" s="312">
        <v>2380</v>
      </c>
    </row>
    <row r="7460" spans="1:4">
      <c r="A7460" s="310" t="s">
        <v>14893</v>
      </c>
      <c r="B7460" s="311" t="s">
        <v>14894</v>
      </c>
      <c r="C7460" s="311" t="s">
        <v>5</v>
      </c>
      <c r="D7460" s="312">
        <v>4307</v>
      </c>
    </row>
    <row r="7461" spans="1:4">
      <c r="A7461" s="310" t="s">
        <v>14895</v>
      </c>
      <c r="B7461" s="311" t="s">
        <v>14896</v>
      </c>
      <c r="C7461" s="311" t="s">
        <v>5</v>
      </c>
      <c r="D7461" s="312">
        <v>4222</v>
      </c>
    </row>
    <row r="7462" spans="1:4">
      <c r="A7462" s="310" t="s">
        <v>14897</v>
      </c>
      <c r="B7462" s="311" t="s">
        <v>14898</v>
      </c>
      <c r="C7462" s="311" t="s">
        <v>5</v>
      </c>
      <c r="D7462" s="312">
        <v>5778</v>
      </c>
    </row>
    <row r="7463" spans="1:4">
      <c r="A7463" s="310" t="s">
        <v>26658</v>
      </c>
      <c r="B7463" s="311" t="s">
        <v>26659</v>
      </c>
      <c r="C7463" s="311" t="s">
        <v>5</v>
      </c>
      <c r="D7463" s="312">
        <v>2639.39</v>
      </c>
    </row>
    <row r="7464" spans="1:4">
      <c r="A7464" s="310" t="s">
        <v>14909</v>
      </c>
      <c r="B7464" s="311" t="s">
        <v>14910</v>
      </c>
      <c r="C7464" s="311" t="s">
        <v>5</v>
      </c>
      <c r="D7464" s="312">
        <v>1560.52</v>
      </c>
    </row>
    <row r="7465" spans="1:4">
      <c r="A7465" s="310" t="s">
        <v>15035</v>
      </c>
      <c r="B7465" s="311" t="s">
        <v>15036</v>
      </c>
      <c r="C7465" s="311" t="s">
        <v>5</v>
      </c>
      <c r="D7465" s="312">
        <v>1815.35</v>
      </c>
    </row>
    <row r="7466" spans="1:4">
      <c r="A7466" s="310" t="s">
        <v>15037</v>
      </c>
      <c r="B7466" s="311" t="s">
        <v>15038</v>
      </c>
      <c r="C7466" s="311" t="s">
        <v>5</v>
      </c>
      <c r="D7466" s="312">
        <v>2948.72</v>
      </c>
    </row>
    <row r="7467" spans="1:4">
      <c r="A7467" s="310" t="s">
        <v>15039</v>
      </c>
      <c r="B7467" s="311" t="s">
        <v>15040</v>
      </c>
      <c r="C7467" s="311" t="s">
        <v>5</v>
      </c>
      <c r="D7467" s="312">
        <v>3066.66</v>
      </c>
    </row>
    <row r="7468" spans="1:4">
      <c r="A7468" s="310" t="s">
        <v>15041</v>
      </c>
      <c r="B7468" s="311" t="s">
        <v>15042</v>
      </c>
      <c r="C7468" s="311" t="s">
        <v>5</v>
      </c>
      <c r="D7468" s="312">
        <v>3656.41</v>
      </c>
    </row>
    <row r="7469" spans="1:4">
      <c r="A7469" s="310" t="s">
        <v>15043</v>
      </c>
      <c r="B7469" s="311" t="s">
        <v>15044</v>
      </c>
      <c r="C7469" s="311" t="s">
        <v>5</v>
      </c>
      <c r="D7469" s="312">
        <v>4482.05</v>
      </c>
    </row>
    <row r="7470" spans="1:4">
      <c r="A7470" s="310" t="s">
        <v>15045</v>
      </c>
      <c r="B7470" s="311" t="s">
        <v>15046</v>
      </c>
      <c r="C7470" s="311" t="s">
        <v>5</v>
      </c>
      <c r="D7470" s="312">
        <v>7666.66</v>
      </c>
    </row>
    <row r="7471" spans="1:4">
      <c r="A7471" s="310" t="s">
        <v>15047</v>
      </c>
      <c r="B7471" s="311" t="s">
        <v>15048</v>
      </c>
      <c r="C7471" s="311" t="s">
        <v>5</v>
      </c>
      <c r="D7471" s="312">
        <v>9082.0499999999993</v>
      </c>
    </row>
    <row r="7472" spans="1:4">
      <c r="A7472" s="310" t="s">
        <v>15049</v>
      </c>
      <c r="B7472" s="311" t="s">
        <v>15050</v>
      </c>
      <c r="C7472" s="311" t="s">
        <v>5</v>
      </c>
      <c r="D7472" s="312">
        <v>25948.7</v>
      </c>
    </row>
    <row r="7473" spans="1:4">
      <c r="A7473" s="310" t="s">
        <v>15069</v>
      </c>
      <c r="B7473" s="311" t="s">
        <v>15070</v>
      </c>
      <c r="C7473" s="311" t="s">
        <v>5</v>
      </c>
      <c r="D7473" s="312">
        <v>2925</v>
      </c>
    </row>
    <row r="7474" spans="1:4">
      <c r="A7474" s="310" t="s">
        <v>15071</v>
      </c>
      <c r="B7474" s="311" t="s">
        <v>15072</v>
      </c>
      <c r="C7474" s="311" t="s">
        <v>5</v>
      </c>
      <c r="D7474" s="312">
        <v>3262.5</v>
      </c>
    </row>
    <row r="7475" spans="1:4">
      <c r="A7475" s="310" t="s">
        <v>15073</v>
      </c>
      <c r="B7475" s="311" t="s">
        <v>15074</v>
      </c>
      <c r="C7475" s="311" t="s">
        <v>5</v>
      </c>
      <c r="D7475" s="312">
        <v>5032.5</v>
      </c>
    </row>
    <row r="7476" spans="1:4">
      <c r="A7476" s="310" t="s">
        <v>15075</v>
      </c>
      <c r="B7476" s="311" t="s">
        <v>15076</v>
      </c>
      <c r="C7476" s="311" t="s">
        <v>5</v>
      </c>
      <c r="D7476" s="312">
        <v>9079.18</v>
      </c>
    </row>
    <row r="7477" spans="1:4">
      <c r="A7477" s="310" t="s">
        <v>15077</v>
      </c>
      <c r="B7477" s="311" t="s">
        <v>15078</v>
      </c>
      <c r="C7477" s="311" t="s">
        <v>5</v>
      </c>
      <c r="D7477" s="312">
        <v>13331.75</v>
      </c>
    </row>
    <row r="7478" spans="1:4">
      <c r="A7478" s="310" t="s">
        <v>15079</v>
      </c>
      <c r="B7478" s="311" t="s">
        <v>15080</v>
      </c>
      <c r="C7478" s="311" t="s">
        <v>5</v>
      </c>
      <c r="D7478" s="312">
        <v>20855.09</v>
      </c>
    </row>
    <row r="7479" spans="1:4">
      <c r="A7479" s="310" t="s">
        <v>15081</v>
      </c>
      <c r="B7479" s="311" t="s">
        <v>15082</v>
      </c>
      <c r="C7479" s="311" t="s">
        <v>5</v>
      </c>
      <c r="D7479" s="312">
        <v>40058.07</v>
      </c>
    </row>
    <row r="7480" spans="1:4">
      <c r="A7480" s="310" t="s">
        <v>15083</v>
      </c>
      <c r="B7480" s="311" t="s">
        <v>15084</v>
      </c>
      <c r="C7480" s="311" t="s">
        <v>5</v>
      </c>
      <c r="D7480" s="312">
        <v>1170.4000000000001</v>
      </c>
    </row>
    <row r="7481" spans="1:4">
      <c r="A7481" s="310" t="s">
        <v>26660</v>
      </c>
      <c r="B7481" s="311" t="s">
        <v>26661</v>
      </c>
      <c r="C7481" s="311" t="s">
        <v>5</v>
      </c>
      <c r="D7481" s="312">
        <v>9300</v>
      </c>
    </row>
    <row r="7482" spans="1:4">
      <c r="A7482" s="310" t="s">
        <v>15097</v>
      </c>
      <c r="B7482" s="311" t="s">
        <v>15098</v>
      </c>
      <c r="C7482" s="311" t="s">
        <v>5</v>
      </c>
      <c r="D7482" s="312">
        <v>2812</v>
      </c>
    </row>
    <row r="7483" spans="1:4">
      <c r="A7483" s="310" t="s">
        <v>15117</v>
      </c>
      <c r="B7483" s="311" t="s">
        <v>15118</v>
      </c>
      <c r="C7483" s="311" t="s">
        <v>5</v>
      </c>
      <c r="D7483" s="312">
        <v>593.49</v>
      </c>
    </row>
    <row r="7484" spans="1:4">
      <c r="A7484" s="310" t="s">
        <v>15119</v>
      </c>
      <c r="B7484" s="311" t="s">
        <v>15120</v>
      </c>
      <c r="C7484" s="311" t="s">
        <v>5</v>
      </c>
      <c r="D7484" s="312">
        <v>831.5</v>
      </c>
    </row>
    <row r="7485" spans="1:4">
      <c r="A7485" s="310" t="s">
        <v>15121</v>
      </c>
      <c r="B7485" s="311" t="s">
        <v>15122</v>
      </c>
      <c r="C7485" s="311" t="s">
        <v>5</v>
      </c>
      <c r="D7485" s="312">
        <v>886.24</v>
      </c>
    </row>
    <row r="7486" spans="1:4">
      <c r="A7486" s="310" t="s">
        <v>15123</v>
      </c>
      <c r="B7486" s="311" t="s">
        <v>15124</v>
      </c>
      <c r="C7486" s="311" t="s">
        <v>5</v>
      </c>
      <c r="D7486" s="312">
        <v>2145.8000000000002</v>
      </c>
    </row>
    <row r="7487" spans="1:4">
      <c r="A7487" s="310" t="s">
        <v>15125</v>
      </c>
      <c r="B7487" s="311" t="s">
        <v>15126</v>
      </c>
      <c r="C7487" s="311" t="s">
        <v>5</v>
      </c>
      <c r="D7487" s="312">
        <v>938.81</v>
      </c>
    </row>
    <row r="7488" spans="1:4">
      <c r="A7488" s="310" t="s">
        <v>15127</v>
      </c>
      <c r="B7488" s="311" t="s">
        <v>15128</v>
      </c>
      <c r="C7488" s="311" t="s">
        <v>5</v>
      </c>
      <c r="D7488" s="312">
        <v>2449.75</v>
      </c>
    </row>
    <row r="7489" spans="1:4">
      <c r="A7489" s="310" t="s">
        <v>15129</v>
      </c>
      <c r="B7489" s="311" t="s">
        <v>15130</v>
      </c>
      <c r="C7489" s="311" t="s">
        <v>5</v>
      </c>
      <c r="D7489" s="312">
        <v>1442.27</v>
      </c>
    </row>
    <row r="7490" spans="1:4">
      <c r="A7490" s="310" t="s">
        <v>15131</v>
      </c>
      <c r="B7490" s="311" t="s">
        <v>15132</v>
      </c>
      <c r="C7490" s="311" t="s">
        <v>5</v>
      </c>
      <c r="D7490" s="312">
        <v>3283.58</v>
      </c>
    </row>
    <row r="7491" spans="1:4">
      <c r="A7491" s="310" t="s">
        <v>15133</v>
      </c>
      <c r="B7491" s="311" t="s">
        <v>15134</v>
      </c>
      <c r="C7491" s="311" t="s">
        <v>5</v>
      </c>
      <c r="D7491" s="312">
        <v>2235.08</v>
      </c>
    </row>
    <row r="7492" spans="1:4">
      <c r="A7492" s="310" t="s">
        <v>15135</v>
      </c>
      <c r="B7492" s="311" t="s">
        <v>15136</v>
      </c>
      <c r="C7492" s="311" t="s">
        <v>5</v>
      </c>
      <c r="D7492" s="312">
        <v>5687.68</v>
      </c>
    </row>
    <row r="7493" spans="1:4">
      <c r="A7493" s="310" t="s">
        <v>15137</v>
      </c>
      <c r="B7493" s="311" t="s">
        <v>15138</v>
      </c>
      <c r="C7493" s="311" t="s">
        <v>5</v>
      </c>
      <c r="D7493" s="312">
        <v>3366.11</v>
      </c>
    </row>
    <row r="7494" spans="1:4">
      <c r="A7494" s="310" t="s">
        <v>15139</v>
      </c>
      <c r="B7494" s="311" t="s">
        <v>15140</v>
      </c>
      <c r="C7494" s="311" t="s">
        <v>5</v>
      </c>
      <c r="D7494" s="312">
        <v>10384.43</v>
      </c>
    </row>
    <row r="7495" spans="1:4">
      <c r="A7495" s="310" t="s">
        <v>15141</v>
      </c>
      <c r="B7495" s="311" t="s">
        <v>15142</v>
      </c>
      <c r="C7495" s="311" t="s">
        <v>5</v>
      </c>
      <c r="D7495" s="312">
        <v>4391.53</v>
      </c>
    </row>
    <row r="7496" spans="1:4">
      <c r="A7496" s="310" t="s">
        <v>15143</v>
      </c>
      <c r="B7496" s="311" t="s">
        <v>15144</v>
      </c>
      <c r="C7496" s="311" t="s">
        <v>5</v>
      </c>
      <c r="D7496" s="312">
        <v>17116.88</v>
      </c>
    </row>
    <row r="7497" spans="1:4">
      <c r="A7497" s="310" t="s">
        <v>15145</v>
      </c>
      <c r="B7497" s="311" t="s">
        <v>15146</v>
      </c>
      <c r="C7497" s="311" t="s">
        <v>5</v>
      </c>
      <c r="D7497" s="312">
        <v>5462.04</v>
      </c>
    </row>
    <row r="7498" spans="1:4">
      <c r="A7498" s="310" t="s">
        <v>15147</v>
      </c>
      <c r="B7498" s="311" t="s">
        <v>15148</v>
      </c>
      <c r="C7498" s="311" t="s">
        <v>5</v>
      </c>
      <c r="D7498" s="312">
        <v>5488.67</v>
      </c>
    </row>
    <row r="7499" spans="1:4">
      <c r="A7499" s="310" t="s">
        <v>15149</v>
      </c>
      <c r="B7499" s="311" t="s">
        <v>15150</v>
      </c>
      <c r="C7499" s="311" t="s">
        <v>5</v>
      </c>
      <c r="D7499" s="312">
        <v>7176.75</v>
      </c>
    </row>
    <row r="7500" spans="1:4">
      <c r="A7500" s="310" t="s">
        <v>15151</v>
      </c>
      <c r="B7500" s="311" t="s">
        <v>15152</v>
      </c>
      <c r="C7500" s="311" t="s">
        <v>5</v>
      </c>
      <c r="D7500" s="312">
        <v>7204.8</v>
      </c>
    </row>
    <row r="7501" spans="1:4">
      <c r="A7501" s="310" t="s">
        <v>15153</v>
      </c>
      <c r="B7501" s="311" t="s">
        <v>15154</v>
      </c>
      <c r="C7501" s="311" t="s">
        <v>5</v>
      </c>
      <c r="D7501" s="312">
        <v>28443.42</v>
      </c>
    </row>
    <row r="7502" spans="1:4">
      <c r="A7502" s="310" t="s">
        <v>15155</v>
      </c>
      <c r="B7502" s="311" t="s">
        <v>15156</v>
      </c>
      <c r="C7502" s="311" t="s">
        <v>5</v>
      </c>
      <c r="D7502" s="312">
        <v>10375.969999999999</v>
      </c>
    </row>
    <row r="7503" spans="1:4">
      <c r="A7503" s="310" t="s">
        <v>15157</v>
      </c>
      <c r="B7503" s="311" t="s">
        <v>15158</v>
      </c>
      <c r="C7503" s="311" t="s">
        <v>5</v>
      </c>
      <c r="D7503" s="312">
        <v>10499.96</v>
      </c>
    </row>
    <row r="7504" spans="1:4">
      <c r="A7504" s="310" t="s">
        <v>15159</v>
      </c>
      <c r="B7504" s="311" t="s">
        <v>15160</v>
      </c>
      <c r="C7504" s="311" t="s">
        <v>5</v>
      </c>
      <c r="D7504" s="312">
        <v>37495.32</v>
      </c>
    </row>
    <row r="7505" spans="1:4">
      <c r="A7505" s="310" t="s">
        <v>15161</v>
      </c>
      <c r="B7505" s="311" t="s">
        <v>15162</v>
      </c>
      <c r="C7505" s="311" t="s">
        <v>5</v>
      </c>
      <c r="D7505" s="312">
        <v>19980.91</v>
      </c>
    </row>
    <row r="7506" spans="1:4">
      <c r="A7506" s="310" t="s">
        <v>15163</v>
      </c>
      <c r="B7506" s="311" t="s">
        <v>15164</v>
      </c>
      <c r="C7506" s="311" t="s">
        <v>5</v>
      </c>
      <c r="D7506" s="312">
        <v>32856.879999999997</v>
      </c>
    </row>
    <row r="7507" spans="1:4">
      <c r="A7507" s="310" t="s">
        <v>15165</v>
      </c>
      <c r="B7507" s="311" t="s">
        <v>15166</v>
      </c>
      <c r="C7507" s="311" t="s">
        <v>5</v>
      </c>
      <c r="D7507" s="312">
        <v>48544.82</v>
      </c>
    </row>
    <row r="7508" spans="1:4">
      <c r="A7508" s="310" t="s">
        <v>15167</v>
      </c>
      <c r="B7508" s="311" t="s">
        <v>15168</v>
      </c>
      <c r="C7508" s="311" t="s">
        <v>5</v>
      </c>
      <c r="D7508" s="312">
        <v>67741.899999999994</v>
      </c>
    </row>
    <row r="7509" spans="1:4">
      <c r="A7509" s="310" t="s">
        <v>15169</v>
      </c>
      <c r="B7509" s="311" t="s">
        <v>15170</v>
      </c>
      <c r="C7509" s="311" t="s">
        <v>5</v>
      </c>
      <c r="D7509" s="312">
        <v>136265.26999999999</v>
      </c>
    </row>
    <row r="7510" spans="1:4">
      <c r="A7510" s="310" t="s">
        <v>15171</v>
      </c>
      <c r="B7510" s="311" t="s">
        <v>15172</v>
      </c>
      <c r="C7510" s="311" t="s">
        <v>5</v>
      </c>
      <c r="D7510" s="312">
        <v>21431.74</v>
      </c>
    </row>
    <row r="7511" spans="1:4">
      <c r="A7511" s="310" t="s">
        <v>15173</v>
      </c>
      <c r="B7511" s="311" t="s">
        <v>15174</v>
      </c>
      <c r="C7511" s="311" t="s">
        <v>5</v>
      </c>
      <c r="D7511" s="312">
        <v>1521</v>
      </c>
    </row>
    <row r="7512" spans="1:4">
      <c r="A7512" s="310" t="s">
        <v>15175</v>
      </c>
      <c r="B7512" s="311" t="s">
        <v>15176</v>
      </c>
      <c r="C7512" s="311" t="s">
        <v>5</v>
      </c>
      <c r="D7512" s="312">
        <v>4425</v>
      </c>
    </row>
    <row r="7513" spans="1:4">
      <c r="A7513" s="310" t="s">
        <v>15177</v>
      </c>
      <c r="B7513" s="311" t="s">
        <v>15178</v>
      </c>
      <c r="C7513" s="311" t="s">
        <v>5</v>
      </c>
      <c r="D7513" s="312">
        <v>1111.1400000000001</v>
      </c>
    </row>
    <row r="7514" spans="1:4">
      <c r="A7514" s="310" t="s">
        <v>15179</v>
      </c>
      <c r="B7514" s="311" t="s">
        <v>15180</v>
      </c>
      <c r="C7514" s="311" t="s">
        <v>5</v>
      </c>
      <c r="D7514" s="312">
        <v>1173.6400000000001</v>
      </c>
    </row>
    <row r="7515" spans="1:4">
      <c r="A7515" s="310" t="s">
        <v>15181</v>
      </c>
      <c r="B7515" s="311" t="s">
        <v>15182</v>
      </c>
      <c r="C7515" s="311" t="s">
        <v>5</v>
      </c>
      <c r="D7515" s="312">
        <v>1936.4</v>
      </c>
    </row>
    <row r="7516" spans="1:4">
      <c r="A7516" s="310" t="s">
        <v>15183</v>
      </c>
      <c r="B7516" s="311" t="s">
        <v>15184</v>
      </c>
      <c r="C7516" s="311" t="s">
        <v>5</v>
      </c>
      <c r="D7516" s="312">
        <v>3412.13</v>
      </c>
    </row>
    <row r="7517" spans="1:4">
      <c r="A7517" s="310" t="s">
        <v>15185</v>
      </c>
      <c r="B7517" s="311" t="s">
        <v>15186</v>
      </c>
      <c r="C7517" s="311" t="s">
        <v>5</v>
      </c>
      <c r="D7517" s="312">
        <v>5299.92</v>
      </c>
    </row>
    <row r="7518" spans="1:4">
      <c r="A7518" s="310" t="s">
        <v>15187</v>
      </c>
      <c r="B7518" s="311" t="s">
        <v>15188</v>
      </c>
      <c r="C7518" s="311" t="s">
        <v>5</v>
      </c>
      <c r="D7518" s="312">
        <v>6289.53</v>
      </c>
    </row>
    <row r="7519" spans="1:4">
      <c r="A7519" s="310" t="s">
        <v>15189</v>
      </c>
      <c r="B7519" s="311" t="s">
        <v>15190</v>
      </c>
      <c r="C7519" s="311" t="s">
        <v>5</v>
      </c>
      <c r="D7519" s="312">
        <v>7903</v>
      </c>
    </row>
    <row r="7520" spans="1:4">
      <c r="A7520" s="310" t="s">
        <v>15209</v>
      </c>
      <c r="B7520" s="311" t="s">
        <v>15210</v>
      </c>
      <c r="C7520" s="311" t="s">
        <v>5</v>
      </c>
      <c r="D7520" s="312">
        <v>2581.39</v>
      </c>
    </row>
    <row r="7521" spans="1:4">
      <c r="A7521" s="310" t="s">
        <v>15211</v>
      </c>
      <c r="B7521" s="311" t="s">
        <v>15212</v>
      </c>
      <c r="C7521" s="311" t="s">
        <v>5</v>
      </c>
      <c r="D7521" s="312">
        <v>3056.9</v>
      </c>
    </row>
    <row r="7522" spans="1:4">
      <c r="A7522" s="310" t="s">
        <v>15213</v>
      </c>
      <c r="B7522" s="311" t="s">
        <v>15214</v>
      </c>
      <c r="C7522" s="311" t="s">
        <v>5</v>
      </c>
      <c r="D7522" s="312">
        <v>3940.01</v>
      </c>
    </row>
    <row r="7523" spans="1:4">
      <c r="A7523" s="310" t="s">
        <v>15215</v>
      </c>
      <c r="B7523" s="311" t="s">
        <v>15216</v>
      </c>
      <c r="C7523" s="311" t="s">
        <v>5</v>
      </c>
      <c r="D7523" s="312">
        <v>4080</v>
      </c>
    </row>
    <row r="7524" spans="1:4">
      <c r="A7524" s="310" t="s">
        <v>15217</v>
      </c>
      <c r="B7524" s="311" t="s">
        <v>15218</v>
      </c>
      <c r="C7524" s="311" t="s">
        <v>5</v>
      </c>
      <c r="D7524" s="312">
        <v>6391.78</v>
      </c>
    </row>
    <row r="7525" spans="1:4">
      <c r="A7525" s="310" t="s">
        <v>15219</v>
      </c>
      <c r="B7525" s="311" t="s">
        <v>15220</v>
      </c>
      <c r="C7525" s="311" t="s">
        <v>5</v>
      </c>
      <c r="D7525" s="312">
        <v>6982</v>
      </c>
    </row>
    <row r="7526" spans="1:4">
      <c r="A7526" s="310" t="s">
        <v>15221</v>
      </c>
      <c r="B7526" s="311" t="s">
        <v>15222</v>
      </c>
      <c r="C7526" s="311" t="s">
        <v>5</v>
      </c>
      <c r="D7526" s="312">
        <v>18593</v>
      </c>
    </row>
    <row r="7527" spans="1:4">
      <c r="A7527" s="310" t="s">
        <v>15223</v>
      </c>
      <c r="B7527" s="311" t="s">
        <v>15224</v>
      </c>
      <c r="C7527" s="311" t="s">
        <v>5</v>
      </c>
      <c r="D7527" s="312">
        <v>29528</v>
      </c>
    </row>
    <row r="7528" spans="1:4">
      <c r="A7528" s="310" t="s">
        <v>7727</v>
      </c>
      <c r="B7528" s="311" t="s">
        <v>7728</v>
      </c>
      <c r="C7528" s="311" t="s">
        <v>5</v>
      </c>
      <c r="D7528" s="312">
        <v>6.06</v>
      </c>
    </row>
    <row r="7529" spans="1:4">
      <c r="A7529" s="310" t="s">
        <v>7729</v>
      </c>
      <c r="B7529" s="311" t="s">
        <v>7730</v>
      </c>
      <c r="C7529" s="311" t="s">
        <v>5</v>
      </c>
      <c r="D7529" s="312">
        <v>20.6</v>
      </c>
    </row>
    <row r="7530" spans="1:4" ht="15.75">
      <c r="A7530" s="305" t="s">
        <v>26844</v>
      </c>
      <c r="B7530" s="305"/>
      <c r="C7530" s="305"/>
      <c r="D7530" s="305"/>
    </row>
    <row r="7531" spans="1:4">
      <c r="A7531" s="307" t="s">
        <v>541</v>
      </c>
      <c r="B7531" s="308" t="s">
        <v>284</v>
      </c>
      <c r="C7531" s="308" t="s">
        <v>285</v>
      </c>
      <c r="D7531" s="309" t="s">
        <v>24811</v>
      </c>
    </row>
    <row r="7532" spans="1:4">
      <c r="A7532" s="310" t="s">
        <v>12358</v>
      </c>
      <c r="B7532" s="311" t="s">
        <v>12359</v>
      </c>
      <c r="C7532" s="311" t="s">
        <v>40</v>
      </c>
      <c r="D7532" s="312">
        <v>732.9</v>
      </c>
    </row>
    <row r="7533" spans="1:4">
      <c r="A7533" s="310" t="s">
        <v>12360</v>
      </c>
      <c r="B7533" s="311" t="s">
        <v>12361</v>
      </c>
      <c r="C7533" s="311" t="s">
        <v>40</v>
      </c>
      <c r="D7533" s="312">
        <v>977.55</v>
      </c>
    </row>
    <row r="7534" spans="1:4">
      <c r="A7534" s="310" t="s">
        <v>12362</v>
      </c>
      <c r="B7534" s="311" t="s">
        <v>12363</v>
      </c>
      <c r="C7534" s="311" t="s">
        <v>40</v>
      </c>
      <c r="D7534" s="312">
        <v>1222.2</v>
      </c>
    </row>
    <row r="7535" spans="1:4">
      <c r="A7535" s="310" t="s">
        <v>12364</v>
      </c>
      <c r="B7535" s="311" t="s">
        <v>12365</v>
      </c>
      <c r="C7535" s="311" t="s">
        <v>40</v>
      </c>
      <c r="D7535" s="312">
        <v>1861.65</v>
      </c>
    </row>
    <row r="7536" spans="1:4">
      <c r="A7536" s="310" t="s">
        <v>12366</v>
      </c>
      <c r="B7536" s="311" t="s">
        <v>12367</v>
      </c>
      <c r="C7536" s="311" t="s">
        <v>40</v>
      </c>
      <c r="D7536" s="312">
        <v>2172.23</v>
      </c>
    </row>
    <row r="7537" spans="1:4">
      <c r="A7537" s="310" t="s">
        <v>12368</v>
      </c>
      <c r="B7537" s="311" t="s">
        <v>12369</v>
      </c>
      <c r="C7537" s="311" t="s">
        <v>40</v>
      </c>
      <c r="D7537" s="312">
        <v>2482.1999999999998</v>
      </c>
    </row>
    <row r="7538" spans="1:4">
      <c r="A7538" s="310" t="s">
        <v>12370</v>
      </c>
      <c r="B7538" s="311" t="s">
        <v>12371</v>
      </c>
      <c r="C7538" s="311" t="s">
        <v>40</v>
      </c>
      <c r="D7538" s="312">
        <v>2793</v>
      </c>
    </row>
    <row r="7539" spans="1:4">
      <c r="A7539" s="310" t="s">
        <v>12372</v>
      </c>
      <c r="B7539" s="311" t="s">
        <v>12373</v>
      </c>
      <c r="C7539" s="311" t="s">
        <v>40</v>
      </c>
      <c r="D7539" s="312">
        <v>3103.19</v>
      </c>
    </row>
    <row r="7540" spans="1:4" ht="22.5">
      <c r="A7540" s="310" t="s">
        <v>12374</v>
      </c>
      <c r="B7540" s="311" t="s">
        <v>12375</v>
      </c>
      <c r="C7540" s="311" t="s">
        <v>40</v>
      </c>
      <c r="D7540" s="312">
        <v>3723.82</v>
      </c>
    </row>
    <row r="7541" spans="1:4">
      <c r="A7541" s="310" t="s">
        <v>12376</v>
      </c>
      <c r="B7541" s="311" t="s">
        <v>12377</v>
      </c>
      <c r="C7541" s="311" t="s">
        <v>40</v>
      </c>
      <c r="D7541" s="312">
        <v>4654.78</v>
      </c>
    </row>
    <row r="7542" spans="1:4">
      <c r="A7542" s="310" t="s">
        <v>12378</v>
      </c>
      <c r="B7542" s="311" t="s">
        <v>12379</v>
      </c>
      <c r="C7542" s="311" t="s">
        <v>40</v>
      </c>
      <c r="D7542" s="312">
        <v>6206.37</v>
      </c>
    </row>
    <row r="7543" spans="1:4">
      <c r="A7543" s="310" t="s">
        <v>12453</v>
      </c>
      <c r="B7543" s="311" t="s">
        <v>12454</v>
      </c>
      <c r="C7543" s="311" t="s">
        <v>40</v>
      </c>
      <c r="D7543" s="312">
        <v>4413.32</v>
      </c>
    </row>
    <row r="7544" spans="1:4">
      <c r="A7544" s="310" t="s">
        <v>12455</v>
      </c>
      <c r="B7544" s="311" t="s">
        <v>12456</v>
      </c>
      <c r="C7544" s="311" t="s">
        <v>40</v>
      </c>
      <c r="D7544" s="312">
        <v>5295.29</v>
      </c>
    </row>
    <row r="7545" spans="1:4">
      <c r="A7545" s="310" t="s">
        <v>12457</v>
      </c>
      <c r="B7545" s="311" t="s">
        <v>12458</v>
      </c>
      <c r="C7545" s="311" t="s">
        <v>40</v>
      </c>
      <c r="D7545" s="312">
        <v>6178.41</v>
      </c>
    </row>
    <row r="7546" spans="1:4">
      <c r="A7546" s="310" t="s">
        <v>12459</v>
      </c>
      <c r="B7546" s="311" t="s">
        <v>12460</v>
      </c>
      <c r="C7546" s="311" t="s">
        <v>40</v>
      </c>
      <c r="D7546" s="312">
        <v>7060.38</v>
      </c>
    </row>
    <row r="7547" spans="1:4">
      <c r="A7547" s="310" t="s">
        <v>12467</v>
      </c>
      <c r="B7547" s="311" t="s">
        <v>12468</v>
      </c>
      <c r="C7547" s="311" t="s">
        <v>40</v>
      </c>
      <c r="D7547" s="312">
        <v>1334.53</v>
      </c>
    </row>
    <row r="7548" spans="1:4">
      <c r="A7548" s="310" t="s">
        <v>12469</v>
      </c>
      <c r="B7548" s="311" t="s">
        <v>12470</v>
      </c>
      <c r="C7548" s="311" t="s">
        <v>40</v>
      </c>
      <c r="D7548" s="312">
        <v>1556.76</v>
      </c>
    </row>
    <row r="7549" spans="1:4">
      <c r="A7549" s="310" t="s">
        <v>12471</v>
      </c>
      <c r="B7549" s="311" t="s">
        <v>12472</v>
      </c>
      <c r="C7549" s="311" t="s">
        <v>40</v>
      </c>
      <c r="D7549" s="312">
        <v>1778.99</v>
      </c>
    </row>
    <row r="7550" spans="1:4">
      <c r="A7550" s="310" t="s">
        <v>12473</v>
      </c>
      <c r="B7550" s="311" t="s">
        <v>12474</v>
      </c>
      <c r="C7550" s="311" t="s">
        <v>40</v>
      </c>
      <c r="D7550" s="312">
        <v>513.9</v>
      </c>
    </row>
    <row r="7551" spans="1:4">
      <c r="A7551" s="310" t="s">
        <v>12475</v>
      </c>
      <c r="B7551" s="311" t="s">
        <v>12476</v>
      </c>
      <c r="C7551" s="311" t="s">
        <v>40</v>
      </c>
      <c r="D7551" s="312">
        <v>684.05</v>
      </c>
    </row>
    <row r="7552" spans="1:4">
      <c r="A7552" s="310" t="s">
        <v>12477</v>
      </c>
      <c r="B7552" s="311" t="s">
        <v>12478</v>
      </c>
      <c r="C7552" s="311" t="s">
        <v>40</v>
      </c>
      <c r="D7552" s="312">
        <v>855.35</v>
      </c>
    </row>
    <row r="7553" spans="1:4">
      <c r="A7553" s="310" t="s">
        <v>12479</v>
      </c>
      <c r="B7553" s="311" t="s">
        <v>12480</v>
      </c>
      <c r="C7553" s="311" t="s">
        <v>40</v>
      </c>
      <c r="D7553" s="312">
        <v>2012.79</v>
      </c>
    </row>
    <row r="7554" spans="1:4">
      <c r="A7554" s="310" t="s">
        <v>12481</v>
      </c>
      <c r="B7554" s="311" t="s">
        <v>12482</v>
      </c>
      <c r="C7554" s="311" t="s">
        <v>40</v>
      </c>
      <c r="D7554" s="312">
        <v>2347.29</v>
      </c>
    </row>
    <row r="7555" spans="1:4">
      <c r="A7555" s="310" t="s">
        <v>12483</v>
      </c>
      <c r="B7555" s="311" t="s">
        <v>12484</v>
      </c>
      <c r="C7555" s="311" t="s">
        <v>40</v>
      </c>
      <c r="D7555" s="312">
        <v>2682.95</v>
      </c>
    </row>
    <row r="7556" spans="1:4">
      <c r="A7556" s="310" t="s">
        <v>12485</v>
      </c>
      <c r="B7556" s="311" t="s">
        <v>12486</v>
      </c>
      <c r="C7556" s="311" t="s">
        <v>40</v>
      </c>
      <c r="D7556" s="312">
        <v>3018.6</v>
      </c>
    </row>
    <row r="7557" spans="1:4">
      <c r="A7557" s="310" t="s">
        <v>12487</v>
      </c>
      <c r="B7557" s="311" t="s">
        <v>12488</v>
      </c>
      <c r="C7557" s="311" t="s">
        <v>40</v>
      </c>
      <c r="D7557" s="312">
        <v>3354.26</v>
      </c>
    </row>
    <row r="7558" spans="1:4">
      <c r="A7558" s="310" t="s">
        <v>12489</v>
      </c>
      <c r="B7558" s="311" t="s">
        <v>12490</v>
      </c>
      <c r="C7558" s="311" t="s">
        <v>40</v>
      </c>
      <c r="D7558" s="312">
        <v>4024.42</v>
      </c>
    </row>
    <row r="7559" spans="1:4">
      <c r="A7559" s="310" t="s">
        <v>12491</v>
      </c>
      <c r="B7559" s="311" t="s">
        <v>12492</v>
      </c>
      <c r="C7559" s="311" t="s">
        <v>40</v>
      </c>
      <c r="D7559" s="312">
        <v>1694.49</v>
      </c>
    </row>
    <row r="7560" spans="1:4">
      <c r="A7560" s="310" t="s">
        <v>12493</v>
      </c>
      <c r="B7560" s="311" t="s">
        <v>12494</v>
      </c>
      <c r="C7560" s="311" t="s">
        <v>40</v>
      </c>
      <c r="D7560" s="312">
        <v>2259.3200000000002</v>
      </c>
    </row>
    <row r="7561" spans="1:4">
      <c r="A7561" s="310" t="s">
        <v>12495</v>
      </c>
      <c r="B7561" s="311" t="s">
        <v>12496</v>
      </c>
      <c r="C7561" s="311" t="s">
        <v>40</v>
      </c>
      <c r="D7561" s="312">
        <v>2541.7399999999998</v>
      </c>
    </row>
    <row r="7562" spans="1:4">
      <c r="A7562" s="310" t="s">
        <v>12497</v>
      </c>
      <c r="B7562" s="311" t="s">
        <v>12498</v>
      </c>
      <c r="C7562" s="311" t="s">
        <v>40</v>
      </c>
      <c r="D7562" s="312">
        <v>2824.15</v>
      </c>
    </row>
    <row r="7563" spans="1:4">
      <c r="A7563" s="310" t="s">
        <v>12461</v>
      </c>
      <c r="B7563" s="311" t="s">
        <v>12462</v>
      </c>
      <c r="C7563" s="311" t="s">
        <v>40</v>
      </c>
      <c r="D7563" s="312">
        <v>732.56</v>
      </c>
    </row>
    <row r="7564" spans="1:4">
      <c r="A7564" s="310" t="s">
        <v>12463</v>
      </c>
      <c r="B7564" s="311" t="s">
        <v>12464</v>
      </c>
      <c r="C7564" s="311" t="s">
        <v>40</v>
      </c>
      <c r="D7564" s="312">
        <v>978.01</v>
      </c>
    </row>
    <row r="7565" spans="1:4">
      <c r="A7565" s="310" t="s">
        <v>12465</v>
      </c>
      <c r="B7565" s="311" t="s">
        <v>12466</v>
      </c>
      <c r="C7565" s="311" t="s">
        <v>40</v>
      </c>
      <c r="D7565" s="312">
        <v>1222.2</v>
      </c>
    </row>
    <row r="7566" spans="1:4" ht="15.75">
      <c r="A7566" s="305" t="s">
        <v>26845</v>
      </c>
      <c r="B7566" s="305"/>
      <c r="C7566" s="305"/>
      <c r="D7566" s="305"/>
    </row>
    <row r="7567" spans="1:4">
      <c r="A7567" s="307" t="s">
        <v>541</v>
      </c>
      <c r="B7567" s="308" t="s">
        <v>284</v>
      </c>
      <c r="C7567" s="308" t="s">
        <v>285</v>
      </c>
      <c r="D7567" s="309" t="s">
        <v>24811</v>
      </c>
    </row>
    <row r="7568" spans="1:4">
      <c r="A7568" s="310" t="s">
        <v>575</v>
      </c>
      <c r="B7568" s="311" t="s">
        <v>576</v>
      </c>
      <c r="C7568" s="311" t="s">
        <v>5</v>
      </c>
      <c r="D7568" s="312">
        <v>556.86</v>
      </c>
    </row>
    <row r="7569" spans="1:4">
      <c r="A7569" s="310" t="s">
        <v>577</v>
      </c>
      <c r="B7569" s="311" t="s">
        <v>578</v>
      </c>
      <c r="C7569" s="311" t="s">
        <v>5</v>
      </c>
      <c r="D7569" s="312">
        <v>645.08000000000004</v>
      </c>
    </row>
    <row r="7570" spans="1:4">
      <c r="A7570" s="310" t="s">
        <v>579</v>
      </c>
      <c r="B7570" s="311" t="s">
        <v>580</v>
      </c>
      <c r="C7570" s="311" t="s">
        <v>5</v>
      </c>
      <c r="D7570" s="312">
        <v>716.76</v>
      </c>
    </row>
    <row r="7571" spans="1:4">
      <c r="A7571" s="310" t="s">
        <v>581</v>
      </c>
      <c r="B7571" s="311" t="s">
        <v>582</v>
      </c>
      <c r="C7571" s="311" t="s">
        <v>5</v>
      </c>
      <c r="D7571" s="312">
        <v>915.24</v>
      </c>
    </row>
    <row r="7572" spans="1:4">
      <c r="A7572" s="310" t="s">
        <v>583</v>
      </c>
      <c r="B7572" s="311" t="s">
        <v>584</v>
      </c>
      <c r="C7572" s="311" t="s">
        <v>5</v>
      </c>
      <c r="D7572" s="312">
        <v>1124.75</v>
      </c>
    </row>
    <row r="7573" spans="1:4">
      <c r="A7573" s="310" t="s">
        <v>585</v>
      </c>
      <c r="B7573" s="311" t="s">
        <v>586</v>
      </c>
      <c r="C7573" s="311" t="s">
        <v>5</v>
      </c>
      <c r="D7573" s="312">
        <v>1350.81</v>
      </c>
    </row>
    <row r="7574" spans="1:4">
      <c r="A7574" s="310" t="s">
        <v>587</v>
      </c>
      <c r="B7574" s="311" t="s">
        <v>588</v>
      </c>
      <c r="C7574" s="311" t="s">
        <v>5</v>
      </c>
      <c r="D7574" s="312">
        <v>1709.19</v>
      </c>
    </row>
    <row r="7575" spans="1:4">
      <c r="A7575" s="310" t="s">
        <v>727</v>
      </c>
      <c r="B7575" s="311" t="s">
        <v>728</v>
      </c>
      <c r="C7575" s="311" t="s">
        <v>5</v>
      </c>
      <c r="D7575" s="312">
        <v>14588.72</v>
      </c>
    </row>
    <row r="7576" spans="1:4">
      <c r="A7576" s="310" t="s">
        <v>729</v>
      </c>
      <c r="B7576" s="311" t="s">
        <v>730</v>
      </c>
      <c r="C7576" s="311" t="s">
        <v>5</v>
      </c>
      <c r="D7576" s="312">
        <v>12737.01</v>
      </c>
    </row>
    <row r="7577" spans="1:4">
      <c r="A7577" s="310" t="s">
        <v>731</v>
      </c>
      <c r="B7577" s="311" t="s">
        <v>732</v>
      </c>
      <c r="C7577" s="311" t="s">
        <v>5</v>
      </c>
      <c r="D7577" s="312">
        <v>16162.32</v>
      </c>
    </row>
    <row r="7578" spans="1:4">
      <c r="A7578" s="310" t="s">
        <v>733</v>
      </c>
      <c r="B7578" s="311" t="s">
        <v>734</v>
      </c>
      <c r="C7578" s="311" t="s">
        <v>5</v>
      </c>
      <c r="D7578" s="312">
        <v>19798.98</v>
      </c>
    </row>
    <row r="7579" spans="1:4">
      <c r="A7579" s="310" t="s">
        <v>735</v>
      </c>
      <c r="B7579" s="311" t="s">
        <v>736</v>
      </c>
      <c r="C7579" s="311" t="s">
        <v>5</v>
      </c>
      <c r="D7579" s="312">
        <v>24786.93</v>
      </c>
    </row>
    <row r="7580" spans="1:4">
      <c r="A7580" s="310" t="s">
        <v>737</v>
      </c>
      <c r="B7580" s="311" t="s">
        <v>738</v>
      </c>
      <c r="C7580" s="311" t="s">
        <v>5</v>
      </c>
      <c r="D7580" s="312">
        <v>35821.56</v>
      </c>
    </row>
    <row r="7581" spans="1:4">
      <c r="A7581" s="310" t="s">
        <v>739</v>
      </c>
      <c r="B7581" s="311" t="s">
        <v>740</v>
      </c>
      <c r="C7581" s="311" t="s">
        <v>5</v>
      </c>
      <c r="D7581" s="312">
        <v>45155.57</v>
      </c>
    </row>
    <row r="7582" spans="1:4">
      <c r="A7582" s="310" t="s">
        <v>741</v>
      </c>
      <c r="B7582" s="311" t="s">
        <v>742</v>
      </c>
      <c r="C7582" s="311" t="s">
        <v>5</v>
      </c>
      <c r="D7582" s="312">
        <v>61828.39</v>
      </c>
    </row>
    <row r="7583" spans="1:4">
      <c r="A7583" s="310" t="s">
        <v>743</v>
      </c>
      <c r="B7583" s="311" t="s">
        <v>744</v>
      </c>
      <c r="C7583" s="311" t="s">
        <v>5</v>
      </c>
      <c r="D7583" s="312">
        <v>63773.55</v>
      </c>
    </row>
    <row r="7584" spans="1:4">
      <c r="A7584" s="310" t="s">
        <v>745</v>
      </c>
      <c r="B7584" s="311" t="s">
        <v>746</v>
      </c>
      <c r="C7584" s="311" t="s">
        <v>5</v>
      </c>
      <c r="D7584" s="312">
        <v>14588.72</v>
      </c>
    </row>
    <row r="7585" spans="1:4">
      <c r="A7585" s="310" t="s">
        <v>747</v>
      </c>
      <c r="B7585" s="311" t="s">
        <v>748</v>
      </c>
      <c r="C7585" s="311" t="s">
        <v>5</v>
      </c>
      <c r="D7585" s="312">
        <v>20563.150000000001</v>
      </c>
    </row>
    <row r="7586" spans="1:4">
      <c r="A7586" s="310" t="s">
        <v>749</v>
      </c>
      <c r="B7586" s="311" t="s">
        <v>750</v>
      </c>
      <c r="C7586" s="311" t="s">
        <v>5</v>
      </c>
      <c r="D7586" s="312">
        <v>22925.13</v>
      </c>
    </row>
    <row r="7587" spans="1:4">
      <c r="A7587" s="310" t="s">
        <v>751</v>
      </c>
      <c r="B7587" s="311" t="s">
        <v>752</v>
      </c>
      <c r="C7587" s="311" t="s">
        <v>5</v>
      </c>
      <c r="D7587" s="312">
        <v>26259.7</v>
      </c>
    </row>
    <row r="7588" spans="1:4">
      <c r="A7588" s="310" t="s">
        <v>753</v>
      </c>
      <c r="B7588" s="311" t="s">
        <v>754</v>
      </c>
      <c r="C7588" s="311" t="s">
        <v>5</v>
      </c>
      <c r="D7588" s="312">
        <v>31295.59</v>
      </c>
    </row>
    <row r="7589" spans="1:4">
      <c r="A7589" s="310" t="s">
        <v>755</v>
      </c>
      <c r="B7589" s="311" t="s">
        <v>756</v>
      </c>
      <c r="C7589" s="311" t="s">
        <v>5</v>
      </c>
      <c r="D7589" s="312">
        <v>42066.92</v>
      </c>
    </row>
    <row r="7590" spans="1:4">
      <c r="A7590" s="310" t="s">
        <v>757</v>
      </c>
      <c r="B7590" s="311" t="s">
        <v>758</v>
      </c>
      <c r="C7590" s="311" t="s">
        <v>5</v>
      </c>
      <c r="D7590" s="312">
        <v>57417.04</v>
      </c>
    </row>
    <row r="7591" spans="1:4">
      <c r="A7591" s="310" t="s">
        <v>759</v>
      </c>
      <c r="B7591" s="311" t="s">
        <v>760</v>
      </c>
      <c r="C7591" s="311" t="s">
        <v>5</v>
      </c>
      <c r="D7591" s="312">
        <v>65162.95</v>
      </c>
    </row>
    <row r="7592" spans="1:4">
      <c r="A7592" s="310" t="s">
        <v>761</v>
      </c>
      <c r="B7592" s="311" t="s">
        <v>762</v>
      </c>
      <c r="C7592" s="311" t="s">
        <v>5</v>
      </c>
      <c r="D7592" s="312">
        <v>67941.759999999995</v>
      </c>
    </row>
    <row r="7593" spans="1:4" ht="22.5">
      <c r="A7593" s="310" t="s">
        <v>763</v>
      </c>
      <c r="B7593" s="311" t="s">
        <v>764</v>
      </c>
      <c r="C7593" s="311" t="s">
        <v>5</v>
      </c>
      <c r="D7593" s="312">
        <v>37235.97</v>
      </c>
    </row>
    <row r="7594" spans="1:4" ht="22.5">
      <c r="A7594" s="310" t="s">
        <v>765</v>
      </c>
      <c r="B7594" s="311" t="s">
        <v>766</v>
      </c>
      <c r="C7594" s="311" t="s">
        <v>5</v>
      </c>
      <c r="D7594" s="312">
        <v>22091.49</v>
      </c>
    </row>
    <row r="7595" spans="1:4" ht="22.5">
      <c r="A7595" s="310" t="s">
        <v>767</v>
      </c>
      <c r="B7595" s="311" t="s">
        <v>768</v>
      </c>
      <c r="C7595" s="311" t="s">
        <v>5</v>
      </c>
      <c r="D7595" s="312">
        <v>23480.89</v>
      </c>
    </row>
    <row r="7596" spans="1:4" ht="22.5">
      <c r="A7596" s="310" t="s">
        <v>769</v>
      </c>
      <c r="B7596" s="311" t="s">
        <v>770</v>
      </c>
      <c r="C7596" s="311" t="s">
        <v>5</v>
      </c>
      <c r="D7596" s="312">
        <v>24620.2</v>
      </c>
    </row>
    <row r="7597" spans="1:4" ht="22.5">
      <c r="A7597" s="310" t="s">
        <v>771</v>
      </c>
      <c r="B7597" s="311" t="s">
        <v>772</v>
      </c>
      <c r="C7597" s="311" t="s">
        <v>5</v>
      </c>
      <c r="D7597" s="312">
        <v>31817.31</v>
      </c>
    </row>
    <row r="7598" spans="1:4" ht="22.5">
      <c r="A7598" s="310" t="s">
        <v>773</v>
      </c>
      <c r="B7598" s="311" t="s">
        <v>774</v>
      </c>
      <c r="C7598" s="311" t="s">
        <v>5</v>
      </c>
      <c r="D7598" s="312">
        <v>32164.66</v>
      </c>
    </row>
    <row r="7599" spans="1:4" ht="22.5">
      <c r="A7599" s="310" t="s">
        <v>967</v>
      </c>
      <c r="B7599" s="311" t="s">
        <v>968</v>
      </c>
      <c r="C7599" s="311" t="s">
        <v>5</v>
      </c>
      <c r="D7599" s="312">
        <v>80.75</v>
      </c>
    </row>
    <row r="7600" spans="1:4" ht="22.5">
      <c r="A7600" s="310" t="s">
        <v>969</v>
      </c>
      <c r="B7600" s="311" t="s">
        <v>970</v>
      </c>
      <c r="C7600" s="311" t="s">
        <v>5</v>
      </c>
      <c r="D7600" s="312">
        <v>135.26</v>
      </c>
    </row>
    <row r="7601" spans="1:4" ht="22.5">
      <c r="A7601" s="310" t="s">
        <v>971</v>
      </c>
      <c r="B7601" s="311" t="s">
        <v>972</v>
      </c>
      <c r="C7601" s="311" t="s">
        <v>5</v>
      </c>
      <c r="D7601" s="312">
        <v>183.6</v>
      </c>
    </row>
    <row r="7602" spans="1:4" ht="22.5">
      <c r="A7602" s="310" t="s">
        <v>973</v>
      </c>
      <c r="B7602" s="311" t="s">
        <v>974</v>
      </c>
      <c r="C7602" s="311" t="s">
        <v>5</v>
      </c>
      <c r="D7602" s="312">
        <v>318.39</v>
      </c>
    </row>
    <row r="7603" spans="1:4" ht="22.5">
      <c r="A7603" s="310" t="s">
        <v>975</v>
      </c>
      <c r="B7603" s="311" t="s">
        <v>976</v>
      </c>
      <c r="C7603" s="311" t="s">
        <v>5</v>
      </c>
      <c r="D7603" s="312">
        <v>553.55999999999995</v>
      </c>
    </row>
    <row r="7604" spans="1:4" ht="22.5">
      <c r="A7604" s="310" t="s">
        <v>977</v>
      </c>
      <c r="B7604" s="311" t="s">
        <v>978</v>
      </c>
      <c r="C7604" s="311" t="s">
        <v>5</v>
      </c>
      <c r="D7604" s="312">
        <v>796.85</v>
      </c>
    </row>
    <row r="7605" spans="1:4" ht="22.5">
      <c r="A7605" s="310" t="s">
        <v>979</v>
      </c>
      <c r="B7605" s="311" t="s">
        <v>980</v>
      </c>
      <c r="C7605" s="311" t="s">
        <v>5</v>
      </c>
      <c r="D7605" s="312">
        <v>1756.93</v>
      </c>
    </row>
    <row r="7606" spans="1:4">
      <c r="A7606" s="310" t="s">
        <v>1128</v>
      </c>
      <c r="B7606" s="311" t="s">
        <v>1129</v>
      </c>
      <c r="C7606" s="311" t="s">
        <v>279</v>
      </c>
      <c r="D7606" s="312">
        <v>33.08</v>
      </c>
    </row>
    <row r="7607" spans="1:4" ht="22.5">
      <c r="A7607" s="310" t="s">
        <v>1342</v>
      </c>
      <c r="B7607" s="311" t="s">
        <v>1343</v>
      </c>
      <c r="C7607" s="311" t="s">
        <v>5</v>
      </c>
      <c r="D7607" s="312">
        <v>135.49</v>
      </c>
    </row>
    <row r="7608" spans="1:4">
      <c r="A7608" s="310" t="s">
        <v>1358</v>
      </c>
      <c r="B7608" s="311" t="s">
        <v>1359</v>
      </c>
      <c r="C7608" s="311" t="s">
        <v>278</v>
      </c>
      <c r="D7608" s="312">
        <v>4.3</v>
      </c>
    </row>
    <row r="7609" spans="1:4">
      <c r="A7609" s="310" t="s">
        <v>1435</v>
      </c>
      <c r="B7609" s="311" t="s">
        <v>1436</v>
      </c>
      <c r="C7609" s="311" t="s">
        <v>278</v>
      </c>
      <c r="D7609" s="312">
        <v>1.1100000000000001</v>
      </c>
    </row>
    <row r="7610" spans="1:4">
      <c r="A7610" s="310" t="s">
        <v>1439</v>
      </c>
      <c r="B7610" s="311" t="s">
        <v>1440</v>
      </c>
      <c r="C7610" s="311" t="s">
        <v>278</v>
      </c>
      <c r="D7610" s="312">
        <v>44.88</v>
      </c>
    </row>
    <row r="7611" spans="1:4">
      <c r="A7611" s="310" t="s">
        <v>1708</v>
      </c>
      <c r="B7611" s="311" t="s">
        <v>1709</v>
      </c>
      <c r="C7611" s="311" t="s">
        <v>5</v>
      </c>
      <c r="D7611" s="312">
        <v>16.059999999999999</v>
      </c>
    </row>
    <row r="7612" spans="1:4">
      <c r="A7612" s="310" t="s">
        <v>1710</v>
      </c>
      <c r="B7612" s="311" t="s">
        <v>1711</v>
      </c>
      <c r="C7612" s="311" t="s">
        <v>5</v>
      </c>
      <c r="D7612" s="312">
        <v>9.65</v>
      </c>
    </row>
    <row r="7613" spans="1:4">
      <c r="A7613" s="310" t="s">
        <v>1712</v>
      </c>
      <c r="B7613" s="311" t="s">
        <v>1713</v>
      </c>
      <c r="C7613" s="311" t="s">
        <v>5</v>
      </c>
      <c r="D7613" s="312">
        <v>11.38</v>
      </c>
    </row>
    <row r="7614" spans="1:4">
      <c r="A7614" s="310" t="s">
        <v>1714</v>
      </c>
      <c r="B7614" s="311" t="s">
        <v>1715</v>
      </c>
      <c r="C7614" s="311" t="s">
        <v>5</v>
      </c>
      <c r="D7614" s="312">
        <v>57.94</v>
      </c>
    </row>
    <row r="7615" spans="1:4">
      <c r="A7615" s="310" t="s">
        <v>26662</v>
      </c>
      <c r="B7615" s="311" t="s">
        <v>26663</v>
      </c>
      <c r="C7615" s="311" t="s">
        <v>278</v>
      </c>
      <c r="D7615" s="312">
        <v>5.49</v>
      </c>
    </row>
    <row r="7616" spans="1:4">
      <c r="A7616" s="310" t="s">
        <v>2496</v>
      </c>
      <c r="B7616" s="311" t="s">
        <v>2497</v>
      </c>
      <c r="C7616" s="311" t="s">
        <v>5</v>
      </c>
      <c r="D7616" s="312">
        <v>20.03</v>
      </c>
    </row>
    <row r="7617" spans="1:4">
      <c r="A7617" s="310" t="s">
        <v>2498</v>
      </c>
      <c r="B7617" s="311" t="s">
        <v>2499</v>
      </c>
      <c r="C7617" s="311" t="s">
        <v>5</v>
      </c>
      <c r="D7617" s="312">
        <v>10.8</v>
      </c>
    </row>
    <row r="7618" spans="1:4">
      <c r="A7618" s="310" t="s">
        <v>2500</v>
      </c>
      <c r="B7618" s="311" t="s">
        <v>2501</v>
      </c>
      <c r="C7618" s="311" t="s">
        <v>5</v>
      </c>
      <c r="D7618" s="312">
        <v>13.28</v>
      </c>
    </row>
    <row r="7619" spans="1:4">
      <c r="A7619" s="310" t="s">
        <v>2502</v>
      </c>
      <c r="B7619" s="311" t="s">
        <v>2503</v>
      </c>
      <c r="C7619" s="311" t="s">
        <v>5</v>
      </c>
      <c r="D7619" s="312">
        <v>24.52</v>
      </c>
    </row>
    <row r="7620" spans="1:4">
      <c r="A7620" s="310" t="s">
        <v>2504</v>
      </c>
      <c r="B7620" s="311" t="s">
        <v>2505</v>
      </c>
      <c r="C7620" s="311" t="s">
        <v>5</v>
      </c>
      <c r="D7620" s="312">
        <v>40.29</v>
      </c>
    </row>
    <row r="7621" spans="1:4">
      <c r="A7621" s="310" t="s">
        <v>2506</v>
      </c>
      <c r="B7621" s="311" t="s">
        <v>2507</v>
      </c>
      <c r="C7621" s="311" t="s">
        <v>5</v>
      </c>
      <c r="D7621" s="312">
        <v>90.69</v>
      </c>
    </row>
    <row r="7622" spans="1:4">
      <c r="A7622" s="310" t="s">
        <v>2508</v>
      </c>
      <c r="B7622" s="311" t="s">
        <v>2509</v>
      </c>
      <c r="C7622" s="311" t="s">
        <v>5</v>
      </c>
      <c r="D7622" s="312">
        <v>114.29</v>
      </c>
    </row>
    <row r="7623" spans="1:4">
      <c r="A7623" s="310" t="s">
        <v>26664</v>
      </c>
      <c r="B7623" s="311" t="s">
        <v>26665</v>
      </c>
      <c r="C7623" s="311" t="s">
        <v>278</v>
      </c>
      <c r="D7623" s="312">
        <v>15.35</v>
      </c>
    </row>
    <row r="7624" spans="1:4" ht="22.5">
      <c r="A7624" s="310" t="s">
        <v>2971</v>
      </c>
      <c r="B7624" s="311" t="s">
        <v>2972</v>
      </c>
      <c r="C7624" s="311" t="s">
        <v>5</v>
      </c>
      <c r="D7624" s="312">
        <v>120.89</v>
      </c>
    </row>
    <row r="7625" spans="1:4" ht="22.5">
      <c r="A7625" s="310" t="s">
        <v>2973</v>
      </c>
      <c r="B7625" s="311" t="s">
        <v>2974</v>
      </c>
      <c r="C7625" s="311" t="s">
        <v>5</v>
      </c>
      <c r="D7625" s="312">
        <v>112.39</v>
      </c>
    </row>
    <row r="7626" spans="1:4" ht="22.5">
      <c r="A7626" s="310" t="s">
        <v>2975</v>
      </c>
      <c r="B7626" s="311" t="s">
        <v>2976</v>
      </c>
      <c r="C7626" s="311" t="s">
        <v>5</v>
      </c>
      <c r="D7626" s="312">
        <v>97.64</v>
      </c>
    </row>
    <row r="7627" spans="1:4" ht="22.5">
      <c r="A7627" s="310" t="s">
        <v>2977</v>
      </c>
      <c r="B7627" s="311" t="s">
        <v>2978</v>
      </c>
      <c r="C7627" s="311" t="s">
        <v>5</v>
      </c>
      <c r="D7627" s="312">
        <v>124.1</v>
      </c>
    </row>
    <row r="7628" spans="1:4" ht="22.5">
      <c r="A7628" s="310" t="s">
        <v>2979</v>
      </c>
      <c r="B7628" s="311" t="s">
        <v>2980</v>
      </c>
      <c r="C7628" s="311" t="s">
        <v>5</v>
      </c>
      <c r="D7628" s="312">
        <v>99.56</v>
      </c>
    </row>
    <row r="7629" spans="1:4" ht="22.5">
      <c r="A7629" s="310" t="s">
        <v>2981</v>
      </c>
      <c r="B7629" s="311" t="s">
        <v>2982</v>
      </c>
      <c r="C7629" s="311" t="s">
        <v>5</v>
      </c>
      <c r="D7629" s="312">
        <v>168.7</v>
      </c>
    </row>
    <row r="7630" spans="1:4" ht="22.5">
      <c r="A7630" s="310" t="s">
        <v>2983</v>
      </c>
      <c r="B7630" s="311" t="s">
        <v>2984</v>
      </c>
      <c r="C7630" s="311" t="s">
        <v>5</v>
      </c>
      <c r="D7630" s="312">
        <v>100.86</v>
      </c>
    </row>
    <row r="7631" spans="1:4" ht="22.5">
      <c r="A7631" s="310" t="s">
        <v>2985</v>
      </c>
      <c r="B7631" s="311" t="s">
        <v>2986</v>
      </c>
      <c r="C7631" s="311" t="s">
        <v>5</v>
      </c>
      <c r="D7631" s="312">
        <v>126.14</v>
      </c>
    </row>
    <row r="7632" spans="1:4" ht="22.5">
      <c r="A7632" s="310" t="s">
        <v>2987</v>
      </c>
      <c r="B7632" s="311" t="s">
        <v>2988</v>
      </c>
      <c r="C7632" s="311" t="s">
        <v>5</v>
      </c>
      <c r="D7632" s="312">
        <v>256.38</v>
      </c>
    </row>
    <row r="7633" spans="1:4" ht="22.5">
      <c r="A7633" s="310" t="s">
        <v>2989</v>
      </c>
      <c r="B7633" s="311" t="s">
        <v>2990</v>
      </c>
      <c r="C7633" s="311" t="s">
        <v>5</v>
      </c>
      <c r="D7633" s="312">
        <v>287.47000000000003</v>
      </c>
    </row>
    <row r="7634" spans="1:4">
      <c r="A7634" s="310" t="s">
        <v>3355</v>
      </c>
      <c r="B7634" s="311" t="s">
        <v>26666</v>
      </c>
      <c r="C7634" s="311" t="s">
        <v>5</v>
      </c>
      <c r="D7634" s="312">
        <v>175.51</v>
      </c>
    </row>
    <row r="7635" spans="1:4">
      <c r="A7635" s="310" t="s">
        <v>3352</v>
      </c>
      <c r="B7635" s="311" t="s">
        <v>26667</v>
      </c>
      <c r="C7635" s="311" t="s">
        <v>5</v>
      </c>
      <c r="D7635" s="312">
        <v>31.43</v>
      </c>
    </row>
    <row r="7636" spans="1:4">
      <c r="A7636" s="310" t="s">
        <v>3353</v>
      </c>
      <c r="B7636" s="311" t="s">
        <v>26668</v>
      </c>
      <c r="C7636" s="311" t="s">
        <v>5</v>
      </c>
      <c r="D7636" s="312">
        <v>38.479999999999997</v>
      </c>
    </row>
    <row r="7637" spans="1:4">
      <c r="A7637" s="310" t="s">
        <v>3354</v>
      </c>
      <c r="B7637" s="311" t="s">
        <v>26669</v>
      </c>
      <c r="C7637" s="311" t="s">
        <v>5</v>
      </c>
      <c r="D7637" s="312">
        <v>85.01</v>
      </c>
    </row>
    <row r="7638" spans="1:4">
      <c r="A7638" s="310" t="s">
        <v>3363</v>
      </c>
      <c r="B7638" s="311" t="s">
        <v>26670</v>
      </c>
      <c r="C7638" s="311" t="s">
        <v>5</v>
      </c>
      <c r="D7638" s="312">
        <v>175.51</v>
      </c>
    </row>
    <row r="7639" spans="1:4">
      <c r="A7639" s="310" t="s">
        <v>3360</v>
      </c>
      <c r="B7639" s="311" t="s">
        <v>26671</v>
      </c>
      <c r="C7639" s="311" t="s">
        <v>5</v>
      </c>
      <c r="D7639" s="312">
        <v>35.590000000000003</v>
      </c>
    </row>
    <row r="7640" spans="1:4">
      <c r="A7640" s="310" t="s">
        <v>3361</v>
      </c>
      <c r="B7640" s="311" t="s">
        <v>26672</v>
      </c>
      <c r="C7640" s="311" t="s">
        <v>5</v>
      </c>
      <c r="D7640" s="312">
        <v>90.76</v>
      </c>
    </row>
    <row r="7641" spans="1:4">
      <c r="A7641" s="310" t="s">
        <v>3362</v>
      </c>
      <c r="B7641" s="311" t="s">
        <v>26673</v>
      </c>
      <c r="C7641" s="311" t="s">
        <v>5</v>
      </c>
      <c r="D7641" s="312">
        <v>87.96</v>
      </c>
    </row>
    <row r="7642" spans="1:4">
      <c r="A7642" s="310" t="s">
        <v>3906</v>
      </c>
      <c r="B7642" s="311" t="s">
        <v>3907</v>
      </c>
      <c r="C7642" s="311" t="s">
        <v>5</v>
      </c>
      <c r="D7642" s="312">
        <v>31.87</v>
      </c>
    </row>
    <row r="7643" spans="1:4">
      <c r="A7643" s="310" t="s">
        <v>3908</v>
      </c>
      <c r="B7643" s="311" t="s">
        <v>3909</v>
      </c>
      <c r="C7643" s="311" t="s">
        <v>5</v>
      </c>
      <c r="D7643" s="312">
        <v>182.83</v>
      </c>
    </row>
    <row r="7644" spans="1:4">
      <c r="A7644" s="310" t="s">
        <v>3910</v>
      </c>
      <c r="B7644" s="311" t="s">
        <v>3911</v>
      </c>
      <c r="C7644" s="311" t="s">
        <v>5</v>
      </c>
      <c r="D7644" s="312">
        <v>286.69</v>
      </c>
    </row>
    <row r="7645" spans="1:4">
      <c r="A7645" s="310" t="s">
        <v>3912</v>
      </c>
      <c r="B7645" s="311" t="s">
        <v>3913</v>
      </c>
      <c r="C7645" s="311" t="s">
        <v>5</v>
      </c>
      <c r="D7645" s="312">
        <v>595.84</v>
      </c>
    </row>
    <row r="7646" spans="1:4">
      <c r="A7646" s="310" t="s">
        <v>3914</v>
      </c>
      <c r="B7646" s="311" t="s">
        <v>3915</v>
      </c>
      <c r="C7646" s="311" t="s">
        <v>5</v>
      </c>
      <c r="D7646" s="312">
        <v>873.79</v>
      </c>
    </row>
    <row r="7647" spans="1:4">
      <c r="A7647" s="310" t="s">
        <v>3916</v>
      </c>
      <c r="B7647" s="311" t="s">
        <v>3917</v>
      </c>
      <c r="C7647" s="311" t="s">
        <v>5</v>
      </c>
      <c r="D7647" s="312">
        <v>1226.1500000000001</v>
      </c>
    </row>
    <row r="7648" spans="1:4">
      <c r="A7648" s="310" t="s">
        <v>3918</v>
      </c>
      <c r="B7648" s="311" t="s">
        <v>3919</v>
      </c>
      <c r="C7648" s="311" t="s">
        <v>5</v>
      </c>
      <c r="D7648" s="312">
        <v>1822.98</v>
      </c>
    </row>
    <row r="7649" spans="1:4">
      <c r="A7649" s="310" t="s">
        <v>3920</v>
      </c>
      <c r="B7649" s="311" t="s">
        <v>3921</v>
      </c>
      <c r="C7649" s="311" t="s">
        <v>5</v>
      </c>
      <c r="D7649" s="312">
        <v>873.79</v>
      </c>
    </row>
    <row r="7650" spans="1:4">
      <c r="A7650" s="310" t="s">
        <v>3922</v>
      </c>
      <c r="B7650" s="311" t="s">
        <v>3923</v>
      </c>
      <c r="C7650" s="311" t="s">
        <v>5</v>
      </c>
      <c r="D7650" s="312">
        <v>1226.1500000000001</v>
      </c>
    </row>
    <row r="7651" spans="1:4">
      <c r="A7651" s="310" t="s">
        <v>3924</v>
      </c>
      <c r="B7651" s="311" t="s">
        <v>3925</v>
      </c>
      <c r="C7651" s="311" t="s">
        <v>5</v>
      </c>
      <c r="D7651" s="312">
        <v>1822.98</v>
      </c>
    </row>
    <row r="7652" spans="1:4">
      <c r="A7652" s="310" t="s">
        <v>3926</v>
      </c>
      <c r="B7652" s="311" t="s">
        <v>3927</v>
      </c>
      <c r="C7652" s="311" t="s">
        <v>5</v>
      </c>
      <c r="D7652" s="312">
        <v>29.44</v>
      </c>
    </row>
    <row r="7653" spans="1:4">
      <c r="A7653" s="310" t="s">
        <v>3928</v>
      </c>
      <c r="B7653" s="311" t="s">
        <v>3929</v>
      </c>
      <c r="C7653" s="311" t="s">
        <v>5</v>
      </c>
      <c r="D7653" s="312">
        <v>46.66</v>
      </c>
    </row>
    <row r="7654" spans="1:4">
      <c r="A7654" s="310" t="s">
        <v>3930</v>
      </c>
      <c r="B7654" s="311" t="s">
        <v>3931</v>
      </c>
      <c r="C7654" s="311" t="s">
        <v>5</v>
      </c>
      <c r="D7654" s="312">
        <v>115.89</v>
      </c>
    </row>
    <row r="7655" spans="1:4">
      <c r="A7655" s="310" t="s">
        <v>3932</v>
      </c>
      <c r="B7655" s="311" t="s">
        <v>3933</v>
      </c>
      <c r="C7655" s="311" t="s">
        <v>5</v>
      </c>
      <c r="D7655" s="312">
        <v>235.04</v>
      </c>
    </row>
    <row r="7656" spans="1:4">
      <c r="A7656" s="310" t="s">
        <v>3934</v>
      </c>
      <c r="B7656" s="311" t="s">
        <v>3935</v>
      </c>
      <c r="C7656" s="311" t="s">
        <v>5</v>
      </c>
      <c r="D7656" s="312">
        <v>421.78</v>
      </c>
    </row>
    <row r="7657" spans="1:4">
      <c r="A7657" s="310" t="s">
        <v>3936</v>
      </c>
      <c r="B7657" s="311" t="s">
        <v>3937</v>
      </c>
      <c r="C7657" s="311" t="s">
        <v>5</v>
      </c>
      <c r="D7657" s="312">
        <v>714.49</v>
      </c>
    </row>
    <row r="7658" spans="1:4">
      <c r="A7658" s="310" t="s">
        <v>3938</v>
      </c>
      <c r="B7658" s="311" t="s">
        <v>3939</v>
      </c>
      <c r="C7658" s="311" t="s">
        <v>5</v>
      </c>
      <c r="D7658" s="312">
        <v>11.18</v>
      </c>
    </row>
    <row r="7659" spans="1:4">
      <c r="A7659" s="310" t="s">
        <v>3940</v>
      </c>
      <c r="B7659" s="311" t="s">
        <v>3941</v>
      </c>
      <c r="C7659" s="311" t="s">
        <v>5</v>
      </c>
      <c r="D7659" s="312">
        <v>26.9</v>
      </c>
    </row>
    <row r="7660" spans="1:4">
      <c r="A7660" s="310" t="s">
        <v>3942</v>
      </c>
      <c r="B7660" s="311" t="s">
        <v>3943</v>
      </c>
      <c r="C7660" s="311" t="s">
        <v>5</v>
      </c>
      <c r="D7660" s="312">
        <v>53.9</v>
      </c>
    </row>
    <row r="7661" spans="1:4">
      <c r="A7661" s="310" t="s">
        <v>3944</v>
      </c>
      <c r="B7661" s="311" t="s">
        <v>3945</v>
      </c>
      <c r="C7661" s="311" t="s">
        <v>5</v>
      </c>
      <c r="D7661" s="312">
        <v>127.6</v>
      </c>
    </row>
    <row r="7662" spans="1:4">
      <c r="A7662" s="310" t="s">
        <v>3946</v>
      </c>
      <c r="B7662" s="311" t="s">
        <v>3947</v>
      </c>
      <c r="C7662" s="311" t="s">
        <v>5</v>
      </c>
      <c r="D7662" s="312">
        <v>239.53</v>
      </c>
    </row>
    <row r="7663" spans="1:4">
      <c r="A7663" s="310" t="s">
        <v>3948</v>
      </c>
      <c r="B7663" s="311" t="s">
        <v>3949</v>
      </c>
      <c r="C7663" s="311" t="s">
        <v>5</v>
      </c>
      <c r="D7663" s="312">
        <v>476.73</v>
      </c>
    </row>
    <row r="7664" spans="1:4">
      <c r="A7664" s="310" t="s">
        <v>3950</v>
      </c>
      <c r="B7664" s="311" t="s">
        <v>3951</v>
      </c>
      <c r="C7664" s="311" t="s">
        <v>5</v>
      </c>
      <c r="D7664" s="312">
        <v>685.67</v>
      </c>
    </row>
    <row r="7665" spans="1:4">
      <c r="A7665" s="310" t="s">
        <v>4059</v>
      </c>
      <c r="B7665" s="311" t="s">
        <v>4060</v>
      </c>
      <c r="C7665" s="311" t="s">
        <v>5</v>
      </c>
      <c r="D7665" s="312">
        <v>63.75</v>
      </c>
    </row>
    <row r="7666" spans="1:4">
      <c r="A7666" s="310" t="s">
        <v>4061</v>
      </c>
      <c r="B7666" s="311" t="s">
        <v>4062</v>
      </c>
      <c r="C7666" s="311" t="s">
        <v>5</v>
      </c>
      <c r="D7666" s="312">
        <v>365.67</v>
      </c>
    </row>
    <row r="7667" spans="1:4">
      <c r="A7667" s="310" t="s">
        <v>4063</v>
      </c>
      <c r="B7667" s="311" t="s">
        <v>4064</v>
      </c>
      <c r="C7667" s="311" t="s">
        <v>5</v>
      </c>
      <c r="D7667" s="312">
        <v>573.39</v>
      </c>
    </row>
    <row r="7668" spans="1:4">
      <c r="A7668" s="310" t="s">
        <v>4065</v>
      </c>
      <c r="B7668" s="311" t="s">
        <v>4066</v>
      </c>
      <c r="C7668" s="311" t="s">
        <v>5</v>
      </c>
      <c r="D7668" s="312">
        <v>1191.7</v>
      </c>
    </row>
    <row r="7669" spans="1:4">
      <c r="A7669" s="310" t="s">
        <v>4067</v>
      </c>
      <c r="B7669" s="311" t="s">
        <v>4068</v>
      </c>
      <c r="C7669" s="311" t="s">
        <v>5</v>
      </c>
      <c r="D7669" s="312">
        <v>1747.59</v>
      </c>
    </row>
    <row r="7670" spans="1:4">
      <c r="A7670" s="310" t="s">
        <v>4069</v>
      </c>
      <c r="B7670" s="311" t="s">
        <v>4070</v>
      </c>
      <c r="C7670" s="311" t="s">
        <v>5</v>
      </c>
      <c r="D7670" s="312">
        <v>2452.29</v>
      </c>
    </row>
    <row r="7671" spans="1:4">
      <c r="A7671" s="310" t="s">
        <v>4071</v>
      </c>
      <c r="B7671" s="311" t="s">
        <v>4072</v>
      </c>
      <c r="C7671" s="311" t="s">
        <v>5</v>
      </c>
      <c r="D7671" s="312">
        <v>3645.98</v>
      </c>
    </row>
    <row r="7672" spans="1:4" ht="22.5">
      <c r="A7672" s="310" t="s">
        <v>3954</v>
      </c>
      <c r="B7672" s="311" t="s">
        <v>26674</v>
      </c>
      <c r="C7672" s="311" t="s">
        <v>5</v>
      </c>
      <c r="D7672" s="312">
        <v>1747.59</v>
      </c>
    </row>
    <row r="7673" spans="1:4">
      <c r="A7673" s="310" t="s">
        <v>4073</v>
      </c>
      <c r="B7673" s="311" t="s">
        <v>4074</v>
      </c>
      <c r="C7673" s="311" t="s">
        <v>5</v>
      </c>
      <c r="D7673" s="312">
        <v>8.85</v>
      </c>
    </row>
    <row r="7674" spans="1:4">
      <c r="A7674" s="310" t="s">
        <v>4075</v>
      </c>
      <c r="B7674" s="311" t="s">
        <v>4076</v>
      </c>
      <c r="C7674" s="311" t="s">
        <v>5</v>
      </c>
      <c r="D7674" s="312">
        <v>12.11</v>
      </c>
    </row>
    <row r="7675" spans="1:4">
      <c r="A7675" s="310" t="s">
        <v>4077</v>
      </c>
      <c r="B7675" s="311" t="s">
        <v>4078</v>
      </c>
      <c r="C7675" s="311" t="s">
        <v>5</v>
      </c>
      <c r="D7675" s="312">
        <v>34.68</v>
      </c>
    </row>
    <row r="7676" spans="1:4">
      <c r="A7676" s="310" t="s">
        <v>4079</v>
      </c>
      <c r="B7676" s="311" t="s">
        <v>4080</v>
      </c>
      <c r="C7676" s="311" t="s">
        <v>5</v>
      </c>
      <c r="D7676" s="312">
        <v>59.03</v>
      </c>
    </row>
    <row r="7677" spans="1:4">
      <c r="A7677" s="310" t="s">
        <v>4081</v>
      </c>
      <c r="B7677" s="311" t="s">
        <v>4082</v>
      </c>
      <c r="C7677" s="311" t="s">
        <v>5</v>
      </c>
      <c r="D7677" s="312">
        <v>173.07</v>
      </c>
    </row>
    <row r="7678" spans="1:4">
      <c r="A7678" s="310" t="s">
        <v>4083</v>
      </c>
      <c r="B7678" s="311" t="s">
        <v>4084</v>
      </c>
      <c r="C7678" s="311" t="s">
        <v>5</v>
      </c>
      <c r="D7678" s="312">
        <v>357.36</v>
      </c>
    </row>
    <row r="7679" spans="1:4">
      <c r="A7679" s="310" t="s">
        <v>4085</v>
      </c>
      <c r="B7679" s="311" t="s">
        <v>4086</v>
      </c>
      <c r="C7679" s="311" t="s">
        <v>5</v>
      </c>
      <c r="D7679" s="312">
        <v>10.220000000000001</v>
      </c>
    </row>
    <row r="7680" spans="1:4">
      <c r="A7680" s="310" t="s">
        <v>4087</v>
      </c>
      <c r="B7680" s="311" t="s">
        <v>4088</v>
      </c>
      <c r="C7680" s="311" t="s">
        <v>5</v>
      </c>
      <c r="D7680" s="312">
        <v>431.29</v>
      </c>
    </row>
    <row r="7681" spans="1:4">
      <c r="A7681" s="310" t="s">
        <v>4089</v>
      </c>
      <c r="B7681" s="311" t="s">
        <v>4090</v>
      </c>
      <c r="C7681" s="311" t="s">
        <v>5</v>
      </c>
      <c r="D7681" s="312">
        <v>884.89</v>
      </c>
    </row>
    <row r="7682" spans="1:4">
      <c r="A7682" s="310" t="s">
        <v>4093</v>
      </c>
      <c r="B7682" s="311" t="s">
        <v>4094</v>
      </c>
      <c r="C7682" s="311" t="s">
        <v>5</v>
      </c>
      <c r="D7682" s="312">
        <v>8.17</v>
      </c>
    </row>
    <row r="7683" spans="1:4">
      <c r="A7683" s="310" t="s">
        <v>4095</v>
      </c>
      <c r="B7683" s="311" t="s">
        <v>4096</v>
      </c>
      <c r="C7683" s="311" t="s">
        <v>5</v>
      </c>
      <c r="D7683" s="312">
        <v>18.12</v>
      </c>
    </row>
    <row r="7684" spans="1:4">
      <c r="A7684" s="310" t="s">
        <v>4097</v>
      </c>
      <c r="B7684" s="311" t="s">
        <v>4098</v>
      </c>
      <c r="C7684" s="311" t="s">
        <v>5</v>
      </c>
      <c r="D7684" s="312">
        <v>38.950000000000003</v>
      </c>
    </row>
    <row r="7685" spans="1:4">
      <c r="A7685" s="310" t="s">
        <v>4099</v>
      </c>
      <c r="B7685" s="311" t="s">
        <v>4100</v>
      </c>
      <c r="C7685" s="311" t="s">
        <v>5</v>
      </c>
      <c r="D7685" s="312">
        <v>69.45</v>
      </c>
    </row>
    <row r="7686" spans="1:4">
      <c r="A7686" s="310" t="s">
        <v>4101</v>
      </c>
      <c r="B7686" s="311" t="s">
        <v>4102</v>
      </c>
      <c r="C7686" s="311" t="s">
        <v>5</v>
      </c>
      <c r="D7686" s="312">
        <v>173.81</v>
      </c>
    </row>
    <row r="7687" spans="1:4">
      <c r="A7687" s="310" t="s">
        <v>4103</v>
      </c>
      <c r="B7687" s="311" t="s">
        <v>4104</v>
      </c>
      <c r="C7687" s="311" t="s">
        <v>5</v>
      </c>
      <c r="D7687" s="312">
        <v>548.25</v>
      </c>
    </row>
    <row r="7688" spans="1:4">
      <c r="A7688" s="310" t="s">
        <v>4105</v>
      </c>
      <c r="B7688" s="311" t="s">
        <v>4106</v>
      </c>
      <c r="C7688" s="311" t="s">
        <v>5</v>
      </c>
      <c r="D7688" s="312">
        <v>551.85</v>
      </c>
    </row>
    <row r="7689" spans="1:4">
      <c r="A7689" s="310" t="s">
        <v>4107</v>
      </c>
      <c r="B7689" s="311" t="s">
        <v>4108</v>
      </c>
      <c r="C7689" s="311" t="s">
        <v>5</v>
      </c>
      <c r="D7689" s="312">
        <v>1498</v>
      </c>
    </row>
    <row r="7690" spans="1:4" ht="22.5">
      <c r="A7690" s="310" t="s">
        <v>3952</v>
      </c>
      <c r="B7690" s="311" t="s">
        <v>26675</v>
      </c>
      <c r="C7690" s="311" t="s">
        <v>5</v>
      </c>
      <c r="D7690" s="312">
        <v>2452.29</v>
      </c>
    </row>
    <row r="7691" spans="1:4" ht="22.5">
      <c r="A7691" s="310" t="s">
        <v>3953</v>
      </c>
      <c r="B7691" s="311" t="s">
        <v>26676</v>
      </c>
      <c r="C7691" s="311" t="s">
        <v>5</v>
      </c>
      <c r="D7691" s="312">
        <v>3645.98</v>
      </c>
    </row>
    <row r="7692" spans="1:4">
      <c r="A7692" s="310" t="s">
        <v>4091</v>
      </c>
      <c r="B7692" s="311" t="s">
        <v>4092</v>
      </c>
      <c r="C7692" s="311" t="s">
        <v>5</v>
      </c>
      <c r="D7692" s="312">
        <v>15.3</v>
      </c>
    </row>
    <row r="7693" spans="1:4">
      <c r="A7693" s="310" t="s">
        <v>4671</v>
      </c>
      <c r="B7693" s="311" t="s">
        <v>4672</v>
      </c>
      <c r="C7693" s="311" t="s">
        <v>282</v>
      </c>
      <c r="D7693" s="312">
        <v>62.46</v>
      </c>
    </row>
    <row r="7694" spans="1:4">
      <c r="A7694" s="310" t="s">
        <v>4679</v>
      </c>
      <c r="B7694" s="311" t="s">
        <v>4680</v>
      </c>
      <c r="C7694" s="311" t="s">
        <v>5</v>
      </c>
      <c r="D7694" s="312">
        <v>6.59</v>
      </c>
    </row>
    <row r="7695" spans="1:4" ht="33.75">
      <c r="A7695" s="310" t="s">
        <v>4784</v>
      </c>
      <c r="B7695" s="311" t="s">
        <v>4785</v>
      </c>
      <c r="C7695" s="311" t="s">
        <v>278</v>
      </c>
      <c r="D7695" s="312">
        <v>17.309999999999999</v>
      </c>
    </row>
    <row r="7696" spans="1:4">
      <c r="A7696" s="310" t="s">
        <v>5073</v>
      </c>
      <c r="B7696" s="311" t="s">
        <v>5074</v>
      </c>
      <c r="C7696" s="311" t="s">
        <v>5</v>
      </c>
      <c r="D7696" s="312">
        <v>26.64</v>
      </c>
    </row>
    <row r="7697" spans="1:4" ht="22.5">
      <c r="A7697" s="310" t="s">
        <v>5075</v>
      </c>
      <c r="B7697" s="311" t="s">
        <v>5076</v>
      </c>
      <c r="C7697" s="311" t="s">
        <v>5</v>
      </c>
      <c r="D7697" s="312">
        <v>24.25</v>
      </c>
    </row>
    <row r="7698" spans="1:4" ht="45">
      <c r="A7698" s="310" t="s">
        <v>5077</v>
      </c>
      <c r="B7698" s="311" t="s">
        <v>5078</v>
      </c>
      <c r="C7698" s="311" t="s">
        <v>5</v>
      </c>
      <c r="D7698" s="312">
        <v>6.34</v>
      </c>
    </row>
    <row r="7699" spans="1:4" ht="22.5">
      <c r="A7699" s="310" t="s">
        <v>5110</v>
      </c>
      <c r="B7699" s="311" t="s">
        <v>5111</v>
      </c>
      <c r="C7699" s="311" t="s">
        <v>5</v>
      </c>
      <c r="D7699" s="312">
        <v>8.81</v>
      </c>
    </row>
    <row r="7700" spans="1:4" ht="22.5">
      <c r="A7700" s="310" t="s">
        <v>5440</v>
      </c>
      <c r="B7700" s="311" t="s">
        <v>5441</v>
      </c>
      <c r="C7700" s="311" t="s">
        <v>5</v>
      </c>
      <c r="D7700" s="312">
        <v>112.84</v>
      </c>
    </row>
    <row r="7701" spans="1:4" ht="22.5">
      <c r="A7701" s="310" t="s">
        <v>5442</v>
      </c>
      <c r="B7701" s="311" t="s">
        <v>5443</v>
      </c>
      <c r="C7701" s="311" t="s">
        <v>5</v>
      </c>
      <c r="D7701" s="312">
        <v>191.13</v>
      </c>
    </row>
    <row r="7702" spans="1:4" ht="22.5">
      <c r="A7702" s="310" t="s">
        <v>5444</v>
      </c>
      <c r="B7702" s="311" t="s">
        <v>5445</v>
      </c>
      <c r="C7702" s="311" t="s">
        <v>5</v>
      </c>
      <c r="D7702" s="312">
        <v>256.93</v>
      </c>
    </row>
    <row r="7703" spans="1:4" ht="22.5">
      <c r="A7703" s="310" t="s">
        <v>5446</v>
      </c>
      <c r="B7703" s="311" t="s">
        <v>5447</v>
      </c>
      <c r="C7703" s="311" t="s">
        <v>5</v>
      </c>
      <c r="D7703" s="312">
        <v>531.13</v>
      </c>
    </row>
    <row r="7704" spans="1:4" ht="22.5">
      <c r="A7704" s="310" t="s">
        <v>5448</v>
      </c>
      <c r="B7704" s="311" t="s">
        <v>5449</v>
      </c>
      <c r="C7704" s="311" t="s">
        <v>5</v>
      </c>
      <c r="D7704" s="312">
        <v>933.62</v>
      </c>
    </row>
    <row r="7705" spans="1:4" ht="22.5">
      <c r="A7705" s="310" t="s">
        <v>5450</v>
      </c>
      <c r="B7705" s="311" t="s">
        <v>5451</v>
      </c>
      <c r="C7705" s="311" t="s">
        <v>5</v>
      </c>
      <c r="D7705" s="312">
        <v>1524.3</v>
      </c>
    </row>
    <row r="7706" spans="1:4" ht="22.5">
      <c r="A7706" s="310" t="s">
        <v>5452</v>
      </c>
      <c r="B7706" s="311" t="s">
        <v>5453</v>
      </c>
      <c r="C7706" s="311" t="s">
        <v>5</v>
      </c>
      <c r="D7706" s="312">
        <v>2261.27</v>
      </c>
    </row>
    <row r="7707" spans="1:4">
      <c r="A7707" s="310" t="s">
        <v>5579</v>
      </c>
      <c r="B7707" s="311" t="s">
        <v>5580</v>
      </c>
      <c r="C7707" s="311" t="s">
        <v>40</v>
      </c>
      <c r="D7707" s="312">
        <v>4.83</v>
      </c>
    </row>
    <row r="7708" spans="1:4" ht="33.75">
      <c r="A7708" s="310" t="s">
        <v>5658</v>
      </c>
      <c r="B7708" s="311" t="s">
        <v>5659</v>
      </c>
      <c r="C7708" s="311" t="s">
        <v>5</v>
      </c>
      <c r="D7708" s="312">
        <v>37.14</v>
      </c>
    </row>
    <row r="7709" spans="1:4" ht="33.75">
      <c r="A7709" s="310" t="s">
        <v>5660</v>
      </c>
      <c r="B7709" s="311" t="s">
        <v>5661</v>
      </c>
      <c r="C7709" s="311" t="s">
        <v>5</v>
      </c>
      <c r="D7709" s="312">
        <v>65.06</v>
      </c>
    </row>
    <row r="7710" spans="1:4" ht="33.75">
      <c r="A7710" s="310" t="s">
        <v>5662</v>
      </c>
      <c r="B7710" s="311" t="s">
        <v>5663</v>
      </c>
      <c r="C7710" s="311" t="s">
        <v>5</v>
      </c>
      <c r="D7710" s="312">
        <v>99.81</v>
      </c>
    </row>
    <row r="7711" spans="1:4" ht="33.75">
      <c r="A7711" s="310" t="s">
        <v>5664</v>
      </c>
      <c r="B7711" s="311" t="s">
        <v>5665</v>
      </c>
      <c r="C7711" s="311" t="s">
        <v>5</v>
      </c>
      <c r="D7711" s="312">
        <v>161.35</v>
      </c>
    </row>
    <row r="7712" spans="1:4" ht="33.75">
      <c r="A7712" s="310" t="s">
        <v>5666</v>
      </c>
      <c r="B7712" s="311" t="s">
        <v>5667</v>
      </c>
      <c r="C7712" s="311" t="s">
        <v>5</v>
      </c>
      <c r="D7712" s="312">
        <v>370.18</v>
      </c>
    </row>
    <row r="7713" spans="1:4" ht="33.75">
      <c r="A7713" s="310" t="s">
        <v>5668</v>
      </c>
      <c r="B7713" s="311" t="s">
        <v>5669</v>
      </c>
      <c r="C7713" s="311" t="s">
        <v>5</v>
      </c>
      <c r="D7713" s="312">
        <v>516.80999999999995</v>
      </c>
    </row>
    <row r="7714" spans="1:4" ht="33.75">
      <c r="A7714" s="310" t="s">
        <v>5670</v>
      </c>
      <c r="B7714" s="311" t="s">
        <v>5671</v>
      </c>
      <c r="C7714" s="311" t="s">
        <v>5</v>
      </c>
      <c r="D7714" s="312">
        <v>777.5</v>
      </c>
    </row>
    <row r="7715" spans="1:4" ht="22.5">
      <c r="A7715" s="310" t="s">
        <v>5708</v>
      </c>
      <c r="B7715" s="311" t="s">
        <v>5709</v>
      </c>
      <c r="C7715" s="311" t="s">
        <v>5</v>
      </c>
      <c r="D7715" s="312">
        <v>20.57</v>
      </c>
    </row>
    <row r="7716" spans="1:4" ht="22.5">
      <c r="A7716" s="310" t="s">
        <v>5710</v>
      </c>
      <c r="B7716" s="311" t="s">
        <v>5711</v>
      </c>
      <c r="C7716" s="311" t="s">
        <v>5</v>
      </c>
      <c r="D7716" s="312">
        <v>33.96</v>
      </c>
    </row>
    <row r="7717" spans="1:4" ht="22.5">
      <c r="A7717" s="310" t="s">
        <v>5712</v>
      </c>
      <c r="B7717" s="311" t="s">
        <v>5713</v>
      </c>
      <c r="C7717" s="311" t="s">
        <v>5</v>
      </c>
      <c r="D7717" s="312">
        <v>28.83</v>
      </c>
    </row>
    <row r="7718" spans="1:4" ht="22.5">
      <c r="A7718" s="310" t="s">
        <v>5714</v>
      </c>
      <c r="B7718" s="311" t="s">
        <v>5715</v>
      </c>
      <c r="C7718" s="311" t="s">
        <v>5</v>
      </c>
      <c r="D7718" s="312">
        <v>61.58</v>
      </c>
    </row>
    <row r="7719" spans="1:4" ht="33.75">
      <c r="A7719" s="310" t="s">
        <v>5716</v>
      </c>
      <c r="B7719" s="311" t="s">
        <v>5717</v>
      </c>
      <c r="C7719" s="311" t="s">
        <v>5</v>
      </c>
      <c r="D7719" s="312">
        <v>33.08</v>
      </c>
    </row>
    <row r="7720" spans="1:4" ht="33.75">
      <c r="A7720" s="310" t="s">
        <v>5718</v>
      </c>
      <c r="B7720" s="311" t="s">
        <v>5719</v>
      </c>
      <c r="C7720" s="311" t="s">
        <v>5</v>
      </c>
      <c r="D7720" s="312">
        <v>48.38</v>
      </c>
    </row>
    <row r="7721" spans="1:4" ht="33.75">
      <c r="A7721" s="310" t="s">
        <v>5720</v>
      </c>
      <c r="B7721" s="311" t="s">
        <v>5721</v>
      </c>
      <c r="C7721" s="311" t="s">
        <v>5</v>
      </c>
      <c r="D7721" s="312">
        <v>43.2</v>
      </c>
    </row>
    <row r="7722" spans="1:4" ht="33.75">
      <c r="A7722" s="310" t="s">
        <v>5722</v>
      </c>
      <c r="B7722" s="311" t="s">
        <v>5723</v>
      </c>
      <c r="C7722" s="311" t="s">
        <v>5</v>
      </c>
      <c r="D7722" s="312">
        <v>80.33</v>
      </c>
    </row>
    <row r="7723" spans="1:4" ht="33.75">
      <c r="A7723" s="310" t="s">
        <v>5724</v>
      </c>
      <c r="B7723" s="311" t="s">
        <v>26677</v>
      </c>
      <c r="C7723" s="311" t="s">
        <v>5</v>
      </c>
      <c r="D7723" s="312">
        <v>73.11</v>
      </c>
    </row>
    <row r="7724" spans="1:4" ht="33.75">
      <c r="A7724" s="310" t="s">
        <v>5725</v>
      </c>
      <c r="B7724" s="311" t="s">
        <v>26678</v>
      </c>
      <c r="C7724" s="311" t="s">
        <v>5</v>
      </c>
      <c r="D7724" s="312">
        <v>119.38</v>
      </c>
    </row>
    <row r="7725" spans="1:4" ht="33.75">
      <c r="A7725" s="310" t="s">
        <v>5726</v>
      </c>
      <c r="B7725" s="311" t="s">
        <v>26679</v>
      </c>
      <c r="C7725" s="311" t="s">
        <v>5</v>
      </c>
      <c r="D7725" s="312">
        <v>171.14</v>
      </c>
    </row>
    <row r="7726" spans="1:4" ht="33.75">
      <c r="A7726" s="310" t="s">
        <v>5727</v>
      </c>
      <c r="B7726" s="311" t="s">
        <v>26680</v>
      </c>
      <c r="C7726" s="311" t="s">
        <v>5</v>
      </c>
      <c r="D7726" s="312">
        <v>255.16</v>
      </c>
    </row>
    <row r="7727" spans="1:4" ht="33.75">
      <c r="A7727" s="310" t="s">
        <v>5728</v>
      </c>
      <c r="B7727" s="311" t="s">
        <v>26681</v>
      </c>
      <c r="C7727" s="311" t="s">
        <v>5</v>
      </c>
      <c r="D7727" s="312">
        <v>411.22</v>
      </c>
    </row>
    <row r="7728" spans="1:4" ht="33.75">
      <c r="A7728" s="310" t="s">
        <v>5729</v>
      </c>
      <c r="B7728" s="311" t="s">
        <v>26682</v>
      </c>
      <c r="C7728" s="311" t="s">
        <v>5</v>
      </c>
      <c r="D7728" s="312">
        <v>587.27</v>
      </c>
    </row>
    <row r="7729" spans="1:4" ht="33.75">
      <c r="A7729" s="310" t="s">
        <v>5730</v>
      </c>
      <c r="B7729" s="311" t="s">
        <v>26683</v>
      </c>
      <c r="C7729" s="311" t="s">
        <v>5</v>
      </c>
      <c r="D7729" s="312">
        <v>913.64</v>
      </c>
    </row>
    <row r="7730" spans="1:4" ht="22.5">
      <c r="A7730" s="310" t="s">
        <v>6187</v>
      </c>
      <c r="B7730" s="311" t="s">
        <v>6188</v>
      </c>
      <c r="C7730" s="311" t="s">
        <v>5</v>
      </c>
      <c r="D7730" s="312">
        <v>6590.71</v>
      </c>
    </row>
    <row r="7731" spans="1:4">
      <c r="A7731" s="310" t="s">
        <v>6320</v>
      </c>
      <c r="B7731" s="311" t="s">
        <v>6321</v>
      </c>
      <c r="C7731" s="311" t="s">
        <v>5</v>
      </c>
      <c r="D7731" s="312">
        <v>20.329999999999998</v>
      </c>
    </row>
    <row r="7732" spans="1:4">
      <c r="A7732" s="310" t="s">
        <v>6322</v>
      </c>
      <c r="B7732" s="311" t="s">
        <v>6323</v>
      </c>
      <c r="C7732" s="311" t="s">
        <v>5</v>
      </c>
      <c r="D7732" s="312">
        <v>31.63</v>
      </c>
    </row>
    <row r="7733" spans="1:4">
      <c r="A7733" s="310" t="s">
        <v>6324</v>
      </c>
      <c r="B7733" s="311" t="s">
        <v>6325</v>
      </c>
      <c r="C7733" s="311" t="s">
        <v>5</v>
      </c>
      <c r="D7733" s="312">
        <v>40.69</v>
      </c>
    </row>
    <row r="7734" spans="1:4">
      <c r="A7734" s="310" t="s">
        <v>6305</v>
      </c>
      <c r="B7734" s="311" t="s">
        <v>6306</v>
      </c>
      <c r="C7734" s="311" t="s">
        <v>5</v>
      </c>
      <c r="D7734" s="312">
        <v>18.579999999999998</v>
      </c>
    </row>
    <row r="7735" spans="1:4">
      <c r="A7735" s="310" t="s">
        <v>6312</v>
      </c>
      <c r="B7735" s="311" t="s">
        <v>6313</v>
      </c>
      <c r="C7735" s="311" t="s">
        <v>5</v>
      </c>
      <c r="D7735" s="312">
        <v>25.71</v>
      </c>
    </row>
    <row r="7736" spans="1:4">
      <c r="A7736" s="310" t="s">
        <v>6314</v>
      </c>
      <c r="B7736" s="311" t="s">
        <v>6315</v>
      </c>
      <c r="C7736" s="311" t="s">
        <v>5</v>
      </c>
      <c r="D7736" s="312">
        <v>71.89</v>
      </c>
    </row>
    <row r="7737" spans="1:4">
      <c r="A7737" s="310" t="s">
        <v>6316</v>
      </c>
      <c r="B7737" s="311" t="s">
        <v>6317</v>
      </c>
      <c r="C7737" s="311" t="s">
        <v>5</v>
      </c>
      <c r="D7737" s="312">
        <v>37.130000000000003</v>
      </c>
    </row>
    <row r="7738" spans="1:4" ht="45">
      <c r="A7738" s="310" t="s">
        <v>6547</v>
      </c>
      <c r="B7738" s="311" t="s">
        <v>6548</v>
      </c>
      <c r="C7738" s="311" t="s">
        <v>5</v>
      </c>
      <c r="D7738" s="312">
        <v>29.43</v>
      </c>
    </row>
    <row r="7739" spans="1:4" ht="45">
      <c r="A7739" s="310" t="s">
        <v>6549</v>
      </c>
      <c r="B7739" s="311" t="s">
        <v>6550</v>
      </c>
      <c r="C7739" s="311" t="s">
        <v>5</v>
      </c>
      <c r="D7739" s="312">
        <v>45.57</v>
      </c>
    </row>
    <row r="7740" spans="1:4" ht="45">
      <c r="A7740" s="310" t="s">
        <v>6551</v>
      </c>
      <c r="B7740" s="311" t="s">
        <v>6552</v>
      </c>
      <c r="C7740" s="311" t="s">
        <v>5</v>
      </c>
      <c r="D7740" s="312">
        <v>62.63</v>
      </c>
    </row>
    <row r="7741" spans="1:4" ht="45">
      <c r="A7741" s="310" t="s">
        <v>6553</v>
      </c>
      <c r="B7741" s="311" t="s">
        <v>6554</v>
      </c>
      <c r="C7741" s="311" t="s">
        <v>5</v>
      </c>
      <c r="D7741" s="312">
        <v>99.27</v>
      </c>
    </row>
    <row r="7742" spans="1:4" ht="45">
      <c r="A7742" s="310" t="s">
        <v>6555</v>
      </c>
      <c r="B7742" s="311" t="s">
        <v>6556</v>
      </c>
      <c r="C7742" s="311" t="s">
        <v>5</v>
      </c>
      <c r="D7742" s="312">
        <v>123.2</v>
      </c>
    </row>
    <row r="7743" spans="1:4" ht="45">
      <c r="A7743" s="310" t="s">
        <v>6557</v>
      </c>
      <c r="B7743" s="311" t="s">
        <v>6558</v>
      </c>
      <c r="C7743" s="311" t="s">
        <v>5</v>
      </c>
      <c r="D7743" s="312">
        <v>147.93</v>
      </c>
    </row>
    <row r="7744" spans="1:4" ht="45">
      <c r="A7744" s="310" t="s">
        <v>6559</v>
      </c>
      <c r="B7744" s="311" t="s">
        <v>6560</v>
      </c>
      <c r="C7744" s="311" t="s">
        <v>5</v>
      </c>
      <c r="D7744" s="312">
        <v>197</v>
      </c>
    </row>
    <row r="7745" spans="1:4">
      <c r="A7745" s="310" t="s">
        <v>6819</v>
      </c>
      <c r="B7745" s="311" t="s">
        <v>6820</v>
      </c>
      <c r="C7745" s="311" t="s">
        <v>282</v>
      </c>
      <c r="D7745" s="312">
        <v>29.66</v>
      </c>
    </row>
    <row r="7746" spans="1:4" ht="22.5">
      <c r="A7746" s="310" t="s">
        <v>7073</v>
      </c>
      <c r="B7746" s="311" t="s">
        <v>7074</v>
      </c>
      <c r="C7746" s="311" t="s">
        <v>5</v>
      </c>
      <c r="D7746" s="312">
        <v>78.150000000000006</v>
      </c>
    </row>
    <row r="7747" spans="1:4" ht="22.5">
      <c r="A7747" s="310" t="s">
        <v>7075</v>
      </c>
      <c r="B7747" s="311" t="s">
        <v>7076</v>
      </c>
      <c r="C7747" s="311" t="s">
        <v>5</v>
      </c>
      <c r="D7747" s="312">
        <v>166.4</v>
      </c>
    </row>
    <row r="7748" spans="1:4" ht="22.5">
      <c r="A7748" s="310" t="s">
        <v>7077</v>
      </c>
      <c r="B7748" s="311" t="s">
        <v>7078</v>
      </c>
      <c r="C7748" s="311" t="s">
        <v>5</v>
      </c>
      <c r="D7748" s="312">
        <v>182.46</v>
      </c>
    </row>
    <row r="7749" spans="1:4" ht="22.5">
      <c r="A7749" s="310" t="s">
        <v>7083</v>
      </c>
      <c r="B7749" s="311" t="s">
        <v>7084</v>
      </c>
      <c r="C7749" s="311" t="s">
        <v>5</v>
      </c>
      <c r="D7749" s="312">
        <v>126.47</v>
      </c>
    </row>
    <row r="7750" spans="1:4" ht="33.75">
      <c r="A7750" s="310" t="s">
        <v>7085</v>
      </c>
      <c r="B7750" s="311" t="s">
        <v>7086</v>
      </c>
      <c r="C7750" s="311" t="s">
        <v>5</v>
      </c>
      <c r="D7750" s="312">
        <v>127.73</v>
      </c>
    </row>
    <row r="7751" spans="1:4" ht="33.75">
      <c r="A7751" s="310" t="s">
        <v>7087</v>
      </c>
      <c r="B7751" s="311" t="s">
        <v>7088</v>
      </c>
      <c r="C7751" s="311" t="s">
        <v>5</v>
      </c>
      <c r="D7751" s="312">
        <v>94.55</v>
      </c>
    </row>
    <row r="7752" spans="1:4" ht="33.75">
      <c r="A7752" s="310" t="s">
        <v>7089</v>
      </c>
      <c r="B7752" s="311" t="s">
        <v>7090</v>
      </c>
      <c r="C7752" s="311" t="s">
        <v>5</v>
      </c>
      <c r="D7752" s="312">
        <v>215.41</v>
      </c>
    </row>
    <row r="7753" spans="1:4" ht="33.75">
      <c r="A7753" s="310" t="s">
        <v>7091</v>
      </c>
      <c r="B7753" s="311" t="s">
        <v>7092</v>
      </c>
      <c r="C7753" s="311" t="s">
        <v>5</v>
      </c>
      <c r="D7753" s="312">
        <v>425.28</v>
      </c>
    </row>
    <row r="7754" spans="1:4" ht="22.5">
      <c r="A7754" s="310" t="s">
        <v>7093</v>
      </c>
      <c r="B7754" s="311" t="s">
        <v>7094</v>
      </c>
      <c r="C7754" s="311" t="s">
        <v>5</v>
      </c>
      <c r="D7754" s="312">
        <v>71.28</v>
      </c>
    </row>
    <row r="7755" spans="1:4" ht="22.5">
      <c r="A7755" s="310" t="s">
        <v>7095</v>
      </c>
      <c r="B7755" s="311" t="s">
        <v>7096</v>
      </c>
      <c r="C7755" s="311" t="s">
        <v>5</v>
      </c>
      <c r="D7755" s="312">
        <v>138.94</v>
      </c>
    </row>
    <row r="7756" spans="1:4">
      <c r="A7756" s="310" t="s">
        <v>7111</v>
      </c>
      <c r="B7756" s="311" t="s">
        <v>7112</v>
      </c>
      <c r="C7756" s="311" t="s">
        <v>5</v>
      </c>
      <c r="D7756" s="312">
        <v>69.42</v>
      </c>
    </row>
    <row r="7757" spans="1:4">
      <c r="A7757" s="310" t="s">
        <v>7199</v>
      </c>
      <c r="B7757" s="311" t="s">
        <v>7200</v>
      </c>
      <c r="C7757" s="311" t="s">
        <v>5</v>
      </c>
      <c r="D7757" s="312">
        <v>9.86</v>
      </c>
    </row>
    <row r="7758" spans="1:4">
      <c r="A7758" s="310" t="s">
        <v>7201</v>
      </c>
      <c r="B7758" s="311" t="s">
        <v>7202</v>
      </c>
      <c r="C7758" s="311" t="s">
        <v>5</v>
      </c>
      <c r="D7758" s="312">
        <v>20.59</v>
      </c>
    </row>
    <row r="7759" spans="1:4">
      <c r="A7759" s="310" t="s">
        <v>7203</v>
      </c>
      <c r="B7759" s="311" t="s">
        <v>7204</v>
      </c>
      <c r="C7759" s="311" t="s">
        <v>5</v>
      </c>
      <c r="D7759" s="312">
        <v>14.77</v>
      </c>
    </row>
    <row r="7760" spans="1:4" ht="22.5">
      <c r="A7760" s="310" t="s">
        <v>7275</v>
      </c>
      <c r="B7760" s="311" t="s">
        <v>7276</v>
      </c>
      <c r="C7760" s="311" t="s">
        <v>5</v>
      </c>
      <c r="D7760" s="312">
        <v>11.62</v>
      </c>
    </row>
    <row r="7761" spans="1:4" ht="22.5">
      <c r="A7761" s="310" t="s">
        <v>7277</v>
      </c>
      <c r="B7761" s="311" t="s">
        <v>7278</v>
      </c>
      <c r="C7761" s="311" t="s">
        <v>5</v>
      </c>
      <c r="D7761" s="312">
        <v>19.38</v>
      </c>
    </row>
    <row r="7762" spans="1:4" ht="22.5">
      <c r="A7762" s="310" t="s">
        <v>7279</v>
      </c>
      <c r="B7762" s="311" t="s">
        <v>7280</v>
      </c>
      <c r="C7762" s="311" t="s">
        <v>5</v>
      </c>
      <c r="D7762" s="312">
        <v>35.81</v>
      </c>
    </row>
    <row r="7763" spans="1:4" ht="22.5">
      <c r="A7763" s="310" t="s">
        <v>7281</v>
      </c>
      <c r="B7763" s="311" t="s">
        <v>7282</v>
      </c>
      <c r="C7763" s="311" t="s">
        <v>5</v>
      </c>
      <c r="D7763" s="312">
        <v>46.23</v>
      </c>
    </row>
    <row r="7764" spans="1:4" ht="33.75">
      <c r="A7764" s="310" t="s">
        <v>7319</v>
      </c>
      <c r="B7764" s="311" t="s">
        <v>7320</v>
      </c>
      <c r="C7764" s="311" t="s">
        <v>40</v>
      </c>
      <c r="D7764" s="312">
        <v>179.38</v>
      </c>
    </row>
    <row r="7765" spans="1:4" ht="78.75">
      <c r="A7765" s="310" t="s">
        <v>7366</v>
      </c>
      <c r="B7765" s="311" t="s">
        <v>7367</v>
      </c>
      <c r="C7765" s="311" t="s">
        <v>5</v>
      </c>
      <c r="D7765" s="312">
        <v>335.05</v>
      </c>
    </row>
    <row r="7766" spans="1:4" ht="112.5">
      <c r="A7766" s="310" t="s">
        <v>7368</v>
      </c>
      <c r="B7766" s="311" t="s">
        <v>7369</v>
      </c>
      <c r="C7766" s="311" t="s">
        <v>5</v>
      </c>
      <c r="D7766" s="312">
        <v>368.85</v>
      </c>
    </row>
    <row r="7767" spans="1:4" ht="112.5">
      <c r="A7767" s="310" t="s">
        <v>7370</v>
      </c>
      <c r="B7767" s="311" t="s">
        <v>7371</v>
      </c>
      <c r="C7767" s="311" t="s">
        <v>5</v>
      </c>
      <c r="D7767" s="312">
        <v>416.7</v>
      </c>
    </row>
    <row r="7768" spans="1:4" ht="78.75">
      <c r="A7768" s="310" t="s">
        <v>7372</v>
      </c>
      <c r="B7768" s="311" t="s">
        <v>7373</v>
      </c>
      <c r="C7768" s="311" t="s">
        <v>5</v>
      </c>
      <c r="D7768" s="312">
        <v>391.62</v>
      </c>
    </row>
    <row r="7769" spans="1:4" ht="112.5">
      <c r="A7769" s="310" t="s">
        <v>7374</v>
      </c>
      <c r="B7769" s="311" t="s">
        <v>7375</v>
      </c>
      <c r="C7769" s="311" t="s">
        <v>5</v>
      </c>
      <c r="D7769" s="312">
        <v>653.17999999999995</v>
      </c>
    </row>
    <row r="7770" spans="1:4" ht="112.5">
      <c r="A7770" s="310" t="s">
        <v>7376</v>
      </c>
      <c r="B7770" s="311" t="s">
        <v>7377</v>
      </c>
      <c r="C7770" s="311" t="s">
        <v>5</v>
      </c>
      <c r="D7770" s="312">
        <v>1149.07</v>
      </c>
    </row>
    <row r="7771" spans="1:4" ht="78.75">
      <c r="A7771" s="310" t="s">
        <v>7378</v>
      </c>
      <c r="B7771" s="311" t="s">
        <v>7379</v>
      </c>
      <c r="C7771" s="311" t="s">
        <v>5</v>
      </c>
      <c r="D7771" s="312">
        <v>369.48</v>
      </c>
    </row>
    <row r="7772" spans="1:4" ht="112.5">
      <c r="A7772" s="310" t="s">
        <v>7380</v>
      </c>
      <c r="B7772" s="311" t="s">
        <v>7381</v>
      </c>
      <c r="C7772" s="311" t="s">
        <v>5</v>
      </c>
      <c r="D7772" s="312">
        <v>418.59</v>
      </c>
    </row>
    <row r="7773" spans="1:4" ht="78.75">
      <c r="A7773" s="310" t="s">
        <v>7382</v>
      </c>
      <c r="B7773" s="311" t="s">
        <v>7383</v>
      </c>
      <c r="C7773" s="311" t="s">
        <v>5</v>
      </c>
      <c r="D7773" s="312">
        <v>407.38</v>
      </c>
    </row>
    <row r="7774" spans="1:4" ht="112.5">
      <c r="A7774" s="310" t="s">
        <v>7384</v>
      </c>
      <c r="B7774" s="311" t="s">
        <v>7385</v>
      </c>
      <c r="C7774" s="311" t="s">
        <v>5</v>
      </c>
      <c r="D7774" s="312">
        <v>473.37</v>
      </c>
    </row>
    <row r="7775" spans="1:4" ht="78.75">
      <c r="A7775" s="310" t="s">
        <v>7386</v>
      </c>
      <c r="B7775" s="311" t="s">
        <v>7387</v>
      </c>
      <c r="C7775" s="311" t="s">
        <v>5</v>
      </c>
      <c r="D7775" s="312">
        <v>442.92</v>
      </c>
    </row>
    <row r="7776" spans="1:4" ht="112.5">
      <c r="A7776" s="310" t="s">
        <v>7388</v>
      </c>
      <c r="B7776" s="311" t="s">
        <v>7389</v>
      </c>
      <c r="C7776" s="311" t="s">
        <v>5</v>
      </c>
      <c r="D7776" s="312">
        <v>524.83000000000004</v>
      </c>
    </row>
    <row r="7777" spans="1:4" ht="78.75">
      <c r="A7777" s="310" t="s">
        <v>7390</v>
      </c>
      <c r="B7777" s="311" t="s">
        <v>7391</v>
      </c>
      <c r="C7777" s="311" t="s">
        <v>5</v>
      </c>
      <c r="D7777" s="312">
        <v>507.94</v>
      </c>
    </row>
    <row r="7778" spans="1:4" ht="112.5">
      <c r="A7778" s="310" t="s">
        <v>7392</v>
      </c>
      <c r="B7778" s="311" t="s">
        <v>7393</v>
      </c>
      <c r="C7778" s="311" t="s">
        <v>5</v>
      </c>
      <c r="D7778" s="312">
        <v>606.02</v>
      </c>
    </row>
    <row r="7779" spans="1:4" ht="112.5">
      <c r="A7779" s="310" t="s">
        <v>7394</v>
      </c>
      <c r="B7779" s="311" t="s">
        <v>7395</v>
      </c>
      <c r="C7779" s="311" t="s">
        <v>5</v>
      </c>
      <c r="D7779" s="312">
        <v>1312.1</v>
      </c>
    </row>
    <row r="7780" spans="1:4" ht="78.75">
      <c r="A7780" s="310" t="s">
        <v>7396</v>
      </c>
      <c r="B7780" s="311" t="s">
        <v>7397</v>
      </c>
      <c r="C7780" s="311" t="s">
        <v>5</v>
      </c>
      <c r="D7780" s="312">
        <v>542.41999999999996</v>
      </c>
    </row>
    <row r="7781" spans="1:4" ht="112.5">
      <c r="A7781" s="310" t="s">
        <v>7398</v>
      </c>
      <c r="B7781" s="311" t="s">
        <v>7399</v>
      </c>
      <c r="C7781" s="311" t="s">
        <v>5</v>
      </c>
      <c r="D7781" s="312">
        <v>656.61</v>
      </c>
    </row>
    <row r="7782" spans="1:4" ht="112.5">
      <c r="A7782" s="310" t="s">
        <v>7400</v>
      </c>
      <c r="B7782" s="311" t="s">
        <v>7401</v>
      </c>
      <c r="C7782" s="311" t="s">
        <v>5</v>
      </c>
      <c r="D7782" s="312">
        <v>1488.6</v>
      </c>
    </row>
    <row r="7783" spans="1:4" ht="112.5">
      <c r="A7783" s="310" t="s">
        <v>7402</v>
      </c>
      <c r="B7783" s="311" t="s">
        <v>7403</v>
      </c>
      <c r="C7783" s="311" t="s">
        <v>5</v>
      </c>
      <c r="D7783" s="312">
        <v>743.92</v>
      </c>
    </row>
    <row r="7784" spans="1:4" ht="112.5">
      <c r="A7784" s="310" t="s">
        <v>7404</v>
      </c>
      <c r="B7784" s="311" t="s">
        <v>7405</v>
      </c>
      <c r="C7784" s="311" t="s">
        <v>5</v>
      </c>
      <c r="D7784" s="312">
        <v>929.74</v>
      </c>
    </row>
    <row r="7785" spans="1:4" ht="112.5">
      <c r="A7785" s="310" t="s">
        <v>7406</v>
      </c>
      <c r="B7785" s="311" t="s">
        <v>7407</v>
      </c>
      <c r="C7785" s="311" t="s">
        <v>5</v>
      </c>
      <c r="D7785" s="312">
        <v>988.84</v>
      </c>
    </row>
    <row r="7786" spans="1:4" ht="22.5">
      <c r="A7786" s="310" t="s">
        <v>7476</v>
      </c>
      <c r="B7786" s="311" t="s">
        <v>7477</v>
      </c>
      <c r="C7786" s="311" t="s">
        <v>5</v>
      </c>
      <c r="D7786" s="312">
        <v>322.85000000000002</v>
      </c>
    </row>
    <row r="7787" spans="1:4">
      <c r="A7787" s="310" t="s">
        <v>7520</v>
      </c>
      <c r="B7787" s="311" t="s">
        <v>7521</v>
      </c>
      <c r="C7787" s="311" t="s">
        <v>5</v>
      </c>
      <c r="D7787" s="312">
        <v>8.76</v>
      </c>
    </row>
    <row r="7788" spans="1:4">
      <c r="A7788" s="310" t="s">
        <v>7522</v>
      </c>
      <c r="B7788" s="311" t="s">
        <v>7523</v>
      </c>
      <c r="C7788" s="311" t="s">
        <v>5</v>
      </c>
      <c r="D7788" s="312">
        <v>8.07</v>
      </c>
    </row>
    <row r="7789" spans="1:4">
      <c r="A7789" s="310" t="s">
        <v>7524</v>
      </c>
      <c r="B7789" s="311" t="s">
        <v>7525</v>
      </c>
      <c r="C7789" s="311" t="s">
        <v>5</v>
      </c>
      <c r="D7789" s="312">
        <v>12.05</v>
      </c>
    </row>
    <row r="7790" spans="1:4">
      <c r="A7790" s="310" t="s">
        <v>7526</v>
      </c>
      <c r="B7790" s="311" t="s">
        <v>7527</v>
      </c>
      <c r="C7790" s="311" t="s">
        <v>5</v>
      </c>
      <c r="D7790" s="312">
        <v>10.89</v>
      </c>
    </row>
    <row r="7791" spans="1:4">
      <c r="A7791" s="310" t="s">
        <v>7528</v>
      </c>
      <c r="B7791" s="311" t="s">
        <v>7529</v>
      </c>
      <c r="C7791" s="311" t="s">
        <v>5</v>
      </c>
      <c r="D7791" s="312">
        <v>15.99</v>
      </c>
    </row>
    <row r="7792" spans="1:4">
      <c r="A7792" s="310" t="s">
        <v>7530</v>
      </c>
      <c r="B7792" s="311" t="s">
        <v>7531</v>
      </c>
      <c r="C7792" s="311" t="s">
        <v>5</v>
      </c>
      <c r="D7792" s="312">
        <v>15.04</v>
      </c>
    </row>
    <row r="7793" spans="1:4">
      <c r="A7793" s="310" t="s">
        <v>7683</v>
      </c>
      <c r="B7793" s="311" t="s">
        <v>7684</v>
      </c>
      <c r="C7793" s="311" t="s">
        <v>5</v>
      </c>
      <c r="D7793" s="312">
        <v>11.66</v>
      </c>
    </row>
    <row r="7794" spans="1:4">
      <c r="A7794" s="310" t="s">
        <v>7685</v>
      </c>
      <c r="B7794" s="311" t="s">
        <v>7686</v>
      </c>
      <c r="C7794" s="311" t="s">
        <v>5</v>
      </c>
      <c r="D7794" s="312">
        <v>27.52</v>
      </c>
    </row>
    <row r="7795" spans="1:4">
      <c r="A7795" s="310" t="s">
        <v>7687</v>
      </c>
      <c r="B7795" s="311" t="s">
        <v>7688</v>
      </c>
      <c r="C7795" s="311" t="s">
        <v>5</v>
      </c>
      <c r="D7795" s="312">
        <v>21.78</v>
      </c>
    </row>
    <row r="7796" spans="1:4">
      <c r="A7796" s="310" t="s">
        <v>7705</v>
      </c>
      <c r="B7796" s="311" t="s">
        <v>7706</v>
      </c>
      <c r="C7796" s="311" t="s">
        <v>279</v>
      </c>
      <c r="D7796" s="312">
        <v>27.57</v>
      </c>
    </row>
    <row r="7797" spans="1:4" ht="45">
      <c r="A7797" s="310" t="s">
        <v>7986</v>
      </c>
      <c r="B7797" s="311" t="s">
        <v>7987</v>
      </c>
      <c r="C7797" s="311" t="s">
        <v>5</v>
      </c>
      <c r="D7797" s="312">
        <v>10.07</v>
      </c>
    </row>
    <row r="7798" spans="1:4" ht="45">
      <c r="A7798" s="310" t="s">
        <v>7988</v>
      </c>
      <c r="B7798" s="311" t="s">
        <v>7989</v>
      </c>
      <c r="C7798" s="311" t="s">
        <v>5</v>
      </c>
      <c r="D7798" s="312">
        <v>10.81</v>
      </c>
    </row>
    <row r="7799" spans="1:4" ht="45">
      <c r="A7799" s="310" t="s">
        <v>7990</v>
      </c>
      <c r="B7799" s="311" t="s">
        <v>7991</v>
      </c>
      <c r="C7799" s="311" t="s">
        <v>5</v>
      </c>
      <c r="D7799" s="312">
        <v>10.81</v>
      </c>
    </row>
    <row r="7800" spans="1:4" ht="45">
      <c r="A7800" s="310" t="s">
        <v>7992</v>
      </c>
      <c r="B7800" s="311" t="s">
        <v>7993</v>
      </c>
      <c r="C7800" s="311" t="s">
        <v>5</v>
      </c>
      <c r="D7800" s="312">
        <v>25.91</v>
      </c>
    </row>
    <row r="7801" spans="1:4" ht="45">
      <c r="A7801" s="310" t="s">
        <v>7994</v>
      </c>
      <c r="B7801" s="311" t="s">
        <v>7995</v>
      </c>
      <c r="C7801" s="311" t="s">
        <v>5</v>
      </c>
      <c r="D7801" s="312">
        <v>25.91</v>
      </c>
    </row>
    <row r="7802" spans="1:4" ht="45">
      <c r="A7802" s="310" t="s">
        <v>7996</v>
      </c>
      <c r="B7802" s="311" t="s">
        <v>7997</v>
      </c>
      <c r="C7802" s="311" t="s">
        <v>5</v>
      </c>
      <c r="D7802" s="312">
        <v>17.239999999999998</v>
      </c>
    </row>
    <row r="7803" spans="1:4" ht="45">
      <c r="A7803" s="310" t="s">
        <v>7998</v>
      </c>
      <c r="B7803" s="311" t="s">
        <v>7999</v>
      </c>
      <c r="C7803" s="311" t="s">
        <v>5</v>
      </c>
      <c r="D7803" s="312">
        <v>16.260000000000002</v>
      </c>
    </row>
    <row r="7804" spans="1:4" ht="33.75">
      <c r="A7804" s="310" t="s">
        <v>8357</v>
      </c>
      <c r="B7804" s="311" t="s">
        <v>8358</v>
      </c>
      <c r="C7804" s="311" t="s">
        <v>5</v>
      </c>
      <c r="D7804" s="312">
        <v>21.45</v>
      </c>
    </row>
    <row r="7805" spans="1:4" ht="33.75">
      <c r="A7805" s="310" t="s">
        <v>8359</v>
      </c>
      <c r="B7805" s="311" t="s">
        <v>8360</v>
      </c>
      <c r="C7805" s="311" t="s">
        <v>5</v>
      </c>
      <c r="D7805" s="312">
        <v>31.38</v>
      </c>
    </row>
    <row r="7806" spans="1:4" ht="33.75">
      <c r="A7806" s="310" t="s">
        <v>8361</v>
      </c>
      <c r="B7806" s="311" t="s">
        <v>8362</v>
      </c>
      <c r="C7806" s="311" t="s">
        <v>5</v>
      </c>
      <c r="D7806" s="312">
        <v>40.43</v>
      </c>
    </row>
    <row r="7807" spans="1:4" ht="45">
      <c r="A7807" s="310" t="s">
        <v>8363</v>
      </c>
      <c r="B7807" s="311" t="s">
        <v>8364</v>
      </c>
      <c r="C7807" s="311" t="s">
        <v>5</v>
      </c>
      <c r="D7807" s="312">
        <v>171.42</v>
      </c>
    </row>
    <row r="7808" spans="1:4" ht="45">
      <c r="A7808" s="310" t="s">
        <v>8365</v>
      </c>
      <c r="B7808" s="311" t="s">
        <v>8366</v>
      </c>
      <c r="C7808" s="311" t="s">
        <v>5</v>
      </c>
      <c r="D7808" s="312">
        <v>195.8</v>
      </c>
    </row>
    <row r="7809" spans="1:4" ht="45">
      <c r="A7809" s="310" t="s">
        <v>8367</v>
      </c>
      <c r="B7809" s="311" t="s">
        <v>8368</v>
      </c>
      <c r="C7809" s="311" t="s">
        <v>5</v>
      </c>
      <c r="D7809" s="312">
        <v>255.28</v>
      </c>
    </row>
    <row r="7810" spans="1:4" ht="33.75">
      <c r="A7810" s="310" t="s">
        <v>8379</v>
      </c>
      <c r="B7810" s="311" t="s">
        <v>8380</v>
      </c>
      <c r="C7810" s="311" t="s">
        <v>5</v>
      </c>
      <c r="D7810" s="312">
        <v>2.97</v>
      </c>
    </row>
    <row r="7811" spans="1:4" ht="45">
      <c r="A7811" s="310" t="s">
        <v>8381</v>
      </c>
      <c r="B7811" s="311" t="s">
        <v>8382</v>
      </c>
      <c r="C7811" s="311" t="s">
        <v>5</v>
      </c>
      <c r="D7811" s="312">
        <v>4.41</v>
      </c>
    </row>
    <row r="7812" spans="1:4" ht="33.75">
      <c r="A7812" s="310" t="s">
        <v>8383</v>
      </c>
      <c r="B7812" s="311" t="s">
        <v>8384</v>
      </c>
      <c r="C7812" s="311" t="s">
        <v>5</v>
      </c>
      <c r="D7812" s="312">
        <v>1.8</v>
      </c>
    </row>
    <row r="7813" spans="1:4" ht="22.5">
      <c r="A7813" s="310" t="s">
        <v>8373</v>
      </c>
      <c r="B7813" s="311" t="s">
        <v>8374</v>
      </c>
      <c r="C7813" s="311" t="s">
        <v>5</v>
      </c>
      <c r="D7813" s="312">
        <v>4344.8599999999997</v>
      </c>
    </row>
    <row r="7814" spans="1:4" ht="22.5">
      <c r="A7814" s="310" t="s">
        <v>8375</v>
      </c>
      <c r="B7814" s="311" t="s">
        <v>8376</v>
      </c>
      <c r="C7814" s="311" t="s">
        <v>5</v>
      </c>
      <c r="D7814" s="312">
        <v>275.24</v>
      </c>
    </row>
    <row r="7815" spans="1:4" ht="22.5">
      <c r="A7815" s="310" t="s">
        <v>8595</v>
      </c>
      <c r="B7815" s="311" t="s">
        <v>8596</v>
      </c>
      <c r="C7815" s="311" t="s">
        <v>282</v>
      </c>
      <c r="D7815" s="312">
        <v>29.36</v>
      </c>
    </row>
    <row r="7816" spans="1:4" ht="22.5">
      <c r="A7816" s="310" t="s">
        <v>8604</v>
      </c>
      <c r="B7816" s="311" t="s">
        <v>8605</v>
      </c>
      <c r="C7816" s="311" t="s">
        <v>278</v>
      </c>
      <c r="D7816" s="312">
        <v>43.24</v>
      </c>
    </row>
    <row r="7817" spans="1:4">
      <c r="A7817" s="310" t="s">
        <v>8607</v>
      </c>
      <c r="B7817" s="311" t="s">
        <v>8608</v>
      </c>
      <c r="C7817" s="311" t="s">
        <v>5</v>
      </c>
      <c r="D7817" s="312">
        <v>11.08</v>
      </c>
    </row>
    <row r="7818" spans="1:4" ht="22.5">
      <c r="A7818" s="310" t="s">
        <v>8824</v>
      </c>
      <c r="B7818" s="311" t="s">
        <v>8825</v>
      </c>
      <c r="C7818" s="311" t="s">
        <v>282</v>
      </c>
      <c r="D7818" s="312">
        <v>268.82</v>
      </c>
    </row>
    <row r="7819" spans="1:4">
      <c r="A7819" s="310" t="s">
        <v>7802</v>
      </c>
      <c r="B7819" s="311" t="s">
        <v>7803</v>
      </c>
      <c r="C7819" s="311" t="s">
        <v>5</v>
      </c>
      <c r="D7819" s="312">
        <v>1126.81</v>
      </c>
    </row>
    <row r="7820" spans="1:4" ht="22.5">
      <c r="A7820" s="310" t="s">
        <v>8940</v>
      </c>
      <c r="B7820" s="311" t="s">
        <v>8941</v>
      </c>
      <c r="C7820" s="311" t="s">
        <v>5</v>
      </c>
      <c r="D7820" s="312">
        <v>79.540000000000006</v>
      </c>
    </row>
    <row r="7821" spans="1:4" ht="22.5">
      <c r="A7821" s="310" t="s">
        <v>8942</v>
      </c>
      <c r="B7821" s="311" t="s">
        <v>8943</v>
      </c>
      <c r="C7821" s="311" t="s">
        <v>5</v>
      </c>
      <c r="D7821" s="312">
        <v>132.91</v>
      </c>
    </row>
    <row r="7822" spans="1:4" ht="22.5">
      <c r="A7822" s="310" t="s">
        <v>8944</v>
      </c>
      <c r="B7822" s="311" t="s">
        <v>8945</v>
      </c>
      <c r="C7822" s="311" t="s">
        <v>5</v>
      </c>
      <c r="D7822" s="312">
        <v>179.92</v>
      </c>
    </row>
    <row r="7823" spans="1:4" ht="22.5">
      <c r="A7823" s="310" t="s">
        <v>8946</v>
      </c>
      <c r="B7823" s="311" t="s">
        <v>8947</v>
      </c>
      <c r="C7823" s="311" t="s">
        <v>5</v>
      </c>
      <c r="D7823" s="312">
        <v>311.77</v>
      </c>
    </row>
    <row r="7824" spans="1:4" ht="22.5">
      <c r="A7824" s="310" t="s">
        <v>8948</v>
      </c>
      <c r="B7824" s="311" t="s">
        <v>8949</v>
      </c>
      <c r="C7824" s="311" t="s">
        <v>5</v>
      </c>
      <c r="D7824" s="312">
        <v>541.79</v>
      </c>
    </row>
    <row r="7825" spans="1:4" ht="22.5">
      <c r="A7825" s="310" t="s">
        <v>8950</v>
      </c>
      <c r="B7825" s="311" t="s">
        <v>8951</v>
      </c>
      <c r="C7825" s="311" t="s">
        <v>5</v>
      </c>
      <c r="D7825" s="312">
        <v>783.62</v>
      </c>
    </row>
    <row r="7826" spans="1:4" ht="22.5">
      <c r="A7826" s="310" t="s">
        <v>8952</v>
      </c>
      <c r="B7826" s="311" t="s">
        <v>8953</v>
      </c>
      <c r="C7826" s="311" t="s">
        <v>5</v>
      </c>
      <c r="D7826" s="312">
        <v>1151.55</v>
      </c>
    </row>
    <row r="7827" spans="1:4">
      <c r="A7827" s="310" t="s">
        <v>8956</v>
      </c>
      <c r="B7827" s="311" t="s">
        <v>8957</v>
      </c>
      <c r="C7827" s="311" t="s">
        <v>5</v>
      </c>
      <c r="D7827" s="312">
        <v>3512.21</v>
      </c>
    </row>
    <row r="7828" spans="1:4">
      <c r="A7828" s="310" t="s">
        <v>8958</v>
      </c>
      <c r="B7828" s="311" t="s">
        <v>8959</v>
      </c>
      <c r="C7828" s="311" t="s">
        <v>5</v>
      </c>
      <c r="D7828" s="312">
        <v>97.26</v>
      </c>
    </row>
    <row r="7829" spans="1:4">
      <c r="A7829" s="310" t="s">
        <v>9032</v>
      </c>
      <c r="B7829" s="311" t="s">
        <v>9033</v>
      </c>
      <c r="C7829" s="311" t="s">
        <v>5</v>
      </c>
      <c r="D7829" s="312">
        <v>12.74</v>
      </c>
    </row>
    <row r="7830" spans="1:4">
      <c r="A7830" s="310" t="s">
        <v>9034</v>
      </c>
      <c r="B7830" s="311" t="s">
        <v>9035</v>
      </c>
      <c r="C7830" s="311" t="s">
        <v>5</v>
      </c>
      <c r="D7830" s="312">
        <v>17.899999999999999</v>
      </c>
    </row>
    <row r="7831" spans="1:4">
      <c r="A7831" s="310" t="s">
        <v>9036</v>
      </c>
      <c r="B7831" s="311" t="s">
        <v>9037</v>
      </c>
      <c r="C7831" s="311" t="s">
        <v>5</v>
      </c>
      <c r="D7831" s="312">
        <v>17.82</v>
      </c>
    </row>
    <row r="7832" spans="1:4">
      <c r="A7832" s="310" t="s">
        <v>9038</v>
      </c>
      <c r="B7832" s="311" t="s">
        <v>9039</v>
      </c>
      <c r="C7832" s="311" t="s">
        <v>5</v>
      </c>
      <c r="D7832" s="312">
        <v>35.19</v>
      </c>
    </row>
    <row r="7833" spans="1:4">
      <c r="A7833" s="310" t="s">
        <v>9040</v>
      </c>
      <c r="B7833" s="311" t="s">
        <v>9041</v>
      </c>
      <c r="C7833" s="311" t="s">
        <v>5</v>
      </c>
      <c r="D7833" s="312">
        <v>40.5</v>
      </c>
    </row>
    <row r="7834" spans="1:4">
      <c r="A7834" s="310" t="s">
        <v>9042</v>
      </c>
      <c r="B7834" s="311" t="s">
        <v>9043</v>
      </c>
      <c r="C7834" s="311" t="s">
        <v>5</v>
      </c>
      <c r="D7834" s="312">
        <v>30.91</v>
      </c>
    </row>
    <row r="7835" spans="1:4">
      <c r="A7835" s="310" t="s">
        <v>9044</v>
      </c>
      <c r="B7835" s="311" t="s">
        <v>9045</v>
      </c>
      <c r="C7835" s="311" t="s">
        <v>5</v>
      </c>
      <c r="D7835" s="312">
        <v>47.71</v>
      </c>
    </row>
    <row r="7836" spans="1:4">
      <c r="A7836" s="310" t="s">
        <v>9046</v>
      </c>
      <c r="B7836" s="311" t="s">
        <v>9047</v>
      </c>
      <c r="C7836" s="311" t="s">
        <v>5</v>
      </c>
      <c r="D7836" s="312">
        <v>74</v>
      </c>
    </row>
    <row r="7837" spans="1:4">
      <c r="A7837" s="310" t="s">
        <v>9048</v>
      </c>
      <c r="B7837" s="311" t="s">
        <v>9049</v>
      </c>
      <c r="C7837" s="311" t="s">
        <v>5</v>
      </c>
      <c r="D7837" s="312">
        <v>48.18</v>
      </c>
    </row>
    <row r="7838" spans="1:4">
      <c r="A7838" s="310" t="s">
        <v>9050</v>
      </c>
      <c r="B7838" s="311" t="s">
        <v>9051</v>
      </c>
      <c r="C7838" s="311" t="s">
        <v>5</v>
      </c>
      <c r="D7838" s="312">
        <v>48.05</v>
      </c>
    </row>
    <row r="7839" spans="1:4">
      <c r="A7839" s="310" t="s">
        <v>9052</v>
      </c>
      <c r="B7839" s="311" t="s">
        <v>9053</v>
      </c>
      <c r="C7839" s="311" t="s">
        <v>5</v>
      </c>
      <c r="D7839" s="312">
        <v>159.5</v>
      </c>
    </row>
    <row r="7840" spans="1:4">
      <c r="A7840" s="310" t="s">
        <v>9054</v>
      </c>
      <c r="B7840" s="311" t="s">
        <v>9055</v>
      </c>
      <c r="C7840" s="311" t="s">
        <v>5</v>
      </c>
      <c r="D7840" s="312">
        <v>124.45</v>
      </c>
    </row>
    <row r="7841" spans="1:4">
      <c r="A7841" s="310" t="s">
        <v>9056</v>
      </c>
      <c r="B7841" s="311" t="s">
        <v>9057</v>
      </c>
      <c r="C7841" s="311" t="s">
        <v>5</v>
      </c>
      <c r="D7841" s="312">
        <v>103.3</v>
      </c>
    </row>
    <row r="7842" spans="1:4">
      <c r="A7842" s="310" t="s">
        <v>9058</v>
      </c>
      <c r="B7842" s="311" t="s">
        <v>9059</v>
      </c>
      <c r="C7842" s="311" t="s">
        <v>5</v>
      </c>
      <c r="D7842" s="312">
        <v>294.39999999999998</v>
      </c>
    </row>
    <row r="7843" spans="1:4">
      <c r="A7843" s="310" t="s">
        <v>9060</v>
      </c>
      <c r="B7843" s="311" t="s">
        <v>9061</v>
      </c>
      <c r="C7843" s="311" t="s">
        <v>5</v>
      </c>
      <c r="D7843" s="312">
        <v>186.7</v>
      </c>
    </row>
    <row r="7844" spans="1:4">
      <c r="A7844" s="310" t="s">
        <v>9062</v>
      </c>
      <c r="B7844" s="311" t="s">
        <v>9063</v>
      </c>
      <c r="C7844" s="311" t="s">
        <v>5</v>
      </c>
      <c r="D7844" s="312">
        <v>164.19</v>
      </c>
    </row>
    <row r="7845" spans="1:4">
      <c r="A7845" s="310" t="s">
        <v>9064</v>
      </c>
      <c r="B7845" s="311" t="s">
        <v>9065</v>
      </c>
      <c r="C7845" s="311" t="s">
        <v>5</v>
      </c>
      <c r="D7845" s="312">
        <v>375.13</v>
      </c>
    </row>
    <row r="7846" spans="1:4">
      <c r="A7846" s="310" t="s">
        <v>9066</v>
      </c>
      <c r="B7846" s="311" t="s">
        <v>9067</v>
      </c>
      <c r="C7846" s="311" t="s">
        <v>5</v>
      </c>
      <c r="D7846" s="312">
        <v>370.44</v>
      </c>
    </row>
    <row r="7847" spans="1:4">
      <c r="A7847" s="310" t="s">
        <v>9068</v>
      </c>
      <c r="B7847" s="311" t="s">
        <v>9069</v>
      </c>
      <c r="C7847" s="311" t="s">
        <v>5</v>
      </c>
      <c r="D7847" s="312">
        <v>271</v>
      </c>
    </row>
    <row r="7848" spans="1:4">
      <c r="A7848" s="310" t="s">
        <v>9070</v>
      </c>
      <c r="B7848" s="311" t="s">
        <v>9071</v>
      </c>
      <c r="C7848" s="311" t="s">
        <v>5</v>
      </c>
      <c r="D7848" s="312">
        <v>484</v>
      </c>
    </row>
    <row r="7849" spans="1:4">
      <c r="A7849" s="310" t="s">
        <v>9072</v>
      </c>
      <c r="B7849" s="311" t="s">
        <v>9073</v>
      </c>
      <c r="C7849" s="311" t="s">
        <v>5</v>
      </c>
      <c r="D7849" s="312">
        <v>418.21</v>
      </c>
    </row>
    <row r="7850" spans="1:4">
      <c r="A7850" s="310" t="s">
        <v>9074</v>
      </c>
      <c r="B7850" s="311" t="s">
        <v>9075</v>
      </c>
      <c r="C7850" s="311" t="s">
        <v>5</v>
      </c>
      <c r="D7850" s="312">
        <v>406.97</v>
      </c>
    </row>
    <row r="7851" spans="1:4">
      <c r="A7851" s="310" t="s">
        <v>10229</v>
      </c>
      <c r="B7851" s="311" t="s">
        <v>10230</v>
      </c>
      <c r="C7851" s="311" t="s">
        <v>5</v>
      </c>
      <c r="D7851" s="312">
        <v>16.05</v>
      </c>
    </row>
    <row r="7852" spans="1:4">
      <c r="A7852" s="310" t="s">
        <v>10231</v>
      </c>
      <c r="B7852" s="311" t="s">
        <v>10232</v>
      </c>
      <c r="C7852" s="311" t="s">
        <v>5</v>
      </c>
      <c r="D7852" s="312">
        <v>9.84</v>
      </c>
    </row>
    <row r="7853" spans="1:4" ht="22.5">
      <c r="A7853" s="310" t="s">
        <v>10233</v>
      </c>
      <c r="B7853" s="311" t="s">
        <v>10234</v>
      </c>
      <c r="C7853" s="311" t="s">
        <v>5</v>
      </c>
      <c r="D7853" s="312">
        <v>5.83</v>
      </c>
    </row>
    <row r="7854" spans="1:4" ht="22.5">
      <c r="A7854" s="310" t="s">
        <v>10235</v>
      </c>
      <c r="B7854" s="311" t="s">
        <v>10236</v>
      </c>
      <c r="C7854" s="311" t="s">
        <v>5</v>
      </c>
      <c r="D7854" s="312">
        <v>4.47</v>
      </c>
    </row>
    <row r="7855" spans="1:4" ht="22.5">
      <c r="A7855" s="310" t="s">
        <v>11943</v>
      </c>
      <c r="B7855" s="311" t="s">
        <v>26684</v>
      </c>
      <c r="C7855" s="311" t="s">
        <v>5</v>
      </c>
      <c r="D7855" s="312">
        <v>174.67</v>
      </c>
    </row>
    <row r="7856" spans="1:4" ht="22.5">
      <c r="A7856" s="310" t="s">
        <v>11944</v>
      </c>
      <c r="B7856" s="311" t="s">
        <v>26685</v>
      </c>
      <c r="C7856" s="311" t="s">
        <v>5</v>
      </c>
      <c r="D7856" s="312">
        <v>174.67</v>
      </c>
    </row>
    <row r="7857" spans="1:4" ht="22.5">
      <c r="A7857" s="310" t="s">
        <v>11945</v>
      </c>
      <c r="B7857" s="311" t="s">
        <v>26686</v>
      </c>
      <c r="C7857" s="311" t="s">
        <v>5</v>
      </c>
      <c r="D7857" s="312">
        <v>218.67</v>
      </c>
    </row>
    <row r="7858" spans="1:4" ht="22.5">
      <c r="A7858" s="310" t="s">
        <v>11946</v>
      </c>
      <c r="B7858" s="311" t="s">
        <v>26687</v>
      </c>
      <c r="C7858" s="311" t="s">
        <v>5</v>
      </c>
      <c r="D7858" s="312">
        <v>218.67</v>
      </c>
    </row>
    <row r="7859" spans="1:4" ht="22.5">
      <c r="A7859" s="310" t="s">
        <v>11947</v>
      </c>
      <c r="B7859" s="311" t="s">
        <v>26688</v>
      </c>
      <c r="C7859" s="311" t="s">
        <v>5</v>
      </c>
      <c r="D7859" s="312">
        <v>300.67</v>
      </c>
    </row>
    <row r="7860" spans="1:4" ht="22.5">
      <c r="A7860" s="310" t="s">
        <v>11948</v>
      </c>
      <c r="B7860" s="311" t="s">
        <v>26689</v>
      </c>
      <c r="C7860" s="311" t="s">
        <v>5</v>
      </c>
      <c r="D7860" s="312">
        <v>300.67</v>
      </c>
    </row>
    <row r="7861" spans="1:4" ht="22.5">
      <c r="A7861" s="310" t="s">
        <v>11949</v>
      </c>
      <c r="B7861" s="311" t="s">
        <v>26690</v>
      </c>
      <c r="C7861" s="311" t="s">
        <v>5</v>
      </c>
      <c r="D7861" s="312">
        <v>298.67</v>
      </c>
    </row>
    <row r="7862" spans="1:4" ht="22.5">
      <c r="A7862" s="310" t="s">
        <v>11950</v>
      </c>
      <c r="B7862" s="311" t="s">
        <v>26691</v>
      </c>
      <c r="C7862" s="311" t="s">
        <v>5</v>
      </c>
      <c r="D7862" s="312">
        <v>298.67</v>
      </c>
    </row>
    <row r="7863" spans="1:4" ht="22.5">
      <c r="A7863" s="310" t="s">
        <v>11951</v>
      </c>
      <c r="B7863" s="311" t="s">
        <v>26692</v>
      </c>
      <c r="C7863" s="311" t="s">
        <v>5</v>
      </c>
      <c r="D7863" s="312">
        <v>354</v>
      </c>
    </row>
    <row r="7864" spans="1:4" ht="22.5">
      <c r="A7864" s="310" t="s">
        <v>11952</v>
      </c>
      <c r="B7864" s="311" t="s">
        <v>26693</v>
      </c>
      <c r="C7864" s="311" t="s">
        <v>5</v>
      </c>
      <c r="D7864" s="312">
        <v>379.67</v>
      </c>
    </row>
    <row r="7865" spans="1:4" ht="22.5">
      <c r="A7865" s="310" t="s">
        <v>11953</v>
      </c>
      <c r="B7865" s="311" t="s">
        <v>26694</v>
      </c>
      <c r="C7865" s="311" t="s">
        <v>5</v>
      </c>
      <c r="D7865" s="312">
        <v>431.67</v>
      </c>
    </row>
    <row r="7866" spans="1:4" ht="22.5">
      <c r="A7866" s="310" t="s">
        <v>11954</v>
      </c>
      <c r="B7866" s="311" t="s">
        <v>26695</v>
      </c>
      <c r="C7866" s="311" t="s">
        <v>5</v>
      </c>
      <c r="D7866" s="312">
        <v>545</v>
      </c>
    </row>
    <row r="7867" spans="1:4" ht="22.5">
      <c r="A7867" s="310" t="s">
        <v>11955</v>
      </c>
      <c r="B7867" s="311" t="s">
        <v>26696</v>
      </c>
      <c r="C7867" s="311" t="s">
        <v>5</v>
      </c>
      <c r="D7867" s="312">
        <v>779</v>
      </c>
    </row>
    <row r="7868" spans="1:4" ht="22.5">
      <c r="A7868" s="310" t="s">
        <v>11956</v>
      </c>
      <c r="B7868" s="311" t="s">
        <v>26697</v>
      </c>
      <c r="C7868" s="311" t="s">
        <v>5</v>
      </c>
      <c r="D7868" s="312">
        <v>980</v>
      </c>
    </row>
    <row r="7869" spans="1:4" ht="22.5">
      <c r="A7869" s="310" t="s">
        <v>11957</v>
      </c>
      <c r="B7869" s="311" t="s">
        <v>26698</v>
      </c>
      <c r="C7869" s="311" t="s">
        <v>5</v>
      </c>
      <c r="D7869" s="312">
        <v>1106</v>
      </c>
    </row>
    <row r="7870" spans="1:4">
      <c r="A7870" s="310" t="s">
        <v>10431</v>
      </c>
      <c r="B7870" s="311" t="s">
        <v>10432</v>
      </c>
      <c r="C7870" s="311" t="s">
        <v>5</v>
      </c>
      <c r="D7870" s="312">
        <v>15503.96</v>
      </c>
    </row>
    <row r="7871" spans="1:4">
      <c r="A7871" s="310" t="s">
        <v>10477</v>
      </c>
      <c r="B7871" s="311" t="s">
        <v>10478</v>
      </c>
      <c r="C7871" s="311" t="s">
        <v>282</v>
      </c>
      <c r="D7871" s="312">
        <v>13.27</v>
      </c>
    </row>
    <row r="7872" spans="1:4">
      <c r="A7872" s="310" t="s">
        <v>10571</v>
      </c>
      <c r="B7872" s="311" t="s">
        <v>10572</v>
      </c>
      <c r="C7872" s="311" t="s">
        <v>5</v>
      </c>
      <c r="D7872" s="312">
        <v>18.29</v>
      </c>
    </row>
    <row r="7873" spans="1:4" ht="45">
      <c r="A7873" s="310" t="s">
        <v>12028</v>
      </c>
      <c r="B7873" s="311" t="s">
        <v>12029</v>
      </c>
      <c r="C7873" s="311" t="s">
        <v>282</v>
      </c>
      <c r="D7873" s="312">
        <v>41.79</v>
      </c>
    </row>
    <row r="7874" spans="1:4" ht="45">
      <c r="A7874" s="310" t="s">
        <v>12036</v>
      </c>
      <c r="B7874" s="311" t="s">
        <v>12037</v>
      </c>
      <c r="C7874" s="311" t="s">
        <v>282</v>
      </c>
      <c r="D7874" s="312">
        <v>37.99</v>
      </c>
    </row>
    <row r="7875" spans="1:4" ht="67.5">
      <c r="A7875" s="310" t="s">
        <v>12040</v>
      </c>
      <c r="B7875" s="311" t="s">
        <v>12041</v>
      </c>
      <c r="C7875" s="311" t="s">
        <v>282</v>
      </c>
      <c r="D7875" s="312">
        <v>77.83</v>
      </c>
    </row>
    <row r="7876" spans="1:4">
      <c r="A7876" s="310" t="s">
        <v>26699</v>
      </c>
      <c r="B7876" s="311" t="s">
        <v>26700</v>
      </c>
      <c r="C7876" s="311" t="s">
        <v>282</v>
      </c>
      <c r="D7876" s="312">
        <v>78.06</v>
      </c>
    </row>
    <row r="7877" spans="1:4">
      <c r="A7877" s="310" t="s">
        <v>12042</v>
      </c>
      <c r="B7877" s="311" t="s">
        <v>26701</v>
      </c>
      <c r="C7877" s="311" t="s">
        <v>282</v>
      </c>
      <c r="D7877" s="312">
        <v>38.880000000000003</v>
      </c>
    </row>
    <row r="7878" spans="1:4">
      <c r="A7878" s="310" t="s">
        <v>12047</v>
      </c>
      <c r="B7878" s="311" t="s">
        <v>26702</v>
      </c>
      <c r="C7878" s="311" t="s">
        <v>282</v>
      </c>
      <c r="D7878" s="312">
        <v>33.39</v>
      </c>
    </row>
    <row r="7879" spans="1:4">
      <c r="A7879" s="310" t="s">
        <v>26703</v>
      </c>
      <c r="B7879" s="311" t="s">
        <v>26704</v>
      </c>
      <c r="C7879" s="311" t="s">
        <v>282</v>
      </c>
      <c r="D7879" s="312">
        <v>56.53</v>
      </c>
    </row>
    <row r="7880" spans="1:4">
      <c r="A7880" s="310" t="s">
        <v>26705</v>
      </c>
      <c r="B7880" s="311" t="s">
        <v>26706</v>
      </c>
      <c r="C7880" s="311" t="s">
        <v>5</v>
      </c>
      <c r="D7880" s="312">
        <v>22.06</v>
      </c>
    </row>
    <row r="7881" spans="1:4">
      <c r="A7881" s="310" t="s">
        <v>26707</v>
      </c>
      <c r="B7881" s="311" t="s">
        <v>26708</v>
      </c>
      <c r="C7881" s="311" t="s">
        <v>282</v>
      </c>
      <c r="D7881" s="312">
        <v>47.03</v>
      </c>
    </row>
    <row r="7882" spans="1:4" ht="45">
      <c r="A7882" s="310" t="s">
        <v>12060</v>
      </c>
      <c r="B7882" s="311" t="s">
        <v>12061</v>
      </c>
      <c r="C7882" s="311" t="s">
        <v>282</v>
      </c>
      <c r="D7882" s="312">
        <v>37.119999999999997</v>
      </c>
    </row>
    <row r="7883" spans="1:4" ht="45">
      <c r="A7883" s="310" t="s">
        <v>12068</v>
      </c>
      <c r="B7883" s="311" t="s">
        <v>12069</v>
      </c>
      <c r="C7883" s="311" t="s">
        <v>282</v>
      </c>
      <c r="D7883" s="312">
        <v>37.92</v>
      </c>
    </row>
    <row r="7884" spans="1:4">
      <c r="A7884" s="310" t="s">
        <v>12537</v>
      </c>
      <c r="B7884" s="311" t="s">
        <v>12538</v>
      </c>
      <c r="C7884" s="311" t="s">
        <v>40</v>
      </c>
      <c r="D7884" s="312">
        <v>153.32</v>
      </c>
    </row>
    <row r="7885" spans="1:4">
      <c r="A7885" s="310" t="s">
        <v>11768</v>
      </c>
      <c r="B7885" s="311" t="s">
        <v>26709</v>
      </c>
      <c r="C7885" s="311" t="s">
        <v>5</v>
      </c>
      <c r="D7885" s="312">
        <v>48.09</v>
      </c>
    </row>
    <row r="7886" spans="1:4" ht="22.5">
      <c r="A7886" s="310" t="s">
        <v>11769</v>
      </c>
      <c r="B7886" s="311" t="s">
        <v>26710</v>
      </c>
      <c r="C7886" s="311" t="s">
        <v>5</v>
      </c>
      <c r="D7886" s="312">
        <v>46.72</v>
      </c>
    </row>
    <row r="7887" spans="1:4" ht="22.5">
      <c r="A7887" s="310" t="s">
        <v>11770</v>
      </c>
      <c r="B7887" s="311" t="s">
        <v>26711</v>
      </c>
      <c r="C7887" s="311" t="s">
        <v>5</v>
      </c>
      <c r="D7887" s="312">
        <v>95.01</v>
      </c>
    </row>
    <row r="7888" spans="1:4" ht="22.5">
      <c r="A7888" s="310" t="s">
        <v>11771</v>
      </c>
      <c r="B7888" s="311" t="s">
        <v>26712</v>
      </c>
      <c r="C7888" s="311" t="s">
        <v>5</v>
      </c>
      <c r="D7888" s="312">
        <v>95.51</v>
      </c>
    </row>
    <row r="7889" spans="1:4" ht="22.5">
      <c r="A7889" s="310" t="s">
        <v>11772</v>
      </c>
      <c r="B7889" s="311" t="s">
        <v>26713</v>
      </c>
      <c r="C7889" s="311" t="s">
        <v>5</v>
      </c>
      <c r="D7889" s="312">
        <v>135.93</v>
      </c>
    </row>
    <row r="7890" spans="1:4" ht="22.5">
      <c r="A7890" s="310" t="s">
        <v>11773</v>
      </c>
      <c r="B7890" s="311" t="s">
        <v>26714</v>
      </c>
      <c r="C7890" s="311" t="s">
        <v>5</v>
      </c>
      <c r="D7890" s="312">
        <v>153.08000000000001</v>
      </c>
    </row>
    <row r="7891" spans="1:4" ht="22.5">
      <c r="A7891" s="310" t="s">
        <v>11774</v>
      </c>
      <c r="B7891" s="311" t="s">
        <v>26715</v>
      </c>
      <c r="C7891" s="311" t="s">
        <v>5</v>
      </c>
      <c r="D7891" s="312">
        <v>137.16</v>
      </c>
    </row>
    <row r="7892" spans="1:4" ht="22.5">
      <c r="A7892" s="310" t="s">
        <v>11775</v>
      </c>
      <c r="B7892" s="311" t="s">
        <v>26716</v>
      </c>
      <c r="C7892" s="311" t="s">
        <v>5</v>
      </c>
      <c r="D7892" s="312">
        <v>600</v>
      </c>
    </row>
    <row r="7893" spans="1:4" ht="22.5">
      <c r="A7893" s="310" t="s">
        <v>11776</v>
      </c>
      <c r="B7893" s="311" t="s">
        <v>26717</v>
      </c>
      <c r="C7893" s="311" t="s">
        <v>5</v>
      </c>
      <c r="D7893" s="312">
        <v>21.92</v>
      </c>
    </row>
    <row r="7894" spans="1:4" ht="22.5">
      <c r="A7894" s="310" t="s">
        <v>11777</v>
      </c>
      <c r="B7894" s="311" t="s">
        <v>26718</v>
      </c>
      <c r="C7894" s="311" t="s">
        <v>5</v>
      </c>
      <c r="D7894" s="312">
        <v>46.98</v>
      </c>
    </row>
    <row r="7895" spans="1:4" ht="22.5">
      <c r="A7895" s="310" t="s">
        <v>11765</v>
      </c>
      <c r="B7895" s="311" t="s">
        <v>26719</v>
      </c>
      <c r="C7895" s="311" t="s">
        <v>5</v>
      </c>
      <c r="D7895" s="312">
        <v>124</v>
      </c>
    </row>
    <row r="7896" spans="1:4">
      <c r="A7896" s="310" t="s">
        <v>11766</v>
      </c>
      <c r="B7896" s="311" t="s">
        <v>26720</v>
      </c>
      <c r="C7896" s="311" t="s">
        <v>5</v>
      </c>
      <c r="D7896" s="312">
        <v>30.33</v>
      </c>
    </row>
    <row r="7897" spans="1:4">
      <c r="A7897" s="310" t="s">
        <v>11767</v>
      </c>
      <c r="B7897" s="311" t="s">
        <v>26721</v>
      </c>
      <c r="C7897" s="311" t="s">
        <v>5</v>
      </c>
      <c r="D7897" s="312">
        <v>120</v>
      </c>
    </row>
    <row r="7898" spans="1:4" ht="22.5">
      <c r="A7898" s="310" t="s">
        <v>11778</v>
      </c>
      <c r="B7898" s="311" t="s">
        <v>26722</v>
      </c>
      <c r="C7898" s="311" t="s">
        <v>5</v>
      </c>
      <c r="D7898" s="312">
        <v>885</v>
      </c>
    </row>
    <row r="7899" spans="1:4" ht="22.5">
      <c r="A7899" s="310" t="s">
        <v>11779</v>
      </c>
      <c r="B7899" s="311" t="s">
        <v>26723</v>
      </c>
      <c r="C7899" s="311" t="s">
        <v>5</v>
      </c>
      <c r="D7899" s="312">
        <v>1246.4000000000001</v>
      </c>
    </row>
    <row r="7900" spans="1:4" ht="22.5">
      <c r="A7900" s="310" t="s">
        <v>11780</v>
      </c>
      <c r="B7900" s="311" t="s">
        <v>26724</v>
      </c>
      <c r="C7900" s="311" t="s">
        <v>5</v>
      </c>
      <c r="D7900" s="312">
        <v>1277.31</v>
      </c>
    </row>
    <row r="7901" spans="1:4" ht="33.75">
      <c r="A7901" s="310" t="s">
        <v>11761</v>
      </c>
      <c r="B7901" s="311" t="s">
        <v>26725</v>
      </c>
      <c r="C7901" s="311" t="s">
        <v>5</v>
      </c>
      <c r="D7901" s="312">
        <v>306.55</v>
      </c>
    </row>
    <row r="7902" spans="1:4" ht="22.5">
      <c r="A7902" s="310" t="s">
        <v>11762</v>
      </c>
      <c r="B7902" s="311" t="s">
        <v>26726</v>
      </c>
      <c r="C7902" s="311" t="s">
        <v>5</v>
      </c>
      <c r="D7902" s="312">
        <v>367.78</v>
      </c>
    </row>
    <row r="7903" spans="1:4" ht="33.75">
      <c r="A7903" s="310" t="s">
        <v>11763</v>
      </c>
      <c r="B7903" s="311" t="s">
        <v>26727</v>
      </c>
      <c r="C7903" s="311" t="s">
        <v>5</v>
      </c>
      <c r="D7903" s="312">
        <v>656.62</v>
      </c>
    </row>
    <row r="7904" spans="1:4">
      <c r="A7904" s="310" t="s">
        <v>11764</v>
      </c>
      <c r="B7904" s="311" t="s">
        <v>26728</v>
      </c>
      <c r="C7904" s="311" t="s">
        <v>5</v>
      </c>
      <c r="D7904" s="312">
        <v>28.85</v>
      </c>
    </row>
    <row r="7905" spans="1:4">
      <c r="A7905" s="310" t="s">
        <v>11743</v>
      </c>
      <c r="B7905" s="311" t="s">
        <v>11744</v>
      </c>
      <c r="C7905" s="311" t="s">
        <v>5</v>
      </c>
      <c r="D7905" s="312">
        <v>20.54</v>
      </c>
    </row>
    <row r="7906" spans="1:4">
      <c r="A7906" s="310" t="s">
        <v>11745</v>
      </c>
      <c r="B7906" s="311" t="s">
        <v>11746</v>
      </c>
      <c r="C7906" s="311" t="s">
        <v>5</v>
      </c>
      <c r="D7906" s="312">
        <v>94.95</v>
      </c>
    </row>
    <row r="7907" spans="1:4">
      <c r="A7907" s="310" t="s">
        <v>11747</v>
      </c>
      <c r="B7907" s="311" t="s">
        <v>11748</v>
      </c>
      <c r="C7907" s="311" t="s">
        <v>5</v>
      </c>
      <c r="D7907" s="312">
        <v>12.95</v>
      </c>
    </row>
    <row r="7908" spans="1:4">
      <c r="A7908" s="310" t="s">
        <v>11749</v>
      </c>
      <c r="B7908" s="311" t="s">
        <v>11750</v>
      </c>
      <c r="C7908" s="311" t="s">
        <v>5</v>
      </c>
      <c r="D7908" s="312">
        <v>46.02</v>
      </c>
    </row>
    <row r="7909" spans="1:4" ht="22.5">
      <c r="A7909" s="310" t="s">
        <v>11781</v>
      </c>
      <c r="B7909" s="311" t="s">
        <v>11782</v>
      </c>
      <c r="C7909" s="311" t="s">
        <v>5</v>
      </c>
      <c r="D7909" s="312">
        <v>114.82</v>
      </c>
    </row>
    <row r="7910" spans="1:4" ht="22.5">
      <c r="A7910" s="310" t="s">
        <v>11783</v>
      </c>
      <c r="B7910" s="311" t="s">
        <v>11784</v>
      </c>
      <c r="C7910" s="311" t="s">
        <v>5</v>
      </c>
      <c r="D7910" s="312">
        <v>209.46</v>
      </c>
    </row>
    <row r="7911" spans="1:4" ht="22.5">
      <c r="A7911" s="310" t="s">
        <v>11785</v>
      </c>
      <c r="B7911" s="311" t="s">
        <v>11786</v>
      </c>
      <c r="C7911" s="311" t="s">
        <v>5</v>
      </c>
      <c r="D7911" s="312">
        <v>158.63</v>
      </c>
    </row>
    <row r="7912" spans="1:4" ht="22.5">
      <c r="A7912" s="310" t="s">
        <v>11787</v>
      </c>
      <c r="B7912" s="311" t="s">
        <v>11788</v>
      </c>
      <c r="C7912" s="311" t="s">
        <v>5</v>
      </c>
      <c r="D7912" s="312">
        <v>249.76</v>
      </c>
    </row>
    <row r="7913" spans="1:4" ht="22.5">
      <c r="A7913" s="310" t="s">
        <v>11789</v>
      </c>
      <c r="B7913" s="311" t="s">
        <v>11790</v>
      </c>
      <c r="C7913" s="311" t="s">
        <v>5</v>
      </c>
      <c r="D7913" s="312">
        <v>160.9</v>
      </c>
    </row>
    <row r="7914" spans="1:4" ht="22.5">
      <c r="A7914" s="310" t="s">
        <v>11791</v>
      </c>
      <c r="B7914" s="311" t="s">
        <v>11792</v>
      </c>
      <c r="C7914" s="311" t="s">
        <v>5</v>
      </c>
      <c r="D7914" s="312">
        <v>222.98</v>
      </c>
    </row>
    <row r="7915" spans="1:4">
      <c r="A7915" s="310" t="s">
        <v>11793</v>
      </c>
      <c r="B7915" s="311" t="s">
        <v>11794</v>
      </c>
      <c r="C7915" s="311" t="s">
        <v>5</v>
      </c>
      <c r="D7915" s="312">
        <v>38.18</v>
      </c>
    </row>
    <row r="7916" spans="1:4">
      <c r="A7916" s="310" t="s">
        <v>11795</v>
      </c>
      <c r="B7916" s="311" t="s">
        <v>11796</v>
      </c>
      <c r="C7916" s="311" t="s">
        <v>5</v>
      </c>
      <c r="D7916" s="312">
        <v>84.96</v>
      </c>
    </row>
    <row r="7917" spans="1:4">
      <c r="A7917" s="310" t="s">
        <v>11797</v>
      </c>
      <c r="B7917" s="311" t="s">
        <v>11798</v>
      </c>
      <c r="C7917" s="311" t="s">
        <v>5</v>
      </c>
      <c r="D7917" s="312">
        <v>143.05000000000001</v>
      </c>
    </row>
    <row r="7918" spans="1:4">
      <c r="A7918" s="310" t="s">
        <v>11799</v>
      </c>
      <c r="B7918" s="311" t="s">
        <v>11800</v>
      </c>
      <c r="C7918" s="311" t="s">
        <v>5</v>
      </c>
      <c r="D7918" s="312">
        <v>301.69</v>
      </c>
    </row>
    <row r="7919" spans="1:4">
      <c r="A7919" s="310" t="s">
        <v>11801</v>
      </c>
      <c r="B7919" s="311" t="s">
        <v>11802</v>
      </c>
      <c r="C7919" s="311" t="s">
        <v>5</v>
      </c>
      <c r="D7919" s="312">
        <v>499.24</v>
      </c>
    </row>
    <row r="7920" spans="1:4">
      <c r="A7920" s="310" t="s">
        <v>11803</v>
      </c>
      <c r="B7920" s="311" t="s">
        <v>11804</v>
      </c>
      <c r="C7920" s="311" t="s">
        <v>5</v>
      </c>
      <c r="D7920" s="312">
        <v>890.97</v>
      </c>
    </row>
    <row r="7921" spans="1:4">
      <c r="A7921" s="310" t="s">
        <v>11805</v>
      </c>
      <c r="B7921" s="311" t="s">
        <v>11806</v>
      </c>
      <c r="C7921" s="311" t="s">
        <v>5</v>
      </c>
      <c r="D7921" s="312">
        <v>1710.54</v>
      </c>
    </row>
    <row r="7922" spans="1:4">
      <c r="A7922" s="310" t="s">
        <v>11807</v>
      </c>
      <c r="B7922" s="311" t="s">
        <v>11808</v>
      </c>
      <c r="C7922" s="311" t="s">
        <v>5</v>
      </c>
      <c r="D7922" s="312">
        <v>64.16</v>
      </c>
    </row>
    <row r="7923" spans="1:4">
      <c r="A7923" s="310" t="s">
        <v>11809</v>
      </c>
      <c r="B7923" s="311" t="s">
        <v>11810</v>
      </c>
      <c r="C7923" s="311" t="s">
        <v>5</v>
      </c>
      <c r="D7923" s="312">
        <v>75.22</v>
      </c>
    </row>
    <row r="7924" spans="1:4">
      <c r="A7924" s="310" t="s">
        <v>11811</v>
      </c>
      <c r="B7924" s="311" t="s">
        <v>11812</v>
      </c>
      <c r="C7924" s="311" t="s">
        <v>5</v>
      </c>
      <c r="D7924" s="312">
        <v>122.47</v>
      </c>
    </row>
    <row r="7925" spans="1:4">
      <c r="A7925" s="310" t="s">
        <v>11813</v>
      </c>
      <c r="B7925" s="311" t="s">
        <v>11814</v>
      </c>
      <c r="C7925" s="311" t="s">
        <v>5</v>
      </c>
      <c r="D7925" s="312">
        <v>118.02</v>
      </c>
    </row>
    <row r="7926" spans="1:4">
      <c r="A7926" s="310" t="s">
        <v>15229</v>
      </c>
      <c r="B7926" s="311" t="s">
        <v>15230</v>
      </c>
      <c r="C7926" s="311" t="s">
        <v>278</v>
      </c>
      <c r="D7926" s="312">
        <v>21.92</v>
      </c>
    </row>
    <row r="7927" spans="1:4" ht="78.75">
      <c r="A7927" s="310" t="s">
        <v>15005</v>
      </c>
      <c r="B7927" s="311" t="s">
        <v>15006</v>
      </c>
      <c r="C7927" s="311" t="s">
        <v>5</v>
      </c>
      <c r="D7927" s="312">
        <v>1196.99</v>
      </c>
    </row>
    <row r="7928" spans="1:4" ht="78.75">
      <c r="A7928" s="310" t="s">
        <v>15007</v>
      </c>
      <c r="B7928" s="311" t="s">
        <v>15008</v>
      </c>
      <c r="C7928" s="311" t="s">
        <v>5</v>
      </c>
      <c r="D7928" s="312">
        <v>1761.99</v>
      </c>
    </row>
    <row r="7929" spans="1:4" ht="78.75">
      <c r="A7929" s="310" t="s">
        <v>15009</v>
      </c>
      <c r="B7929" s="311" t="s">
        <v>15010</v>
      </c>
      <c r="C7929" s="311" t="s">
        <v>5</v>
      </c>
      <c r="D7929" s="312">
        <v>2616.98</v>
      </c>
    </row>
    <row r="7930" spans="1:4" ht="78.75">
      <c r="A7930" s="310" t="s">
        <v>15011</v>
      </c>
      <c r="B7930" s="311" t="s">
        <v>15012</v>
      </c>
      <c r="C7930" s="311" t="s">
        <v>5</v>
      </c>
      <c r="D7930" s="312">
        <v>14882.4</v>
      </c>
    </row>
    <row r="7931" spans="1:4" ht="78.75">
      <c r="A7931" s="310" t="s">
        <v>15013</v>
      </c>
      <c r="B7931" s="311" t="s">
        <v>15014</v>
      </c>
      <c r="C7931" s="311" t="s">
        <v>5</v>
      </c>
      <c r="D7931" s="312">
        <v>22752.9</v>
      </c>
    </row>
    <row r="7932" spans="1:4" ht="78.75">
      <c r="A7932" s="310" t="s">
        <v>15015</v>
      </c>
      <c r="B7932" s="311" t="s">
        <v>15016</v>
      </c>
      <c r="C7932" s="311" t="s">
        <v>5</v>
      </c>
      <c r="D7932" s="312">
        <v>33771.599999999999</v>
      </c>
    </row>
    <row r="7933" spans="1:4" ht="78.75">
      <c r="A7933" s="310" t="s">
        <v>15017</v>
      </c>
      <c r="B7933" s="311" t="s">
        <v>15018</v>
      </c>
      <c r="C7933" s="311" t="s">
        <v>5</v>
      </c>
      <c r="D7933" s="312">
        <v>55236.6</v>
      </c>
    </row>
    <row r="7934" spans="1:4" ht="67.5">
      <c r="A7934" s="310" t="s">
        <v>15019</v>
      </c>
      <c r="B7934" s="311" t="s">
        <v>15020</v>
      </c>
      <c r="C7934" s="311" t="s">
        <v>5</v>
      </c>
      <c r="D7934" s="312">
        <v>1563.17</v>
      </c>
    </row>
    <row r="7935" spans="1:4" ht="67.5">
      <c r="A7935" s="310" t="s">
        <v>15021</v>
      </c>
      <c r="B7935" s="311" t="s">
        <v>15022</v>
      </c>
      <c r="C7935" s="311" t="s">
        <v>5</v>
      </c>
      <c r="D7935" s="312">
        <v>716.82</v>
      </c>
    </row>
    <row r="7936" spans="1:4" ht="67.5">
      <c r="A7936" s="310" t="s">
        <v>15023</v>
      </c>
      <c r="B7936" s="311" t="s">
        <v>15024</v>
      </c>
      <c r="C7936" s="311" t="s">
        <v>5</v>
      </c>
      <c r="D7936" s="312">
        <v>829.01</v>
      </c>
    </row>
    <row r="7937" spans="1:4" ht="67.5">
      <c r="A7937" s="310" t="s">
        <v>15025</v>
      </c>
      <c r="B7937" s="311" t="s">
        <v>15026</v>
      </c>
      <c r="C7937" s="311" t="s">
        <v>5</v>
      </c>
      <c r="D7937" s="312">
        <v>775.92</v>
      </c>
    </row>
    <row r="7938" spans="1:4" ht="22.5">
      <c r="A7938" s="310" t="s">
        <v>15027</v>
      </c>
      <c r="B7938" s="311" t="s">
        <v>15028</v>
      </c>
      <c r="C7938" s="311" t="s">
        <v>5</v>
      </c>
      <c r="D7938" s="312">
        <v>381.56</v>
      </c>
    </row>
    <row r="7939" spans="1:4" ht="22.5">
      <c r="A7939" s="310" t="s">
        <v>15029</v>
      </c>
      <c r="B7939" s="311" t="s">
        <v>15030</v>
      </c>
      <c r="C7939" s="311" t="s">
        <v>5</v>
      </c>
      <c r="D7939" s="312">
        <v>545.77</v>
      </c>
    </row>
    <row r="7940" spans="1:4" ht="22.5">
      <c r="A7940" s="310" t="s">
        <v>15031</v>
      </c>
      <c r="B7940" s="311" t="s">
        <v>15032</v>
      </c>
      <c r="C7940" s="311" t="s">
        <v>5</v>
      </c>
      <c r="D7940" s="312">
        <v>1326.21</v>
      </c>
    </row>
    <row r="7941" spans="1:4" ht="22.5">
      <c r="A7941" s="310" t="s">
        <v>15033</v>
      </c>
      <c r="B7941" s="311" t="s">
        <v>15034</v>
      </c>
      <c r="C7941" s="311" t="s">
        <v>5</v>
      </c>
      <c r="D7941" s="312">
        <v>1618.87</v>
      </c>
    </row>
    <row r="7942" spans="1:4">
      <c r="A7942" s="310" t="s">
        <v>15368</v>
      </c>
      <c r="B7942" s="311" t="s">
        <v>15369</v>
      </c>
      <c r="C7942" s="311" t="s">
        <v>5</v>
      </c>
      <c r="D7942" s="312">
        <v>3150.29</v>
      </c>
    </row>
    <row r="7943" spans="1:4">
      <c r="A7943" s="310" t="s">
        <v>15370</v>
      </c>
      <c r="B7943" s="311" t="s">
        <v>15371</v>
      </c>
      <c r="C7943" s="311" t="s">
        <v>5</v>
      </c>
      <c r="D7943" s="312">
        <v>1121.25</v>
      </c>
    </row>
    <row r="7944" spans="1:4">
      <c r="A7944" s="310" t="s">
        <v>15372</v>
      </c>
      <c r="B7944" s="311" t="s">
        <v>15373</v>
      </c>
      <c r="C7944" s="311" t="s">
        <v>5</v>
      </c>
      <c r="D7944" s="312">
        <v>1722.15</v>
      </c>
    </row>
    <row r="7945" spans="1:4">
      <c r="A7945" s="310" t="s">
        <v>15374</v>
      </c>
      <c r="B7945" s="311" t="s">
        <v>15375</v>
      </c>
      <c r="C7945" s="311" t="s">
        <v>5</v>
      </c>
      <c r="D7945" s="312">
        <v>1052.71</v>
      </c>
    </row>
    <row r="7946" spans="1:4">
      <c r="A7946" s="310" t="s">
        <v>15376</v>
      </c>
      <c r="B7946" s="311" t="s">
        <v>15377</v>
      </c>
      <c r="C7946" s="311" t="s">
        <v>5</v>
      </c>
      <c r="D7946" s="312">
        <v>1175.08</v>
      </c>
    </row>
    <row r="7947" spans="1:4">
      <c r="A7947" s="310" t="s">
        <v>15378</v>
      </c>
      <c r="B7947" s="311" t="s">
        <v>15379</v>
      </c>
      <c r="C7947" s="311" t="s">
        <v>5</v>
      </c>
      <c r="D7947" s="312">
        <v>1394.38</v>
      </c>
    </row>
    <row r="7948" spans="1:4" ht="22.5">
      <c r="A7948" s="310" t="s">
        <v>15380</v>
      </c>
      <c r="B7948" s="311" t="s">
        <v>15381</v>
      </c>
      <c r="C7948" s="311" t="s">
        <v>5</v>
      </c>
      <c r="D7948" s="312">
        <v>5108.3599999999997</v>
      </c>
    </row>
    <row r="7949" spans="1:4">
      <c r="A7949" s="310" t="s">
        <v>15382</v>
      </c>
      <c r="B7949" s="311" t="s">
        <v>15383</v>
      </c>
      <c r="C7949" s="311" t="s">
        <v>5</v>
      </c>
      <c r="D7949" s="312">
        <v>1644.77</v>
      </c>
    </row>
    <row r="7950" spans="1:4">
      <c r="A7950" s="310" t="s">
        <v>15384</v>
      </c>
      <c r="B7950" s="311" t="s">
        <v>15385</v>
      </c>
      <c r="C7950" s="311" t="s">
        <v>5</v>
      </c>
      <c r="D7950" s="312">
        <v>2923.58</v>
      </c>
    </row>
    <row r="7951" spans="1:4">
      <c r="A7951" s="310" t="s">
        <v>15386</v>
      </c>
      <c r="B7951" s="311" t="s">
        <v>15387</v>
      </c>
      <c r="C7951" s="311" t="s">
        <v>5</v>
      </c>
      <c r="D7951" s="312">
        <v>1960.24</v>
      </c>
    </row>
    <row r="7952" spans="1:4">
      <c r="A7952" s="310" t="s">
        <v>15388</v>
      </c>
      <c r="B7952" s="311" t="s">
        <v>15389</v>
      </c>
      <c r="C7952" s="311" t="s">
        <v>5</v>
      </c>
      <c r="D7952" s="312">
        <v>2297.39</v>
      </c>
    </row>
    <row r="7953" spans="1:4">
      <c r="A7953" s="310" t="s">
        <v>15390</v>
      </c>
      <c r="B7953" s="311" t="s">
        <v>15391</v>
      </c>
      <c r="C7953" s="311" t="s">
        <v>5</v>
      </c>
      <c r="D7953" s="312">
        <v>1713.3</v>
      </c>
    </row>
    <row r="7954" spans="1:4">
      <c r="A7954" s="310" t="s">
        <v>15392</v>
      </c>
      <c r="B7954" s="311" t="s">
        <v>15393</v>
      </c>
      <c r="C7954" s="311" t="s">
        <v>5</v>
      </c>
      <c r="D7954" s="312">
        <v>1729.9</v>
      </c>
    </row>
    <row r="7955" spans="1:4">
      <c r="A7955" s="310" t="s">
        <v>15394</v>
      </c>
      <c r="B7955" s="311" t="s">
        <v>15395</v>
      </c>
      <c r="C7955" s="311" t="s">
        <v>5</v>
      </c>
      <c r="D7955" s="312">
        <v>167.41</v>
      </c>
    </row>
    <row r="7956" spans="1:4">
      <c r="A7956" s="310" t="s">
        <v>15396</v>
      </c>
      <c r="B7956" s="311" t="s">
        <v>15397</v>
      </c>
      <c r="C7956" s="311" t="s">
        <v>5</v>
      </c>
      <c r="D7956" s="312">
        <v>315.64999999999998</v>
      </c>
    </row>
    <row r="7957" spans="1:4">
      <c r="A7957" s="310" t="s">
        <v>15398</v>
      </c>
      <c r="B7957" s="311" t="s">
        <v>15399</v>
      </c>
      <c r="C7957" s="311" t="s">
        <v>5</v>
      </c>
      <c r="D7957" s="312">
        <v>196.75</v>
      </c>
    </row>
    <row r="7958" spans="1:4">
      <c r="A7958" s="310" t="s">
        <v>15400</v>
      </c>
      <c r="B7958" s="311" t="s">
        <v>15401</v>
      </c>
      <c r="C7958" s="311" t="s">
        <v>5</v>
      </c>
      <c r="D7958" s="312">
        <v>289.94</v>
      </c>
    </row>
    <row r="7959" spans="1:4">
      <c r="A7959" s="310" t="s">
        <v>15402</v>
      </c>
      <c r="B7959" s="311" t="s">
        <v>15403</v>
      </c>
      <c r="C7959" s="311" t="s">
        <v>5</v>
      </c>
      <c r="D7959" s="312">
        <v>449.2</v>
      </c>
    </row>
    <row r="7960" spans="1:4">
      <c r="A7960" s="310" t="s">
        <v>15404</v>
      </c>
      <c r="B7960" s="311" t="s">
        <v>15405</v>
      </c>
      <c r="C7960" s="311" t="s">
        <v>5</v>
      </c>
      <c r="D7960" s="312">
        <v>377.77</v>
      </c>
    </row>
    <row r="7961" spans="1:4">
      <c r="A7961" s="310" t="s">
        <v>15406</v>
      </c>
      <c r="B7961" s="311" t="s">
        <v>15407</v>
      </c>
      <c r="C7961" s="311" t="s">
        <v>5</v>
      </c>
      <c r="D7961" s="312">
        <v>501.92</v>
      </c>
    </row>
    <row r="7962" spans="1:4">
      <c r="A7962" s="310" t="s">
        <v>15408</v>
      </c>
      <c r="B7962" s="311" t="s">
        <v>15409</v>
      </c>
      <c r="C7962" s="311" t="s">
        <v>5</v>
      </c>
      <c r="D7962" s="312">
        <v>589.75</v>
      </c>
    </row>
    <row r="7963" spans="1:4">
      <c r="A7963" s="310" t="s">
        <v>15410</v>
      </c>
      <c r="B7963" s="311" t="s">
        <v>15411</v>
      </c>
      <c r="C7963" s="311" t="s">
        <v>5</v>
      </c>
      <c r="D7963" s="312">
        <v>978.23</v>
      </c>
    </row>
    <row r="7964" spans="1:4">
      <c r="A7964" s="310" t="s">
        <v>15412</v>
      </c>
      <c r="B7964" s="311" t="s">
        <v>15413</v>
      </c>
      <c r="C7964" s="311" t="s">
        <v>5</v>
      </c>
      <c r="D7964" s="312">
        <v>680.78</v>
      </c>
    </row>
    <row r="7965" spans="1:4">
      <c r="A7965" s="310" t="s">
        <v>15414</v>
      </c>
      <c r="B7965" s="311" t="s">
        <v>15415</v>
      </c>
      <c r="C7965" s="311" t="s">
        <v>5</v>
      </c>
      <c r="D7965" s="312">
        <v>1626.99</v>
      </c>
    </row>
    <row r="7966" spans="1:4">
      <c r="A7966" s="310" t="s">
        <v>15416</v>
      </c>
      <c r="B7966" s="311" t="s">
        <v>15417</v>
      </c>
      <c r="C7966" s="311" t="s">
        <v>5</v>
      </c>
      <c r="D7966" s="312">
        <v>1008.72</v>
      </c>
    </row>
    <row r="7967" spans="1:4">
      <c r="A7967" s="310" t="s">
        <v>15418</v>
      </c>
      <c r="B7967" s="311" t="s">
        <v>15419</v>
      </c>
      <c r="C7967" s="311" t="s">
        <v>5</v>
      </c>
      <c r="D7967" s="312">
        <v>770.88</v>
      </c>
    </row>
    <row r="7968" spans="1:4">
      <c r="A7968" s="310" t="s">
        <v>15420</v>
      </c>
      <c r="B7968" s="311" t="s">
        <v>15421</v>
      </c>
      <c r="C7968" s="311" t="s">
        <v>5</v>
      </c>
      <c r="D7968" s="312">
        <v>707.03</v>
      </c>
    </row>
    <row r="7969" spans="1:4">
      <c r="A7969" s="310" t="s">
        <v>15422</v>
      </c>
      <c r="B7969" s="311" t="s">
        <v>15423</v>
      </c>
      <c r="C7969" s="311" t="s">
        <v>5</v>
      </c>
      <c r="D7969" s="312">
        <v>824.7</v>
      </c>
    </row>
    <row r="7970" spans="1:4" ht="15.75">
      <c r="A7970" s="305" t="s">
        <v>26846</v>
      </c>
      <c r="B7970" s="305"/>
      <c r="C7970" s="305"/>
      <c r="D7970" s="305"/>
    </row>
    <row r="7971" spans="1:4">
      <c r="A7971" s="307" t="s">
        <v>541</v>
      </c>
      <c r="B7971" s="308" t="s">
        <v>284</v>
      </c>
      <c r="C7971" s="308" t="s">
        <v>285</v>
      </c>
      <c r="D7971" s="309" t="s">
        <v>24811</v>
      </c>
    </row>
    <row r="7972" spans="1:4">
      <c r="A7972" s="310" t="s">
        <v>1135</v>
      </c>
      <c r="B7972" s="311" t="s">
        <v>1136</v>
      </c>
      <c r="C7972" s="311" t="s">
        <v>5</v>
      </c>
      <c r="D7972" s="312">
        <v>4.1500000000000004</v>
      </c>
    </row>
    <row r="7973" spans="1:4">
      <c r="A7973" s="310" t="s">
        <v>1393</v>
      </c>
      <c r="B7973" s="311" t="s">
        <v>1394</v>
      </c>
      <c r="C7973" s="311" t="s">
        <v>40</v>
      </c>
      <c r="D7973" s="312">
        <v>2.17</v>
      </c>
    </row>
    <row r="7974" spans="1:4">
      <c r="A7974" s="310" t="s">
        <v>2240</v>
      </c>
      <c r="B7974" s="311" t="s">
        <v>2241</v>
      </c>
      <c r="C7974" s="311" t="s">
        <v>5</v>
      </c>
      <c r="D7974" s="312">
        <v>58.31</v>
      </c>
    </row>
    <row r="7975" spans="1:4">
      <c r="A7975" s="310" t="s">
        <v>2248</v>
      </c>
      <c r="B7975" s="311" t="s">
        <v>2249</v>
      </c>
      <c r="C7975" s="311" t="s">
        <v>5</v>
      </c>
      <c r="D7975" s="312">
        <v>1.5</v>
      </c>
    </row>
    <row r="7976" spans="1:4">
      <c r="A7976" s="310" t="s">
        <v>4840</v>
      </c>
      <c r="B7976" s="311" t="s">
        <v>4841</v>
      </c>
      <c r="C7976" s="311" t="s">
        <v>5</v>
      </c>
      <c r="D7976" s="312">
        <v>2.25</v>
      </c>
    </row>
    <row r="7977" spans="1:4">
      <c r="A7977" s="310" t="s">
        <v>4929</v>
      </c>
      <c r="B7977" s="311" t="s">
        <v>4930</v>
      </c>
      <c r="C7977" s="311" t="s">
        <v>40</v>
      </c>
      <c r="D7977" s="312">
        <v>1.23</v>
      </c>
    </row>
    <row r="7978" spans="1:4">
      <c r="A7978" s="310" t="s">
        <v>5430</v>
      </c>
      <c r="B7978" s="311" t="s">
        <v>5431</v>
      </c>
      <c r="C7978" s="311" t="s">
        <v>5</v>
      </c>
      <c r="D7978" s="312">
        <v>2.76</v>
      </c>
    </row>
    <row r="7979" spans="1:4">
      <c r="A7979" s="310" t="s">
        <v>5562</v>
      </c>
      <c r="B7979" s="311" t="s">
        <v>5563</v>
      </c>
      <c r="C7979" s="311" t="s">
        <v>40</v>
      </c>
      <c r="D7979" s="312">
        <v>1.1399999999999999</v>
      </c>
    </row>
    <row r="7980" spans="1:4">
      <c r="A7980" s="310" t="s">
        <v>5781</v>
      </c>
      <c r="B7980" s="311" t="s">
        <v>5782</v>
      </c>
      <c r="C7980" s="311" t="s">
        <v>40</v>
      </c>
      <c r="D7980" s="312">
        <v>11.62</v>
      </c>
    </row>
    <row r="7981" spans="1:4">
      <c r="A7981" s="310" t="s">
        <v>6110</v>
      </c>
      <c r="B7981" s="311" t="s">
        <v>6111</v>
      </c>
      <c r="C7981" s="311" t="s">
        <v>5</v>
      </c>
      <c r="D7981" s="312">
        <v>13.12</v>
      </c>
    </row>
    <row r="7982" spans="1:4">
      <c r="A7982" s="310" t="s">
        <v>6288</v>
      </c>
      <c r="B7982" s="311" t="s">
        <v>6289</v>
      </c>
      <c r="C7982" s="311" t="s">
        <v>5</v>
      </c>
      <c r="D7982" s="312">
        <v>60.2</v>
      </c>
    </row>
    <row r="7983" spans="1:4">
      <c r="A7983" s="310" t="s">
        <v>7487</v>
      </c>
      <c r="B7983" s="311" t="s">
        <v>7488</v>
      </c>
      <c r="C7983" s="311" t="s">
        <v>40</v>
      </c>
      <c r="D7983" s="312">
        <v>3.31</v>
      </c>
    </row>
    <row r="7984" spans="1:4">
      <c r="A7984" s="310" t="s">
        <v>7567</v>
      </c>
      <c r="B7984" s="311" t="s">
        <v>7568</v>
      </c>
      <c r="C7984" s="311" t="s">
        <v>5</v>
      </c>
      <c r="D7984" s="312">
        <v>20.8</v>
      </c>
    </row>
    <row r="7985" spans="1:4">
      <c r="A7985" s="310" t="s">
        <v>8341</v>
      </c>
      <c r="B7985" s="311" t="s">
        <v>8342</v>
      </c>
      <c r="C7985" s="311" t="s">
        <v>5</v>
      </c>
      <c r="D7985" s="312">
        <v>35.46</v>
      </c>
    </row>
    <row r="7986" spans="1:4">
      <c r="A7986" s="310" t="s">
        <v>8377</v>
      </c>
      <c r="B7986" s="311" t="s">
        <v>8378</v>
      </c>
      <c r="C7986" s="311" t="s">
        <v>278</v>
      </c>
      <c r="D7986" s="312">
        <v>5.29</v>
      </c>
    </row>
    <row r="7987" spans="1:4">
      <c r="A7987" s="310" t="s">
        <v>8705</v>
      </c>
      <c r="B7987" s="311" t="s">
        <v>8706</v>
      </c>
      <c r="C7987" s="311" t="s">
        <v>5</v>
      </c>
      <c r="D7987" s="312">
        <v>84.94</v>
      </c>
    </row>
    <row r="7988" spans="1:4">
      <c r="A7988" s="310" t="s">
        <v>8707</v>
      </c>
      <c r="B7988" s="311" t="s">
        <v>8708</v>
      </c>
      <c r="C7988" s="311" t="s">
        <v>5</v>
      </c>
      <c r="D7988" s="312">
        <v>91.06</v>
      </c>
    </row>
    <row r="7989" spans="1:4">
      <c r="A7989" s="310" t="s">
        <v>8918</v>
      </c>
      <c r="B7989" s="311" t="s">
        <v>8919</v>
      </c>
      <c r="C7989" s="311" t="s">
        <v>5</v>
      </c>
      <c r="D7989" s="312">
        <v>49.39</v>
      </c>
    </row>
    <row r="7990" spans="1:4">
      <c r="A7990" s="310" t="s">
        <v>9441</v>
      </c>
      <c r="B7990" s="311" t="s">
        <v>9442</v>
      </c>
      <c r="C7990" s="311" t="s">
        <v>5</v>
      </c>
      <c r="D7990" s="312">
        <v>15.57</v>
      </c>
    </row>
    <row r="7991" spans="1:4">
      <c r="A7991" s="310" t="s">
        <v>10200</v>
      </c>
      <c r="B7991" s="311" t="s">
        <v>10201</v>
      </c>
      <c r="C7991" s="311" t="s">
        <v>40</v>
      </c>
      <c r="D7991" s="312">
        <v>1.96</v>
      </c>
    </row>
    <row r="7992" spans="1:4">
      <c r="A7992" s="310" t="s">
        <v>10483</v>
      </c>
      <c r="B7992" s="311" t="s">
        <v>10484</v>
      </c>
      <c r="C7992" s="311" t="s">
        <v>5</v>
      </c>
      <c r="D7992" s="312">
        <v>3.45</v>
      </c>
    </row>
    <row r="7993" spans="1:4">
      <c r="A7993" s="310" t="s">
        <v>11898</v>
      </c>
      <c r="B7993" s="311" t="s">
        <v>11899</v>
      </c>
      <c r="C7993" s="311" t="s">
        <v>5</v>
      </c>
      <c r="D7993" s="312">
        <v>4.96</v>
      </c>
    </row>
    <row r="7994" spans="1:4">
      <c r="A7994" s="310" t="s">
        <v>12206</v>
      </c>
      <c r="B7994" s="311" t="s">
        <v>12207</v>
      </c>
      <c r="C7994" s="311" t="s">
        <v>5</v>
      </c>
      <c r="D7994" s="312">
        <v>10.29</v>
      </c>
    </row>
    <row r="7995" spans="1:4">
      <c r="A7995" s="310" t="s">
        <v>12208</v>
      </c>
      <c r="B7995" s="311" t="s">
        <v>12209</v>
      </c>
      <c r="C7995" s="311" t="s">
        <v>5</v>
      </c>
      <c r="D7995" s="312">
        <v>10.29</v>
      </c>
    </row>
    <row r="7996" spans="1:4">
      <c r="A7996" s="310" t="s">
        <v>15285</v>
      </c>
      <c r="B7996" s="311" t="s">
        <v>15286</v>
      </c>
      <c r="C7996" s="311" t="s">
        <v>5</v>
      </c>
      <c r="D7996" s="312">
        <v>9.74</v>
      </c>
    </row>
    <row r="7997" spans="1:4">
      <c r="A7997" s="310" t="s">
        <v>15287</v>
      </c>
      <c r="B7997" s="311" t="s">
        <v>15288</v>
      </c>
      <c r="C7997" s="311" t="s">
        <v>5</v>
      </c>
      <c r="D7997" s="312">
        <v>11.69</v>
      </c>
    </row>
    <row r="7998" spans="1:4">
      <c r="A7998" s="310" t="s">
        <v>15289</v>
      </c>
      <c r="B7998" s="311" t="s">
        <v>15290</v>
      </c>
      <c r="C7998" s="311" t="s">
        <v>5</v>
      </c>
      <c r="D7998" s="312">
        <v>16.55</v>
      </c>
    </row>
    <row r="7999" spans="1:4" ht="15.75">
      <c r="A7999" s="305" t="s">
        <v>26847</v>
      </c>
      <c r="B7999" s="305"/>
      <c r="C7999" s="305"/>
      <c r="D7999" s="305"/>
    </row>
    <row r="8000" spans="1:4">
      <c r="A8000" s="307" t="s">
        <v>541</v>
      </c>
      <c r="B8000" s="308" t="s">
        <v>284</v>
      </c>
      <c r="C8000" s="308" t="s">
        <v>285</v>
      </c>
      <c r="D8000" s="309" t="s">
        <v>24811</v>
      </c>
    </row>
    <row r="8001" spans="1:4">
      <c r="A8001" s="310" t="s">
        <v>676</v>
      </c>
      <c r="B8001" s="311" t="s">
        <v>677</v>
      </c>
      <c r="C8001" s="311" t="s">
        <v>278</v>
      </c>
      <c r="D8001" s="312">
        <v>6.84</v>
      </c>
    </row>
    <row r="8002" spans="1:4">
      <c r="A8002" s="310" t="s">
        <v>4863</v>
      </c>
      <c r="B8002" s="311" t="s">
        <v>4864</v>
      </c>
      <c r="C8002" s="311" t="s">
        <v>278</v>
      </c>
      <c r="D8002" s="312">
        <v>35.840000000000003</v>
      </c>
    </row>
    <row r="8003" spans="1:4">
      <c r="A8003" s="310" t="s">
        <v>10131</v>
      </c>
      <c r="B8003" s="311" t="s">
        <v>10132</v>
      </c>
      <c r="C8003" s="311" t="s">
        <v>282</v>
      </c>
      <c r="D8003" s="312">
        <v>50.17</v>
      </c>
    </row>
    <row r="8004" spans="1:4" ht="15.75">
      <c r="A8004" s="305" t="s">
        <v>26848</v>
      </c>
      <c r="B8004" s="305"/>
      <c r="C8004" s="305"/>
      <c r="D8004" s="305"/>
    </row>
    <row r="8005" spans="1:4">
      <c r="A8005" s="307" t="s">
        <v>541</v>
      </c>
      <c r="B8005" s="308" t="s">
        <v>284</v>
      </c>
      <c r="C8005" s="308" t="s">
        <v>285</v>
      </c>
      <c r="D8005" s="309" t="s">
        <v>24811</v>
      </c>
    </row>
    <row r="8006" spans="1:4">
      <c r="A8006" s="310" t="s">
        <v>1089</v>
      </c>
      <c r="B8006" s="311" t="s">
        <v>1090</v>
      </c>
      <c r="C8006" s="311" t="s">
        <v>280</v>
      </c>
      <c r="D8006" s="312">
        <v>297.01</v>
      </c>
    </row>
    <row r="8007" spans="1:4">
      <c r="A8007" s="310" t="s">
        <v>3225</v>
      </c>
      <c r="B8007" s="311" t="s">
        <v>3226</v>
      </c>
      <c r="C8007" s="311" t="s">
        <v>280</v>
      </c>
      <c r="D8007" s="312">
        <v>262.97000000000003</v>
      </c>
    </row>
    <row r="8008" spans="1:4">
      <c r="A8008" s="310" t="s">
        <v>3227</v>
      </c>
      <c r="B8008" s="311" t="s">
        <v>3228</v>
      </c>
      <c r="C8008" s="311" t="s">
        <v>279</v>
      </c>
      <c r="D8008" s="312">
        <v>284.24</v>
      </c>
    </row>
    <row r="8009" spans="1:4">
      <c r="A8009" s="310" t="s">
        <v>3229</v>
      </c>
      <c r="B8009" s="311" t="s">
        <v>3230</v>
      </c>
      <c r="C8009" s="311" t="s">
        <v>279</v>
      </c>
      <c r="D8009" s="312">
        <v>288.88</v>
      </c>
    </row>
    <row r="8010" spans="1:4">
      <c r="A8010" s="310" t="s">
        <v>3231</v>
      </c>
      <c r="B8010" s="311" t="s">
        <v>3232</v>
      </c>
      <c r="C8010" s="311" t="s">
        <v>279</v>
      </c>
      <c r="D8010" s="312">
        <v>291.06</v>
      </c>
    </row>
    <row r="8011" spans="1:4">
      <c r="A8011" s="310" t="s">
        <v>3233</v>
      </c>
      <c r="B8011" s="311" t="s">
        <v>3234</v>
      </c>
      <c r="C8011" s="311" t="s">
        <v>279</v>
      </c>
      <c r="D8011" s="312">
        <v>301.02999999999997</v>
      </c>
    </row>
    <row r="8012" spans="1:4">
      <c r="A8012" s="310" t="s">
        <v>3235</v>
      </c>
      <c r="B8012" s="311" t="s">
        <v>3236</v>
      </c>
      <c r="C8012" s="311" t="s">
        <v>279</v>
      </c>
      <c r="D8012" s="312">
        <v>309.52</v>
      </c>
    </row>
    <row r="8013" spans="1:4">
      <c r="A8013" s="310" t="s">
        <v>3237</v>
      </c>
      <c r="B8013" s="311" t="s">
        <v>3238</v>
      </c>
      <c r="C8013" s="311" t="s">
        <v>279</v>
      </c>
      <c r="D8013" s="312">
        <v>319.83999999999997</v>
      </c>
    </row>
    <row r="8014" spans="1:4">
      <c r="A8014" s="310" t="s">
        <v>3239</v>
      </c>
      <c r="B8014" s="311" t="s">
        <v>3240</v>
      </c>
      <c r="C8014" s="311" t="s">
        <v>279</v>
      </c>
      <c r="D8014" s="312">
        <v>330.15</v>
      </c>
    </row>
    <row r="8015" spans="1:4">
      <c r="A8015" s="310" t="s">
        <v>3241</v>
      </c>
      <c r="B8015" s="311" t="s">
        <v>3242</v>
      </c>
      <c r="C8015" s="311" t="s">
        <v>279</v>
      </c>
      <c r="D8015" s="312">
        <v>344.41</v>
      </c>
    </row>
    <row r="8016" spans="1:4">
      <c r="A8016" s="310" t="s">
        <v>3243</v>
      </c>
      <c r="B8016" s="311" t="s">
        <v>3244</v>
      </c>
      <c r="C8016" s="311" t="s">
        <v>279</v>
      </c>
      <c r="D8016" s="312">
        <v>377.94</v>
      </c>
    </row>
    <row r="8017" spans="1:4">
      <c r="A8017" s="310" t="s">
        <v>3245</v>
      </c>
      <c r="B8017" s="311" t="s">
        <v>3246</v>
      </c>
      <c r="C8017" s="311" t="s">
        <v>279</v>
      </c>
      <c r="D8017" s="312">
        <v>512.46</v>
      </c>
    </row>
    <row r="8018" spans="1:4">
      <c r="A8018" s="310" t="s">
        <v>3247</v>
      </c>
      <c r="B8018" s="311" t="s">
        <v>3248</v>
      </c>
      <c r="C8018" s="311" t="s">
        <v>279</v>
      </c>
      <c r="D8018" s="312">
        <v>565.84</v>
      </c>
    </row>
    <row r="8019" spans="1:4" ht="15.75">
      <c r="A8019" s="305" t="s">
        <v>26849</v>
      </c>
      <c r="B8019" s="305"/>
      <c r="C8019" s="305"/>
      <c r="D8019" s="305"/>
    </row>
    <row r="8020" spans="1:4">
      <c r="A8020" s="307" t="s">
        <v>541</v>
      </c>
      <c r="B8020" s="308" t="s">
        <v>284</v>
      </c>
      <c r="C8020" s="308" t="s">
        <v>285</v>
      </c>
      <c r="D8020" s="309" t="s">
        <v>24811</v>
      </c>
    </row>
    <row r="8021" spans="1:4">
      <c r="A8021" s="310" t="s">
        <v>682</v>
      </c>
      <c r="B8021" s="311" t="s">
        <v>683</v>
      </c>
      <c r="C8021" s="311" t="s">
        <v>278</v>
      </c>
      <c r="D8021" s="312">
        <v>4.07</v>
      </c>
    </row>
    <row r="8022" spans="1:4">
      <c r="A8022" s="310" t="s">
        <v>684</v>
      </c>
      <c r="B8022" s="311" t="s">
        <v>685</v>
      </c>
      <c r="C8022" s="311" t="s">
        <v>279</v>
      </c>
      <c r="D8022" s="312">
        <v>156.56</v>
      </c>
    </row>
    <row r="8023" spans="1:4">
      <c r="A8023" s="310" t="s">
        <v>1087</v>
      </c>
      <c r="B8023" s="311" t="s">
        <v>1088</v>
      </c>
      <c r="C8023" s="311" t="s">
        <v>5</v>
      </c>
      <c r="D8023" s="312">
        <v>34.93</v>
      </c>
    </row>
    <row r="8024" spans="1:4">
      <c r="A8024" s="310" t="s">
        <v>1256</v>
      </c>
      <c r="B8024" s="311" t="s">
        <v>1257</v>
      </c>
      <c r="C8024" s="311" t="s">
        <v>5</v>
      </c>
      <c r="D8024" s="312">
        <v>81.180000000000007</v>
      </c>
    </row>
    <row r="8025" spans="1:4">
      <c r="A8025" s="310" t="s">
        <v>1258</v>
      </c>
      <c r="B8025" s="311" t="s">
        <v>1259</v>
      </c>
      <c r="C8025" s="311" t="s">
        <v>5</v>
      </c>
      <c r="D8025" s="312">
        <v>37.67</v>
      </c>
    </row>
    <row r="8026" spans="1:4">
      <c r="A8026" s="310" t="s">
        <v>2317</v>
      </c>
      <c r="B8026" s="311" t="s">
        <v>2318</v>
      </c>
      <c r="C8026" s="311" t="s">
        <v>278</v>
      </c>
      <c r="D8026" s="312">
        <v>0.09</v>
      </c>
    </row>
    <row r="8027" spans="1:4">
      <c r="A8027" s="310" t="s">
        <v>5936</v>
      </c>
      <c r="B8027" s="311" t="s">
        <v>5937</v>
      </c>
      <c r="C8027" s="311" t="s">
        <v>277</v>
      </c>
      <c r="D8027" s="312">
        <v>6.42</v>
      </c>
    </row>
    <row r="8028" spans="1:4">
      <c r="A8028" s="310" t="s">
        <v>5938</v>
      </c>
      <c r="B8028" s="311" t="s">
        <v>5939</v>
      </c>
      <c r="C8028" s="311" t="s">
        <v>277</v>
      </c>
      <c r="D8028" s="312">
        <v>6.95</v>
      </c>
    </row>
    <row r="8029" spans="1:4" ht="45">
      <c r="A8029" s="310" t="s">
        <v>5940</v>
      </c>
      <c r="B8029" s="311" t="s">
        <v>5941</v>
      </c>
      <c r="C8029" s="311" t="s">
        <v>277</v>
      </c>
      <c r="D8029" s="312">
        <v>133.04</v>
      </c>
    </row>
    <row r="8030" spans="1:4">
      <c r="A8030" s="310" t="s">
        <v>5942</v>
      </c>
      <c r="B8030" s="311" t="s">
        <v>5943</v>
      </c>
      <c r="C8030" s="311" t="s">
        <v>277</v>
      </c>
      <c r="D8030" s="312">
        <v>6.42</v>
      </c>
    </row>
    <row r="8031" spans="1:4">
      <c r="A8031" s="310" t="s">
        <v>6140</v>
      </c>
      <c r="B8031" s="311" t="s">
        <v>6141</v>
      </c>
      <c r="C8031" s="311" t="s">
        <v>5</v>
      </c>
      <c r="D8031" s="312">
        <v>6.06</v>
      </c>
    </row>
    <row r="8032" spans="1:4">
      <c r="A8032" s="310" t="s">
        <v>10360</v>
      </c>
      <c r="B8032" s="311" t="s">
        <v>10361</v>
      </c>
      <c r="C8032" s="311" t="s">
        <v>352</v>
      </c>
      <c r="D8032" s="312">
        <v>21405.91</v>
      </c>
    </row>
    <row r="8033" spans="1:4">
      <c r="A8033" s="310" t="s">
        <v>10467</v>
      </c>
      <c r="B8033" s="311" t="s">
        <v>10468</v>
      </c>
      <c r="C8033" s="311" t="s">
        <v>282</v>
      </c>
      <c r="D8033" s="312">
        <v>24.07</v>
      </c>
    </row>
    <row r="8034" spans="1:4">
      <c r="A8034" s="310" t="s">
        <v>11939</v>
      </c>
      <c r="B8034" s="311" t="s">
        <v>11940</v>
      </c>
      <c r="C8034" s="311" t="s">
        <v>279</v>
      </c>
      <c r="D8034" s="312">
        <v>107.14</v>
      </c>
    </row>
    <row r="8035" spans="1:4">
      <c r="A8035" s="310" t="s">
        <v>704</v>
      </c>
      <c r="B8035" s="311" t="s">
        <v>705</v>
      </c>
      <c r="C8035" s="311" t="s">
        <v>279</v>
      </c>
      <c r="D8035" s="312">
        <v>4.63</v>
      </c>
    </row>
    <row r="8036" spans="1:4" ht="15.75">
      <c r="A8036" s="305" t="s">
        <v>26850</v>
      </c>
      <c r="B8036" s="305"/>
      <c r="C8036" s="305"/>
      <c r="D8036" s="305"/>
    </row>
    <row r="8037" spans="1:4">
      <c r="A8037" s="307" t="s">
        <v>541</v>
      </c>
      <c r="B8037" s="308" t="s">
        <v>284</v>
      </c>
      <c r="C8037" s="308" t="s">
        <v>285</v>
      </c>
      <c r="D8037" s="309" t="s">
        <v>24811</v>
      </c>
    </row>
    <row r="8038" spans="1:4" ht="22.5">
      <c r="A8038" s="310" t="s">
        <v>5898</v>
      </c>
      <c r="B8038" s="311" t="s">
        <v>358</v>
      </c>
      <c r="C8038" s="311" t="s">
        <v>277</v>
      </c>
      <c r="D8038" s="312">
        <v>5.6</v>
      </c>
    </row>
    <row r="8039" spans="1:4" ht="22.5">
      <c r="A8039" s="310" t="s">
        <v>5899</v>
      </c>
      <c r="B8039" s="311" t="s">
        <v>359</v>
      </c>
      <c r="C8039" s="311" t="s">
        <v>277</v>
      </c>
      <c r="D8039" s="312">
        <v>6.98</v>
      </c>
    </row>
    <row r="8040" spans="1:4" ht="22.5">
      <c r="A8040" s="310" t="s">
        <v>5900</v>
      </c>
      <c r="B8040" s="311" t="s">
        <v>360</v>
      </c>
      <c r="C8040" s="311" t="s">
        <v>277</v>
      </c>
      <c r="D8040" s="312">
        <v>8.3800000000000008</v>
      </c>
    </row>
    <row r="8041" spans="1:4" ht="22.5">
      <c r="A8041" s="310" t="s">
        <v>5901</v>
      </c>
      <c r="B8041" s="311" t="s">
        <v>361</v>
      </c>
      <c r="C8041" s="311" t="s">
        <v>277</v>
      </c>
      <c r="D8041" s="312">
        <v>11.23</v>
      </c>
    </row>
    <row r="8042" spans="1:4" ht="22.5">
      <c r="A8042" s="310" t="s">
        <v>5902</v>
      </c>
      <c r="B8042" s="311" t="s">
        <v>362</v>
      </c>
      <c r="C8042" s="311" t="s">
        <v>277</v>
      </c>
      <c r="D8042" s="312">
        <v>14.07</v>
      </c>
    </row>
    <row r="8043" spans="1:4" ht="22.5">
      <c r="A8043" s="310" t="s">
        <v>5903</v>
      </c>
      <c r="B8043" s="311" t="s">
        <v>363</v>
      </c>
      <c r="C8043" s="311" t="s">
        <v>277</v>
      </c>
      <c r="D8043" s="312">
        <v>16.850000000000001</v>
      </c>
    </row>
    <row r="8044" spans="1:4" ht="22.5">
      <c r="A8044" s="310" t="s">
        <v>5904</v>
      </c>
      <c r="B8044" s="311" t="s">
        <v>356</v>
      </c>
      <c r="C8044" s="311" t="s">
        <v>277</v>
      </c>
      <c r="D8044" s="312">
        <v>3.83</v>
      </c>
    </row>
    <row r="8045" spans="1:4" ht="22.5">
      <c r="A8045" s="310" t="s">
        <v>5905</v>
      </c>
      <c r="B8045" s="311" t="s">
        <v>5906</v>
      </c>
      <c r="C8045" s="311" t="s">
        <v>277</v>
      </c>
      <c r="D8045" s="312">
        <v>4.33</v>
      </c>
    </row>
    <row r="8046" spans="1:4" ht="22.5">
      <c r="A8046" s="310" t="s">
        <v>5907</v>
      </c>
      <c r="B8046" s="311" t="s">
        <v>357</v>
      </c>
      <c r="C8046" s="311" t="s">
        <v>277</v>
      </c>
      <c r="D8046" s="312">
        <v>5.01</v>
      </c>
    </row>
    <row r="8047" spans="1:4">
      <c r="A8047" s="310" t="s">
        <v>8227</v>
      </c>
      <c r="B8047" s="311" t="s">
        <v>8228</v>
      </c>
      <c r="C8047" s="311" t="s">
        <v>279</v>
      </c>
      <c r="D8047" s="312">
        <v>1056.2</v>
      </c>
    </row>
    <row r="8048" spans="1:4">
      <c r="A8048" s="310" t="s">
        <v>8229</v>
      </c>
      <c r="B8048" s="311" t="s">
        <v>8230</v>
      </c>
      <c r="C8048" s="311" t="s">
        <v>279</v>
      </c>
      <c r="D8048" s="312">
        <v>1056.2</v>
      </c>
    </row>
    <row r="8049" spans="1:4">
      <c r="A8049" s="310" t="s">
        <v>12437</v>
      </c>
      <c r="B8049" s="311" t="s">
        <v>12438</v>
      </c>
      <c r="C8049" s="311" t="s">
        <v>40</v>
      </c>
      <c r="D8049" s="312">
        <v>968.5</v>
      </c>
    </row>
    <row r="8050" spans="1:4">
      <c r="A8050" s="310" t="s">
        <v>12439</v>
      </c>
      <c r="B8050" s="311" t="s">
        <v>12440</v>
      </c>
      <c r="C8050" s="311" t="s">
        <v>40</v>
      </c>
      <c r="D8050" s="312">
        <v>1282.8399999999999</v>
      </c>
    </row>
    <row r="8051" spans="1:4">
      <c r="A8051" s="310" t="s">
        <v>12441</v>
      </c>
      <c r="B8051" s="311" t="s">
        <v>12442</v>
      </c>
      <c r="C8051" s="311" t="s">
        <v>40</v>
      </c>
      <c r="D8051" s="312">
        <v>132.22</v>
      </c>
    </row>
    <row r="8052" spans="1:4">
      <c r="A8052" s="310" t="s">
        <v>12443</v>
      </c>
      <c r="B8052" s="311" t="s">
        <v>12444</v>
      </c>
      <c r="C8052" s="311" t="s">
        <v>40</v>
      </c>
      <c r="D8052" s="312">
        <v>157.77000000000001</v>
      </c>
    </row>
    <row r="8053" spans="1:4">
      <c r="A8053" s="310" t="s">
        <v>12445</v>
      </c>
      <c r="B8053" s="311" t="s">
        <v>12446</v>
      </c>
      <c r="C8053" s="311" t="s">
        <v>40</v>
      </c>
      <c r="D8053" s="312">
        <v>203.97</v>
      </c>
    </row>
    <row r="8054" spans="1:4">
      <c r="A8054" s="310" t="s">
        <v>12447</v>
      </c>
      <c r="B8054" s="311" t="s">
        <v>12448</v>
      </c>
      <c r="C8054" s="311" t="s">
        <v>40</v>
      </c>
      <c r="D8054" s="312">
        <v>385.6</v>
      </c>
    </row>
    <row r="8055" spans="1:4">
      <c r="A8055" s="310" t="s">
        <v>12449</v>
      </c>
      <c r="B8055" s="311" t="s">
        <v>12450</v>
      </c>
      <c r="C8055" s="311" t="s">
        <v>40</v>
      </c>
      <c r="D8055" s="312">
        <v>566.02</v>
      </c>
    </row>
    <row r="8056" spans="1:4">
      <c r="A8056" s="310" t="s">
        <v>12451</v>
      </c>
      <c r="B8056" s="311" t="s">
        <v>12452</v>
      </c>
      <c r="C8056" s="311" t="s">
        <v>40</v>
      </c>
      <c r="D8056" s="312">
        <v>644.66</v>
      </c>
    </row>
    <row r="8057" spans="1:4">
      <c r="A8057" s="310" t="s">
        <v>12513</v>
      </c>
      <c r="B8057" s="311" t="s">
        <v>12514</v>
      </c>
      <c r="C8057" s="311" t="s">
        <v>40</v>
      </c>
      <c r="D8057" s="312">
        <v>160.22</v>
      </c>
    </row>
    <row r="8058" spans="1:4">
      <c r="A8058" s="310" t="s">
        <v>12515</v>
      </c>
      <c r="B8058" s="311" t="s">
        <v>12516</v>
      </c>
      <c r="C8058" s="311" t="s">
        <v>40</v>
      </c>
      <c r="D8058" s="312">
        <v>202.74</v>
      </c>
    </row>
    <row r="8059" spans="1:4">
      <c r="A8059" s="310" t="s">
        <v>12517</v>
      </c>
      <c r="B8059" s="311" t="s">
        <v>12518</v>
      </c>
      <c r="C8059" s="311" t="s">
        <v>40</v>
      </c>
      <c r="D8059" s="312">
        <v>292.14999999999998</v>
      </c>
    </row>
    <row r="8060" spans="1:4">
      <c r="A8060" s="310" t="s">
        <v>12519</v>
      </c>
      <c r="B8060" s="311" t="s">
        <v>12520</v>
      </c>
      <c r="C8060" s="311" t="s">
        <v>40</v>
      </c>
      <c r="D8060" s="312">
        <v>410.6</v>
      </c>
    </row>
    <row r="8061" spans="1:4">
      <c r="A8061" s="310" t="s">
        <v>12521</v>
      </c>
      <c r="B8061" s="311" t="s">
        <v>12522</v>
      </c>
      <c r="C8061" s="311" t="s">
        <v>40</v>
      </c>
      <c r="D8061" s="312">
        <v>468.04</v>
      </c>
    </row>
    <row r="8062" spans="1:4">
      <c r="A8062" s="310" t="s">
        <v>12523</v>
      </c>
      <c r="B8062" s="311" t="s">
        <v>12524</v>
      </c>
      <c r="C8062" s="311" t="s">
        <v>40</v>
      </c>
      <c r="D8062" s="312">
        <v>531.54999999999995</v>
      </c>
    </row>
    <row r="8063" spans="1:4">
      <c r="A8063" s="310" t="s">
        <v>12525</v>
      </c>
      <c r="B8063" s="311" t="s">
        <v>12526</v>
      </c>
      <c r="C8063" s="311" t="s">
        <v>40</v>
      </c>
      <c r="D8063" s="312">
        <v>762.21</v>
      </c>
    </row>
    <row r="8064" spans="1:4">
      <c r="A8064" s="310" t="s">
        <v>12527</v>
      </c>
      <c r="B8064" s="311" t="s">
        <v>12528</v>
      </c>
      <c r="C8064" s="311" t="s">
        <v>40</v>
      </c>
      <c r="D8064" s="312">
        <v>926.5</v>
      </c>
    </row>
    <row r="8065" spans="1:4" ht="15.75">
      <c r="A8065" s="305" t="s">
        <v>26851</v>
      </c>
      <c r="B8065" s="305"/>
      <c r="C8065" s="305"/>
      <c r="D8065" s="305"/>
    </row>
    <row r="8066" spans="1:4">
      <c r="A8066" s="307" t="s">
        <v>541</v>
      </c>
      <c r="B8066" s="308" t="s">
        <v>284</v>
      </c>
      <c r="C8066" s="308" t="s">
        <v>285</v>
      </c>
      <c r="D8066" s="309" t="s">
        <v>24811</v>
      </c>
    </row>
    <row r="8067" spans="1:4">
      <c r="A8067" s="310" t="s">
        <v>678</v>
      </c>
      <c r="B8067" s="311" t="s">
        <v>679</v>
      </c>
      <c r="C8067" s="311" t="s">
        <v>278</v>
      </c>
      <c r="D8067" s="312">
        <v>6.84</v>
      </c>
    </row>
    <row r="8068" spans="1:4">
      <c r="A8068" s="310" t="s">
        <v>10510</v>
      </c>
      <c r="B8068" s="311" t="s">
        <v>26729</v>
      </c>
      <c r="C8068" s="311" t="s">
        <v>278</v>
      </c>
      <c r="D8068" s="312">
        <v>11.33</v>
      </c>
    </row>
    <row r="8069" spans="1:4">
      <c r="A8069" s="310" t="s">
        <v>1106</v>
      </c>
      <c r="B8069" s="311" t="s">
        <v>1107</v>
      </c>
      <c r="C8069" s="311" t="s">
        <v>278</v>
      </c>
      <c r="D8069" s="312">
        <v>1.22</v>
      </c>
    </row>
    <row r="8070" spans="1:4">
      <c r="A8070" s="310" t="s">
        <v>1104</v>
      </c>
      <c r="B8070" s="311" t="s">
        <v>1105</v>
      </c>
      <c r="C8070" s="311" t="s">
        <v>278</v>
      </c>
      <c r="D8070" s="312">
        <v>2.0299999999999998</v>
      </c>
    </row>
    <row r="8071" spans="1:4">
      <c r="A8071" s="310" t="s">
        <v>1108</v>
      </c>
      <c r="B8071" s="311" t="s">
        <v>1109</v>
      </c>
      <c r="C8071" s="311" t="s">
        <v>278</v>
      </c>
      <c r="D8071" s="312">
        <v>1.67</v>
      </c>
    </row>
    <row r="8072" spans="1:4">
      <c r="A8072" s="310" t="s">
        <v>1110</v>
      </c>
      <c r="B8072" s="311" t="s">
        <v>1111</v>
      </c>
      <c r="C8072" s="311" t="s">
        <v>278</v>
      </c>
      <c r="D8072" s="312">
        <v>2.17</v>
      </c>
    </row>
    <row r="8073" spans="1:4">
      <c r="A8073" s="310" t="s">
        <v>1114</v>
      </c>
      <c r="B8073" s="311" t="s">
        <v>1115</v>
      </c>
      <c r="C8073" s="311" t="s">
        <v>278</v>
      </c>
      <c r="D8073" s="312">
        <v>4.21</v>
      </c>
    </row>
    <row r="8074" spans="1:4" ht="22.5">
      <c r="A8074" s="310" t="s">
        <v>1116</v>
      </c>
      <c r="B8074" s="311" t="s">
        <v>1117</v>
      </c>
      <c r="C8074" s="311" t="s">
        <v>278</v>
      </c>
      <c r="D8074" s="312">
        <v>4.6100000000000003</v>
      </c>
    </row>
    <row r="8075" spans="1:4">
      <c r="A8075" s="310" t="s">
        <v>1118</v>
      </c>
      <c r="B8075" s="311" t="s">
        <v>1119</v>
      </c>
      <c r="C8075" s="311" t="s">
        <v>278</v>
      </c>
      <c r="D8075" s="312">
        <v>2.8</v>
      </c>
    </row>
    <row r="8076" spans="1:4">
      <c r="A8076" s="310" t="s">
        <v>1120</v>
      </c>
      <c r="B8076" s="311" t="s">
        <v>1121</v>
      </c>
      <c r="C8076" s="311" t="s">
        <v>278</v>
      </c>
      <c r="D8076" s="312">
        <v>0.56000000000000005</v>
      </c>
    </row>
    <row r="8077" spans="1:4">
      <c r="A8077" s="310" t="s">
        <v>1122</v>
      </c>
      <c r="B8077" s="311" t="s">
        <v>1123</v>
      </c>
      <c r="C8077" s="311" t="s">
        <v>278</v>
      </c>
      <c r="D8077" s="312">
        <v>3.59</v>
      </c>
    </row>
    <row r="8078" spans="1:4">
      <c r="A8078" s="310" t="s">
        <v>1124</v>
      </c>
      <c r="B8078" s="311" t="s">
        <v>1125</v>
      </c>
      <c r="C8078" s="311" t="s">
        <v>278</v>
      </c>
      <c r="D8078" s="312">
        <v>53.43</v>
      </c>
    </row>
    <row r="8079" spans="1:4">
      <c r="A8079" s="310" t="s">
        <v>2918</v>
      </c>
      <c r="B8079" s="311" t="s">
        <v>2919</v>
      </c>
      <c r="C8079" s="311" t="s">
        <v>278</v>
      </c>
      <c r="D8079" s="312">
        <v>0.7</v>
      </c>
    </row>
    <row r="8080" spans="1:4">
      <c r="A8080" s="310" t="s">
        <v>2959</v>
      </c>
      <c r="B8080" s="311" t="s">
        <v>2960</v>
      </c>
      <c r="C8080" s="311" t="s">
        <v>278</v>
      </c>
      <c r="D8080" s="312">
        <v>14.06</v>
      </c>
    </row>
    <row r="8081" spans="1:4">
      <c r="A8081" s="310" t="s">
        <v>2961</v>
      </c>
      <c r="B8081" s="311" t="s">
        <v>2962</v>
      </c>
      <c r="C8081" s="311" t="s">
        <v>278</v>
      </c>
      <c r="D8081" s="312">
        <v>20.010000000000002</v>
      </c>
    </row>
    <row r="8082" spans="1:4">
      <c r="A8082" s="310" t="s">
        <v>5972</v>
      </c>
      <c r="B8082" s="311" t="s">
        <v>5973</v>
      </c>
      <c r="C8082" s="311" t="s">
        <v>5</v>
      </c>
      <c r="D8082" s="312">
        <v>504</v>
      </c>
    </row>
    <row r="8083" spans="1:4">
      <c r="A8083" s="310" t="s">
        <v>6218</v>
      </c>
      <c r="B8083" s="311" t="s">
        <v>6219</v>
      </c>
      <c r="C8083" s="311" t="s">
        <v>278</v>
      </c>
      <c r="D8083" s="312">
        <v>63</v>
      </c>
    </row>
    <row r="8084" spans="1:4">
      <c r="A8084" s="310" t="s">
        <v>7555</v>
      </c>
      <c r="B8084" s="311" t="s">
        <v>7556</v>
      </c>
      <c r="C8084" s="311" t="s">
        <v>278</v>
      </c>
      <c r="D8084" s="312">
        <v>3.17</v>
      </c>
    </row>
    <row r="8085" spans="1:4">
      <c r="A8085" s="310" t="s">
        <v>7703</v>
      </c>
      <c r="B8085" s="311" t="s">
        <v>7704</v>
      </c>
      <c r="C8085" s="311" t="s">
        <v>278</v>
      </c>
      <c r="D8085" s="312">
        <v>5.52</v>
      </c>
    </row>
    <row r="8086" spans="1:4">
      <c r="A8086" s="310" t="s">
        <v>10129</v>
      </c>
      <c r="B8086" s="311" t="s">
        <v>10130</v>
      </c>
      <c r="C8086" s="311" t="s">
        <v>278</v>
      </c>
      <c r="D8086" s="312">
        <v>3.87</v>
      </c>
    </row>
    <row r="8087" spans="1:4">
      <c r="A8087" s="310" t="s">
        <v>10465</v>
      </c>
      <c r="B8087" s="311" t="s">
        <v>10466</v>
      </c>
      <c r="C8087" s="311" t="s">
        <v>282</v>
      </c>
      <c r="D8087" s="312">
        <v>47.65</v>
      </c>
    </row>
    <row r="8088" spans="1:4">
      <c r="A8088" s="310" t="s">
        <v>10471</v>
      </c>
      <c r="B8088" s="311" t="s">
        <v>10472</v>
      </c>
      <c r="C8088" s="311" t="s">
        <v>282</v>
      </c>
      <c r="D8088" s="312">
        <v>35.840000000000003</v>
      </c>
    </row>
    <row r="8089" spans="1:4">
      <c r="A8089" s="310" t="s">
        <v>10506</v>
      </c>
      <c r="B8089" s="311" t="s">
        <v>10507</v>
      </c>
      <c r="C8089" s="311" t="s">
        <v>278</v>
      </c>
      <c r="D8089" s="312">
        <v>3.38</v>
      </c>
    </row>
    <row r="8090" spans="1:4">
      <c r="A8090" s="310" t="s">
        <v>10392</v>
      </c>
      <c r="B8090" s="311" t="s">
        <v>10393</v>
      </c>
      <c r="C8090" s="311" t="s">
        <v>278</v>
      </c>
      <c r="D8090" s="312">
        <v>2.78</v>
      </c>
    </row>
    <row r="8091" spans="1:4">
      <c r="A8091" s="310" t="s">
        <v>10624</v>
      </c>
      <c r="B8091" s="311" t="s">
        <v>10625</v>
      </c>
      <c r="C8091" s="311" t="s">
        <v>5</v>
      </c>
      <c r="D8091" s="312">
        <v>390.69</v>
      </c>
    </row>
    <row r="8092" spans="1:4" ht="15.75">
      <c r="A8092" s="305" t="s">
        <v>26852</v>
      </c>
      <c r="B8092" s="305"/>
      <c r="C8092" s="305"/>
      <c r="D8092" s="305"/>
    </row>
    <row r="8093" spans="1:4">
      <c r="A8093" s="307" t="s">
        <v>541</v>
      </c>
      <c r="B8093" s="308" t="s">
        <v>284</v>
      </c>
      <c r="C8093" s="308" t="s">
        <v>285</v>
      </c>
      <c r="D8093" s="309" t="s">
        <v>24811</v>
      </c>
    </row>
    <row r="8094" spans="1:4">
      <c r="A8094" s="310" t="s">
        <v>3083</v>
      </c>
      <c r="B8094" s="311" t="s">
        <v>3084</v>
      </c>
      <c r="C8094" s="311" t="s">
        <v>277</v>
      </c>
      <c r="D8094" s="312">
        <v>112.6</v>
      </c>
    </row>
    <row r="8095" spans="1:4">
      <c r="A8095" s="310" t="s">
        <v>3085</v>
      </c>
      <c r="B8095" s="311" t="s">
        <v>3086</v>
      </c>
      <c r="C8095" s="311" t="s">
        <v>277</v>
      </c>
      <c r="D8095" s="312">
        <v>121.83</v>
      </c>
    </row>
    <row r="8096" spans="1:4">
      <c r="A8096" s="310" t="s">
        <v>3087</v>
      </c>
      <c r="B8096" s="311" t="s">
        <v>3088</v>
      </c>
      <c r="C8096" s="311" t="s">
        <v>277</v>
      </c>
      <c r="D8096" s="312">
        <v>133.63</v>
      </c>
    </row>
    <row r="8097" spans="1:4">
      <c r="A8097" s="310" t="s">
        <v>5862</v>
      </c>
      <c r="B8097" s="311" t="s">
        <v>5863</v>
      </c>
      <c r="C8097" s="311" t="s">
        <v>279</v>
      </c>
      <c r="D8097" s="312">
        <v>308.75</v>
      </c>
    </row>
    <row r="8098" spans="1:4">
      <c r="A8098" s="310" t="s">
        <v>5864</v>
      </c>
      <c r="B8098" s="311" t="s">
        <v>5865</v>
      </c>
      <c r="C8098" s="311" t="s">
        <v>279</v>
      </c>
      <c r="D8098" s="312">
        <v>267.76</v>
      </c>
    </row>
    <row r="8099" spans="1:4">
      <c r="A8099" s="310" t="s">
        <v>5866</v>
      </c>
      <c r="B8099" s="311" t="s">
        <v>5867</v>
      </c>
      <c r="C8099" s="311" t="s">
        <v>277</v>
      </c>
      <c r="D8099" s="312">
        <v>132.38999999999999</v>
      </c>
    </row>
    <row r="8100" spans="1:4">
      <c r="A8100" s="310" t="s">
        <v>5868</v>
      </c>
      <c r="B8100" s="311" t="s">
        <v>5869</v>
      </c>
      <c r="C8100" s="311" t="s">
        <v>279</v>
      </c>
      <c r="D8100" s="312">
        <v>337.67</v>
      </c>
    </row>
    <row r="8101" spans="1:4">
      <c r="A8101" s="310" t="s">
        <v>5870</v>
      </c>
      <c r="B8101" s="311" t="s">
        <v>5871</v>
      </c>
      <c r="C8101" s="311" t="s">
        <v>279</v>
      </c>
      <c r="D8101" s="312">
        <v>267.75</v>
      </c>
    </row>
    <row r="8102" spans="1:4">
      <c r="A8102" s="310" t="s">
        <v>6796</v>
      </c>
      <c r="B8102" s="311" t="s">
        <v>6797</v>
      </c>
      <c r="C8102" s="311" t="s">
        <v>5</v>
      </c>
      <c r="D8102" s="312">
        <v>221</v>
      </c>
    </row>
    <row r="8103" spans="1:4">
      <c r="A8103" s="310" t="s">
        <v>7532</v>
      </c>
      <c r="B8103" s="311" t="s">
        <v>7533</v>
      </c>
      <c r="C8103" s="311" t="s">
        <v>40</v>
      </c>
      <c r="D8103" s="312">
        <v>9.1</v>
      </c>
    </row>
    <row r="8104" spans="1:4">
      <c r="A8104" s="310" t="s">
        <v>8048</v>
      </c>
      <c r="B8104" s="311" t="s">
        <v>8049</v>
      </c>
      <c r="C8104" s="311" t="s">
        <v>5</v>
      </c>
      <c r="D8104" s="312">
        <v>1.1399999999999999</v>
      </c>
    </row>
    <row r="8105" spans="1:4">
      <c r="A8105" s="310" t="s">
        <v>12131</v>
      </c>
      <c r="B8105" s="311" t="s">
        <v>12132</v>
      </c>
      <c r="C8105" s="311" t="s">
        <v>277</v>
      </c>
      <c r="D8105" s="312">
        <v>108.14</v>
      </c>
    </row>
    <row r="8106" spans="1:4" ht="15.75">
      <c r="A8106" s="305" t="s">
        <v>26853</v>
      </c>
      <c r="B8106" s="305"/>
      <c r="C8106" s="305"/>
      <c r="D8106" s="305"/>
    </row>
    <row r="8107" spans="1:4">
      <c r="A8107" s="307" t="s">
        <v>541</v>
      </c>
      <c r="B8107" s="308" t="s">
        <v>284</v>
      </c>
      <c r="C8107" s="308" t="s">
        <v>285</v>
      </c>
      <c r="D8107" s="309" t="s">
        <v>24811</v>
      </c>
    </row>
    <row r="8108" spans="1:4">
      <c r="A8108" s="310" t="s">
        <v>790</v>
      </c>
      <c r="B8108" s="311" t="s">
        <v>791</v>
      </c>
      <c r="C8108" s="311" t="s">
        <v>278</v>
      </c>
      <c r="D8108" s="312">
        <v>25.58</v>
      </c>
    </row>
    <row r="8109" spans="1:4">
      <c r="A8109" s="310" t="s">
        <v>2481</v>
      </c>
      <c r="B8109" s="311" t="s">
        <v>2482</v>
      </c>
      <c r="C8109" s="311" t="s">
        <v>40</v>
      </c>
      <c r="D8109" s="312">
        <v>12.74</v>
      </c>
    </row>
    <row r="8110" spans="1:4">
      <c r="A8110" s="310" t="s">
        <v>2483</v>
      </c>
      <c r="B8110" s="311" t="s">
        <v>2484</v>
      </c>
      <c r="C8110" s="311" t="s">
        <v>40</v>
      </c>
      <c r="D8110" s="312">
        <v>2.35</v>
      </c>
    </row>
    <row r="8111" spans="1:4">
      <c r="A8111" s="310" t="s">
        <v>2812</v>
      </c>
      <c r="B8111" s="311" t="s">
        <v>2813</v>
      </c>
      <c r="C8111" s="311" t="s">
        <v>40</v>
      </c>
      <c r="D8111" s="312">
        <v>75.52</v>
      </c>
    </row>
    <row r="8112" spans="1:4">
      <c r="A8112" s="310" t="s">
        <v>2814</v>
      </c>
      <c r="B8112" s="311" t="s">
        <v>2815</v>
      </c>
      <c r="C8112" s="311" t="s">
        <v>40</v>
      </c>
      <c r="D8112" s="312">
        <v>95.18</v>
      </c>
    </row>
    <row r="8113" spans="1:4">
      <c r="A8113" s="310" t="s">
        <v>2842</v>
      </c>
      <c r="B8113" s="311" t="s">
        <v>26730</v>
      </c>
      <c r="C8113" s="311" t="s">
        <v>5</v>
      </c>
      <c r="D8113" s="312">
        <v>308.14999999999998</v>
      </c>
    </row>
    <row r="8114" spans="1:4">
      <c r="A8114" s="310" t="s">
        <v>2843</v>
      </c>
      <c r="B8114" s="311" t="s">
        <v>26731</v>
      </c>
      <c r="C8114" s="311" t="s">
        <v>278</v>
      </c>
      <c r="D8114" s="312">
        <v>28.53</v>
      </c>
    </row>
    <row r="8115" spans="1:4">
      <c r="A8115" s="310" t="s">
        <v>2844</v>
      </c>
      <c r="B8115" s="311" t="s">
        <v>26732</v>
      </c>
      <c r="C8115" s="311" t="s">
        <v>277</v>
      </c>
      <c r="D8115" s="312">
        <v>231.12</v>
      </c>
    </row>
    <row r="8116" spans="1:4">
      <c r="A8116" s="310" t="s">
        <v>2845</v>
      </c>
      <c r="B8116" s="311" t="s">
        <v>26733</v>
      </c>
      <c r="C8116" s="311" t="s">
        <v>277</v>
      </c>
      <c r="D8116" s="312">
        <v>231.12</v>
      </c>
    </row>
    <row r="8117" spans="1:4">
      <c r="A8117" s="310" t="s">
        <v>2846</v>
      </c>
      <c r="B8117" s="311" t="s">
        <v>26734</v>
      </c>
      <c r="C8117" s="311" t="s">
        <v>277</v>
      </c>
      <c r="D8117" s="312">
        <v>115.55</v>
      </c>
    </row>
    <row r="8118" spans="1:4">
      <c r="A8118" s="310" t="s">
        <v>3125</v>
      </c>
      <c r="B8118" s="311" t="s">
        <v>3126</v>
      </c>
      <c r="C8118" s="311" t="s">
        <v>278</v>
      </c>
      <c r="D8118" s="312">
        <v>7.39</v>
      </c>
    </row>
    <row r="8119" spans="1:4">
      <c r="A8119" s="310" t="s">
        <v>6068</v>
      </c>
      <c r="B8119" s="311" t="s">
        <v>6069</v>
      </c>
      <c r="C8119" s="311" t="s">
        <v>278</v>
      </c>
      <c r="D8119" s="312">
        <v>10.44</v>
      </c>
    </row>
    <row r="8120" spans="1:4" ht="22.5">
      <c r="A8120" s="310" t="s">
        <v>7408</v>
      </c>
      <c r="B8120" s="311" t="s">
        <v>7409</v>
      </c>
      <c r="C8120" s="311" t="s">
        <v>5</v>
      </c>
      <c r="D8120" s="312">
        <v>52</v>
      </c>
    </row>
    <row r="8121" spans="1:4" ht="22.5">
      <c r="A8121" s="310" t="s">
        <v>7410</v>
      </c>
      <c r="B8121" s="311" t="s">
        <v>7411</v>
      </c>
      <c r="C8121" s="311" t="s">
        <v>5</v>
      </c>
      <c r="D8121" s="312">
        <v>66.86</v>
      </c>
    </row>
    <row r="8122" spans="1:4" ht="22.5">
      <c r="A8122" s="310" t="s">
        <v>8271</v>
      </c>
      <c r="B8122" s="311" t="s">
        <v>26735</v>
      </c>
      <c r="C8122" s="311" t="s">
        <v>40</v>
      </c>
      <c r="D8122" s="312">
        <v>2.57</v>
      </c>
    </row>
    <row r="8123" spans="1:4">
      <c r="A8123" s="310" t="s">
        <v>8272</v>
      </c>
      <c r="B8123" s="311" t="s">
        <v>8273</v>
      </c>
      <c r="C8123" s="311" t="s">
        <v>40</v>
      </c>
      <c r="D8123" s="312">
        <v>7.29</v>
      </c>
    </row>
    <row r="8124" spans="1:4">
      <c r="A8124" s="310" t="s">
        <v>8280</v>
      </c>
      <c r="B8124" s="311" t="s">
        <v>8281</v>
      </c>
      <c r="C8124" s="311" t="s">
        <v>278</v>
      </c>
      <c r="D8124" s="312">
        <v>8.16</v>
      </c>
    </row>
    <row r="8125" spans="1:4">
      <c r="A8125" s="310" t="s">
        <v>8287</v>
      </c>
      <c r="B8125" s="311" t="s">
        <v>8288</v>
      </c>
      <c r="C8125" s="311" t="s">
        <v>278</v>
      </c>
      <c r="D8125" s="312">
        <v>28.81</v>
      </c>
    </row>
    <row r="8126" spans="1:4">
      <c r="A8126" s="310" t="s">
        <v>8289</v>
      </c>
      <c r="B8126" s="311" t="s">
        <v>8290</v>
      </c>
      <c r="C8126" s="311" t="s">
        <v>40</v>
      </c>
      <c r="D8126" s="312">
        <v>4</v>
      </c>
    </row>
    <row r="8127" spans="1:4" ht="22.5">
      <c r="A8127" s="310" t="s">
        <v>8286</v>
      </c>
      <c r="B8127" s="311" t="s">
        <v>26736</v>
      </c>
      <c r="C8127" s="311" t="s">
        <v>40</v>
      </c>
      <c r="D8127" s="312">
        <v>24.4</v>
      </c>
    </row>
    <row r="8128" spans="1:4">
      <c r="A8128" s="310" t="s">
        <v>8606</v>
      </c>
      <c r="B8128" s="311" t="s">
        <v>530</v>
      </c>
      <c r="C8128" s="311" t="s">
        <v>40</v>
      </c>
      <c r="D8128" s="312">
        <v>59.35</v>
      </c>
    </row>
    <row r="8129" spans="1:4" ht="22.5">
      <c r="A8129" s="310" t="s">
        <v>11823</v>
      </c>
      <c r="B8129" s="311" t="s">
        <v>26737</v>
      </c>
      <c r="C8129" s="311" t="s">
        <v>277</v>
      </c>
      <c r="D8129" s="312">
        <v>25.88</v>
      </c>
    </row>
    <row r="8130" spans="1:4" ht="22.5">
      <c r="A8130" s="310" t="s">
        <v>11824</v>
      </c>
      <c r="B8130" s="311" t="s">
        <v>26738</v>
      </c>
      <c r="C8130" s="311" t="s">
        <v>277</v>
      </c>
      <c r="D8130" s="312">
        <v>17.600000000000001</v>
      </c>
    </row>
    <row r="8131" spans="1:4">
      <c r="A8131" s="310" t="s">
        <v>11819</v>
      </c>
      <c r="B8131" s="311" t="s">
        <v>26739</v>
      </c>
      <c r="C8131" s="311" t="s">
        <v>278</v>
      </c>
      <c r="D8131" s="312">
        <v>6.9</v>
      </c>
    </row>
    <row r="8132" spans="1:4">
      <c r="A8132" s="310" t="s">
        <v>11820</v>
      </c>
      <c r="B8132" s="311" t="s">
        <v>26740</v>
      </c>
      <c r="C8132" s="311" t="s">
        <v>278</v>
      </c>
      <c r="D8132" s="312">
        <v>6.42</v>
      </c>
    </row>
    <row r="8133" spans="1:4">
      <c r="A8133" s="310" t="s">
        <v>11831</v>
      </c>
      <c r="B8133" s="311" t="s">
        <v>26741</v>
      </c>
      <c r="C8133" s="311" t="s">
        <v>277</v>
      </c>
      <c r="D8133" s="312">
        <v>13.3</v>
      </c>
    </row>
    <row r="8134" spans="1:4">
      <c r="A8134" s="310" t="s">
        <v>11832</v>
      </c>
      <c r="B8134" s="311" t="s">
        <v>11833</v>
      </c>
      <c r="C8134" s="311" t="s">
        <v>277</v>
      </c>
      <c r="D8134" s="312">
        <v>33.96</v>
      </c>
    </row>
    <row r="8135" spans="1:4">
      <c r="A8135" s="310" t="s">
        <v>12226</v>
      </c>
      <c r="B8135" s="311" t="s">
        <v>12227</v>
      </c>
      <c r="C8135" s="311" t="s">
        <v>5</v>
      </c>
      <c r="D8135" s="312">
        <v>2760.21</v>
      </c>
    </row>
    <row r="8136" spans="1:4">
      <c r="A8136" s="310" t="s">
        <v>14517</v>
      </c>
      <c r="B8136" s="311" t="s">
        <v>14518</v>
      </c>
      <c r="C8136" s="311" t="s">
        <v>14519</v>
      </c>
      <c r="D8136" s="312">
        <v>15224.27</v>
      </c>
    </row>
    <row r="8137" spans="1:4" ht="15.75">
      <c r="A8137" s="305" t="s">
        <v>26854</v>
      </c>
      <c r="B8137" s="305"/>
      <c r="C8137" s="305"/>
      <c r="D8137" s="305"/>
    </row>
    <row r="8138" spans="1:4">
      <c r="A8138" s="307" t="s">
        <v>541</v>
      </c>
      <c r="B8138" s="308" t="s">
        <v>284</v>
      </c>
      <c r="C8138" s="308" t="s">
        <v>285</v>
      </c>
      <c r="D8138" s="309" t="s">
        <v>24811</v>
      </c>
    </row>
    <row r="8139" spans="1:4">
      <c r="A8139" s="310" t="s">
        <v>1623</v>
      </c>
      <c r="B8139" s="311" t="s">
        <v>1624</v>
      </c>
      <c r="C8139" s="311" t="s">
        <v>279</v>
      </c>
      <c r="D8139" s="312">
        <v>46.08</v>
      </c>
    </row>
    <row r="8140" spans="1:4">
      <c r="A8140" s="310" t="s">
        <v>7299</v>
      </c>
      <c r="B8140" s="311" t="s">
        <v>7300</v>
      </c>
      <c r="C8140" s="311" t="s">
        <v>279</v>
      </c>
      <c r="D8140" s="312">
        <v>27.89</v>
      </c>
    </row>
    <row r="8141" spans="1:4">
      <c r="A8141" s="310" t="s">
        <v>8225</v>
      </c>
      <c r="B8141" s="311" t="s">
        <v>8226</v>
      </c>
      <c r="C8141" s="311" t="s">
        <v>279</v>
      </c>
      <c r="D8141" s="312">
        <v>31.74</v>
      </c>
    </row>
    <row r="8142" spans="1:4">
      <c r="A8142" s="310" t="s">
        <v>8587</v>
      </c>
      <c r="B8142" s="311" t="s">
        <v>8588</v>
      </c>
      <c r="C8142" s="311" t="s">
        <v>279</v>
      </c>
      <c r="D8142" s="312">
        <v>23.04</v>
      </c>
    </row>
    <row r="8143" spans="1:4">
      <c r="A8143" s="310" t="s">
        <v>10459</v>
      </c>
      <c r="B8143" s="311" t="s">
        <v>10460</v>
      </c>
      <c r="C8143" s="311" t="s">
        <v>279</v>
      </c>
      <c r="D8143" s="312">
        <v>32.74</v>
      </c>
    </row>
    <row r="8144" spans="1:4">
      <c r="A8144" s="310" t="s">
        <v>10461</v>
      </c>
      <c r="B8144" s="311" t="s">
        <v>10462</v>
      </c>
      <c r="C8144" s="311" t="s">
        <v>279</v>
      </c>
      <c r="D8144" s="312">
        <v>37.6</v>
      </c>
    </row>
    <row r="8145" spans="1:4">
      <c r="A8145" s="310" t="s">
        <v>10463</v>
      </c>
      <c r="B8145" s="311" t="s">
        <v>10464</v>
      </c>
      <c r="C8145" s="311" t="s">
        <v>279</v>
      </c>
      <c r="D8145" s="312">
        <v>41.23</v>
      </c>
    </row>
    <row r="8146" spans="1:4">
      <c r="A8146" s="310" t="s">
        <v>10504</v>
      </c>
      <c r="B8146" s="311" t="s">
        <v>10505</v>
      </c>
      <c r="C8146" s="311" t="s">
        <v>279</v>
      </c>
      <c r="D8146" s="312">
        <v>20.62</v>
      </c>
    </row>
    <row r="8147" spans="1:4" ht="15.75">
      <c r="A8147" s="305" t="s">
        <v>26855</v>
      </c>
      <c r="B8147" s="305"/>
      <c r="C8147" s="305"/>
      <c r="D8147" s="305"/>
    </row>
    <row r="8148" spans="1:4">
      <c r="A8148" s="307" t="s">
        <v>541</v>
      </c>
      <c r="B8148" s="308" t="s">
        <v>284</v>
      </c>
      <c r="C8148" s="308" t="s">
        <v>285</v>
      </c>
      <c r="D8148" s="309" t="s">
        <v>24811</v>
      </c>
    </row>
    <row r="8149" spans="1:4">
      <c r="A8149" s="310" t="s">
        <v>1287</v>
      </c>
      <c r="B8149" s="311" t="s">
        <v>1288</v>
      </c>
      <c r="C8149" s="311" t="s">
        <v>277</v>
      </c>
      <c r="D8149" s="312">
        <v>34.79</v>
      </c>
    </row>
    <row r="8150" spans="1:4">
      <c r="A8150" s="310" t="s">
        <v>1324</v>
      </c>
      <c r="B8150" s="311" t="s">
        <v>1325</v>
      </c>
      <c r="C8150" s="311" t="s">
        <v>277</v>
      </c>
      <c r="D8150" s="312">
        <v>268.52</v>
      </c>
    </row>
    <row r="8151" spans="1:4">
      <c r="A8151" s="310" t="s">
        <v>1326</v>
      </c>
      <c r="B8151" s="311" t="s">
        <v>1327</v>
      </c>
      <c r="C8151" s="311" t="s">
        <v>277</v>
      </c>
      <c r="D8151" s="312">
        <v>336.81</v>
      </c>
    </row>
    <row r="8152" spans="1:4">
      <c r="A8152" s="310" t="s">
        <v>1328</v>
      </c>
      <c r="B8152" s="311" t="s">
        <v>1329</v>
      </c>
      <c r="C8152" s="311" t="s">
        <v>277</v>
      </c>
      <c r="D8152" s="312">
        <v>422.64</v>
      </c>
    </row>
    <row r="8153" spans="1:4">
      <c r="A8153" s="310" t="s">
        <v>26742</v>
      </c>
      <c r="B8153" s="311" t="s">
        <v>26743</v>
      </c>
      <c r="C8153" s="311" t="s">
        <v>277</v>
      </c>
      <c r="D8153" s="312">
        <v>408.96</v>
      </c>
    </row>
    <row r="8154" spans="1:4">
      <c r="A8154" s="310" t="s">
        <v>2479</v>
      </c>
      <c r="B8154" s="311" t="s">
        <v>2480</v>
      </c>
      <c r="C8154" s="311" t="s">
        <v>5</v>
      </c>
      <c r="D8154" s="312">
        <v>3.97</v>
      </c>
    </row>
    <row r="8155" spans="1:4">
      <c r="A8155" s="310" t="s">
        <v>2485</v>
      </c>
      <c r="B8155" s="311" t="s">
        <v>2486</v>
      </c>
      <c r="C8155" s="311" t="s">
        <v>40</v>
      </c>
      <c r="D8155" s="312">
        <v>3.77</v>
      </c>
    </row>
    <row r="8156" spans="1:4">
      <c r="A8156" s="310" t="s">
        <v>2646</v>
      </c>
      <c r="B8156" s="311" t="s">
        <v>2647</v>
      </c>
      <c r="C8156" s="311" t="s">
        <v>277</v>
      </c>
      <c r="D8156" s="312">
        <v>30.87</v>
      </c>
    </row>
    <row r="8157" spans="1:4">
      <c r="A8157" s="310" t="s">
        <v>2803</v>
      </c>
      <c r="B8157" s="311" t="s">
        <v>2804</v>
      </c>
      <c r="C8157" s="311" t="s">
        <v>277</v>
      </c>
      <c r="D8157" s="312">
        <v>33.33</v>
      </c>
    </row>
    <row r="8158" spans="1:4" ht="22.5">
      <c r="A8158" s="310" t="s">
        <v>2805</v>
      </c>
      <c r="B8158" s="311" t="s">
        <v>2806</v>
      </c>
      <c r="C8158" s="311" t="s">
        <v>277</v>
      </c>
      <c r="D8158" s="312">
        <v>34.18</v>
      </c>
    </row>
    <row r="8159" spans="1:4" ht="22.5">
      <c r="A8159" s="310" t="s">
        <v>2807</v>
      </c>
      <c r="B8159" s="311" t="s">
        <v>2808</v>
      </c>
      <c r="C8159" s="311" t="s">
        <v>277</v>
      </c>
      <c r="D8159" s="312">
        <v>43.44</v>
      </c>
    </row>
    <row r="8160" spans="1:4">
      <c r="A8160" s="310" t="s">
        <v>2809</v>
      </c>
      <c r="B8160" s="311" t="s">
        <v>2810</v>
      </c>
      <c r="C8160" s="311" t="s">
        <v>277</v>
      </c>
      <c r="D8160" s="312">
        <v>13.66</v>
      </c>
    </row>
    <row r="8161" spans="1:4">
      <c r="A8161" s="310" t="s">
        <v>2849</v>
      </c>
      <c r="B8161" s="311" t="s">
        <v>2850</v>
      </c>
      <c r="C8161" s="311" t="s">
        <v>277</v>
      </c>
      <c r="D8161" s="312">
        <v>62.19</v>
      </c>
    </row>
    <row r="8162" spans="1:4">
      <c r="A8162" s="310" t="s">
        <v>2859</v>
      </c>
      <c r="B8162" s="311" t="s">
        <v>2860</v>
      </c>
      <c r="C8162" s="311" t="s">
        <v>277</v>
      </c>
      <c r="D8162" s="312">
        <v>320.83</v>
      </c>
    </row>
    <row r="8163" spans="1:4">
      <c r="A8163" s="310" t="s">
        <v>3350</v>
      </c>
      <c r="B8163" s="311" t="s">
        <v>3351</v>
      </c>
      <c r="C8163" s="311" t="s">
        <v>277</v>
      </c>
      <c r="D8163" s="312">
        <v>134.72999999999999</v>
      </c>
    </row>
    <row r="8164" spans="1:4">
      <c r="A8164" s="310" t="s">
        <v>4636</v>
      </c>
      <c r="B8164" s="311" t="s">
        <v>26744</v>
      </c>
      <c r="C8164" s="311" t="s">
        <v>40</v>
      </c>
      <c r="D8164" s="312">
        <v>122.77</v>
      </c>
    </row>
    <row r="8165" spans="1:4">
      <c r="A8165" s="310" t="s">
        <v>4637</v>
      </c>
      <c r="B8165" s="311" t="s">
        <v>4638</v>
      </c>
      <c r="C8165" s="311" t="s">
        <v>5</v>
      </c>
      <c r="D8165" s="312">
        <v>29.91</v>
      </c>
    </row>
    <row r="8166" spans="1:4">
      <c r="A8166" s="310" t="s">
        <v>4803</v>
      </c>
      <c r="B8166" s="311" t="s">
        <v>375</v>
      </c>
      <c r="C8166" s="311" t="s">
        <v>277</v>
      </c>
      <c r="D8166" s="312">
        <v>316.05</v>
      </c>
    </row>
    <row r="8167" spans="1:4">
      <c r="A8167" s="310" t="s">
        <v>4804</v>
      </c>
      <c r="B8167" s="311" t="s">
        <v>4805</v>
      </c>
      <c r="C8167" s="311" t="s">
        <v>277</v>
      </c>
      <c r="D8167" s="312">
        <v>347.29</v>
      </c>
    </row>
    <row r="8168" spans="1:4">
      <c r="A8168" s="310" t="s">
        <v>5117</v>
      </c>
      <c r="B8168" s="311" t="s">
        <v>5118</v>
      </c>
      <c r="C8168" s="311" t="s">
        <v>40</v>
      </c>
      <c r="D8168" s="312">
        <v>24.34</v>
      </c>
    </row>
    <row r="8169" spans="1:4">
      <c r="A8169" s="310" t="s">
        <v>5454</v>
      </c>
      <c r="B8169" s="311" t="s">
        <v>5455</v>
      </c>
      <c r="C8169" s="311" t="s">
        <v>40</v>
      </c>
      <c r="D8169" s="312">
        <v>10.58</v>
      </c>
    </row>
    <row r="8170" spans="1:4">
      <c r="A8170" s="310" t="s">
        <v>5952</v>
      </c>
      <c r="B8170" s="311" t="s">
        <v>5953</v>
      </c>
      <c r="C8170" s="311" t="s">
        <v>277</v>
      </c>
      <c r="D8170" s="312">
        <v>146.75</v>
      </c>
    </row>
    <row r="8171" spans="1:4">
      <c r="A8171" s="310" t="s">
        <v>5954</v>
      </c>
      <c r="B8171" s="311" t="s">
        <v>5955</v>
      </c>
      <c r="C8171" s="311" t="s">
        <v>277</v>
      </c>
      <c r="D8171" s="312">
        <v>146.75</v>
      </c>
    </row>
    <row r="8172" spans="1:4">
      <c r="A8172" s="310" t="s">
        <v>5956</v>
      </c>
      <c r="B8172" s="311" t="s">
        <v>5957</v>
      </c>
      <c r="C8172" s="311" t="s">
        <v>277</v>
      </c>
      <c r="D8172" s="312">
        <v>168.34</v>
      </c>
    </row>
    <row r="8173" spans="1:4">
      <c r="A8173" s="310" t="s">
        <v>5960</v>
      </c>
      <c r="B8173" s="311" t="s">
        <v>5961</v>
      </c>
      <c r="C8173" s="311" t="s">
        <v>278</v>
      </c>
      <c r="D8173" s="312">
        <v>0.43</v>
      </c>
    </row>
    <row r="8174" spans="1:4">
      <c r="A8174" s="310" t="s">
        <v>5962</v>
      </c>
      <c r="B8174" s="311" t="s">
        <v>5963</v>
      </c>
      <c r="C8174" s="311" t="s">
        <v>277</v>
      </c>
      <c r="D8174" s="312">
        <v>435.27</v>
      </c>
    </row>
    <row r="8175" spans="1:4">
      <c r="A8175" s="310" t="s">
        <v>5964</v>
      </c>
      <c r="B8175" s="311" t="s">
        <v>5965</v>
      </c>
      <c r="C8175" s="311" t="s">
        <v>277</v>
      </c>
      <c r="D8175" s="312">
        <v>222.64</v>
      </c>
    </row>
    <row r="8176" spans="1:4">
      <c r="A8176" s="310" t="s">
        <v>5966</v>
      </c>
      <c r="B8176" s="311" t="s">
        <v>5967</v>
      </c>
      <c r="C8176" s="311" t="s">
        <v>277</v>
      </c>
      <c r="D8176" s="312">
        <v>284.48</v>
      </c>
    </row>
    <row r="8177" spans="1:4">
      <c r="A8177" s="310" t="s">
        <v>5968</v>
      </c>
      <c r="B8177" s="311" t="s">
        <v>5969</v>
      </c>
      <c r="C8177" s="311" t="s">
        <v>277</v>
      </c>
      <c r="D8177" s="312">
        <v>321.58999999999997</v>
      </c>
    </row>
    <row r="8178" spans="1:4">
      <c r="A8178" s="310" t="s">
        <v>6648</v>
      </c>
      <c r="B8178" s="311" t="s">
        <v>6649</v>
      </c>
      <c r="C8178" s="311" t="s">
        <v>277</v>
      </c>
      <c r="D8178" s="312">
        <v>50.9</v>
      </c>
    </row>
    <row r="8179" spans="1:4">
      <c r="A8179" s="310" t="s">
        <v>6690</v>
      </c>
      <c r="B8179" s="311" t="s">
        <v>6691</v>
      </c>
      <c r="C8179" s="311" t="s">
        <v>277</v>
      </c>
      <c r="D8179" s="312">
        <v>70.23</v>
      </c>
    </row>
    <row r="8180" spans="1:4">
      <c r="A8180" s="310" t="s">
        <v>6694</v>
      </c>
      <c r="B8180" s="311" t="s">
        <v>6695</v>
      </c>
      <c r="C8180" s="311" t="s">
        <v>277</v>
      </c>
      <c r="D8180" s="312">
        <v>33.9</v>
      </c>
    </row>
    <row r="8181" spans="1:4">
      <c r="A8181" s="310" t="s">
        <v>7362</v>
      </c>
      <c r="B8181" s="311" t="s">
        <v>7363</v>
      </c>
      <c r="C8181" s="311" t="s">
        <v>277</v>
      </c>
      <c r="D8181" s="312">
        <v>16.77</v>
      </c>
    </row>
    <row r="8182" spans="1:4" ht="22.5">
      <c r="A8182" s="310" t="s">
        <v>7478</v>
      </c>
      <c r="B8182" s="311" t="s">
        <v>371</v>
      </c>
      <c r="C8182" s="311" t="s">
        <v>278</v>
      </c>
      <c r="D8182" s="312">
        <v>24.91</v>
      </c>
    </row>
    <row r="8183" spans="1:4">
      <c r="A8183" s="310" t="s">
        <v>7906</v>
      </c>
      <c r="B8183" s="311" t="s">
        <v>7907</v>
      </c>
      <c r="C8183" s="311" t="s">
        <v>277</v>
      </c>
      <c r="D8183" s="312">
        <v>46.34</v>
      </c>
    </row>
    <row r="8184" spans="1:4">
      <c r="A8184" s="310" t="s">
        <v>8056</v>
      </c>
      <c r="B8184" s="311" t="s">
        <v>8057</v>
      </c>
      <c r="C8184" s="311" t="s">
        <v>278</v>
      </c>
      <c r="D8184" s="312">
        <v>3.08</v>
      </c>
    </row>
    <row r="8185" spans="1:4">
      <c r="A8185" s="310" t="s">
        <v>8070</v>
      </c>
      <c r="B8185" s="311" t="s">
        <v>8071</v>
      </c>
      <c r="C8185" s="311" t="s">
        <v>277</v>
      </c>
      <c r="D8185" s="312">
        <v>81.47</v>
      </c>
    </row>
    <row r="8186" spans="1:4">
      <c r="A8186" s="310" t="s">
        <v>8074</v>
      </c>
      <c r="B8186" s="311" t="s">
        <v>8075</v>
      </c>
      <c r="C8186" s="311" t="s">
        <v>277</v>
      </c>
      <c r="D8186" s="312">
        <v>94.7</v>
      </c>
    </row>
    <row r="8187" spans="1:4">
      <c r="A8187" s="310" t="s">
        <v>8076</v>
      </c>
      <c r="B8187" s="311" t="s">
        <v>8077</v>
      </c>
      <c r="C8187" s="311" t="s">
        <v>277</v>
      </c>
      <c r="D8187" s="312">
        <v>293.70999999999998</v>
      </c>
    </row>
    <row r="8188" spans="1:4">
      <c r="A8188" s="310" t="s">
        <v>8231</v>
      </c>
      <c r="B8188" s="311" t="s">
        <v>397</v>
      </c>
      <c r="C8188" s="311" t="s">
        <v>277</v>
      </c>
      <c r="D8188" s="312">
        <v>157.47</v>
      </c>
    </row>
    <row r="8189" spans="1:4">
      <c r="A8189" s="310" t="s">
        <v>8232</v>
      </c>
      <c r="B8189" s="311" t="s">
        <v>8233</v>
      </c>
      <c r="C8189" s="311" t="s">
        <v>277</v>
      </c>
      <c r="D8189" s="312">
        <v>30.84</v>
      </c>
    </row>
    <row r="8190" spans="1:4">
      <c r="A8190" s="310" t="s">
        <v>8234</v>
      </c>
      <c r="B8190" s="311" t="s">
        <v>8235</v>
      </c>
      <c r="C8190" s="311" t="s">
        <v>277</v>
      </c>
      <c r="D8190" s="312">
        <v>35.79</v>
      </c>
    </row>
    <row r="8191" spans="1:4">
      <c r="A8191" s="310" t="s">
        <v>8251</v>
      </c>
      <c r="B8191" s="311" t="s">
        <v>8252</v>
      </c>
      <c r="C8191" s="311" t="s">
        <v>40</v>
      </c>
      <c r="D8191" s="312">
        <v>119.5</v>
      </c>
    </row>
    <row r="8192" spans="1:4">
      <c r="A8192" s="310" t="s">
        <v>8253</v>
      </c>
      <c r="B8192" s="311" t="s">
        <v>8254</v>
      </c>
      <c r="C8192" s="311" t="s">
        <v>40</v>
      </c>
      <c r="D8192" s="312">
        <v>71.680000000000007</v>
      </c>
    </row>
    <row r="8193" spans="1:4">
      <c r="A8193" s="310" t="s">
        <v>8255</v>
      </c>
      <c r="B8193" s="311" t="s">
        <v>393</v>
      </c>
      <c r="C8193" s="311" t="s">
        <v>277</v>
      </c>
      <c r="D8193" s="312">
        <v>91.6</v>
      </c>
    </row>
    <row r="8194" spans="1:4">
      <c r="A8194" s="310" t="s">
        <v>8256</v>
      </c>
      <c r="B8194" s="311" t="s">
        <v>8257</v>
      </c>
      <c r="C8194" s="311" t="s">
        <v>40</v>
      </c>
      <c r="D8194" s="312">
        <v>23.19</v>
      </c>
    </row>
    <row r="8195" spans="1:4">
      <c r="A8195" s="310" t="s">
        <v>8258</v>
      </c>
      <c r="B8195" s="311" t="s">
        <v>8259</v>
      </c>
      <c r="C8195" s="311" t="s">
        <v>40</v>
      </c>
      <c r="D8195" s="312">
        <v>68.52</v>
      </c>
    </row>
    <row r="8196" spans="1:4">
      <c r="A8196" s="310" t="s">
        <v>8087</v>
      </c>
      <c r="B8196" s="311" t="s">
        <v>8088</v>
      </c>
      <c r="C8196" s="311" t="s">
        <v>5</v>
      </c>
      <c r="D8196" s="312">
        <v>0.33</v>
      </c>
    </row>
    <row r="8197" spans="1:4">
      <c r="A8197" s="310" t="s">
        <v>8390</v>
      </c>
      <c r="B8197" s="311" t="s">
        <v>8391</v>
      </c>
      <c r="C8197" s="311" t="s">
        <v>277</v>
      </c>
      <c r="D8197" s="312">
        <v>118.63</v>
      </c>
    </row>
    <row r="8198" spans="1:4">
      <c r="A8198" s="310" t="s">
        <v>8392</v>
      </c>
      <c r="B8198" s="311" t="s">
        <v>8393</v>
      </c>
      <c r="C8198" s="311" t="s">
        <v>277</v>
      </c>
      <c r="D8198" s="312">
        <v>99.2</v>
      </c>
    </row>
    <row r="8199" spans="1:4">
      <c r="A8199" s="310" t="s">
        <v>8394</v>
      </c>
      <c r="B8199" s="311" t="s">
        <v>8395</v>
      </c>
      <c r="C8199" s="311" t="s">
        <v>277</v>
      </c>
      <c r="D8199" s="312">
        <v>90.9</v>
      </c>
    </row>
    <row r="8200" spans="1:4">
      <c r="A8200" s="310" t="s">
        <v>8396</v>
      </c>
      <c r="B8200" s="311" t="s">
        <v>8397</v>
      </c>
      <c r="C8200" s="311" t="s">
        <v>277</v>
      </c>
      <c r="D8200" s="312">
        <v>206.17</v>
      </c>
    </row>
    <row r="8201" spans="1:4">
      <c r="A8201" s="310" t="s">
        <v>8398</v>
      </c>
      <c r="B8201" s="311" t="s">
        <v>8399</v>
      </c>
      <c r="C8201" s="311" t="s">
        <v>277</v>
      </c>
      <c r="D8201" s="312">
        <v>163.16999999999999</v>
      </c>
    </row>
    <row r="8202" spans="1:4">
      <c r="A8202" s="310" t="s">
        <v>8400</v>
      </c>
      <c r="B8202" s="311" t="s">
        <v>8401</v>
      </c>
      <c r="C8202" s="311" t="s">
        <v>277</v>
      </c>
      <c r="D8202" s="312">
        <v>154.04</v>
      </c>
    </row>
    <row r="8203" spans="1:4">
      <c r="A8203" s="310" t="s">
        <v>8406</v>
      </c>
      <c r="B8203" s="311" t="s">
        <v>8407</v>
      </c>
      <c r="C8203" s="311" t="s">
        <v>277</v>
      </c>
      <c r="D8203" s="312">
        <v>26.46</v>
      </c>
    </row>
    <row r="8204" spans="1:4">
      <c r="A8204" s="310" t="s">
        <v>8412</v>
      </c>
      <c r="B8204" s="311" t="s">
        <v>8413</v>
      </c>
      <c r="C8204" s="311" t="s">
        <v>277</v>
      </c>
      <c r="D8204" s="312">
        <v>49.48</v>
      </c>
    </row>
    <row r="8205" spans="1:4">
      <c r="A8205" s="310" t="s">
        <v>8414</v>
      </c>
      <c r="B8205" s="311" t="s">
        <v>8415</v>
      </c>
      <c r="C8205" s="311" t="s">
        <v>277</v>
      </c>
      <c r="D8205" s="312">
        <v>148.78</v>
      </c>
    </row>
    <row r="8206" spans="1:4" ht="22.5">
      <c r="A8206" s="310" t="s">
        <v>7458</v>
      </c>
      <c r="B8206" s="311" t="s">
        <v>26745</v>
      </c>
      <c r="C8206" s="311" t="s">
        <v>277</v>
      </c>
      <c r="D8206" s="312">
        <v>245.54</v>
      </c>
    </row>
    <row r="8207" spans="1:4">
      <c r="A8207" s="310" t="s">
        <v>8474</v>
      </c>
      <c r="B8207" s="311" t="s">
        <v>8475</v>
      </c>
      <c r="C8207" s="311" t="s">
        <v>277</v>
      </c>
      <c r="D8207" s="312">
        <v>192.94</v>
      </c>
    </row>
    <row r="8208" spans="1:4">
      <c r="A8208" s="310" t="s">
        <v>8498</v>
      </c>
      <c r="B8208" s="311" t="s">
        <v>8499</v>
      </c>
      <c r="C8208" s="311" t="s">
        <v>277</v>
      </c>
      <c r="D8208" s="312">
        <v>118.63</v>
      </c>
    </row>
    <row r="8209" spans="1:4" ht="22.5">
      <c r="A8209" s="310" t="s">
        <v>8627</v>
      </c>
      <c r="B8209" s="311" t="s">
        <v>8628</v>
      </c>
      <c r="C8209" s="311" t="s">
        <v>277</v>
      </c>
      <c r="D8209" s="312">
        <v>64.56</v>
      </c>
    </row>
    <row r="8210" spans="1:4" ht="22.5">
      <c r="A8210" s="310" t="s">
        <v>8629</v>
      </c>
      <c r="B8210" s="311" t="s">
        <v>8630</v>
      </c>
      <c r="C8210" s="311" t="s">
        <v>277</v>
      </c>
      <c r="D8210" s="312">
        <v>82.85</v>
      </c>
    </row>
    <row r="8211" spans="1:4">
      <c r="A8211" s="310" t="s">
        <v>26746</v>
      </c>
      <c r="B8211" s="311" t="s">
        <v>26747</v>
      </c>
      <c r="C8211" s="311" t="s">
        <v>277</v>
      </c>
      <c r="D8211" s="312">
        <v>245.54</v>
      </c>
    </row>
    <row r="8212" spans="1:4">
      <c r="A8212" s="310" t="s">
        <v>10192</v>
      </c>
      <c r="B8212" s="311" t="s">
        <v>10193</v>
      </c>
      <c r="C8212" s="311" t="s">
        <v>278</v>
      </c>
      <c r="D8212" s="312">
        <v>66</v>
      </c>
    </row>
    <row r="8213" spans="1:4">
      <c r="A8213" s="310" t="s">
        <v>10194</v>
      </c>
      <c r="B8213" s="311" t="s">
        <v>10195</v>
      </c>
      <c r="C8213" s="311" t="s">
        <v>277</v>
      </c>
      <c r="D8213" s="312">
        <v>214.5</v>
      </c>
    </row>
    <row r="8214" spans="1:4">
      <c r="A8214" s="310" t="s">
        <v>10196</v>
      </c>
      <c r="B8214" s="311" t="s">
        <v>10197</v>
      </c>
      <c r="C8214" s="311" t="s">
        <v>278</v>
      </c>
      <c r="D8214" s="312">
        <v>7.39</v>
      </c>
    </row>
    <row r="8215" spans="1:4">
      <c r="A8215" s="310" t="s">
        <v>10198</v>
      </c>
      <c r="B8215" s="311" t="s">
        <v>10199</v>
      </c>
      <c r="C8215" s="311" t="s">
        <v>278</v>
      </c>
      <c r="D8215" s="312">
        <v>7.39</v>
      </c>
    </row>
    <row r="8216" spans="1:4">
      <c r="A8216" s="310" t="s">
        <v>10220</v>
      </c>
      <c r="B8216" s="311" t="s">
        <v>395</v>
      </c>
      <c r="C8216" s="311" t="s">
        <v>40</v>
      </c>
      <c r="D8216" s="312">
        <v>36.369999999999997</v>
      </c>
    </row>
    <row r="8217" spans="1:4">
      <c r="A8217" s="310" t="s">
        <v>10221</v>
      </c>
      <c r="B8217" s="311" t="s">
        <v>10222</v>
      </c>
      <c r="C8217" s="311" t="s">
        <v>40</v>
      </c>
      <c r="D8217" s="312">
        <v>28.7</v>
      </c>
    </row>
    <row r="8218" spans="1:4">
      <c r="A8218" s="310" t="s">
        <v>10225</v>
      </c>
      <c r="B8218" s="311" t="s">
        <v>10226</v>
      </c>
      <c r="C8218" s="311" t="s">
        <v>40</v>
      </c>
      <c r="D8218" s="312">
        <v>25.06</v>
      </c>
    </row>
    <row r="8219" spans="1:4">
      <c r="A8219" s="310" t="s">
        <v>10446</v>
      </c>
      <c r="B8219" s="311" t="s">
        <v>10447</v>
      </c>
      <c r="C8219" s="311" t="s">
        <v>40</v>
      </c>
      <c r="D8219" s="312">
        <v>62.15</v>
      </c>
    </row>
    <row r="8220" spans="1:4">
      <c r="A8220" s="310" t="s">
        <v>10448</v>
      </c>
      <c r="B8220" s="311" t="s">
        <v>10449</v>
      </c>
      <c r="C8220" s="311" t="s">
        <v>40</v>
      </c>
      <c r="D8220" s="312">
        <v>114.2</v>
      </c>
    </row>
    <row r="8221" spans="1:4">
      <c r="A8221" s="310" t="s">
        <v>10450</v>
      </c>
      <c r="B8221" s="311" t="s">
        <v>10451</v>
      </c>
      <c r="C8221" s="311" t="s">
        <v>40</v>
      </c>
      <c r="D8221" s="312">
        <v>51.92</v>
      </c>
    </row>
    <row r="8222" spans="1:4">
      <c r="A8222" s="310" t="s">
        <v>10452</v>
      </c>
      <c r="B8222" s="311" t="s">
        <v>10453</v>
      </c>
      <c r="C8222" s="311" t="s">
        <v>40</v>
      </c>
      <c r="D8222" s="312">
        <v>86.53</v>
      </c>
    </row>
    <row r="8223" spans="1:4">
      <c r="A8223" s="310" t="s">
        <v>10454</v>
      </c>
      <c r="B8223" s="311" t="s">
        <v>396</v>
      </c>
      <c r="C8223" s="311" t="s">
        <v>277</v>
      </c>
      <c r="D8223" s="312">
        <v>94.04</v>
      </c>
    </row>
    <row r="8224" spans="1:4">
      <c r="A8224" s="310" t="s">
        <v>10455</v>
      </c>
      <c r="B8224" s="311" t="s">
        <v>10456</v>
      </c>
      <c r="C8224" s="311" t="s">
        <v>40</v>
      </c>
      <c r="D8224" s="312">
        <v>37.520000000000003</v>
      </c>
    </row>
    <row r="8225" spans="1:4">
      <c r="A8225" s="310" t="s">
        <v>10457</v>
      </c>
      <c r="B8225" s="311" t="s">
        <v>10458</v>
      </c>
      <c r="C8225" s="311" t="s">
        <v>40</v>
      </c>
      <c r="D8225" s="312">
        <v>62.54</v>
      </c>
    </row>
    <row r="8226" spans="1:4">
      <c r="A8226" s="310" t="s">
        <v>10528</v>
      </c>
      <c r="B8226" s="311" t="s">
        <v>10529</v>
      </c>
      <c r="C8226" s="311" t="s">
        <v>5</v>
      </c>
      <c r="D8226" s="312">
        <v>40.020000000000003</v>
      </c>
    </row>
    <row r="8227" spans="1:4">
      <c r="A8227" s="310" t="s">
        <v>10752</v>
      </c>
      <c r="B8227" s="311" t="s">
        <v>10753</v>
      </c>
      <c r="C8227" s="311" t="s">
        <v>277</v>
      </c>
      <c r="D8227" s="312">
        <v>84.68</v>
      </c>
    </row>
    <row r="8228" spans="1:4">
      <c r="A8228" s="310" t="s">
        <v>10754</v>
      </c>
      <c r="B8228" s="311" t="s">
        <v>10755</v>
      </c>
      <c r="C8228" s="311" t="s">
        <v>277</v>
      </c>
      <c r="D8228" s="312">
        <v>68.36</v>
      </c>
    </row>
    <row r="8229" spans="1:4">
      <c r="A8229" s="310" t="s">
        <v>11817</v>
      </c>
      <c r="B8229" s="311" t="s">
        <v>11818</v>
      </c>
      <c r="C8229" s="311" t="s">
        <v>5</v>
      </c>
      <c r="D8229" s="312">
        <v>63.69</v>
      </c>
    </row>
    <row r="8230" spans="1:4">
      <c r="A8230" s="310" t="s">
        <v>11960</v>
      </c>
      <c r="B8230" s="311" t="s">
        <v>11961</v>
      </c>
      <c r="C8230" s="311" t="s">
        <v>40</v>
      </c>
      <c r="D8230" s="312">
        <v>5.95</v>
      </c>
    </row>
    <row r="8231" spans="1:4">
      <c r="A8231" s="310" t="s">
        <v>12306</v>
      </c>
      <c r="B8231" s="311" t="s">
        <v>12307</v>
      </c>
      <c r="C8231" s="311" t="s">
        <v>40</v>
      </c>
      <c r="D8231" s="312">
        <v>7.06</v>
      </c>
    </row>
    <row r="8232" spans="1:4" ht="15.75">
      <c r="A8232" s="305" t="s">
        <v>26856</v>
      </c>
      <c r="B8232" s="305"/>
      <c r="C8232" s="305"/>
      <c r="D8232" s="305"/>
    </row>
    <row r="8233" spans="1:4">
      <c r="A8233" s="307" t="s">
        <v>541</v>
      </c>
      <c r="B8233" s="308" t="s">
        <v>284</v>
      </c>
      <c r="C8233" s="308" t="s">
        <v>285</v>
      </c>
      <c r="D8233" s="309" t="s">
        <v>24811</v>
      </c>
    </row>
    <row r="8234" spans="1:4">
      <c r="A8234" s="310" t="s">
        <v>1309</v>
      </c>
      <c r="B8234" s="311" t="s">
        <v>1310</v>
      </c>
      <c r="C8234" s="311" t="s">
        <v>5</v>
      </c>
      <c r="D8234" s="312">
        <v>186588</v>
      </c>
    </row>
    <row r="8235" spans="1:4">
      <c r="A8235" s="310" t="s">
        <v>2791</v>
      </c>
      <c r="B8235" s="311" t="s">
        <v>2792</v>
      </c>
      <c r="C8235" s="311" t="s">
        <v>5</v>
      </c>
      <c r="D8235" s="312">
        <v>6690</v>
      </c>
    </row>
    <row r="8236" spans="1:4" ht="22.5">
      <c r="A8236" s="310" t="s">
        <v>3284</v>
      </c>
      <c r="B8236" s="311" t="s">
        <v>505</v>
      </c>
      <c r="C8236" s="311" t="s">
        <v>5</v>
      </c>
      <c r="D8236" s="312">
        <v>985.19</v>
      </c>
    </row>
    <row r="8237" spans="1:4">
      <c r="A8237" s="310" t="s">
        <v>3340</v>
      </c>
      <c r="B8237" s="311" t="s">
        <v>3341</v>
      </c>
      <c r="C8237" s="311" t="s">
        <v>5</v>
      </c>
      <c r="D8237" s="312">
        <v>58.75</v>
      </c>
    </row>
    <row r="8238" spans="1:4">
      <c r="A8238" s="310" t="s">
        <v>3342</v>
      </c>
      <c r="B8238" s="311" t="s">
        <v>3343</v>
      </c>
      <c r="C8238" s="311" t="s">
        <v>5</v>
      </c>
      <c r="D8238" s="312">
        <v>70.23</v>
      </c>
    </row>
    <row r="8239" spans="1:4">
      <c r="A8239" s="310" t="s">
        <v>3344</v>
      </c>
      <c r="B8239" s="311" t="s">
        <v>3345</v>
      </c>
      <c r="C8239" s="311" t="s">
        <v>5</v>
      </c>
      <c r="D8239" s="312">
        <v>32.15</v>
      </c>
    </row>
    <row r="8240" spans="1:4">
      <c r="A8240" s="310" t="s">
        <v>3346</v>
      </c>
      <c r="B8240" s="311" t="s">
        <v>3347</v>
      </c>
      <c r="C8240" s="311" t="s">
        <v>5</v>
      </c>
      <c r="D8240" s="312">
        <v>38.57</v>
      </c>
    </row>
    <row r="8241" spans="1:4">
      <c r="A8241" s="310" t="s">
        <v>3348</v>
      </c>
      <c r="B8241" s="311" t="s">
        <v>3349</v>
      </c>
      <c r="C8241" s="311" t="s">
        <v>277</v>
      </c>
      <c r="D8241" s="312">
        <v>0.56999999999999995</v>
      </c>
    </row>
    <row r="8242" spans="1:4">
      <c r="A8242" s="310" t="s">
        <v>3419</v>
      </c>
      <c r="B8242" s="311" t="s">
        <v>3420</v>
      </c>
      <c r="C8242" s="311" t="s">
        <v>278</v>
      </c>
      <c r="D8242" s="312">
        <v>1.91</v>
      </c>
    </row>
    <row r="8243" spans="1:4" ht="22.5">
      <c r="A8243" s="310" t="s">
        <v>4658</v>
      </c>
      <c r="B8243" s="311" t="s">
        <v>4659</v>
      </c>
      <c r="C8243" s="311" t="s">
        <v>5</v>
      </c>
      <c r="D8243" s="312">
        <v>279.87</v>
      </c>
    </row>
    <row r="8244" spans="1:4">
      <c r="A8244" s="310" t="s">
        <v>4666</v>
      </c>
      <c r="B8244" s="311" t="s">
        <v>531</v>
      </c>
      <c r="C8244" s="311" t="s">
        <v>40</v>
      </c>
      <c r="D8244" s="312">
        <v>220.73</v>
      </c>
    </row>
    <row r="8245" spans="1:4">
      <c r="A8245" s="310" t="s">
        <v>4799</v>
      </c>
      <c r="B8245" s="311" t="s">
        <v>4800</v>
      </c>
      <c r="C8245" s="311" t="s">
        <v>277</v>
      </c>
      <c r="D8245" s="312">
        <v>94.96</v>
      </c>
    </row>
    <row r="8246" spans="1:4">
      <c r="A8246" s="310" t="s">
        <v>4801</v>
      </c>
      <c r="B8246" s="311" t="s">
        <v>4802</v>
      </c>
      <c r="C8246" s="311" t="s">
        <v>277</v>
      </c>
      <c r="D8246" s="312">
        <v>96.8</v>
      </c>
    </row>
    <row r="8247" spans="1:4">
      <c r="A8247" s="310" t="s">
        <v>4808</v>
      </c>
      <c r="B8247" s="311" t="s">
        <v>4809</v>
      </c>
      <c r="C8247" s="311" t="s">
        <v>277</v>
      </c>
      <c r="D8247" s="312">
        <v>107.1</v>
      </c>
    </row>
    <row r="8248" spans="1:4">
      <c r="A8248" s="310" t="s">
        <v>4806</v>
      </c>
      <c r="B8248" s="311" t="s">
        <v>4807</v>
      </c>
      <c r="C8248" s="311" t="s">
        <v>277</v>
      </c>
      <c r="D8248" s="312">
        <v>100.4</v>
      </c>
    </row>
    <row r="8249" spans="1:4">
      <c r="A8249" s="310" t="s">
        <v>4812</v>
      </c>
      <c r="B8249" s="311" t="s">
        <v>4813</v>
      </c>
      <c r="C8249" s="311" t="s">
        <v>277</v>
      </c>
      <c r="D8249" s="312">
        <v>85.68</v>
      </c>
    </row>
    <row r="8250" spans="1:4">
      <c r="A8250" s="310" t="s">
        <v>4810</v>
      </c>
      <c r="B8250" s="311" t="s">
        <v>4811</v>
      </c>
      <c r="C8250" s="311" t="s">
        <v>277</v>
      </c>
      <c r="D8250" s="312">
        <v>84.19</v>
      </c>
    </row>
    <row r="8251" spans="1:4">
      <c r="A8251" s="310" t="s">
        <v>4816</v>
      </c>
      <c r="B8251" s="311" t="s">
        <v>4817</v>
      </c>
      <c r="C8251" s="311" t="s">
        <v>277</v>
      </c>
      <c r="D8251" s="312">
        <v>244.04</v>
      </c>
    </row>
    <row r="8252" spans="1:4">
      <c r="A8252" s="310" t="s">
        <v>4814</v>
      </c>
      <c r="B8252" s="311" t="s">
        <v>4815</v>
      </c>
      <c r="C8252" s="311" t="s">
        <v>277</v>
      </c>
      <c r="D8252" s="312">
        <v>217.19</v>
      </c>
    </row>
    <row r="8253" spans="1:4">
      <c r="A8253" s="310" t="s">
        <v>4820</v>
      </c>
      <c r="B8253" s="311" t="s">
        <v>4821</v>
      </c>
      <c r="C8253" s="311" t="s">
        <v>277</v>
      </c>
      <c r="D8253" s="312">
        <v>234.66</v>
      </c>
    </row>
    <row r="8254" spans="1:4">
      <c r="A8254" s="310" t="s">
        <v>4818</v>
      </c>
      <c r="B8254" s="311" t="s">
        <v>4819</v>
      </c>
      <c r="C8254" s="311" t="s">
        <v>277</v>
      </c>
      <c r="D8254" s="312">
        <v>208.84</v>
      </c>
    </row>
    <row r="8255" spans="1:4">
      <c r="A8255" s="310" t="s">
        <v>4824</v>
      </c>
      <c r="B8255" s="311" t="s">
        <v>4825</v>
      </c>
      <c r="C8255" s="311" t="s">
        <v>277</v>
      </c>
      <c r="D8255" s="312">
        <v>213.7</v>
      </c>
    </row>
    <row r="8256" spans="1:4">
      <c r="A8256" s="310" t="s">
        <v>4822</v>
      </c>
      <c r="B8256" s="311" t="s">
        <v>4823</v>
      </c>
      <c r="C8256" s="311" t="s">
        <v>277</v>
      </c>
      <c r="D8256" s="312">
        <v>175.74</v>
      </c>
    </row>
    <row r="8257" spans="1:4">
      <c r="A8257" s="310" t="s">
        <v>4876</v>
      </c>
      <c r="B8257" s="311" t="s">
        <v>4877</v>
      </c>
      <c r="C8257" s="311" t="s">
        <v>279</v>
      </c>
      <c r="D8257" s="312">
        <v>23.42</v>
      </c>
    </row>
    <row r="8258" spans="1:4">
      <c r="A8258" s="310" t="s">
        <v>5050</v>
      </c>
      <c r="B8258" s="311" t="s">
        <v>526</v>
      </c>
      <c r="C8258" s="311" t="s">
        <v>5</v>
      </c>
      <c r="D8258" s="312">
        <v>3156.92</v>
      </c>
    </row>
    <row r="8259" spans="1:4">
      <c r="A8259" s="310" t="s">
        <v>5164</v>
      </c>
      <c r="B8259" s="311" t="s">
        <v>5165</v>
      </c>
      <c r="C8259" s="311" t="s">
        <v>278</v>
      </c>
      <c r="D8259" s="312">
        <v>31.34</v>
      </c>
    </row>
    <row r="8260" spans="1:4">
      <c r="A8260" s="310" t="s">
        <v>5171</v>
      </c>
      <c r="B8260" s="311" t="s">
        <v>373</v>
      </c>
      <c r="C8260" s="311" t="s">
        <v>40</v>
      </c>
      <c r="D8260" s="312">
        <v>86.4</v>
      </c>
    </row>
    <row r="8261" spans="1:4">
      <c r="A8261" s="310" t="s">
        <v>5614</v>
      </c>
      <c r="B8261" s="311" t="s">
        <v>5615</v>
      </c>
      <c r="C8261" s="311" t="s">
        <v>5</v>
      </c>
      <c r="D8261" s="312">
        <v>5.51</v>
      </c>
    </row>
    <row r="8262" spans="1:4" ht="22.5">
      <c r="A8262" s="310" t="s">
        <v>5766</v>
      </c>
      <c r="B8262" s="311" t="s">
        <v>5767</v>
      </c>
      <c r="C8262" s="311" t="s">
        <v>40</v>
      </c>
      <c r="D8262" s="312">
        <v>172.82</v>
      </c>
    </row>
    <row r="8263" spans="1:4">
      <c r="A8263" s="310" t="s">
        <v>5785</v>
      </c>
      <c r="B8263" s="311" t="s">
        <v>5786</v>
      </c>
      <c r="C8263" s="311" t="s">
        <v>277</v>
      </c>
      <c r="D8263" s="312">
        <v>104.86</v>
      </c>
    </row>
    <row r="8264" spans="1:4">
      <c r="A8264" s="310" t="s">
        <v>5789</v>
      </c>
      <c r="B8264" s="311" t="s">
        <v>5790</v>
      </c>
      <c r="C8264" s="311" t="s">
        <v>277</v>
      </c>
      <c r="D8264" s="312">
        <v>101.88</v>
      </c>
    </row>
    <row r="8265" spans="1:4">
      <c r="A8265" s="310" t="s">
        <v>5787</v>
      </c>
      <c r="B8265" s="311" t="s">
        <v>5788</v>
      </c>
      <c r="C8265" s="311" t="s">
        <v>277</v>
      </c>
      <c r="D8265" s="312">
        <v>120.58</v>
      </c>
    </row>
    <row r="8266" spans="1:4" ht="33.75">
      <c r="A8266" s="310" t="s">
        <v>5791</v>
      </c>
      <c r="B8266" s="311" t="s">
        <v>5792</v>
      </c>
      <c r="C8266" s="311" t="s">
        <v>277</v>
      </c>
      <c r="D8266" s="312">
        <v>71.069999999999993</v>
      </c>
    </row>
    <row r="8267" spans="1:4">
      <c r="A8267" s="310" t="s">
        <v>5793</v>
      </c>
      <c r="B8267" s="311" t="s">
        <v>392</v>
      </c>
      <c r="C8267" s="311" t="s">
        <v>277</v>
      </c>
      <c r="D8267" s="312">
        <v>42.87</v>
      </c>
    </row>
    <row r="8268" spans="1:4">
      <c r="A8268" s="310" t="s">
        <v>5794</v>
      </c>
      <c r="B8268" s="311" t="s">
        <v>5795</v>
      </c>
      <c r="C8268" s="311" t="s">
        <v>277</v>
      </c>
      <c r="D8268" s="312">
        <v>56.39</v>
      </c>
    </row>
    <row r="8269" spans="1:4">
      <c r="A8269" s="310" t="s">
        <v>5796</v>
      </c>
      <c r="B8269" s="311" t="s">
        <v>5797</v>
      </c>
      <c r="C8269" s="311" t="s">
        <v>277</v>
      </c>
      <c r="D8269" s="312">
        <v>30.4</v>
      </c>
    </row>
    <row r="8270" spans="1:4">
      <c r="A8270" s="310" t="s">
        <v>5798</v>
      </c>
      <c r="B8270" s="311" t="s">
        <v>5799</v>
      </c>
      <c r="C8270" s="311" t="s">
        <v>277</v>
      </c>
      <c r="D8270" s="312">
        <v>24.32</v>
      </c>
    </row>
    <row r="8271" spans="1:4">
      <c r="A8271" s="310" t="s">
        <v>5802</v>
      </c>
      <c r="B8271" s="311" t="s">
        <v>5803</v>
      </c>
      <c r="C8271" s="311" t="s">
        <v>277</v>
      </c>
      <c r="D8271" s="312">
        <v>93.16</v>
      </c>
    </row>
    <row r="8272" spans="1:4">
      <c r="A8272" s="310" t="s">
        <v>5800</v>
      </c>
      <c r="B8272" s="311" t="s">
        <v>5801</v>
      </c>
      <c r="C8272" s="311" t="s">
        <v>277</v>
      </c>
      <c r="D8272" s="312">
        <v>67.63</v>
      </c>
    </row>
    <row r="8273" spans="1:4">
      <c r="A8273" s="310" t="s">
        <v>5806</v>
      </c>
      <c r="B8273" s="311" t="s">
        <v>5807</v>
      </c>
      <c r="C8273" s="311" t="s">
        <v>277</v>
      </c>
      <c r="D8273" s="312">
        <v>60.11</v>
      </c>
    </row>
    <row r="8274" spans="1:4">
      <c r="A8274" s="310" t="s">
        <v>5804</v>
      </c>
      <c r="B8274" s="311" t="s">
        <v>5805</v>
      </c>
      <c r="C8274" s="311" t="s">
        <v>277</v>
      </c>
      <c r="D8274" s="312">
        <v>55.6</v>
      </c>
    </row>
    <row r="8275" spans="1:4">
      <c r="A8275" s="310" t="s">
        <v>5808</v>
      </c>
      <c r="B8275" s="311" t="s">
        <v>5809</v>
      </c>
      <c r="C8275" s="311" t="s">
        <v>277</v>
      </c>
      <c r="D8275" s="312">
        <v>153.9</v>
      </c>
    </row>
    <row r="8276" spans="1:4" ht="22.5">
      <c r="A8276" s="310" t="s">
        <v>5810</v>
      </c>
      <c r="B8276" s="311" t="s">
        <v>26748</v>
      </c>
      <c r="C8276" s="311" t="s">
        <v>277</v>
      </c>
      <c r="D8276" s="312">
        <v>54.51</v>
      </c>
    </row>
    <row r="8277" spans="1:4">
      <c r="A8277" s="310" t="s">
        <v>5811</v>
      </c>
      <c r="B8277" s="311" t="s">
        <v>5812</v>
      </c>
      <c r="C8277" s="311" t="s">
        <v>277</v>
      </c>
      <c r="D8277" s="312">
        <v>98.5</v>
      </c>
    </row>
    <row r="8278" spans="1:4">
      <c r="A8278" s="310" t="s">
        <v>5815</v>
      </c>
      <c r="B8278" s="311" t="s">
        <v>5816</v>
      </c>
      <c r="C8278" s="311" t="s">
        <v>277</v>
      </c>
      <c r="D8278" s="312">
        <v>71.73</v>
      </c>
    </row>
    <row r="8279" spans="1:4">
      <c r="A8279" s="310" t="s">
        <v>5813</v>
      </c>
      <c r="B8279" s="311" t="s">
        <v>5814</v>
      </c>
      <c r="C8279" s="311" t="s">
        <v>277</v>
      </c>
      <c r="D8279" s="312">
        <v>69.67</v>
      </c>
    </row>
    <row r="8280" spans="1:4" ht="22.5">
      <c r="A8280" s="310" t="s">
        <v>6194</v>
      </c>
      <c r="B8280" s="311" t="s">
        <v>6195</v>
      </c>
      <c r="C8280" s="311" t="s">
        <v>277</v>
      </c>
      <c r="D8280" s="312">
        <v>16.43</v>
      </c>
    </row>
    <row r="8281" spans="1:4" ht="22.5">
      <c r="A8281" s="310" t="s">
        <v>6282</v>
      </c>
      <c r="B8281" s="311" t="s">
        <v>26749</v>
      </c>
      <c r="C8281" s="311" t="s">
        <v>277</v>
      </c>
      <c r="D8281" s="312">
        <v>287.10000000000002</v>
      </c>
    </row>
    <row r="8282" spans="1:4" ht="22.5">
      <c r="A8282" s="310" t="s">
        <v>6283</v>
      </c>
      <c r="B8282" s="311" t="s">
        <v>26750</v>
      </c>
      <c r="C8282" s="311" t="s">
        <v>277</v>
      </c>
      <c r="D8282" s="312">
        <v>244.51</v>
      </c>
    </row>
    <row r="8283" spans="1:4" ht="22.5">
      <c r="A8283" s="310" t="s">
        <v>6284</v>
      </c>
      <c r="B8283" s="311" t="s">
        <v>26751</v>
      </c>
      <c r="C8283" s="311" t="s">
        <v>277</v>
      </c>
      <c r="D8283" s="312">
        <v>311.70999999999998</v>
      </c>
    </row>
    <row r="8284" spans="1:4" ht="22.5">
      <c r="A8284" s="310" t="s">
        <v>6285</v>
      </c>
      <c r="B8284" s="311" t="s">
        <v>26752</v>
      </c>
      <c r="C8284" s="311" t="s">
        <v>277</v>
      </c>
      <c r="D8284" s="312">
        <v>270.2</v>
      </c>
    </row>
    <row r="8285" spans="1:4">
      <c r="A8285" s="310" t="s">
        <v>6763</v>
      </c>
      <c r="B8285" s="311" t="s">
        <v>347</v>
      </c>
      <c r="C8285" s="311" t="s">
        <v>277</v>
      </c>
      <c r="D8285" s="312">
        <v>0.44</v>
      </c>
    </row>
    <row r="8286" spans="1:4">
      <c r="A8286" s="310" t="s">
        <v>6807</v>
      </c>
      <c r="B8286" s="311" t="s">
        <v>354</v>
      </c>
      <c r="C8286" s="311" t="s">
        <v>277</v>
      </c>
      <c r="D8286" s="312">
        <v>0.51</v>
      </c>
    </row>
    <row r="8287" spans="1:4">
      <c r="A8287" s="310" t="s">
        <v>6808</v>
      </c>
      <c r="B8287" s="311" t="s">
        <v>353</v>
      </c>
      <c r="C8287" s="311" t="s">
        <v>277</v>
      </c>
      <c r="D8287" s="312">
        <v>0.44</v>
      </c>
    </row>
    <row r="8288" spans="1:4">
      <c r="A8288" s="310" t="s">
        <v>7601</v>
      </c>
      <c r="B8288" s="311" t="s">
        <v>509</v>
      </c>
      <c r="C8288" s="311" t="s">
        <v>5</v>
      </c>
      <c r="D8288" s="312">
        <v>2293.86</v>
      </c>
    </row>
    <row r="8289" spans="1:4" ht="22.5">
      <c r="A8289" s="310" t="s">
        <v>7882</v>
      </c>
      <c r="B8289" s="311" t="s">
        <v>7883</v>
      </c>
      <c r="C8289" s="311" t="s">
        <v>5</v>
      </c>
      <c r="D8289" s="312">
        <v>235.94</v>
      </c>
    </row>
    <row r="8290" spans="1:4" ht="22.5">
      <c r="A8290" s="310" t="s">
        <v>7884</v>
      </c>
      <c r="B8290" s="311" t="s">
        <v>7885</v>
      </c>
      <c r="C8290" s="311" t="s">
        <v>5</v>
      </c>
      <c r="D8290" s="312">
        <v>294.58999999999997</v>
      </c>
    </row>
    <row r="8291" spans="1:4" ht="22.5">
      <c r="A8291" s="310" t="s">
        <v>7886</v>
      </c>
      <c r="B8291" s="311" t="s">
        <v>7887</v>
      </c>
      <c r="C8291" s="311" t="s">
        <v>5</v>
      </c>
      <c r="D8291" s="312">
        <v>369.34</v>
      </c>
    </row>
    <row r="8292" spans="1:4" ht="22.5">
      <c r="A8292" s="310" t="s">
        <v>7888</v>
      </c>
      <c r="B8292" s="311" t="s">
        <v>7889</v>
      </c>
      <c r="C8292" s="311" t="s">
        <v>5</v>
      </c>
      <c r="D8292" s="312">
        <v>436.59</v>
      </c>
    </row>
    <row r="8293" spans="1:4" ht="22.5">
      <c r="A8293" s="310" t="s">
        <v>7890</v>
      </c>
      <c r="B8293" s="311" t="s">
        <v>7891</v>
      </c>
      <c r="C8293" s="311" t="s">
        <v>5</v>
      </c>
      <c r="D8293" s="312">
        <v>424.46</v>
      </c>
    </row>
    <row r="8294" spans="1:4" ht="22.5">
      <c r="A8294" s="310" t="s">
        <v>7892</v>
      </c>
      <c r="B8294" s="311" t="s">
        <v>7893</v>
      </c>
      <c r="C8294" s="311" t="s">
        <v>5</v>
      </c>
      <c r="D8294" s="312">
        <v>529.20000000000005</v>
      </c>
    </row>
    <row r="8295" spans="1:4" ht="22.5">
      <c r="A8295" s="310" t="s">
        <v>7894</v>
      </c>
      <c r="B8295" s="311" t="s">
        <v>7895</v>
      </c>
      <c r="C8295" s="311" t="s">
        <v>5</v>
      </c>
      <c r="D8295" s="312">
        <v>529.20000000000005</v>
      </c>
    </row>
    <row r="8296" spans="1:4" ht="45">
      <c r="A8296" s="310" t="s">
        <v>7896</v>
      </c>
      <c r="B8296" s="311" t="s">
        <v>7897</v>
      </c>
      <c r="C8296" s="311" t="s">
        <v>5</v>
      </c>
      <c r="D8296" s="312">
        <v>631.73</v>
      </c>
    </row>
    <row r="8297" spans="1:4">
      <c r="A8297" s="310" t="s">
        <v>8050</v>
      </c>
      <c r="B8297" s="311" t="s">
        <v>8051</v>
      </c>
      <c r="C8297" s="311" t="s">
        <v>277</v>
      </c>
      <c r="D8297" s="312">
        <v>70</v>
      </c>
    </row>
    <row r="8298" spans="1:4">
      <c r="A8298" s="310" t="s">
        <v>8052</v>
      </c>
      <c r="B8298" s="311" t="s">
        <v>8053</v>
      </c>
      <c r="C8298" s="311" t="s">
        <v>277</v>
      </c>
      <c r="D8298" s="312">
        <v>55</v>
      </c>
    </row>
    <row r="8299" spans="1:4" ht="22.5">
      <c r="A8299" s="310" t="s">
        <v>8310</v>
      </c>
      <c r="B8299" s="311" t="s">
        <v>8311</v>
      </c>
      <c r="C8299" s="311" t="s">
        <v>40</v>
      </c>
      <c r="D8299" s="312">
        <v>292.16000000000003</v>
      </c>
    </row>
    <row r="8300" spans="1:4" ht="22.5">
      <c r="A8300" s="310" t="s">
        <v>8402</v>
      </c>
      <c r="B8300" s="311" t="s">
        <v>8403</v>
      </c>
      <c r="C8300" s="311" t="s">
        <v>277</v>
      </c>
      <c r="D8300" s="312">
        <v>222.7</v>
      </c>
    </row>
    <row r="8301" spans="1:4">
      <c r="A8301" s="310" t="s">
        <v>8404</v>
      </c>
      <c r="B8301" s="311" t="s">
        <v>8405</v>
      </c>
      <c r="C8301" s="311" t="s">
        <v>277</v>
      </c>
      <c r="D8301" s="312">
        <v>161.1</v>
      </c>
    </row>
    <row r="8302" spans="1:4" ht="22.5">
      <c r="A8302" s="310" t="s">
        <v>8416</v>
      </c>
      <c r="B8302" s="311" t="s">
        <v>8417</v>
      </c>
      <c r="C8302" s="311" t="s">
        <v>277</v>
      </c>
      <c r="D8302" s="312">
        <v>235.12</v>
      </c>
    </row>
    <row r="8303" spans="1:4">
      <c r="A8303" s="310" t="s">
        <v>8418</v>
      </c>
      <c r="B8303" s="311" t="s">
        <v>8419</v>
      </c>
      <c r="C8303" s="311" t="s">
        <v>277</v>
      </c>
      <c r="D8303" s="312">
        <v>69.94</v>
      </c>
    </row>
    <row r="8304" spans="1:4">
      <c r="A8304" s="310" t="s">
        <v>8420</v>
      </c>
      <c r="B8304" s="311" t="s">
        <v>8421</v>
      </c>
      <c r="C8304" s="311" t="s">
        <v>277</v>
      </c>
      <c r="D8304" s="312">
        <v>87.43</v>
      </c>
    </row>
    <row r="8305" spans="1:4">
      <c r="A8305" s="310" t="s">
        <v>8601</v>
      </c>
      <c r="B8305" s="311" t="s">
        <v>394</v>
      </c>
      <c r="C8305" s="311" t="s">
        <v>277</v>
      </c>
      <c r="D8305" s="312">
        <v>12.67</v>
      </c>
    </row>
    <row r="8306" spans="1:4">
      <c r="A8306" s="310" t="s">
        <v>8650</v>
      </c>
      <c r="B8306" s="311" t="s">
        <v>8651</v>
      </c>
      <c r="C8306" s="311" t="s">
        <v>5</v>
      </c>
      <c r="D8306" s="312">
        <v>301.85000000000002</v>
      </c>
    </row>
    <row r="8307" spans="1:4" ht="22.5">
      <c r="A8307" s="310" t="s">
        <v>8658</v>
      </c>
      <c r="B8307" s="311" t="s">
        <v>8659</v>
      </c>
      <c r="C8307" s="311" t="s">
        <v>277</v>
      </c>
      <c r="D8307" s="312">
        <v>352.25</v>
      </c>
    </row>
    <row r="8308" spans="1:4" ht="22.5">
      <c r="A8308" s="310" t="s">
        <v>8660</v>
      </c>
      <c r="B8308" s="311" t="s">
        <v>8661</v>
      </c>
      <c r="C8308" s="311" t="s">
        <v>277</v>
      </c>
      <c r="D8308" s="312">
        <v>319.73</v>
      </c>
    </row>
    <row r="8309" spans="1:4" ht="22.5">
      <c r="A8309" s="310" t="s">
        <v>8662</v>
      </c>
      <c r="B8309" s="311" t="s">
        <v>8663</v>
      </c>
      <c r="C8309" s="311" t="s">
        <v>277</v>
      </c>
      <c r="D8309" s="312">
        <v>343.51</v>
      </c>
    </row>
    <row r="8310" spans="1:4" ht="22.5">
      <c r="A8310" s="310" t="s">
        <v>8664</v>
      </c>
      <c r="B8310" s="311" t="s">
        <v>8665</v>
      </c>
      <c r="C8310" s="311" t="s">
        <v>277</v>
      </c>
      <c r="D8310" s="312">
        <v>316.97000000000003</v>
      </c>
    </row>
    <row r="8311" spans="1:4">
      <c r="A8311" s="310" t="s">
        <v>8666</v>
      </c>
      <c r="B8311" s="311" t="s">
        <v>8667</v>
      </c>
      <c r="C8311" s="311" t="s">
        <v>277</v>
      </c>
      <c r="D8311" s="312">
        <v>387.53</v>
      </c>
    </row>
    <row r="8312" spans="1:4">
      <c r="A8312" s="310" t="s">
        <v>8668</v>
      </c>
      <c r="B8312" s="311" t="s">
        <v>8669</v>
      </c>
      <c r="C8312" s="311" t="s">
        <v>277</v>
      </c>
      <c r="D8312" s="312">
        <v>354.23</v>
      </c>
    </row>
    <row r="8313" spans="1:4">
      <c r="A8313" s="310" t="s">
        <v>8670</v>
      </c>
      <c r="B8313" s="311" t="s">
        <v>8671</v>
      </c>
      <c r="C8313" s="311" t="s">
        <v>277</v>
      </c>
      <c r="D8313" s="312">
        <v>364.05</v>
      </c>
    </row>
    <row r="8314" spans="1:4">
      <c r="A8314" s="310" t="s">
        <v>8672</v>
      </c>
      <c r="B8314" s="311" t="s">
        <v>8673</v>
      </c>
      <c r="C8314" s="311" t="s">
        <v>277</v>
      </c>
      <c r="D8314" s="312">
        <v>352.25</v>
      </c>
    </row>
    <row r="8315" spans="1:4" ht="45">
      <c r="A8315" s="310" t="s">
        <v>8716</v>
      </c>
      <c r="B8315" s="311" t="s">
        <v>8717</v>
      </c>
      <c r="C8315" s="311" t="s">
        <v>277</v>
      </c>
      <c r="D8315" s="312">
        <v>494.52</v>
      </c>
    </row>
    <row r="8316" spans="1:4">
      <c r="A8316" s="310" t="s">
        <v>8718</v>
      </c>
      <c r="B8316" s="311" t="s">
        <v>8719</v>
      </c>
      <c r="C8316" s="311" t="s">
        <v>277</v>
      </c>
      <c r="D8316" s="312">
        <v>351.81</v>
      </c>
    </row>
    <row r="8317" spans="1:4" ht="45">
      <c r="A8317" s="310" t="s">
        <v>8722</v>
      </c>
      <c r="B8317" s="311" t="s">
        <v>8723</v>
      </c>
      <c r="C8317" s="311" t="s">
        <v>277</v>
      </c>
      <c r="D8317" s="312">
        <v>494.52</v>
      </c>
    </row>
    <row r="8318" spans="1:4" ht="22.5">
      <c r="A8318" s="310" t="s">
        <v>8728</v>
      </c>
      <c r="B8318" s="311" t="s">
        <v>8729</v>
      </c>
      <c r="C8318" s="311" t="s">
        <v>5</v>
      </c>
      <c r="D8318" s="312">
        <v>93.71</v>
      </c>
    </row>
    <row r="8319" spans="1:4" ht="22.5">
      <c r="A8319" s="310" t="s">
        <v>8730</v>
      </c>
      <c r="B8319" s="311" t="s">
        <v>8731</v>
      </c>
      <c r="C8319" s="311" t="s">
        <v>5</v>
      </c>
      <c r="D8319" s="312">
        <v>70.39</v>
      </c>
    </row>
    <row r="8320" spans="1:4" ht="22.5">
      <c r="A8320" s="310" t="s">
        <v>8732</v>
      </c>
      <c r="B8320" s="311" t="s">
        <v>8733</v>
      </c>
      <c r="C8320" s="311" t="s">
        <v>5</v>
      </c>
      <c r="D8320" s="312">
        <v>74.97</v>
      </c>
    </row>
    <row r="8321" spans="1:4" ht="22.5">
      <c r="A8321" s="310" t="s">
        <v>8734</v>
      </c>
      <c r="B8321" s="311" t="s">
        <v>8735</v>
      </c>
      <c r="C8321" s="311" t="s">
        <v>5</v>
      </c>
      <c r="D8321" s="312">
        <v>121.28</v>
      </c>
    </row>
    <row r="8322" spans="1:4" ht="22.5">
      <c r="A8322" s="310" t="s">
        <v>8593</v>
      </c>
      <c r="B8322" s="311" t="s">
        <v>8594</v>
      </c>
      <c r="C8322" s="311" t="s">
        <v>5</v>
      </c>
      <c r="D8322" s="312">
        <v>29216.25</v>
      </c>
    </row>
    <row r="8323" spans="1:4" ht="22.5">
      <c r="A8323" s="310" t="s">
        <v>8726</v>
      </c>
      <c r="B8323" s="311" t="s">
        <v>519</v>
      </c>
      <c r="C8323" s="311" t="s">
        <v>5</v>
      </c>
      <c r="D8323" s="312">
        <v>44156</v>
      </c>
    </row>
    <row r="8324" spans="1:4" ht="22.5">
      <c r="A8324" s="310" t="s">
        <v>8727</v>
      </c>
      <c r="B8324" s="311" t="s">
        <v>520</v>
      </c>
      <c r="C8324" s="311" t="s">
        <v>5</v>
      </c>
      <c r="D8324" s="312">
        <v>61937</v>
      </c>
    </row>
    <row r="8325" spans="1:4">
      <c r="A8325" s="310" t="s">
        <v>9004</v>
      </c>
      <c r="B8325" s="311" t="s">
        <v>9005</v>
      </c>
      <c r="C8325" s="311" t="s">
        <v>277</v>
      </c>
      <c r="D8325" s="312">
        <v>17</v>
      </c>
    </row>
    <row r="8326" spans="1:4">
      <c r="A8326" s="310" t="s">
        <v>9006</v>
      </c>
      <c r="B8326" s="311" t="s">
        <v>9007</v>
      </c>
      <c r="C8326" s="311" t="s">
        <v>277</v>
      </c>
      <c r="D8326" s="312">
        <v>13.24</v>
      </c>
    </row>
    <row r="8327" spans="1:4">
      <c r="A8327" s="310" t="s">
        <v>9018</v>
      </c>
      <c r="B8327" s="311" t="s">
        <v>9019</v>
      </c>
      <c r="C8327" s="311" t="s">
        <v>40</v>
      </c>
      <c r="D8327" s="312">
        <v>19.75</v>
      </c>
    </row>
    <row r="8328" spans="1:4" ht="33.75">
      <c r="A8328" s="310" t="s">
        <v>9020</v>
      </c>
      <c r="B8328" s="311" t="s">
        <v>532</v>
      </c>
      <c r="C8328" s="311" t="s">
        <v>278</v>
      </c>
      <c r="D8328" s="312">
        <v>12.03</v>
      </c>
    </row>
    <row r="8329" spans="1:4" ht="33.75">
      <c r="A8329" s="310" t="s">
        <v>9021</v>
      </c>
      <c r="B8329" s="311" t="s">
        <v>533</v>
      </c>
      <c r="C8329" s="311" t="s">
        <v>278</v>
      </c>
      <c r="D8329" s="312">
        <v>15.53</v>
      </c>
    </row>
    <row r="8330" spans="1:4" ht="22.5">
      <c r="A8330" s="310" t="s">
        <v>10136</v>
      </c>
      <c r="B8330" s="311" t="s">
        <v>534</v>
      </c>
      <c r="C8330" s="311" t="s">
        <v>5</v>
      </c>
      <c r="D8330" s="312">
        <v>1081.52</v>
      </c>
    </row>
    <row r="8331" spans="1:4">
      <c r="A8331" s="310" t="s">
        <v>10137</v>
      </c>
      <c r="B8331" s="311" t="s">
        <v>10138</v>
      </c>
      <c r="C8331" s="311" t="s">
        <v>277</v>
      </c>
      <c r="D8331" s="312">
        <v>15.41</v>
      </c>
    </row>
    <row r="8332" spans="1:4">
      <c r="A8332" s="310" t="s">
        <v>10139</v>
      </c>
      <c r="B8332" s="311" t="s">
        <v>10140</v>
      </c>
      <c r="C8332" s="311" t="s">
        <v>277</v>
      </c>
      <c r="D8332" s="312">
        <v>12.02</v>
      </c>
    </row>
    <row r="8333" spans="1:4">
      <c r="A8333" s="310" t="s">
        <v>10141</v>
      </c>
      <c r="B8333" s="311" t="s">
        <v>10142</v>
      </c>
      <c r="C8333" s="311" t="s">
        <v>5</v>
      </c>
      <c r="D8333" s="312">
        <v>28.21</v>
      </c>
    </row>
    <row r="8334" spans="1:4">
      <c r="A8334" s="310" t="s">
        <v>10143</v>
      </c>
      <c r="B8334" s="311" t="s">
        <v>10144</v>
      </c>
      <c r="C8334" s="311" t="s">
        <v>5</v>
      </c>
      <c r="D8334" s="312">
        <v>57.24</v>
      </c>
    </row>
    <row r="8335" spans="1:4">
      <c r="A8335" s="310" t="s">
        <v>10145</v>
      </c>
      <c r="B8335" s="311" t="s">
        <v>10146</v>
      </c>
      <c r="C8335" s="311" t="s">
        <v>5</v>
      </c>
      <c r="D8335" s="312">
        <v>70.55</v>
      </c>
    </row>
    <row r="8336" spans="1:4">
      <c r="A8336" s="310" t="s">
        <v>10147</v>
      </c>
      <c r="B8336" s="311" t="s">
        <v>10148</v>
      </c>
      <c r="C8336" s="311" t="s">
        <v>5</v>
      </c>
      <c r="D8336" s="312">
        <v>89.33</v>
      </c>
    </row>
    <row r="8337" spans="1:4">
      <c r="A8337" s="310" t="s">
        <v>10149</v>
      </c>
      <c r="B8337" s="311" t="s">
        <v>10150</v>
      </c>
      <c r="C8337" s="311" t="s">
        <v>5</v>
      </c>
      <c r="D8337" s="312">
        <v>109.72</v>
      </c>
    </row>
    <row r="8338" spans="1:4">
      <c r="A8338" s="310" t="s">
        <v>10227</v>
      </c>
      <c r="B8338" s="311" t="s">
        <v>26753</v>
      </c>
      <c r="C8338" s="311" t="s">
        <v>40</v>
      </c>
      <c r="D8338" s="312">
        <v>21.26</v>
      </c>
    </row>
    <row r="8339" spans="1:4">
      <c r="A8339" s="310" t="s">
        <v>10268</v>
      </c>
      <c r="B8339" s="311" t="s">
        <v>26754</v>
      </c>
      <c r="C8339" s="311" t="s">
        <v>40</v>
      </c>
      <c r="D8339" s="312">
        <v>15.2</v>
      </c>
    </row>
    <row r="8340" spans="1:4">
      <c r="A8340" s="310" t="s">
        <v>10269</v>
      </c>
      <c r="B8340" s="311" t="s">
        <v>26755</v>
      </c>
      <c r="C8340" s="311" t="s">
        <v>40</v>
      </c>
      <c r="D8340" s="312">
        <v>15.2</v>
      </c>
    </row>
    <row r="8341" spans="1:4" ht="22.5">
      <c r="A8341" s="310" t="s">
        <v>10325</v>
      </c>
      <c r="B8341" s="311" t="s">
        <v>523</v>
      </c>
      <c r="C8341" s="311" t="s">
        <v>5</v>
      </c>
      <c r="D8341" s="312">
        <v>43286</v>
      </c>
    </row>
    <row r="8342" spans="1:4" ht="22.5">
      <c r="A8342" s="310" t="s">
        <v>10326</v>
      </c>
      <c r="B8342" s="311" t="s">
        <v>521</v>
      </c>
      <c r="C8342" s="311" t="s">
        <v>5</v>
      </c>
      <c r="D8342" s="312">
        <v>19192</v>
      </c>
    </row>
    <row r="8343" spans="1:4" ht="22.5">
      <c r="A8343" s="310" t="s">
        <v>10327</v>
      </c>
      <c r="B8343" s="311" t="s">
        <v>522</v>
      </c>
      <c r="C8343" s="311" t="s">
        <v>5</v>
      </c>
      <c r="D8343" s="312">
        <v>25630</v>
      </c>
    </row>
    <row r="8344" spans="1:4">
      <c r="A8344" s="310" t="s">
        <v>10354</v>
      </c>
      <c r="B8344" s="311" t="s">
        <v>10355</v>
      </c>
      <c r="C8344" s="311" t="s">
        <v>277</v>
      </c>
      <c r="D8344" s="312">
        <v>16.54</v>
      </c>
    </row>
    <row r="8345" spans="1:4">
      <c r="A8345" s="310" t="s">
        <v>10356</v>
      </c>
      <c r="B8345" s="311" t="s">
        <v>10357</v>
      </c>
      <c r="C8345" s="311" t="s">
        <v>40</v>
      </c>
      <c r="D8345" s="312">
        <v>306.67</v>
      </c>
    </row>
    <row r="8346" spans="1:4">
      <c r="A8346" s="310" t="s">
        <v>10370</v>
      </c>
      <c r="B8346" s="311" t="s">
        <v>348</v>
      </c>
      <c r="C8346" s="311" t="s">
        <v>40</v>
      </c>
      <c r="D8346" s="312">
        <v>981.33</v>
      </c>
    </row>
    <row r="8347" spans="1:4">
      <c r="A8347" s="310" t="s">
        <v>10371</v>
      </c>
      <c r="B8347" s="311" t="s">
        <v>349</v>
      </c>
      <c r="C8347" s="311" t="s">
        <v>40</v>
      </c>
      <c r="D8347" s="312">
        <v>235.12</v>
      </c>
    </row>
    <row r="8348" spans="1:4">
      <c r="A8348" s="310" t="s">
        <v>10368</v>
      </c>
      <c r="B8348" s="311" t="s">
        <v>10369</v>
      </c>
      <c r="C8348" s="311" t="s">
        <v>40</v>
      </c>
      <c r="D8348" s="312">
        <v>54.52</v>
      </c>
    </row>
    <row r="8349" spans="1:4" ht="22.5">
      <c r="A8349" s="310" t="s">
        <v>10426</v>
      </c>
      <c r="B8349" s="311" t="s">
        <v>515</v>
      </c>
      <c r="C8349" s="311" t="s">
        <v>5</v>
      </c>
      <c r="D8349" s="312">
        <v>6912.16</v>
      </c>
    </row>
    <row r="8350" spans="1:4" ht="22.5">
      <c r="A8350" s="310" t="s">
        <v>10427</v>
      </c>
      <c r="B8350" s="311" t="s">
        <v>517</v>
      </c>
      <c r="C8350" s="311" t="s">
        <v>5</v>
      </c>
      <c r="D8350" s="312">
        <v>1789.21</v>
      </c>
    </row>
    <row r="8351" spans="1:4" ht="22.5">
      <c r="A8351" s="310" t="s">
        <v>10428</v>
      </c>
      <c r="B8351" s="311" t="s">
        <v>516</v>
      </c>
      <c r="C8351" s="311" t="s">
        <v>5</v>
      </c>
      <c r="D8351" s="312">
        <v>6912.16</v>
      </c>
    </row>
    <row r="8352" spans="1:4">
      <c r="A8352" s="310" t="s">
        <v>10439</v>
      </c>
      <c r="B8352" s="311" t="s">
        <v>10440</v>
      </c>
      <c r="C8352" s="311" t="s">
        <v>5</v>
      </c>
      <c r="D8352" s="312">
        <v>190.38</v>
      </c>
    </row>
    <row r="8353" spans="1:4">
      <c r="A8353" s="310" t="s">
        <v>10441</v>
      </c>
      <c r="B8353" s="311" t="s">
        <v>10442</v>
      </c>
      <c r="C8353" s="311" t="s">
        <v>40</v>
      </c>
      <c r="D8353" s="312">
        <v>26.72</v>
      </c>
    </row>
    <row r="8354" spans="1:4" ht="22.5">
      <c r="A8354" s="310" t="s">
        <v>10555</v>
      </c>
      <c r="B8354" s="311" t="s">
        <v>518</v>
      </c>
      <c r="C8354" s="311" t="s">
        <v>5</v>
      </c>
      <c r="D8354" s="312">
        <v>5413.51</v>
      </c>
    </row>
    <row r="8355" spans="1:4" ht="22.5">
      <c r="A8355" s="310" t="s">
        <v>15225</v>
      </c>
      <c r="B8355" s="311" t="s">
        <v>15226</v>
      </c>
      <c r="C8355" s="311" t="s">
        <v>5</v>
      </c>
      <c r="D8355" s="312">
        <v>228.83</v>
      </c>
    </row>
    <row r="8356" spans="1:4" ht="22.5">
      <c r="A8356" s="310" t="s">
        <v>15227</v>
      </c>
      <c r="B8356" s="311" t="s">
        <v>15228</v>
      </c>
      <c r="C8356" s="311" t="s">
        <v>5</v>
      </c>
      <c r="D8356" s="312">
        <v>212.82</v>
      </c>
    </row>
    <row r="8357" spans="1:4" ht="15.75">
      <c r="A8357" s="305" t="s">
        <v>26857</v>
      </c>
      <c r="B8357" s="305"/>
      <c r="C8357" s="305"/>
      <c r="D8357" s="305"/>
    </row>
    <row r="8358" spans="1:4">
      <c r="A8358" s="307" t="s">
        <v>541</v>
      </c>
      <c r="B8358" s="308" t="s">
        <v>284</v>
      </c>
      <c r="C8358" s="308" t="s">
        <v>285</v>
      </c>
      <c r="D8358" s="309" t="s">
        <v>24811</v>
      </c>
    </row>
    <row r="8359" spans="1:4">
      <c r="A8359" s="310" t="s">
        <v>4634</v>
      </c>
      <c r="B8359" s="311" t="s">
        <v>4635</v>
      </c>
      <c r="C8359" s="311" t="s">
        <v>281</v>
      </c>
      <c r="D8359" s="312">
        <v>267.69</v>
      </c>
    </row>
    <row r="8360" spans="1:4">
      <c r="A8360" s="310" t="s">
        <v>5590</v>
      </c>
      <c r="B8360" s="311" t="s">
        <v>5591</v>
      </c>
      <c r="C8360" s="311" t="s">
        <v>277</v>
      </c>
      <c r="D8360" s="312">
        <v>273.11</v>
      </c>
    </row>
    <row r="8361" spans="1:4">
      <c r="A8361" s="310" t="s">
        <v>7553</v>
      </c>
      <c r="B8361" s="311" t="s">
        <v>7554</v>
      </c>
      <c r="C8361" s="311" t="s">
        <v>278</v>
      </c>
      <c r="D8361" s="312">
        <v>5.71</v>
      </c>
    </row>
    <row r="8362" spans="1:4">
      <c r="A8362" s="310" t="s">
        <v>8264</v>
      </c>
      <c r="B8362" s="311" t="s">
        <v>8265</v>
      </c>
      <c r="C8362" s="311" t="s">
        <v>277</v>
      </c>
      <c r="D8362" s="312">
        <v>151.83000000000001</v>
      </c>
    </row>
    <row r="8363" spans="1:4">
      <c r="A8363" s="310" t="s">
        <v>8266</v>
      </c>
      <c r="B8363" s="311" t="s">
        <v>8267</v>
      </c>
      <c r="C8363" s="311" t="s">
        <v>277</v>
      </c>
      <c r="D8363" s="312">
        <v>98.63</v>
      </c>
    </row>
    <row r="8364" spans="1:4">
      <c r="A8364" s="310" t="s">
        <v>8504</v>
      </c>
      <c r="B8364" s="311" t="s">
        <v>8505</v>
      </c>
      <c r="C8364" s="311" t="s">
        <v>277</v>
      </c>
      <c r="D8364" s="312">
        <v>528.66999999999996</v>
      </c>
    </row>
    <row r="8365" spans="1:4">
      <c r="A8365" s="310" t="s">
        <v>8510</v>
      </c>
      <c r="B8365" s="311" t="s">
        <v>8511</v>
      </c>
      <c r="C8365" s="311" t="s">
        <v>277</v>
      </c>
      <c r="D8365" s="312">
        <v>712.8</v>
      </c>
    </row>
    <row r="8366" spans="1:4">
      <c r="A8366" s="310" t="s">
        <v>8508</v>
      </c>
      <c r="B8366" s="311" t="s">
        <v>8509</v>
      </c>
      <c r="C8366" s="311" t="s">
        <v>277</v>
      </c>
      <c r="D8366" s="312">
        <v>613.29999999999995</v>
      </c>
    </row>
    <row r="8367" spans="1:4">
      <c r="A8367" s="310" t="s">
        <v>8506</v>
      </c>
      <c r="B8367" s="311" t="s">
        <v>8507</v>
      </c>
      <c r="C8367" s="311" t="s">
        <v>277</v>
      </c>
      <c r="D8367" s="312">
        <v>571.73</v>
      </c>
    </row>
    <row r="8368" spans="1:4">
      <c r="A8368" s="310" t="s">
        <v>8514</v>
      </c>
      <c r="B8368" s="311" t="s">
        <v>8515</v>
      </c>
      <c r="C8368" s="311" t="s">
        <v>277</v>
      </c>
      <c r="D8368" s="312">
        <v>1017</v>
      </c>
    </row>
    <row r="8369" spans="1:4">
      <c r="A8369" s="310" t="s">
        <v>8512</v>
      </c>
      <c r="B8369" s="311" t="s">
        <v>8513</v>
      </c>
      <c r="C8369" s="311" t="s">
        <v>277</v>
      </c>
      <c r="D8369" s="312">
        <v>977</v>
      </c>
    </row>
    <row r="8370" spans="1:4">
      <c r="A8370" s="310" t="s">
        <v>8522</v>
      </c>
      <c r="B8370" s="311" t="s">
        <v>8523</v>
      </c>
      <c r="C8370" s="311" t="s">
        <v>277</v>
      </c>
      <c r="D8370" s="312">
        <v>616.26</v>
      </c>
    </row>
    <row r="8371" spans="1:4">
      <c r="A8371" s="310" t="s">
        <v>8520</v>
      </c>
      <c r="B8371" s="311" t="s">
        <v>8521</v>
      </c>
      <c r="C8371" s="311" t="s">
        <v>277</v>
      </c>
      <c r="D8371" s="312">
        <v>572.34</v>
      </c>
    </row>
    <row r="8372" spans="1:4">
      <c r="A8372" s="310" t="s">
        <v>8516</v>
      </c>
      <c r="B8372" s="311" t="s">
        <v>8517</v>
      </c>
      <c r="C8372" s="311" t="s">
        <v>277</v>
      </c>
      <c r="D8372" s="312">
        <v>360.89</v>
      </c>
    </row>
    <row r="8373" spans="1:4">
      <c r="A8373" s="310" t="s">
        <v>8518</v>
      </c>
      <c r="B8373" s="311" t="s">
        <v>8519</v>
      </c>
      <c r="C8373" s="311" t="s">
        <v>277</v>
      </c>
      <c r="D8373" s="312">
        <v>401</v>
      </c>
    </row>
    <row r="8374" spans="1:4">
      <c r="A8374" s="310" t="s">
        <v>8524</v>
      </c>
      <c r="B8374" s="311" t="s">
        <v>8525</v>
      </c>
      <c r="C8374" s="311" t="s">
        <v>277</v>
      </c>
      <c r="D8374" s="312">
        <v>850.18</v>
      </c>
    </row>
    <row r="8375" spans="1:4">
      <c r="A8375" s="310" t="s">
        <v>8526</v>
      </c>
      <c r="B8375" s="311" t="s">
        <v>8527</v>
      </c>
      <c r="C8375" s="311" t="s">
        <v>277</v>
      </c>
      <c r="D8375" s="312">
        <v>890.22</v>
      </c>
    </row>
    <row r="8376" spans="1:4">
      <c r="A8376" s="310" t="s">
        <v>10292</v>
      </c>
      <c r="B8376" s="311" t="s">
        <v>10293</v>
      </c>
      <c r="C8376" s="311" t="s">
        <v>5</v>
      </c>
      <c r="D8376" s="312">
        <v>104.24</v>
      </c>
    </row>
    <row r="8377" spans="1:4">
      <c r="A8377" s="310" t="s">
        <v>10475</v>
      </c>
      <c r="B8377" s="311" t="s">
        <v>10476</v>
      </c>
      <c r="C8377" s="311" t="s">
        <v>282</v>
      </c>
      <c r="D8377" s="312">
        <v>10.46</v>
      </c>
    </row>
    <row r="8378" spans="1:4">
      <c r="A8378" s="310" t="s">
        <v>10573</v>
      </c>
      <c r="B8378" s="311" t="s">
        <v>10574</v>
      </c>
      <c r="C8378" s="311" t="s">
        <v>5</v>
      </c>
      <c r="D8378" s="312">
        <v>16.02</v>
      </c>
    </row>
    <row r="8379" spans="1:4">
      <c r="A8379" s="310" t="s">
        <v>10575</v>
      </c>
      <c r="B8379" s="311" t="s">
        <v>10576</v>
      </c>
      <c r="C8379" s="311" t="s">
        <v>5</v>
      </c>
      <c r="D8379" s="312">
        <v>14.61</v>
      </c>
    </row>
    <row r="8380" spans="1:4">
      <c r="A8380" s="310" t="s">
        <v>10577</v>
      </c>
      <c r="B8380" s="311" t="s">
        <v>10578</v>
      </c>
      <c r="C8380" s="311" t="s">
        <v>5</v>
      </c>
      <c r="D8380" s="312">
        <v>40.67</v>
      </c>
    </row>
    <row r="8381" spans="1:4">
      <c r="A8381" s="310" t="s">
        <v>10579</v>
      </c>
      <c r="B8381" s="311" t="s">
        <v>10580</v>
      </c>
      <c r="C8381" s="311" t="s">
        <v>5</v>
      </c>
      <c r="D8381" s="312">
        <v>37.72</v>
      </c>
    </row>
    <row r="8382" spans="1:4">
      <c r="A8382" s="310" t="s">
        <v>10764</v>
      </c>
      <c r="B8382" s="311" t="s">
        <v>10765</v>
      </c>
      <c r="C8382" s="311" t="s">
        <v>5</v>
      </c>
      <c r="D8382" s="312">
        <v>32.31</v>
      </c>
    </row>
    <row r="8383" spans="1:4">
      <c r="A8383" s="310" t="s">
        <v>12064</v>
      </c>
      <c r="B8383" s="311" t="s">
        <v>12065</v>
      </c>
      <c r="C8383" s="311" t="s">
        <v>282</v>
      </c>
      <c r="D8383" s="312">
        <v>23.83</v>
      </c>
    </row>
    <row r="8384" spans="1:4">
      <c r="A8384" s="310" t="s">
        <v>12066</v>
      </c>
      <c r="B8384" s="311" t="s">
        <v>12067</v>
      </c>
      <c r="C8384" s="311" t="s">
        <v>282</v>
      </c>
      <c r="D8384" s="312">
        <v>15.99</v>
      </c>
    </row>
    <row r="8385" spans="1:4" ht="15.75">
      <c r="A8385" s="305" t="s">
        <v>26858</v>
      </c>
      <c r="B8385" s="305"/>
      <c r="C8385" s="305"/>
      <c r="D8385" s="305"/>
    </row>
    <row r="8386" spans="1:4">
      <c r="A8386" s="307" t="s">
        <v>541</v>
      </c>
      <c r="B8386" s="308" t="s">
        <v>284</v>
      </c>
      <c r="C8386" s="308" t="s">
        <v>285</v>
      </c>
      <c r="D8386" s="309" t="s">
        <v>24811</v>
      </c>
    </row>
    <row r="8387" spans="1:4">
      <c r="A8387" s="310" t="s">
        <v>546</v>
      </c>
      <c r="B8387" s="311" t="s">
        <v>547</v>
      </c>
      <c r="C8387" s="311" t="s">
        <v>277</v>
      </c>
      <c r="D8387" s="312">
        <v>597.48</v>
      </c>
    </row>
    <row r="8388" spans="1:4">
      <c r="A8388" s="310" t="s">
        <v>698</v>
      </c>
      <c r="B8388" s="311" t="s">
        <v>699</v>
      </c>
      <c r="C8388" s="311" t="s">
        <v>5</v>
      </c>
      <c r="D8388" s="312">
        <v>3.98</v>
      </c>
    </row>
    <row r="8389" spans="1:4">
      <c r="A8389" s="310" t="s">
        <v>1240</v>
      </c>
      <c r="B8389" s="311" t="s">
        <v>1241</v>
      </c>
      <c r="C8389" s="311" t="s">
        <v>5</v>
      </c>
      <c r="D8389" s="312">
        <v>1.0900000000000001</v>
      </c>
    </row>
    <row r="8390" spans="1:4">
      <c r="A8390" s="310" t="s">
        <v>1248</v>
      </c>
      <c r="B8390" s="311" t="s">
        <v>1249</v>
      </c>
      <c r="C8390" s="311" t="s">
        <v>5</v>
      </c>
      <c r="D8390" s="312">
        <v>0.2</v>
      </c>
    </row>
    <row r="8391" spans="1:4">
      <c r="A8391" s="310" t="s">
        <v>2320</v>
      </c>
      <c r="B8391" s="311" t="s">
        <v>2321</v>
      </c>
      <c r="C8391" s="311" t="s">
        <v>5</v>
      </c>
      <c r="D8391" s="312">
        <v>0.65</v>
      </c>
    </row>
    <row r="8392" spans="1:4">
      <c r="A8392" s="310" t="s">
        <v>2493</v>
      </c>
      <c r="B8392" s="311" t="s">
        <v>2494</v>
      </c>
      <c r="C8392" s="311" t="s">
        <v>40</v>
      </c>
      <c r="D8392" s="312">
        <v>30.4</v>
      </c>
    </row>
    <row r="8393" spans="1:4">
      <c r="A8393" s="310" t="s">
        <v>2853</v>
      </c>
      <c r="B8393" s="311" t="s">
        <v>2854</v>
      </c>
      <c r="C8393" s="311" t="s">
        <v>277</v>
      </c>
      <c r="D8393" s="312">
        <v>43.78</v>
      </c>
    </row>
    <row r="8394" spans="1:4">
      <c r="A8394" s="310" t="s">
        <v>2855</v>
      </c>
      <c r="B8394" s="311" t="s">
        <v>2856</v>
      </c>
      <c r="C8394" s="311" t="s">
        <v>277</v>
      </c>
      <c r="D8394" s="312">
        <v>84.79</v>
      </c>
    </row>
    <row r="8395" spans="1:4">
      <c r="A8395" s="310" t="s">
        <v>2857</v>
      </c>
      <c r="B8395" s="311" t="s">
        <v>2858</v>
      </c>
      <c r="C8395" s="311" t="s">
        <v>277</v>
      </c>
      <c r="D8395" s="312">
        <v>377.56</v>
      </c>
    </row>
    <row r="8396" spans="1:4">
      <c r="A8396" s="310" t="s">
        <v>3616</v>
      </c>
      <c r="B8396" s="311" t="s">
        <v>3617</v>
      </c>
      <c r="C8396" s="311" t="s">
        <v>40</v>
      </c>
      <c r="D8396" s="312">
        <v>31.08</v>
      </c>
    </row>
    <row r="8397" spans="1:4">
      <c r="A8397" s="310" t="s">
        <v>3618</v>
      </c>
      <c r="B8397" s="311" t="s">
        <v>3619</v>
      </c>
      <c r="C8397" s="311" t="s">
        <v>40</v>
      </c>
      <c r="D8397" s="312">
        <v>18.690000000000001</v>
      </c>
    </row>
    <row r="8398" spans="1:4">
      <c r="A8398" s="310" t="s">
        <v>3620</v>
      </c>
      <c r="B8398" s="311" t="s">
        <v>3621</v>
      </c>
      <c r="C8398" s="311" t="s">
        <v>5</v>
      </c>
      <c r="D8398" s="312">
        <v>40</v>
      </c>
    </row>
    <row r="8399" spans="1:4">
      <c r="A8399" s="310" t="s">
        <v>3622</v>
      </c>
      <c r="B8399" s="311" t="s">
        <v>3623</v>
      </c>
      <c r="C8399" s="311" t="s">
        <v>5</v>
      </c>
      <c r="D8399" s="312">
        <v>111.25</v>
      </c>
    </row>
    <row r="8400" spans="1:4">
      <c r="A8400" s="310" t="s">
        <v>3624</v>
      </c>
      <c r="B8400" s="311" t="s">
        <v>3625</v>
      </c>
      <c r="C8400" s="311" t="s">
        <v>5</v>
      </c>
      <c r="D8400" s="312">
        <v>40</v>
      </c>
    </row>
    <row r="8401" spans="1:4">
      <c r="A8401" s="310" t="s">
        <v>3626</v>
      </c>
      <c r="B8401" s="311" t="s">
        <v>3627</v>
      </c>
      <c r="C8401" s="311" t="s">
        <v>5</v>
      </c>
      <c r="D8401" s="312">
        <v>111.25</v>
      </c>
    </row>
    <row r="8402" spans="1:4">
      <c r="A8402" s="310" t="s">
        <v>3628</v>
      </c>
      <c r="B8402" s="311" t="s">
        <v>3629</v>
      </c>
      <c r="C8402" s="311" t="s">
        <v>5</v>
      </c>
      <c r="D8402" s="312">
        <v>59.19</v>
      </c>
    </row>
    <row r="8403" spans="1:4">
      <c r="A8403" s="310" t="s">
        <v>3630</v>
      </c>
      <c r="B8403" s="311" t="s">
        <v>3631</v>
      </c>
      <c r="C8403" s="311" t="s">
        <v>40</v>
      </c>
      <c r="D8403" s="312">
        <v>31.7</v>
      </c>
    </row>
    <row r="8404" spans="1:4">
      <c r="A8404" s="310" t="s">
        <v>3632</v>
      </c>
      <c r="B8404" s="311" t="s">
        <v>3633</v>
      </c>
      <c r="C8404" s="311" t="s">
        <v>40</v>
      </c>
      <c r="D8404" s="312">
        <v>39.450000000000003</v>
      </c>
    </row>
    <row r="8405" spans="1:4">
      <c r="A8405" s="310" t="s">
        <v>3634</v>
      </c>
      <c r="B8405" s="311" t="s">
        <v>3635</v>
      </c>
      <c r="C8405" s="311" t="s">
        <v>5</v>
      </c>
      <c r="D8405" s="312">
        <v>34.869999999999997</v>
      </c>
    </row>
    <row r="8406" spans="1:4">
      <c r="A8406" s="310" t="s">
        <v>3636</v>
      </c>
      <c r="B8406" s="311" t="s">
        <v>3637</v>
      </c>
      <c r="C8406" s="311" t="s">
        <v>5</v>
      </c>
      <c r="D8406" s="312">
        <v>2.46</v>
      </c>
    </row>
    <row r="8407" spans="1:4">
      <c r="A8407" s="310" t="s">
        <v>3638</v>
      </c>
      <c r="B8407" s="311" t="s">
        <v>3639</v>
      </c>
      <c r="C8407" s="311" t="s">
        <v>5</v>
      </c>
      <c r="D8407" s="312">
        <v>18.7</v>
      </c>
    </row>
    <row r="8408" spans="1:4">
      <c r="A8408" s="310" t="s">
        <v>3640</v>
      </c>
      <c r="B8408" s="311" t="s">
        <v>3641</v>
      </c>
      <c r="C8408" s="311" t="s">
        <v>5</v>
      </c>
      <c r="D8408" s="312">
        <v>14.26</v>
      </c>
    </row>
    <row r="8409" spans="1:4">
      <c r="A8409" s="310" t="s">
        <v>3642</v>
      </c>
      <c r="B8409" s="311" t="s">
        <v>3643</v>
      </c>
      <c r="C8409" s="311" t="s">
        <v>5</v>
      </c>
      <c r="D8409" s="312">
        <v>68.92</v>
      </c>
    </row>
    <row r="8410" spans="1:4">
      <c r="A8410" s="310" t="s">
        <v>3644</v>
      </c>
      <c r="B8410" s="311" t="s">
        <v>3645</v>
      </c>
      <c r="C8410" s="311" t="s">
        <v>40</v>
      </c>
      <c r="D8410" s="312">
        <v>31.4</v>
      </c>
    </row>
    <row r="8411" spans="1:4">
      <c r="A8411" s="310" t="s">
        <v>4855</v>
      </c>
      <c r="B8411" s="311" t="s">
        <v>4856</v>
      </c>
      <c r="C8411" s="311" t="s">
        <v>277</v>
      </c>
      <c r="D8411" s="312">
        <v>457.67</v>
      </c>
    </row>
    <row r="8412" spans="1:4">
      <c r="A8412" s="310" t="s">
        <v>4857</v>
      </c>
      <c r="B8412" s="311" t="s">
        <v>4858</v>
      </c>
      <c r="C8412" s="311" t="s">
        <v>277</v>
      </c>
      <c r="D8412" s="312">
        <v>516.30999999999995</v>
      </c>
    </row>
    <row r="8413" spans="1:4">
      <c r="A8413" s="310" t="s">
        <v>4859</v>
      </c>
      <c r="B8413" s="311" t="s">
        <v>4860</v>
      </c>
      <c r="C8413" s="311" t="s">
        <v>277</v>
      </c>
      <c r="D8413" s="312">
        <v>345.88</v>
      </c>
    </row>
    <row r="8414" spans="1:4">
      <c r="A8414" s="310" t="s">
        <v>4861</v>
      </c>
      <c r="B8414" s="311" t="s">
        <v>4862</v>
      </c>
      <c r="C8414" s="311" t="s">
        <v>277</v>
      </c>
      <c r="D8414" s="312">
        <v>559.66999999999996</v>
      </c>
    </row>
    <row r="8415" spans="1:4">
      <c r="A8415" s="310" t="s">
        <v>5100</v>
      </c>
      <c r="B8415" s="311" t="s">
        <v>5101</v>
      </c>
      <c r="C8415" s="311" t="s">
        <v>5</v>
      </c>
      <c r="D8415" s="312">
        <v>2.0099999999999998</v>
      </c>
    </row>
    <row r="8416" spans="1:4">
      <c r="A8416" s="310" t="s">
        <v>5419</v>
      </c>
      <c r="B8416" s="311" t="s">
        <v>5420</v>
      </c>
      <c r="C8416" s="311" t="s">
        <v>278</v>
      </c>
      <c r="D8416" s="312">
        <v>10.9</v>
      </c>
    </row>
    <row r="8417" spans="1:4">
      <c r="A8417" s="310" t="s">
        <v>5602</v>
      </c>
      <c r="B8417" s="311" t="s">
        <v>5603</v>
      </c>
      <c r="C8417" s="311" t="s">
        <v>5</v>
      </c>
      <c r="D8417" s="312">
        <v>1.74</v>
      </c>
    </row>
    <row r="8418" spans="1:4">
      <c r="A8418" s="310" t="s">
        <v>5604</v>
      </c>
      <c r="B8418" s="311" t="s">
        <v>5605</v>
      </c>
      <c r="C8418" s="311" t="s">
        <v>5</v>
      </c>
      <c r="D8418" s="312">
        <v>2.4700000000000002</v>
      </c>
    </row>
    <row r="8419" spans="1:4">
      <c r="A8419" s="310" t="s">
        <v>5606</v>
      </c>
      <c r="B8419" s="311" t="s">
        <v>5607</v>
      </c>
      <c r="C8419" s="311" t="s">
        <v>5</v>
      </c>
      <c r="D8419" s="312">
        <v>1.8</v>
      </c>
    </row>
    <row r="8420" spans="1:4">
      <c r="A8420" s="310" t="s">
        <v>5608</v>
      </c>
      <c r="B8420" s="311" t="s">
        <v>5609</v>
      </c>
      <c r="C8420" s="311" t="s">
        <v>5</v>
      </c>
      <c r="D8420" s="312">
        <v>1.4</v>
      </c>
    </row>
    <row r="8421" spans="1:4">
      <c r="A8421" s="310" t="s">
        <v>5610</v>
      </c>
      <c r="B8421" s="311" t="s">
        <v>5611</v>
      </c>
      <c r="C8421" s="311" t="s">
        <v>5</v>
      </c>
      <c r="D8421" s="312">
        <v>2.96</v>
      </c>
    </row>
    <row r="8422" spans="1:4">
      <c r="A8422" s="310" t="s">
        <v>5612</v>
      </c>
      <c r="B8422" s="311" t="s">
        <v>5613</v>
      </c>
      <c r="C8422" s="311" t="s">
        <v>5</v>
      </c>
      <c r="D8422" s="312">
        <v>2.44</v>
      </c>
    </row>
    <row r="8423" spans="1:4">
      <c r="A8423" s="310" t="s">
        <v>5876</v>
      </c>
      <c r="B8423" s="311" t="s">
        <v>5877</v>
      </c>
      <c r="C8423" s="311" t="s">
        <v>5</v>
      </c>
      <c r="D8423" s="312">
        <v>1.79</v>
      </c>
    </row>
    <row r="8424" spans="1:4">
      <c r="A8424" s="310" t="s">
        <v>5878</v>
      </c>
      <c r="B8424" s="311" t="s">
        <v>5879</v>
      </c>
      <c r="C8424" s="311" t="s">
        <v>5</v>
      </c>
      <c r="D8424" s="312">
        <v>1.82</v>
      </c>
    </row>
    <row r="8425" spans="1:4">
      <c r="A8425" s="310" t="s">
        <v>5880</v>
      </c>
      <c r="B8425" s="311" t="s">
        <v>5881</v>
      </c>
      <c r="C8425" s="311" t="s">
        <v>5</v>
      </c>
      <c r="D8425" s="312">
        <v>2.2999999999999998</v>
      </c>
    </row>
    <row r="8426" spans="1:4">
      <c r="A8426" s="310" t="s">
        <v>5882</v>
      </c>
      <c r="B8426" s="311" t="s">
        <v>5883</v>
      </c>
      <c r="C8426" s="311" t="s">
        <v>5</v>
      </c>
      <c r="D8426" s="312">
        <v>3.18</v>
      </c>
    </row>
    <row r="8427" spans="1:4">
      <c r="A8427" s="310" t="s">
        <v>5884</v>
      </c>
      <c r="B8427" s="311" t="s">
        <v>5885</v>
      </c>
      <c r="C8427" s="311" t="s">
        <v>5</v>
      </c>
      <c r="D8427" s="312">
        <v>4.3</v>
      </c>
    </row>
    <row r="8428" spans="1:4">
      <c r="A8428" s="310" t="s">
        <v>7471</v>
      </c>
      <c r="B8428" s="311" t="s">
        <v>7472</v>
      </c>
      <c r="C8428" s="311" t="s">
        <v>278</v>
      </c>
      <c r="D8428" s="312">
        <v>29.57</v>
      </c>
    </row>
    <row r="8429" spans="1:4">
      <c r="A8429" s="310" t="s">
        <v>8488</v>
      </c>
      <c r="B8429" s="311" t="s">
        <v>8489</v>
      </c>
      <c r="C8429" s="311" t="s">
        <v>5</v>
      </c>
      <c r="D8429" s="312">
        <v>6.02</v>
      </c>
    </row>
    <row r="8430" spans="1:4">
      <c r="A8430" s="310" t="s">
        <v>8490</v>
      </c>
      <c r="B8430" s="311" t="s">
        <v>8491</v>
      </c>
      <c r="C8430" s="311" t="s">
        <v>5</v>
      </c>
      <c r="D8430" s="312">
        <v>10.3</v>
      </c>
    </row>
    <row r="8431" spans="1:4">
      <c r="A8431" s="310" t="s">
        <v>10245</v>
      </c>
      <c r="B8431" s="311" t="s">
        <v>10246</v>
      </c>
      <c r="C8431" s="311" t="s">
        <v>5</v>
      </c>
      <c r="D8431" s="312">
        <v>42.22</v>
      </c>
    </row>
    <row r="8432" spans="1:4">
      <c r="A8432" s="310" t="s">
        <v>10247</v>
      </c>
      <c r="B8432" s="311" t="s">
        <v>10248</v>
      </c>
      <c r="C8432" s="311" t="s">
        <v>5</v>
      </c>
      <c r="D8432" s="312">
        <v>51.71</v>
      </c>
    </row>
    <row r="8433" spans="1:4">
      <c r="A8433" s="310" t="s">
        <v>10249</v>
      </c>
      <c r="B8433" s="311" t="s">
        <v>10250</v>
      </c>
      <c r="C8433" s="311" t="s">
        <v>40</v>
      </c>
      <c r="D8433" s="312">
        <v>50.38</v>
      </c>
    </row>
    <row r="8434" spans="1:4">
      <c r="A8434" s="310" t="s">
        <v>10251</v>
      </c>
      <c r="B8434" s="311" t="s">
        <v>10252</v>
      </c>
      <c r="C8434" s="311" t="s">
        <v>5</v>
      </c>
      <c r="D8434" s="312">
        <v>41.98</v>
      </c>
    </row>
    <row r="8435" spans="1:4">
      <c r="A8435" s="310" t="s">
        <v>10253</v>
      </c>
      <c r="B8435" s="311" t="s">
        <v>10254</v>
      </c>
      <c r="C8435" s="311" t="s">
        <v>5</v>
      </c>
      <c r="D8435" s="312">
        <v>49.6</v>
      </c>
    </row>
    <row r="8436" spans="1:4">
      <c r="A8436" s="310" t="s">
        <v>10517</v>
      </c>
      <c r="B8436" s="311" t="s">
        <v>10518</v>
      </c>
      <c r="C8436" s="311" t="s">
        <v>5</v>
      </c>
      <c r="D8436" s="312">
        <v>19.16</v>
      </c>
    </row>
    <row r="8437" spans="1:4">
      <c r="A8437" s="310" t="s">
        <v>10585</v>
      </c>
      <c r="B8437" s="311" t="s">
        <v>10586</v>
      </c>
      <c r="C8437" s="311" t="s">
        <v>5</v>
      </c>
      <c r="D8437" s="312">
        <v>0.27</v>
      </c>
    </row>
    <row r="8438" spans="1:4">
      <c r="A8438" s="310" t="s">
        <v>10692</v>
      </c>
      <c r="B8438" s="311" t="s">
        <v>10693</v>
      </c>
      <c r="C8438" s="311" t="s">
        <v>5</v>
      </c>
      <c r="D8438" s="312">
        <v>17.03</v>
      </c>
    </row>
    <row r="8439" spans="1:4">
      <c r="A8439" s="310" t="s">
        <v>10694</v>
      </c>
      <c r="B8439" s="311" t="s">
        <v>10695</v>
      </c>
      <c r="C8439" s="311" t="s">
        <v>5</v>
      </c>
      <c r="D8439" s="312">
        <v>14.86</v>
      </c>
    </row>
    <row r="8440" spans="1:4">
      <c r="A8440" s="310" t="s">
        <v>10696</v>
      </c>
      <c r="B8440" s="311" t="s">
        <v>10697</v>
      </c>
      <c r="C8440" s="311" t="s">
        <v>5</v>
      </c>
      <c r="D8440" s="312">
        <v>17.04</v>
      </c>
    </row>
    <row r="8441" spans="1:4">
      <c r="A8441" s="310" t="s">
        <v>11839</v>
      </c>
      <c r="B8441" s="311" t="s">
        <v>11840</v>
      </c>
      <c r="C8441" s="311" t="s">
        <v>277</v>
      </c>
      <c r="D8441" s="312">
        <v>39.6</v>
      </c>
    </row>
    <row r="8442" spans="1:4">
      <c r="A8442" s="310" t="s">
        <v>11841</v>
      </c>
      <c r="B8442" s="311" t="s">
        <v>11842</v>
      </c>
      <c r="C8442" s="311" t="s">
        <v>277</v>
      </c>
      <c r="D8442" s="312">
        <v>109.13</v>
      </c>
    </row>
    <row r="8443" spans="1:4">
      <c r="A8443" s="310" t="s">
        <v>11843</v>
      </c>
      <c r="B8443" s="311" t="s">
        <v>11844</v>
      </c>
      <c r="C8443" s="311" t="s">
        <v>277</v>
      </c>
      <c r="D8443" s="312">
        <v>109.13</v>
      </c>
    </row>
    <row r="8444" spans="1:4">
      <c r="A8444" s="310" t="s">
        <v>11845</v>
      </c>
      <c r="B8444" s="311" t="s">
        <v>11846</v>
      </c>
      <c r="C8444" s="311" t="s">
        <v>5</v>
      </c>
      <c r="D8444" s="312">
        <v>177.71</v>
      </c>
    </row>
    <row r="8445" spans="1:4">
      <c r="A8445" s="310" t="s">
        <v>11847</v>
      </c>
      <c r="B8445" s="311" t="s">
        <v>11848</v>
      </c>
      <c r="C8445" s="311" t="s">
        <v>5</v>
      </c>
      <c r="D8445" s="312">
        <v>447.66</v>
      </c>
    </row>
    <row r="8446" spans="1:4">
      <c r="A8446" s="310" t="s">
        <v>11849</v>
      </c>
      <c r="B8446" s="311" t="s">
        <v>11850</v>
      </c>
      <c r="C8446" s="311" t="s">
        <v>5</v>
      </c>
      <c r="D8446" s="312">
        <v>1.62</v>
      </c>
    </row>
    <row r="8447" spans="1:4">
      <c r="A8447" s="310" t="s">
        <v>11851</v>
      </c>
      <c r="B8447" s="311" t="s">
        <v>11852</v>
      </c>
      <c r="C8447" s="311" t="s">
        <v>5</v>
      </c>
      <c r="D8447" s="312">
        <v>0.71</v>
      </c>
    </row>
    <row r="8448" spans="1:4">
      <c r="A8448" s="310" t="s">
        <v>11853</v>
      </c>
      <c r="B8448" s="311" t="s">
        <v>11854</v>
      </c>
      <c r="C8448" s="311" t="s">
        <v>5</v>
      </c>
      <c r="D8448" s="312">
        <v>1.05</v>
      </c>
    </row>
    <row r="8449" spans="1:4">
      <c r="A8449" s="310" t="s">
        <v>11855</v>
      </c>
      <c r="B8449" s="311" t="s">
        <v>11856</v>
      </c>
      <c r="C8449" s="311" t="s">
        <v>5</v>
      </c>
      <c r="D8449" s="312">
        <v>0.6</v>
      </c>
    </row>
    <row r="8450" spans="1:4">
      <c r="A8450" s="310" t="s">
        <v>11857</v>
      </c>
      <c r="B8450" s="311" t="s">
        <v>11858</v>
      </c>
      <c r="C8450" s="311" t="s">
        <v>5</v>
      </c>
      <c r="D8450" s="312">
        <v>1.93</v>
      </c>
    </row>
    <row r="8451" spans="1:4">
      <c r="A8451" s="310" t="s">
        <v>11859</v>
      </c>
      <c r="B8451" s="311" t="s">
        <v>11860</v>
      </c>
      <c r="C8451" s="311" t="s">
        <v>278</v>
      </c>
      <c r="D8451" s="312">
        <v>30.12</v>
      </c>
    </row>
    <row r="8452" spans="1:4">
      <c r="A8452" s="310" t="s">
        <v>11861</v>
      </c>
      <c r="B8452" s="311" t="s">
        <v>390</v>
      </c>
      <c r="C8452" s="311" t="s">
        <v>277</v>
      </c>
      <c r="D8452" s="312">
        <v>36.909999999999997</v>
      </c>
    </row>
    <row r="8453" spans="1:4">
      <c r="A8453" s="310" t="s">
        <v>11862</v>
      </c>
      <c r="B8453" s="311" t="s">
        <v>11863</v>
      </c>
      <c r="C8453" s="311" t="s">
        <v>5</v>
      </c>
      <c r="D8453" s="312">
        <v>2.35</v>
      </c>
    </row>
    <row r="8454" spans="1:4">
      <c r="A8454" s="310" t="s">
        <v>11864</v>
      </c>
      <c r="B8454" s="311" t="s">
        <v>11865</v>
      </c>
      <c r="C8454" s="311" t="s">
        <v>5</v>
      </c>
      <c r="D8454" s="312">
        <v>19.64</v>
      </c>
    </row>
    <row r="8455" spans="1:4">
      <c r="A8455" s="310" t="s">
        <v>11866</v>
      </c>
      <c r="B8455" s="311" t="s">
        <v>11867</v>
      </c>
      <c r="C8455" s="311" t="s">
        <v>277</v>
      </c>
      <c r="D8455" s="312">
        <v>7.88</v>
      </c>
    </row>
    <row r="8456" spans="1:4">
      <c r="A8456" s="310" t="s">
        <v>11868</v>
      </c>
      <c r="B8456" s="311" t="s">
        <v>11869</v>
      </c>
      <c r="C8456" s="311" t="s">
        <v>277</v>
      </c>
      <c r="D8456" s="312">
        <v>16.100000000000001</v>
      </c>
    </row>
    <row r="8457" spans="1:4">
      <c r="A8457" s="310" t="s">
        <v>11870</v>
      </c>
      <c r="B8457" s="311" t="s">
        <v>11871</v>
      </c>
      <c r="C8457" s="311" t="s">
        <v>5</v>
      </c>
      <c r="D8457" s="312">
        <v>56</v>
      </c>
    </row>
    <row r="8458" spans="1:4">
      <c r="A8458" s="310" t="s">
        <v>11872</v>
      </c>
      <c r="B8458" s="311" t="s">
        <v>11873</v>
      </c>
      <c r="C8458" s="311" t="s">
        <v>277</v>
      </c>
      <c r="D8458" s="312">
        <v>19.510000000000002</v>
      </c>
    </row>
    <row r="8459" spans="1:4">
      <c r="A8459" s="310" t="s">
        <v>11874</v>
      </c>
      <c r="B8459" s="311" t="s">
        <v>11875</v>
      </c>
      <c r="C8459" s="311" t="s">
        <v>277</v>
      </c>
      <c r="D8459" s="312">
        <v>19.37</v>
      </c>
    </row>
    <row r="8460" spans="1:4">
      <c r="A8460" s="310" t="s">
        <v>11876</v>
      </c>
      <c r="B8460" s="311" t="s">
        <v>11877</v>
      </c>
      <c r="C8460" s="311" t="s">
        <v>277</v>
      </c>
      <c r="D8460" s="312">
        <v>85.55</v>
      </c>
    </row>
    <row r="8461" spans="1:4">
      <c r="A8461" s="310" t="s">
        <v>11878</v>
      </c>
      <c r="B8461" s="311" t="s">
        <v>11879</v>
      </c>
      <c r="C8461" s="311" t="s">
        <v>277</v>
      </c>
      <c r="D8461" s="312">
        <v>104.97</v>
      </c>
    </row>
    <row r="8462" spans="1:4">
      <c r="A8462" s="310" t="s">
        <v>11880</v>
      </c>
      <c r="B8462" s="311" t="s">
        <v>11881</v>
      </c>
      <c r="C8462" s="311" t="s">
        <v>277</v>
      </c>
      <c r="D8462" s="312">
        <v>105.45</v>
      </c>
    </row>
    <row r="8463" spans="1:4">
      <c r="A8463" s="310" t="s">
        <v>11882</v>
      </c>
      <c r="B8463" s="311" t="s">
        <v>11883</v>
      </c>
      <c r="C8463" s="311" t="s">
        <v>277</v>
      </c>
      <c r="D8463" s="312">
        <v>83.61</v>
      </c>
    </row>
    <row r="8464" spans="1:4">
      <c r="A8464" s="310" t="s">
        <v>11884</v>
      </c>
      <c r="B8464" s="311" t="s">
        <v>11885</v>
      </c>
      <c r="C8464" s="311" t="s">
        <v>277</v>
      </c>
      <c r="D8464" s="312">
        <v>96.03</v>
      </c>
    </row>
    <row r="8465" spans="1:4">
      <c r="A8465" s="310" t="s">
        <v>11886</v>
      </c>
      <c r="B8465" s="311" t="s">
        <v>11887</v>
      </c>
      <c r="C8465" s="311" t="s">
        <v>277</v>
      </c>
      <c r="D8465" s="312">
        <v>27.77</v>
      </c>
    </row>
    <row r="8466" spans="1:4">
      <c r="A8466" s="310" t="s">
        <v>11888</v>
      </c>
      <c r="B8466" s="311" t="s">
        <v>11889</v>
      </c>
      <c r="C8466" s="311" t="s">
        <v>277</v>
      </c>
      <c r="D8466" s="312">
        <v>38.44</v>
      </c>
    </row>
    <row r="8467" spans="1:4">
      <c r="A8467" s="310" t="s">
        <v>11890</v>
      </c>
      <c r="B8467" s="311" t="s">
        <v>11891</v>
      </c>
      <c r="C8467" s="311" t="s">
        <v>277</v>
      </c>
      <c r="D8467" s="312">
        <v>8.5</v>
      </c>
    </row>
    <row r="8468" spans="1:4">
      <c r="A8468" s="310" t="s">
        <v>11892</v>
      </c>
      <c r="B8468" s="311" t="s">
        <v>11893</v>
      </c>
      <c r="C8468" s="311" t="s">
        <v>277</v>
      </c>
      <c r="D8468" s="312">
        <v>40.15</v>
      </c>
    </row>
    <row r="8469" spans="1:4">
      <c r="A8469" s="310" t="s">
        <v>11894</v>
      </c>
      <c r="B8469" s="311" t="s">
        <v>11895</v>
      </c>
      <c r="C8469" s="311" t="s">
        <v>277</v>
      </c>
      <c r="D8469" s="312">
        <v>113.79</v>
      </c>
    </row>
    <row r="8470" spans="1:4">
      <c r="A8470" s="310" t="s">
        <v>11896</v>
      </c>
      <c r="B8470" s="311" t="s">
        <v>11897</v>
      </c>
      <c r="C8470" s="311" t="s">
        <v>277</v>
      </c>
      <c r="D8470" s="312">
        <v>24.59</v>
      </c>
    </row>
    <row r="8471" spans="1:4">
      <c r="A8471" s="310" t="s">
        <v>11900</v>
      </c>
      <c r="B8471" s="311" t="s">
        <v>391</v>
      </c>
      <c r="C8471" s="311" t="s">
        <v>277</v>
      </c>
      <c r="D8471" s="312">
        <v>33.020000000000003</v>
      </c>
    </row>
    <row r="8472" spans="1:4">
      <c r="A8472" s="310" t="s">
        <v>11901</v>
      </c>
      <c r="B8472" s="311" t="s">
        <v>11902</v>
      </c>
      <c r="C8472" s="311" t="s">
        <v>277</v>
      </c>
      <c r="D8472" s="312">
        <v>213.52</v>
      </c>
    </row>
    <row r="8473" spans="1:4">
      <c r="A8473" s="310" t="s">
        <v>11903</v>
      </c>
      <c r="B8473" s="311" t="s">
        <v>11904</v>
      </c>
      <c r="C8473" s="311" t="s">
        <v>277</v>
      </c>
      <c r="D8473" s="312">
        <v>185.11</v>
      </c>
    </row>
    <row r="8474" spans="1:4">
      <c r="A8474" s="310" t="s">
        <v>11905</v>
      </c>
      <c r="B8474" s="311" t="s">
        <v>11906</v>
      </c>
      <c r="C8474" s="311" t="s">
        <v>277</v>
      </c>
      <c r="D8474" s="312">
        <v>169.64</v>
      </c>
    </row>
    <row r="8475" spans="1:4">
      <c r="A8475" s="310" t="s">
        <v>11907</v>
      </c>
      <c r="B8475" s="311" t="s">
        <v>11908</v>
      </c>
      <c r="C8475" s="311" t="s">
        <v>277</v>
      </c>
      <c r="D8475" s="312">
        <v>104.92</v>
      </c>
    </row>
    <row r="8476" spans="1:4">
      <c r="A8476" s="310" t="s">
        <v>11909</v>
      </c>
      <c r="B8476" s="311" t="s">
        <v>11910</v>
      </c>
      <c r="C8476" s="311" t="s">
        <v>277</v>
      </c>
      <c r="D8476" s="312">
        <v>104.92</v>
      </c>
    </row>
    <row r="8477" spans="1:4">
      <c r="A8477" s="310" t="s">
        <v>12070</v>
      </c>
      <c r="B8477" s="311" t="s">
        <v>12071</v>
      </c>
      <c r="C8477" s="311" t="s">
        <v>5</v>
      </c>
      <c r="D8477" s="312">
        <v>34.130000000000003</v>
      </c>
    </row>
    <row r="8478" spans="1:4">
      <c r="A8478" s="310" t="s">
        <v>12072</v>
      </c>
      <c r="B8478" s="311" t="s">
        <v>12073</v>
      </c>
      <c r="C8478" s="311" t="s">
        <v>5</v>
      </c>
      <c r="D8478" s="312">
        <v>34.75</v>
      </c>
    </row>
    <row r="8479" spans="1:4" ht="15.75">
      <c r="A8479" s="305" t="s">
        <v>26859</v>
      </c>
      <c r="B8479" s="305"/>
      <c r="C8479" s="305"/>
      <c r="D8479" s="305"/>
    </row>
    <row r="8480" spans="1:4">
      <c r="A8480" s="307" t="s">
        <v>541</v>
      </c>
      <c r="B8480" s="308" t="s">
        <v>284</v>
      </c>
      <c r="C8480" s="308" t="s">
        <v>285</v>
      </c>
      <c r="D8480" s="309" t="s">
        <v>24811</v>
      </c>
    </row>
    <row r="8481" spans="1:4">
      <c r="A8481" s="310" t="s">
        <v>706</v>
      </c>
      <c r="B8481" s="311" t="s">
        <v>707</v>
      </c>
      <c r="C8481" s="311" t="s">
        <v>282</v>
      </c>
      <c r="D8481" s="312">
        <v>17.190000000000001</v>
      </c>
    </row>
    <row r="8482" spans="1:4">
      <c r="A8482" s="310" t="s">
        <v>792</v>
      </c>
      <c r="B8482" s="311" t="s">
        <v>793</v>
      </c>
      <c r="C8482" s="311" t="s">
        <v>282</v>
      </c>
      <c r="D8482" s="312">
        <v>4.8499999999999996</v>
      </c>
    </row>
    <row r="8483" spans="1:4">
      <c r="A8483" s="310" t="s">
        <v>2309</v>
      </c>
      <c r="B8483" s="311" t="s">
        <v>2310</v>
      </c>
      <c r="C8483" s="311" t="s">
        <v>278</v>
      </c>
      <c r="D8483" s="312">
        <v>1.1499999999999999</v>
      </c>
    </row>
    <row r="8484" spans="1:4">
      <c r="A8484" s="310" t="s">
        <v>2965</v>
      </c>
      <c r="B8484" s="311" t="s">
        <v>2966</v>
      </c>
      <c r="C8484" s="311" t="s">
        <v>278</v>
      </c>
      <c r="D8484" s="312">
        <v>13.86</v>
      </c>
    </row>
    <row r="8485" spans="1:4">
      <c r="A8485" s="310" t="s">
        <v>3295</v>
      </c>
      <c r="B8485" s="311" t="s">
        <v>3296</v>
      </c>
      <c r="C8485" s="311" t="s">
        <v>278</v>
      </c>
      <c r="D8485" s="312">
        <v>3.15</v>
      </c>
    </row>
    <row r="8486" spans="1:4">
      <c r="A8486" s="310" t="s">
        <v>8268</v>
      </c>
      <c r="B8486" s="311" t="s">
        <v>26756</v>
      </c>
      <c r="C8486" s="311" t="s">
        <v>282</v>
      </c>
      <c r="D8486" s="312">
        <v>21.21</v>
      </c>
    </row>
    <row r="8487" spans="1:4">
      <c r="A8487" s="310" t="s">
        <v>6222</v>
      </c>
      <c r="B8487" s="311" t="s">
        <v>26757</v>
      </c>
      <c r="C8487" s="311" t="s">
        <v>282</v>
      </c>
      <c r="D8487" s="312">
        <v>21.21</v>
      </c>
    </row>
    <row r="8488" spans="1:4">
      <c r="A8488" s="310" t="s">
        <v>5086</v>
      </c>
      <c r="B8488" s="311" t="s">
        <v>5087</v>
      </c>
      <c r="C8488" s="311" t="s">
        <v>282</v>
      </c>
      <c r="D8488" s="312">
        <v>57.08</v>
      </c>
    </row>
    <row r="8489" spans="1:4">
      <c r="A8489" s="310" t="s">
        <v>5088</v>
      </c>
      <c r="B8489" s="311" t="s">
        <v>5089</v>
      </c>
      <c r="C8489" s="311" t="s">
        <v>282</v>
      </c>
      <c r="D8489" s="312">
        <v>24.99</v>
      </c>
    </row>
    <row r="8490" spans="1:4">
      <c r="A8490" s="310" t="s">
        <v>5573</v>
      </c>
      <c r="B8490" s="311" t="s">
        <v>5574</v>
      </c>
      <c r="C8490" s="311" t="s">
        <v>40</v>
      </c>
      <c r="D8490" s="312">
        <v>0.23</v>
      </c>
    </row>
    <row r="8491" spans="1:4">
      <c r="A8491" s="310" t="s">
        <v>5825</v>
      </c>
      <c r="B8491" s="311" t="s">
        <v>5826</v>
      </c>
      <c r="C8491" s="311" t="s">
        <v>282</v>
      </c>
      <c r="D8491" s="312">
        <v>12.68</v>
      </c>
    </row>
    <row r="8492" spans="1:4">
      <c r="A8492" s="310" t="s">
        <v>5827</v>
      </c>
      <c r="B8492" s="311" t="s">
        <v>5828</v>
      </c>
      <c r="C8492" s="311" t="s">
        <v>282</v>
      </c>
      <c r="D8492" s="312">
        <v>23.94</v>
      </c>
    </row>
    <row r="8493" spans="1:4">
      <c r="A8493" s="310" t="s">
        <v>5829</v>
      </c>
      <c r="B8493" s="311" t="s">
        <v>5830</v>
      </c>
      <c r="C8493" s="311" t="s">
        <v>282</v>
      </c>
      <c r="D8493" s="312">
        <v>11.07</v>
      </c>
    </row>
    <row r="8494" spans="1:4">
      <c r="A8494" s="310" t="s">
        <v>6142</v>
      </c>
      <c r="B8494" s="311" t="s">
        <v>6143</v>
      </c>
      <c r="C8494" s="311" t="s">
        <v>278</v>
      </c>
      <c r="D8494" s="312">
        <v>1.1499999999999999</v>
      </c>
    </row>
    <row r="8495" spans="1:4">
      <c r="A8495" s="310" t="s">
        <v>6216</v>
      </c>
      <c r="B8495" s="311" t="s">
        <v>6217</v>
      </c>
      <c r="C8495" s="311" t="s">
        <v>282</v>
      </c>
      <c r="D8495" s="312">
        <v>30.87</v>
      </c>
    </row>
    <row r="8496" spans="1:4">
      <c r="A8496" s="310" t="s">
        <v>6778</v>
      </c>
      <c r="B8496" s="311" t="s">
        <v>6779</v>
      </c>
      <c r="C8496" s="311" t="s">
        <v>282</v>
      </c>
      <c r="D8496" s="312">
        <v>17.149999999999999</v>
      </c>
    </row>
    <row r="8497" spans="1:4">
      <c r="A8497" s="310" t="s">
        <v>6788</v>
      </c>
      <c r="B8497" s="311" t="s">
        <v>6789</v>
      </c>
      <c r="C8497" s="311" t="s">
        <v>5</v>
      </c>
      <c r="D8497" s="312">
        <v>3.94</v>
      </c>
    </row>
    <row r="8498" spans="1:4">
      <c r="A8498" s="310" t="s">
        <v>6790</v>
      </c>
      <c r="B8498" s="311" t="s">
        <v>6791</v>
      </c>
      <c r="C8498" s="311" t="s">
        <v>5</v>
      </c>
      <c r="D8498" s="312">
        <v>1.69</v>
      </c>
    </row>
    <row r="8499" spans="1:4">
      <c r="A8499" s="310" t="s">
        <v>6792</v>
      </c>
      <c r="B8499" s="311" t="s">
        <v>6793</v>
      </c>
      <c r="C8499" s="311" t="s">
        <v>5</v>
      </c>
      <c r="D8499" s="312">
        <v>0.55000000000000004</v>
      </c>
    </row>
    <row r="8500" spans="1:4">
      <c r="A8500" s="310" t="s">
        <v>6780</v>
      </c>
      <c r="B8500" s="311" t="s">
        <v>6781</v>
      </c>
      <c r="C8500" s="311" t="s">
        <v>282</v>
      </c>
      <c r="D8500" s="312">
        <v>11.91</v>
      </c>
    </row>
    <row r="8501" spans="1:4">
      <c r="A8501" s="310" t="s">
        <v>6782</v>
      </c>
      <c r="B8501" s="311" t="s">
        <v>6783</v>
      </c>
      <c r="C8501" s="311" t="s">
        <v>282</v>
      </c>
      <c r="D8501" s="312">
        <v>7.1</v>
      </c>
    </row>
    <row r="8502" spans="1:4">
      <c r="A8502" s="310" t="s">
        <v>6784</v>
      </c>
      <c r="B8502" s="311" t="s">
        <v>6785</v>
      </c>
      <c r="C8502" s="311" t="s">
        <v>282</v>
      </c>
      <c r="D8502" s="312">
        <v>12.08</v>
      </c>
    </row>
    <row r="8503" spans="1:4">
      <c r="A8503" s="310" t="s">
        <v>7463</v>
      </c>
      <c r="B8503" s="311" t="s">
        <v>7464</v>
      </c>
      <c r="C8503" s="311" t="s">
        <v>278</v>
      </c>
      <c r="D8503" s="312">
        <v>2.87</v>
      </c>
    </row>
    <row r="8504" spans="1:4">
      <c r="A8504" s="310" t="s">
        <v>7465</v>
      </c>
      <c r="B8504" s="311" t="s">
        <v>7466</v>
      </c>
      <c r="C8504" s="311" t="s">
        <v>278</v>
      </c>
      <c r="D8504" s="312">
        <v>4.78</v>
      </c>
    </row>
    <row r="8505" spans="1:4">
      <c r="A8505" s="310" t="s">
        <v>7467</v>
      </c>
      <c r="B8505" s="311" t="s">
        <v>7468</v>
      </c>
      <c r="C8505" s="311" t="s">
        <v>278</v>
      </c>
      <c r="D8505" s="312">
        <v>9.1</v>
      </c>
    </row>
    <row r="8506" spans="1:4">
      <c r="A8506" s="310" t="s">
        <v>7469</v>
      </c>
      <c r="B8506" s="311" t="s">
        <v>7470</v>
      </c>
      <c r="C8506" s="311" t="s">
        <v>278</v>
      </c>
      <c r="D8506" s="312">
        <v>2.92</v>
      </c>
    </row>
    <row r="8507" spans="1:4">
      <c r="A8507" s="310" t="s">
        <v>8369</v>
      </c>
      <c r="B8507" s="311" t="s">
        <v>8370</v>
      </c>
      <c r="C8507" s="311" t="s">
        <v>278</v>
      </c>
      <c r="D8507" s="312">
        <v>13.91</v>
      </c>
    </row>
    <row r="8508" spans="1:4">
      <c r="A8508" s="310" t="s">
        <v>8820</v>
      </c>
      <c r="B8508" s="311" t="s">
        <v>8821</v>
      </c>
      <c r="C8508" s="311" t="s">
        <v>282</v>
      </c>
      <c r="D8508" s="312">
        <v>49.53</v>
      </c>
    </row>
    <row r="8509" spans="1:4">
      <c r="A8509" s="310" t="s">
        <v>8822</v>
      </c>
      <c r="B8509" s="311" t="s">
        <v>8823</v>
      </c>
      <c r="C8509" s="311" t="s">
        <v>282</v>
      </c>
      <c r="D8509" s="312">
        <v>53.03</v>
      </c>
    </row>
    <row r="8510" spans="1:4">
      <c r="A8510" s="310" t="s">
        <v>8826</v>
      </c>
      <c r="B8510" s="311" t="s">
        <v>8827</v>
      </c>
      <c r="C8510" s="311" t="s">
        <v>278</v>
      </c>
      <c r="D8510" s="312">
        <v>12.61</v>
      </c>
    </row>
    <row r="8511" spans="1:4">
      <c r="A8511" s="310" t="s">
        <v>8828</v>
      </c>
      <c r="B8511" s="311" t="s">
        <v>8829</v>
      </c>
      <c r="C8511" s="311" t="s">
        <v>282</v>
      </c>
      <c r="D8511" s="312">
        <v>25.35</v>
      </c>
    </row>
    <row r="8512" spans="1:4">
      <c r="A8512" s="310" t="s">
        <v>10151</v>
      </c>
      <c r="B8512" s="311" t="s">
        <v>336</v>
      </c>
      <c r="C8512" s="311" t="s">
        <v>282</v>
      </c>
      <c r="D8512" s="312">
        <v>46.22</v>
      </c>
    </row>
    <row r="8513" spans="1:4">
      <c r="A8513" s="310" t="s">
        <v>10172</v>
      </c>
      <c r="B8513" s="311" t="s">
        <v>10173</v>
      </c>
      <c r="C8513" s="311" t="s">
        <v>282</v>
      </c>
      <c r="D8513" s="312">
        <v>28.48</v>
      </c>
    </row>
    <row r="8514" spans="1:4">
      <c r="A8514" s="310" t="s">
        <v>10174</v>
      </c>
      <c r="B8514" s="311" t="s">
        <v>10175</v>
      </c>
      <c r="C8514" s="311" t="s">
        <v>278</v>
      </c>
      <c r="D8514" s="312">
        <v>30.65</v>
      </c>
    </row>
    <row r="8515" spans="1:4">
      <c r="A8515" s="310" t="s">
        <v>10296</v>
      </c>
      <c r="B8515" s="311" t="s">
        <v>10297</v>
      </c>
      <c r="C8515" s="311" t="s">
        <v>282</v>
      </c>
      <c r="D8515" s="312">
        <v>13.32</v>
      </c>
    </row>
    <row r="8516" spans="1:4">
      <c r="A8516" s="310" t="s">
        <v>10298</v>
      </c>
      <c r="B8516" s="311" t="s">
        <v>10299</v>
      </c>
      <c r="C8516" s="311" t="s">
        <v>282</v>
      </c>
      <c r="D8516" s="312">
        <v>22.52</v>
      </c>
    </row>
    <row r="8517" spans="1:4">
      <c r="A8517" s="310" t="s">
        <v>10406</v>
      </c>
      <c r="B8517" s="311" t="s">
        <v>10407</v>
      </c>
      <c r="C8517" s="311" t="s">
        <v>282</v>
      </c>
      <c r="D8517" s="312">
        <v>29.7</v>
      </c>
    </row>
    <row r="8518" spans="1:4">
      <c r="A8518" s="310" t="s">
        <v>10422</v>
      </c>
      <c r="B8518" s="311" t="s">
        <v>10423</v>
      </c>
      <c r="C8518" s="311" t="s">
        <v>278</v>
      </c>
      <c r="D8518" s="312">
        <v>12.56</v>
      </c>
    </row>
    <row r="8519" spans="1:4">
      <c r="A8519" s="310" t="s">
        <v>10473</v>
      </c>
      <c r="B8519" s="311" t="s">
        <v>10474</v>
      </c>
      <c r="C8519" s="311" t="s">
        <v>282</v>
      </c>
      <c r="D8519" s="312">
        <v>13.49</v>
      </c>
    </row>
    <row r="8520" spans="1:4">
      <c r="A8520" s="310" t="s">
        <v>10479</v>
      </c>
      <c r="B8520" s="311" t="s">
        <v>10480</v>
      </c>
      <c r="C8520" s="311" t="s">
        <v>282</v>
      </c>
      <c r="D8520" s="312">
        <v>19.649999999999999</v>
      </c>
    </row>
    <row r="8521" spans="1:4">
      <c r="A8521" s="310" t="s">
        <v>10481</v>
      </c>
      <c r="B8521" s="311" t="s">
        <v>10482</v>
      </c>
      <c r="C8521" s="311" t="s">
        <v>282</v>
      </c>
      <c r="D8521" s="312">
        <v>39.909999999999997</v>
      </c>
    </row>
    <row r="8522" spans="1:4">
      <c r="A8522" s="310" t="s">
        <v>10508</v>
      </c>
      <c r="B8522" s="311" t="s">
        <v>10509</v>
      </c>
      <c r="C8522" s="311" t="s">
        <v>278</v>
      </c>
      <c r="D8522" s="312">
        <v>1.1499999999999999</v>
      </c>
    </row>
    <row r="8523" spans="1:4">
      <c r="A8523" s="310" t="s">
        <v>11962</v>
      </c>
      <c r="B8523" s="311" t="s">
        <v>11963</v>
      </c>
      <c r="C8523" s="311" t="s">
        <v>278</v>
      </c>
      <c r="D8523" s="312">
        <v>7.63</v>
      </c>
    </row>
    <row r="8524" spans="1:4">
      <c r="A8524" s="310" t="s">
        <v>12018</v>
      </c>
      <c r="B8524" s="311" t="s">
        <v>12019</v>
      </c>
      <c r="C8524" s="311" t="s">
        <v>282</v>
      </c>
      <c r="D8524" s="312">
        <v>24.59</v>
      </c>
    </row>
    <row r="8525" spans="1:4">
      <c r="A8525" s="310" t="s">
        <v>12020</v>
      </c>
      <c r="B8525" s="311" t="s">
        <v>12021</v>
      </c>
      <c r="C8525" s="311" t="s">
        <v>282</v>
      </c>
      <c r="D8525" s="312">
        <v>16.399999999999999</v>
      </c>
    </row>
    <row r="8526" spans="1:4">
      <c r="A8526" s="310" t="s">
        <v>12022</v>
      </c>
      <c r="B8526" s="311" t="s">
        <v>12023</v>
      </c>
      <c r="C8526" s="311" t="s">
        <v>282</v>
      </c>
      <c r="D8526" s="312">
        <v>13.23</v>
      </c>
    </row>
    <row r="8527" spans="1:4">
      <c r="A8527" s="310" t="s">
        <v>12024</v>
      </c>
      <c r="B8527" s="311" t="s">
        <v>12025</v>
      </c>
      <c r="C8527" s="311" t="s">
        <v>282</v>
      </c>
      <c r="D8527" s="312">
        <v>29.47</v>
      </c>
    </row>
    <row r="8528" spans="1:4">
      <c r="A8528" s="310" t="s">
        <v>12026</v>
      </c>
      <c r="B8528" s="311" t="s">
        <v>12027</v>
      </c>
      <c r="C8528" s="311" t="s">
        <v>282</v>
      </c>
      <c r="D8528" s="312">
        <v>32.380000000000003</v>
      </c>
    </row>
    <row r="8529" spans="1:4">
      <c r="A8529" s="310" t="s">
        <v>12030</v>
      </c>
      <c r="B8529" s="311" t="s">
        <v>12031</v>
      </c>
      <c r="C8529" s="311" t="s">
        <v>282</v>
      </c>
      <c r="D8529" s="312">
        <v>26.04</v>
      </c>
    </row>
    <row r="8530" spans="1:4">
      <c r="A8530" s="310" t="s">
        <v>12032</v>
      </c>
      <c r="B8530" s="311" t="s">
        <v>12033</v>
      </c>
      <c r="C8530" s="311" t="s">
        <v>282</v>
      </c>
      <c r="D8530" s="312">
        <v>46.96</v>
      </c>
    </row>
    <row r="8531" spans="1:4">
      <c r="A8531" s="310" t="s">
        <v>12034</v>
      </c>
      <c r="B8531" s="311" t="s">
        <v>12035</v>
      </c>
      <c r="C8531" s="311" t="s">
        <v>278</v>
      </c>
      <c r="D8531" s="312">
        <v>8.93</v>
      </c>
    </row>
    <row r="8532" spans="1:4">
      <c r="A8532" s="310" t="s">
        <v>12038</v>
      </c>
      <c r="B8532" s="311" t="s">
        <v>12039</v>
      </c>
      <c r="C8532" s="311" t="s">
        <v>282</v>
      </c>
      <c r="D8532" s="312">
        <v>15.61</v>
      </c>
    </row>
    <row r="8533" spans="1:4">
      <c r="A8533" s="310" t="s">
        <v>12043</v>
      </c>
      <c r="B8533" s="311" t="s">
        <v>12044</v>
      </c>
      <c r="C8533" s="311" t="s">
        <v>282</v>
      </c>
      <c r="D8533" s="312">
        <v>49.8</v>
      </c>
    </row>
    <row r="8534" spans="1:4">
      <c r="A8534" s="310" t="s">
        <v>12045</v>
      </c>
      <c r="B8534" s="311" t="s">
        <v>12046</v>
      </c>
      <c r="C8534" s="311" t="s">
        <v>282</v>
      </c>
      <c r="D8534" s="312">
        <v>42</v>
      </c>
    </row>
    <row r="8535" spans="1:4">
      <c r="A8535" s="310" t="s">
        <v>12048</v>
      </c>
      <c r="B8535" s="311" t="s">
        <v>12049</v>
      </c>
      <c r="C8535" s="311" t="s">
        <v>282</v>
      </c>
      <c r="D8535" s="312">
        <v>24.93</v>
      </c>
    </row>
    <row r="8536" spans="1:4">
      <c r="A8536" s="310" t="s">
        <v>12050</v>
      </c>
      <c r="B8536" s="311" t="s">
        <v>12051</v>
      </c>
      <c r="C8536" s="311" t="s">
        <v>282</v>
      </c>
      <c r="D8536" s="312">
        <v>26.7</v>
      </c>
    </row>
    <row r="8537" spans="1:4">
      <c r="A8537" s="310" t="s">
        <v>12052</v>
      </c>
      <c r="B8537" s="311" t="s">
        <v>12053</v>
      </c>
      <c r="C8537" s="311" t="s">
        <v>282</v>
      </c>
      <c r="D8537" s="312">
        <v>21.25</v>
      </c>
    </row>
    <row r="8538" spans="1:4">
      <c r="A8538" s="310" t="s">
        <v>12054</v>
      </c>
      <c r="B8538" s="311" t="s">
        <v>12055</v>
      </c>
      <c r="C8538" s="311" t="s">
        <v>282</v>
      </c>
      <c r="D8538" s="312">
        <v>24.59</v>
      </c>
    </row>
    <row r="8539" spans="1:4">
      <c r="A8539" s="310" t="s">
        <v>12056</v>
      </c>
      <c r="B8539" s="311" t="s">
        <v>12057</v>
      </c>
      <c r="C8539" s="311" t="s">
        <v>278</v>
      </c>
      <c r="D8539" s="312">
        <v>3.15</v>
      </c>
    </row>
    <row r="8540" spans="1:4">
      <c r="A8540" s="310" t="s">
        <v>12062</v>
      </c>
      <c r="B8540" s="311" t="s">
        <v>12063</v>
      </c>
      <c r="C8540" s="311" t="s">
        <v>282</v>
      </c>
      <c r="D8540" s="312">
        <v>7.83</v>
      </c>
    </row>
    <row r="8541" spans="1:4">
      <c r="A8541" s="310" t="s">
        <v>12058</v>
      </c>
      <c r="B8541" s="311" t="s">
        <v>12059</v>
      </c>
      <c r="C8541" s="311" t="s">
        <v>282</v>
      </c>
      <c r="D8541" s="312">
        <v>19.77</v>
      </c>
    </row>
    <row r="8542" spans="1:4">
      <c r="A8542" s="310" t="s">
        <v>12312</v>
      </c>
      <c r="B8542" s="311" t="s">
        <v>12313</v>
      </c>
      <c r="C8542" s="311" t="s">
        <v>5</v>
      </c>
      <c r="D8542" s="312">
        <v>3.82</v>
      </c>
    </row>
    <row r="8543" spans="1:4">
      <c r="A8543" s="310" t="s">
        <v>15293</v>
      </c>
      <c r="B8543" s="311" t="s">
        <v>15294</v>
      </c>
      <c r="C8543" s="311" t="s">
        <v>282</v>
      </c>
      <c r="D8543" s="312">
        <v>21.07</v>
      </c>
    </row>
    <row r="8544" spans="1:4">
      <c r="A8544" s="310" t="s">
        <v>15295</v>
      </c>
      <c r="B8544" s="311" t="s">
        <v>15296</v>
      </c>
      <c r="C8544" s="311" t="s">
        <v>282</v>
      </c>
      <c r="D8544" s="312">
        <v>19.79</v>
      </c>
    </row>
    <row r="8545" spans="1:4">
      <c r="A8545" s="310" t="s">
        <v>15297</v>
      </c>
      <c r="B8545" s="311" t="s">
        <v>15298</v>
      </c>
      <c r="C8545" s="311" t="s">
        <v>282</v>
      </c>
      <c r="D8545" s="312">
        <v>25.94</v>
      </c>
    </row>
    <row r="8546" spans="1:4">
      <c r="A8546" s="310" t="s">
        <v>15426</v>
      </c>
      <c r="B8546" s="311" t="s">
        <v>15427</v>
      </c>
      <c r="C8546" s="311" t="s">
        <v>282</v>
      </c>
      <c r="D8546" s="312">
        <v>22.58</v>
      </c>
    </row>
    <row r="8547" spans="1:4">
      <c r="A8547" s="310" t="s">
        <v>563</v>
      </c>
      <c r="B8547" s="311" t="s">
        <v>564</v>
      </c>
      <c r="C8547" s="311" t="s">
        <v>282</v>
      </c>
      <c r="D8547" s="312">
        <v>5.44</v>
      </c>
    </row>
    <row r="8548" spans="1:4">
      <c r="A8548" s="310" t="s">
        <v>7731</v>
      </c>
      <c r="B8548" s="311" t="s">
        <v>7732</v>
      </c>
      <c r="C8548" s="311" t="s">
        <v>282</v>
      </c>
      <c r="D8548" s="312">
        <v>20.51</v>
      </c>
    </row>
    <row r="8549" spans="1:4" ht="15.75">
      <c r="A8549" s="305" t="s">
        <v>26860</v>
      </c>
      <c r="B8549" s="305"/>
      <c r="C8549" s="305"/>
      <c r="D8549" s="305"/>
    </row>
    <row r="8550" spans="1:4">
      <c r="A8550" s="307" t="s">
        <v>541</v>
      </c>
      <c r="B8550" s="308" t="s">
        <v>284</v>
      </c>
      <c r="C8550" s="308" t="s">
        <v>285</v>
      </c>
      <c r="D8550" s="309" t="s">
        <v>24811</v>
      </c>
    </row>
    <row r="8551" spans="1:4">
      <c r="A8551" s="310" t="s">
        <v>1311</v>
      </c>
      <c r="B8551" s="311" t="s">
        <v>1312</v>
      </c>
      <c r="C8551" s="311" t="s">
        <v>5</v>
      </c>
      <c r="D8551" s="312">
        <v>486.4</v>
      </c>
    </row>
    <row r="8552" spans="1:4">
      <c r="A8552" s="310" t="s">
        <v>1313</v>
      </c>
      <c r="B8552" s="311" t="s">
        <v>1314</v>
      </c>
      <c r="C8552" s="311" t="s">
        <v>5</v>
      </c>
      <c r="D8552" s="312">
        <v>649.1</v>
      </c>
    </row>
    <row r="8553" spans="1:4">
      <c r="A8553" s="310" t="s">
        <v>1332</v>
      </c>
      <c r="B8553" s="311" t="s">
        <v>1333</v>
      </c>
      <c r="C8553" s="311" t="s">
        <v>5</v>
      </c>
      <c r="D8553" s="312">
        <v>926.1</v>
      </c>
    </row>
    <row r="8554" spans="1:4" ht="22.5">
      <c r="A8554" s="310" t="s">
        <v>1585</v>
      </c>
      <c r="B8554" s="311" t="s">
        <v>26758</v>
      </c>
      <c r="C8554" s="311" t="s">
        <v>5</v>
      </c>
      <c r="D8554" s="312">
        <v>2249.59</v>
      </c>
    </row>
    <row r="8555" spans="1:4">
      <c r="A8555" s="310" t="s">
        <v>2738</v>
      </c>
      <c r="B8555" s="311" t="s">
        <v>2739</v>
      </c>
      <c r="C8555" s="311" t="s">
        <v>5</v>
      </c>
      <c r="D8555" s="312">
        <v>702.58</v>
      </c>
    </row>
    <row r="8556" spans="1:4">
      <c r="A8556" s="310" t="s">
        <v>2740</v>
      </c>
      <c r="B8556" s="311" t="s">
        <v>2741</v>
      </c>
      <c r="C8556" s="311" t="s">
        <v>5</v>
      </c>
      <c r="D8556" s="312">
        <v>905.15</v>
      </c>
    </row>
    <row r="8557" spans="1:4">
      <c r="A8557" s="310" t="s">
        <v>2742</v>
      </c>
      <c r="B8557" s="311" t="s">
        <v>2743</v>
      </c>
      <c r="C8557" s="311" t="s">
        <v>5</v>
      </c>
      <c r="D8557" s="312">
        <v>905.15</v>
      </c>
    </row>
    <row r="8558" spans="1:4">
      <c r="A8558" s="310" t="s">
        <v>5048</v>
      </c>
      <c r="B8558" s="311" t="s">
        <v>5049</v>
      </c>
      <c r="C8558" s="311" t="s">
        <v>5</v>
      </c>
      <c r="D8558" s="312">
        <v>486.4</v>
      </c>
    </row>
    <row r="8559" spans="1:4">
      <c r="A8559" s="310" t="s">
        <v>5069</v>
      </c>
      <c r="B8559" s="311" t="s">
        <v>5070</v>
      </c>
      <c r="C8559" s="311" t="s">
        <v>5</v>
      </c>
      <c r="D8559" s="312">
        <v>700.36</v>
      </c>
    </row>
    <row r="8560" spans="1:4">
      <c r="A8560" s="310" t="s">
        <v>5071</v>
      </c>
      <c r="B8560" s="311" t="s">
        <v>5072</v>
      </c>
      <c r="C8560" s="311" t="s">
        <v>5</v>
      </c>
      <c r="D8560" s="312">
        <v>573.02</v>
      </c>
    </row>
    <row r="8561" spans="1:4" ht="33.75">
      <c r="A8561" s="310" t="s">
        <v>5162</v>
      </c>
      <c r="B8561" s="311" t="s">
        <v>26759</v>
      </c>
      <c r="C8561" s="311" t="s">
        <v>378</v>
      </c>
      <c r="D8561" s="312">
        <v>1891.55</v>
      </c>
    </row>
    <row r="8562" spans="1:4">
      <c r="A8562" s="310" t="s">
        <v>5872</v>
      </c>
      <c r="B8562" s="311" t="s">
        <v>5873</v>
      </c>
      <c r="C8562" s="311" t="s">
        <v>5</v>
      </c>
      <c r="D8562" s="312">
        <v>648.53</v>
      </c>
    </row>
    <row r="8563" spans="1:4">
      <c r="A8563" s="310" t="s">
        <v>5890</v>
      </c>
      <c r="B8563" s="311" t="s">
        <v>5891</v>
      </c>
      <c r="C8563" s="311" t="s">
        <v>5</v>
      </c>
      <c r="D8563" s="312">
        <v>804.83</v>
      </c>
    </row>
    <row r="8564" spans="1:4">
      <c r="A8564" s="310" t="s">
        <v>5892</v>
      </c>
      <c r="B8564" s="311" t="s">
        <v>5893</v>
      </c>
      <c r="C8564" s="311" t="s">
        <v>5</v>
      </c>
      <c r="D8564" s="312">
        <v>891.37</v>
      </c>
    </row>
    <row r="8565" spans="1:4">
      <c r="A8565" s="310" t="s">
        <v>26760</v>
      </c>
      <c r="B8565" s="311" t="s">
        <v>7484</v>
      </c>
      <c r="C8565" s="311" t="s">
        <v>5</v>
      </c>
      <c r="D8565" s="312">
        <v>161.03</v>
      </c>
    </row>
    <row r="8566" spans="1:4">
      <c r="A8566" s="310" t="s">
        <v>7483</v>
      </c>
      <c r="B8566" s="311" t="s">
        <v>7484</v>
      </c>
      <c r="C8566" s="311" t="s">
        <v>40</v>
      </c>
      <c r="D8566" s="312">
        <v>37</v>
      </c>
    </row>
    <row r="8567" spans="1:4">
      <c r="A8567" s="310" t="s">
        <v>8740</v>
      </c>
      <c r="B8567" s="311" t="s">
        <v>8741</v>
      </c>
      <c r="C8567" s="311" t="s">
        <v>5</v>
      </c>
      <c r="D8567" s="312">
        <v>452.16</v>
      </c>
    </row>
    <row r="8568" spans="1:4" ht="22.5">
      <c r="A8568" s="310" t="s">
        <v>8742</v>
      </c>
      <c r="B8568" s="311" t="s">
        <v>8743</v>
      </c>
      <c r="C8568" s="311" t="s">
        <v>5</v>
      </c>
      <c r="D8568" s="312">
        <v>531.85</v>
      </c>
    </row>
    <row r="8569" spans="1:4">
      <c r="A8569" s="310" t="s">
        <v>8744</v>
      </c>
      <c r="B8569" s="311" t="s">
        <v>495</v>
      </c>
      <c r="C8569" s="311" t="s">
        <v>5</v>
      </c>
      <c r="D8569" s="312">
        <v>611.55999999999995</v>
      </c>
    </row>
    <row r="8570" spans="1:4" ht="22.5">
      <c r="A8570" s="310" t="s">
        <v>8745</v>
      </c>
      <c r="B8570" s="311" t="s">
        <v>496</v>
      </c>
      <c r="C8570" s="311" t="s">
        <v>5</v>
      </c>
      <c r="D8570" s="312">
        <v>738.72</v>
      </c>
    </row>
    <row r="8571" spans="1:4">
      <c r="A8571" s="310" t="s">
        <v>8746</v>
      </c>
      <c r="B8571" s="311" t="s">
        <v>497</v>
      </c>
      <c r="C8571" s="311" t="s">
        <v>5</v>
      </c>
      <c r="D8571" s="312">
        <v>866.83</v>
      </c>
    </row>
    <row r="8572" spans="1:4">
      <c r="A8572" s="310" t="s">
        <v>8747</v>
      </c>
      <c r="B8572" s="311" t="s">
        <v>498</v>
      </c>
      <c r="C8572" s="311" t="s">
        <v>5</v>
      </c>
      <c r="D8572" s="312">
        <v>554.69000000000005</v>
      </c>
    </row>
    <row r="8573" spans="1:4">
      <c r="A8573" s="310" t="s">
        <v>8748</v>
      </c>
      <c r="B8573" s="311" t="s">
        <v>8749</v>
      </c>
      <c r="C8573" s="311" t="s">
        <v>5</v>
      </c>
      <c r="D8573" s="312">
        <v>676.75</v>
      </c>
    </row>
    <row r="8574" spans="1:4">
      <c r="A8574" s="310" t="s">
        <v>8750</v>
      </c>
      <c r="B8574" s="311" t="s">
        <v>499</v>
      </c>
      <c r="C8574" s="311" t="s">
        <v>5</v>
      </c>
      <c r="D8574" s="312">
        <v>869.48</v>
      </c>
    </row>
    <row r="8575" spans="1:4">
      <c r="A8575" s="310" t="s">
        <v>8751</v>
      </c>
      <c r="B8575" s="311" t="s">
        <v>500</v>
      </c>
      <c r="C8575" s="311" t="s">
        <v>5</v>
      </c>
      <c r="D8575" s="312">
        <v>865.35</v>
      </c>
    </row>
    <row r="8576" spans="1:4">
      <c r="A8576" s="310" t="s">
        <v>8752</v>
      </c>
      <c r="B8576" s="311" t="s">
        <v>501</v>
      </c>
      <c r="C8576" s="311" t="s">
        <v>5</v>
      </c>
      <c r="D8576" s="312">
        <v>1106.46</v>
      </c>
    </row>
    <row r="8577" spans="1:4">
      <c r="A8577" s="310" t="s">
        <v>8753</v>
      </c>
      <c r="B8577" s="311" t="s">
        <v>8754</v>
      </c>
      <c r="C8577" s="311" t="s">
        <v>5</v>
      </c>
      <c r="D8577" s="312">
        <v>1475.12</v>
      </c>
    </row>
    <row r="8578" spans="1:4">
      <c r="A8578" s="310" t="s">
        <v>8755</v>
      </c>
      <c r="B8578" s="311" t="s">
        <v>8756</v>
      </c>
      <c r="C8578" s="311" t="s">
        <v>5</v>
      </c>
      <c r="D8578" s="312">
        <v>1847.04</v>
      </c>
    </row>
    <row r="8579" spans="1:4" ht="22.5">
      <c r="A8579" s="310" t="s">
        <v>8757</v>
      </c>
      <c r="B8579" s="311" t="s">
        <v>8758</v>
      </c>
      <c r="C8579" s="311" t="s">
        <v>5</v>
      </c>
      <c r="D8579" s="312">
        <v>617.74</v>
      </c>
    </row>
    <row r="8580" spans="1:4" ht="22.5">
      <c r="A8580" s="310" t="s">
        <v>34</v>
      </c>
      <c r="B8580" s="311" t="s">
        <v>8759</v>
      </c>
      <c r="C8580" s="311" t="s">
        <v>5</v>
      </c>
      <c r="D8580" s="312">
        <v>1014.5</v>
      </c>
    </row>
    <row r="8581" spans="1:4" ht="22.5">
      <c r="A8581" s="310" t="s">
        <v>8760</v>
      </c>
      <c r="B8581" s="311" t="s">
        <v>8761</v>
      </c>
      <c r="C8581" s="311" t="s">
        <v>5</v>
      </c>
      <c r="D8581" s="312">
        <v>503.46</v>
      </c>
    </row>
    <row r="8582" spans="1:4">
      <c r="A8582" s="310" t="s">
        <v>8762</v>
      </c>
      <c r="B8582" s="311" t="s">
        <v>8763</v>
      </c>
      <c r="C8582" s="311" t="s">
        <v>5</v>
      </c>
      <c r="D8582" s="312">
        <v>503.46</v>
      </c>
    </row>
    <row r="8583" spans="1:4">
      <c r="A8583" s="310" t="s">
        <v>8764</v>
      </c>
      <c r="B8583" s="311" t="s">
        <v>8765</v>
      </c>
      <c r="C8583" s="311" t="s">
        <v>5</v>
      </c>
      <c r="D8583" s="312">
        <v>399.51</v>
      </c>
    </row>
    <row r="8584" spans="1:4">
      <c r="A8584" s="310" t="s">
        <v>8766</v>
      </c>
      <c r="B8584" s="311" t="s">
        <v>8767</v>
      </c>
      <c r="C8584" s="311" t="s">
        <v>5</v>
      </c>
      <c r="D8584" s="312">
        <v>503.46</v>
      </c>
    </row>
    <row r="8585" spans="1:4">
      <c r="A8585" s="310" t="s">
        <v>8768</v>
      </c>
      <c r="B8585" s="311" t="s">
        <v>8769</v>
      </c>
      <c r="C8585" s="311" t="s">
        <v>5</v>
      </c>
      <c r="D8585" s="312">
        <v>663.42</v>
      </c>
    </row>
    <row r="8586" spans="1:4">
      <c r="A8586" s="310" t="s">
        <v>8770</v>
      </c>
      <c r="B8586" s="311" t="s">
        <v>8771</v>
      </c>
      <c r="C8586" s="311" t="s">
        <v>5</v>
      </c>
      <c r="D8586" s="312">
        <v>617.74</v>
      </c>
    </row>
    <row r="8587" spans="1:4">
      <c r="A8587" s="310" t="s">
        <v>8772</v>
      </c>
      <c r="B8587" s="311" t="s">
        <v>8773</v>
      </c>
      <c r="C8587" s="311" t="s">
        <v>5</v>
      </c>
      <c r="D8587" s="312">
        <v>744.12</v>
      </c>
    </row>
    <row r="8588" spans="1:4">
      <c r="A8588" s="310" t="s">
        <v>8774</v>
      </c>
      <c r="B8588" s="311" t="s">
        <v>8775</v>
      </c>
      <c r="C8588" s="311" t="s">
        <v>5</v>
      </c>
      <c r="D8588" s="312">
        <v>986.3</v>
      </c>
    </row>
    <row r="8589" spans="1:4" ht="22.5">
      <c r="A8589" s="310" t="s">
        <v>8776</v>
      </c>
      <c r="B8589" s="311" t="s">
        <v>8777</v>
      </c>
      <c r="C8589" s="311" t="s">
        <v>5</v>
      </c>
      <c r="D8589" s="312">
        <v>1032.8599999999999</v>
      </c>
    </row>
    <row r="8590" spans="1:4">
      <c r="A8590" s="310" t="s">
        <v>8778</v>
      </c>
      <c r="B8590" s="311" t="s">
        <v>26761</v>
      </c>
      <c r="C8590" s="311" t="s">
        <v>5</v>
      </c>
      <c r="D8590" s="312">
        <v>1072</v>
      </c>
    </row>
    <row r="8591" spans="1:4">
      <c r="A8591" s="310" t="s">
        <v>8779</v>
      </c>
      <c r="B8591" s="311" t="s">
        <v>502</v>
      </c>
      <c r="C8591" s="311" t="s">
        <v>5</v>
      </c>
      <c r="D8591" s="312">
        <v>2247.27</v>
      </c>
    </row>
    <row r="8592" spans="1:4" ht="45">
      <c r="A8592" s="310" t="s">
        <v>5163</v>
      </c>
      <c r="B8592" s="311" t="s">
        <v>26762</v>
      </c>
      <c r="C8592" s="311" t="s">
        <v>378</v>
      </c>
      <c r="D8592" s="312">
        <v>2128.73</v>
      </c>
    </row>
    <row r="8593" spans="1:4">
      <c r="A8593" s="310" t="s">
        <v>10228</v>
      </c>
      <c r="B8593" s="311" t="s">
        <v>26763</v>
      </c>
      <c r="C8593" s="311" t="s">
        <v>5</v>
      </c>
      <c r="D8593" s="312">
        <v>45.41</v>
      </c>
    </row>
    <row r="8594" spans="1:4" ht="22.5">
      <c r="A8594" s="310" t="s">
        <v>10556</v>
      </c>
      <c r="B8594" s="311" t="s">
        <v>26764</v>
      </c>
      <c r="C8594" s="311" t="s">
        <v>378</v>
      </c>
      <c r="D8594" s="312">
        <v>1260.8800000000001</v>
      </c>
    </row>
    <row r="8595" spans="1:4">
      <c r="A8595" s="310" t="s">
        <v>11827</v>
      </c>
      <c r="B8595" s="311" t="s">
        <v>11828</v>
      </c>
      <c r="C8595" s="311" t="s">
        <v>277</v>
      </c>
      <c r="D8595" s="312">
        <v>10.71</v>
      </c>
    </row>
    <row r="8596" spans="1:4" ht="33.75">
      <c r="A8596" s="310" t="s">
        <v>5161</v>
      </c>
      <c r="B8596" s="311" t="s">
        <v>26765</v>
      </c>
      <c r="C8596" s="311" t="s">
        <v>378</v>
      </c>
      <c r="D8596" s="312">
        <v>2950</v>
      </c>
    </row>
    <row r="8597" spans="1:4" ht="33.75">
      <c r="A8597" s="310" t="s">
        <v>5160</v>
      </c>
      <c r="B8597" s="311" t="s">
        <v>26766</v>
      </c>
      <c r="C8597" s="311" t="s">
        <v>378</v>
      </c>
      <c r="D8597" s="312">
        <v>3506.46</v>
      </c>
    </row>
    <row r="8598" spans="1:4" ht="15.75">
      <c r="A8598" s="305" t="s">
        <v>26861</v>
      </c>
      <c r="B8598" s="305"/>
      <c r="C8598" s="305"/>
      <c r="D8598" s="305"/>
    </row>
    <row r="8599" spans="1:4">
      <c r="A8599" s="307" t="s">
        <v>541</v>
      </c>
      <c r="B8599" s="308" t="s">
        <v>284</v>
      </c>
      <c r="C8599" s="308" t="s">
        <v>285</v>
      </c>
      <c r="D8599" s="309" t="s">
        <v>24811</v>
      </c>
    </row>
    <row r="8600" spans="1:4">
      <c r="A8600" s="310" t="s">
        <v>1140</v>
      </c>
      <c r="B8600" s="311" t="s">
        <v>1141</v>
      </c>
      <c r="C8600" s="311" t="s">
        <v>5</v>
      </c>
      <c r="D8600" s="312">
        <v>550.15</v>
      </c>
    </row>
    <row r="8601" spans="1:4">
      <c r="A8601" s="310" t="s">
        <v>1142</v>
      </c>
      <c r="B8601" s="311" t="s">
        <v>1143</v>
      </c>
      <c r="C8601" s="311" t="s">
        <v>5</v>
      </c>
      <c r="D8601" s="312">
        <v>215.35</v>
      </c>
    </row>
    <row r="8602" spans="1:4" ht="22.5">
      <c r="A8602" s="310" t="s">
        <v>26767</v>
      </c>
      <c r="B8602" s="311" t="s">
        <v>26768</v>
      </c>
      <c r="C8602" s="311" t="s">
        <v>277</v>
      </c>
      <c r="D8602" s="312">
        <v>87.78</v>
      </c>
    </row>
    <row r="8603" spans="1:4">
      <c r="A8603" s="310" t="s">
        <v>7880</v>
      </c>
      <c r="B8603" s="311" t="s">
        <v>7881</v>
      </c>
      <c r="C8603" s="311" t="s">
        <v>277</v>
      </c>
      <c r="D8603" s="312">
        <v>35.4</v>
      </c>
    </row>
    <row r="8604" spans="1:4">
      <c r="A8604" s="310" t="s">
        <v>7898</v>
      </c>
      <c r="B8604" s="311" t="s">
        <v>7899</v>
      </c>
      <c r="C8604" s="311" t="s">
        <v>277</v>
      </c>
      <c r="D8604" s="312">
        <v>59.01</v>
      </c>
    </row>
    <row r="8605" spans="1:4" ht="22.5">
      <c r="A8605" s="310" t="s">
        <v>8674</v>
      </c>
      <c r="B8605" s="311" t="s">
        <v>8675</v>
      </c>
      <c r="C8605" s="311" t="s">
        <v>5</v>
      </c>
      <c r="D8605" s="312">
        <v>410.13</v>
      </c>
    </row>
    <row r="8606" spans="1:4" ht="22.5">
      <c r="A8606" s="310" t="s">
        <v>8676</v>
      </c>
      <c r="B8606" s="311" t="s">
        <v>8677</v>
      </c>
      <c r="C8606" s="311" t="s">
        <v>5</v>
      </c>
      <c r="D8606" s="312">
        <v>116.55</v>
      </c>
    </row>
    <row r="8607" spans="1:4" ht="22.5">
      <c r="A8607" s="310" t="s">
        <v>11835</v>
      </c>
      <c r="B8607" s="311" t="s">
        <v>26769</v>
      </c>
      <c r="C8607" s="311" t="s">
        <v>277</v>
      </c>
      <c r="D8607" s="312">
        <v>37.49</v>
      </c>
    </row>
    <row r="8608" spans="1:4" ht="22.5">
      <c r="A8608" s="310" t="s">
        <v>15248</v>
      </c>
      <c r="B8608" s="311" t="s">
        <v>15249</v>
      </c>
      <c r="C8608" s="311" t="s">
        <v>277</v>
      </c>
      <c r="D8608" s="312">
        <v>282.73</v>
      </c>
    </row>
    <row r="8609" spans="1:4" ht="15.75">
      <c r="A8609" s="305" t="s">
        <v>26862</v>
      </c>
      <c r="B8609" s="305"/>
      <c r="C8609" s="305"/>
      <c r="D8609" s="305"/>
    </row>
    <row r="8610" spans="1:4">
      <c r="A8610" s="307" t="s">
        <v>541</v>
      </c>
      <c r="B8610" s="308" t="s">
        <v>284</v>
      </c>
      <c r="C8610" s="308" t="s">
        <v>285</v>
      </c>
      <c r="D8610" s="309" t="s">
        <v>24811</v>
      </c>
    </row>
    <row r="8611" spans="1:4">
      <c r="A8611" s="310" t="s">
        <v>5116</v>
      </c>
      <c r="B8611" s="311" t="s">
        <v>318</v>
      </c>
      <c r="C8611" s="311" t="s">
        <v>277</v>
      </c>
      <c r="D8611" s="312">
        <v>379.25</v>
      </c>
    </row>
    <row r="8612" spans="1:4">
      <c r="A8612" s="310" t="s">
        <v>7473</v>
      </c>
      <c r="B8612" s="311" t="s">
        <v>7474</v>
      </c>
      <c r="C8612" s="311" t="s">
        <v>278</v>
      </c>
      <c r="D8612" s="312">
        <v>8.41</v>
      </c>
    </row>
    <row r="8613" spans="1:4">
      <c r="A8613" s="310" t="s">
        <v>7475</v>
      </c>
      <c r="B8613" s="311" t="s">
        <v>326</v>
      </c>
      <c r="C8613" s="311" t="s">
        <v>278</v>
      </c>
      <c r="D8613" s="312">
        <v>9.74</v>
      </c>
    </row>
    <row r="8614" spans="1:4">
      <c r="A8614" s="310" t="s">
        <v>8260</v>
      </c>
      <c r="B8614" s="311" t="s">
        <v>8261</v>
      </c>
      <c r="C8614" s="311" t="s">
        <v>277</v>
      </c>
      <c r="D8614" s="312">
        <v>41.29</v>
      </c>
    </row>
    <row r="8615" spans="1:4">
      <c r="A8615" s="310" t="s">
        <v>8262</v>
      </c>
      <c r="B8615" s="311" t="s">
        <v>8263</v>
      </c>
      <c r="C8615" s="311" t="s">
        <v>277</v>
      </c>
      <c r="D8615" s="312">
        <v>41.29</v>
      </c>
    </row>
    <row r="8616" spans="1:4">
      <c r="A8616" s="310" t="s">
        <v>10513</v>
      </c>
      <c r="B8616" s="311" t="s">
        <v>10514</v>
      </c>
      <c r="C8616" s="311" t="s">
        <v>5</v>
      </c>
      <c r="D8616" s="312">
        <v>47.3</v>
      </c>
    </row>
    <row r="8617" spans="1:4">
      <c r="A8617" s="310" t="s">
        <v>10515</v>
      </c>
      <c r="B8617" s="311" t="s">
        <v>10516</v>
      </c>
      <c r="C8617" s="311" t="s">
        <v>5</v>
      </c>
      <c r="D8617" s="312">
        <v>54.57</v>
      </c>
    </row>
    <row r="8618" spans="1:4">
      <c r="A8618" s="310" t="s">
        <v>10519</v>
      </c>
      <c r="B8618" s="311" t="s">
        <v>10520</v>
      </c>
      <c r="C8618" s="311" t="s">
        <v>5</v>
      </c>
      <c r="D8618" s="312">
        <v>20.43</v>
      </c>
    </row>
    <row r="8619" spans="1:4">
      <c r="A8619" s="310" t="s">
        <v>10521</v>
      </c>
      <c r="B8619" s="311" t="s">
        <v>10522</v>
      </c>
      <c r="C8619" s="311" t="s">
        <v>5</v>
      </c>
      <c r="D8619" s="312">
        <v>20.43</v>
      </c>
    </row>
    <row r="8620" spans="1:4">
      <c r="A8620" s="310" t="s">
        <v>10540</v>
      </c>
      <c r="B8620" s="311" t="s">
        <v>10541</v>
      </c>
      <c r="C8620" s="311" t="s">
        <v>5</v>
      </c>
      <c r="D8620" s="312">
        <v>52.39</v>
      </c>
    </row>
    <row r="8621" spans="1:4">
      <c r="A8621" s="310" t="s">
        <v>10542</v>
      </c>
      <c r="B8621" s="311" t="s">
        <v>10543</v>
      </c>
      <c r="C8621" s="311" t="s">
        <v>5</v>
      </c>
      <c r="D8621" s="312">
        <v>28.22</v>
      </c>
    </row>
    <row r="8622" spans="1:4">
      <c r="A8622" s="310" t="s">
        <v>10544</v>
      </c>
      <c r="B8622" s="311" t="s">
        <v>10545</v>
      </c>
      <c r="C8622" s="311" t="s">
        <v>5</v>
      </c>
      <c r="D8622" s="312">
        <v>72.540000000000006</v>
      </c>
    </row>
    <row r="8623" spans="1:4">
      <c r="A8623" s="310" t="s">
        <v>10550</v>
      </c>
      <c r="B8623" s="311" t="s">
        <v>10551</v>
      </c>
      <c r="C8623" s="311" t="s">
        <v>5</v>
      </c>
      <c r="D8623" s="312">
        <v>55.16</v>
      </c>
    </row>
    <row r="8624" spans="1:4">
      <c r="A8624" s="310" t="s">
        <v>15325</v>
      </c>
      <c r="B8624" s="311" t="s">
        <v>15326</v>
      </c>
      <c r="C8624" s="311" t="s">
        <v>277</v>
      </c>
      <c r="D8624" s="312">
        <v>127.77</v>
      </c>
    </row>
    <row r="8625" spans="1:4">
      <c r="A8625" s="310" t="s">
        <v>15327</v>
      </c>
      <c r="B8625" s="311" t="s">
        <v>15328</v>
      </c>
      <c r="C8625" s="311" t="s">
        <v>277</v>
      </c>
      <c r="D8625" s="312">
        <v>204.44</v>
      </c>
    </row>
    <row r="8626" spans="1:4">
      <c r="A8626" s="310" t="s">
        <v>15329</v>
      </c>
      <c r="B8626" s="311" t="s">
        <v>15330</v>
      </c>
      <c r="C8626" s="311" t="s">
        <v>277</v>
      </c>
      <c r="D8626" s="312">
        <v>220.68</v>
      </c>
    </row>
    <row r="8627" spans="1:4">
      <c r="A8627" s="310" t="s">
        <v>15331</v>
      </c>
      <c r="B8627" s="311" t="s">
        <v>15332</v>
      </c>
      <c r="C8627" s="311" t="s">
        <v>277</v>
      </c>
      <c r="D8627" s="312">
        <v>306.66000000000003</v>
      </c>
    </row>
    <row r="8628" spans="1:4" ht="33.75">
      <c r="A8628" s="310" t="s">
        <v>15333</v>
      </c>
      <c r="B8628" s="311" t="s">
        <v>15334</v>
      </c>
      <c r="C8628" s="311" t="s">
        <v>277</v>
      </c>
      <c r="D8628" s="312">
        <v>605.29999999999995</v>
      </c>
    </row>
    <row r="8629" spans="1:4">
      <c r="A8629" s="310" t="s">
        <v>15335</v>
      </c>
      <c r="B8629" s="311" t="s">
        <v>15336</v>
      </c>
      <c r="C8629" s="311" t="s">
        <v>277</v>
      </c>
      <c r="D8629" s="312">
        <v>153.33000000000001</v>
      </c>
    </row>
    <row r="8630" spans="1:4">
      <c r="A8630" s="310" t="s">
        <v>15337</v>
      </c>
      <c r="B8630" s="311" t="s">
        <v>15338</v>
      </c>
      <c r="C8630" s="311" t="s">
        <v>277</v>
      </c>
      <c r="D8630" s="312">
        <v>178.88</v>
      </c>
    </row>
    <row r="8631" spans="1:4">
      <c r="A8631" s="310" t="s">
        <v>15339</v>
      </c>
      <c r="B8631" s="311" t="s">
        <v>15340</v>
      </c>
      <c r="C8631" s="311" t="s">
        <v>277</v>
      </c>
      <c r="D8631" s="312">
        <v>217.22</v>
      </c>
    </row>
    <row r="8632" spans="1:4">
      <c r="A8632" s="310" t="s">
        <v>15343</v>
      </c>
      <c r="B8632" s="311" t="s">
        <v>26770</v>
      </c>
      <c r="C8632" s="311" t="s">
        <v>277</v>
      </c>
      <c r="D8632" s="312">
        <v>235.46</v>
      </c>
    </row>
    <row r="8633" spans="1:4">
      <c r="A8633" s="310" t="s">
        <v>15346</v>
      </c>
      <c r="B8633" s="311" t="s">
        <v>26771</v>
      </c>
      <c r="C8633" s="311" t="s">
        <v>277</v>
      </c>
      <c r="D8633" s="312">
        <v>271.95999999999998</v>
      </c>
    </row>
    <row r="8634" spans="1:4">
      <c r="A8634" s="310" t="s">
        <v>15341</v>
      </c>
      <c r="B8634" s="311" t="s">
        <v>15342</v>
      </c>
      <c r="C8634" s="311" t="s">
        <v>277</v>
      </c>
      <c r="D8634" s="312">
        <v>330.99</v>
      </c>
    </row>
    <row r="8635" spans="1:4" ht="22.5">
      <c r="A8635" s="310" t="s">
        <v>15344</v>
      </c>
      <c r="B8635" s="311" t="s">
        <v>15345</v>
      </c>
      <c r="C8635" s="311" t="s">
        <v>277</v>
      </c>
      <c r="D8635" s="312">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500"/>
  <sheetViews>
    <sheetView workbookViewId="0">
      <selection activeCell="B3" sqref="B3"/>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2" style="13" bestFit="1"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2" style="13" bestFit="1"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2" style="13" bestFit="1"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2" style="13" bestFit="1"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2" style="13" bestFit="1"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2" style="13" bestFit="1"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2" style="13" bestFit="1"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2" style="13" bestFit="1"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2" style="13" bestFit="1"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2" style="13" bestFit="1"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2" style="13" bestFit="1"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2" style="13" bestFit="1"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2" style="13" bestFit="1"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2" style="13" bestFit="1"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2" style="13" bestFit="1"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2" style="13" bestFit="1"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2" style="13" bestFit="1"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2" style="13" bestFit="1"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2" style="13" bestFit="1"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2" style="13" bestFit="1"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2" style="13" bestFit="1"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2" style="13" bestFit="1"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2" style="13" bestFit="1"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2" style="13" bestFit="1"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2" style="13" bestFit="1"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2" style="13" bestFit="1"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2" style="13" bestFit="1"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2" style="13" bestFit="1"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2" style="13" bestFit="1"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2" style="13" bestFit="1"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2" style="13" bestFit="1"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2" style="13" bestFit="1"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2" style="13" bestFit="1"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2" style="13" bestFit="1"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2" style="13" bestFit="1"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2" style="13" bestFit="1"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2" style="13" bestFit="1"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2" style="13" bestFit="1"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2" style="13" bestFit="1"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2" style="13" bestFit="1"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2" style="13" bestFit="1"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2" style="13" bestFit="1"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2" style="13" bestFit="1"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2" style="13" bestFit="1"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2" style="13" bestFit="1"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2" style="13" bestFit="1"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2" style="13" bestFit="1"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2" style="13" bestFit="1"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2" style="13" bestFit="1"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2" style="13" bestFit="1"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2" style="13" bestFit="1"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2" style="13" bestFit="1"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2" style="13" bestFit="1"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2" style="13" bestFit="1"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2" style="13" bestFit="1"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2" style="13" bestFit="1"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2" style="13" bestFit="1"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2" style="13" bestFit="1"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2" style="13" bestFit="1"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2" style="13" bestFit="1"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2" style="13" bestFit="1"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2" style="13" bestFit="1"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2" style="13" bestFit="1"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2" style="13" bestFit="1" customWidth="1"/>
    <col min="16134" max="16384" width="6.85546875" style="13"/>
  </cols>
  <sheetData>
    <row r="1" spans="1:4" ht="15" customHeight="1">
      <c r="A1" s="352">
        <v>8792</v>
      </c>
      <c r="B1" s="353" t="s">
        <v>16497</v>
      </c>
      <c r="C1" s="354" t="s">
        <v>15428</v>
      </c>
      <c r="D1" s="355">
        <v>25349.439999999999</v>
      </c>
    </row>
    <row r="2" spans="1:4" ht="17.100000000000001" customHeight="1">
      <c r="A2" s="352">
        <v>4246</v>
      </c>
      <c r="B2" s="353" t="s">
        <v>16498</v>
      </c>
      <c r="C2" s="354" t="s">
        <v>15433</v>
      </c>
      <c r="D2" s="355">
        <v>102.08</v>
      </c>
    </row>
    <row r="3" spans="1:4" ht="15" customHeight="1">
      <c r="A3" s="352">
        <v>6701</v>
      </c>
      <c r="B3" s="353" t="s">
        <v>16499</v>
      </c>
      <c r="C3" s="354" t="s">
        <v>15433</v>
      </c>
      <c r="D3" s="355">
        <v>11.42</v>
      </c>
    </row>
    <row r="4" spans="1:4" ht="15" customHeight="1">
      <c r="A4" s="352">
        <v>2450</v>
      </c>
      <c r="B4" s="353" t="s">
        <v>16500</v>
      </c>
      <c r="C4" s="354" t="s">
        <v>15433</v>
      </c>
      <c r="D4" s="355">
        <v>62.5</v>
      </c>
    </row>
    <row r="5" spans="1:4" ht="15" customHeight="1">
      <c r="A5" s="352">
        <v>2451</v>
      </c>
      <c r="B5" s="353" t="s">
        <v>16501</v>
      </c>
      <c r="C5" s="354" t="s">
        <v>15433</v>
      </c>
      <c r="D5" s="355">
        <v>44.39</v>
      </c>
    </row>
    <row r="6" spans="1:4" ht="15" customHeight="1">
      <c r="A6" s="352">
        <v>4994</v>
      </c>
      <c r="B6" s="353" t="s">
        <v>16502</v>
      </c>
      <c r="C6" s="354" t="s">
        <v>15433</v>
      </c>
      <c r="D6" s="355">
        <v>44.39</v>
      </c>
    </row>
    <row r="7" spans="1:4" ht="15" customHeight="1">
      <c r="A7" s="352">
        <v>8488</v>
      </c>
      <c r="B7" s="353" t="s">
        <v>16503</v>
      </c>
      <c r="C7" s="354" t="s">
        <v>15433</v>
      </c>
      <c r="D7" s="355">
        <v>131.46</v>
      </c>
    </row>
    <row r="8" spans="1:4" ht="15" customHeight="1">
      <c r="A8" s="352">
        <v>10434</v>
      </c>
      <c r="B8" s="353" t="s">
        <v>16504</v>
      </c>
      <c r="C8" s="354" t="s">
        <v>15433</v>
      </c>
      <c r="D8" s="355">
        <v>90.41</v>
      </c>
    </row>
    <row r="9" spans="1:4" ht="15" customHeight="1">
      <c r="A9" s="352">
        <v>2454</v>
      </c>
      <c r="B9" s="353" t="s">
        <v>16505</v>
      </c>
      <c r="C9" s="354" t="s">
        <v>15433</v>
      </c>
      <c r="D9" s="355">
        <v>135.30000000000001</v>
      </c>
    </row>
    <row r="10" spans="1:4" ht="15" customHeight="1">
      <c r="A10" s="352">
        <v>2456</v>
      </c>
      <c r="B10" s="353" t="s">
        <v>16506</v>
      </c>
      <c r="C10" s="354" t="s">
        <v>15433</v>
      </c>
      <c r="D10" s="355">
        <v>106.52</v>
      </c>
    </row>
    <row r="11" spans="1:4" ht="15" customHeight="1">
      <c r="A11" s="352">
        <v>2457</v>
      </c>
      <c r="B11" s="353" t="s">
        <v>16507</v>
      </c>
      <c r="C11" s="354" t="s">
        <v>15433</v>
      </c>
      <c r="D11" s="355">
        <v>121.73</v>
      </c>
    </row>
    <row r="12" spans="1:4" ht="17.100000000000001" customHeight="1">
      <c r="A12" s="352">
        <v>2452</v>
      </c>
      <c r="B12" s="353" t="s">
        <v>16508</v>
      </c>
      <c r="C12" s="354" t="s">
        <v>15433</v>
      </c>
      <c r="D12" s="355">
        <v>45.8</v>
      </c>
    </row>
    <row r="13" spans="1:4" ht="15" customHeight="1">
      <c r="A13" s="352">
        <v>4233</v>
      </c>
      <c r="B13" s="353" t="s">
        <v>16509</v>
      </c>
      <c r="C13" s="354" t="s">
        <v>15433</v>
      </c>
      <c r="D13" s="355">
        <v>9.4499999999999993</v>
      </c>
    </row>
    <row r="14" spans="1:4" ht="15" customHeight="1">
      <c r="A14" s="352">
        <v>4236</v>
      </c>
      <c r="B14" s="353" t="s">
        <v>16510</v>
      </c>
      <c r="C14" s="354" t="s">
        <v>15433</v>
      </c>
      <c r="D14" s="355">
        <v>125.64</v>
      </c>
    </row>
    <row r="15" spans="1:4" ht="15" customHeight="1">
      <c r="A15" s="352">
        <v>4237</v>
      </c>
      <c r="B15" s="353" t="s">
        <v>16511</v>
      </c>
      <c r="C15" s="354" t="s">
        <v>15433</v>
      </c>
      <c r="D15" s="355">
        <v>16.61</v>
      </c>
    </row>
    <row r="16" spans="1:4" ht="15" customHeight="1">
      <c r="A16" s="352">
        <v>2465</v>
      </c>
      <c r="B16" s="353" t="s">
        <v>16512</v>
      </c>
      <c r="C16" s="354" t="s">
        <v>15433</v>
      </c>
      <c r="D16" s="355">
        <v>166.68</v>
      </c>
    </row>
    <row r="17" spans="1:5" ht="17.100000000000001" customHeight="1">
      <c r="A17" s="352">
        <v>4680</v>
      </c>
      <c r="B17" s="353" t="s">
        <v>16513</v>
      </c>
      <c r="C17" s="354" t="s">
        <v>15433</v>
      </c>
      <c r="D17" s="355">
        <v>104.16</v>
      </c>
    </row>
    <row r="18" spans="1:5" ht="17.100000000000001" customHeight="1">
      <c r="A18" s="352">
        <v>11046</v>
      </c>
      <c r="B18" s="353" t="s">
        <v>16514</v>
      </c>
      <c r="C18" s="354" t="s">
        <v>15433</v>
      </c>
      <c r="D18" s="355">
        <v>217.9</v>
      </c>
    </row>
    <row r="19" spans="1:5" ht="17.100000000000001" customHeight="1">
      <c r="A19" s="352">
        <v>9725</v>
      </c>
      <c r="B19" s="353" t="s">
        <v>16515</v>
      </c>
      <c r="C19" s="354" t="s">
        <v>15433</v>
      </c>
      <c r="D19" s="355">
        <v>28800.46</v>
      </c>
    </row>
    <row r="20" spans="1:5" ht="15" customHeight="1">
      <c r="A20" s="352">
        <v>4239</v>
      </c>
      <c r="B20" s="353" t="s">
        <v>16517</v>
      </c>
      <c r="C20" s="354" t="s">
        <v>15433</v>
      </c>
      <c r="D20" s="355">
        <v>14.17</v>
      </c>
      <c r="E20" s="356" t="s">
        <v>16516</v>
      </c>
    </row>
    <row r="21" spans="1:5" ht="15" customHeight="1">
      <c r="A21" s="352">
        <v>4241</v>
      </c>
      <c r="B21" s="353" t="s">
        <v>16518</v>
      </c>
      <c r="C21" s="354" t="s">
        <v>15433</v>
      </c>
      <c r="D21" s="355">
        <v>10.43</v>
      </c>
      <c r="E21" s="356" t="s">
        <v>16516</v>
      </c>
    </row>
    <row r="22" spans="1:5" ht="17.100000000000001" customHeight="1">
      <c r="A22" s="352">
        <v>2475</v>
      </c>
      <c r="B22" s="353" t="s">
        <v>16519</v>
      </c>
      <c r="C22" s="354" t="s">
        <v>15433</v>
      </c>
      <c r="D22" s="355">
        <v>142.03</v>
      </c>
    </row>
    <row r="23" spans="1:5" ht="15" customHeight="1">
      <c r="A23" s="352">
        <v>4242</v>
      </c>
      <c r="B23" s="353" t="s">
        <v>16520</v>
      </c>
      <c r="C23" s="354" t="s">
        <v>15433</v>
      </c>
      <c r="D23" s="355">
        <v>130.51</v>
      </c>
    </row>
    <row r="24" spans="1:5" ht="15" customHeight="1">
      <c r="A24" s="352">
        <v>13523</v>
      </c>
      <c r="B24" s="353" t="s">
        <v>16521</v>
      </c>
      <c r="C24" s="354" t="s">
        <v>15433</v>
      </c>
      <c r="D24" s="355">
        <v>170.2</v>
      </c>
    </row>
    <row r="25" spans="1:5" ht="15" customHeight="1">
      <c r="A25" s="352">
        <v>2477</v>
      </c>
      <c r="B25" s="353" t="s">
        <v>16522</v>
      </c>
      <c r="C25" s="354" t="s">
        <v>15433</v>
      </c>
      <c r="D25" s="355">
        <v>150.72</v>
      </c>
    </row>
    <row r="26" spans="1:5" ht="15" customHeight="1">
      <c r="A26" s="352">
        <v>2478</v>
      </c>
      <c r="B26" s="353" t="s">
        <v>16523</v>
      </c>
      <c r="C26" s="354" t="s">
        <v>15433</v>
      </c>
      <c r="D26" s="355">
        <v>156.22</v>
      </c>
    </row>
    <row r="27" spans="1:5" ht="15" customHeight="1">
      <c r="A27" s="352">
        <v>4244</v>
      </c>
      <c r="B27" s="353" t="s">
        <v>16524</v>
      </c>
      <c r="C27" s="354" t="s">
        <v>15433</v>
      </c>
      <c r="D27" s="355">
        <v>124.96</v>
      </c>
    </row>
    <row r="28" spans="1:5" ht="15" customHeight="1">
      <c r="A28" s="352">
        <v>2479</v>
      </c>
      <c r="B28" s="353" t="s">
        <v>16525</v>
      </c>
      <c r="C28" s="354" t="s">
        <v>15433</v>
      </c>
      <c r="D28" s="355">
        <v>2.93</v>
      </c>
      <c r="E28" s="356" t="s">
        <v>16516</v>
      </c>
    </row>
    <row r="29" spans="1:5" ht="15" customHeight="1">
      <c r="A29" s="352">
        <v>4245</v>
      </c>
      <c r="B29" s="353" t="s">
        <v>16526</v>
      </c>
      <c r="C29" s="354" t="s">
        <v>15433</v>
      </c>
      <c r="D29" s="355">
        <v>56.48</v>
      </c>
    </row>
    <row r="30" spans="1:5" ht="15" customHeight="1">
      <c r="A30" s="352">
        <v>2481</v>
      </c>
      <c r="B30" s="353" t="s">
        <v>16527</v>
      </c>
      <c r="C30" s="354" t="s">
        <v>15433</v>
      </c>
      <c r="D30" s="355">
        <v>120.79</v>
      </c>
    </row>
    <row r="31" spans="1:5" ht="15" customHeight="1">
      <c r="A31" s="352">
        <v>2482</v>
      </c>
      <c r="B31" s="353" t="s">
        <v>16528</v>
      </c>
      <c r="C31" s="354" t="s">
        <v>15433</v>
      </c>
      <c r="D31" s="355">
        <v>72.08</v>
      </c>
    </row>
    <row r="32" spans="1:5" ht="15" customHeight="1">
      <c r="A32" s="352">
        <v>2485</v>
      </c>
      <c r="B32" s="353" t="s">
        <v>16529</v>
      </c>
      <c r="C32" s="354" t="s">
        <v>15433</v>
      </c>
      <c r="D32" s="355">
        <v>89.95</v>
      </c>
    </row>
    <row r="33" spans="1:4" ht="15" customHeight="1">
      <c r="A33" s="352">
        <v>2487</v>
      </c>
      <c r="B33" s="353" t="s">
        <v>16530</v>
      </c>
      <c r="C33" s="354" t="s">
        <v>15433</v>
      </c>
      <c r="D33" s="355">
        <v>90.95</v>
      </c>
    </row>
    <row r="34" spans="1:4" ht="15" customHeight="1">
      <c r="A34" s="352">
        <v>4247</v>
      </c>
      <c r="B34" s="353" t="s">
        <v>16531</v>
      </c>
      <c r="C34" s="354" t="s">
        <v>15433</v>
      </c>
      <c r="D34" s="355">
        <v>90.95</v>
      </c>
    </row>
    <row r="35" spans="1:4" ht="15" customHeight="1">
      <c r="A35" s="352">
        <v>2488</v>
      </c>
      <c r="B35" s="353" t="s">
        <v>16532</v>
      </c>
      <c r="C35" s="354" t="s">
        <v>15433</v>
      </c>
      <c r="D35" s="355">
        <v>111.18</v>
      </c>
    </row>
    <row r="36" spans="1:4" ht="15" customHeight="1">
      <c r="A36" s="352">
        <v>2489</v>
      </c>
      <c r="B36" s="353" t="s">
        <v>16533</v>
      </c>
      <c r="C36" s="354" t="s">
        <v>15433</v>
      </c>
      <c r="D36" s="355">
        <v>45.38</v>
      </c>
    </row>
    <row r="37" spans="1:4" ht="15" customHeight="1">
      <c r="A37" s="352">
        <v>2486</v>
      </c>
      <c r="B37" s="353" t="s">
        <v>16534</v>
      </c>
      <c r="C37" s="354" t="s">
        <v>15433</v>
      </c>
      <c r="D37" s="355">
        <v>70.739999999999995</v>
      </c>
    </row>
    <row r="38" spans="1:4" ht="15" customHeight="1">
      <c r="A38" s="352">
        <v>4248</v>
      </c>
      <c r="B38" s="353" t="s">
        <v>16535</v>
      </c>
      <c r="C38" s="354" t="s">
        <v>15433</v>
      </c>
      <c r="D38" s="355">
        <v>148.88999999999999</v>
      </c>
    </row>
    <row r="39" spans="1:4" ht="17.100000000000001" customHeight="1">
      <c r="A39" s="352">
        <v>11862</v>
      </c>
      <c r="B39" s="353" t="s">
        <v>16536</v>
      </c>
      <c r="C39" s="354" t="s">
        <v>15433</v>
      </c>
      <c r="D39" s="355">
        <v>276.17</v>
      </c>
    </row>
    <row r="40" spans="1:4" ht="17.100000000000001" customHeight="1">
      <c r="A40" s="352">
        <v>10031</v>
      </c>
      <c r="B40" s="353" t="s">
        <v>16537</v>
      </c>
      <c r="C40" s="354" t="s">
        <v>15428</v>
      </c>
      <c r="D40" s="355">
        <v>9547.5499999999993</v>
      </c>
    </row>
    <row r="41" spans="1:4" ht="17.100000000000001" customHeight="1">
      <c r="A41" s="352">
        <v>9719</v>
      </c>
      <c r="B41" s="353" t="s">
        <v>16538</v>
      </c>
      <c r="C41" s="354" t="s">
        <v>15433</v>
      </c>
      <c r="D41" s="355">
        <v>22240.47</v>
      </c>
    </row>
    <row r="42" spans="1:4" ht="15" customHeight="1">
      <c r="A42" s="352">
        <v>4249</v>
      </c>
      <c r="B42" s="353" t="s">
        <v>16539</v>
      </c>
      <c r="C42" s="354" t="s">
        <v>15433</v>
      </c>
      <c r="D42" s="355">
        <v>3.2</v>
      </c>
    </row>
    <row r="43" spans="1:4" ht="15" customHeight="1">
      <c r="A43" s="352">
        <v>2499</v>
      </c>
      <c r="B43" s="353" t="s">
        <v>16540</v>
      </c>
      <c r="C43" s="354" t="s">
        <v>15433</v>
      </c>
      <c r="D43" s="355">
        <v>79.89</v>
      </c>
    </row>
    <row r="44" spans="1:4" ht="15" customHeight="1">
      <c r="A44" s="352">
        <v>2500</v>
      </c>
      <c r="B44" s="353" t="s">
        <v>16541</v>
      </c>
      <c r="C44" s="354" t="s">
        <v>15433</v>
      </c>
      <c r="D44" s="355">
        <v>155.34</v>
      </c>
    </row>
    <row r="45" spans="1:4" ht="15" customHeight="1">
      <c r="A45" s="352">
        <v>2501</v>
      </c>
      <c r="B45" s="353" t="s">
        <v>16542</v>
      </c>
      <c r="C45" s="354" t="s">
        <v>15433</v>
      </c>
      <c r="D45" s="355">
        <v>185.18</v>
      </c>
    </row>
    <row r="46" spans="1:4" ht="15" customHeight="1">
      <c r="A46" s="352">
        <v>2502</v>
      </c>
      <c r="B46" s="353" t="s">
        <v>16543</v>
      </c>
      <c r="C46" s="354" t="s">
        <v>15433</v>
      </c>
      <c r="D46" s="355">
        <v>185.18</v>
      </c>
    </row>
    <row r="47" spans="1:4" ht="15" customHeight="1">
      <c r="A47" s="352">
        <v>2503</v>
      </c>
      <c r="B47" s="353" t="s">
        <v>16544</v>
      </c>
      <c r="C47" s="354" t="s">
        <v>15433</v>
      </c>
      <c r="D47" s="355">
        <v>234.56</v>
      </c>
    </row>
    <row r="48" spans="1:4" ht="15" customHeight="1">
      <c r="A48" s="352">
        <v>4234</v>
      </c>
      <c r="B48" s="353" t="s">
        <v>16545</v>
      </c>
      <c r="C48" s="354" t="s">
        <v>15433</v>
      </c>
      <c r="D48" s="355">
        <v>131.21</v>
      </c>
    </row>
    <row r="49" spans="1:5" ht="15" customHeight="1">
      <c r="A49" s="352">
        <v>9476</v>
      </c>
      <c r="B49" s="353" t="s">
        <v>16546</v>
      </c>
      <c r="C49" s="354" t="s">
        <v>16547</v>
      </c>
      <c r="D49" s="355">
        <v>900</v>
      </c>
    </row>
    <row r="50" spans="1:5" ht="15" customHeight="1">
      <c r="A50" s="352">
        <v>5935</v>
      </c>
      <c r="B50" s="353" t="s">
        <v>16548</v>
      </c>
      <c r="C50" s="354" t="s">
        <v>226</v>
      </c>
      <c r="D50" s="355">
        <v>0.83</v>
      </c>
    </row>
    <row r="51" spans="1:5" ht="15" customHeight="1">
      <c r="A51" s="352">
        <v>6798</v>
      </c>
      <c r="B51" s="353" t="s">
        <v>16549</v>
      </c>
      <c r="C51" s="354" t="s">
        <v>226</v>
      </c>
      <c r="D51" s="355">
        <v>1.87</v>
      </c>
    </row>
    <row r="52" spans="1:5" ht="17.100000000000001" customHeight="1">
      <c r="A52" s="352">
        <v>13175</v>
      </c>
      <c r="B52" s="353" t="s">
        <v>16550</v>
      </c>
      <c r="C52" s="354" t="s">
        <v>15437</v>
      </c>
      <c r="D52" s="355">
        <v>30</v>
      </c>
    </row>
    <row r="53" spans="1:5" ht="15" customHeight="1">
      <c r="A53" s="352">
        <v>6799</v>
      </c>
      <c r="B53" s="353" t="s">
        <v>16551</v>
      </c>
      <c r="C53" s="354" t="s">
        <v>226</v>
      </c>
      <c r="D53" s="355">
        <v>35</v>
      </c>
    </row>
    <row r="54" spans="1:5" ht="17.100000000000001" customHeight="1">
      <c r="A54" s="352">
        <v>5893</v>
      </c>
      <c r="B54" s="353" t="s">
        <v>16552</v>
      </c>
      <c r="C54" s="354" t="s">
        <v>226</v>
      </c>
      <c r="D54" s="355">
        <v>70</v>
      </c>
    </row>
    <row r="55" spans="1:5" ht="15" customHeight="1">
      <c r="A55" s="352">
        <v>5894</v>
      </c>
      <c r="C55" s="354" t="s">
        <v>226</v>
      </c>
      <c r="D55" s="355">
        <v>70</v>
      </c>
    </row>
    <row r="56" spans="1:5" ht="17.100000000000001" customHeight="1">
      <c r="B56" s="353" t="s">
        <v>16553</v>
      </c>
    </row>
    <row r="57" spans="1:5" ht="15" customHeight="1">
      <c r="A57" s="352">
        <v>13195</v>
      </c>
      <c r="B57" s="353" t="s">
        <v>16554</v>
      </c>
      <c r="C57" s="354" t="s">
        <v>15510</v>
      </c>
      <c r="D57" s="355">
        <v>789</v>
      </c>
    </row>
    <row r="58" spans="1:5" ht="15" customHeight="1">
      <c r="A58" s="352">
        <v>5895</v>
      </c>
      <c r="B58" s="353" t="s">
        <v>16555</v>
      </c>
      <c r="C58" s="354" t="s">
        <v>15428</v>
      </c>
      <c r="D58" s="355">
        <v>490.07</v>
      </c>
    </row>
    <row r="59" spans="1:5" ht="15" customHeight="1">
      <c r="A59" s="352">
        <v>4415</v>
      </c>
      <c r="B59" s="353" t="s">
        <v>16556</v>
      </c>
      <c r="C59" s="354" t="s">
        <v>15433</v>
      </c>
      <c r="D59" s="355">
        <v>4.4000000000000004</v>
      </c>
    </row>
    <row r="60" spans="1:5" ht="15" customHeight="1">
      <c r="A60" s="352">
        <v>5896</v>
      </c>
      <c r="B60" s="353" t="s">
        <v>16557</v>
      </c>
      <c r="C60" s="354" t="s">
        <v>15433</v>
      </c>
      <c r="D60" s="355">
        <v>8.33</v>
      </c>
    </row>
    <row r="61" spans="1:5" ht="15" customHeight="1">
      <c r="A61" s="352">
        <v>11720</v>
      </c>
      <c r="B61" s="353" t="s">
        <v>16558</v>
      </c>
      <c r="C61" s="354" t="s">
        <v>15503</v>
      </c>
      <c r="D61" s="355">
        <v>161.59</v>
      </c>
    </row>
    <row r="62" spans="1:5" ht="15" customHeight="1">
      <c r="A62" s="352">
        <v>11717</v>
      </c>
      <c r="B62" s="353" t="s">
        <v>16559</v>
      </c>
      <c r="C62" s="354" t="s">
        <v>15503</v>
      </c>
      <c r="D62" s="355">
        <v>477.67</v>
      </c>
    </row>
    <row r="63" spans="1:5" ht="15" customHeight="1">
      <c r="A63" s="352">
        <v>6441</v>
      </c>
      <c r="B63" s="353" t="s">
        <v>16560</v>
      </c>
      <c r="C63" s="354" t="s">
        <v>15433</v>
      </c>
      <c r="D63" s="355">
        <v>3.67</v>
      </c>
      <c r="E63" s="356" t="s">
        <v>16516</v>
      </c>
    </row>
    <row r="64" spans="1:5" ht="15" customHeight="1">
      <c r="A64" s="352">
        <v>9732</v>
      </c>
      <c r="B64" s="353" t="s">
        <v>16561</v>
      </c>
      <c r="C64" s="354" t="s">
        <v>15503</v>
      </c>
      <c r="D64" s="355">
        <v>274.29000000000002</v>
      </c>
    </row>
    <row r="65" spans="1:4" ht="15" customHeight="1">
      <c r="A65" s="352">
        <v>2455</v>
      </c>
      <c r="B65" s="353" t="s">
        <v>16562</v>
      </c>
      <c r="C65" s="354" t="s">
        <v>15433</v>
      </c>
      <c r="D65" s="355">
        <v>101.57</v>
      </c>
    </row>
    <row r="66" spans="1:4" ht="15" customHeight="1">
      <c r="A66" s="352">
        <v>2460</v>
      </c>
      <c r="B66" s="353" t="s">
        <v>16563</v>
      </c>
      <c r="C66" s="354" t="s">
        <v>15433</v>
      </c>
      <c r="D66" s="355">
        <v>2.29</v>
      </c>
    </row>
    <row r="67" spans="1:4" ht="15" customHeight="1">
      <c r="A67" s="352">
        <v>2461</v>
      </c>
      <c r="B67" s="353" t="s">
        <v>16564</v>
      </c>
      <c r="C67" s="354" t="s">
        <v>15433</v>
      </c>
      <c r="D67" s="355">
        <v>2.74</v>
      </c>
    </row>
    <row r="68" spans="1:4" ht="15" customHeight="1">
      <c r="A68" s="352">
        <v>2462</v>
      </c>
      <c r="B68" s="353" t="s">
        <v>16565</v>
      </c>
      <c r="C68" s="354" t="s">
        <v>15433</v>
      </c>
      <c r="D68" s="355">
        <v>2.74</v>
      </c>
    </row>
    <row r="69" spans="1:4" ht="15" customHeight="1">
      <c r="A69" s="352">
        <v>10764</v>
      </c>
      <c r="B69" s="353" t="s">
        <v>26938</v>
      </c>
      <c r="C69" s="354" t="s">
        <v>15437</v>
      </c>
      <c r="D69" s="355">
        <v>0.16</v>
      </c>
    </row>
    <row r="70" spans="1:4" ht="15" customHeight="1">
      <c r="A70" s="352">
        <v>10765</v>
      </c>
      <c r="B70" s="353" t="s">
        <v>16566</v>
      </c>
      <c r="C70" s="354" t="s">
        <v>15437</v>
      </c>
      <c r="D70" s="355">
        <v>21.66</v>
      </c>
    </row>
    <row r="71" spans="1:4" ht="15" customHeight="1">
      <c r="A71" s="352">
        <v>9731</v>
      </c>
      <c r="B71" s="353" t="s">
        <v>16567</v>
      </c>
      <c r="C71" s="354" t="s">
        <v>15503</v>
      </c>
      <c r="D71" s="355">
        <v>791.09</v>
      </c>
    </row>
    <row r="72" spans="1:4" ht="15" customHeight="1">
      <c r="A72" s="352">
        <v>4182</v>
      </c>
      <c r="B72" s="353" t="s">
        <v>16568</v>
      </c>
      <c r="C72" s="354" t="s">
        <v>15433</v>
      </c>
      <c r="D72" s="355">
        <v>1.27</v>
      </c>
    </row>
    <row r="73" spans="1:4" ht="15" customHeight="1">
      <c r="A73" s="352">
        <v>2717</v>
      </c>
      <c r="B73" s="353" t="s">
        <v>16569</v>
      </c>
      <c r="C73" s="354" t="s">
        <v>15437</v>
      </c>
      <c r="D73" s="355">
        <v>7.1</v>
      </c>
    </row>
    <row r="74" spans="1:4" ht="15" customHeight="1">
      <c r="A74" s="352">
        <v>9730</v>
      </c>
      <c r="B74" s="353" t="s">
        <v>16570</v>
      </c>
      <c r="C74" s="354" t="s">
        <v>15437</v>
      </c>
      <c r="D74" s="355">
        <v>50.77</v>
      </c>
    </row>
    <row r="75" spans="1:4" ht="15" customHeight="1">
      <c r="A75" s="352">
        <v>9733</v>
      </c>
      <c r="B75" s="353" t="s">
        <v>16570</v>
      </c>
      <c r="C75" s="354" t="s">
        <v>16571</v>
      </c>
      <c r="D75" s="355">
        <v>507.96</v>
      </c>
    </row>
    <row r="76" spans="1:4" ht="15" customHeight="1">
      <c r="A76" s="352">
        <v>9734</v>
      </c>
      <c r="B76" s="353" t="s">
        <v>16570</v>
      </c>
      <c r="C76" s="354" t="s">
        <v>15503</v>
      </c>
      <c r="D76" s="355">
        <v>812.72</v>
      </c>
    </row>
    <row r="77" spans="1:4" ht="17.100000000000001" customHeight="1">
      <c r="A77" s="352">
        <v>2871</v>
      </c>
      <c r="B77" s="353" t="s">
        <v>16572</v>
      </c>
      <c r="C77" s="354" t="s">
        <v>15433</v>
      </c>
      <c r="D77" s="355">
        <v>7.6</v>
      </c>
    </row>
    <row r="78" spans="1:4" ht="17.100000000000001" customHeight="1">
      <c r="A78" s="352">
        <v>11714</v>
      </c>
      <c r="B78" s="353" t="s">
        <v>16573</v>
      </c>
      <c r="C78" s="354" t="s">
        <v>15503</v>
      </c>
      <c r="D78" s="355">
        <v>1415.5</v>
      </c>
    </row>
    <row r="79" spans="1:4" ht="15" customHeight="1">
      <c r="A79" s="352">
        <v>10575</v>
      </c>
      <c r="B79" s="353" t="s">
        <v>16574</v>
      </c>
      <c r="C79" s="354" t="s">
        <v>15437</v>
      </c>
      <c r="D79" s="355">
        <v>0.26</v>
      </c>
    </row>
    <row r="80" spans="1:4" ht="17.100000000000001" customHeight="1">
      <c r="A80" s="352">
        <v>4178</v>
      </c>
      <c r="B80" s="353" t="s">
        <v>16575</v>
      </c>
      <c r="C80" s="354" t="s">
        <v>15433</v>
      </c>
      <c r="D80" s="355">
        <v>1.87</v>
      </c>
    </row>
    <row r="81" spans="1:4" ht="15" customHeight="1">
      <c r="A81" s="352">
        <v>11718</v>
      </c>
      <c r="B81" s="353" t="s">
        <v>16576</v>
      </c>
      <c r="C81" s="354" t="s">
        <v>15503</v>
      </c>
      <c r="D81" s="355">
        <v>315.05</v>
      </c>
    </row>
    <row r="82" spans="1:4" ht="15" customHeight="1">
      <c r="A82" s="352">
        <v>2790</v>
      </c>
      <c r="B82" s="353" t="s">
        <v>16577</v>
      </c>
      <c r="C82" s="354" t="s">
        <v>15433</v>
      </c>
      <c r="D82" s="355">
        <v>40.65</v>
      </c>
    </row>
    <row r="83" spans="1:4" ht="15" customHeight="1">
      <c r="A83" s="352">
        <v>8863</v>
      </c>
      <c r="B83" s="353" t="s">
        <v>16578</v>
      </c>
      <c r="C83" s="354" t="s">
        <v>15433</v>
      </c>
      <c r="D83" s="355">
        <v>0.08</v>
      </c>
    </row>
    <row r="84" spans="1:4" ht="15" customHeight="1">
      <c r="A84" s="352">
        <v>2474</v>
      </c>
      <c r="B84" s="353" t="s">
        <v>16579</v>
      </c>
      <c r="C84" s="354" t="s">
        <v>15433</v>
      </c>
      <c r="D84" s="355">
        <v>1.91</v>
      </c>
    </row>
    <row r="85" spans="1:4" ht="15" customHeight="1">
      <c r="A85" s="352">
        <v>8250</v>
      </c>
      <c r="B85" s="353" t="s">
        <v>16580</v>
      </c>
      <c r="C85" s="354" t="s">
        <v>15433</v>
      </c>
      <c r="D85" s="355">
        <v>3.82</v>
      </c>
    </row>
    <row r="86" spans="1:4" ht="15" customHeight="1">
      <c r="A86" s="352">
        <v>11716</v>
      </c>
      <c r="B86" s="353" t="s">
        <v>16581</v>
      </c>
      <c r="C86" s="354" t="s">
        <v>15503</v>
      </c>
      <c r="D86" s="355">
        <v>320.57</v>
      </c>
    </row>
    <row r="87" spans="1:4" ht="15" customHeight="1">
      <c r="A87" s="352">
        <v>11719</v>
      </c>
      <c r="B87" s="353" t="s">
        <v>16582</v>
      </c>
      <c r="C87" s="354" t="s">
        <v>15503</v>
      </c>
      <c r="D87" s="355">
        <v>271.24</v>
      </c>
    </row>
    <row r="88" spans="1:4" ht="15" customHeight="1">
      <c r="A88" s="352">
        <v>10576</v>
      </c>
      <c r="B88" s="353" t="s">
        <v>26939</v>
      </c>
      <c r="C88" s="354" t="s">
        <v>15437</v>
      </c>
      <c r="D88" s="355">
        <v>0.56999999999999995</v>
      </c>
    </row>
    <row r="89" spans="1:4" ht="15" customHeight="1">
      <c r="A89" s="352">
        <v>10224</v>
      </c>
      <c r="B89" s="353" t="s">
        <v>16583</v>
      </c>
      <c r="C89" s="354" t="s">
        <v>15437</v>
      </c>
      <c r="D89" s="355">
        <v>0.16</v>
      </c>
    </row>
    <row r="90" spans="1:4" ht="15" customHeight="1">
      <c r="A90" s="352">
        <v>11721</v>
      </c>
      <c r="B90" s="353" t="s">
        <v>16584</v>
      </c>
      <c r="C90" s="354" t="s">
        <v>15503</v>
      </c>
      <c r="D90" s="355">
        <v>1113.68</v>
      </c>
    </row>
    <row r="91" spans="1:4" ht="17.100000000000001" customHeight="1">
      <c r="A91" s="352">
        <v>11722</v>
      </c>
      <c r="B91" s="353" t="s">
        <v>16585</v>
      </c>
      <c r="C91" s="354" t="s">
        <v>15503</v>
      </c>
      <c r="D91" s="355">
        <v>181.78</v>
      </c>
    </row>
    <row r="92" spans="1:4" ht="15" customHeight="1">
      <c r="A92" s="352">
        <v>4812</v>
      </c>
      <c r="B92" s="353" t="s">
        <v>16586</v>
      </c>
      <c r="C92" s="354" t="s">
        <v>15433</v>
      </c>
      <c r="D92" s="355">
        <v>85.5</v>
      </c>
    </row>
    <row r="93" spans="1:4" ht="15" customHeight="1">
      <c r="A93" s="352">
        <v>4176</v>
      </c>
      <c r="B93" s="353" t="s">
        <v>16587</v>
      </c>
      <c r="C93" s="354" t="s">
        <v>15428</v>
      </c>
      <c r="D93" s="355">
        <v>10.050000000000001</v>
      </c>
    </row>
    <row r="94" spans="1:4" ht="15" customHeight="1">
      <c r="A94" s="352">
        <v>7123</v>
      </c>
      <c r="B94" s="353" t="s">
        <v>16588</v>
      </c>
      <c r="C94" s="354" t="s">
        <v>15428</v>
      </c>
      <c r="D94" s="355">
        <v>2470.66</v>
      </c>
    </row>
    <row r="95" spans="1:4" ht="15" customHeight="1">
      <c r="A95" s="352">
        <v>12015</v>
      </c>
      <c r="B95" s="353" t="s">
        <v>16589</v>
      </c>
      <c r="C95" s="354" t="s">
        <v>15428</v>
      </c>
      <c r="D95" s="355">
        <v>6252.55</v>
      </c>
    </row>
    <row r="96" spans="1:4" ht="17.100000000000001" customHeight="1">
      <c r="A96" s="352">
        <v>13147</v>
      </c>
      <c r="B96" s="353" t="s">
        <v>16590</v>
      </c>
      <c r="C96" s="354" t="s">
        <v>15428</v>
      </c>
      <c r="D96" s="355">
        <v>2693.47</v>
      </c>
    </row>
    <row r="97" spans="1:5" ht="15" customHeight="1">
      <c r="A97" s="352">
        <v>12017</v>
      </c>
      <c r="B97" s="353" t="s">
        <v>15845</v>
      </c>
      <c r="C97" s="354" t="s">
        <v>15428</v>
      </c>
      <c r="D97" s="355">
        <v>1589.89</v>
      </c>
    </row>
    <row r="98" spans="1:5" ht="15" customHeight="1">
      <c r="A98" s="352">
        <v>2463</v>
      </c>
      <c r="B98" s="353" t="s">
        <v>16591</v>
      </c>
      <c r="C98" s="354" t="s">
        <v>15433</v>
      </c>
      <c r="D98" s="355">
        <v>12.67</v>
      </c>
    </row>
    <row r="99" spans="1:5" ht="15" customHeight="1">
      <c r="A99" s="352">
        <v>2464</v>
      </c>
      <c r="B99" s="353" t="s">
        <v>16592</v>
      </c>
      <c r="C99" s="354" t="s">
        <v>15433</v>
      </c>
      <c r="D99" s="355">
        <v>26.85</v>
      </c>
    </row>
    <row r="100" spans="1:5" ht="17.100000000000001" customHeight="1">
      <c r="A100" s="352">
        <v>7897</v>
      </c>
      <c r="B100" s="353" t="s">
        <v>16593</v>
      </c>
      <c r="C100" s="354" t="s">
        <v>15433</v>
      </c>
      <c r="D100" s="355">
        <v>0.34</v>
      </c>
    </row>
    <row r="101" spans="1:5" ht="15" customHeight="1">
      <c r="A101" s="352">
        <v>11420</v>
      </c>
      <c r="B101" s="353" t="s">
        <v>16594</v>
      </c>
      <c r="C101" s="354" t="s">
        <v>15433</v>
      </c>
      <c r="D101" s="355">
        <v>6.5</v>
      </c>
    </row>
    <row r="102" spans="1:5" ht="15" customHeight="1">
      <c r="A102" s="352">
        <v>6789</v>
      </c>
      <c r="B102" s="353" t="s">
        <v>16595</v>
      </c>
      <c r="C102" s="354" t="s">
        <v>15428</v>
      </c>
      <c r="D102" s="355">
        <v>8</v>
      </c>
      <c r="E102" s="356" t="s">
        <v>16516</v>
      </c>
    </row>
    <row r="103" spans="1:5" ht="15" customHeight="1">
      <c r="A103" s="352">
        <v>10184</v>
      </c>
      <c r="B103" s="353" t="s">
        <v>16596</v>
      </c>
      <c r="C103" s="354" t="s">
        <v>15503</v>
      </c>
      <c r="D103" s="355">
        <v>4063.57</v>
      </c>
    </row>
    <row r="104" spans="1:5" ht="15" customHeight="1">
      <c r="A104" s="352">
        <v>7255</v>
      </c>
      <c r="B104" s="353" t="s">
        <v>16597</v>
      </c>
      <c r="C104" s="354" t="s">
        <v>15433</v>
      </c>
      <c r="D104" s="355">
        <v>0.08</v>
      </c>
    </row>
    <row r="105" spans="1:5" ht="15" customHeight="1">
      <c r="A105" s="352">
        <v>5897</v>
      </c>
      <c r="B105" s="353" t="s">
        <v>16598</v>
      </c>
      <c r="C105" s="354" t="s">
        <v>15433</v>
      </c>
      <c r="D105" s="355">
        <v>16.38</v>
      </c>
    </row>
    <row r="106" spans="1:5" ht="15" customHeight="1">
      <c r="A106" s="352">
        <v>9561</v>
      </c>
      <c r="B106" s="353" t="s">
        <v>16599</v>
      </c>
      <c r="C106" s="354" t="s">
        <v>15433</v>
      </c>
      <c r="D106" s="355">
        <v>125.86</v>
      </c>
    </row>
    <row r="107" spans="1:5" ht="15" customHeight="1">
      <c r="A107" s="352">
        <v>6790</v>
      </c>
      <c r="B107" s="353" t="s">
        <v>16600</v>
      </c>
      <c r="C107" s="354" t="s">
        <v>15503</v>
      </c>
      <c r="D107" s="355">
        <v>132.05000000000001</v>
      </c>
    </row>
    <row r="108" spans="1:5" ht="17.100000000000001" customHeight="1">
      <c r="A108" s="352">
        <v>11081</v>
      </c>
      <c r="B108" s="353" t="s">
        <v>16260</v>
      </c>
      <c r="C108" s="354" t="s">
        <v>15428</v>
      </c>
      <c r="D108" s="355">
        <v>45715.41</v>
      </c>
    </row>
    <row r="109" spans="1:5" ht="15" customHeight="1">
      <c r="A109" s="352">
        <v>11248</v>
      </c>
      <c r="B109" s="353" t="s">
        <v>16601</v>
      </c>
      <c r="C109" s="354" t="s">
        <v>15428</v>
      </c>
      <c r="D109" s="355">
        <v>246</v>
      </c>
      <c r="E109" s="356" t="s">
        <v>16516</v>
      </c>
    </row>
    <row r="110" spans="1:5" ht="15" customHeight="1">
      <c r="A110" s="352">
        <v>4983</v>
      </c>
      <c r="B110" s="353" t="s">
        <v>16602</v>
      </c>
      <c r="C110" s="354" t="s">
        <v>15433</v>
      </c>
      <c r="D110" s="355">
        <v>2.7</v>
      </c>
    </row>
    <row r="111" spans="1:5" ht="15" customHeight="1">
      <c r="A111" s="352">
        <v>10197</v>
      </c>
      <c r="B111" s="353" t="s">
        <v>16603</v>
      </c>
      <c r="C111" s="354" t="s">
        <v>16453</v>
      </c>
      <c r="D111" s="355">
        <v>5790.63</v>
      </c>
    </row>
    <row r="112" spans="1:5" ht="17.100000000000001" customHeight="1">
      <c r="A112" s="352">
        <v>2470</v>
      </c>
      <c r="B112" s="353" t="s">
        <v>16604</v>
      </c>
      <c r="C112" s="354" t="s">
        <v>15433</v>
      </c>
      <c r="D112" s="355">
        <v>56.44</v>
      </c>
    </row>
    <row r="113" spans="1:5" ht="15" customHeight="1">
      <c r="A113" s="352">
        <v>2468</v>
      </c>
      <c r="B113" s="353" t="s">
        <v>16605</v>
      </c>
      <c r="C113" s="354" t="s">
        <v>15433</v>
      </c>
      <c r="D113" s="355">
        <v>16.95</v>
      </c>
      <c r="E113" s="356" t="s">
        <v>16516</v>
      </c>
    </row>
    <row r="114" spans="1:5" ht="25.5" customHeight="1">
      <c r="A114" s="352">
        <v>6670</v>
      </c>
      <c r="B114" s="353" t="s">
        <v>16606</v>
      </c>
      <c r="C114" s="354" t="s">
        <v>15428</v>
      </c>
      <c r="D114" s="355">
        <v>73144.679999999993</v>
      </c>
    </row>
    <row r="115" spans="1:5" ht="15" customHeight="1">
      <c r="A115" s="352">
        <v>2471</v>
      </c>
      <c r="B115" s="353" t="s">
        <v>16607</v>
      </c>
      <c r="C115" s="354" t="s">
        <v>15434</v>
      </c>
      <c r="D115" s="355">
        <v>2693.43</v>
      </c>
    </row>
    <row r="116" spans="1:5" ht="17.100000000000001" customHeight="1">
      <c r="A116" s="352">
        <v>9380</v>
      </c>
      <c r="B116" s="353" t="s">
        <v>16608</v>
      </c>
      <c r="C116" s="354" t="s">
        <v>15433</v>
      </c>
      <c r="D116" s="355">
        <v>56.44</v>
      </c>
    </row>
    <row r="117" spans="1:5" ht="34.15" customHeight="1">
      <c r="A117" s="352">
        <v>10934</v>
      </c>
      <c r="B117" s="353" t="s">
        <v>16609</v>
      </c>
      <c r="C117" s="354" t="s">
        <v>15428</v>
      </c>
      <c r="D117" s="355">
        <v>58079.81</v>
      </c>
    </row>
    <row r="118" spans="1:5" ht="25.5" customHeight="1">
      <c r="A118" s="352">
        <v>9592</v>
      </c>
      <c r="B118" s="353" t="s">
        <v>16610</v>
      </c>
      <c r="C118" s="354" t="s">
        <v>15428</v>
      </c>
      <c r="D118" s="355">
        <v>39620.019999999997</v>
      </c>
    </row>
    <row r="119" spans="1:5" ht="25.5" customHeight="1">
      <c r="A119" s="352">
        <v>7958</v>
      </c>
      <c r="B119" s="353" t="s">
        <v>16611</v>
      </c>
      <c r="C119" s="354" t="s">
        <v>15428</v>
      </c>
      <c r="D119" s="355">
        <v>105442.11</v>
      </c>
    </row>
    <row r="120" spans="1:5" ht="34.15" customHeight="1">
      <c r="A120" s="352">
        <v>12670</v>
      </c>
      <c r="B120" s="353" t="s">
        <v>16612</v>
      </c>
      <c r="C120" s="354" t="s">
        <v>15428</v>
      </c>
      <c r="D120" s="355">
        <v>284451.5</v>
      </c>
    </row>
    <row r="121" spans="1:5" ht="15" customHeight="1">
      <c r="A121" s="352">
        <v>11423</v>
      </c>
      <c r="B121" s="353" t="s">
        <v>16613</v>
      </c>
      <c r="C121" s="354" t="s">
        <v>15433</v>
      </c>
      <c r="D121" s="355">
        <v>15.05</v>
      </c>
    </row>
    <row r="122" spans="1:5" ht="15" customHeight="1">
      <c r="A122" s="352">
        <v>2472</v>
      </c>
      <c r="B122" s="353" t="s">
        <v>16614</v>
      </c>
      <c r="C122" s="354" t="s">
        <v>15433</v>
      </c>
      <c r="D122" s="355">
        <v>186.62</v>
      </c>
    </row>
    <row r="123" spans="1:5" ht="15" customHeight="1">
      <c r="A123" s="352">
        <v>6573</v>
      </c>
      <c r="B123" s="353" t="s">
        <v>16615</v>
      </c>
      <c r="C123" s="354" t="s">
        <v>15503</v>
      </c>
      <c r="D123" s="355">
        <v>1188.31</v>
      </c>
    </row>
    <row r="124" spans="1:5" ht="17.100000000000001" customHeight="1">
      <c r="A124" s="352">
        <v>9810</v>
      </c>
      <c r="B124" s="353" t="s">
        <v>16616</v>
      </c>
      <c r="C124" s="354" t="s">
        <v>15503</v>
      </c>
      <c r="D124" s="355">
        <v>1848.66</v>
      </c>
    </row>
    <row r="125" spans="1:5" ht="15" customHeight="1">
      <c r="A125" s="352">
        <v>10186</v>
      </c>
      <c r="B125" s="353" t="s">
        <v>16617</v>
      </c>
      <c r="C125" s="354" t="s">
        <v>15438</v>
      </c>
      <c r="D125" s="355">
        <v>406.37</v>
      </c>
    </row>
    <row r="126" spans="1:5" ht="15" customHeight="1">
      <c r="A126" s="352">
        <v>6589</v>
      </c>
      <c r="B126" s="353" t="s">
        <v>16618</v>
      </c>
      <c r="C126" s="354" t="s">
        <v>15503</v>
      </c>
      <c r="D126" s="355">
        <v>2068.89</v>
      </c>
    </row>
    <row r="127" spans="1:5" ht="15" customHeight="1">
      <c r="A127" s="352">
        <v>9388</v>
      </c>
      <c r="B127" s="353" t="s">
        <v>16619</v>
      </c>
      <c r="C127" s="354" t="s">
        <v>15433</v>
      </c>
      <c r="D127" s="355">
        <v>0.12</v>
      </c>
    </row>
    <row r="128" spans="1:5" ht="17.100000000000001" customHeight="1">
      <c r="A128" s="352">
        <v>12981</v>
      </c>
      <c r="B128" s="353" t="s">
        <v>15677</v>
      </c>
      <c r="C128" s="354" t="s">
        <v>15433</v>
      </c>
      <c r="D128" s="355">
        <v>61.9</v>
      </c>
    </row>
    <row r="129" spans="1:5" ht="17.100000000000001" customHeight="1">
      <c r="A129" s="352">
        <v>13098</v>
      </c>
      <c r="B129" s="353" t="s">
        <v>16452</v>
      </c>
      <c r="C129" s="354" t="s">
        <v>15503</v>
      </c>
      <c r="D129" s="355">
        <v>7182.26</v>
      </c>
    </row>
    <row r="130" spans="1:5" ht="15" customHeight="1">
      <c r="A130" s="352">
        <v>8904</v>
      </c>
      <c r="B130" s="353" t="s">
        <v>16620</v>
      </c>
      <c r="C130" s="354" t="s">
        <v>15433</v>
      </c>
      <c r="D130" s="355">
        <v>3.9</v>
      </c>
    </row>
    <row r="131" spans="1:5" ht="15" customHeight="1">
      <c r="A131" s="352">
        <v>11372</v>
      </c>
      <c r="B131" s="353" t="s">
        <v>16621</v>
      </c>
      <c r="C131" s="354" t="s">
        <v>15433</v>
      </c>
      <c r="D131" s="355">
        <v>217.39</v>
      </c>
    </row>
    <row r="132" spans="1:5" ht="15" customHeight="1">
      <c r="A132" s="352">
        <v>11422</v>
      </c>
      <c r="B132" s="353" t="s">
        <v>16622</v>
      </c>
      <c r="C132" s="354" t="s">
        <v>15433</v>
      </c>
      <c r="D132" s="355">
        <v>11.99</v>
      </c>
    </row>
    <row r="133" spans="1:5" ht="15" customHeight="1">
      <c r="A133" s="352">
        <v>9612</v>
      </c>
      <c r="B133" s="353" t="s">
        <v>16623</v>
      </c>
      <c r="C133" s="354" t="s">
        <v>15433</v>
      </c>
      <c r="D133" s="355">
        <v>83.25</v>
      </c>
    </row>
    <row r="134" spans="1:5" ht="15" customHeight="1">
      <c r="A134" s="352">
        <v>10190</v>
      </c>
      <c r="B134" s="353" t="s">
        <v>16624</v>
      </c>
      <c r="C134" s="354" t="s">
        <v>15503</v>
      </c>
      <c r="D134" s="355">
        <v>152.37</v>
      </c>
    </row>
    <row r="135" spans="1:5" ht="15" customHeight="1">
      <c r="A135" s="352">
        <v>10192</v>
      </c>
      <c r="B135" s="353" t="s">
        <v>16625</v>
      </c>
      <c r="C135" s="354" t="s">
        <v>15503</v>
      </c>
      <c r="D135" s="355">
        <v>274.29000000000002</v>
      </c>
    </row>
    <row r="136" spans="1:5" ht="15" customHeight="1">
      <c r="A136" s="352">
        <v>10191</v>
      </c>
      <c r="B136" s="353" t="s">
        <v>16626</v>
      </c>
      <c r="C136" s="354" t="s">
        <v>15503</v>
      </c>
      <c r="D136" s="355">
        <v>320.02999999999997</v>
      </c>
    </row>
    <row r="137" spans="1:5" ht="15" customHeight="1">
      <c r="A137" s="352">
        <v>10189</v>
      </c>
      <c r="B137" s="353" t="s">
        <v>16627</v>
      </c>
      <c r="C137" s="354" t="s">
        <v>15503</v>
      </c>
      <c r="D137" s="355">
        <v>1005.74</v>
      </c>
    </row>
    <row r="138" spans="1:5" ht="15" customHeight="1">
      <c r="A138" s="352">
        <v>6442</v>
      </c>
      <c r="B138" s="353" t="s">
        <v>16628</v>
      </c>
      <c r="C138" s="354" t="s">
        <v>226</v>
      </c>
      <c r="D138" s="355">
        <v>2.25</v>
      </c>
      <c r="E138" s="356" t="s">
        <v>16516</v>
      </c>
    </row>
    <row r="139" spans="1:5" ht="15" customHeight="1">
      <c r="A139" s="352">
        <v>2480</v>
      </c>
      <c r="B139" s="353" t="s">
        <v>16629</v>
      </c>
      <c r="C139" s="354" t="s">
        <v>15433</v>
      </c>
      <c r="D139" s="355">
        <v>10.98</v>
      </c>
    </row>
    <row r="140" spans="1:5" ht="15" customHeight="1">
      <c r="A140" s="352">
        <v>7008</v>
      </c>
      <c r="B140" s="353" t="s">
        <v>16630</v>
      </c>
      <c r="C140" s="354" t="s">
        <v>15433</v>
      </c>
      <c r="D140" s="355">
        <v>4.96</v>
      </c>
    </row>
    <row r="141" spans="1:5" ht="15" customHeight="1">
      <c r="A141" s="352">
        <v>11421</v>
      </c>
      <c r="B141" s="353" t="s">
        <v>16631</v>
      </c>
      <c r="C141" s="354" t="s">
        <v>15433</v>
      </c>
      <c r="D141" s="355">
        <v>13.1</v>
      </c>
    </row>
    <row r="142" spans="1:5" ht="15" customHeight="1">
      <c r="A142" s="352">
        <v>2490</v>
      </c>
      <c r="B142" s="353" t="s">
        <v>16632</v>
      </c>
      <c r="C142" s="354" t="s">
        <v>15433</v>
      </c>
      <c r="D142" s="355">
        <v>4.0999999999999996</v>
      </c>
    </row>
    <row r="143" spans="1:5" ht="15" customHeight="1">
      <c r="A143" s="352">
        <v>11249</v>
      </c>
      <c r="B143" s="353" t="s">
        <v>16633</v>
      </c>
      <c r="C143" s="354" t="s">
        <v>15428</v>
      </c>
      <c r="D143" s="355">
        <v>518</v>
      </c>
      <c r="E143" s="356" t="s">
        <v>16516</v>
      </c>
    </row>
    <row r="144" spans="1:5" ht="15" customHeight="1">
      <c r="A144" s="352">
        <v>2491</v>
      </c>
      <c r="B144" s="353" t="s">
        <v>16634</v>
      </c>
      <c r="C144" s="354" t="s">
        <v>15433</v>
      </c>
      <c r="D144" s="355">
        <v>7.6</v>
      </c>
    </row>
    <row r="145" spans="1:5" ht="15" customHeight="1">
      <c r="A145" s="352">
        <v>12317</v>
      </c>
      <c r="B145" s="353" t="s">
        <v>16635</v>
      </c>
      <c r="C145" s="354" t="s">
        <v>15428</v>
      </c>
      <c r="D145" s="355">
        <v>543.95000000000005</v>
      </c>
    </row>
    <row r="146" spans="1:5" ht="15" customHeight="1">
      <c r="A146" s="352">
        <v>2492</v>
      </c>
      <c r="B146" s="353" t="s">
        <v>16636</v>
      </c>
      <c r="C146" s="354" t="s">
        <v>15433</v>
      </c>
      <c r="D146" s="355">
        <v>20.82</v>
      </c>
    </row>
    <row r="147" spans="1:5" ht="15" customHeight="1">
      <c r="A147" s="352">
        <v>2493</v>
      </c>
      <c r="B147" s="353" t="s">
        <v>16637</v>
      </c>
      <c r="C147" s="354" t="s">
        <v>15433</v>
      </c>
      <c r="D147" s="355">
        <v>20.82</v>
      </c>
    </row>
    <row r="148" spans="1:5" ht="15" customHeight="1">
      <c r="A148" s="352">
        <v>2494</v>
      </c>
      <c r="B148" s="353" t="s">
        <v>16638</v>
      </c>
      <c r="C148" s="354" t="s">
        <v>15433</v>
      </c>
      <c r="D148" s="355">
        <v>20.82</v>
      </c>
    </row>
    <row r="149" spans="1:5" ht="15" customHeight="1">
      <c r="A149" s="352">
        <v>2495</v>
      </c>
      <c r="B149" s="353" t="s">
        <v>16639</v>
      </c>
      <c r="C149" s="354" t="s">
        <v>15433</v>
      </c>
      <c r="D149" s="355">
        <v>31.23</v>
      </c>
    </row>
    <row r="150" spans="1:5" ht="15" customHeight="1">
      <c r="A150" s="352">
        <v>6443</v>
      </c>
      <c r="B150" s="353" t="s">
        <v>11914</v>
      </c>
      <c r="C150" s="354" t="s">
        <v>226</v>
      </c>
      <c r="D150" s="355">
        <v>2.25</v>
      </c>
      <c r="E150" s="356" t="s">
        <v>16516</v>
      </c>
    </row>
    <row r="151" spans="1:5" ht="15" customHeight="1">
      <c r="A151" s="352">
        <v>2497</v>
      </c>
      <c r="B151" s="353" t="s">
        <v>16640</v>
      </c>
      <c r="C151" s="354" t="s">
        <v>15433</v>
      </c>
      <c r="D151" s="355">
        <v>1.38</v>
      </c>
    </row>
    <row r="152" spans="1:5" ht="15" customHeight="1">
      <c r="A152" s="352">
        <v>2498</v>
      </c>
      <c r="B152" s="353" t="s">
        <v>16641</v>
      </c>
      <c r="C152" s="354" t="s">
        <v>15433</v>
      </c>
      <c r="D152" s="355">
        <v>1.46</v>
      </c>
    </row>
    <row r="153" spans="1:5" ht="15" customHeight="1">
      <c r="A153" s="352">
        <v>2789</v>
      </c>
      <c r="B153" s="353" t="s">
        <v>16642</v>
      </c>
      <c r="C153" s="354" t="s">
        <v>15433</v>
      </c>
      <c r="D153" s="355">
        <v>10.98</v>
      </c>
    </row>
    <row r="154" spans="1:5" ht="15" customHeight="1">
      <c r="A154" s="352">
        <v>6791</v>
      </c>
      <c r="B154" s="353" t="s">
        <v>16643</v>
      </c>
      <c r="C154" s="354" t="s">
        <v>15503</v>
      </c>
      <c r="D154" s="355">
        <v>650</v>
      </c>
    </row>
    <row r="155" spans="1:5" ht="15" customHeight="1">
      <c r="A155" s="352">
        <v>2448</v>
      </c>
      <c r="B155" s="353" t="s">
        <v>16644</v>
      </c>
      <c r="C155" s="354" t="s">
        <v>15433</v>
      </c>
      <c r="D155" s="355">
        <v>1.5</v>
      </c>
    </row>
    <row r="156" spans="1:5" ht="15" customHeight="1">
      <c r="A156" s="352">
        <v>6792</v>
      </c>
      <c r="B156" s="353" t="s">
        <v>16645</v>
      </c>
      <c r="C156" s="354" t="s">
        <v>15503</v>
      </c>
      <c r="D156" s="355">
        <v>450</v>
      </c>
    </row>
    <row r="157" spans="1:5" ht="15" customHeight="1">
      <c r="A157" s="352">
        <v>6793</v>
      </c>
      <c r="B157" s="353" t="s">
        <v>16646</v>
      </c>
      <c r="C157" s="354" t="s">
        <v>15503</v>
      </c>
      <c r="D157" s="355">
        <v>350</v>
      </c>
    </row>
    <row r="158" spans="1:5" ht="15" customHeight="1">
      <c r="A158" s="352">
        <v>9432</v>
      </c>
      <c r="B158" s="353" t="s">
        <v>16647</v>
      </c>
      <c r="C158" s="354" t="s">
        <v>15503</v>
      </c>
      <c r="D158" s="355">
        <v>0.5</v>
      </c>
    </row>
    <row r="159" spans="1:5" ht="15" customHeight="1">
      <c r="A159" s="352">
        <v>6800</v>
      </c>
      <c r="B159" s="353" t="s">
        <v>16648</v>
      </c>
      <c r="C159" s="354" t="s">
        <v>15433</v>
      </c>
      <c r="D159" s="355">
        <v>30</v>
      </c>
    </row>
    <row r="160" spans="1:5" ht="15" customHeight="1">
      <c r="A160" s="352">
        <v>4777</v>
      </c>
      <c r="B160" s="353" t="s">
        <v>16649</v>
      </c>
      <c r="C160" s="354" t="s">
        <v>15428</v>
      </c>
      <c r="D160" s="355">
        <v>18.649999999999999</v>
      </c>
    </row>
    <row r="161" spans="1:5" ht="17.100000000000001" customHeight="1">
      <c r="A161" s="352">
        <v>4778</v>
      </c>
      <c r="B161" s="353" t="s">
        <v>16650</v>
      </c>
      <c r="C161" s="354" t="s">
        <v>15428</v>
      </c>
      <c r="D161" s="355">
        <v>57600.76</v>
      </c>
    </row>
    <row r="162" spans="1:5" ht="17.100000000000001" customHeight="1">
      <c r="A162" s="352">
        <v>4779</v>
      </c>
      <c r="B162" s="353" t="s">
        <v>16651</v>
      </c>
      <c r="C162" s="354" t="s">
        <v>15428</v>
      </c>
      <c r="D162" s="355">
        <v>373.02</v>
      </c>
    </row>
    <row r="163" spans="1:5" ht="17.100000000000001" customHeight="1">
      <c r="A163" s="352">
        <v>4780</v>
      </c>
      <c r="B163" s="353" t="s">
        <v>16652</v>
      </c>
      <c r="C163" s="354" t="s">
        <v>15428</v>
      </c>
      <c r="D163" s="355">
        <v>599.36</v>
      </c>
    </row>
    <row r="164" spans="1:5" ht="17.100000000000001" customHeight="1">
      <c r="A164" s="352">
        <v>4776</v>
      </c>
      <c r="B164" s="353" t="s">
        <v>16653</v>
      </c>
      <c r="C164" s="354" t="s">
        <v>15428</v>
      </c>
      <c r="D164" s="355">
        <v>171</v>
      </c>
    </row>
    <row r="165" spans="1:5" ht="17.100000000000001" customHeight="1">
      <c r="A165" s="352">
        <v>4782</v>
      </c>
      <c r="B165" s="353" t="s">
        <v>16654</v>
      </c>
      <c r="C165" s="354" t="s">
        <v>15428</v>
      </c>
      <c r="D165" s="355">
        <v>1513.78</v>
      </c>
    </row>
    <row r="166" spans="1:5" ht="17.100000000000001" customHeight="1">
      <c r="A166" s="352">
        <v>4783</v>
      </c>
      <c r="B166" s="353" t="s">
        <v>16654</v>
      </c>
      <c r="C166" s="354" t="s">
        <v>15428</v>
      </c>
      <c r="D166" s="355">
        <v>1429.15</v>
      </c>
    </row>
    <row r="167" spans="1:5" ht="17.100000000000001" customHeight="1">
      <c r="A167" s="352">
        <v>4781</v>
      </c>
      <c r="B167" s="353" t="s">
        <v>16655</v>
      </c>
      <c r="C167" s="354" t="s">
        <v>15428</v>
      </c>
      <c r="D167" s="355">
        <v>1017</v>
      </c>
    </row>
    <row r="168" spans="1:5" ht="15" customHeight="1">
      <c r="A168" s="352">
        <v>2473</v>
      </c>
      <c r="B168" s="353" t="s">
        <v>16656</v>
      </c>
      <c r="C168" s="354" t="s">
        <v>15433</v>
      </c>
      <c r="D168" s="355">
        <v>11.64</v>
      </c>
    </row>
    <row r="169" spans="1:5" ht="15" customHeight="1">
      <c r="A169" s="352">
        <v>8625</v>
      </c>
      <c r="B169" s="353" t="s">
        <v>16657</v>
      </c>
      <c r="C169" s="354" t="s">
        <v>15437</v>
      </c>
      <c r="D169" s="355">
        <v>35</v>
      </c>
    </row>
    <row r="170" spans="1:5" ht="15" customHeight="1">
      <c r="A170" s="352">
        <v>4784</v>
      </c>
      <c r="B170" s="353" t="s">
        <v>16658</v>
      </c>
      <c r="C170" s="354" t="s">
        <v>15428</v>
      </c>
      <c r="D170" s="355">
        <v>936.71</v>
      </c>
    </row>
    <row r="171" spans="1:5" ht="15" customHeight="1">
      <c r="A171" s="352">
        <v>4723</v>
      </c>
      <c r="B171" s="353" t="s">
        <v>16659</v>
      </c>
      <c r="C171" s="354" t="s">
        <v>15433</v>
      </c>
      <c r="D171" s="355">
        <v>1.25</v>
      </c>
    </row>
    <row r="172" spans="1:5" ht="15" customHeight="1">
      <c r="A172" s="352">
        <v>11086</v>
      </c>
      <c r="B172" s="353" t="s">
        <v>16660</v>
      </c>
      <c r="C172" s="354" t="s">
        <v>15428</v>
      </c>
      <c r="D172" s="355">
        <v>5162.8999999999996</v>
      </c>
    </row>
    <row r="173" spans="1:5" ht="15" customHeight="1">
      <c r="A173" s="352">
        <v>2449</v>
      </c>
      <c r="B173" s="353" t="s">
        <v>16661</v>
      </c>
      <c r="C173" s="354" t="s">
        <v>15433</v>
      </c>
      <c r="D173" s="355">
        <v>3.12</v>
      </c>
    </row>
    <row r="174" spans="1:5" ht="15" customHeight="1">
      <c r="A174" s="352">
        <v>1077</v>
      </c>
      <c r="B174" s="353" t="s">
        <v>16662</v>
      </c>
      <c r="C174" s="354" t="s">
        <v>15428</v>
      </c>
      <c r="D174" s="355">
        <v>163506.79999999999</v>
      </c>
    </row>
    <row r="175" spans="1:5" ht="17.100000000000001" customHeight="1">
      <c r="A175" s="352">
        <v>4904</v>
      </c>
      <c r="B175" s="353" t="s">
        <v>16663</v>
      </c>
      <c r="C175" s="354" t="s">
        <v>15428</v>
      </c>
      <c r="D175" s="355">
        <v>106162.86</v>
      </c>
      <c r="E175" s="356" t="s">
        <v>16516</v>
      </c>
    </row>
    <row r="176" spans="1:5" ht="15" customHeight="1">
      <c r="A176" s="352">
        <v>8634</v>
      </c>
      <c r="B176" s="353" t="s">
        <v>16664</v>
      </c>
      <c r="C176" s="354" t="s">
        <v>15428</v>
      </c>
      <c r="D176" s="355">
        <v>100086.27</v>
      </c>
      <c r="E176" s="356" t="s">
        <v>16516</v>
      </c>
    </row>
    <row r="177" spans="1:5" ht="15" customHeight="1">
      <c r="A177" s="352">
        <v>8521</v>
      </c>
      <c r="B177" s="353" t="s">
        <v>16665</v>
      </c>
      <c r="C177" s="354" t="s">
        <v>15428</v>
      </c>
      <c r="D177" s="355">
        <v>88307.77</v>
      </c>
      <c r="E177" s="356" t="s">
        <v>16516</v>
      </c>
    </row>
    <row r="178" spans="1:5" ht="25.5" customHeight="1">
      <c r="A178" s="352">
        <v>8554</v>
      </c>
      <c r="B178" s="353" t="s">
        <v>16086</v>
      </c>
      <c r="C178" s="354" t="s">
        <v>15428</v>
      </c>
      <c r="D178" s="355">
        <v>406041.91</v>
      </c>
    </row>
    <row r="179" spans="1:5" ht="17.100000000000001" customHeight="1">
      <c r="A179" s="352">
        <v>12749</v>
      </c>
      <c r="B179" s="353" t="s">
        <v>16666</v>
      </c>
      <c r="C179" s="354" t="s">
        <v>16667</v>
      </c>
      <c r="D179" s="355">
        <v>80</v>
      </c>
    </row>
    <row r="180" spans="1:5" ht="15" customHeight="1">
      <c r="A180" s="352">
        <v>4821</v>
      </c>
      <c r="B180" s="353" t="s">
        <v>16668</v>
      </c>
      <c r="C180" s="354" t="s">
        <v>15433</v>
      </c>
      <c r="D180" s="355">
        <v>55.43</v>
      </c>
    </row>
    <row r="181" spans="1:5" ht="15" customHeight="1">
      <c r="A181" s="352">
        <v>2788</v>
      </c>
      <c r="B181" s="353" t="s">
        <v>16669</v>
      </c>
      <c r="C181" s="354" t="s">
        <v>15433</v>
      </c>
      <c r="D181" s="355">
        <v>44.5</v>
      </c>
    </row>
    <row r="182" spans="1:5" ht="15" customHeight="1">
      <c r="A182" s="352">
        <v>2453</v>
      </c>
      <c r="B182" s="353" t="s">
        <v>16670</v>
      </c>
      <c r="C182" s="354" t="s">
        <v>15433</v>
      </c>
      <c r="D182" s="355">
        <v>69.19</v>
      </c>
    </row>
    <row r="183" spans="1:5" ht="15" customHeight="1">
      <c r="A183" s="352">
        <v>2458</v>
      </c>
      <c r="B183" s="353" t="s">
        <v>16671</v>
      </c>
      <c r="C183" s="354" t="s">
        <v>15433</v>
      </c>
      <c r="D183" s="355">
        <v>77.84</v>
      </c>
    </row>
    <row r="184" spans="1:5" ht="15" customHeight="1">
      <c r="A184" s="352">
        <v>2459</v>
      </c>
      <c r="B184" s="353" t="s">
        <v>16672</v>
      </c>
      <c r="C184" s="354" t="s">
        <v>15433</v>
      </c>
      <c r="D184" s="355">
        <v>69.19</v>
      </c>
    </row>
    <row r="185" spans="1:5" ht="17.100000000000001" customHeight="1">
      <c r="A185" s="352">
        <v>2466</v>
      </c>
      <c r="B185" s="353" t="s">
        <v>16673</v>
      </c>
      <c r="C185" s="354" t="s">
        <v>15433</v>
      </c>
      <c r="D185" s="355">
        <v>168.85</v>
      </c>
    </row>
    <row r="186" spans="1:5" ht="15" customHeight="1">
      <c r="A186" s="352">
        <v>2467</v>
      </c>
      <c r="B186" s="353" t="s">
        <v>16674</v>
      </c>
      <c r="C186" s="354" t="s">
        <v>15433</v>
      </c>
      <c r="D186" s="355">
        <v>5.46</v>
      </c>
    </row>
    <row r="187" spans="1:5" ht="15" customHeight="1">
      <c r="A187" s="352">
        <v>4277</v>
      </c>
      <c r="B187" s="353" t="s">
        <v>16675</v>
      </c>
      <c r="C187" s="354" t="s">
        <v>15433</v>
      </c>
      <c r="D187" s="355">
        <v>837.64</v>
      </c>
    </row>
    <row r="188" spans="1:5" ht="15" customHeight="1">
      <c r="A188" s="352">
        <v>2469</v>
      </c>
      <c r="B188" s="353" t="s">
        <v>16676</v>
      </c>
      <c r="C188" s="354" t="s">
        <v>15433</v>
      </c>
      <c r="D188" s="355">
        <v>15.35</v>
      </c>
    </row>
    <row r="189" spans="1:5" ht="15" customHeight="1">
      <c r="A189" s="352">
        <v>2483</v>
      </c>
      <c r="B189" s="353" t="s">
        <v>16677</v>
      </c>
      <c r="C189" s="354" t="s">
        <v>15433</v>
      </c>
      <c r="D189" s="355">
        <v>77.7</v>
      </c>
    </row>
    <row r="190" spans="1:5" ht="15" customHeight="1">
      <c r="A190" s="352">
        <v>2484</v>
      </c>
      <c r="B190" s="353" t="s">
        <v>16678</v>
      </c>
      <c r="C190" s="354" t="s">
        <v>15433</v>
      </c>
      <c r="D190" s="355">
        <v>63.88</v>
      </c>
    </row>
    <row r="191" spans="1:5" ht="15" customHeight="1">
      <c r="A191" s="352">
        <v>2496</v>
      </c>
      <c r="B191" s="353" t="s">
        <v>16679</v>
      </c>
      <c r="C191" s="354" t="s">
        <v>15433</v>
      </c>
      <c r="D191" s="355">
        <v>17.68</v>
      </c>
    </row>
    <row r="192" spans="1:5" ht="15" customHeight="1">
      <c r="A192" s="352">
        <v>2504</v>
      </c>
      <c r="B192" s="353" t="s">
        <v>16680</v>
      </c>
      <c r="C192" s="354" t="s">
        <v>15433</v>
      </c>
      <c r="D192" s="355">
        <v>28.86</v>
      </c>
    </row>
    <row r="193" spans="1:4" ht="15" customHeight="1">
      <c r="A193" s="352">
        <v>4252</v>
      </c>
      <c r="B193" s="353" t="s">
        <v>16681</v>
      </c>
      <c r="C193" s="354" t="s">
        <v>15433</v>
      </c>
      <c r="D193" s="355">
        <v>788.79</v>
      </c>
    </row>
    <row r="194" spans="1:4" ht="15" customHeight="1">
      <c r="A194" s="352">
        <v>2505</v>
      </c>
      <c r="B194" s="353" t="s">
        <v>16682</v>
      </c>
      <c r="C194" s="354" t="s">
        <v>15433</v>
      </c>
      <c r="D194" s="355">
        <v>1047.17</v>
      </c>
    </row>
    <row r="195" spans="1:4" ht="15" customHeight="1">
      <c r="A195" s="352">
        <v>4253</v>
      </c>
      <c r="B195" s="353" t="s">
        <v>16683</v>
      </c>
      <c r="C195" s="354" t="s">
        <v>15433</v>
      </c>
      <c r="D195" s="355">
        <v>83.11</v>
      </c>
    </row>
    <row r="196" spans="1:4" ht="17.100000000000001" customHeight="1">
      <c r="A196" s="352">
        <v>2506</v>
      </c>
      <c r="B196" s="353" t="s">
        <v>16684</v>
      </c>
      <c r="C196" s="354" t="s">
        <v>15433</v>
      </c>
      <c r="D196" s="355">
        <v>121.2</v>
      </c>
    </row>
    <row r="197" spans="1:4" ht="15" customHeight="1">
      <c r="A197" s="352">
        <v>2507</v>
      </c>
      <c r="B197" s="353" t="s">
        <v>16685</v>
      </c>
      <c r="C197" s="354" t="s">
        <v>15433</v>
      </c>
      <c r="D197" s="355">
        <v>14.37</v>
      </c>
    </row>
    <row r="198" spans="1:4" ht="15" customHeight="1">
      <c r="A198" s="352">
        <v>2447</v>
      </c>
      <c r="B198" s="353" t="s">
        <v>16686</v>
      </c>
      <c r="C198" s="354" t="s">
        <v>15433</v>
      </c>
      <c r="D198" s="355">
        <v>164.96</v>
      </c>
    </row>
    <row r="199" spans="1:4" ht="15" customHeight="1">
      <c r="A199" s="352">
        <v>4980</v>
      </c>
      <c r="B199" s="353" t="s">
        <v>16687</v>
      </c>
      <c r="C199" s="354" t="s">
        <v>15433</v>
      </c>
      <c r="D199" s="355">
        <v>12.32</v>
      </c>
    </row>
    <row r="200" spans="1:4" ht="15" customHeight="1">
      <c r="A200" s="352">
        <v>2702</v>
      </c>
      <c r="B200" s="353" t="s">
        <v>16688</v>
      </c>
      <c r="C200" s="354" t="s">
        <v>15433</v>
      </c>
      <c r="D200" s="355">
        <v>12.43</v>
      </c>
    </row>
    <row r="201" spans="1:4" ht="15" customHeight="1">
      <c r="A201" s="352">
        <v>10567</v>
      </c>
      <c r="B201" s="353" t="s">
        <v>16689</v>
      </c>
      <c r="C201" s="354" t="s">
        <v>15503</v>
      </c>
      <c r="D201" s="355">
        <v>12.16</v>
      </c>
    </row>
    <row r="202" spans="1:4" ht="15" customHeight="1">
      <c r="A202" s="352">
        <v>4899</v>
      </c>
      <c r="B202" s="353" t="s">
        <v>16690</v>
      </c>
      <c r="C202" s="354" t="s">
        <v>15433</v>
      </c>
      <c r="D202" s="355">
        <v>2.73</v>
      </c>
    </row>
    <row r="203" spans="1:4" ht="15" customHeight="1">
      <c r="A203" s="352">
        <v>7327</v>
      </c>
      <c r="B203" s="353" t="s">
        <v>16691</v>
      </c>
      <c r="C203" s="354" t="s">
        <v>15428</v>
      </c>
      <c r="D203" s="355">
        <v>13500</v>
      </c>
    </row>
    <row r="204" spans="1:4" ht="25.5" customHeight="1">
      <c r="A204" s="352">
        <v>12048</v>
      </c>
      <c r="B204" s="353" t="s">
        <v>16692</v>
      </c>
      <c r="C204" s="354" t="s">
        <v>15428</v>
      </c>
      <c r="D204" s="355">
        <v>264334</v>
      </c>
    </row>
    <row r="205" spans="1:4" ht="17.100000000000001" customHeight="1">
      <c r="A205" s="352">
        <v>12049</v>
      </c>
      <c r="B205" s="353" t="s">
        <v>16693</v>
      </c>
      <c r="C205" s="354" t="s">
        <v>15428</v>
      </c>
      <c r="D205" s="355">
        <v>87234</v>
      </c>
    </row>
    <row r="206" spans="1:4" ht="15" customHeight="1">
      <c r="A206" s="352">
        <v>3428</v>
      </c>
      <c r="B206" s="353" t="s">
        <v>16694</v>
      </c>
      <c r="C206" s="354" t="s">
        <v>15428</v>
      </c>
      <c r="D206" s="355">
        <v>38.94</v>
      </c>
    </row>
    <row r="207" spans="1:4" ht="17.100000000000001" customHeight="1">
      <c r="A207" s="352">
        <v>7785</v>
      </c>
      <c r="B207" s="353" t="s">
        <v>16695</v>
      </c>
      <c r="C207" s="354" t="s">
        <v>15428</v>
      </c>
      <c r="D207" s="355">
        <v>7990</v>
      </c>
    </row>
    <row r="208" spans="1:4" ht="17.100000000000001" customHeight="1">
      <c r="A208" s="352">
        <v>7786</v>
      </c>
      <c r="B208" s="353" t="s">
        <v>16696</v>
      </c>
      <c r="C208" s="354" t="s">
        <v>15428</v>
      </c>
      <c r="D208" s="355">
        <v>10000</v>
      </c>
    </row>
    <row r="209" spans="1:4" ht="15" customHeight="1">
      <c r="A209" s="352">
        <v>4376</v>
      </c>
      <c r="B209" s="353" t="s">
        <v>16697</v>
      </c>
      <c r="C209" s="354" t="s">
        <v>15428</v>
      </c>
      <c r="D209" s="355">
        <v>702.71</v>
      </c>
    </row>
    <row r="210" spans="1:4" ht="17.100000000000001" customHeight="1">
      <c r="A210" s="352">
        <v>7784</v>
      </c>
      <c r="B210" s="353" t="s">
        <v>16698</v>
      </c>
      <c r="C210" s="354" t="s">
        <v>15428</v>
      </c>
      <c r="D210" s="355">
        <v>179000</v>
      </c>
    </row>
    <row r="211" spans="1:4" ht="15" customHeight="1">
      <c r="A211" s="352">
        <v>9483</v>
      </c>
      <c r="B211" s="353" t="s">
        <v>15582</v>
      </c>
      <c r="C211" s="354" t="s">
        <v>15489</v>
      </c>
      <c r="D211" s="355">
        <v>0.5</v>
      </c>
    </row>
    <row r="212" spans="1:4" ht="15" customHeight="1">
      <c r="A212" s="352">
        <v>2744</v>
      </c>
      <c r="B212" s="353" t="s">
        <v>16699</v>
      </c>
      <c r="C212" s="354" t="s">
        <v>15448</v>
      </c>
      <c r="D212" s="355">
        <v>3</v>
      </c>
    </row>
    <row r="213" spans="1:4" ht="17.100000000000001" customHeight="1">
      <c r="A213" s="352">
        <v>7905</v>
      </c>
      <c r="B213" s="353" t="s">
        <v>16700</v>
      </c>
      <c r="C213" s="354" t="s">
        <v>15428</v>
      </c>
      <c r="D213" s="355">
        <v>62.58</v>
      </c>
    </row>
    <row r="214" spans="1:4" ht="15" customHeight="1">
      <c r="A214" s="352">
        <v>8600</v>
      </c>
      <c r="B214" s="353" t="s">
        <v>16701</v>
      </c>
      <c r="C214" s="354" t="s">
        <v>15428</v>
      </c>
      <c r="D214" s="355">
        <v>1898.17</v>
      </c>
    </row>
    <row r="215" spans="1:4" ht="15" customHeight="1">
      <c r="A215" s="352">
        <v>9017</v>
      </c>
      <c r="B215" s="353" t="s">
        <v>15714</v>
      </c>
      <c r="C215" s="354" t="s">
        <v>15438</v>
      </c>
      <c r="D215" s="355">
        <v>260.05</v>
      </c>
    </row>
    <row r="216" spans="1:4" ht="15" customHeight="1">
      <c r="A216" s="352">
        <v>3339</v>
      </c>
      <c r="B216" s="353" t="s">
        <v>15609</v>
      </c>
      <c r="C216" s="354" t="s">
        <v>15438</v>
      </c>
      <c r="D216" s="355">
        <v>78.83</v>
      </c>
    </row>
    <row r="217" spans="1:4" ht="15" customHeight="1">
      <c r="A217" s="352">
        <v>902</v>
      </c>
      <c r="B217" s="353" t="s">
        <v>16702</v>
      </c>
      <c r="C217" s="354" t="s">
        <v>15428</v>
      </c>
      <c r="D217" s="355">
        <v>514.54</v>
      </c>
    </row>
    <row r="218" spans="1:4" ht="25.5" customHeight="1">
      <c r="A218" s="352">
        <v>11302</v>
      </c>
      <c r="B218" s="353" t="s">
        <v>15725</v>
      </c>
      <c r="C218" s="354" t="s">
        <v>15438</v>
      </c>
      <c r="D218" s="355">
        <v>607.45000000000005</v>
      </c>
    </row>
    <row r="219" spans="1:4" ht="17.100000000000001" customHeight="1">
      <c r="A219" s="352">
        <v>7938</v>
      </c>
      <c r="B219" s="353" t="s">
        <v>16703</v>
      </c>
      <c r="C219" s="354" t="s">
        <v>15438</v>
      </c>
      <c r="D219" s="355">
        <v>692.33</v>
      </c>
    </row>
    <row r="220" spans="1:4" ht="17.100000000000001" customHeight="1">
      <c r="A220" s="352">
        <v>7939</v>
      </c>
      <c r="B220" s="353" t="s">
        <v>16704</v>
      </c>
      <c r="C220" s="354" t="s">
        <v>15438</v>
      </c>
      <c r="D220" s="355">
        <v>636.76</v>
      </c>
    </row>
    <row r="221" spans="1:4" ht="25.5" customHeight="1">
      <c r="A221" s="352">
        <v>11292</v>
      </c>
      <c r="B221" s="353" t="s">
        <v>16705</v>
      </c>
      <c r="C221" s="354" t="s">
        <v>15438</v>
      </c>
      <c r="D221" s="355">
        <v>605.22</v>
      </c>
    </row>
    <row r="222" spans="1:4" ht="17.100000000000001" customHeight="1">
      <c r="A222" s="352">
        <v>7309</v>
      </c>
      <c r="B222" s="353" t="s">
        <v>16706</v>
      </c>
      <c r="C222" s="354" t="s">
        <v>15438</v>
      </c>
      <c r="D222" s="355">
        <v>652.4</v>
      </c>
    </row>
    <row r="223" spans="1:4" ht="17.100000000000001" customHeight="1">
      <c r="A223" s="352">
        <v>7260</v>
      </c>
      <c r="B223" s="353" t="s">
        <v>16707</v>
      </c>
      <c r="C223" s="354" t="s">
        <v>15438</v>
      </c>
      <c r="D223" s="355">
        <v>850.43</v>
      </c>
    </row>
    <row r="224" spans="1:4" ht="17.100000000000001" customHeight="1">
      <c r="A224" s="352">
        <v>3588</v>
      </c>
      <c r="B224" s="353" t="s">
        <v>16708</v>
      </c>
      <c r="C224" s="354" t="s">
        <v>15428</v>
      </c>
      <c r="D224" s="355">
        <v>189.2</v>
      </c>
    </row>
    <row r="225" spans="1:5" ht="17.100000000000001" customHeight="1">
      <c r="A225" s="352">
        <v>3587</v>
      </c>
      <c r="B225" s="353" t="s">
        <v>16709</v>
      </c>
      <c r="C225" s="354" t="s">
        <v>15428</v>
      </c>
      <c r="D225" s="355">
        <v>209.9</v>
      </c>
      <c r="E225" s="356" t="s">
        <v>16516</v>
      </c>
    </row>
    <row r="226" spans="1:5" ht="17.100000000000001" customHeight="1">
      <c r="A226" s="352">
        <v>3586</v>
      </c>
      <c r="B226" s="353" t="s">
        <v>16710</v>
      </c>
      <c r="C226" s="354" t="s">
        <v>15428</v>
      </c>
      <c r="D226" s="355">
        <v>74.900000000000006</v>
      </c>
    </row>
    <row r="227" spans="1:5" ht="17.100000000000001" customHeight="1">
      <c r="A227" s="352">
        <v>3585</v>
      </c>
      <c r="B227" s="353" t="s">
        <v>16711</v>
      </c>
      <c r="C227" s="354" t="s">
        <v>15428</v>
      </c>
      <c r="D227" s="355">
        <v>139.9</v>
      </c>
      <c r="E227" s="356" t="s">
        <v>16516</v>
      </c>
    </row>
    <row r="228" spans="1:5" ht="15" customHeight="1">
      <c r="A228" s="352">
        <v>3571</v>
      </c>
      <c r="B228" s="353" t="s">
        <v>16712</v>
      </c>
      <c r="C228" s="354" t="s">
        <v>15428</v>
      </c>
      <c r="D228" s="355">
        <v>99.9</v>
      </c>
    </row>
    <row r="229" spans="1:5" ht="15" customHeight="1">
      <c r="A229" s="352">
        <v>11870</v>
      </c>
      <c r="B229" s="353" t="s">
        <v>16713</v>
      </c>
      <c r="C229" s="354" t="s">
        <v>15438</v>
      </c>
      <c r="D229" s="355">
        <v>4.3099999999999996</v>
      </c>
    </row>
    <row r="230" spans="1:5" ht="15" customHeight="1">
      <c r="A230" s="352">
        <v>12729</v>
      </c>
      <c r="B230" s="353" t="s">
        <v>16427</v>
      </c>
      <c r="C230" s="354" t="s">
        <v>15438</v>
      </c>
      <c r="D230" s="355">
        <v>129</v>
      </c>
    </row>
    <row r="231" spans="1:5" ht="15" customHeight="1">
      <c r="A231" s="352">
        <v>12728</v>
      </c>
      <c r="B231" s="353" t="s">
        <v>16428</v>
      </c>
      <c r="C231" s="354" t="s">
        <v>15438</v>
      </c>
      <c r="D231" s="355">
        <v>129</v>
      </c>
    </row>
    <row r="232" spans="1:5" ht="17.100000000000001" customHeight="1">
      <c r="A232" s="352">
        <v>11571</v>
      </c>
      <c r="B232" s="353" t="s">
        <v>15637</v>
      </c>
      <c r="C232" s="354" t="s">
        <v>15428</v>
      </c>
      <c r="D232" s="355">
        <v>304.02999999999997</v>
      </c>
    </row>
    <row r="233" spans="1:5" ht="15" customHeight="1">
      <c r="A233" s="352">
        <v>4430</v>
      </c>
      <c r="B233" s="353" t="s">
        <v>16714</v>
      </c>
      <c r="C233" s="354" t="s">
        <v>15438</v>
      </c>
      <c r="D233" s="355">
        <v>130</v>
      </c>
    </row>
    <row r="234" spans="1:5" ht="15" customHeight="1">
      <c r="A234" s="352">
        <v>10326</v>
      </c>
      <c r="B234" s="353" t="s">
        <v>16715</v>
      </c>
      <c r="C234" s="354" t="s">
        <v>15438</v>
      </c>
      <c r="D234" s="355">
        <v>16.73</v>
      </c>
    </row>
    <row r="235" spans="1:5" ht="15" customHeight="1">
      <c r="A235" s="352">
        <v>4808</v>
      </c>
      <c r="B235" s="353" t="s">
        <v>16716</v>
      </c>
      <c r="C235" s="354" t="s">
        <v>15438</v>
      </c>
      <c r="D235" s="355">
        <v>69.45</v>
      </c>
    </row>
    <row r="236" spans="1:5" ht="15" customHeight="1">
      <c r="A236" s="352">
        <v>8957</v>
      </c>
      <c r="B236" s="353" t="s">
        <v>16717</v>
      </c>
      <c r="C236" s="354" t="s">
        <v>15438</v>
      </c>
      <c r="D236" s="355">
        <v>80.569999999999993</v>
      </c>
    </row>
    <row r="237" spans="1:5" ht="15" customHeight="1">
      <c r="A237" s="352">
        <v>13705</v>
      </c>
      <c r="B237" s="353" t="s">
        <v>16718</v>
      </c>
      <c r="C237" s="354" t="s">
        <v>15438</v>
      </c>
      <c r="D237" s="355">
        <v>239.69</v>
      </c>
    </row>
    <row r="238" spans="1:5" ht="15" customHeight="1">
      <c r="A238" s="352">
        <v>2980</v>
      </c>
      <c r="B238" s="353" t="s">
        <v>16719</v>
      </c>
      <c r="C238" s="354" t="s">
        <v>15438</v>
      </c>
      <c r="D238" s="355">
        <v>13.25</v>
      </c>
    </row>
    <row r="239" spans="1:5" ht="17.100000000000001" customHeight="1">
      <c r="A239" s="352">
        <v>6986</v>
      </c>
      <c r="B239" s="353" t="s">
        <v>15754</v>
      </c>
      <c r="C239" s="354" t="s">
        <v>15428</v>
      </c>
      <c r="D239" s="355">
        <v>46</v>
      </c>
    </row>
    <row r="240" spans="1:5" ht="17.100000000000001" customHeight="1">
      <c r="A240" s="352">
        <v>6984</v>
      </c>
      <c r="B240" s="353" t="s">
        <v>15755</v>
      </c>
      <c r="C240" s="354" t="s">
        <v>15428</v>
      </c>
      <c r="D240" s="355">
        <v>38</v>
      </c>
    </row>
    <row r="241" spans="1:5" ht="17.100000000000001" customHeight="1">
      <c r="A241" s="352">
        <v>6985</v>
      </c>
      <c r="B241" s="353" t="s">
        <v>15756</v>
      </c>
      <c r="C241" s="354" t="s">
        <v>15428</v>
      </c>
      <c r="D241" s="355">
        <v>41</v>
      </c>
    </row>
    <row r="242" spans="1:5" ht="15" customHeight="1">
      <c r="A242" s="352">
        <v>4306</v>
      </c>
      <c r="B242" s="353" t="s">
        <v>39206</v>
      </c>
      <c r="C242" s="354" t="s">
        <v>15438</v>
      </c>
      <c r="D242" s="355">
        <v>30.57</v>
      </c>
    </row>
    <row r="243" spans="1:5" ht="15" customHeight="1">
      <c r="A243" s="352">
        <v>4307</v>
      </c>
      <c r="B243" s="353" t="s">
        <v>39207</v>
      </c>
      <c r="C243" s="354" t="s">
        <v>15438</v>
      </c>
      <c r="D243" s="355">
        <v>52</v>
      </c>
    </row>
    <row r="244" spans="1:5" ht="15" customHeight="1">
      <c r="A244" s="352">
        <v>2738</v>
      </c>
      <c r="B244" s="353" t="s">
        <v>39208</v>
      </c>
      <c r="C244" s="354" t="s">
        <v>15438</v>
      </c>
      <c r="D244" s="355">
        <v>40.74</v>
      </c>
    </row>
    <row r="245" spans="1:5" ht="15" customHeight="1">
      <c r="A245" s="352">
        <v>2739</v>
      </c>
      <c r="B245" s="353" t="s">
        <v>39209</v>
      </c>
      <c r="C245" s="354" t="s">
        <v>15438</v>
      </c>
      <c r="D245" s="355">
        <v>58</v>
      </c>
    </row>
    <row r="246" spans="1:5" ht="15" customHeight="1">
      <c r="A246" s="352">
        <v>3309</v>
      </c>
      <c r="B246" s="353" t="s">
        <v>16720</v>
      </c>
      <c r="C246" s="354" t="s">
        <v>15428</v>
      </c>
      <c r="D246" s="355">
        <v>1.99</v>
      </c>
      <c r="E246" s="356" t="s">
        <v>16516</v>
      </c>
    </row>
    <row r="247" spans="1:5" ht="17.100000000000001" customHeight="1">
      <c r="A247" s="352">
        <v>7386</v>
      </c>
      <c r="B247" s="353" t="s">
        <v>15583</v>
      </c>
      <c r="C247" s="354" t="s">
        <v>15428</v>
      </c>
      <c r="D247" s="355">
        <v>679.9</v>
      </c>
    </row>
    <row r="248" spans="1:5" ht="15" customHeight="1">
      <c r="A248" s="352">
        <v>12969</v>
      </c>
      <c r="B248" s="353" t="s">
        <v>16721</v>
      </c>
      <c r="C248" s="354" t="s">
        <v>15428</v>
      </c>
      <c r="D248" s="355">
        <v>121</v>
      </c>
      <c r="E248" s="356" t="s">
        <v>16516</v>
      </c>
    </row>
    <row r="249" spans="1:5" ht="17.100000000000001" customHeight="1">
      <c r="A249" s="352">
        <v>12970</v>
      </c>
      <c r="B249" s="353" t="s">
        <v>16722</v>
      </c>
      <c r="C249" s="354" t="s">
        <v>15428</v>
      </c>
      <c r="D249" s="355">
        <v>660.5</v>
      </c>
    </row>
    <row r="250" spans="1:5" ht="17.100000000000001" customHeight="1">
      <c r="A250" s="352">
        <v>12968</v>
      </c>
      <c r="B250" s="353" t="s">
        <v>16723</v>
      </c>
      <c r="C250" s="354" t="s">
        <v>15428</v>
      </c>
      <c r="D250" s="355">
        <v>288.19</v>
      </c>
      <c r="E250" s="356" t="s">
        <v>16516</v>
      </c>
    </row>
    <row r="251" spans="1:5" ht="17.100000000000001" customHeight="1">
      <c r="A251" s="352">
        <v>9409</v>
      </c>
      <c r="B251" s="353" t="s">
        <v>16724</v>
      </c>
      <c r="C251" s="354" t="s">
        <v>15428</v>
      </c>
      <c r="D251" s="355">
        <v>944.07</v>
      </c>
    </row>
    <row r="252" spans="1:5" ht="17.100000000000001" customHeight="1">
      <c r="A252" s="352">
        <v>12966</v>
      </c>
      <c r="B252" s="353" t="s">
        <v>16725</v>
      </c>
      <c r="C252" s="354" t="s">
        <v>15428</v>
      </c>
      <c r="D252" s="355">
        <v>155.53</v>
      </c>
    </row>
    <row r="253" spans="1:5" ht="17.100000000000001" customHeight="1">
      <c r="A253" s="352">
        <v>9408</v>
      </c>
      <c r="B253" s="353" t="s">
        <v>16726</v>
      </c>
      <c r="C253" s="354" t="s">
        <v>15428</v>
      </c>
      <c r="D253" s="355">
        <v>355.23</v>
      </c>
    </row>
    <row r="254" spans="1:5" ht="17.100000000000001" customHeight="1">
      <c r="A254" s="352">
        <v>12967</v>
      </c>
      <c r="B254" s="353" t="s">
        <v>16727</v>
      </c>
      <c r="C254" s="354" t="s">
        <v>15584</v>
      </c>
      <c r="D254" s="355">
        <v>479.9</v>
      </c>
    </row>
    <row r="255" spans="1:5" ht="17.100000000000001" customHeight="1">
      <c r="A255" s="352">
        <v>12971</v>
      </c>
      <c r="B255" s="353" t="s">
        <v>16728</v>
      </c>
      <c r="C255" s="354" t="s">
        <v>15428</v>
      </c>
      <c r="D255" s="355">
        <v>266.35000000000002</v>
      </c>
      <c r="E255" s="356" t="s">
        <v>16516</v>
      </c>
    </row>
    <row r="256" spans="1:5" ht="17.100000000000001" customHeight="1">
      <c r="A256" s="352">
        <v>9407</v>
      </c>
      <c r="B256" s="353" t="s">
        <v>16729</v>
      </c>
      <c r="C256" s="354" t="s">
        <v>15428</v>
      </c>
      <c r="D256" s="355">
        <v>122.22</v>
      </c>
    </row>
    <row r="257" spans="1:5" ht="17.100000000000001" customHeight="1">
      <c r="A257" s="352">
        <v>2062</v>
      </c>
      <c r="B257" s="353" t="s">
        <v>16730</v>
      </c>
      <c r="C257" s="354" t="s">
        <v>15428</v>
      </c>
      <c r="D257" s="355">
        <v>159.9</v>
      </c>
      <c r="E257" s="356" t="s">
        <v>16516</v>
      </c>
    </row>
    <row r="258" spans="1:5" ht="17.100000000000001" customHeight="1">
      <c r="A258" s="352">
        <v>9403</v>
      </c>
      <c r="B258" s="353" t="s">
        <v>16731</v>
      </c>
      <c r="C258" s="354" t="s">
        <v>15428</v>
      </c>
      <c r="D258" s="355">
        <v>135.93</v>
      </c>
      <c r="E258" s="356" t="s">
        <v>16516</v>
      </c>
    </row>
    <row r="259" spans="1:5" ht="17.100000000000001" customHeight="1">
      <c r="A259" s="352">
        <v>12972</v>
      </c>
      <c r="B259" s="353" t="s">
        <v>16732</v>
      </c>
      <c r="C259" s="354" t="s">
        <v>15428</v>
      </c>
      <c r="D259" s="355">
        <v>113.48</v>
      </c>
      <c r="E259" s="356" t="s">
        <v>16516</v>
      </c>
    </row>
    <row r="260" spans="1:5" ht="17.100000000000001" customHeight="1">
      <c r="A260" s="352">
        <v>12965</v>
      </c>
      <c r="B260" s="353" t="s">
        <v>16733</v>
      </c>
      <c r="C260" s="354" t="s">
        <v>15428</v>
      </c>
      <c r="D260" s="355">
        <v>121</v>
      </c>
      <c r="E260" s="356" t="s">
        <v>16516</v>
      </c>
    </row>
    <row r="261" spans="1:5" ht="17.100000000000001" customHeight="1">
      <c r="A261" s="352">
        <v>2063</v>
      </c>
      <c r="B261" s="353" t="s">
        <v>16734</v>
      </c>
      <c r="C261" s="354" t="s">
        <v>15428</v>
      </c>
      <c r="D261" s="355">
        <v>181.5</v>
      </c>
      <c r="E261" s="356" t="s">
        <v>16516</v>
      </c>
    </row>
    <row r="262" spans="1:5" ht="15" customHeight="1">
      <c r="A262" s="352">
        <v>8801</v>
      </c>
      <c r="B262" s="353" t="s">
        <v>16735</v>
      </c>
      <c r="C262" s="354" t="s">
        <v>15438</v>
      </c>
      <c r="D262" s="355">
        <v>81.180000000000007</v>
      </c>
    </row>
    <row r="263" spans="1:5" ht="25.5" customHeight="1">
      <c r="A263" s="352">
        <v>13476</v>
      </c>
      <c r="B263" s="353" t="s">
        <v>16362</v>
      </c>
      <c r="C263" s="354" t="s">
        <v>15428</v>
      </c>
      <c r="D263" s="355">
        <v>1600.26</v>
      </c>
    </row>
    <row r="264" spans="1:5" ht="15" customHeight="1">
      <c r="A264" s="352">
        <v>576</v>
      </c>
      <c r="B264" s="353" t="s">
        <v>16736</v>
      </c>
      <c r="C264" s="354" t="s">
        <v>15430</v>
      </c>
      <c r="D264" s="355">
        <v>216.29</v>
      </c>
    </row>
    <row r="265" spans="1:5" ht="15" customHeight="1">
      <c r="A265" s="352">
        <v>1097</v>
      </c>
      <c r="B265" s="353" t="s">
        <v>16737</v>
      </c>
      <c r="C265" s="354" t="s">
        <v>15428</v>
      </c>
      <c r="D265" s="355">
        <v>15.33</v>
      </c>
    </row>
    <row r="266" spans="1:5" ht="15" customHeight="1">
      <c r="A266" s="352">
        <v>8556</v>
      </c>
      <c r="B266" s="353" t="s">
        <v>16738</v>
      </c>
      <c r="C266" s="354" t="s">
        <v>15428</v>
      </c>
      <c r="D266" s="355">
        <v>1718.31</v>
      </c>
    </row>
    <row r="267" spans="1:5" ht="15" customHeight="1">
      <c r="A267" s="352">
        <v>7645</v>
      </c>
      <c r="B267" s="353" t="s">
        <v>16739</v>
      </c>
      <c r="C267" s="354" t="s">
        <v>15428</v>
      </c>
      <c r="D267" s="355">
        <v>204.55</v>
      </c>
    </row>
    <row r="268" spans="1:5" ht="15" customHeight="1">
      <c r="A268" s="352">
        <v>2620</v>
      </c>
      <c r="B268" s="353" t="s">
        <v>16740</v>
      </c>
      <c r="C268" s="354" t="s">
        <v>15428</v>
      </c>
      <c r="D268" s="355">
        <v>111.13</v>
      </c>
    </row>
    <row r="269" spans="1:5" ht="15" customHeight="1">
      <c r="A269" s="352">
        <v>7550</v>
      </c>
      <c r="B269" s="353" t="s">
        <v>16741</v>
      </c>
      <c r="C269" s="354" t="s">
        <v>15428</v>
      </c>
      <c r="D269" s="355">
        <v>177.87</v>
      </c>
    </row>
    <row r="270" spans="1:5" ht="15" customHeight="1">
      <c r="A270" s="352">
        <v>7647</v>
      </c>
      <c r="B270" s="353" t="s">
        <v>16742</v>
      </c>
      <c r="C270" s="354" t="s">
        <v>15428</v>
      </c>
      <c r="D270" s="355">
        <v>200.08</v>
      </c>
    </row>
    <row r="271" spans="1:5" ht="15" customHeight="1">
      <c r="A271" s="352">
        <v>7646</v>
      </c>
      <c r="B271" s="353" t="s">
        <v>16743</v>
      </c>
      <c r="C271" s="354" t="s">
        <v>15428</v>
      </c>
      <c r="D271" s="355">
        <v>222.24</v>
      </c>
    </row>
    <row r="272" spans="1:5" ht="15" customHeight="1">
      <c r="A272" s="352">
        <v>4875</v>
      </c>
      <c r="B272" s="353" t="s">
        <v>16744</v>
      </c>
      <c r="C272" s="354" t="s">
        <v>15428</v>
      </c>
      <c r="D272" s="355">
        <v>66.67</v>
      </c>
    </row>
    <row r="273" spans="1:5" ht="15" customHeight="1">
      <c r="A273" s="352">
        <v>4876</v>
      </c>
      <c r="B273" s="353" t="s">
        <v>16745</v>
      </c>
      <c r="C273" s="354" t="s">
        <v>15428</v>
      </c>
      <c r="D273" s="355">
        <v>85.05</v>
      </c>
      <c r="E273" s="356" t="s">
        <v>16516</v>
      </c>
    </row>
    <row r="274" spans="1:5" ht="15" customHeight="1">
      <c r="A274" s="352">
        <v>7648</v>
      </c>
      <c r="B274" s="353" t="s">
        <v>16746</v>
      </c>
      <c r="C274" s="354" t="s">
        <v>15428</v>
      </c>
      <c r="D274" s="355">
        <v>85.05</v>
      </c>
      <c r="E274" s="356" t="s">
        <v>16516</v>
      </c>
    </row>
    <row r="275" spans="1:5" ht="15" customHeight="1">
      <c r="A275" s="352">
        <v>1328</v>
      </c>
      <c r="B275" s="353" t="s">
        <v>16747</v>
      </c>
      <c r="C275" s="354" t="s">
        <v>15428</v>
      </c>
      <c r="D275" s="355">
        <v>127.85</v>
      </c>
    </row>
    <row r="276" spans="1:5" ht="15" customHeight="1">
      <c r="A276" s="352">
        <v>7650</v>
      </c>
      <c r="B276" s="353" t="s">
        <v>16748</v>
      </c>
      <c r="C276" s="354" t="s">
        <v>15428</v>
      </c>
      <c r="D276" s="355">
        <v>204.55</v>
      </c>
    </row>
    <row r="277" spans="1:5" ht="15" customHeight="1">
      <c r="A277" s="352">
        <v>7655</v>
      </c>
      <c r="B277" s="353" t="s">
        <v>16749</v>
      </c>
      <c r="C277" s="354" t="s">
        <v>15428</v>
      </c>
      <c r="D277" s="355">
        <v>230.14</v>
      </c>
    </row>
    <row r="278" spans="1:5" ht="15" customHeight="1">
      <c r="A278" s="352">
        <v>7653</v>
      </c>
      <c r="B278" s="353" t="s">
        <v>16750</v>
      </c>
      <c r="C278" s="354" t="s">
        <v>15428</v>
      </c>
      <c r="D278" s="355">
        <v>255.69</v>
      </c>
    </row>
    <row r="279" spans="1:5" ht="15" customHeight="1">
      <c r="A279" s="352">
        <v>12896</v>
      </c>
      <c r="B279" s="353" t="s">
        <v>16751</v>
      </c>
      <c r="C279" s="354" t="s">
        <v>15428</v>
      </c>
      <c r="D279" s="355">
        <v>44.44</v>
      </c>
    </row>
    <row r="280" spans="1:5" ht="15" customHeight="1">
      <c r="A280" s="352">
        <v>2948</v>
      </c>
      <c r="B280" s="353" t="s">
        <v>16752</v>
      </c>
      <c r="C280" s="354" t="s">
        <v>15428</v>
      </c>
      <c r="D280" s="355">
        <v>6.25</v>
      </c>
    </row>
    <row r="281" spans="1:5" ht="15" customHeight="1">
      <c r="A281" s="352">
        <v>11050</v>
      </c>
      <c r="B281" s="353" t="s">
        <v>16753</v>
      </c>
      <c r="C281" s="354" t="s">
        <v>15428</v>
      </c>
      <c r="D281" s="355">
        <v>0.97</v>
      </c>
    </row>
    <row r="282" spans="1:5" ht="17.100000000000001" customHeight="1">
      <c r="A282" s="352">
        <v>3381</v>
      </c>
      <c r="B282" s="353" t="s">
        <v>16754</v>
      </c>
      <c r="C282" s="354" t="s">
        <v>15428</v>
      </c>
      <c r="D282" s="355">
        <v>11.8</v>
      </c>
    </row>
    <row r="283" spans="1:5" ht="15" customHeight="1">
      <c r="A283" s="352">
        <v>3302</v>
      </c>
      <c r="B283" s="353" t="s">
        <v>16755</v>
      </c>
      <c r="C283" s="354" t="s">
        <v>15428</v>
      </c>
      <c r="D283" s="355">
        <v>1.84</v>
      </c>
    </row>
    <row r="284" spans="1:5" ht="15" customHeight="1">
      <c r="A284" s="352">
        <v>12428</v>
      </c>
      <c r="B284" s="353" t="s">
        <v>16756</v>
      </c>
      <c r="C284" s="354" t="s">
        <v>15428</v>
      </c>
      <c r="D284" s="355">
        <v>0.56999999999999995</v>
      </c>
    </row>
    <row r="285" spans="1:5" ht="15" customHeight="1">
      <c r="A285" s="352">
        <v>7861</v>
      </c>
      <c r="B285" s="353" t="s">
        <v>16757</v>
      </c>
      <c r="C285" s="354" t="s">
        <v>15428</v>
      </c>
      <c r="D285" s="355">
        <v>1.06</v>
      </c>
    </row>
    <row r="286" spans="1:5" ht="15" customHeight="1">
      <c r="A286" s="352">
        <v>7860</v>
      </c>
      <c r="B286" s="353" t="s">
        <v>16758</v>
      </c>
      <c r="C286" s="354" t="s">
        <v>15428</v>
      </c>
      <c r="D286" s="355">
        <v>0.42</v>
      </c>
    </row>
    <row r="287" spans="1:5" ht="15" customHeight="1">
      <c r="A287" s="352">
        <v>2511</v>
      </c>
      <c r="B287" s="353" t="s">
        <v>16759</v>
      </c>
      <c r="C287" s="354" t="s">
        <v>15438</v>
      </c>
      <c r="D287" s="355">
        <v>11.29</v>
      </c>
      <c r="E287" s="356" t="s">
        <v>16516</v>
      </c>
    </row>
    <row r="288" spans="1:5" ht="17.100000000000001" customHeight="1">
      <c r="A288" s="352">
        <v>2984</v>
      </c>
      <c r="B288" s="353" t="s">
        <v>16760</v>
      </c>
      <c r="C288" s="354" t="s">
        <v>15430</v>
      </c>
      <c r="D288" s="355">
        <v>154.19999999999999</v>
      </c>
    </row>
    <row r="289" spans="1:5" ht="15" customHeight="1">
      <c r="A289" s="352">
        <v>11725</v>
      </c>
      <c r="B289" s="353" t="s">
        <v>16761</v>
      </c>
      <c r="C289" s="354" t="s">
        <v>15428</v>
      </c>
      <c r="D289" s="355">
        <v>170.89</v>
      </c>
    </row>
    <row r="290" spans="1:5" ht="15" customHeight="1">
      <c r="A290" s="352">
        <v>2899</v>
      </c>
      <c r="B290" s="353" t="s">
        <v>16356</v>
      </c>
      <c r="C290" s="354" t="s">
        <v>15428</v>
      </c>
      <c r="D290" s="355">
        <v>119.9</v>
      </c>
    </row>
    <row r="291" spans="1:5" ht="15" customHeight="1">
      <c r="A291" s="352">
        <v>4880</v>
      </c>
      <c r="B291" s="353" t="s">
        <v>16357</v>
      </c>
      <c r="C291" s="354" t="s">
        <v>15428</v>
      </c>
      <c r="D291" s="355">
        <v>180.51</v>
      </c>
    </row>
    <row r="292" spans="1:5" ht="15" customHeight="1">
      <c r="A292" s="352">
        <v>9844</v>
      </c>
      <c r="B292" s="353" t="s">
        <v>16358</v>
      </c>
      <c r="C292" s="354" t="s">
        <v>15428</v>
      </c>
      <c r="D292" s="355">
        <v>484.9</v>
      </c>
    </row>
    <row r="293" spans="1:5" ht="15" customHeight="1">
      <c r="A293" s="352">
        <v>9843</v>
      </c>
      <c r="B293" s="353" t="s">
        <v>16359</v>
      </c>
      <c r="C293" s="354" t="s">
        <v>15428</v>
      </c>
      <c r="D293" s="355">
        <v>124.08</v>
      </c>
      <c r="E293" s="356" t="s">
        <v>16516</v>
      </c>
    </row>
    <row r="294" spans="1:5" ht="15" customHeight="1">
      <c r="A294" s="352">
        <v>390</v>
      </c>
      <c r="B294" s="353" t="s">
        <v>16360</v>
      </c>
      <c r="C294" s="354" t="s">
        <v>15428</v>
      </c>
      <c r="D294" s="355">
        <v>15.76</v>
      </c>
      <c r="E294" s="356" t="s">
        <v>16516</v>
      </c>
    </row>
    <row r="295" spans="1:5" ht="15" customHeight="1">
      <c r="A295" s="352">
        <v>2901</v>
      </c>
      <c r="B295" s="353" t="s">
        <v>16370</v>
      </c>
      <c r="C295" s="354" t="s">
        <v>15428</v>
      </c>
      <c r="D295" s="355">
        <v>418.29</v>
      </c>
    </row>
    <row r="296" spans="1:5" ht="17.100000000000001" customHeight="1">
      <c r="A296" s="352">
        <v>2897</v>
      </c>
      <c r="B296" s="353" t="s">
        <v>16762</v>
      </c>
      <c r="C296" s="354" t="s">
        <v>15428</v>
      </c>
      <c r="D296" s="355">
        <v>39.79</v>
      </c>
      <c r="E296" s="356" t="s">
        <v>16516</v>
      </c>
    </row>
    <row r="297" spans="1:5" ht="15" customHeight="1">
      <c r="A297" s="352">
        <v>7267</v>
      </c>
      <c r="B297" s="353" t="s">
        <v>16763</v>
      </c>
      <c r="C297" s="354" t="s">
        <v>15428</v>
      </c>
      <c r="D297" s="355">
        <v>16.829999999999998</v>
      </c>
      <c r="E297" s="356" t="s">
        <v>16516</v>
      </c>
    </row>
    <row r="298" spans="1:5" ht="15" customHeight="1">
      <c r="A298" s="352">
        <v>7269</v>
      </c>
      <c r="B298" s="353" t="s">
        <v>16764</v>
      </c>
      <c r="C298" s="354" t="s">
        <v>15428</v>
      </c>
      <c r="D298" s="355">
        <v>12.09</v>
      </c>
      <c r="E298" s="356" t="s">
        <v>16516</v>
      </c>
    </row>
    <row r="299" spans="1:5" ht="15" customHeight="1">
      <c r="A299" s="352">
        <v>9760</v>
      </c>
      <c r="B299" s="353" t="s">
        <v>16336</v>
      </c>
      <c r="C299" s="354" t="s">
        <v>15428</v>
      </c>
      <c r="D299" s="355">
        <v>6.12</v>
      </c>
      <c r="E299" s="356" t="s">
        <v>16516</v>
      </c>
    </row>
    <row r="300" spans="1:5" ht="15" customHeight="1">
      <c r="A300" s="352">
        <v>11092</v>
      </c>
      <c r="B300" s="353" t="s">
        <v>16337</v>
      </c>
      <c r="C300" s="354" t="s">
        <v>15428</v>
      </c>
      <c r="D300" s="355">
        <v>4.41</v>
      </c>
      <c r="E300" s="356" t="s">
        <v>16516</v>
      </c>
    </row>
    <row r="301" spans="1:5" ht="15" customHeight="1">
      <c r="A301" s="352">
        <v>13230</v>
      </c>
      <c r="B301" s="353" t="s">
        <v>16386</v>
      </c>
      <c r="C301" s="354" t="s">
        <v>15428</v>
      </c>
      <c r="D301" s="355">
        <v>326.10000000000002</v>
      </c>
    </row>
    <row r="302" spans="1:5" ht="15" customHeight="1">
      <c r="A302" s="352">
        <v>9839</v>
      </c>
      <c r="B302" s="353" t="s">
        <v>16388</v>
      </c>
      <c r="C302" s="354" t="s">
        <v>15428</v>
      </c>
      <c r="D302" s="355">
        <v>838.75</v>
      </c>
    </row>
    <row r="303" spans="1:5" ht="15" customHeight="1">
      <c r="A303" s="352">
        <v>9840</v>
      </c>
      <c r="B303" s="353" t="s">
        <v>16389</v>
      </c>
      <c r="C303" s="354" t="s">
        <v>15428</v>
      </c>
      <c r="D303" s="355">
        <v>719.9</v>
      </c>
    </row>
    <row r="304" spans="1:5" ht="15" customHeight="1">
      <c r="A304" s="352">
        <v>2900</v>
      </c>
      <c r="B304" s="353" t="s">
        <v>16390</v>
      </c>
      <c r="C304" s="354" t="s">
        <v>15428</v>
      </c>
      <c r="D304" s="355">
        <v>139</v>
      </c>
      <c r="E304" s="356" t="s">
        <v>16516</v>
      </c>
    </row>
    <row r="305" spans="1:5" ht="15" customHeight="1">
      <c r="A305" s="352">
        <v>4879</v>
      </c>
      <c r="B305" s="353" t="s">
        <v>16391</v>
      </c>
      <c r="C305" s="354" t="s">
        <v>15428</v>
      </c>
      <c r="D305" s="355">
        <v>306.83</v>
      </c>
    </row>
    <row r="306" spans="1:5" ht="15" customHeight="1">
      <c r="A306" s="352">
        <v>1841</v>
      </c>
      <c r="B306" s="353" t="s">
        <v>16765</v>
      </c>
      <c r="C306" s="354" t="s">
        <v>15428</v>
      </c>
      <c r="D306" s="355">
        <v>74.02</v>
      </c>
      <c r="E306" s="356" t="s">
        <v>16516</v>
      </c>
    </row>
    <row r="307" spans="1:5" ht="15" customHeight="1">
      <c r="A307" s="352">
        <v>4881</v>
      </c>
      <c r="B307" s="353" t="s">
        <v>16394</v>
      </c>
      <c r="C307" s="354" t="s">
        <v>15428</v>
      </c>
      <c r="D307" s="355">
        <v>472.44</v>
      </c>
    </row>
    <row r="308" spans="1:5" ht="15" customHeight="1">
      <c r="A308" s="352">
        <v>1842</v>
      </c>
      <c r="B308" s="353" t="s">
        <v>16766</v>
      </c>
      <c r="C308" s="354" t="s">
        <v>15428</v>
      </c>
      <c r="D308" s="355">
        <v>107.01</v>
      </c>
      <c r="E308" s="356" t="s">
        <v>16516</v>
      </c>
    </row>
    <row r="309" spans="1:5" ht="15" customHeight="1">
      <c r="A309" s="352">
        <v>4882</v>
      </c>
      <c r="B309" s="353" t="s">
        <v>16767</v>
      </c>
      <c r="C309" s="354" t="s">
        <v>15428</v>
      </c>
      <c r="D309" s="355">
        <v>400.86</v>
      </c>
    </row>
    <row r="310" spans="1:5" ht="17.100000000000001" customHeight="1">
      <c r="A310" s="352">
        <v>8624</v>
      </c>
      <c r="B310" s="353" t="s">
        <v>16768</v>
      </c>
      <c r="C310" s="354" t="s">
        <v>15438</v>
      </c>
      <c r="D310" s="355">
        <v>903.66</v>
      </c>
      <c r="E310" s="356" t="s">
        <v>16516</v>
      </c>
    </row>
    <row r="311" spans="1:5" ht="15" customHeight="1">
      <c r="A311" s="352">
        <v>11374</v>
      </c>
      <c r="C311" s="354" t="s">
        <v>15428</v>
      </c>
      <c r="D311" s="355">
        <v>481.82</v>
      </c>
    </row>
    <row r="312" spans="1:5" ht="17.100000000000001" customHeight="1">
      <c r="B312" s="353" t="s">
        <v>16769</v>
      </c>
    </row>
    <row r="313" spans="1:5" ht="17.100000000000001" customHeight="1">
      <c r="A313" s="352">
        <v>10120</v>
      </c>
      <c r="B313" s="353" t="s">
        <v>16770</v>
      </c>
      <c r="C313" s="354" t="s">
        <v>15428</v>
      </c>
      <c r="D313" s="355">
        <v>2527.13</v>
      </c>
    </row>
    <row r="314" spans="1:5" ht="17.100000000000001" customHeight="1">
      <c r="A314" s="352">
        <v>10121</v>
      </c>
      <c r="B314" s="353" t="s">
        <v>16771</v>
      </c>
      <c r="C314" s="354" t="s">
        <v>15428</v>
      </c>
      <c r="D314" s="355">
        <v>2636.09</v>
      </c>
    </row>
    <row r="315" spans="1:5" ht="17.100000000000001" customHeight="1">
      <c r="A315" s="352">
        <v>10122</v>
      </c>
      <c r="B315" s="353" t="s">
        <v>16772</v>
      </c>
      <c r="C315" s="354" t="s">
        <v>15428</v>
      </c>
      <c r="D315" s="355">
        <v>2675.99</v>
      </c>
    </row>
    <row r="316" spans="1:5" ht="17.100000000000001" customHeight="1">
      <c r="A316" s="352">
        <v>11387</v>
      </c>
      <c r="B316" s="353" t="s">
        <v>16773</v>
      </c>
      <c r="C316" s="354" t="s">
        <v>15428</v>
      </c>
      <c r="D316" s="355">
        <v>3464.21</v>
      </c>
    </row>
    <row r="317" spans="1:5" ht="15" customHeight="1">
      <c r="A317" s="352">
        <v>6855</v>
      </c>
      <c r="B317" s="353" t="s">
        <v>16774</v>
      </c>
      <c r="C317" s="354" t="s">
        <v>15428</v>
      </c>
      <c r="D317" s="355">
        <v>422.25</v>
      </c>
    </row>
    <row r="318" spans="1:5" ht="15" customHeight="1">
      <c r="A318" s="352">
        <v>715</v>
      </c>
      <c r="B318" s="353" t="s">
        <v>16775</v>
      </c>
      <c r="C318" s="354" t="s">
        <v>15428</v>
      </c>
      <c r="D318" s="355">
        <v>115.36</v>
      </c>
      <c r="E318" s="356" t="s">
        <v>16516</v>
      </c>
    </row>
    <row r="319" spans="1:5" ht="15" customHeight="1">
      <c r="A319" s="352">
        <v>716</v>
      </c>
      <c r="B319" s="353" t="s">
        <v>16776</v>
      </c>
      <c r="C319" s="354" t="s">
        <v>15428</v>
      </c>
      <c r="D319" s="355">
        <v>356.03</v>
      </c>
    </row>
    <row r="320" spans="1:5" ht="15" customHeight="1">
      <c r="A320" s="352">
        <v>6755</v>
      </c>
      <c r="B320" s="353" t="s">
        <v>16777</v>
      </c>
      <c r="C320" s="354" t="s">
        <v>15428</v>
      </c>
      <c r="D320" s="355">
        <v>901.66</v>
      </c>
    </row>
    <row r="321" spans="1:5" ht="15" customHeight="1">
      <c r="A321" s="352">
        <v>10898</v>
      </c>
      <c r="B321" s="353" t="s">
        <v>16778</v>
      </c>
      <c r="C321" s="354" t="s">
        <v>15428</v>
      </c>
      <c r="D321" s="355">
        <v>100.27</v>
      </c>
    </row>
    <row r="322" spans="1:5" ht="15" customHeight="1">
      <c r="A322" s="352">
        <v>11375</v>
      </c>
      <c r="B322" s="353" t="s">
        <v>16779</v>
      </c>
      <c r="C322" s="354" t="s">
        <v>15428</v>
      </c>
      <c r="D322" s="355">
        <v>139.47</v>
      </c>
    </row>
    <row r="323" spans="1:5" ht="15" customHeight="1">
      <c r="A323" s="352">
        <v>11376</v>
      </c>
      <c r="B323" s="353" t="s">
        <v>16780</v>
      </c>
      <c r="C323" s="354" t="s">
        <v>15428</v>
      </c>
      <c r="D323" s="355">
        <v>108.35</v>
      </c>
      <c r="E323" s="356" t="s">
        <v>16516</v>
      </c>
    </row>
    <row r="324" spans="1:5" ht="15" customHeight="1">
      <c r="A324" s="352">
        <v>13328</v>
      </c>
      <c r="B324" s="353" t="s">
        <v>16781</v>
      </c>
      <c r="C324" s="354" t="s">
        <v>15428</v>
      </c>
      <c r="D324" s="355">
        <v>232.68</v>
      </c>
    </row>
    <row r="325" spans="1:5" ht="17.100000000000001" customHeight="1">
      <c r="A325" s="352">
        <v>13137</v>
      </c>
      <c r="B325" s="353" t="s">
        <v>16782</v>
      </c>
      <c r="C325" s="354" t="s">
        <v>15428</v>
      </c>
      <c r="D325" s="355">
        <v>816.46</v>
      </c>
    </row>
    <row r="326" spans="1:5" ht="17.100000000000001" customHeight="1">
      <c r="A326" s="352">
        <v>3869</v>
      </c>
      <c r="B326" s="353" t="s">
        <v>16783</v>
      </c>
      <c r="C326" s="354" t="s">
        <v>15428</v>
      </c>
      <c r="D326" s="355">
        <v>1589.15</v>
      </c>
    </row>
    <row r="327" spans="1:5" ht="17.100000000000001" customHeight="1">
      <c r="A327" s="352">
        <v>10060</v>
      </c>
      <c r="B327" s="353" t="s">
        <v>16784</v>
      </c>
      <c r="C327" s="354" t="s">
        <v>15428</v>
      </c>
      <c r="D327" s="355">
        <v>409</v>
      </c>
      <c r="E327" s="356" t="s">
        <v>16516</v>
      </c>
    </row>
    <row r="328" spans="1:5" ht="15" customHeight="1">
      <c r="A328" s="352">
        <v>8295</v>
      </c>
      <c r="B328" s="353" t="s">
        <v>16785</v>
      </c>
      <c r="C328" s="354" t="s">
        <v>15428</v>
      </c>
      <c r="D328" s="355">
        <v>681.61</v>
      </c>
    </row>
    <row r="329" spans="1:5" ht="17.100000000000001" customHeight="1">
      <c r="A329" s="352">
        <v>8515</v>
      </c>
      <c r="B329" s="353" t="s">
        <v>16786</v>
      </c>
      <c r="C329" s="354" t="s">
        <v>15428</v>
      </c>
      <c r="D329" s="355">
        <v>3605.09</v>
      </c>
    </row>
    <row r="330" spans="1:5" ht="17.100000000000001" customHeight="1">
      <c r="A330" s="352">
        <v>10861</v>
      </c>
      <c r="B330" s="353" t="s">
        <v>16787</v>
      </c>
      <c r="C330" s="354" t="s">
        <v>15428</v>
      </c>
      <c r="D330" s="355">
        <v>4809.8500000000004</v>
      </c>
    </row>
    <row r="331" spans="1:5" ht="17.100000000000001" customHeight="1">
      <c r="A331" s="352">
        <v>12906</v>
      </c>
      <c r="B331" s="353" t="s">
        <v>16788</v>
      </c>
      <c r="C331" s="354" t="s">
        <v>15428</v>
      </c>
      <c r="D331" s="355">
        <v>1537.93</v>
      </c>
    </row>
    <row r="332" spans="1:5" ht="15" customHeight="1">
      <c r="A332" s="352">
        <v>9910</v>
      </c>
      <c r="B332" s="353" t="s">
        <v>16789</v>
      </c>
      <c r="C332" s="354" t="s">
        <v>15428</v>
      </c>
      <c r="D332" s="355">
        <v>936.89</v>
      </c>
    </row>
    <row r="333" spans="1:5" ht="25.5" customHeight="1">
      <c r="A333" s="352">
        <v>13138</v>
      </c>
      <c r="B333" s="353" t="s">
        <v>16382</v>
      </c>
      <c r="C333" s="354" t="s">
        <v>15428</v>
      </c>
      <c r="D333" s="355">
        <v>1565.74</v>
      </c>
    </row>
    <row r="334" spans="1:5" ht="17.100000000000001" customHeight="1">
      <c r="A334" s="352">
        <v>10892</v>
      </c>
      <c r="B334" s="353" t="s">
        <v>16790</v>
      </c>
      <c r="C334" s="354" t="s">
        <v>15438</v>
      </c>
      <c r="D334" s="355">
        <v>1365.19</v>
      </c>
    </row>
    <row r="335" spans="1:5" ht="15" customHeight="1">
      <c r="A335" s="352">
        <v>1614</v>
      </c>
      <c r="B335" s="353" t="s">
        <v>16791</v>
      </c>
      <c r="C335" s="354" t="s">
        <v>15428</v>
      </c>
      <c r="D335" s="355">
        <v>209.18</v>
      </c>
      <c r="E335" s="356" t="s">
        <v>16516</v>
      </c>
    </row>
    <row r="336" spans="1:5" ht="17.100000000000001" customHeight="1">
      <c r="A336" s="352">
        <v>2087</v>
      </c>
      <c r="B336" s="353" t="s">
        <v>16792</v>
      </c>
      <c r="C336" s="354" t="s">
        <v>15428</v>
      </c>
      <c r="D336" s="355">
        <v>153.88999999999999</v>
      </c>
      <c r="E336" s="356" t="s">
        <v>16516</v>
      </c>
    </row>
    <row r="337" spans="1:5" ht="17.100000000000001" customHeight="1">
      <c r="A337" s="352">
        <v>245</v>
      </c>
      <c r="B337" s="353" t="s">
        <v>16793</v>
      </c>
      <c r="C337" s="354" t="s">
        <v>15428</v>
      </c>
      <c r="D337" s="355">
        <v>169.9</v>
      </c>
      <c r="E337" s="356" t="s">
        <v>16516</v>
      </c>
    </row>
    <row r="338" spans="1:5" ht="17.100000000000001" customHeight="1">
      <c r="A338" s="352">
        <v>2089</v>
      </c>
      <c r="B338" s="353" t="s">
        <v>16794</v>
      </c>
      <c r="C338" s="354" t="s">
        <v>15428</v>
      </c>
      <c r="D338" s="355">
        <v>118.13</v>
      </c>
      <c r="E338" s="356" t="s">
        <v>16516</v>
      </c>
    </row>
    <row r="339" spans="1:5" ht="17.100000000000001" customHeight="1">
      <c r="A339" s="352">
        <v>2090</v>
      </c>
      <c r="B339" s="353" t="s">
        <v>16795</v>
      </c>
      <c r="C339" s="354" t="s">
        <v>15428</v>
      </c>
      <c r="D339" s="355">
        <v>242.7</v>
      </c>
      <c r="E339" s="356" t="s">
        <v>16516</v>
      </c>
    </row>
    <row r="340" spans="1:5" ht="17.100000000000001" customHeight="1">
      <c r="A340" s="352">
        <v>2091</v>
      </c>
      <c r="B340" s="353" t="s">
        <v>16796</v>
      </c>
      <c r="C340" s="354" t="s">
        <v>15428</v>
      </c>
      <c r="D340" s="355">
        <v>402.27</v>
      </c>
      <c r="E340" s="356" t="s">
        <v>16516</v>
      </c>
    </row>
    <row r="341" spans="1:5" ht="17.100000000000001" customHeight="1">
      <c r="A341" s="352">
        <v>2093</v>
      </c>
      <c r="B341" s="353" t="s">
        <v>16797</v>
      </c>
      <c r="C341" s="354" t="s">
        <v>15428</v>
      </c>
      <c r="D341" s="355">
        <v>211.72</v>
      </c>
      <c r="E341" s="356" t="s">
        <v>16516</v>
      </c>
    </row>
    <row r="342" spans="1:5" ht="17.100000000000001" customHeight="1">
      <c r="A342" s="352">
        <v>2092</v>
      </c>
      <c r="B342" s="353" t="s">
        <v>16798</v>
      </c>
      <c r="C342" s="354" t="s">
        <v>15428</v>
      </c>
      <c r="D342" s="355">
        <v>264</v>
      </c>
      <c r="E342" s="356" t="s">
        <v>16516</v>
      </c>
    </row>
    <row r="343" spans="1:5" ht="17.100000000000001" customHeight="1">
      <c r="A343" s="352">
        <v>246</v>
      </c>
      <c r="B343" s="353" t="s">
        <v>16799</v>
      </c>
      <c r="C343" s="354" t="s">
        <v>15428</v>
      </c>
      <c r="D343" s="355">
        <v>225.16</v>
      </c>
      <c r="E343" s="356" t="s">
        <v>16516</v>
      </c>
    </row>
    <row r="344" spans="1:5" ht="17.100000000000001" customHeight="1">
      <c r="A344" s="352">
        <v>13636</v>
      </c>
      <c r="B344" s="353" t="s">
        <v>16392</v>
      </c>
      <c r="C344" s="354" t="s">
        <v>15428</v>
      </c>
      <c r="D344" s="355">
        <v>1303.3599999999999</v>
      </c>
    </row>
    <row r="345" spans="1:5" ht="15" customHeight="1">
      <c r="A345" s="352">
        <v>10885</v>
      </c>
      <c r="B345" s="353" t="s">
        <v>16800</v>
      </c>
      <c r="C345" s="354" t="s">
        <v>15428</v>
      </c>
      <c r="D345" s="355">
        <v>994.61</v>
      </c>
    </row>
    <row r="346" spans="1:5" ht="15" customHeight="1">
      <c r="A346" s="352">
        <v>10871</v>
      </c>
      <c r="B346" s="353" t="s">
        <v>16801</v>
      </c>
      <c r="C346" s="354" t="s">
        <v>15428</v>
      </c>
      <c r="D346" s="355">
        <v>719.72</v>
      </c>
    </row>
    <row r="347" spans="1:5" ht="17.100000000000001" customHeight="1">
      <c r="A347" s="352">
        <v>10867</v>
      </c>
      <c r="B347" s="353" t="s">
        <v>16802</v>
      </c>
      <c r="C347" s="354" t="s">
        <v>15428</v>
      </c>
      <c r="D347" s="355">
        <v>1737.92</v>
      </c>
    </row>
    <row r="348" spans="1:5" ht="17.100000000000001" customHeight="1">
      <c r="A348" s="352">
        <v>10868</v>
      </c>
      <c r="B348" s="353" t="s">
        <v>16803</v>
      </c>
      <c r="C348" s="354" t="s">
        <v>15428</v>
      </c>
      <c r="D348" s="355">
        <v>2652.45</v>
      </c>
    </row>
    <row r="349" spans="1:5" ht="15" customHeight="1">
      <c r="A349" s="352">
        <v>10872</v>
      </c>
      <c r="B349" s="353" t="s">
        <v>16804</v>
      </c>
      <c r="C349" s="354" t="s">
        <v>15428</v>
      </c>
      <c r="D349" s="355">
        <v>758.98</v>
      </c>
    </row>
    <row r="350" spans="1:5" ht="17.100000000000001" customHeight="1">
      <c r="A350" s="352">
        <v>10869</v>
      </c>
      <c r="B350" s="353" t="s">
        <v>16805</v>
      </c>
      <c r="C350" s="354" t="s">
        <v>15428</v>
      </c>
      <c r="D350" s="355">
        <v>2713.69</v>
      </c>
    </row>
    <row r="351" spans="1:5" ht="17.100000000000001" customHeight="1">
      <c r="A351" s="352">
        <v>10873</v>
      </c>
      <c r="B351" s="353" t="s">
        <v>16806</v>
      </c>
      <c r="C351" s="354" t="s">
        <v>15428</v>
      </c>
      <c r="D351" s="355">
        <v>881.5</v>
      </c>
    </row>
    <row r="352" spans="1:5" ht="17.100000000000001" customHeight="1">
      <c r="A352" s="352">
        <v>10874</v>
      </c>
      <c r="B352" s="353" t="s">
        <v>16807</v>
      </c>
      <c r="C352" s="354" t="s">
        <v>15428</v>
      </c>
      <c r="D352" s="355">
        <v>1044.94</v>
      </c>
    </row>
    <row r="353" spans="1:5" ht="17.100000000000001" customHeight="1">
      <c r="A353" s="352">
        <v>10875</v>
      </c>
      <c r="B353" s="353" t="s">
        <v>16808</v>
      </c>
      <c r="C353" s="354" t="s">
        <v>15428</v>
      </c>
      <c r="D353" s="355">
        <v>592.39</v>
      </c>
    </row>
    <row r="354" spans="1:5" ht="15" customHeight="1">
      <c r="A354" s="352">
        <v>10876</v>
      </c>
      <c r="B354" s="353" t="s">
        <v>16809</v>
      </c>
      <c r="C354" s="354" t="s">
        <v>15428</v>
      </c>
      <c r="D354" s="355">
        <v>3086.16</v>
      </c>
    </row>
    <row r="355" spans="1:5" ht="15" customHeight="1">
      <c r="A355" s="352">
        <v>10877</v>
      </c>
      <c r="B355" s="353" t="s">
        <v>16810</v>
      </c>
      <c r="C355" s="354" t="s">
        <v>15428</v>
      </c>
      <c r="D355" s="355">
        <v>3753.92</v>
      </c>
    </row>
    <row r="356" spans="1:5" ht="17.100000000000001" customHeight="1">
      <c r="A356" s="352">
        <v>10118</v>
      </c>
      <c r="B356" s="353" t="s">
        <v>16811</v>
      </c>
      <c r="C356" s="354" t="s">
        <v>15428</v>
      </c>
      <c r="D356" s="355">
        <v>620.88</v>
      </c>
    </row>
    <row r="357" spans="1:5" ht="17.100000000000001" customHeight="1">
      <c r="A357" s="352">
        <v>10119</v>
      </c>
      <c r="B357" s="353" t="s">
        <v>16812</v>
      </c>
      <c r="C357" s="354" t="s">
        <v>15428</v>
      </c>
      <c r="D357" s="355">
        <v>1782.78</v>
      </c>
    </row>
    <row r="358" spans="1:5" ht="15" customHeight="1">
      <c r="A358" s="352">
        <v>7925</v>
      </c>
      <c r="B358" s="353" t="s">
        <v>16813</v>
      </c>
      <c r="C358" s="354" t="s">
        <v>15428</v>
      </c>
      <c r="D358" s="355">
        <v>2272.4699999999998</v>
      </c>
    </row>
    <row r="359" spans="1:5" ht="15" customHeight="1">
      <c r="A359" s="352">
        <v>2086</v>
      </c>
      <c r="B359" s="353" t="s">
        <v>16814</v>
      </c>
      <c r="C359" s="354" t="s">
        <v>15428</v>
      </c>
      <c r="D359" s="355">
        <v>900.5</v>
      </c>
    </row>
    <row r="360" spans="1:5" ht="15" customHeight="1">
      <c r="A360" s="352">
        <v>2095</v>
      </c>
      <c r="B360" s="353" t="s">
        <v>16815</v>
      </c>
      <c r="C360" s="354" t="s">
        <v>15428</v>
      </c>
      <c r="D360" s="355">
        <v>416.64</v>
      </c>
      <c r="E360" s="356" t="s">
        <v>16516</v>
      </c>
    </row>
    <row r="361" spans="1:5" ht="25.5" customHeight="1">
      <c r="A361" s="352">
        <v>13635</v>
      </c>
      <c r="B361" s="353" t="s">
        <v>16816</v>
      </c>
      <c r="C361" s="354" t="s">
        <v>15428</v>
      </c>
      <c r="D361" s="355">
        <v>562.27</v>
      </c>
    </row>
    <row r="362" spans="1:5" ht="17.100000000000001" customHeight="1">
      <c r="A362" s="352">
        <v>10171</v>
      </c>
      <c r="B362" s="353" t="s">
        <v>16817</v>
      </c>
      <c r="C362" s="354" t="s">
        <v>15428</v>
      </c>
      <c r="D362" s="355">
        <v>3509.95</v>
      </c>
    </row>
    <row r="363" spans="1:5" ht="15" customHeight="1">
      <c r="A363" s="352">
        <v>80</v>
      </c>
      <c r="B363" s="353" t="s">
        <v>16818</v>
      </c>
      <c r="C363" s="354" t="s">
        <v>15439</v>
      </c>
      <c r="D363" s="355">
        <v>11.43</v>
      </c>
      <c r="E363" s="356" t="s">
        <v>16516</v>
      </c>
    </row>
    <row r="364" spans="1:5" ht="15" customHeight="1">
      <c r="A364" s="352">
        <v>4791</v>
      </c>
      <c r="B364" s="353" t="s">
        <v>16819</v>
      </c>
      <c r="C364" s="354" t="s">
        <v>15439</v>
      </c>
      <c r="D364" s="355">
        <v>12.8</v>
      </c>
      <c r="E364" s="356" t="s">
        <v>16516</v>
      </c>
    </row>
    <row r="365" spans="1:5" ht="15" customHeight="1">
      <c r="A365" s="352">
        <v>3509</v>
      </c>
      <c r="B365" s="353" t="s">
        <v>16820</v>
      </c>
      <c r="C365" s="354" t="s">
        <v>15439</v>
      </c>
      <c r="D365" s="355">
        <v>12.8</v>
      </c>
      <c r="E365" s="356" t="s">
        <v>16516</v>
      </c>
    </row>
    <row r="366" spans="1:5" ht="15" customHeight="1">
      <c r="A366" s="352">
        <v>4793</v>
      </c>
      <c r="B366" s="353" t="s">
        <v>16821</v>
      </c>
      <c r="C366" s="354" t="s">
        <v>15439</v>
      </c>
      <c r="D366" s="355">
        <v>11.43</v>
      </c>
      <c r="E366" s="356" t="s">
        <v>16516</v>
      </c>
    </row>
    <row r="367" spans="1:5" ht="15" customHeight="1">
      <c r="A367" s="352">
        <v>4792</v>
      </c>
      <c r="B367" s="353" t="s">
        <v>16822</v>
      </c>
      <c r="C367" s="354" t="s">
        <v>15439</v>
      </c>
      <c r="D367" s="355">
        <v>11.43</v>
      </c>
      <c r="E367" s="356" t="s">
        <v>16516</v>
      </c>
    </row>
    <row r="368" spans="1:5" ht="15" customHeight="1">
      <c r="A368" s="352">
        <v>81</v>
      </c>
      <c r="B368" s="353" t="s">
        <v>16823</v>
      </c>
      <c r="C368" s="354" t="s">
        <v>15439</v>
      </c>
      <c r="D368" s="355">
        <v>11.91</v>
      </c>
      <c r="E368" s="356" t="s">
        <v>16516</v>
      </c>
    </row>
    <row r="369" spans="1:5" ht="15" customHeight="1">
      <c r="A369" s="352">
        <v>4796</v>
      </c>
      <c r="B369" s="353" t="s">
        <v>16824</v>
      </c>
      <c r="C369" s="354" t="s">
        <v>15439</v>
      </c>
      <c r="D369" s="355">
        <v>11.91</v>
      </c>
      <c r="E369" s="356" t="s">
        <v>16516</v>
      </c>
    </row>
    <row r="370" spans="1:5" ht="15" customHeight="1">
      <c r="A370" s="352">
        <v>4797</v>
      </c>
      <c r="B370" s="353" t="s">
        <v>16825</v>
      </c>
      <c r="C370" s="354" t="s">
        <v>15439</v>
      </c>
      <c r="D370" s="355">
        <v>10.32</v>
      </c>
      <c r="E370" s="356" t="s">
        <v>16516</v>
      </c>
    </row>
    <row r="371" spans="1:5" ht="15" customHeight="1">
      <c r="A371" s="352">
        <v>4798</v>
      </c>
      <c r="B371" s="353" t="s">
        <v>16826</v>
      </c>
      <c r="C371" s="354" t="s">
        <v>15439</v>
      </c>
      <c r="D371" s="355">
        <v>10.32</v>
      </c>
      <c r="E371" s="356" t="s">
        <v>16516</v>
      </c>
    </row>
    <row r="372" spans="1:5" ht="15" customHeight="1">
      <c r="A372" s="352">
        <v>4800</v>
      </c>
      <c r="B372" s="353" t="s">
        <v>16827</v>
      </c>
      <c r="C372" s="354" t="s">
        <v>15439</v>
      </c>
      <c r="D372" s="355">
        <v>11.9</v>
      </c>
      <c r="E372" s="356" t="s">
        <v>16516</v>
      </c>
    </row>
    <row r="373" spans="1:5" ht="15" customHeight="1">
      <c r="A373" s="352">
        <v>4799</v>
      </c>
      <c r="B373" s="353" t="s">
        <v>16828</v>
      </c>
      <c r="C373" s="354" t="s">
        <v>15439</v>
      </c>
      <c r="D373" s="355">
        <v>11.9</v>
      </c>
      <c r="E373" s="356" t="s">
        <v>16516</v>
      </c>
    </row>
    <row r="374" spans="1:5" ht="15" customHeight="1">
      <c r="A374" s="352">
        <v>4794</v>
      </c>
      <c r="B374" s="353" t="s">
        <v>16829</v>
      </c>
      <c r="C374" s="354" t="s">
        <v>15439</v>
      </c>
      <c r="D374" s="355">
        <v>12.57</v>
      </c>
      <c r="E374" s="356" t="s">
        <v>16516</v>
      </c>
    </row>
    <row r="375" spans="1:5" ht="15" customHeight="1">
      <c r="A375" s="352">
        <v>4795</v>
      </c>
      <c r="B375" s="353" t="s">
        <v>16830</v>
      </c>
      <c r="C375" s="354" t="s">
        <v>15439</v>
      </c>
      <c r="D375" s="355">
        <v>12.64</v>
      </c>
      <c r="E375" s="356" t="s">
        <v>16516</v>
      </c>
    </row>
    <row r="376" spans="1:5" ht="15" customHeight="1">
      <c r="A376" s="352">
        <v>82</v>
      </c>
      <c r="B376" s="353" t="s">
        <v>16831</v>
      </c>
      <c r="C376" s="354" t="s">
        <v>15439</v>
      </c>
      <c r="D376" s="355">
        <v>11.27</v>
      </c>
      <c r="E376" s="356" t="s">
        <v>16516</v>
      </c>
    </row>
    <row r="377" spans="1:5" ht="15" customHeight="1">
      <c r="A377" s="352">
        <v>4801</v>
      </c>
      <c r="B377" s="353" t="s">
        <v>16832</v>
      </c>
      <c r="C377" s="354" t="s">
        <v>15439</v>
      </c>
      <c r="D377" s="355">
        <v>5.43</v>
      </c>
      <c r="E377" s="356" t="s">
        <v>16516</v>
      </c>
    </row>
    <row r="378" spans="1:5" ht="15" customHeight="1">
      <c r="A378" s="352">
        <v>4802</v>
      </c>
      <c r="B378" s="353" t="s">
        <v>16833</v>
      </c>
      <c r="C378" s="354" t="s">
        <v>15439</v>
      </c>
      <c r="D378" s="355">
        <v>11.27</v>
      </c>
      <c r="E378" s="356" t="s">
        <v>16516</v>
      </c>
    </row>
    <row r="379" spans="1:5" ht="15" customHeight="1">
      <c r="A379" s="352">
        <v>4803</v>
      </c>
      <c r="B379" s="353" t="s">
        <v>16834</v>
      </c>
      <c r="C379" s="354" t="s">
        <v>15439</v>
      </c>
      <c r="D379" s="355">
        <v>11.27</v>
      </c>
      <c r="E379" s="356" t="s">
        <v>16516</v>
      </c>
    </row>
    <row r="380" spans="1:5" ht="15" customHeight="1">
      <c r="A380" s="352">
        <v>4804</v>
      </c>
      <c r="B380" s="353" t="s">
        <v>16835</v>
      </c>
      <c r="C380" s="354" t="s">
        <v>15439</v>
      </c>
      <c r="D380" s="355">
        <v>11.27</v>
      </c>
      <c r="E380" s="356" t="s">
        <v>16516</v>
      </c>
    </row>
    <row r="381" spans="1:5" ht="15" customHeight="1">
      <c r="A381" s="352">
        <v>4805</v>
      </c>
      <c r="B381" s="353" t="s">
        <v>16836</v>
      </c>
      <c r="C381" s="354" t="s">
        <v>15439</v>
      </c>
      <c r="D381" s="355">
        <v>9.82</v>
      </c>
      <c r="E381" s="356" t="s">
        <v>16516</v>
      </c>
    </row>
    <row r="382" spans="1:5" ht="15" customHeight="1">
      <c r="A382" s="352">
        <v>13337</v>
      </c>
      <c r="B382" s="353" t="s">
        <v>16837</v>
      </c>
      <c r="C382" s="354" t="s">
        <v>15551</v>
      </c>
      <c r="D382" s="355">
        <v>0.34</v>
      </c>
    </row>
    <row r="383" spans="1:5" ht="15" customHeight="1">
      <c r="A383" s="352">
        <v>10377</v>
      </c>
      <c r="B383" s="353" t="s">
        <v>15778</v>
      </c>
      <c r="C383" s="354" t="s">
        <v>15428</v>
      </c>
      <c r="D383" s="355">
        <v>945.62</v>
      </c>
    </row>
    <row r="384" spans="1:5" ht="15" customHeight="1">
      <c r="A384" s="352">
        <v>10376</v>
      </c>
      <c r="B384" s="353" t="s">
        <v>16838</v>
      </c>
      <c r="C384" s="354" t="s">
        <v>15428</v>
      </c>
      <c r="D384" s="355">
        <v>288.62</v>
      </c>
    </row>
    <row r="385" spans="1:5" ht="15" customHeight="1">
      <c r="A385" s="352">
        <v>192</v>
      </c>
      <c r="B385" s="353" t="s">
        <v>16839</v>
      </c>
      <c r="C385" s="354" t="s">
        <v>15438</v>
      </c>
      <c r="D385" s="355">
        <v>1.3</v>
      </c>
      <c r="E385" s="356" t="s">
        <v>16516</v>
      </c>
    </row>
    <row r="386" spans="1:5" ht="15" customHeight="1">
      <c r="A386" s="352">
        <v>10486</v>
      </c>
      <c r="B386" s="353" t="s">
        <v>16840</v>
      </c>
      <c r="C386" s="354" t="s">
        <v>15438</v>
      </c>
      <c r="D386" s="355">
        <v>1.44</v>
      </c>
      <c r="E386" s="356" t="s">
        <v>16516</v>
      </c>
    </row>
    <row r="387" spans="1:5" ht="15" customHeight="1">
      <c r="A387" s="352">
        <v>3544</v>
      </c>
      <c r="B387" s="353" t="s">
        <v>16841</v>
      </c>
      <c r="C387" s="354" t="s">
        <v>15439</v>
      </c>
      <c r="D387" s="355">
        <v>23.65</v>
      </c>
      <c r="E387" s="356" t="s">
        <v>16516</v>
      </c>
    </row>
    <row r="388" spans="1:5" ht="15" customHeight="1">
      <c r="A388" s="352">
        <v>2652</v>
      </c>
      <c r="B388" s="353" t="s">
        <v>16842</v>
      </c>
      <c r="C388" s="354" t="s">
        <v>15439</v>
      </c>
      <c r="D388" s="355">
        <v>58.21</v>
      </c>
    </row>
    <row r="389" spans="1:5" ht="15" customHeight="1">
      <c r="A389" s="352">
        <v>2651</v>
      </c>
      <c r="B389" s="353" t="s">
        <v>16843</v>
      </c>
      <c r="C389" s="354" t="s">
        <v>15439</v>
      </c>
      <c r="D389" s="355">
        <v>33.619999999999997</v>
      </c>
    </row>
    <row r="390" spans="1:5" ht="15" customHeight="1">
      <c r="A390" s="352">
        <v>11267</v>
      </c>
      <c r="B390" s="353" t="s">
        <v>16844</v>
      </c>
      <c r="C390" s="354" t="s">
        <v>15439</v>
      </c>
      <c r="D390" s="355">
        <v>31.09</v>
      </c>
      <c r="E390" s="356" t="s">
        <v>16516</v>
      </c>
    </row>
    <row r="391" spans="1:5" ht="15" customHeight="1">
      <c r="A391" s="352">
        <v>195</v>
      </c>
      <c r="B391" s="353" t="s">
        <v>16845</v>
      </c>
      <c r="C391" s="354" t="s">
        <v>15439</v>
      </c>
      <c r="D391" s="355">
        <v>33.729999999999997</v>
      </c>
      <c r="E391" s="356" t="s">
        <v>16516</v>
      </c>
    </row>
    <row r="392" spans="1:5" ht="15" customHeight="1">
      <c r="A392" s="352">
        <v>193</v>
      </c>
      <c r="B392" s="353" t="s">
        <v>16846</v>
      </c>
      <c r="C392" s="354" t="s">
        <v>15439</v>
      </c>
      <c r="D392" s="355">
        <v>23.65</v>
      </c>
      <c r="E392" s="356" t="s">
        <v>16516</v>
      </c>
    </row>
    <row r="393" spans="1:5" ht="15" customHeight="1">
      <c r="A393" s="352">
        <v>194</v>
      </c>
      <c r="B393" s="353" t="s">
        <v>16847</v>
      </c>
      <c r="C393" s="354" t="s">
        <v>15439</v>
      </c>
      <c r="D393" s="355">
        <v>23.38</v>
      </c>
    </row>
    <row r="394" spans="1:5" ht="15" customHeight="1">
      <c r="A394" s="352">
        <v>196</v>
      </c>
      <c r="B394" s="353" t="s">
        <v>16848</v>
      </c>
      <c r="C394" s="354" t="s">
        <v>15439</v>
      </c>
      <c r="D394" s="355">
        <v>23.65</v>
      </c>
      <c r="E394" s="356" t="s">
        <v>16516</v>
      </c>
    </row>
    <row r="395" spans="1:5" ht="15" customHeight="1">
      <c r="A395" s="352">
        <v>257</v>
      </c>
      <c r="B395" s="353" t="s">
        <v>16849</v>
      </c>
      <c r="C395" s="354" t="s">
        <v>15438</v>
      </c>
      <c r="D395" s="355">
        <v>16.989999999999998</v>
      </c>
      <c r="E395" s="356" t="s">
        <v>16516</v>
      </c>
    </row>
    <row r="396" spans="1:5" ht="15" customHeight="1">
      <c r="A396" s="352">
        <v>3506</v>
      </c>
      <c r="B396" s="353" t="s">
        <v>16850</v>
      </c>
      <c r="C396" s="354" t="s">
        <v>15439</v>
      </c>
      <c r="D396" s="355">
        <v>8.9</v>
      </c>
      <c r="E396" s="356" t="s">
        <v>16516</v>
      </c>
    </row>
    <row r="397" spans="1:5" ht="15" customHeight="1">
      <c r="A397" s="352">
        <v>2545</v>
      </c>
      <c r="B397" s="353" t="s">
        <v>16851</v>
      </c>
      <c r="C397" s="354" t="s">
        <v>15438</v>
      </c>
      <c r="D397" s="355">
        <v>10.91</v>
      </c>
      <c r="E397" s="356" t="s">
        <v>16516</v>
      </c>
    </row>
    <row r="398" spans="1:5" ht="15" customHeight="1">
      <c r="A398" s="352">
        <v>2546</v>
      </c>
      <c r="B398" s="353" t="s">
        <v>16852</v>
      </c>
      <c r="C398" s="354" t="s">
        <v>15439</v>
      </c>
      <c r="D398" s="355">
        <v>8.9</v>
      </c>
      <c r="E398" s="356" t="s">
        <v>16516</v>
      </c>
    </row>
    <row r="399" spans="1:5" ht="15" customHeight="1">
      <c r="A399" s="352">
        <v>8856</v>
      </c>
      <c r="B399" s="353" t="s">
        <v>16853</v>
      </c>
      <c r="C399" s="354" t="s">
        <v>15439</v>
      </c>
      <c r="D399" s="355">
        <v>8.9</v>
      </c>
      <c r="E399" s="356" t="s">
        <v>16516</v>
      </c>
    </row>
    <row r="400" spans="1:5" ht="15" customHeight="1">
      <c r="A400" s="352">
        <v>13270</v>
      </c>
      <c r="B400" s="353" t="s">
        <v>16854</v>
      </c>
      <c r="C400" s="354" t="s">
        <v>15439</v>
      </c>
      <c r="D400" s="355">
        <v>8.9</v>
      </c>
      <c r="E400" s="356" t="s">
        <v>16516</v>
      </c>
    </row>
    <row r="401" spans="1:5" ht="15" customHeight="1">
      <c r="A401" s="352">
        <v>258</v>
      </c>
      <c r="B401" s="353" t="s">
        <v>16855</v>
      </c>
      <c r="C401" s="354" t="s">
        <v>15438</v>
      </c>
      <c r="D401" s="355">
        <v>22.74</v>
      </c>
      <c r="E401" s="356" t="s">
        <v>16516</v>
      </c>
    </row>
    <row r="402" spans="1:5" ht="15" customHeight="1">
      <c r="A402" s="352">
        <v>10743</v>
      </c>
      <c r="B402" s="353" t="s">
        <v>16856</v>
      </c>
      <c r="C402" s="354" t="s">
        <v>15438</v>
      </c>
      <c r="D402" s="355">
        <v>16.91</v>
      </c>
      <c r="E402" s="356" t="s">
        <v>16516</v>
      </c>
    </row>
    <row r="403" spans="1:5" ht="15" customHeight="1">
      <c r="A403" s="352">
        <v>259</v>
      </c>
      <c r="B403" s="353" t="s">
        <v>16857</v>
      </c>
      <c r="C403" s="354" t="s">
        <v>15438</v>
      </c>
      <c r="D403" s="355">
        <v>28.45</v>
      </c>
      <c r="E403" s="356" t="s">
        <v>16516</v>
      </c>
    </row>
    <row r="404" spans="1:5" ht="15" customHeight="1">
      <c r="A404" s="352">
        <v>8809</v>
      </c>
      <c r="B404" s="353" t="s">
        <v>16858</v>
      </c>
      <c r="C404" s="354" t="s">
        <v>15439</v>
      </c>
      <c r="D404" s="355">
        <v>8.9</v>
      </c>
      <c r="E404" s="356" t="s">
        <v>16516</v>
      </c>
    </row>
    <row r="405" spans="1:5" ht="15" customHeight="1">
      <c r="A405" s="352">
        <v>13495</v>
      </c>
      <c r="B405" s="353" t="s">
        <v>16859</v>
      </c>
      <c r="C405" s="354" t="s">
        <v>15439</v>
      </c>
      <c r="D405" s="355">
        <v>8.9</v>
      </c>
      <c r="E405" s="356" t="s">
        <v>16516</v>
      </c>
    </row>
    <row r="406" spans="1:5" ht="15" customHeight="1">
      <c r="A406" s="352">
        <v>8800</v>
      </c>
      <c r="B406" s="353" t="s">
        <v>16860</v>
      </c>
      <c r="C406" s="354" t="s">
        <v>15439</v>
      </c>
      <c r="D406" s="355">
        <v>8.9</v>
      </c>
      <c r="E406" s="356" t="s">
        <v>16516</v>
      </c>
    </row>
    <row r="407" spans="1:5" ht="15" customHeight="1">
      <c r="A407" s="352">
        <v>5012</v>
      </c>
      <c r="B407" s="353" t="s">
        <v>16861</v>
      </c>
      <c r="C407" s="354" t="s">
        <v>15439</v>
      </c>
      <c r="D407" s="355">
        <v>8.9</v>
      </c>
      <c r="E407" s="356" t="s">
        <v>16516</v>
      </c>
    </row>
    <row r="408" spans="1:5" ht="15" customHeight="1">
      <c r="A408" s="352">
        <v>8810</v>
      </c>
      <c r="B408" s="353" t="s">
        <v>16862</v>
      </c>
      <c r="C408" s="354" t="s">
        <v>15439</v>
      </c>
      <c r="D408" s="355">
        <v>8.9</v>
      </c>
      <c r="E408" s="356" t="s">
        <v>16516</v>
      </c>
    </row>
    <row r="409" spans="1:5" ht="15" customHeight="1">
      <c r="A409" s="352">
        <v>8844</v>
      </c>
      <c r="B409" s="353" t="s">
        <v>16863</v>
      </c>
      <c r="C409" s="354" t="s">
        <v>15439</v>
      </c>
      <c r="D409" s="355">
        <v>8.9</v>
      </c>
      <c r="E409" s="356" t="s">
        <v>16516</v>
      </c>
    </row>
    <row r="410" spans="1:5" ht="15" customHeight="1">
      <c r="A410" s="352">
        <v>8806</v>
      </c>
      <c r="B410" s="353" t="s">
        <v>16864</v>
      </c>
      <c r="C410" s="354" t="s">
        <v>15439</v>
      </c>
      <c r="D410" s="355">
        <v>8.9</v>
      </c>
      <c r="E410" s="356" t="s">
        <v>16516</v>
      </c>
    </row>
    <row r="411" spans="1:5" ht="15" customHeight="1">
      <c r="A411" s="352">
        <v>2703</v>
      </c>
      <c r="B411" s="353" t="s">
        <v>16865</v>
      </c>
      <c r="C411" s="354" t="s">
        <v>15428</v>
      </c>
      <c r="D411" s="355">
        <v>9.3800000000000008</v>
      </c>
    </row>
    <row r="412" spans="1:5" ht="15" customHeight="1">
      <c r="A412" s="352">
        <v>2704</v>
      </c>
      <c r="B412" s="353" t="s">
        <v>16866</v>
      </c>
      <c r="C412" s="354" t="s">
        <v>15428</v>
      </c>
      <c r="D412" s="355">
        <v>15.39</v>
      </c>
    </row>
    <row r="413" spans="1:5" ht="15" customHeight="1">
      <c r="A413" s="352">
        <v>2705</v>
      </c>
      <c r="B413" s="353" t="s">
        <v>16867</v>
      </c>
      <c r="C413" s="354" t="s">
        <v>15428</v>
      </c>
      <c r="D413" s="355">
        <v>24.1</v>
      </c>
    </row>
    <row r="414" spans="1:5" ht="15" customHeight="1">
      <c r="A414" s="352">
        <v>4560</v>
      </c>
      <c r="B414" s="353" t="s">
        <v>16868</v>
      </c>
      <c r="C414" s="354" t="s">
        <v>15439</v>
      </c>
      <c r="D414" s="355">
        <v>8.9</v>
      </c>
      <c r="E414" s="356" t="s">
        <v>16516</v>
      </c>
    </row>
    <row r="415" spans="1:5" ht="15" customHeight="1">
      <c r="A415" s="352">
        <v>261</v>
      </c>
      <c r="B415" s="353" t="s">
        <v>16869</v>
      </c>
      <c r="C415" s="354" t="s">
        <v>15438</v>
      </c>
      <c r="D415" s="355">
        <v>11.3</v>
      </c>
      <c r="E415" s="356" t="s">
        <v>16516</v>
      </c>
    </row>
    <row r="416" spans="1:5" ht="15" customHeight="1">
      <c r="A416" s="352">
        <v>262</v>
      </c>
      <c r="B416" s="353" t="s">
        <v>16870</v>
      </c>
      <c r="C416" s="354" t="s">
        <v>15438</v>
      </c>
      <c r="D416" s="355">
        <v>25.36</v>
      </c>
      <c r="E416" s="356" t="s">
        <v>16516</v>
      </c>
    </row>
    <row r="417" spans="1:5" ht="15" customHeight="1">
      <c r="A417" s="352">
        <v>3505</v>
      </c>
      <c r="B417" s="353" t="s">
        <v>16871</v>
      </c>
      <c r="C417" s="354" t="s">
        <v>15439</v>
      </c>
      <c r="D417" s="355">
        <v>15.63</v>
      </c>
    </row>
    <row r="418" spans="1:5" ht="15" customHeight="1">
      <c r="A418" s="352">
        <v>8811</v>
      </c>
      <c r="B418" s="353" t="s">
        <v>16872</v>
      </c>
      <c r="C418" s="354" t="s">
        <v>15438</v>
      </c>
      <c r="D418" s="355">
        <v>14.02</v>
      </c>
    </row>
    <row r="419" spans="1:5" ht="15" customHeight="1">
      <c r="A419" s="352">
        <v>3359</v>
      </c>
      <c r="B419" s="353" t="s">
        <v>16873</v>
      </c>
      <c r="C419" s="354" t="s">
        <v>15439</v>
      </c>
      <c r="D419" s="355">
        <v>15.63</v>
      </c>
    </row>
    <row r="420" spans="1:5" ht="15" customHeight="1">
      <c r="A420" s="352">
        <v>11950</v>
      </c>
      <c r="B420" s="353" t="s">
        <v>16874</v>
      </c>
      <c r="C420" s="354" t="s">
        <v>15439</v>
      </c>
      <c r="D420" s="355">
        <v>15.63</v>
      </c>
    </row>
    <row r="421" spans="1:5" ht="15" customHeight="1">
      <c r="A421" s="352">
        <v>8808</v>
      </c>
      <c r="B421" s="353" t="s">
        <v>16875</v>
      </c>
      <c r="C421" s="354" t="s">
        <v>15438</v>
      </c>
      <c r="D421" s="355">
        <v>15.41</v>
      </c>
    </row>
    <row r="422" spans="1:5" ht="15" customHeight="1">
      <c r="A422" s="352">
        <v>8836</v>
      </c>
      <c r="B422" s="353" t="s">
        <v>16876</v>
      </c>
      <c r="C422" s="354" t="s">
        <v>15439</v>
      </c>
      <c r="D422" s="355">
        <v>15.63</v>
      </c>
    </row>
    <row r="423" spans="1:5" ht="15" customHeight="1">
      <c r="A423" s="352">
        <v>13413</v>
      </c>
      <c r="B423" s="353" t="s">
        <v>15929</v>
      </c>
      <c r="C423" s="354" t="s">
        <v>15428</v>
      </c>
      <c r="D423" s="355">
        <v>22.38</v>
      </c>
    </row>
    <row r="424" spans="1:5" ht="15" customHeight="1">
      <c r="A424" s="352">
        <v>13326</v>
      </c>
      <c r="B424" s="353" t="s">
        <v>15930</v>
      </c>
      <c r="C424" s="354" t="s">
        <v>15428</v>
      </c>
      <c r="D424" s="355">
        <v>53.62</v>
      </c>
    </row>
    <row r="425" spans="1:5" ht="15" customHeight="1">
      <c r="A425" s="352">
        <v>7551</v>
      </c>
      <c r="B425" s="353" t="s">
        <v>16877</v>
      </c>
      <c r="C425" s="354" t="s">
        <v>15438</v>
      </c>
      <c r="D425" s="355">
        <v>4.12</v>
      </c>
      <c r="E425" s="356" t="s">
        <v>16516</v>
      </c>
    </row>
    <row r="426" spans="1:5" ht="15" customHeight="1">
      <c r="A426" s="352">
        <v>9783</v>
      </c>
      <c r="B426" s="353" t="s">
        <v>16878</v>
      </c>
      <c r="C426" s="354" t="s">
        <v>15438</v>
      </c>
      <c r="D426" s="355">
        <v>7.7</v>
      </c>
      <c r="E426" s="356" t="s">
        <v>16516</v>
      </c>
    </row>
    <row r="427" spans="1:5" ht="15" customHeight="1">
      <c r="A427" s="352">
        <v>10738</v>
      </c>
      <c r="B427" s="353" t="s">
        <v>15886</v>
      </c>
      <c r="C427" s="354" t="s">
        <v>15438</v>
      </c>
      <c r="D427" s="355">
        <v>7.27</v>
      </c>
      <c r="E427" s="356" t="s">
        <v>16516</v>
      </c>
    </row>
    <row r="428" spans="1:5" ht="15" customHeight="1">
      <c r="A428" s="352">
        <v>4834</v>
      </c>
      <c r="B428" s="353" t="s">
        <v>16879</v>
      </c>
      <c r="C428" s="354" t="s">
        <v>15428</v>
      </c>
      <c r="D428" s="355">
        <v>36.64</v>
      </c>
    </row>
    <row r="429" spans="1:5" ht="15" customHeight="1">
      <c r="A429" s="352">
        <v>7898</v>
      </c>
      <c r="B429" s="353" t="s">
        <v>16880</v>
      </c>
      <c r="C429" s="354" t="s">
        <v>15428</v>
      </c>
      <c r="D429" s="355">
        <v>40.89</v>
      </c>
    </row>
    <row r="430" spans="1:5" ht="15" customHeight="1">
      <c r="A430" s="352">
        <v>11411</v>
      </c>
      <c r="B430" s="353" t="s">
        <v>16881</v>
      </c>
      <c r="C430" s="354" t="s">
        <v>15428</v>
      </c>
      <c r="D430" s="355">
        <v>128.82</v>
      </c>
    </row>
    <row r="431" spans="1:5" ht="15" customHeight="1">
      <c r="A431" s="352">
        <v>11469</v>
      </c>
      <c r="B431" s="353" t="s">
        <v>16882</v>
      </c>
      <c r="C431" s="354" t="s">
        <v>15428</v>
      </c>
      <c r="D431" s="355">
        <v>12.57</v>
      </c>
    </row>
    <row r="432" spans="1:5" ht="15" customHeight="1">
      <c r="A432" s="352">
        <v>11410</v>
      </c>
      <c r="B432" s="353" t="s">
        <v>16883</v>
      </c>
      <c r="C432" s="354" t="s">
        <v>15428</v>
      </c>
      <c r="D432" s="355">
        <v>61.38</v>
      </c>
    </row>
    <row r="433" spans="1:5" ht="15" customHeight="1">
      <c r="A433" s="352">
        <v>3025</v>
      </c>
      <c r="B433" s="353" t="s">
        <v>16884</v>
      </c>
      <c r="C433" s="354" t="s">
        <v>15584</v>
      </c>
      <c r="D433" s="355">
        <v>2.2000000000000002</v>
      </c>
      <c r="E433" s="356" t="s">
        <v>16516</v>
      </c>
    </row>
    <row r="434" spans="1:5" ht="15" customHeight="1">
      <c r="A434" s="352">
        <v>13012</v>
      </c>
      <c r="B434" s="353" t="s">
        <v>16885</v>
      </c>
      <c r="C434" s="354" t="s">
        <v>15438</v>
      </c>
      <c r="D434" s="355">
        <v>53.89</v>
      </c>
    </row>
    <row r="435" spans="1:5" ht="15" customHeight="1">
      <c r="A435" s="352">
        <v>13013</v>
      </c>
      <c r="B435" s="353" t="s">
        <v>16886</v>
      </c>
      <c r="C435" s="354" t="s">
        <v>15438</v>
      </c>
      <c r="D435" s="355">
        <v>40.89</v>
      </c>
    </row>
    <row r="436" spans="1:5" ht="15" customHeight="1">
      <c r="A436" s="352">
        <v>3047</v>
      </c>
      <c r="B436" s="353" t="s">
        <v>16887</v>
      </c>
      <c r="C436" s="354" t="s">
        <v>15438</v>
      </c>
      <c r="D436" s="355">
        <v>26.26</v>
      </c>
      <c r="E436" s="356" t="s">
        <v>16516</v>
      </c>
    </row>
    <row r="437" spans="1:5" ht="15" customHeight="1">
      <c r="A437" s="352">
        <v>3502</v>
      </c>
      <c r="B437" s="353" t="s">
        <v>16888</v>
      </c>
      <c r="C437" s="354" t="s">
        <v>15438</v>
      </c>
      <c r="D437" s="355">
        <v>40.89</v>
      </c>
    </row>
    <row r="438" spans="1:5" ht="15" customHeight="1">
      <c r="A438" s="352">
        <v>2972</v>
      </c>
      <c r="B438" s="353" t="s">
        <v>16889</v>
      </c>
      <c r="C438" s="354" t="s">
        <v>15438</v>
      </c>
      <c r="D438" s="355">
        <v>36.92</v>
      </c>
    </row>
    <row r="439" spans="1:5" ht="15" customHeight="1">
      <c r="A439" s="352">
        <v>3564</v>
      </c>
      <c r="B439" s="353" t="s">
        <v>16890</v>
      </c>
      <c r="C439" s="354" t="s">
        <v>15438</v>
      </c>
      <c r="D439" s="355">
        <v>13.43</v>
      </c>
    </row>
    <row r="440" spans="1:5" ht="15" customHeight="1">
      <c r="A440" s="352">
        <v>3563</v>
      </c>
      <c r="B440" s="353" t="s">
        <v>16891</v>
      </c>
      <c r="C440" s="354" t="s">
        <v>15438</v>
      </c>
      <c r="D440" s="355">
        <v>20.78</v>
      </c>
    </row>
    <row r="441" spans="1:5" ht="17.100000000000001" customHeight="1">
      <c r="A441" s="352">
        <v>13336</v>
      </c>
      <c r="B441" s="353" t="s">
        <v>16892</v>
      </c>
      <c r="C441" s="354" t="s">
        <v>15551</v>
      </c>
      <c r="D441" s="355">
        <v>0.49</v>
      </c>
    </row>
    <row r="442" spans="1:5" ht="15" customHeight="1">
      <c r="A442" s="352">
        <v>8450</v>
      </c>
      <c r="B442" s="353" t="s">
        <v>16893</v>
      </c>
      <c r="C442" s="354" t="s">
        <v>15439</v>
      </c>
      <c r="D442" s="355">
        <v>13.06</v>
      </c>
    </row>
    <row r="443" spans="1:5" ht="15" customHeight="1">
      <c r="A443" s="352">
        <v>5235</v>
      </c>
      <c r="B443" s="353" t="s">
        <v>16894</v>
      </c>
      <c r="C443" s="354" t="s">
        <v>15439</v>
      </c>
      <c r="D443" s="355">
        <v>14.35</v>
      </c>
      <c r="E443" s="356" t="s">
        <v>16516</v>
      </c>
    </row>
    <row r="444" spans="1:5" ht="15" customHeight="1">
      <c r="A444" s="352">
        <v>5236</v>
      </c>
      <c r="B444" s="353" t="s">
        <v>16895</v>
      </c>
      <c r="C444" s="354" t="s">
        <v>15439</v>
      </c>
      <c r="D444" s="355">
        <v>14.35</v>
      </c>
      <c r="E444" s="356" t="s">
        <v>16516</v>
      </c>
    </row>
    <row r="445" spans="1:5" ht="15" customHeight="1">
      <c r="A445" s="352">
        <v>4814</v>
      </c>
      <c r="B445" s="353" t="s">
        <v>16896</v>
      </c>
      <c r="C445" s="354" t="s">
        <v>15439</v>
      </c>
      <c r="D445" s="355">
        <v>14.72</v>
      </c>
      <c r="E445" s="356" t="s">
        <v>16516</v>
      </c>
    </row>
    <row r="446" spans="1:5" ht="15" customHeight="1">
      <c r="A446" s="352">
        <v>7896</v>
      </c>
      <c r="B446" s="353" t="s">
        <v>16897</v>
      </c>
      <c r="C446" s="354" t="s">
        <v>15494</v>
      </c>
      <c r="D446" s="355">
        <v>179.13</v>
      </c>
    </row>
    <row r="447" spans="1:5" ht="15" customHeight="1">
      <c r="A447" s="352">
        <v>10267</v>
      </c>
      <c r="B447" s="353" t="s">
        <v>16898</v>
      </c>
      <c r="C447" s="354" t="s">
        <v>15428</v>
      </c>
      <c r="D447" s="355">
        <v>15.53</v>
      </c>
      <c r="E447" s="356" t="s">
        <v>16516</v>
      </c>
    </row>
    <row r="448" spans="1:5" ht="15" customHeight="1">
      <c r="A448" s="352">
        <v>12880</v>
      </c>
      <c r="B448" s="353" t="s">
        <v>16899</v>
      </c>
      <c r="C448" s="354" t="s">
        <v>15428</v>
      </c>
      <c r="D448" s="355">
        <v>13.67</v>
      </c>
      <c r="E448" s="356" t="s">
        <v>16516</v>
      </c>
    </row>
    <row r="449" spans="1:5" ht="15" customHeight="1">
      <c r="A449" s="352">
        <v>11175</v>
      </c>
      <c r="B449" s="353" t="s">
        <v>16900</v>
      </c>
      <c r="C449" s="354" t="s">
        <v>15428</v>
      </c>
      <c r="D449" s="355">
        <v>58.4</v>
      </c>
    </row>
    <row r="450" spans="1:5" ht="15" customHeight="1">
      <c r="A450" s="352">
        <v>3568</v>
      </c>
      <c r="B450" s="353" t="s">
        <v>16901</v>
      </c>
      <c r="C450" s="354" t="s">
        <v>15428</v>
      </c>
      <c r="D450" s="355">
        <v>8.3699999999999992</v>
      </c>
    </row>
    <row r="451" spans="1:5" ht="15" customHeight="1">
      <c r="A451" s="352">
        <v>3567</v>
      </c>
      <c r="B451" s="353" t="s">
        <v>16902</v>
      </c>
      <c r="C451" s="354" t="s">
        <v>15428</v>
      </c>
      <c r="D451" s="355">
        <v>5.09</v>
      </c>
    </row>
    <row r="452" spans="1:5" ht="15" customHeight="1">
      <c r="A452" s="352">
        <v>3565</v>
      </c>
      <c r="B452" s="353" t="s">
        <v>16903</v>
      </c>
      <c r="C452" s="354" t="s">
        <v>15428</v>
      </c>
      <c r="D452" s="355">
        <v>32.83</v>
      </c>
      <c r="E452" s="356" t="s">
        <v>16516</v>
      </c>
    </row>
    <row r="453" spans="1:5" ht="15" customHeight="1">
      <c r="A453" s="352">
        <v>3566</v>
      </c>
      <c r="B453" s="353" t="s">
        <v>16904</v>
      </c>
      <c r="C453" s="354" t="s">
        <v>15428</v>
      </c>
      <c r="D453" s="355">
        <v>3.11</v>
      </c>
    </row>
    <row r="454" spans="1:5" ht="17.100000000000001" customHeight="1">
      <c r="A454" s="352">
        <v>11796</v>
      </c>
      <c r="B454" s="353" t="s">
        <v>15771</v>
      </c>
      <c r="C454" s="354" t="s">
        <v>15584</v>
      </c>
      <c r="D454" s="355">
        <v>66.88</v>
      </c>
    </row>
    <row r="455" spans="1:5" ht="17.100000000000001" customHeight="1">
      <c r="A455" s="352">
        <v>11792</v>
      </c>
      <c r="B455" s="353" t="s">
        <v>16905</v>
      </c>
      <c r="C455" s="354" t="s">
        <v>15584</v>
      </c>
      <c r="D455" s="355">
        <v>70.94</v>
      </c>
    </row>
    <row r="456" spans="1:5" ht="17.100000000000001" customHeight="1">
      <c r="A456" s="352">
        <v>11794</v>
      </c>
      <c r="B456" s="353" t="s">
        <v>15772</v>
      </c>
      <c r="C456" s="354" t="s">
        <v>15584</v>
      </c>
      <c r="D456" s="355">
        <v>73.06</v>
      </c>
    </row>
    <row r="457" spans="1:5" ht="17.100000000000001" customHeight="1">
      <c r="A457" s="352">
        <v>11795</v>
      </c>
      <c r="B457" s="353" t="s">
        <v>15773</v>
      </c>
      <c r="C457" s="354" t="s">
        <v>15584</v>
      </c>
      <c r="D457" s="355">
        <v>84.32</v>
      </c>
    </row>
    <row r="458" spans="1:5" ht="17.100000000000001" customHeight="1">
      <c r="A458" s="352">
        <v>11793</v>
      </c>
      <c r="B458" s="353" t="s">
        <v>15774</v>
      </c>
      <c r="C458" s="354" t="s">
        <v>15584</v>
      </c>
      <c r="D458" s="355">
        <v>89.47</v>
      </c>
    </row>
    <row r="459" spans="1:5" ht="15" customHeight="1">
      <c r="A459" s="352">
        <v>4615</v>
      </c>
      <c r="B459" s="353" t="s">
        <v>16906</v>
      </c>
      <c r="C459" s="354" t="s">
        <v>15438</v>
      </c>
      <c r="D459" s="355">
        <v>5.25</v>
      </c>
      <c r="E459" s="356" t="s">
        <v>16516</v>
      </c>
    </row>
    <row r="460" spans="1:5" ht="15" customHeight="1">
      <c r="A460" s="352">
        <v>6871</v>
      </c>
      <c r="B460" s="353" t="s">
        <v>16907</v>
      </c>
      <c r="C460" s="354" t="s">
        <v>15439</v>
      </c>
      <c r="D460" s="355">
        <v>24.31</v>
      </c>
    </row>
    <row r="461" spans="1:5" ht="15" customHeight="1">
      <c r="A461" s="352">
        <v>4721</v>
      </c>
      <c r="B461" s="353" t="s">
        <v>16908</v>
      </c>
      <c r="C461" s="354" t="s">
        <v>15428</v>
      </c>
      <c r="D461" s="355">
        <v>10.18</v>
      </c>
      <c r="E461" s="356" t="s">
        <v>16516</v>
      </c>
    </row>
    <row r="462" spans="1:5" ht="15" customHeight="1">
      <c r="A462" s="352">
        <v>11407</v>
      </c>
      <c r="B462" s="353" t="s">
        <v>16909</v>
      </c>
      <c r="C462" s="354" t="s">
        <v>15428</v>
      </c>
      <c r="D462" s="355">
        <v>5.64</v>
      </c>
    </row>
    <row r="463" spans="1:5" ht="15" customHeight="1">
      <c r="A463" s="352">
        <v>11843</v>
      </c>
      <c r="B463" s="353" t="s">
        <v>16910</v>
      </c>
      <c r="C463" s="354" t="s">
        <v>15428</v>
      </c>
      <c r="D463" s="355">
        <v>34</v>
      </c>
    </row>
    <row r="464" spans="1:5" ht="17.100000000000001" customHeight="1">
      <c r="A464" s="352">
        <v>7858</v>
      </c>
      <c r="B464" s="353" t="s">
        <v>16911</v>
      </c>
      <c r="C464" s="354" t="s">
        <v>15428</v>
      </c>
      <c r="D464" s="355">
        <v>557.65</v>
      </c>
    </row>
    <row r="465" spans="1:5" ht="17.100000000000001" customHeight="1">
      <c r="A465" s="352">
        <v>12879</v>
      </c>
      <c r="B465" s="353" t="s">
        <v>16912</v>
      </c>
      <c r="C465" s="354" t="s">
        <v>15439</v>
      </c>
      <c r="D465" s="355">
        <v>6.98</v>
      </c>
    </row>
    <row r="466" spans="1:5" ht="15" customHeight="1">
      <c r="A466" s="352">
        <v>10380</v>
      </c>
      <c r="B466" s="353" t="s">
        <v>16913</v>
      </c>
      <c r="C466" s="354" t="s">
        <v>15428</v>
      </c>
      <c r="D466" s="355">
        <v>0.93</v>
      </c>
    </row>
    <row r="467" spans="1:5" ht="15" customHeight="1">
      <c r="A467" s="352">
        <v>12678</v>
      </c>
      <c r="B467" s="353" t="s">
        <v>16914</v>
      </c>
      <c r="C467" s="354" t="s">
        <v>15588</v>
      </c>
      <c r="D467" s="355">
        <v>9.48</v>
      </c>
    </row>
    <row r="468" spans="1:5" ht="17.100000000000001" customHeight="1">
      <c r="A468" s="352">
        <v>2181</v>
      </c>
      <c r="B468" s="353" t="s">
        <v>16915</v>
      </c>
      <c r="C468" s="354" t="s">
        <v>15428</v>
      </c>
      <c r="D468" s="355">
        <v>641.1</v>
      </c>
      <c r="E468" s="356" t="s">
        <v>16516</v>
      </c>
    </row>
    <row r="469" spans="1:5" ht="17.100000000000001" customHeight="1">
      <c r="A469" s="352">
        <v>8376</v>
      </c>
      <c r="B469" s="353" t="s">
        <v>16916</v>
      </c>
      <c r="C469" s="354" t="s">
        <v>15428</v>
      </c>
      <c r="D469" s="355">
        <v>641.1</v>
      </c>
      <c r="E469" s="356" t="s">
        <v>16516</v>
      </c>
    </row>
    <row r="470" spans="1:5" ht="17.100000000000001" customHeight="1">
      <c r="A470" s="352">
        <v>2182</v>
      </c>
      <c r="B470" s="353" t="s">
        <v>16917</v>
      </c>
      <c r="C470" s="354" t="s">
        <v>15428</v>
      </c>
      <c r="D470" s="355">
        <v>1282.3900000000001</v>
      </c>
      <c r="E470" s="356" t="s">
        <v>16516</v>
      </c>
    </row>
    <row r="471" spans="1:5" ht="17.100000000000001" customHeight="1">
      <c r="A471" s="352">
        <v>8379</v>
      </c>
      <c r="B471" s="353" t="s">
        <v>16918</v>
      </c>
      <c r="C471" s="354" t="s">
        <v>15428</v>
      </c>
      <c r="D471" s="355">
        <v>538.21</v>
      </c>
      <c r="E471" s="356" t="s">
        <v>16516</v>
      </c>
    </row>
    <row r="472" spans="1:5" ht="17.100000000000001" customHeight="1">
      <c r="A472" s="352">
        <v>8378</v>
      </c>
      <c r="B472" s="353" t="s">
        <v>16919</v>
      </c>
      <c r="C472" s="354" t="s">
        <v>15428</v>
      </c>
      <c r="D472" s="355">
        <v>427.42</v>
      </c>
      <c r="E472" s="356" t="s">
        <v>16516</v>
      </c>
    </row>
    <row r="473" spans="1:5" ht="15" customHeight="1">
      <c r="A473" s="352">
        <v>10319</v>
      </c>
      <c r="B473" s="353" t="s">
        <v>16920</v>
      </c>
      <c r="C473" s="354" t="s">
        <v>15430</v>
      </c>
      <c r="D473" s="355">
        <v>160.01</v>
      </c>
    </row>
    <row r="474" spans="1:5" ht="25.5" customHeight="1">
      <c r="A474" s="352">
        <v>9167</v>
      </c>
      <c r="B474" s="353" t="s">
        <v>16921</v>
      </c>
      <c r="C474" s="354" t="s">
        <v>15430</v>
      </c>
      <c r="D474" s="355">
        <v>895.42</v>
      </c>
    </row>
    <row r="475" spans="1:5" ht="25.5" customHeight="1">
      <c r="A475" s="352">
        <v>9166</v>
      </c>
      <c r="B475" s="353" t="s">
        <v>16922</v>
      </c>
      <c r="C475" s="354" t="s">
        <v>15430</v>
      </c>
      <c r="D475" s="355">
        <v>1043.97</v>
      </c>
    </row>
    <row r="476" spans="1:5" ht="17.100000000000001" customHeight="1">
      <c r="A476" s="352">
        <v>2890</v>
      </c>
      <c r="B476" s="353" t="s">
        <v>16923</v>
      </c>
      <c r="C476" s="354" t="s">
        <v>15494</v>
      </c>
      <c r="D476" s="355">
        <v>479.56</v>
      </c>
    </row>
    <row r="477" spans="1:5" ht="17.100000000000001" customHeight="1">
      <c r="A477" s="352">
        <v>7933</v>
      </c>
      <c r="B477" s="353" t="s">
        <v>16924</v>
      </c>
      <c r="C477" s="354" t="s">
        <v>15588</v>
      </c>
      <c r="D477" s="355">
        <v>1240.99</v>
      </c>
    </row>
    <row r="478" spans="1:5" ht="25.5" customHeight="1">
      <c r="A478" s="352">
        <v>9327</v>
      </c>
      <c r="B478" s="353" t="s">
        <v>15586</v>
      </c>
      <c r="C478" s="354" t="s">
        <v>15588</v>
      </c>
      <c r="D478" s="355">
        <v>2078.91</v>
      </c>
    </row>
    <row r="479" spans="1:5" ht="15" customHeight="1">
      <c r="A479" s="352">
        <v>11707</v>
      </c>
      <c r="B479" s="353" t="s">
        <v>16925</v>
      </c>
      <c r="C479" s="354" t="s">
        <v>15588</v>
      </c>
      <c r="D479" s="355">
        <v>1370.52</v>
      </c>
    </row>
    <row r="480" spans="1:5" ht="15" customHeight="1">
      <c r="A480" s="352">
        <v>1065</v>
      </c>
      <c r="B480" s="353" t="s">
        <v>16926</v>
      </c>
      <c r="C480" s="354" t="s">
        <v>15439</v>
      </c>
      <c r="D480" s="355">
        <v>22.35</v>
      </c>
      <c r="E480" s="356" t="s">
        <v>16516</v>
      </c>
    </row>
    <row r="481" spans="1:5" ht="17.100000000000001" customHeight="1">
      <c r="A481" s="352">
        <v>8316</v>
      </c>
      <c r="B481" s="353" t="s">
        <v>16927</v>
      </c>
      <c r="C481" s="354" t="s">
        <v>15428</v>
      </c>
      <c r="D481" s="355">
        <v>12.67</v>
      </c>
    </row>
    <row r="482" spans="1:5" ht="15" customHeight="1">
      <c r="A482" s="352">
        <v>667</v>
      </c>
      <c r="B482" s="353" t="s">
        <v>16928</v>
      </c>
      <c r="C482" s="354" t="s">
        <v>15428</v>
      </c>
      <c r="D482" s="355">
        <v>8.4700000000000006</v>
      </c>
      <c r="E482" s="356" t="s">
        <v>16516</v>
      </c>
    </row>
    <row r="483" spans="1:5" ht="15" customHeight="1">
      <c r="A483" s="352">
        <v>13037</v>
      </c>
      <c r="B483" s="353" t="s">
        <v>16929</v>
      </c>
      <c r="C483" s="354" t="s">
        <v>15503</v>
      </c>
      <c r="D483" s="355">
        <v>4.58</v>
      </c>
      <c r="E483" s="356" t="s">
        <v>16516</v>
      </c>
    </row>
    <row r="484" spans="1:5" ht="15" customHeight="1">
      <c r="A484" s="352">
        <v>4729</v>
      </c>
      <c r="B484" s="353" t="s">
        <v>16930</v>
      </c>
      <c r="C484" s="354" t="s">
        <v>15428</v>
      </c>
      <c r="D484" s="355">
        <v>27.5</v>
      </c>
      <c r="E484" s="356" t="s">
        <v>16516</v>
      </c>
    </row>
    <row r="485" spans="1:5" ht="15" customHeight="1">
      <c r="A485" s="352">
        <v>11264</v>
      </c>
      <c r="B485" s="353" t="s">
        <v>16931</v>
      </c>
      <c r="C485" s="354" t="s">
        <v>15428</v>
      </c>
      <c r="D485" s="355">
        <v>13.52</v>
      </c>
      <c r="E485" s="356" t="s">
        <v>16516</v>
      </c>
    </row>
    <row r="486" spans="1:5" ht="15" customHeight="1">
      <c r="A486" s="352">
        <v>1654</v>
      </c>
      <c r="B486" s="353" t="s">
        <v>16934</v>
      </c>
      <c r="C486" s="354" t="s">
        <v>15438</v>
      </c>
      <c r="D486" s="355">
        <v>262.51</v>
      </c>
    </row>
    <row r="487" spans="1:5" ht="15" customHeight="1">
      <c r="A487" s="352">
        <v>4977</v>
      </c>
      <c r="B487" s="353" t="s">
        <v>16935</v>
      </c>
      <c r="C487" s="354" t="s">
        <v>15428</v>
      </c>
      <c r="D487" s="355">
        <v>0.31</v>
      </c>
      <c r="E487" s="356" t="s">
        <v>16516</v>
      </c>
    </row>
    <row r="488" spans="1:5" ht="15" customHeight="1">
      <c r="A488" s="352">
        <v>4976</v>
      </c>
      <c r="B488" s="353" t="s">
        <v>16936</v>
      </c>
      <c r="C488" s="354" t="s">
        <v>15428</v>
      </c>
      <c r="D488" s="355">
        <v>0.31</v>
      </c>
      <c r="E488" s="356" t="s">
        <v>16516</v>
      </c>
    </row>
    <row r="489" spans="1:5" ht="15" customHeight="1">
      <c r="A489" s="352">
        <v>4978</v>
      </c>
      <c r="B489" s="353" t="s">
        <v>16937</v>
      </c>
      <c r="C489" s="354" t="s">
        <v>15428</v>
      </c>
      <c r="D489" s="355">
        <v>1.96</v>
      </c>
    </row>
    <row r="490" spans="1:5" ht="15" customHeight="1">
      <c r="A490" s="352">
        <v>4979</v>
      </c>
      <c r="B490" s="353" t="s">
        <v>16938</v>
      </c>
      <c r="C490" s="354" t="s">
        <v>15428</v>
      </c>
      <c r="D490" s="355">
        <v>2.88</v>
      </c>
    </row>
    <row r="491" spans="1:5" ht="15" customHeight="1">
      <c r="A491" s="352">
        <v>4975</v>
      </c>
      <c r="B491" s="353" t="s">
        <v>16939</v>
      </c>
      <c r="C491" s="354" t="s">
        <v>15428</v>
      </c>
      <c r="D491" s="355">
        <v>0.31</v>
      </c>
      <c r="E491" s="356" t="s">
        <v>16516</v>
      </c>
    </row>
    <row r="492" spans="1:5" ht="15" customHeight="1">
      <c r="A492" s="352">
        <v>13367</v>
      </c>
      <c r="B492" s="353" t="s">
        <v>16940</v>
      </c>
      <c r="C492" s="354" t="s">
        <v>15428</v>
      </c>
      <c r="D492" s="355">
        <v>0.2</v>
      </c>
      <c r="E492" s="356" t="s">
        <v>16516</v>
      </c>
    </row>
    <row r="493" spans="1:5" ht="15" customHeight="1">
      <c r="A493" s="352">
        <v>2682</v>
      </c>
      <c r="B493" s="353" t="s">
        <v>16941</v>
      </c>
      <c r="C493" s="354" t="s">
        <v>15428</v>
      </c>
      <c r="D493" s="355">
        <v>0.2</v>
      </c>
      <c r="E493" s="356" t="s">
        <v>16516</v>
      </c>
    </row>
    <row r="494" spans="1:5" ht="15" customHeight="1">
      <c r="A494" s="352">
        <v>4417</v>
      </c>
      <c r="B494" s="353" t="s">
        <v>16942</v>
      </c>
      <c r="C494" s="354" t="s">
        <v>15428</v>
      </c>
      <c r="D494" s="355">
        <v>0.54</v>
      </c>
      <c r="E494" s="356" t="s">
        <v>16516</v>
      </c>
    </row>
    <row r="495" spans="1:5" ht="15" customHeight="1">
      <c r="A495" s="352">
        <v>6554</v>
      </c>
      <c r="B495" s="353" t="s">
        <v>16943</v>
      </c>
      <c r="C495" s="354" t="s">
        <v>15428</v>
      </c>
      <c r="D495" s="355">
        <v>0.3</v>
      </c>
      <c r="E495" s="356" t="s">
        <v>16516</v>
      </c>
    </row>
    <row r="496" spans="1:5" ht="15" customHeight="1">
      <c r="A496" s="352">
        <v>7852</v>
      </c>
      <c r="B496" s="353" t="s">
        <v>16944</v>
      </c>
      <c r="C496" s="354" t="s">
        <v>15428</v>
      </c>
      <c r="D496" s="355">
        <v>14.29</v>
      </c>
    </row>
    <row r="497" spans="1:5" ht="15" customHeight="1">
      <c r="A497" s="352">
        <v>2947</v>
      </c>
      <c r="B497" s="353" t="s">
        <v>16945</v>
      </c>
      <c r="C497" s="354" t="s">
        <v>15428</v>
      </c>
      <c r="D497" s="355">
        <v>7.44</v>
      </c>
      <c r="E497" s="356" t="s">
        <v>16516</v>
      </c>
    </row>
    <row r="498" spans="1:5" ht="15" customHeight="1">
      <c r="A498" s="352">
        <v>8798</v>
      </c>
      <c r="B498" s="353" t="s">
        <v>16946</v>
      </c>
      <c r="C498" s="354" t="s">
        <v>15428</v>
      </c>
      <c r="D498" s="355">
        <v>20.59</v>
      </c>
      <c r="E498" s="356" t="s">
        <v>16516</v>
      </c>
    </row>
    <row r="499" spans="1:5" ht="15" customHeight="1">
      <c r="A499" s="352">
        <v>10361</v>
      </c>
      <c r="B499" s="353" t="s">
        <v>16947</v>
      </c>
      <c r="C499" s="354" t="s">
        <v>15781</v>
      </c>
      <c r="D499" s="355">
        <v>9.15</v>
      </c>
    </row>
    <row r="500" spans="1:5" ht="15" customHeight="1">
      <c r="A500" s="352">
        <v>13073</v>
      </c>
      <c r="B500" s="353" t="s">
        <v>16948</v>
      </c>
      <c r="C500" s="354" t="s">
        <v>15439</v>
      </c>
      <c r="D500" s="355">
        <v>11.24</v>
      </c>
    </row>
    <row r="501" spans="1:5" ht="15" customHeight="1">
      <c r="A501" s="352">
        <v>13074</v>
      </c>
      <c r="B501" s="353" t="s">
        <v>16949</v>
      </c>
      <c r="C501" s="354" t="s">
        <v>15439</v>
      </c>
      <c r="D501" s="355">
        <v>11.24</v>
      </c>
    </row>
    <row r="502" spans="1:5" ht="15" customHeight="1">
      <c r="A502" s="352">
        <v>13075</v>
      </c>
      <c r="B502" s="353" t="s">
        <v>16950</v>
      </c>
      <c r="C502" s="354" t="s">
        <v>15439</v>
      </c>
      <c r="D502" s="355">
        <v>11.24</v>
      </c>
    </row>
    <row r="503" spans="1:5" ht="15" customHeight="1">
      <c r="A503" s="352">
        <v>13079</v>
      </c>
      <c r="B503" s="353" t="s">
        <v>16951</v>
      </c>
      <c r="C503" s="354" t="s">
        <v>15439</v>
      </c>
      <c r="D503" s="355">
        <v>10.43</v>
      </c>
    </row>
    <row r="504" spans="1:5" ht="15" customHeight="1">
      <c r="A504" s="352">
        <v>13080</v>
      </c>
      <c r="B504" s="353" t="s">
        <v>16952</v>
      </c>
      <c r="C504" s="354" t="s">
        <v>15439</v>
      </c>
      <c r="D504" s="355">
        <v>10.54</v>
      </c>
    </row>
    <row r="505" spans="1:5" ht="15" customHeight="1">
      <c r="A505" s="352">
        <v>13081</v>
      </c>
      <c r="B505" s="353" t="s">
        <v>16953</v>
      </c>
      <c r="C505" s="354" t="s">
        <v>15439</v>
      </c>
      <c r="D505" s="355">
        <v>10.49</v>
      </c>
    </row>
    <row r="506" spans="1:5" ht="15" customHeight="1">
      <c r="A506" s="352">
        <v>13083</v>
      </c>
      <c r="B506" s="353" t="s">
        <v>16954</v>
      </c>
      <c r="C506" s="354" t="s">
        <v>15439</v>
      </c>
      <c r="D506" s="355">
        <v>10.49</v>
      </c>
    </row>
    <row r="507" spans="1:5" ht="15" customHeight="1">
      <c r="A507" s="352">
        <v>13082</v>
      </c>
      <c r="B507" s="353" t="s">
        <v>16955</v>
      </c>
      <c r="C507" s="354" t="s">
        <v>15439</v>
      </c>
      <c r="D507" s="355">
        <v>10.49</v>
      </c>
    </row>
    <row r="508" spans="1:5" ht="15" customHeight="1">
      <c r="A508" s="352">
        <v>13084</v>
      </c>
      <c r="B508" s="353" t="s">
        <v>16956</v>
      </c>
      <c r="C508" s="354" t="s">
        <v>15439</v>
      </c>
      <c r="D508" s="355">
        <v>10.49</v>
      </c>
    </row>
    <row r="509" spans="1:5" ht="15" customHeight="1">
      <c r="A509" s="352">
        <v>13085</v>
      </c>
      <c r="B509" s="353" t="s">
        <v>16957</v>
      </c>
      <c r="C509" s="354" t="s">
        <v>15439</v>
      </c>
      <c r="D509" s="355">
        <v>10.3</v>
      </c>
      <c r="E509" s="356" t="s">
        <v>16516</v>
      </c>
    </row>
    <row r="510" spans="1:5" ht="15" customHeight="1">
      <c r="A510" s="352">
        <v>13086</v>
      </c>
      <c r="B510" s="353" t="s">
        <v>16958</v>
      </c>
      <c r="C510" s="354" t="s">
        <v>15439</v>
      </c>
      <c r="D510" s="355">
        <v>10.3</v>
      </c>
      <c r="E510" s="356" t="s">
        <v>16516</v>
      </c>
    </row>
    <row r="511" spans="1:5" ht="15" customHeight="1">
      <c r="A511" s="352">
        <v>13087</v>
      </c>
      <c r="B511" s="353" t="s">
        <v>16959</v>
      </c>
      <c r="C511" s="354" t="s">
        <v>15439</v>
      </c>
      <c r="D511" s="355">
        <v>11.24</v>
      </c>
    </row>
    <row r="512" spans="1:5" ht="15" customHeight="1">
      <c r="A512" s="352">
        <v>13088</v>
      </c>
      <c r="B512" s="353" t="s">
        <v>16960</v>
      </c>
      <c r="C512" s="354" t="s">
        <v>15439</v>
      </c>
      <c r="D512" s="355">
        <v>11.24</v>
      </c>
    </row>
    <row r="513" spans="1:5" ht="15" customHeight="1">
      <c r="A513" s="352">
        <v>13089</v>
      </c>
      <c r="B513" s="353" t="s">
        <v>16961</v>
      </c>
      <c r="C513" s="354" t="s">
        <v>15439</v>
      </c>
      <c r="D513" s="355">
        <v>11.24</v>
      </c>
    </row>
    <row r="514" spans="1:5" ht="15" customHeight="1">
      <c r="A514" s="352">
        <v>13090</v>
      </c>
      <c r="B514" s="353" t="s">
        <v>16962</v>
      </c>
      <c r="C514" s="354" t="s">
        <v>15439</v>
      </c>
      <c r="D514" s="355">
        <v>10.43</v>
      </c>
    </row>
    <row r="515" spans="1:5" ht="15" customHeight="1">
      <c r="A515" s="352">
        <v>13273</v>
      </c>
      <c r="B515" s="353" t="s">
        <v>16963</v>
      </c>
      <c r="C515" s="354" t="s">
        <v>15439</v>
      </c>
      <c r="D515" s="355">
        <v>10.43</v>
      </c>
    </row>
    <row r="516" spans="1:5" ht="15" customHeight="1">
      <c r="A516" s="352">
        <v>13091</v>
      </c>
      <c r="B516" s="353" t="s">
        <v>16964</v>
      </c>
      <c r="C516" s="354" t="s">
        <v>15439</v>
      </c>
      <c r="D516" s="355">
        <v>10.43</v>
      </c>
    </row>
    <row r="517" spans="1:5" ht="15" customHeight="1">
      <c r="A517" s="352">
        <v>13092</v>
      </c>
      <c r="B517" s="353" t="s">
        <v>16965</v>
      </c>
      <c r="C517" s="354" t="s">
        <v>15439</v>
      </c>
      <c r="D517" s="355">
        <v>11.24</v>
      </c>
    </row>
    <row r="518" spans="1:5" ht="15" customHeight="1">
      <c r="A518" s="352">
        <v>13093</v>
      </c>
      <c r="B518" s="353" t="s">
        <v>16966</v>
      </c>
      <c r="C518" s="354" t="s">
        <v>15439</v>
      </c>
      <c r="D518" s="355">
        <v>10.43</v>
      </c>
    </row>
    <row r="519" spans="1:5" ht="15" customHeight="1">
      <c r="A519" s="352">
        <v>13094</v>
      </c>
      <c r="B519" s="353" t="s">
        <v>16967</v>
      </c>
      <c r="C519" s="354" t="s">
        <v>15439</v>
      </c>
      <c r="D519" s="355">
        <v>10.43</v>
      </c>
    </row>
    <row r="520" spans="1:5" ht="15" customHeight="1">
      <c r="A520" s="352">
        <v>13043</v>
      </c>
      <c r="B520" s="353" t="s">
        <v>16968</v>
      </c>
      <c r="C520" s="354" t="s">
        <v>15439</v>
      </c>
      <c r="D520" s="355">
        <v>10.43</v>
      </c>
    </row>
    <row r="521" spans="1:5" ht="15" customHeight="1">
      <c r="A521" s="352">
        <v>12875</v>
      </c>
      <c r="B521" s="353" t="s">
        <v>16968</v>
      </c>
      <c r="C521" s="354" t="s">
        <v>15439</v>
      </c>
      <c r="D521" s="355">
        <v>10.54</v>
      </c>
    </row>
    <row r="522" spans="1:5" ht="15" customHeight="1">
      <c r="A522" s="352">
        <v>13046</v>
      </c>
      <c r="B522" s="353" t="s">
        <v>16969</v>
      </c>
      <c r="C522" s="354" t="s">
        <v>15439</v>
      </c>
      <c r="D522" s="355">
        <v>10.54</v>
      </c>
    </row>
    <row r="523" spans="1:5" ht="15" customHeight="1">
      <c r="A523" s="352">
        <v>13095</v>
      </c>
      <c r="B523" s="353" t="s">
        <v>16970</v>
      </c>
      <c r="C523" s="354" t="s">
        <v>15439</v>
      </c>
      <c r="D523" s="355">
        <v>10.43</v>
      </c>
    </row>
    <row r="524" spans="1:5" ht="15" customHeight="1">
      <c r="A524" s="352">
        <v>13096</v>
      </c>
      <c r="B524" s="353" t="s">
        <v>16971</v>
      </c>
      <c r="C524" s="354" t="s">
        <v>15439</v>
      </c>
      <c r="D524" s="355">
        <v>10.54</v>
      </c>
    </row>
    <row r="525" spans="1:5" ht="15" customHeight="1">
      <c r="A525" s="352">
        <v>13097</v>
      </c>
      <c r="B525" s="353" t="s">
        <v>16972</v>
      </c>
      <c r="C525" s="354" t="s">
        <v>15439</v>
      </c>
      <c r="D525" s="355">
        <v>10.49</v>
      </c>
    </row>
    <row r="526" spans="1:5" ht="15" customHeight="1">
      <c r="A526" s="352">
        <v>13047</v>
      </c>
      <c r="B526" s="353" t="s">
        <v>16973</v>
      </c>
      <c r="C526" s="354" t="s">
        <v>15439</v>
      </c>
      <c r="D526" s="355">
        <v>10.49</v>
      </c>
    </row>
    <row r="527" spans="1:5" ht="15" customHeight="1">
      <c r="A527" s="352">
        <v>13234</v>
      </c>
      <c r="B527" s="353" t="s">
        <v>16974</v>
      </c>
      <c r="C527" s="354" t="s">
        <v>15439</v>
      </c>
      <c r="D527" s="355">
        <v>10.54</v>
      </c>
    </row>
    <row r="528" spans="1:5" ht="15" customHeight="1">
      <c r="A528" s="352">
        <v>2441</v>
      </c>
      <c r="B528" s="353" t="s">
        <v>16975</v>
      </c>
      <c r="C528" s="354" t="s">
        <v>15439</v>
      </c>
      <c r="D528" s="355">
        <v>10.93</v>
      </c>
      <c r="E528" s="356" t="s">
        <v>16516</v>
      </c>
    </row>
    <row r="529" spans="1:5" ht="15" customHeight="1">
      <c r="A529" s="352">
        <v>2442</v>
      </c>
      <c r="B529" s="353" t="s">
        <v>16976</v>
      </c>
      <c r="C529" s="354" t="s">
        <v>15439</v>
      </c>
      <c r="D529" s="355">
        <v>10.93</v>
      </c>
      <c r="E529" s="356" t="s">
        <v>16516</v>
      </c>
    </row>
    <row r="530" spans="1:5" ht="15" customHeight="1">
      <c r="A530" s="352">
        <v>2443</v>
      </c>
      <c r="B530" s="353" t="s">
        <v>16977</v>
      </c>
      <c r="C530" s="354" t="s">
        <v>15439</v>
      </c>
      <c r="D530" s="355">
        <v>10.93</v>
      </c>
      <c r="E530" s="356" t="s">
        <v>16516</v>
      </c>
    </row>
    <row r="531" spans="1:5" ht="15" customHeight="1">
      <c r="A531" s="352">
        <v>2439</v>
      </c>
      <c r="B531" s="353" t="s">
        <v>16978</v>
      </c>
      <c r="C531" s="354" t="s">
        <v>15439</v>
      </c>
      <c r="D531" s="355">
        <v>10.93</v>
      </c>
      <c r="E531" s="356" t="s">
        <v>16516</v>
      </c>
    </row>
    <row r="532" spans="1:5" ht="15" customHeight="1">
      <c r="A532" s="352">
        <v>13496</v>
      </c>
      <c r="B532" s="353" t="s">
        <v>16979</v>
      </c>
      <c r="C532" s="354" t="s">
        <v>15439</v>
      </c>
      <c r="D532" s="355">
        <v>9.61</v>
      </c>
      <c r="E532" s="356" t="s">
        <v>16516</v>
      </c>
    </row>
    <row r="533" spans="1:5" ht="15" customHeight="1">
      <c r="A533" s="352">
        <v>9640</v>
      </c>
      <c r="B533" s="353" t="s">
        <v>16980</v>
      </c>
      <c r="C533" s="354" t="s">
        <v>15439</v>
      </c>
      <c r="D533" s="355">
        <v>9.15</v>
      </c>
    </row>
    <row r="534" spans="1:5" ht="15" customHeight="1">
      <c r="A534" s="352">
        <v>9641</v>
      </c>
      <c r="B534" s="353" t="s">
        <v>16981</v>
      </c>
      <c r="C534" s="354" t="s">
        <v>15439</v>
      </c>
      <c r="D534" s="355">
        <v>9.15</v>
      </c>
    </row>
    <row r="535" spans="1:5" ht="15" customHeight="1">
      <c r="A535" s="352">
        <v>510</v>
      </c>
      <c r="B535" s="353" t="s">
        <v>16982</v>
      </c>
      <c r="C535" s="354" t="s">
        <v>15439</v>
      </c>
      <c r="D535" s="355">
        <v>9.61</v>
      </c>
      <c r="E535" s="356" t="s">
        <v>16516</v>
      </c>
    </row>
    <row r="536" spans="1:5" ht="15" customHeight="1">
      <c r="A536" s="352">
        <v>4897</v>
      </c>
      <c r="B536" s="353" t="s">
        <v>16983</v>
      </c>
      <c r="C536" s="354" t="s">
        <v>15439</v>
      </c>
      <c r="D536" s="355">
        <v>9.15</v>
      </c>
    </row>
    <row r="537" spans="1:5" ht="15" customHeight="1">
      <c r="A537" s="352">
        <v>8831</v>
      </c>
      <c r="B537" s="353" t="s">
        <v>16984</v>
      </c>
      <c r="C537" s="354" t="s">
        <v>15439</v>
      </c>
      <c r="D537" s="355">
        <v>9.61</v>
      </c>
      <c r="E537" s="356" t="s">
        <v>16516</v>
      </c>
    </row>
    <row r="538" spans="1:5" ht="15" customHeight="1">
      <c r="A538" s="352">
        <v>5209</v>
      </c>
      <c r="B538" s="353" t="s">
        <v>16985</v>
      </c>
      <c r="C538" s="354" t="s">
        <v>15439</v>
      </c>
      <c r="D538" s="355">
        <v>9.15</v>
      </c>
    </row>
    <row r="539" spans="1:5" ht="15" customHeight="1">
      <c r="A539" s="352">
        <v>7504</v>
      </c>
      <c r="B539" s="353" t="s">
        <v>16986</v>
      </c>
      <c r="C539" s="354" t="s">
        <v>15439</v>
      </c>
      <c r="D539" s="355">
        <v>9.61</v>
      </c>
      <c r="E539" s="356" t="s">
        <v>16516</v>
      </c>
    </row>
    <row r="540" spans="1:5" ht="15" customHeight="1">
      <c r="A540" s="352">
        <v>509</v>
      </c>
      <c r="B540" s="353" t="s">
        <v>16987</v>
      </c>
      <c r="C540" s="354" t="s">
        <v>15781</v>
      </c>
      <c r="D540" s="355">
        <v>9.61</v>
      </c>
      <c r="E540" s="356" t="s">
        <v>16516</v>
      </c>
    </row>
    <row r="541" spans="1:5" ht="15" customHeight="1">
      <c r="A541" s="352">
        <v>4221</v>
      </c>
      <c r="B541" s="353" t="s">
        <v>16988</v>
      </c>
      <c r="C541" s="354" t="s">
        <v>15438</v>
      </c>
      <c r="D541" s="355">
        <v>5.28</v>
      </c>
      <c r="E541" s="356" t="s">
        <v>16516</v>
      </c>
    </row>
    <row r="542" spans="1:5" ht="15" customHeight="1">
      <c r="A542" s="352">
        <v>4370</v>
      </c>
      <c r="B542" s="353" t="s">
        <v>16989</v>
      </c>
      <c r="C542" s="354" t="s">
        <v>15439</v>
      </c>
      <c r="D542" s="355">
        <v>9.15</v>
      </c>
    </row>
    <row r="543" spans="1:5" ht="15" customHeight="1">
      <c r="A543" s="352">
        <v>8834</v>
      </c>
      <c r="B543" s="353" t="s">
        <v>16990</v>
      </c>
      <c r="C543" s="354" t="s">
        <v>15439</v>
      </c>
      <c r="D543" s="355">
        <v>9.15</v>
      </c>
    </row>
    <row r="544" spans="1:5" ht="15" customHeight="1">
      <c r="A544" s="352">
        <v>8449</v>
      </c>
      <c r="B544" s="353" t="s">
        <v>16991</v>
      </c>
      <c r="C544" s="354" t="s">
        <v>15439</v>
      </c>
      <c r="D544" s="355">
        <v>9.15</v>
      </c>
    </row>
    <row r="545" spans="1:5" ht="15" customHeight="1">
      <c r="A545" s="352">
        <v>4898</v>
      </c>
      <c r="B545" s="353" t="s">
        <v>16992</v>
      </c>
      <c r="C545" s="354" t="s">
        <v>15439</v>
      </c>
      <c r="D545" s="355">
        <v>9.15</v>
      </c>
    </row>
    <row r="546" spans="1:5" ht="15" customHeight="1">
      <c r="A546" s="352">
        <v>8858</v>
      </c>
      <c r="B546" s="353" t="s">
        <v>16993</v>
      </c>
      <c r="C546" s="354" t="s">
        <v>15439</v>
      </c>
      <c r="D546" s="355">
        <v>9.15</v>
      </c>
    </row>
    <row r="547" spans="1:5" ht="15" customHeight="1">
      <c r="A547" s="352">
        <v>4222</v>
      </c>
      <c r="B547" s="353" t="s">
        <v>16994</v>
      </c>
      <c r="C547" s="354" t="s">
        <v>15438</v>
      </c>
      <c r="D547" s="355">
        <v>7.98</v>
      </c>
    </row>
    <row r="548" spans="1:5" ht="15" customHeight="1">
      <c r="A548" s="352">
        <v>6560</v>
      </c>
      <c r="B548" s="353" t="s">
        <v>16995</v>
      </c>
      <c r="C548" s="354" t="s">
        <v>15438</v>
      </c>
      <c r="D548" s="355">
        <v>174.74</v>
      </c>
    </row>
    <row r="549" spans="1:5" ht="15" customHeight="1">
      <c r="A549" s="352">
        <v>6470</v>
      </c>
      <c r="B549" s="353" t="s">
        <v>16996</v>
      </c>
      <c r="C549" s="354" t="s">
        <v>15439</v>
      </c>
      <c r="D549" s="355">
        <v>9.15</v>
      </c>
    </row>
    <row r="550" spans="1:5" ht="15" customHeight="1">
      <c r="A550" s="352">
        <v>13128</v>
      </c>
      <c r="B550" s="353" t="s">
        <v>16997</v>
      </c>
      <c r="C550" s="354" t="s">
        <v>15439</v>
      </c>
      <c r="D550" s="355">
        <v>10.49</v>
      </c>
    </row>
    <row r="551" spans="1:5" ht="15" customHeight="1">
      <c r="A551" s="352">
        <v>13129</v>
      </c>
      <c r="B551" s="353" t="s">
        <v>16998</v>
      </c>
      <c r="C551" s="354" t="s">
        <v>15439</v>
      </c>
      <c r="D551" s="355">
        <v>10.43</v>
      </c>
    </row>
    <row r="552" spans="1:5" ht="15" customHeight="1">
      <c r="A552" s="352">
        <v>13130</v>
      </c>
      <c r="B552" s="353" t="s">
        <v>16999</v>
      </c>
      <c r="C552" s="354" t="s">
        <v>15439</v>
      </c>
      <c r="D552" s="355">
        <v>10.43</v>
      </c>
    </row>
    <row r="553" spans="1:5" ht="15" customHeight="1">
      <c r="A553" s="352">
        <v>13131</v>
      </c>
      <c r="B553" s="353" t="s">
        <v>17000</v>
      </c>
      <c r="C553" s="354" t="s">
        <v>15439</v>
      </c>
      <c r="D553" s="355">
        <v>10.54</v>
      </c>
    </row>
    <row r="554" spans="1:5" ht="15" customHeight="1">
      <c r="A554" s="352">
        <v>13132</v>
      </c>
      <c r="B554" s="353" t="s">
        <v>17001</v>
      </c>
      <c r="C554" s="354" t="s">
        <v>15439</v>
      </c>
      <c r="D554" s="355">
        <v>10.54</v>
      </c>
    </row>
    <row r="555" spans="1:5" ht="15" customHeight="1">
      <c r="A555" s="352">
        <v>13127</v>
      </c>
      <c r="B555" s="353" t="s">
        <v>17002</v>
      </c>
      <c r="C555" s="354" t="s">
        <v>15439</v>
      </c>
      <c r="D555" s="355">
        <v>10.3</v>
      </c>
      <c r="E555" s="356" t="s">
        <v>16516</v>
      </c>
    </row>
    <row r="556" spans="1:5" ht="15" customHeight="1">
      <c r="A556" s="352">
        <v>13126</v>
      </c>
      <c r="B556" s="353" t="s">
        <v>17003</v>
      </c>
      <c r="C556" s="354" t="s">
        <v>15439</v>
      </c>
      <c r="D556" s="355">
        <v>10.43</v>
      </c>
    </row>
    <row r="557" spans="1:5" ht="15" customHeight="1">
      <c r="A557" s="352">
        <v>13125</v>
      </c>
      <c r="B557" s="353" t="s">
        <v>17004</v>
      </c>
      <c r="C557" s="354" t="s">
        <v>15439</v>
      </c>
      <c r="D557" s="355">
        <v>10.54</v>
      </c>
    </row>
    <row r="558" spans="1:5" ht="15" customHeight="1">
      <c r="A558" s="352">
        <v>7199</v>
      </c>
      <c r="B558" s="353" t="s">
        <v>17005</v>
      </c>
      <c r="C558" s="354" t="s">
        <v>15438</v>
      </c>
      <c r="D558" s="355">
        <v>68.11</v>
      </c>
    </row>
    <row r="559" spans="1:5" ht="15" customHeight="1">
      <c r="A559" s="352">
        <v>13055</v>
      </c>
      <c r="B559" s="353" t="s">
        <v>17006</v>
      </c>
      <c r="C559" s="354" t="s">
        <v>15438</v>
      </c>
      <c r="D559" s="355">
        <v>58.98</v>
      </c>
      <c r="E559" s="356" t="s">
        <v>16516</v>
      </c>
    </row>
    <row r="560" spans="1:5" ht="15" customHeight="1">
      <c r="A560" s="352">
        <v>13121</v>
      </c>
      <c r="B560" s="353" t="s">
        <v>17007</v>
      </c>
      <c r="C560" s="354" t="s">
        <v>15439</v>
      </c>
      <c r="D560" s="355">
        <v>11.52</v>
      </c>
    </row>
    <row r="561" spans="1:5" ht="15" customHeight="1">
      <c r="A561" s="352">
        <v>13122</v>
      </c>
      <c r="B561" s="353" t="s">
        <v>17008</v>
      </c>
      <c r="C561" s="354" t="s">
        <v>15439</v>
      </c>
      <c r="D561" s="355">
        <v>11.52</v>
      </c>
    </row>
    <row r="562" spans="1:5" ht="15" customHeight="1">
      <c r="A562" s="352">
        <v>13123</v>
      </c>
      <c r="B562" s="353" t="s">
        <v>17009</v>
      </c>
      <c r="C562" s="354" t="s">
        <v>15439</v>
      </c>
      <c r="D562" s="355">
        <v>11.52</v>
      </c>
    </row>
    <row r="563" spans="1:5" ht="15" customHeight="1">
      <c r="A563" s="352">
        <v>13124</v>
      </c>
      <c r="B563" s="353" t="s">
        <v>17010</v>
      </c>
      <c r="C563" s="354" t="s">
        <v>15439</v>
      </c>
      <c r="D563" s="355">
        <v>11.52</v>
      </c>
    </row>
    <row r="564" spans="1:5" ht="15" customHeight="1">
      <c r="A564" s="352">
        <v>13117</v>
      </c>
      <c r="B564" s="353" t="s">
        <v>17011</v>
      </c>
      <c r="C564" s="354" t="s">
        <v>15439</v>
      </c>
      <c r="D564" s="355">
        <v>11.52</v>
      </c>
    </row>
    <row r="565" spans="1:5" ht="15" customHeight="1">
      <c r="A565" s="352">
        <v>13118</v>
      </c>
      <c r="B565" s="353" t="s">
        <v>17012</v>
      </c>
      <c r="C565" s="354" t="s">
        <v>15439</v>
      </c>
      <c r="D565" s="355">
        <v>11.52</v>
      </c>
    </row>
    <row r="566" spans="1:5" ht="15" customHeight="1">
      <c r="A566" s="352">
        <v>13119</v>
      </c>
      <c r="B566" s="353" t="s">
        <v>17013</v>
      </c>
      <c r="C566" s="354" t="s">
        <v>15439</v>
      </c>
      <c r="D566" s="355">
        <v>11.52</v>
      </c>
    </row>
    <row r="567" spans="1:5" ht="15" customHeight="1">
      <c r="A567" s="352">
        <v>13120</v>
      </c>
      <c r="B567" s="353" t="s">
        <v>17014</v>
      </c>
      <c r="C567" s="354" t="s">
        <v>15439</v>
      </c>
      <c r="D567" s="355">
        <v>11.52</v>
      </c>
    </row>
    <row r="568" spans="1:5" ht="15" customHeight="1">
      <c r="A568" s="352">
        <v>13107</v>
      </c>
      <c r="B568" s="353" t="s">
        <v>17015</v>
      </c>
      <c r="C568" s="354" t="s">
        <v>15439</v>
      </c>
      <c r="D568" s="355">
        <v>10.38</v>
      </c>
      <c r="E568" s="356" t="s">
        <v>16516</v>
      </c>
    </row>
    <row r="569" spans="1:5" ht="15" customHeight="1">
      <c r="A569" s="352">
        <v>13108</v>
      </c>
      <c r="B569" s="353" t="s">
        <v>17016</v>
      </c>
      <c r="C569" s="354" t="s">
        <v>15439</v>
      </c>
      <c r="D569" s="355">
        <v>10.38</v>
      </c>
      <c r="E569" s="356" t="s">
        <v>16516</v>
      </c>
    </row>
    <row r="570" spans="1:5" ht="15" customHeight="1">
      <c r="A570" s="352">
        <v>13109</v>
      </c>
      <c r="B570" s="353" t="s">
        <v>17017</v>
      </c>
      <c r="C570" s="354" t="s">
        <v>15439</v>
      </c>
      <c r="D570" s="355">
        <v>10.38</v>
      </c>
      <c r="E570" s="356" t="s">
        <v>16516</v>
      </c>
    </row>
    <row r="571" spans="1:5" ht="15" customHeight="1">
      <c r="A571" s="352">
        <v>13110</v>
      </c>
      <c r="B571" s="353" t="s">
        <v>17018</v>
      </c>
      <c r="C571" s="354" t="s">
        <v>15439</v>
      </c>
      <c r="D571" s="355">
        <v>10.38</v>
      </c>
      <c r="E571" s="356" t="s">
        <v>16516</v>
      </c>
    </row>
    <row r="572" spans="1:5" ht="15" customHeight="1">
      <c r="A572" s="352">
        <v>13111</v>
      </c>
      <c r="B572" s="353" t="s">
        <v>17019</v>
      </c>
      <c r="C572" s="354" t="s">
        <v>15439</v>
      </c>
      <c r="D572" s="355">
        <v>10.38</v>
      </c>
      <c r="E572" s="356" t="s">
        <v>16516</v>
      </c>
    </row>
    <row r="573" spans="1:5" ht="15" customHeight="1">
      <c r="A573" s="352">
        <v>13112</v>
      </c>
      <c r="B573" s="353" t="s">
        <v>17020</v>
      </c>
      <c r="C573" s="354" t="s">
        <v>15439</v>
      </c>
      <c r="D573" s="355">
        <v>10.38</v>
      </c>
      <c r="E573" s="356" t="s">
        <v>16516</v>
      </c>
    </row>
    <row r="574" spans="1:5" ht="15" customHeight="1">
      <c r="A574" s="352">
        <v>13113</v>
      </c>
      <c r="B574" s="353" t="s">
        <v>17021</v>
      </c>
      <c r="C574" s="354" t="s">
        <v>15439</v>
      </c>
      <c r="D574" s="355">
        <v>10.38</v>
      </c>
      <c r="E574" s="356" t="s">
        <v>16516</v>
      </c>
    </row>
    <row r="575" spans="1:5" ht="15" customHeight="1">
      <c r="A575" s="352">
        <v>13114</v>
      </c>
      <c r="B575" s="353" t="s">
        <v>17022</v>
      </c>
      <c r="C575" s="354" t="s">
        <v>15439</v>
      </c>
      <c r="D575" s="355">
        <v>10.38</v>
      </c>
      <c r="E575" s="356" t="s">
        <v>16516</v>
      </c>
    </row>
    <row r="576" spans="1:5" ht="15" customHeight="1">
      <c r="A576" s="352">
        <v>13115</v>
      </c>
      <c r="B576" s="353" t="s">
        <v>17023</v>
      </c>
      <c r="C576" s="354" t="s">
        <v>15439</v>
      </c>
      <c r="D576" s="355">
        <v>10.38</v>
      </c>
      <c r="E576" s="356" t="s">
        <v>16516</v>
      </c>
    </row>
    <row r="577" spans="1:5" ht="15" customHeight="1">
      <c r="A577" s="352">
        <v>13116</v>
      </c>
      <c r="B577" s="353" t="s">
        <v>17024</v>
      </c>
      <c r="C577" s="354" t="s">
        <v>15439</v>
      </c>
      <c r="D577" s="355">
        <v>10.38</v>
      </c>
      <c r="E577" s="356" t="s">
        <v>16516</v>
      </c>
    </row>
    <row r="578" spans="1:5" ht="15" customHeight="1">
      <c r="A578" s="352">
        <v>13102</v>
      </c>
      <c r="B578" s="353" t="s">
        <v>17025</v>
      </c>
      <c r="C578" s="354" t="s">
        <v>15439</v>
      </c>
      <c r="D578" s="355">
        <v>1.73</v>
      </c>
      <c r="E578" s="356" t="s">
        <v>16516</v>
      </c>
    </row>
    <row r="579" spans="1:5" ht="15" customHeight="1">
      <c r="A579" s="352">
        <v>13103</v>
      </c>
      <c r="B579" s="353" t="s">
        <v>17026</v>
      </c>
      <c r="C579" s="354" t="s">
        <v>15439</v>
      </c>
      <c r="D579" s="355">
        <v>10.38</v>
      </c>
      <c r="E579" s="356" t="s">
        <v>16516</v>
      </c>
    </row>
    <row r="580" spans="1:5" ht="15" customHeight="1">
      <c r="A580" s="352">
        <v>13104</v>
      </c>
      <c r="B580" s="353" t="s">
        <v>17027</v>
      </c>
      <c r="C580" s="354" t="s">
        <v>15439</v>
      </c>
      <c r="D580" s="355">
        <v>10.38</v>
      </c>
      <c r="E580" s="356" t="s">
        <v>16516</v>
      </c>
    </row>
    <row r="581" spans="1:5" ht="15" customHeight="1">
      <c r="A581" s="352">
        <v>13105</v>
      </c>
      <c r="B581" s="353" t="s">
        <v>17028</v>
      </c>
      <c r="C581" s="354" t="s">
        <v>15439</v>
      </c>
      <c r="D581" s="355">
        <v>10.38</v>
      </c>
      <c r="E581" s="356" t="s">
        <v>16516</v>
      </c>
    </row>
    <row r="582" spans="1:5" ht="15" customHeight="1">
      <c r="A582" s="352">
        <v>13106</v>
      </c>
      <c r="B582" s="353" t="s">
        <v>17029</v>
      </c>
      <c r="C582" s="354" t="s">
        <v>15439</v>
      </c>
      <c r="D582" s="355">
        <v>10.38</v>
      </c>
      <c r="E582" s="356" t="s">
        <v>16516</v>
      </c>
    </row>
    <row r="583" spans="1:5" ht="15" customHeight="1">
      <c r="A583" s="352">
        <v>8462</v>
      </c>
      <c r="B583" s="353" t="s">
        <v>17030</v>
      </c>
      <c r="C583" s="354" t="s">
        <v>15428</v>
      </c>
      <c r="D583" s="355">
        <v>295.74</v>
      </c>
    </row>
    <row r="584" spans="1:5" ht="15" customHeight="1">
      <c r="A584" s="352">
        <v>9450</v>
      </c>
      <c r="B584" s="353" t="s">
        <v>17031</v>
      </c>
      <c r="C584" s="354" t="s">
        <v>15428</v>
      </c>
      <c r="D584" s="355">
        <v>45.5</v>
      </c>
      <c r="E584" s="356" t="s">
        <v>16516</v>
      </c>
    </row>
    <row r="585" spans="1:5" ht="15" customHeight="1">
      <c r="A585" s="352">
        <v>4720</v>
      </c>
      <c r="B585" s="353" t="s">
        <v>17032</v>
      </c>
      <c r="C585" s="354" t="s">
        <v>15428</v>
      </c>
      <c r="D585" s="355">
        <v>21.48</v>
      </c>
      <c r="E585" s="356" t="s">
        <v>16516</v>
      </c>
    </row>
    <row r="586" spans="1:5" ht="15" customHeight="1">
      <c r="A586" s="352">
        <v>11051</v>
      </c>
      <c r="B586" s="353" t="s">
        <v>17033</v>
      </c>
      <c r="C586" s="354" t="s">
        <v>15428</v>
      </c>
      <c r="D586" s="355">
        <v>0.23</v>
      </c>
      <c r="E586" s="356" t="s">
        <v>16516</v>
      </c>
    </row>
    <row r="587" spans="1:5" ht="15" customHeight="1">
      <c r="A587" s="352">
        <v>11900</v>
      </c>
      <c r="B587" s="353" t="s">
        <v>17034</v>
      </c>
      <c r="C587" s="354" t="s">
        <v>15428</v>
      </c>
      <c r="D587" s="355">
        <v>0.19</v>
      </c>
    </row>
    <row r="588" spans="1:5" ht="15" customHeight="1">
      <c r="A588" s="352">
        <v>13371</v>
      </c>
      <c r="B588" s="353" t="s">
        <v>17035</v>
      </c>
      <c r="C588" s="354" t="s">
        <v>15428</v>
      </c>
      <c r="D588" s="355">
        <v>1.8</v>
      </c>
      <c r="E588" s="356" t="s">
        <v>16516</v>
      </c>
    </row>
    <row r="589" spans="1:5" ht="15" customHeight="1">
      <c r="A589" s="352">
        <v>2649</v>
      </c>
      <c r="B589" s="353" t="s">
        <v>17036</v>
      </c>
      <c r="C589" s="354" t="s">
        <v>15428</v>
      </c>
      <c r="D589" s="355">
        <v>14.65</v>
      </c>
      <c r="E589" s="356" t="s">
        <v>16516</v>
      </c>
    </row>
    <row r="590" spans="1:5" ht="15" customHeight="1">
      <c r="A590" s="352">
        <v>3784</v>
      </c>
      <c r="B590" s="353" t="s">
        <v>17037</v>
      </c>
      <c r="C590" s="354" t="s">
        <v>15428</v>
      </c>
      <c r="D590" s="355">
        <v>0.36</v>
      </c>
      <c r="E590" s="356" t="s">
        <v>16516</v>
      </c>
    </row>
    <row r="591" spans="1:5" ht="15" customHeight="1">
      <c r="A591" s="352">
        <v>6555</v>
      </c>
      <c r="B591" s="353" t="s">
        <v>17038</v>
      </c>
      <c r="C591" s="354" t="s">
        <v>15428</v>
      </c>
      <c r="D591" s="355">
        <v>0.2</v>
      </c>
      <c r="E591" s="356" t="s">
        <v>16516</v>
      </c>
    </row>
    <row r="592" spans="1:5" ht="15" customHeight="1">
      <c r="A592" s="352">
        <v>13323</v>
      </c>
      <c r="B592" s="353" t="s">
        <v>16222</v>
      </c>
      <c r="C592" s="354" t="s">
        <v>15428</v>
      </c>
      <c r="D592" s="355">
        <v>0.23</v>
      </c>
      <c r="E592" s="356" t="s">
        <v>16516</v>
      </c>
    </row>
    <row r="593" spans="1:5" ht="15" customHeight="1">
      <c r="A593" s="352">
        <v>13414</v>
      </c>
      <c r="B593" s="353" t="s">
        <v>16223</v>
      </c>
      <c r="C593" s="354" t="s">
        <v>15428</v>
      </c>
      <c r="D593" s="355">
        <v>0.36</v>
      </c>
    </row>
    <row r="594" spans="1:5" ht="15" customHeight="1">
      <c r="A594" s="352">
        <v>4418</v>
      </c>
      <c r="B594" s="353" t="s">
        <v>17039</v>
      </c>
      <c r="C594" s="354" t="s">
        <v>15428</v>
      </c>
      <c r="D594" s="355">
        <v>0.09</v>
      </c>
      <c r="E594" s="356" t="s">
        <v>16516</v>
      </c>
    </row>
    <row r="595" spans="1:5" ht="15" customHeight="1">
      <c r="A595" s="352">
        <v>9879</v>
      </c>
      <c r="B595" s="353" t="s">
        <v>17040</v>
      </c>
      <c r="C595" s="354" t="s">
        <v>15428</v>
      </c>
      <c r="D595" s="355">
        <v>0.23</v>
      </c>
      <c r="E595" s="356" t="s">
        <v>16516</v>
      </c>
    </row>
    <row r="596" spans="1:5" ht="15" customHeight="1">
      <c r="A596" s="352">
        <v>10260</v>
      </c>
      <c r="B596" s="353" t="s">
        <v>17041</v>
      </c>
      <c r="C596" s="354" t="s">
        <v>15428</v>
      </c>
      <c r="D596" s="355">
        <v>0.87</v>
      </c>
      <c r="E596" s="356" t="s">
        <v>16516</v>
      </c>
    </row>
    <row r="597" spans="1:5" ht="17.100000000000001" customHeight="1">
      <c r="A597" s="352">
        <v>7935</v>
      </c>
      <c r="B597" s="353" t="s">
        <v>17042</v>
      </c>
      <c r="C597" s="354" t="s">
        <v>15588</v>
      </c>
      <c r="D597" s="355">
        <v>348.44</v>
      </c>
    </row>
    <row r="598" spans="1:5" ht="15" customHeight="1">
      <c r="A598" s="352">
        <v>11708</v>
      </c>
      <c r="B598" s="353" t="s">
        <v>17043</v>
      </c>
      <c r="C598" s="354" t="s">
        <v>15588</v>
      </c>
      <c r="D598" s="355">
        <v>271.74</v>
      </c>
    </row>
    <row r="599" spans="1:5" ht="15" customHeight="1">
      <c r="A599" s="352">
        <v>6981</v>
      </c>
      <c r="B599" s="353" t="s">
        <v>17044</v>
      </c>
      <c r="C599" s="354" t="s">
        <v>15439</v>
      </c>
      <c r="D599" s="355">
        <v>27.49</v>
      </c>
      <c r="E599" s="356" t="s">
        <v>16516</v>
      </c>
    </row>
    <row r="600" spans="1:5" ht="15" customHeight="1">
      <c r="A600" s="352">
        <v>1886</v>
      </c>
      <c r="B600" s="353" t="s">
        <v>17045</v>
      </c>
      <c r="C600" s="354" t="s">
        <v>15439</v>
      </c>
      <c r="D600" s="355">
        <v>24.79</v>
      </c>
      <c r="E600" s="356" t="s">
        <v>16516</v>
      </c>
    </row>
    <row r="601" spans="1:5" ht="15" customHeight="1">
      <c r="A601" s="352">
        <v>1887</v>
      </c>
      <c r="B601" s="353" t="s">
        <v>17046</v>
      </c>
      <c r="C601" s="354" t="s">
        <v>15439</v>
      </c>
      <c r="D601" s="355">
        <v>22.13</v>
      </c>
      <c r="E601" s="356" t="s">
        <v>16516</v>
      </c>
    </row>
    <row r="602" spans="1:5" ht="15" customHeight="1">
      <c r="A602" s="352">
        <v>1888</v>
      </c>
      <c r="B602" s="353" t="s">
        <v>17047</v>
      </c>
      <c r="C602" s="354" t="s">
        <v>15439</v>
      </c>
      <c r="D602" s="355">
        <v>21.75</v>
      </c>
      <c r="E602" s="356" t="s">
        <v>16516</v>
      </c>
    </row>
    <row r="603" spans="1:5" ht="15" customHeight="1">
      <c r="A603" s="352">
        <v>1889</v>
      </c>
      <c r="B603" s="353" t="s">
        <v>17048</v>
      </c>
      <c r="C603" s="354" t="s">
        <v>15439</v>
      </c>
      <c r="D603" s="355">
        <v>23.58</v>
      </c>
      <c r="E603" s="356" t="s">
        <v>16516</v>
      </c>
    </row>
    <row r="604" spans="1:5" ht="17.100000000000001" customHeight="1">
      <c r="A604" s="352">
        <v>7859</v>
      </c>
      <c r="B604" s="353" t="s">
        <v>17049</v>
      </c>
      <c r="C604" s="354" t="s">
        <v>15428</v>
      </c>
      <c r="D604" s="355">
        <v>3171.97</v>
      </c>
    </row>
    <row r="605" spans="1:5" ht="17.100000000000001" customHeight="1">
      <c r="A605" s="352">
        <v>2064</v>
      </c>
      <c r="B605" s="353" t="s">
        <v>17050</v>
      </c>
      <c r="C605" s="354" t="s">
        <v>15428</v>
      </c>
      <c r="D605" s="355">
        <v>160.87</v>
      </c>
    </row>
    <row r="606" spans="1:5" ht="15" customHeight="1">
      <c r="A606" s="352">
        <v>4728</v>
      </c>
      <c r="B606" s="353" t="s">
        <v>17051</v>
      </c>
      <c r="C606" s="354" t="s">
        <v>15428</v>
      </c>
      <c r="D606" s="355">
        <v>13.85</v>
      </c>
      <c r="E606" s="356" t="s">
        <v>16516</v>
      </c>
    </row>
    <row r="607" spans="1:5" ht="15" customHeight="1">
      <c r="A607" s="352">
        <v>12679</v>
      </c>
      <c r="B607" s="353" t="s">
        <v>17052</v>
      </c>
      <c r="C607" s="354" t="s">
        <v>15588</v>
      </c>
      <c r="D607" s="355">
        <v>7.49</v>
      </c>
    </row>
    <row r="608" spans="1:5" ht="17.100000000000001" customHeight="1">
      <c r="A608" s="352">
        <v>10427</v>
      </c>
      <c r="B608" s="353" t="s">
        <v>17053</v>
      </c>
      <c r="C608" s="354" t="s">
        <v>15430</v>
      </c>
      <c r="D608" s="355">
        <v>17.7</v>
      </c>
      <c r="E608" s="356" t="s">
        <v>16516</v>
      </c>
    </row>
    <row r="609" spans="1:5" ht="17.100000000000001" customHeight="1">
      <c r="A609" s="352">
        <v>10428</v>
      </c>
      <c r="B609" s="353" t="s">
        <v>17054</v>
      </c>
      <c r="C609" s="354" t="s">
        <v>15430</v>
      </c>
      <c r="D609" s="355">
        <v>27.4</v>
      </c>
      <c r="E609" s="356" t="s">
        <v>16516</v>
      </c>
    </row>
    <row r="610" spans="1:5" ht="17.100000000000001" customHeight="1">
      <c r="A610" s="352">
        <v>12236</v>
      </c>
      <c r="B610" s="353" t="s">
        <v>17055</v>
      </c>
      <c r="C610" s="354" t="s">
        <v>15430</v>
      </c>
      <c r="D610" s="355">
        <v>1.26</v>
      </c>
    </row>
    <row r="611" spans="1:5" ht="17.100000000000001" customHeight="1">
      <c r="A611" s="352">
        <v>4228</v>
      </c>
      <c r="B611" s="353" t="s">
        <v>17056</v>
      </c>
      <c r="C611" s="354" t="s">
        <v>15430</v>
      </c>
      <c r="D611" s="355">
        <v>40.840000000000003</v>
      </c>
      <c r="E611" s="356" t="s">
        <v>16516</v>
      </c>
    </row>
    <row r="612" spans="1:5" ht="17.100000000000001" customHeight="1">
      <c r="A612" s="352">
        <v>2184</v>
      </c>
      <c r="B612" s="353" t="s">
        <v>17057</v>
      </c>
      <c r="C612" s="354" t="s">
        <v>15430</v>
      </c>
      <c r="D612" s="355">
        <v>58.59</v>
      </c>
      <c r="E612" s="356" t="s">
        <v>16516</v>
      </c>
    </row>
    <row r="613" spans="1:5" ht="17.100000000000001" customHeight="1">
      <c r="A613" s="352">
        <v>12190</v>
      </c>
      <c r="B613" s="353" t="s">
        <v>17058</v>
      </c>
      <c r="C613" s="354" t="s">
        <v>15430</v>
      </c>
      <c r="D613" s="355">
        <v>41.75</v>
      </c>
    </row>
    <row r="614" spans="1:5" ht="17.100000000000001" customHeight="1">
      <c r="A614" s="352">
        <v>2868</v>
      </c>
      <c r="B614" s="353" t="s">
        <v>17059</v>
      </c>
      <c r="C614" s="354" t="s">
        <v>15430</v>
      </c>
      <c r="D614" s="355">
        <v>83.85</v>
      </c>
      <c r="E614" s="356" t="s">
        <v>16516</v>
      </c>
    </row>
    <row r="615" spans="1:5" ht="17.100000000000001" customHeight="1">
      <c r="A615" s="352">
        <v>11145</v>
      </c>
      <c r="B615" s="353" t="s">
        <v>17060</v>
      </c>
      <c r="C615" s="354" t="s">
        <v>15430</v>
      </c>
      <c r="D615" s="355">
        <v>61.16</v>
      </c>
    </row>
    <row r="616" spans="1:5" ht="17.100000000000001" customHeight="1">
      <c r="A616" s="352">
        <v>2183</v>
      </c>
      <c r="B616" s="353" t="s">
        <v>17061</v>
      </c>
      <c r="C616" s="354" t="s">
        <v>15430</v>
      </c>
      <c r="D616" s="355">
        <v>17.7</v>
      </c>
      <c r="E616" s="356" t="s">
        <v>16516</v>
      </c>
    </row>
    <row r="617" spans="1:5" ht="17.100000000000001" customHeight="1">
      <c r="A617" s="352">
        <v>11790</v>
      </c>
      <c r="B617" s="353" t="s">
        <v>17062</v>
      </c>
      <c r="C617" s="354" t="s">
        <v>15430</v>
      </c>
      <c r="D617" s="355">
        <v>114.93</v>
      </c>
    </row>
    <row r="618" spans="1:5" ht="17.100000000000001" customHeight="1">
      <c r="A618" s="352">
        <v>12974</v>
      </c>
      <c r="B618" s="353" t="s">
        <v>17063</v>
      </c>
      <c r="C618" s="354" t="s">
        <v>15430</v>
      </c>
      <c r="D618" s="355">
        <v>78.36</v>
      </c>
    </row>
    <row r="619" spans="1:5" ht="17.100000000000001" customHeight="1">
      <c r="A619" s="352">
        <v>2867</v>
      </c>
      <c r="B619" s="353" t="s">
        <v>17064</v>
      </c>
      <c r="C619" s="354" t="s">
        <v>15430</v>
      </c>
      <c r="D619" s="355">
        <v>27.4</v>
      </c>
      <c r="E619" s="356" t="s">
        <v>16516</v>
      </c>
    </row>
    <row r="620" spans="1:5" ht="15" customHeight="1">
      <c r="A620" s="352">
        <v>2731</v>
      </c>
      <c r="B620" s="353" t="s">
        <v>17065</v>
      </c>
      <c r="C620" s="354" t="s">
        <v>15438</v>
      </c>
      <c r="D620" s="355">
        <v>118.87</v>
      </c>
    </row>
    <row r="621" spans="1:5" ht="15" customHeight="1">
      <c r="A621" s="352">
        <v>8932</v>
      </c>
      <c r="B621" s="353" t="s">
        <v>17066</v>
      </c>
      <c r="C621" s="354" t="s">
        <v>15430</v>
      </c>
      <c r="D621" s="355">
        <v>11.68</v>
      </c>
      <c r="E621" s="356" t="s">
        <v>16516</v>
      </c>
    </row>
    <row r="622" spans="1:5" ht="17.100000000000001" customHeight="1">
      <c r="A622" s="352">
        <v>4231</v>
      </c>
      <c r="B622" s="353" t="s">
        <v>17067</v>
      </c>
      <c r="C622" s="354" t="s">
        <v>15430</v>
      </c>
      <c r="D622" s="355">
        <v>163.98</v>
      </c>
    </row>
    <row r="623" spans="1:5" ht="17.100000000000001" customHeight="1">
      <c r="A623" s="352">
        <v>3438</v>
      </c>
      <c r="B623" s="353" t="s">
        <v>17068</v>
      </c>
      <c r="C623" s="354" t="s">
        <v>15430</v>
      </c>
      <c r="D623" s="355">
        <v>114.79</v>
      </c>
    </row>
    <row r="624" spans="1:5" ht="17.100000000000001" customHeight="1">
      <c r="A624" s="352">
        <v>10368</v>
      </c>
      <c r="B624" s="353" t="s">
        <v>17069</v>
      </c>
      <c r="C624" s="354" t="s">
        <v>15430</v>
      </c>
      <c r="D624" s="355">
        <v>195.81</v>
      </c>
    </row>
    <row r="625" spans="1:5" ht="15" customHeight="1">
      <c r="A625" s="352">
        <v>9915</v>
      </c>
      <c r="B625" s="353" t="s">
        <v>17070</v>
      </c>
      <c r="C625" s="354" t="s">
        <v>15430</v>
      </c>
      <c r="D625" s="355">
        <v>114.23</v>
      </c>
    </row>
    <row r="626" spans="1:5" ht="17.100000000000001" customHeight="1">
      <c r="A626" s="352">
        <v>2178</v>
      </c>
      <c r="B626" s="353" t="s">
        <v>17071</v>
      </c>
      <c r="C626" s="354" t="s">
        <v>15430</v>
      </c>
      <c r="D626" s="355">
        <v>67.69</v>
      </c>
    </row>
    <row r="627" spans="1:5" ht="17.100000000000001" customHeight="1">
      <c r="A627" s="352">
        <v>2889</v>
      </c>
      <c r="B627" s="353" t="s">
        <v>17072</v>
      </c>
      <c r="C627" s="354" t="s">
        <v>15430</v>
      </c>
      <c r="D627" s="355">
        <v>49.42</v>
      </c>
    </row>
    <row r="628" spans="1:5" ht="17.100000000000001" customHeight="1">
      <c r="A628" s="352">
        <v>2177</v>
      </c>
      <c r="B628" s="353" t="s">
        <v>17073</v>
      </c>
      <c r="C628" s="354" t="s">
        <v>15430</v>
      </c>
      <c r="D628" s="355">
        <v>88.98</v>
      </c>
    </row>
    <row r="629" spans="1:5" ht="15" customHeight="1">
      <c r="A629" s="352">
        <v>2176</v>
      </c>
      <c r="B629" s="353" t="s">
        <v>17074</v>
      </c>
      <c r="C629" s="354" t="s">
        <v>15430</v>
      </c>
      <c r="D629" s="355">
        <v>34.22</v>
      </c>
      <c r="E629" s="356" t="s">
        <v>16516</v>
      </c>
    </row>
    <row r="630" spans="1:5" ht="17.100000000000001" customHeight="1">
      <c r="A630" s="352">
        <v>4155</v>
      </c>
      <c r="B630" s="353" t="s">
        <v>17075</v>
      </c>
      <c r="C630" s="354" t="s">
        <v>15430</v>
      </c>
      <c r="D630" s="355">
        <v>60.9</v>
      </c>
    </row>
    <row r="631" spans="1:5" ht="17.100000000000001" customHeight="1">
      <c r="A631" s="352">
        <v>3098</v>
      </c>
      <c r="B631" s="353" t="s">
        <v>17076</v>
      </c>
      <c r="C631" s="354" t="s">
        <v>15430</v>
      </c>
      <c r="D631" s="355">
        <v>41.52</v>
      </c>
      <c r="E631" s="356" t="s">
        <v>16516</v>
      </c>
    </row>
    <row r="632" spans="1:5" ht="15" customHeight="1">
      <c r="A632" s="352">
        <v>2971</v>
      </c>
      <c r="B632" s="353" t="s">
        <v>17077</v>
      </c>
      <c r="C632" s="354" t="s">
        <v>15494</v>
      </c>
      <c r="D632" s="355">
        <v>21.88</v>
      </c>
      <c r="E632" s="356" t="s">
        <v>16516</v>
      </c>
    </row>
    <row r="633" spans="1:5" ht="17.100000000000001" customHeight="1">
      <c r="A633" s="352">
        <v>13068</v>
      </c>
      <c r="B633" s="353" t="s">
        <v>17078</v>
      </c>
      <c r="C633" s="354" t="s">
        <v>15430</v>
      </c>
      <c r="D633" s="355">
        <v>122.36</v>
      </c>
    </row>
    <row r="634" spans="1:5" ht="15" customHeight="1">
      <c r="A634" s="352">
        <v>3755</v>
      </c>
      <c r="B634" s="353" t="s">
        <v>17079</v>
      </c>
      <c r="C634" s="354" t="s">
        <v>15430</v>
      </c>
      <c r="D634" s="355">
        <v>129.63999999999999</v>
      </c>
    </row>
    <row r="635" spans="1:5" ht="17.100000000000001" customHeight="1">
      <c r="A635" s="352">
        <v>3754</v>
      </c>
      <c r="B635" s="353" t="s">
        <v>17080</v>
      </c>
      <c r="C635" s="354" t="s">
        <v>15430</v>
      </c>
      <c r="D635" s="355">
        <v>129.63999999999999</v>
      </c>
    </row>
    <row r="636" spans="1:5" ht="15" customHeight="1">
      <c r="A636" s="352">
        <v>4986</v>
      </c>
      <c r="B636" s="353" t="s">
        <v>17081</v>
      </c>
      <c r="C636" s="354" t="s">
        <v>15438</v>
      </c>
      <c r="D636" s="355">
        <v>77.38</v>
      </c>
    </row>
    <row r="637" spans="1:5" ht="17.100000000000001" customHeight="1">
      <c r="A637" s="352">
        <v>10489</v>
      </c>
      <c r="B637" s="353" t="s">
        <v>17082</v>
      </c>
      <c r="C637" s="354" t="s">
        <v>15430</v>
      </c>
      <c r="D637" s="355">
        <v>37.24</v>
      </c>
    </row>
    <row r="638" spans="1:5" ht="15" customHeight="1">
      <c r="A638" s="352">
        <v>12517</v>
      </c>
      <c r="B638" s="353" t="s">
        <v>17083</v>
      </c>
      <c r="C638" s="354" t="s">
        <v>15430</v>
      </c>
      <c r="D638" s="355">
        <v>1197.79</v>
      </c>
    </row>
    <row r="639" spans="1:5" ht="15" customHeight="1">
      <c r="A639" s="352">
        <v>2179</v>
      </c>
      <c r="B639" s="353" t="s">
        <v>17084</v>
      </c>
      <c r="C639" s="354" t="s">
        <v>15430</v>
      </c>
      <c r="D639" s="355">
        <v>188.12</v>
      </c>
    </row>
    <row r="640" spans="1:5" ht="15" customHeight="1">
      <c r="A640" s="352">
        <v>12592</v>
      </c>
      <c r="B640" s="353" t="s">
        <v>15709</v>
      </c>
      <c r="C640" s="354" t="s">
        <v>15430</v>
      </c>
      <c r="D640" s="355">
        <v>109.68</v>
      </c>
    </row>
    <row r="641" spans="1:5" ht="15" customHeight="1">
      <c r="A641" s="352">
        <v>4437</v>
      </c>
      <c r="B641" s="353" t="s">
        <v>17085</v>
      </c>
      <c r="C641" s="354" t="s">
        <v>15430</v>
      </c>
      <c r="D641" s="355">
        <v>169.62</v>
      </c>
    </row>
    <row r="642" spans="1:5" ht="15" customHeight="1">
      <c r="A642" s="352">
        <v>4438</v>
      </c>
      <c r="B642" s="353" t="s">
        <v>17086</v>
      </c>
      <c r="C642" s="354" t="s">
        <v>15430</v>
      </c>
      <c r="D642" s="355">
        <v>171.11</v>
      </c>
    </row>
    <row r="643" spans="1:5" ht="17.100000000000001" customHeight="1">
      <c r="A643" s="352">
        <v>3135</v>
      </c>
      <c r="B643" s="353" t="s">
        <v>17087</v>
      </c>
      <c r="C643" s="354" t="s">
        <v>15430</v>
      </c>
      <c r="D643" s="355">
        <v>26.97</v>
      </c>
    </row>
    <row r="644" spans="1:5" ht="17.100000000000001" customHeight="1">
      <c r="A644" s="352">
        <v>3372</v>
      </c>
      <c r="B644" s="353" t="s">
        <v>17088</v>
      </c>
      <c r="C644" s="354" t="s">
        <v>15430</v>
      </c>
      <c r="D644" s="355">
        <v>26.97</v>
      </c>
    </row>
    <row r="645" spans="1:5" ht="17.100000000000001" customHeight="1">
      <c r="A645" s="352">
        <v>2706</v>
      </c>
      <c r="B645" s="353" t="s">
        <v>17089</v>
      </c>
      <c r="C645" s="354" t="s">
        <v>15438</v>
      </c>
      <c r="D645" s="355">
        <v>19.43</v>
      </c>
    </row>
    <row r="646" spans="1:5" ht="15" customHeight="1">
      <c r="A646" s="352">
        <v>10354</v>
      </c>
      <c r="B646" s="353" t="s">
        <v>17090</v>
      </c>
      <c r="C646" s="354" t="s">
        <v>15438</v>
      </c>
      <c r="D646" s="355">
        <v>11.34</v>
      </c>
    </row>
    <row r="647" spans="1:5" ht="17.100000000000001" customHeight="1">
      <c r="A647" s="352">
        <v>8746</v>
      </c>
      <c r="B647" s="353" t="s">
        <v>16302</v>
      </c>
      <c r="C647" s="354" t="s">
        <v>15438</v>
      </c>
      <c r="D647" s="355">
        <v>46.04</v>
      </c>
      <c r="E647" s="356" t="s">
        <v>16516</v>
      </c>
    </row>
    <row r="648" spans="1:5" ht="17.100000000000001" customHeight="1">
      <c r="A648" s="352">
        <v>8751</v>
      </c>
      <c r="B648" s="353" t="s">
        <v>17091</v>
      </c>
      <c r="C648" s="354" t="s">
        <v>15438</v>
      </c>
      <c r="D648" s="355">
        <v>155.94</v>
      </c>
      <c r="E648" s="356" t="s">
        <v>16516</v>
      </c>
    </row>
    <row r="649" spans="1:5" ht="17.100000000000001" customHeight="1">
      <c r="A649" s="352">
        <v>8748</v>
      </c>
      <c r="B649" s="353" t="s">
        <v>17092</v>
      </c>
      <c r="C649" s="354" t="s">
        <v>15438</v>
      </c>
      <c r="D649" s="355">
        <v>72.78</v>
      </c>
      <c r="E649" s="356" t="s">
        <v>16516</v>
      </c>
    </row>
    <row r="650" spans="1:5" ht="17.100000000000001" customHeight="1">
      <c r="A650" s="352">
        <v>8750</v>
      </c>
      <c r="B650" s="353" t="s">
        <v>17093</v>
      </c>
      <c r="C650" s="354" t="s">
        <v>15438</v>
      </c>
      <c r="D650" s="355">
        <v>75.67</v>
      </c>
    </row>
    <row r="651" spans="1:5" ht="15" customHeight="1">
      <c r="A651" s="352">
        <v>12933</v>
      </c>
      <c r="B651" s="353" t="s">
        <v>17094</v>
      </c>
      <c r="C651" s="354" t="s">
        <v>15439</v>
      </c>
      <c r="D651" s="355">
        <v>20.03</v>
      </c>
    </row>
    <row r="652" spans="1:5" ht="17.100000000000001" customHeight="1">
      <c r="A652" s="352">
        <v>3061</v>
      </c>
      <c r="B652" s="353" t="s">
        <v>17095</v>
      </c>
      <c r="C652" s="354" t="s">
        <v>15439</v>
      </c>
      <c r="D652" s="355">
        <v>29.62</v>
      </c>
      <c r="E652" s="356" t="s">
        <v>16516</v>
      </c>
    </row>
    <row r="653" spans="1:5" ht="15" customHeight="1">
      <c r="A653" s="352">
        <v>3064</v>
      </c>
      <c r="B653" s="353" t="s">
        <v>17096</v>
      </c>
      <c r="C653" s="354" t="s">
        <v>15439</v>
      </c>
      <c r="D653" s="355">
        <v>18.920000000000002</v>
      </c>
      <c r="E653" s="356" t="s">
        <v>16516</v>
      </c>
    </row>
    <row r="654" spans="1:5" ht="15" customHeight="1">
      <c r="A654" s="352">
        <v>3066</v>
      </c>
      <c r="B654" s="353" t="s">
        <v>17097</v>
      </c>
      <c r="C654" s="354" t="s">
        <v>15439</v>
      </c>
      <c r="D654" s="355">
        <v>19.68</v>
      </c>
      <c r="E654" s="356" t="s">
        <v>16516</v>
      </c>
    </row>
    <row r="655" spans="1:5" ht="15" customHeight="1">
      <c r="A655" s="352">
        <v>3065</v>
      </c>
      <c r="B655" s="353" t="s">
        <v>17098</v>
      </c>
      <c r="C655" s="354" t="s">
        <v>15439</v>
      </c>
      <c r="D655" s="355">
        <v>29.53</v>
      </c>
      <c r="E655" s="356" t="s">
        <v>16516</v>
      </c>
    </row>
    <row r="656" spans="1:5" ht="15" customHeight="1">
      <c r="A656" s="352">
        <v>3067</v>
      </c>
      <c r="B656" s="353" t="s">
        <v>17099</v>
      </c>
      <c r="C656" s="354" t="s">
        <v>15439</v>
      </c>
      <c r="D656" s="355">
        <v>19.45</v>
      </c>
      <c r="E656" s="356" t="s">
        <v>16516</v>
      </c>
    </row>
    <row r="657" spans="1:5" ht="15" customHeight="1">
      <c r="A657" s="352">
        <v>3068</v>
      </c>
      <c r="B657" s="353" t="s">
        <v>17100</v>
      </c>
      <c r="C657" s="354" t="s">
        <v>15439</v>
      </c>
      <c r="D657" s="355">
        <v>25.05</v>
      </c>
    </row>
    <row r="658" spans="1:5" ht="17.100000000000001" customHeight="1">
      <c r="A658" s="352">
        <v>8736</v>
      </c>
      <c r="B658" s="353" t="s">
        <v>17101</v>
      </c>
      <c r="C658" s="354" t="s">
        <v>15438</v>
      </c>
      <c r="D658" s="355">
        <v>46.85</v>
      </c>
      <c r="E658" s="356" t="s">
        <v>16516</v>
      </c>
    </row>
    <row r="659" spans="1:5" ht="17.100000000000001" customHeight="1">
      <c r="A659" s="352">
        <v>8734</v>
      </c>
      <c r="B659" s="353" t="s">
        <v>17102</v>
      </c>
      <c r="C659" s="354" t="s">
        <v>15438</v>
      </c>
      <c r="D659" s="355">
        <v>26.8</v>
      </c>
      <c r="E659" s="356" t="s">
        <v>16516</v>
      </c>
    </row>
    <row r="660" spans="1:5" ht="17.100000000000001" customHeight="1">
      <c r="A660" s="352">
        <v>8725</v>
      </c>
      <c r="B660" s="353" t="s">
        <v>17103</v>
      </c>
      <c r="C660" s="354" t="s">
        <v>15438</v>
      </c>
      <c r="D660" s="355">
        <v>27.47</v>
      </c>
      <c r="E660" s="356" t="s">
        <v>16516</v>
      </c>
    </row>
    <row r="661" spans="1:5" ht="17.100000000000001" customHeight="1">
      <c r="A661" s="352">
        <v>8735</v>
      </c>
      <c r="B661" s="353" t="s">
        <v>17104</v>
      </c>
      <c r="C661" s="354" t="s">
        <v>15438</v>
      </c>
      <c r="D661" s="355">
        <v>34.89</v>
      </c>
      <c r="E661" s="356" t="s">
        <v>16516</v>
      </c>
    </row>
    <row r="662" spans="1:5" ht="17.100000000000001" customHeight="1">
      <c r="A662" s="352">
        <v>8729</v>
      </c>
      <c r="B662" s="353" t="s">
        <v>17105</v>
      </c>
      <c r="C662" s="354" t="s">
        <v>15438</v>
      </c>
      <c r="D662" s="355">
        <v>34.75</v>
      </c>
      <c r="E662" s="356" t="s">
        <v>16516</v>
      </c>
    </row>
    <row r="663" spans="1:5" ht="17.100000000000001" customHeight="1">
      <c r="A663" s="352">
        <v>8738</v>
      </c>
      <c r="B663" s="353" t="s">
        <v>16303</v>
      </c>
      <c r="C663" s="354" t="s">
        <v>15438</v>
      </c>
      <c r="D663" s="355">
        <v>75.459999999999994</v>
      </c>
      <c r="E663" s="356" t="s">
        <v>16516</v>
      </c>
    </row>
    <row r="664" spans="1:5" ht="17.100000000000001" customHeight="1">
      <c r="A664" s="352">
        <v>8723</v>
      </c>
      <c r="B664" s="353" t="s">
        <v>17106</v>
      </c>
      <c r="C664" s="354" t="s">
        <v>15438</v>
      </c>
      <c r="D664" s="355">
        <v>75.53</v>
      </c>
      <c r="E664" s="356" t="s">
        <v>16516</v>
      </c>
    </row>
    <row r="665" spans="1:5" ht="17.100000000000001" customHeight="1">
      <c r="A665" s="352">
        <v>8737</v>
      </c>
      <c r="B665" s="353" t="s">
        <v>16304</v>
      </c>
      <c r="C665" s="354" t="s">
        <v>15438</v>
      </c>
      <c r="D665" s="355">
        <v>68.28</v>
      </c>
      <c r="E665" s="356" t="s">
        <v>16516</v>
      </c>
    </row>
    <row r="666" spans="1:5" ht="17.100000000000001" customHeight="1">
      <c r="A666" s="352">
        <v>8724</v>
      </c>
      <c r="B666" s="353" t="s">
        <v>17107</v>
      </c>
      <c r="C666" s="354" t="s">
        <v>15438</v>
      </c>
      <c r="D666" s="355">
        <v>65.02</v>
      </c>
      <c r="E666" s="356" t="s">
        <v>16516</v>
      </c>
    </row>
    <row r="667" spans="1:5" ht="17.100000000000001" customHeight="1">
      <c r="A667" s="352">
        <v>8740</v>
      </c>
      <c r="B667" s="353" t="s">
        <v>16305</v>
      </c>
      <c r="C667" s="354" t="s">
        <v>15438</v>
      </c>
      <c r="D667" s="355">
        <v>137.78</v>
      </c>
      <c r="E667" s="356" t="s">
        <v>16516</v>
      </c>
    </row>
    <row r="668" spans="1:5" ht="17.100000000000001" customHeight="1">
      <c r="A668" s="352">
        <v>8727</v>
      </c>
      <c r="B668" s="353" t="s">
        <v>17108</v>
      </c>
      <c r="C668" s="354" t="s">
        <v>15438</v>
      </c>
      <c r="D668" s="355">
        <v>135.16999999999999</v>
      </c>
      <c r="E668" s="356" t="s">
        <v>16516</v>
      </c>
    </row>
    <row r="669" spans="1:5" ht="17.100000000000001" customHeight="1">
      <c r="A669" s="352">
        <v>8739</v>
      </c>
      <c r="B669" s="353" t="s">
        <v>16306</v>
      </c>
      <c r="C669" s="354" t="s">
        <v>15438</v>
      </c>
      <c r="D669" s="355">
        <v>98.47</v>
      </c>
      <c r="E669" s="356" t="s">
        <v>16516</v>
      </c>
    </row>
    <row r="670" spans="1:5" ht="17.100000000000001" customHeight="1">
      <c r="A670" s="352">
        <v>8726</v>
      </c>
      <c r="B670" s="353" t="s">
        <v>17109</v>
      </c>
      <c r="C670" s="354" t="s">
        <v>15438</v>
      </c>
      <c r="D670" s="355">
        <v>108.92</v>
      </c>
      <c r="E670" s="356" t="s">
        <v>16516</v>
      </c>
    </row>
    <row r="671" spans="1:5" ht="17.100000000000001" customHeight="1">
      <c r="A671" s="352">
        <v>8741</v>
      </c>
      <c r="B671" s="353" t="s">
        <v>16307</v>
      </c>
      <c r="C671" s="354" t="s">
        <v>15438</v>
      </c>
      <c r="D671" s="355">
        <v>158.29</v>
      </c>
      <c r="E671" s="356" t="s">
        <v>16516</v>
      </c>
    </row>
    <row r="672" spans="1:5" ht="17.100000000000001" customHeight="1">
      <c r="A672" s="352">
        <v>8728</v>
      </c>
      <c r="B672" s="353" t="s">
        <v>16308</v>
      </c>
      <c r="C672" s="354" t="s">
        <v>15438</v>
      </c>
      <c r="D672" s="355">
        <v>181.9</v>
      </c>
      <c r="E672" s="356" t="s">
        <v>16516</v>
      </c>
    </row>
    <row r="673" spans="1:5" ht="17.100000000000001" customHeight="1">
      <c r="A673" s="352">
        <v>8733</v>
      </c>
      <c r="B673" s="353" t="s">
        <v>16309</v>
      </c>
      <c r="C673" s="354" t="s">
        <v>15438</v>
      </c>
      <c r="D673" s="355">
        <v>229.41</v>
      </c>
      <c r="E673" s="356" t="s">
        <v>16516</v>
      </c>
    </row>
    <row r="674" spans="1:5" ht="17.100000000000001" customHeight="1">
      <c r="A674" s="352">
        <v>8730</v>
      </c>
      <c r="B674" s="353" t="s">
        <v>17110</v>
      </c>
      <c r="C674" s="354" t="s">
        <v>15438</v>
      </c>
      <c r="D674" s="355">
        <v>250.51</v>
      </c>
      <c r="E674" s="356" t="s">
        <v>16516</v>
      </c>
    </row>
    <row r="675" spans="1:5" ht="17.100000000000001" customHeight="1">
      <c r="A675" s="352">
        <v>8731</v>
      </c>
      <c r="B675" s="353" t="s">
        <v>17111</v>
      </c>
      <c r="C675" s="354" t="s">
        <v>15438</v>
      </c>
      <c r="D675" s="355">
        <v>375.06</v>
      </c>
      <c r="E675" s="356" t="s">
        <v>16516</v>
      </c>
    </row>
    <row r="676" spans="1:5" ht="17.100000000000001" customHeight="1">
      <c r="A676" s="352">
        <v>8732</v>
      </c>
      <c r="B676" s="353" t="s">
        <v>16310</v>
      </c>
      <c r="C676" s="354" t="s">
        <v>15438</v>
      </c>
      <c r="D676" s="355">
        <v>406.76</v>
      </c>
      <c r="E676" s="356" t="s">
        <v>16516</v>
      </c>
    </row>
    <row r="677" spans="1:5" ht="15" customHeight="1">
      <c r="A677" s="352">
        <v>7253</v>
      </c>
      <c r="B677" s="353" t="s">
        <v>17112</v>
      </c>
      <c r="C677" s="354" t="s">
        <v>15439</v>
      </c>
      <c r="D677" s="355">
        <v>9.68</v>
      </c>
    </row>
    <row r="678" spans="1:5" ht="15" customHeight="1">
      <c r="A678" s="352">
        <v>10907</v>
      </c>
      <c r="B678" s="353" t="s">
        <v>17113</v>
      </c>
      <c r="C678" s="354" t="s">
        <v>15438</v>
      </c>
      <c r="D678" s="355">
        <v>29.42</v>
      </c>
    </row>
    <row r="679" spans="1:5" ht="15" customHeight="1">
      <c r="A679" s="352">
        <v>8851</v>
      </c>
      <c r="B679" s="353" t="s">
        <v>17114</v>
      </c>
      <c r="C679" s="354" t="s">
        <v>15438</v>
      </c>
      <c r="D679" s="355">
        <v>59.94</v>
      </c>
    </row>
    <row r="680" spans="1:5" ht="17.100000000000001" customHeight="1">
      <c r="A680" s="352">
        <v>10912</v>
      </c>
      <c r="B680" s="353" t="s">
        <v>17115</v>
      </c>
      <c r="C680" s="354" t="s">
        <v>15438</v>
      </c>
      <c r="D680" s="355">
        <v>89.7</v>
      </c>
    </row>
    <row r="681" spans="1:5" ht="15" customHeight="1">
      <c r="A681" s="352">
        <v>11128</v>
      </c>
      <c r="B681" s="353" t="s">
        <v>17116</v>
      </c>
      <c r="C681" s="354" t="s">
        <v>15438</v>
      </c>
      <c r="D681" s="355">
        <v>14.72</v>
      </c>
    </row>
    <row r="682" spans="1:5" ht="15" customHeight="1">
      <c r="A682" s="352">
        <v>13561</v>
      </c>
      <c r="B682" s="353" t="s">
        <v>17117</v>
      </c>
      <c r="C682" s="354" t="s">
        <v>15439</v>
      </c>
      <c r="D682" s="355">
        <v>8.73</v>
      </c>
    </row>
    <row r="683" spans="1:5" ht="15" customHeight="1">
      <c r="A683" s="352">
        <v>13562</v>
      </c>
      <c r="B683" s="353" t="s">
        <v>17118</v>
      </c>
      <c r="C683" s="354" t="s">
        <v>15439</v>
      </c>
      <c r="D683" s="355">
        <v>8.84</v>
      </c>
    </row>
    <row r="684" spans="1:5" ht="17.100000000000001" customHeight="1">
      <c r="A684" s="352">
        <v>2422</v>
      </c>
      <c r="B684" s="353" t="s">
        <v>17119</v>
      </c>
      <c r="C684" s="354" t="s">
        <v>15438</v>
      </c>
      <c r="D684" s="355">
        <v>11.6</v>
      </c>
      <c r="E684" s="356" t="s">
        <v>16516</v>
      </c>
    </row>
    <row r="685" spans="1:5" ht="15" customHeight="1">
      <c r="A685" s="352">
        <v>6906</v>
      </c>
      <c r="B685" s="353" t="s">
        <v>17120</v>
      </c>
      <c r="C685" s="354" t="s">
        <v>15438</v>
      </c>
      <c r="D685" s="355">
        <v>4.12</v>
      </c>
      <c r="E685" s="356" t="s">
        <v>16516</v>
      </c>
    </row>
    <row r="686" spans="1:5" ht="15" customHeight="1">
      <c r="A686" s="352">
        <v>3783</v>
      </c>
      <c r="B686" s="353" t="s">
        <v>17121</v>
      </c>
      <c r="C686" s="354" t="s">
        <v>15438</v>
      </c>
      <c r="D686" s="355">
        <v>45.77</v>
      </c>
    </row>
    <row r="687" spans="1:5" ht="15" customHeight="1">
      <c r="A687" s="352">
        <v>4813</v>
      </c>
      <c r="B687" s="353" t="s">
        <v>17122</v>
      </c>
      <c r="C687" s="354" t="s">
        <v>15439</v>
      </c>
      <c r="D687" s="355">
        <v>23.61</v>
      </c>
    </row>
    <row r="688" spans="1:5" ht="15" customHeight="1">
      <c r="A688" s="352">
        <v>3840</v>
      </c>
      <c r="B688" s="353" t="s">
        <v>17123</v>
      </c>
      <c r="C688" s="354" t="s">
        <v>15428</v>
      </c>
      <c r="D688" s="355">
        <v>757.58</v>
      </c>
    </row>
    <row r="689" spans="1:5" ht="17.100000000000001" customHeight="1">
      <c r="A689" s="352">
        <v>11090</v>
      </c>
      <c r="B689" s="353" t="s">
        <v>16235</v>
      </c>
      <c r="C689" s="354" t="s">
        <v>15428</v>
      </c>
      <c r="D689" s="355">
        <v>2108.38</v>
      </c>
    </row>
    <row r="690" spans="1:5" ht="15" customHeight="1">
      <c r="A690" s="352">
        <v>3032</v>
      </c>
      <c r="B690" s="353" t="s">
        <v>17124</v>
      </c>
      <c r="C690" s="354" t="s">
        <v>15428</v>
      </c>
      <c r="D690" s="355">
        <v>460</v>
      </c>
      <c r="E690" s="356" t="s">
        <v>16516</v>
      </c>
    </row>
    <row r="691" spans="1:5" ht="15" customHeight="1">
      <c r="A691" s="352">
        <v>7421</v>
      </c>
      <c r="B691" s="353" t="s">
        <v>17125</v>
      </c>
      <c r="C691" s="354" t="s">
        <v>15428</v>
      </c>
      <c r="D691" s="355">
        <v>2.4900000000000002</v>
      </c>
    </row>
    <row r="692" spans="1:5" ht="15" customHeight="1">
      <c r="A692" s="352">
        <v>3663</v>
      </c>
      <c r="B692" s="353" t="s">
        <v>17126</v>
      </c>
      <c r="C692" s="354" t="s">
        <v>15430</v>
      </c>
      <c r="D692" s="355">
        <v>425.73</v>
      </c>
    </row>
    <row r="693" spans="1:5" ht="15" customHeight="1">
      <c r="A693" s="352">
        <v>3664</v>
      </c>
      <c r="B693" s="353" t="s">
        <v>17127</v>
      </c>
      <c r="C693" s="354" t="s">
        <v>15430</v>
      </c>
      <c r="D693" s="355">
        <v>239.04</v>
      </c>
      <c r="E693" s="356" t="s">
        <v>16516</v>
      </c>
    </row>
    <row r="694" spans="1:5" ht="15" customHeight="1">
      <c r="A694" s="352">
        <v>10600</v>
      </c>
      <c r="B694" s="353" t="s">
        <v>17127</v>
      </c>
      <c r="C694" s="354" t="s">
        <v>15781</v>
      </c>
      <c r="D694" s="355">
        <v>18.29</v>
      </c>
      <c r="E694" s="356" t="s">
        <v>16516</v>
      </c>
    </row>
    <row r="695" spans="1:5" ht="15" customHeight="1">
      <c r="A695" s="352">
        <v>10268</v>
      </c>
      <c r="B695" s="353" t="s">
        <v>17128</v>
      </c>
      <c r="C695" s="354" t="s">
        <v>15439</v>
      </c>
      <c r="D695" s="355">
        <v>15.85</v>
      </c>
    </row>
    <row r="696" spans="1:5" ht="15" customHeight="1">
      <c r="A696" s="352">
        <v>3672</v>
      </c>
      <c r="B696" s="353" t="s">
        <v>16894</v>
      </c>
      <c r="C696" s="354" t="s">
        <v>15430</v>
      </c>
      <c r="D696" s="355">
        <v>710.4</v>
      </c>
      <c r="E696" s="356" t="s">
        <v>16516</v>
      </c>
    </row>
    <row r="697" spans="1:5" ht="15" customHeight="1">
      <c r="A697" s="352">
        <v>3226</v>
      </c>
      <c r="B697" s="353" t="s">
        <v>17129</v>
      </c>
      <c r="C697" s="354" t="s">
        <v>15430</v>
      </c>
      <c r="D697" s="355">
        <v>1098.51</v>
      </c>
      <c r="E697" s="356" t="s">
        <v>16516</v>
      </c>
    </row>
    <row r="698" spans="1:5" ht="15" customHeight="1">
      <c r="A698" s="352">
        <v>7254</v>
      </c>
      <c r="B698" s="353" t="s">
        <v>17130</v>
      </c>
      <c r="C698" s="354" t="s">
        <v>15439</v>
      </c>
      <c r="D698" s="355">
        <v>14.88</v>
      </c>
    </row>
    <row r="699" spans="1:5" ht="15" customHeight="1">
      <c r="A699" s="352">
        <v>10975</v>
      </c>
      <c r="B699" s="353" t="s">
        <v>17130</v>
      </c>
      <c r="C699" s="354" t="s">
        <v>15430</v>
      </c>
      <c r="D699" s="355">
        <v>1150.21</v>
      </c>
    </row>
    <row r="700" spans="1:5" ht="15" customHeight="1">
      <c r="A700" s="352">
        <v>10973</v>
      </c>
      <c r="B700" s="353" t="s">
        <v>17131</v>
      </c>
      <c r="C700" s="354" t="s">
        <v>15439</v>
      </c>
      <c r="D700" s="355">
        <v>15.25</v>
      </c>
    </row>
    <row r="701" spans="1:5" ht="15" customHeight="1">
      <c r="A701" s="352">
        <v>10974</v>
      </c>
      <c r="B701" s="353" t="s">
        <v>17131</v>
      </c>
      <c r="C701" s="354" t="s">
        <v>15430</v>
      </c>
      <c r="D701" s="355">
        <v>2040.83</v>
      </c>
    </row>
    <row r="702" spans="1:5" ht="15" customHeight="1">
      <c r="A702" s="352">
        <v>8807</v>
      </c>
      <c r="B702" s="353" t="s">
        <v>17132</v>
      </c>
      <c r="C702" s="354" t="s">
        <v>15430</v>
      </c>
      <c r="D702" s="355">
        <v>293.11</v>
      </c>
      <c r="E702" s="356" t="s">
        <v>16516</v>
      </c>
    </row>
    <row r="703" spans="1:5" ht="15" customHeight="1">
      <c r="A703" s="352">
        <v>8820</v>
      </c>
      <c r="B703" s="353" t="s">
        <v>17133</v>
      </c>
      <c r="C703" s="354" t="s">
        <v>15430</v>
      </c>
      <c r="D703" s="355">
        <v>246.63</v>
      </c>
      <c r="E703" s="356" t="s">
        <v>16516</v>
      </c>
    </row>
    <row r="704" spans="1:5" ht="15" customHeight="1">
      <c r="A704" s="352">
        <v>3662</v>
      </c>
      <c r="B704" s="353" t="s">
        <v>17134</v>
      </c>
      <c r="C704" s="354" t="s">
        <v>15430</v>
      </c>
      <c r="D704" s="355">
        <v>192</v>
      </c>
      <c r="E704" s="356" t="s">
        <v>16516</v>
      </c>
    </row>
    <row r="705" spans="1:5" ht="15" customHeight="1">
      <c r="A705" s="352">
        <v>578</v>
      </c>
      <c r="B705" s="353" t="s">
        <v>17135</v>
      </c>
      <c r="C705" s="354" t="s">
        <v>15430</v>
      </c>
      <c r="D705" s="355">
        <v>130.49</v>
      </c>
      <c r="E705" s="356" t="s">
        <v>16516</v>
      </c>
    </row>
    <row r="706" spans="1:5" ht="15" customHeight="1">
      <c r="A706" s="352">
        <v>7768</v>
      </c>
      <c r="B706" s="353" t="s">
        <v>17135</v>
      </c>
      <c r="C706" s="354" t="s">
        <v>278</v>
      </c>
      <c r="D706" s="355">
        <v>19</v>
      </c>
      <c r="E706" s="356" t="s">
        <v>16516</v>
      </c>
    </row>
    <row r="707" spans="1:5" ht="15" customHeight="1">
      <c r="A707" s="352">
        <v>580</v>
      </c>
      <c r="B707" s="353" t="s">
        <v>17136</v>
      </c>
      <c r="C707" s="354" t="s">
        <v>15430</v>
      </c>
      <c r="D707" s="355">
        <v>83.97</v>
      </c>
    </row>
    <row r="708" spans="1:5" ht="17.100000000000001" customHeight="1">
      <c r="A708" s="352">
        <v>7545</v>
      </c>
      <c r="B708" s="353" t="s">
        <v>17137</v>
      </c>
      <c r="C708" s="354" t="s">
        <v>278</v>
      </c>
      <c r="D708" s="355">
        <v>17.670000000000002</v>
      </c>
    </row>
    <row r="709" spans="1:5" ht="15" customHeight="1">
      <c r="A709" s="352">
        <v>494</v>
      </c>
      <c r="B709" s="353" t="s">
        <v>17138</v>
      </c>
      <c r="C709" s="354" t="s">
        <v>15430</v>
      </c>
      <c r="D709" s="355">
        <v>88.27</v>
      </c>
      <c r="E709" s="356" t="s">
        <v>16516</v>
      </c>
    </row>
    <row r="710" spans="1:5" ht="17.100000000000001" customHeight="1">
      <c r="A710" s="352">
        <v>7410</v>
      </c>
      <c r="B710" s="353" t="s">
        <v>17139</v>
      </c>
      <c r="C710" s="354" t="s">
        <v>15439</v>
      </c>
      <c r="D710" s="355">
        <v>19.95</v>
      </c>
      <c r="E710" s="356" t="s">
        <v>16516</v>
      </c>
    </row>
    <row r="711" spans="1:5" ht="15" customHeight="1">
      <c r="A711" s="352">
        <v>10413</v>
      </c>
      <c r="B711" s="353" t="s">
        <v>17140</v>
      </c>
      <c r="C711" s="354" t="s">
        <v>15430</v>
      </c>
      <c r="D711" s="355">
        <v>123.3</v>
      </c>
    </row>
    <row r="712" spans="1:5" ht="15" customHeight="1">
      <c r="A712" s="352">
        <v>6680</v>
      </c>
      <c r="B712" s="353" t="s">
        <v>17141</v>
      </c>
      <c r="C712" s="354" t="s">
        <v>15430</v>
      </c>
      <c r="D712" s="355">
        <v>67.040000000000006</v>
      </c>
      <c r="E712" s="356" t="s">
        <v>16516</v>
      </c>
    </row>
    <row r="713" spans="1:5" ht="17.100000000000001" customHeight="1">
      <c r="A713" s="352">
        <v>12876</v>
      </c>
      <c r="B713" s="353" t="s">
        <v>17142</v>
      </c>
      <c r="C713" s="354" t="s">
        <v>15439</v>
      </c>
      <c r="D713" s="355">
        <v>61.14</v>
      </c>
    </row>
    <row r="714" spans="1:5" ht="15" customHeight="1">
      <c r="A714" s="352">
        <v>8853</v>
      </c>
      <c r="B714" s="353" t="s">
        <v>17143</v>
      </c>
      <c r="C714" s="354" t="s">
        <v>15430</v>
      </c>
      <c r="D714" s="355">
        <v>332.7</v>
      </c>
    </row>
    <row r="715" spans="1:5" ht="15" customHeight="1">
      <c r="A715" s="352">
        <v>581</v>
      </c>
      <c r="B715" s="353" t="s">
        <v>17144</v>
      </c>
      <c r="C715" s="354" t="s">
        <v>15439</v>
      </c>
      <c r="D715" s="355">
        <v>16.55</v>
      </c>
      <c r="E715" s="356" t="s">
        <v>16516</v>
      </c>
    </row>
    <row r="716" spans="1:5" ht="15" customHeight="1">
      <c r="A716" s="352">
        <v>2547</v>
      </c>
      <c r="B716" s="353" t="s">
        <v>17145</v>
      </c>
      <c r="C716" s="354" t="s">
        <v>15439</v>
      </c>
      <c r="D716" s="355">
        <v>19.41</v>
      </c>
    </row>
    <row r="717" spans="1:5" ht="15" customHeight="1">
      <c r="A717" s="352">
        <v>582</v>
      </c>
      <c r="B717" s="353" t="s">
        <v>17146</v>
      </c>
      <c r="C717" s="354" t="s">
        <v>15439</v>
      </c>
      <c r="D717" s="355">
        <v>21.67</v>
      </c>
    </row>
    <row r="718" spans="1:5" ht="15" customHeight="1">
      <c r="A718" s="352">
        <v>9299</v>
      </c>
      <c r="B718" s="353" t="s">
        <v>17147</v>
      </c>
      <c r="C718" s="354" t="s">
        <v>15430</v>
      </c>
      <c r="D718" s="355">
        <v>497.93</v>
      </c>
    </row>
    <row r="719" spans="1:5" ht="17.100000000000001" customHeight="1">
      <c r="A719" s="352">
        <v>4171</v>
      </c>
      <c r="B719" s="353" t="s">
        <v>17148</v>
      </c>
      <c r="C719" s="354" t="s">
        <v>15428</v>
      </c>
      <c r="D719" s="355">
        <v>50.1</v>
      </c>
    </row>
    <row r="720" spans="1:5" ht="17.100000000000001" customHeight="1">
      <c r="A720" s="352">
        <v>3466</v>
      </c>
      <c r="B720" s="353" t="s">
        <v>17149</v>
      </c>
      <c r="C720" s="354" t="s">
        <v>15439</v>
      </c>
      <c r="D720" s="355">
        <v>48.95</v>
      </c>
    </row>
    <row r="721" spans="1:5" ht="17.100000000000001" customHeight="1">
      <c r="A721" s="352">
        <v>9816</v>
      </c>
      <c r="B721" s="353" t="s">
        <v>17150</v>
      </c>
      <c r="C721" s="354" t="s">
        <v>15428</v>
      </c>
      <c r="D721" s="355">
        <v>14739.7</v>
      </c>
    </row>
    <row r="722" spans="1:5" ht="34.15" customHeight="1">
      <c r="A722" s="352">
        <v>13529</v>
      </c>
      <c r="B722" s="353" t="s">
        <v>15614</v>
      </c>
      <c r="C722" s="354" t="s">
        <v>15428</v>
      </c>
      <c r="D722" s="355">
        <v>34654.68</v>
      </c>
    </row>
    <row r="723" spans="1:5" ht="17.100000000000001" customHeight="1">
      <c r="A723" s="352">
        <v>2951</v>
      </c>
      <c r="B723" s="353" t="s">
        <v>17151</v>
      </c>
      <c r="C723" s="354" t="s">
        <v>15428</v>
      </c>
      <c r="D723" s="355">
        <v>22910.75</v>
      </c>
    </row>
    <row r="724" spans="1:5" ht="17.100000000000001" customHeight="1">
      <c r="A724" s="352">
        <v>10374</v>
      </c>
      <c r="B724" s="353" t="s">
        <v>17152</v>
      </c>
      <c r="C724" s="354" t="s">
        <v>17153</v>
      </c>
      <c r="D724" s="355">
        <v>0.72</v>
      </c>
    </row>
    <row r="725" spans="1:5" ht="17.100000000000001" customHeight="1">
      <c r="A725" s="352">
        <v>12192</v>
      </c>
      <c r="B725" s="353" t="s">
        <v>16238</v>
      </c>
      <c r="C725" s="354" t="s">
        <v>15428</v>
      </c>
      <c r="D725" s="355">
        <v>5196.92</v>
      </c>
    </row>
    <row r="726" spans="1:5" ht="17.100000000000001" customHeight="1">
      <c r="A726" s="352">
        <v>12194</v>
      </c>
      <c r="B726" s="353" t="s">
        <v>16239</v>
      </c>
      <c r="C726" s="354" t="s">
        <v>15428</v>
      </c>
      <c r="D726" s="355">
        <v>7522.44</v>
      </c>
    </row>
    <row r="727" spans="1:5" ht="17.100000000000001" customHeight="1">
      <c r="A727" s="352">
        <v>12193</v>
      </c>
      <c r="B727" s="353" t="s">
        <v>16240</v>
      </c>
      <c r="C727" s="354" t="s">
        <v>15428</v>
      </c>
      <c r="D727" s="355">
        <v>8695.7900000000009</v>
      </c>
    </row>
    <row r="728" spans="1:5" ht="17.100000000000001" customHeight="1">
      <c r="A728" s="352">
        <v>11089</v>
      </c>
      <c r="B728" s="353" t="s">
        <v>16241</v>
      </c>
      <c r="C728" s="354" t="s">
        <v>15428</v>
      </c>
      <c r="D728" s="355">
        <v>9963.9</v>
      </c>
    </row>
    <row r="729" spans="1:5" ht="17.100000000000001" customHeight="1">
      <c r="A729" s="352">
        <v>9765</v>
      </c>
      <c r="B729" s="353" t="s">
        <v>17155</v>
      </c>
      <c r="C729" s="354" t="s">
        <v>15430</v>
      </c>
      <c r="D729" s="355">
        <v>518.66999999999996</v>
      </c>
    </row>
    <row r="730" spans="1:5" ht="17.100000000000001" customHeight="1">
      <c r="A730" s="352">
        <v>9766</v>
      </c>
      <c r="B730" s="353" t="s">
        <v>17156</v>
      </c>
      <c r="C730" s="354" t="s">
        <v>15430</v>
      </c>
      <c r="D730" s="355">
        <v>671.42</v>
      </c>
    </row>
    <row r="731" spans="1:5" ht="17.100000000000001" customHeight="1">
      <c r="A731" s="352">
        <v>9767</v>
      </c>
      <c r="B731" s="353" t="s">
        <v>17157</v>
      </c>
      <c r="C731" s="354" t="s">
        <v>15430</v>
      </c>
      <c r="D731" s="355">
        <v>784.65</v>
      </c>
    </row>
    <row r="732" spans="1:5" ht="15" customHeight="1">
      <c r="A732" s="352">
        <v>9764</v>
      </c>
      <c r="C732" s="354" t="s">
        <v>15430</v>
      </c>
      <c r="D732" s="355">
        <v>457.57</v>
      </c>
    </row>
    <row r="733" spans="1:5" ht="17.100000000000001" customHeight="1">
      <c r="B733" s="353" t="s">
        <v>17158</v>
      </c>
    </row>
    <row r="734" spans="1:5" ht="15" customHeight="1">
      <c r="A734" s="352">
        <v>10744</v>
      </c>
      <c r="B734" s="353" t="s">
        <v>17159</v>
      </c>
      <c r="C734" s="354" t="s">
        <v>15438</v>
      </c>
      <c r="D734" s="355">
        <v>39.1</v>
      </c>
    </row>
    <row r="735" spans="1:5" ht="15" customHeight="1">
      <c r="A735" s="352">
        <v>1734</v>
      </c>
      <c r="B735" s="353" t="s">
        <v>17160</v>
      </c>
      <c r="C735" s="354" t="s">
        <v>15438</v>
      </c>
      <c r="D735" s="355">
        <v>48.49</v>
      </c>
    </row>
    <row r="736" spans="1:5" ht="15" customHeight="1">
      <c r="A736" s="352">
        <v>8860</v>
      </c>
      <c r="B736" s="353" t="s">
        <v>17161</v>
      </c>
      <c r="C736" s="354" t="s">
        <v>15438</v>
      </c>
      <c r="D736" s="355">
        <v>14.32</v>
      </c>
      <c r="E736" s="356" t="s">
        <v>16516</v>
      </c>
    </row>
    <row r="737" spans="1:5" ht="15" customHeight="1">
      <c r="A737" s="352">
        <v>1735</v>
      </c>
      <c r="B737" s="353" t="s">
        <v>17162</v>
      </c>
      <c r="C737" s="354" t="s">
        <v>15438</v>
      </c>
      <c r="D737" s="355">
        <v>31.27</v>
      </c>
      <c r="E737" s="356" t="s">
        <v>16516</v>
      </c>
    </row>
    <row r="738" spans="1:5" ht="15" customHeight="1">
      <c r="A738" s="352">
        <v>4448</v>
      </c>
      <c r="B738" s="353" t="s">
        <v>17163</v>
      </c>
      <c r="C738" s="354" t="s">
        <v>15438</v>
      </c>
      <c r="D738" s="355">
        <v>46.97</v>
      </c>
      <c r="E738" s="356" t="s">
        <v>16516</v>
      </c>
    </row>
    <row r="739" spans="1:5" ht="15" customHeight="1">
      <c r="A739" s="352">
        <v>4449</v>
      </c>
      <c r="B739" s="353" t="s">
        <v>17164</v>
      </c>
      <c r="C739" s="354" t="s">
        <v>15438</v>
      </c>
      <c r="D739" s="355">
        <v>51.9</v>
      </c>
      <c r="E739" s="356" t="s">
        <v>16516</v>
      </c>
    </row>
    <row r="740" spans="1:5" ht="15" customHeight="1">
      <c r="A740" s="352">
        <v>4450</v>
      </c>
      <c r="B740" s="353" t="s">
        <v>17165</v>
      </c>
      <c r="C740" s="354" t="s">
        <v>15438</v>
      </c>
      <c r="D740" s="355">
        <v>58.98</v>
      </c>
      <c r="E740" s="356" t="s">
        <v>16516</v>
      </c>
    </row>
    <row r="741" spans="1:5" ht="17.100000000000001" customHeight="1">
      <c r="A741" s="352">
        <v>4785</v>
      </c>
      <c r="B741" s="353" t="s">
        <v>17166</v>
      </c>
      <c r="C741" s="354" t="s">
        <v>15428</v>
      </c>
      <c r="D741" s="355">
        <v>1728.6</v>
      </c>
    </row>
    <row r="742" spans="1:5" ht="17.100000000000001" customHeight="1">
      <c r="A742" s="352">
        <v>8430</v>
      </c>
      <c r="B742" s="353" t="s">
        <v>17167</v>
      </c>
      <c r="C742" s="354" t="s">
        <v>15428</v>
      </c>
      <c r="D742" s="355">
        <v>36.299999999999997</v>
      </c>
      <c r="E742" s="356" t="s">
        <v>16516</v>
      </c>
    </row>
    <row r="743" spans="1:5" ht="25.5" customHeight="1">
      <c r="A743" s="352">
        <v>7867</v>
      </c>
      <c r="B743" s="353" t="s">
        <v>17168</v>
      </c>
      <c r="C743" s="354" t="s">
        <v>15428</v>
      </c>
      <c r="D743" s="355">
        <v>819.07</v>
      </c>
    </row>
    <row r="744" spans="1:5" ht="17.100000000000001" customHeight="1">
      <c r="A744" s="352">
        <v>7866</v>
      </c>
      <c r="B744" s="353" t="s">
        <v>17169</v>
      </c>
      <c r="C744" s="354" t="s">
        <v>15428</v>
      </c>
      <c r="D744" s="355">
        <v>427.65</v>
      </c>
    </row>
    <row r="745" spans="1:5" ht="17.100000000000001" customHeight="1">
      <c r="A745" s="352">
        <v>7869</v>
      </c>
      <c r="B745" s="353" t="s">
        <v>17170</v>
      </c>
      <c r="C745" s="354" t="s">
        <v>15428</v>
      </c>
      <c r="D745" s="355">
        <v>1613.18</v>
      </c>
    </row>
    <row r="746" spans="1:5" ht="17.100000000000001" customHeight="1">
      <c r="A746" s="352">
        <v>7874</v>
      </c>
      <c r="B746" s="353" t="s">
        <v>17171</v>
      </c>
      <c r="C746" s="354" t="s">
        <v>15428</v>
      </c>
      <c r="D746" s="355">
        <v>185.66</v>
      </c>
    </row>
    <row r="747" spans="1:5" ht="17.100000000000001" customHeight="1">
      <c r="A747" s="352">
        <v>7868</v>
      </c>
      <c r="B747" s="353" t="s">
        <v>17172</v>
      </c>
      <c r="C747" s="354" t="s">
        <v>15428</v>
      </c>
      <c r="D747" s="355">
        <v>314.27999999999997</v>
      </c>
    </row>
    <row r="748" spans="1:5" ht="25.5" customHeight="1">
      <c r="A748" s="352">
        <v>2950</v>
      </c>
      <c r="B748" s="353" t="s">
        <v>17173</v>
      </c>
      <c r="C748" s="354" t="s">
        <v>15428</v>
      </c>
      <c r="D748" s="355">
        <v>120.11</v>
      </c>
    </row>
    <row r="749" spans="1:5" ht="25.5" customHeight="1">
      <c r="A749" s="352">
        <v>9735</v>
      </c>
      <c r="B749" s="353" t="s">
        <v>17174</v>
      </c>
      <c r="C749" s="354" t="s">
        <v>15428</v>
      </c>
      <c r="D749" s="355">
        <v>16062.44</v>
      </c>
    </row>
    <row r="750" spans="1:5" ht="25.5" customHeight="1">
      <c r="A750" s="352">
        <v>9661</v>
      </c>
      <c r="B750" s="353" t="s">
        <v>17175</v>
      </c>
      <c r="C750" s="354" t="s">
        <v>15428</v>
      </c>
      <c r="D750" s="355">
        <v>6722.75</v>
      </c>
    </row>
    <row r="751" spans="1:5" ht="15" customHeight="1">
      <c r="A751" s="352">
        <v>9479</v>
      </c>
      <c r="B751" s="353" t="s">
        <v>17176</v>
      </c>
      <c r="C751" s="354" t="s">
        <v>15428</v>
      </c>
      <c r="D751" s="355">
        <v>18.54</v>
      </c>
      <c r="E751" s="356" t="s">
        <v>16516</v>
      </c>
    </row>
    <row r="752" spans="1:5" ht="15" customHeight="1">
      <c r="A752" s="352">
        <v>9263</v>
      </c>
      <c r="B752" s="353" t="s">
        <v>16294</v>
      </c>
      <c r="C752" s="354" t="s">
        <v>15428</v>
      </c>
      <c r="D752" s="355">
        <v>15.99</v>
      </c>
    </row>
    <row r="753" spans="1:4" ht="15" customHeight="1">
      <c r="A753" s="352">
        <v>9487</v>
      </c>
      <c r="B753" s="353" t="s">
        <v>17177</v>
      </c>
      <c r="C753" s="354" t="s">
        <v>15428</v>
      </c>
      <c r="D753" s="355">
        <v>7.7</v>
      </c>
    </row>
    <row r="754" spans="1:4" ht="15" customHeight="1">
      <c r="A754" s="352">
        <v>7982</v>
      </c>
      <c r="B754" s="353" t="s">
        <v>16295</v>
      </c>
      <c r="C754" s="354" t="s">
        <v>15428</v>
      </c>
      <c r="D754" s="355">
        <v>10.85</v>
      </c>
    </row>
    <row r="755" spans="1:4" ht="25.5" customHeight="1">
      <c r="A755" s="352">
        <v>13492</v>
      </c>
      <c r="B755" s="353" t="s">
        <v>17178</v>
      </c>
      <c r="C755" s="354" t="s">
        <v>15494</v>
      </c>
      <c r="D755" s="355">
        <v>213.55</v>
      </c>
    </row>
    <row r="756" spans="1:4" ht="17.100000000000001" customHeight="1">
      <c r="A756" s="352">
        <v>13489</v>
      </c>
      <c r="B756" s="353" t="s">
        <v>17179</v>
      </c>
      <c r="C756" s="354" t="s">
        <v>15494</v>
      </c>
      <c r="D756" s="355">
        <v>324.52999999999997</v>
      </c>
    </row>
    <row r="757" spans="1:4" ht="25.5" customHeight="1">
      <c r="A757" s="352">
        <v>13493</v>
      </c>
      <c r="B757" s="353" t="s">
        <v>17180</v>
      </c>
      <c r="C757" s="354" t="s">
        <v>15494</v>
      </c>
      <c r="D757" s="355">
        <v>231.86</v>
      </c>
    </row>
    <row r="758" spans="1:4" ht="17.100000000000001" customHeight="1">
      <c r="A758" s="352">
        <v>13490</v>
      </c>
      <c r="B758" s="353" t="s">
        <v>17181</v>
      </c>
      <c r="C758" s="354" t="s">
        <v>15494</v>
      </c>
      <c r="D758" s="355">
        <v>342.69</v>
      </c>
    </row>
    <row r="759" spans="1:4" ht="25.5" customHeight="1">
      <c r="A759" s="352">
        <v>13494</v>
      </c>
      <c r="B759" s="353" t="s">
        <v>17182</v>
      </c>
      <c r="C759" s="354" t="s">
        <v>15494</v>
      </c>
      <c r="D759" s="355">
        <v>263.95999999999998</v>
      </c>
    </row>
    <row r="760" spans="1:4" ht="17.100000000000001" customHeight="1">
      <c r="A760" s="352">
        <v>13491</v>
      </c>
      <c r="B760" s="353" t="s">
        <v>17183</v>
      </c>
      <c r="C760" s="354" t="s">
        <v>15494</v>
      </c>
      <c r="D760" s="355">
        <v>366.17</v>
      </c>
    </row>
    <row r="761" spans="1:4" ht="17.100000000000001" customHeight="1">
      <c r="A761" s="352">
        <v>13486</v>
      </c>
      <c r="B761" s="353" t="s">
        <v>17184</v>
      </c>
      <c r="C761" s="354" t="s">
        <v>15494</v>
      </c>
      <c r="D761" s="355">
        <v>83.12</v>
      </c>
    </row>
    <row r="762" spans="1:4" ht="17.100000000000001" customHeight="1">
      <c r="A762" s="352">
        <v>13487</v>
      </c>
      <c r="B762" s="353" t="s">
        <v>17185</v>
      </c>
      <c r="C762" s="354" t="s">
        <v>15494</v>
      </c>
      <c r="D762" s="355">
        <v>93.77</v>
      </c>
    </row>
    <row r="763" spans="1:4" ht="17.100000000000001" customHeight="1">
      <c r="A763" s="352">
        <v>13488</v>
      </c>
      <c r="B763" s="353" t="s">
        <v>17186</v>
      </c>
      <c r="C763" s="354" t="s">
        <v>15494</v>
      </c>
      <c r="D763" s="355">
        <v>165.7</v>
      </c>
    </row>
    <row r="764" spans="1:4" ht="17.100000000000001" customHeight="1">
      <c r="A764" s="352">
        <v>13483</v>
      </c>
      <c r="B764" s="353" t="s">
        <v>17187</v>
      </c>
      <c r="C764" s="354" t="s">
        <v>15494</v>
      </c>
      <c r="D764" s="355">
        <v>91.66</v>
      </c>
    </row>
    <row r="765" spans="1:4" ht="17.100000000000001" customHeight="1">
      <c r="A765" s="352">
        <v>13484</v>
      </c>
      <c r="B765" s="353" t="s">
        <v>17188</v>
      </c>
      <c r="C765" s="354" t="s">
        <v>15494</v>
      </c>
      <c r="D765" s="355">
        <v>100.58</v>
      </c>
    </row>
    <row r="766" spans="1:4" ht="17.100000000000001" customHeight="1">
      <c r="A766" s="352">
        <v>13485</v>
      </c>
      <c r="B766" s="353" t="s">
        <v>17189</v>
      </c>
      <c r="C766" s="354" t="s">
        <v>15494</v>
      </c>
      <c r="D766" s="355">
        <v>176.21</v>
      </c>
    </row>
    <row r="767" spans="1:4" ht="17.100000000000001" customHeight="1">
      <c r="A767" s="352">
        <v>13480</v>
      </c>
      <c r="B767" s="353" t="s">
        <v>17190</v>
      </c>
      <c r="C767" s="354" t="s">
        <v>15494</v>
      </c>
      <c r="D767" s="355">
        <v>99.14</v>
      </c>
    </row>
    <row r="768" spans="1:4" ht="17.100000000000001" customHeight="1">
      <c r="A768" s="352">
        <v>13481</v>
      </c>
      <c r="B768" s="353" t="s">
        <v>17191</v>
      </c>
      <c r="C768" s="354" t="s">
        <v>15494</v>
      </c>
      <c r="D768" s="355">
        <v>111.12</v>
      </c>
    </row>
    <row r="769" spans="1:4" ht="17.100000000000001" customHeight="1">
      <c r="A769" s="352">
        <v>13482</v>
      </c>
      <c r="B769" s="353" t="s">
        <v>17192</v>
      </c>
      <c r="C769" s="354" t="s">
        <v>15494</v>
      </c>
      <c r="D769" s="355">
        <v>174.69</v>
      </c>
    </row>
    <row r="770" spans="1:4" ht="17.100000000000001" customHeight="1">
      <c r="A770" s="352">
        <v>13477</v>
      </c>
      <c r="B770" s="353" t="s">
        <v>17193</v>
      </c>
      <c r="C770" s="354" t="s">
        <v>15494</v>
      </c>
      <c r="D770" s="355">
        <v>108.7</v>
      </c>
    </row>
    <row r="771" spans="1:4" ht="17.100000000000001" customHeight="1">
      <c r="A771" s="352">
        <v>13478</v>
      </c>
      <c r="B771" s="353" t="s">
        <v>17194</v>
      </c>
      <c r="C771" s="354" t="s">
        <v>15494</v>
      </c>
      <c r="D771" s="355">
        <v>118.84</v>
      </c>
    </row>
    <row r="772" spans="1:4" ht="17.100000000000001" customHeight="1">
      <c r="A772" s="352">
        <v>13479</v>
      </c>
      <c r="B772" s="353" t="s">
        <v>17195</v>
      </c>
      <c r="C772" s="354" t="s">
        <v>15494</v>
      </c>
      <c r="D772" s="355">
        <v>184.41</v>
      </c>
    </row>
    <row r="773" spans="1:4" ht="17.100000000000001" customHeight="1">
      <c r="A773" s="352">
        <v>4910</v>
      </c>
      <c r="B773" s="353" t="s">
        <v>17196</v>
      </c>
      <c r="C773" s="354" t="s">
        <v>15494</v>
      </c>
      <c r="D773" s="355">
        <v>348.71</v>
      </c>
    </row>
    <row r="774" spans="1:4" ht="15" customHeight="1">
      <c r="A774" s="352">
        <v>9788</v>
      </c>
      <c r="B774" s="353" t="s">
        <v>17197</v>
      </c>
      <c r="C774" s="354" t="s">
        <v>15428</v>
      </c>
      <c r="D774" s="355">
        <v>10711.46</v>
      </c>
    </row>
    <row r="775" spans="1:4" ht="15" customHeight="1">
      <c r="A775" s="352">
        <v>9790</v>
      </c>
      <c r="B775" s="353" t="s">
        <v>17198</v>
      </c>
      <c r="C775" s="354" t="s">
        <v>15428</v>
      </c>
      <c r="D775" s="355">
        <v>6304.05</v>
      </c>
    </row>
    <row r="776" spans="1:4" ht="15" customHeight="1">
      <c r="A776" s="352">
        <v>9786</v>
      </c>
      <c r="B776" s="353" t="s">
        <v>17199</v>
      </c>
      <c r="C776" s="354" t="s">
        <v>15428</v>
      </c>
      <c r="D776" s="355">
        <v>451.57</v>
      </c>
    </row>
    <row r="777" spans="1:4" ht="17.100000000000001" customHeight="1">
      <c r="A777" s="352">
        <v>9787</v>
      </c>
      <c r="B777" s="353" t="s">
        <v>17200</v>
      </c>
      <c r="C777" s="354" t="s">
        <v>15428</v>
      </c>
      <c r="D777" s="355">
        <v>451.57</v>
      </c>
    </row>
    <row r="778" spans="1:4" ht="17.100000000000001" customHeight="1">
      <c r="A778" s="352">
        <v>9781</v>
      </c>
      <c r="B778" s="353" t="s">
        <v>17201</v>
      </c>
      <c r="C778" s="354" t="s">
        <v>15428</v>
      </c>
      <c r="D778" s="355">
        <v>948.31</v>
      </c>
    </row>
    <row r="779" spans="1:4" ht="17.100000000000001" customHeight="1">
      <c r="A779" s="352">
        <v>9774</v>
      </c>
      <c r="B779" s="353" t="s">
        <v>17202</v>
      </c>
      <c r="C779" s="354" t="s">
        <v>15428</v>
      </c>
      <c r="D779" s="355">
        <v>7225.28</v>
      </c>
    </row>
    <row r="780" spans="1:4" ht="25.5" customHeight="1">
      <c r="A780" s="352">
        <v>12585</v>
      </c>
      <c r="B780" s="353" t="s">
        <v>15713</v>
      </c>
      <c r="C780" s="354" t="s">
        <v>15430</v>
      </c>
      <c r="D780" s="355">
        <v>2007.16</v>
      </c>
    </row>
    <row r="781" spans="1:4" ht="15" customHeight="1">
      <c r="A781" s="352">
        <v>12408</v>
      </c>
      <c r="B781" s="353" t="s">
        <v>17203</v>
      </c>
      <c r="C781" s="354" t="s">
        <v>15428</v>
      </c>
      <c r="D781" s="355">
        <v>606.76</v>
      </c>
    </row>
    <row r="782" spans="1:4" ht="17.100000000000001" customHeight="1">
      <c r="A782" s="352">
        <v>13005</v>
      </c>
      <c r="B782" s="353" t="s">
        <v>17204</v>
      </c>
      <c r="C782" s="354" t="s">
        <v>15510</v>
      </c>
      <c r="D782" s="355">
        <v>123.06</v>
      </c>
    </row>
    <row r="783" spans="1:4" ht="17.100000000000001" customHeight="1">
      <c r="A783" s="352">
        <v>12735</v>
      </c>
      <c r="B783" s="353" t="s">
        <v>17205</v>
      </c>
      <c r="C783" s="354" t="s">
        <v>15510</v>
      </c>
      <c r="D783" s="355">
        <v>210.76</v>
      </c>
    </row>
    <row r="784" spans="1:4" ht="25.5" customHeight="1">
      <c r="A784" s="352">
        <v>12780</v>
      </c>
      <c r="B784" s="353" t="s">
        <v>17206</v>
      </c>
      <c r="C784" s="354" t="s">
        <v>15438</v>
      </c>
      <c r="D784" s="355">
        <v>169.97</v>
      </c>
    </row>
    <row r="785" spans="1:4" ht="25.5" customHeight="1">
      <c r="A785" s="352">
        <v>11787</v>
      </c>
      <c r="B785" s="353" t="s">
        <v>15715</v>
      </c>
      <c r="C785" s="354" t="s">
        <v>15438</v>
      </c>
      <c r="D785" s="355">
        <v>132.38</v>
      </c>
    </row>
    <row r="786" spans="1:4" ht="25.5" customHeight="1">
      <c r="A786" s="352">
        <v>11788</v>
      </c>
      <c r="B786" s="353" t="s">
        <v>17207</v>
      </c>
      <c r="C786" s="354" t="s">
        <v>15438</v>
      </c>
      <c r="D786" s="355">
        <v>330.95</v>
      </c>
    </row>
    <row r="787" spans="1:4" ht="25.5" customHeight="1">
      <c r="A787" s="352">
        <v>12864</v>
      </c>
      <c r="B787" s="353" t="s">
        <v>15716</v>
      </c>
      <c r="C787" s="354" t="s">
        <v>15438</v>
      </c>
      <c r="D787" s="355">
        <v>102.8</v>
      </c>
    </row>
    <row r="788" spans="1:4" ht="15" customHeight="1">
      <c r="A788" s="352">
        <v>900</v>
      </c>
      <c r="B788" s="353" t="s">
        <v>17208</v>
      </c>
      <c r="C788" s="354" t="s">
        <v>15438</v>
      </c>
      <c r="D788" s="355">
        <v>538.19000000000005</v>
      </c>
    </row>
    <row r="789" spans="1:4" ht="17.100000000000001" customHeight="1">
      <c r="A789" s="352">
        <v>12242</v>
      </c>
      <c r="B789" s="353" t="s">
        <v>17209</v>
      </c>
      <c r="C789" s="354" t="s">
        <v>15430</v>
      </c>
      <c r="D789" s="355">
        <v>599.94000000000005</v>
      </c>
    </row>
    <row r="790" spans="1:4" ht="25.5" customHeight="1">
      <c r="A790" s="352">
        <v>11951</v>
      </c>
      <c r="B790" s="353" t="s">
        <v>17210</v>
      </c>
      <c r="C790" s="354" t="s">
        <v>15430</v>
      </c>
      <c r="D790" s="355">
        <v>198.57</v>
      </c>
    </row>
    <row r="791" spans="1:4" ht="15" customHeight="1">
      <c r="A791" s="352">
        <v>1051</v>
      </c>
      <c r="B791" s="353" t="s">
        <v>17211</v>
      </c>
      <c r="C791" s="354" t="s">
        <v>15430</v>
      </c>
      <c r="D791" s="355">
        <v>171.07</v>
      </c>
    </row>
    <row r="792" spans="1:4" ht="17.100000000000001" customHeight="1">
      <c r="A792" s="352">
        <v>12940</v>
      </c>
      <c r="B792" s="353" t="s">
        <v>15717</v>
      </c>
      <c r="C792" s="354" t="s">
        <v>15430</v>
      </c>
      <c r="D792" s="355">
        <v>260.45</v>
      </c>
    </row>
    <row r="793" spans="1:4" ht="17.100000000000001" customHeight="1">
      <c r="A793" s="352">
        <v>11861</v>
      </c>
      <c r="B793" s="353" t="s">
        <v>15718</v>
      </c>
      <c r="C793" s="354" t="s">
        <v>15430</v>
      </c>
      <c r="D793" s="355">
        <v>327.66000000000003</v>
      </c>
    </row>
    <row r="794" spans="1:4" ht="17.100000000000001" customHeight="1">
      <c r="A794" s="352">
        <v>12887</v>
      </c>
      <c r="B794" s="353" t="s">
        <v>15719</v>
      </c>
      <c r="C794" s="354" t="s">
        <v>15430</v>
      </c>
      <c r="D794" s="355">
        <v>379.24</v>
      </c>
    </row>
    <row r="795" spans="1:4" ht="15" customHeight="1">
      <c r="A795" s="352">
        <v>1052</v>
      </c>
      <c r="B795" s="353" t="s">
        <v>17212</v>
      </c>
      <c r="C795" s="354" t="s">
        <v>15430</v>
      </c>
      <c r="D795" s="355">
        <v>92.52</v>
      </c>
    </row>
    <row r="796" spans="1:4" ht="17.100000000000001" customHeight="1">
      <c r="A796" s="352">
        <v>12581</v>
      </c>
      <c r="B796" s="353" t="s">
        <v>17213</v>
      </c>
      <c r="C796" s="354" t="s">
        <v>15430</v>
      </c>
      <c r="D796" s="355">
        <v>925.25</v>
      </c>
    </row>
    <row r="797" spans="1:4" ht="15" customHeight="1">
      <c r="A797" s="352">
        <v>1054</v>
      </c>
      <c r="B797" s="353" t="s">
        <v>17214</v>
      </c>
      <c r="C797" s="354" t="s">
        <v>15430</v>
      </c>
      <c r="D797" s="355">
        <v>71.28</v>
      </c>
    </row>
    <row r="798" spans="1:4" ht="15" customHeight="1">
      <c r="A798" s="352">
        <v>1055</v>
      </c>
      <c r="B798" s="353" t="s">
        <v>17215</v>
      </c>
      <c r="C798" s="354" t="s">
        <v>15430</v>
      </c>
      <c r="D798" s="355">
        <v>114.07</v>
      </c>
    </row>
    <row r="799" spans="1:4" ht="15" customHeight="1">
      <c r="A799" s="352">
        <v>7605</v>
      </c>
      <c r="B799" s="353" t="s">
        <v>17216</v>
      </c>
      <c r="C799" s="354" t="s">
        <v>15430</v>
      </c>
      <c r="D799" s="355">
        <v>572.9</v>
      </c>
    </row>
    <row r="800" spans="1:4" ht="15" customHeight="1">
      <c r="A800" s="352">
        <v>1056</v>
      </c>
      <c r="B800" s="353" t="s">
        <v>17217</v>
      </c>
      <c r="C800" s="354" t="s">
        <v>15430</v>
      </c>
      <c r="D800" s="355">
        <v>114.07</v>
      </c>
    </row>
    <row r="801" spans="1:4" ht="17.100000000000001" customHeight="1">
      <c r="A801" s="352">
        <v>6921</v>
      </c>
      <c r="B801" s="353" t="s">
        <v>15720</v>
      </c>
      <c r="C801" s="354" t="s">
        <v>15430</v>
      </c>
      <c r="D801" s="355">
        <v>733.65</v>
      </c>
    </row>
    <row r="802" spans="1:4" ht="15" customHeight="1">
      <c r="A802" s="352">
        <v>4406</v>
      </c>
      <c r="B802" s="353" t="s">
        <v>15721</v>
      </c>
      <c r="C802" s="354" t="s">
        <v>15430</v>
      </c>
      <c r="D802" s="355">
        <v>228.04</v>
      </c>
    </row>
    <row r="803" spans="1:4" ht="25.5" customHeight="1">
      <c r="A803" s="352">
        <v>11791</v>
      </c>
      <c r="B803" s="353" t="s">
        <v>15722</v>
      </c>
      <c r="C803" s="354" t="s">
        <v>15430</v>
      </c>
      <c r="D803" s="355">
        <v>187.55</v>
      </c>
    </row>
    <row r="804" spans="1:4" ht="25.5" customHeight="1">
      <c r="A804" s="352">
        <v>7108</v>
      </c>
      <c r="B804" s="353" t="s">
        <v>15585</v>
      </c>
      <c r="C804" s="354" t="s">
        <v>15430</v>
      </c>
      <c r="D804" s="355">
        <v>401.03</v>
      </c>
    </row>
    <row r="805" spans="1:4" ht="17.100000000000001" customHeight="1">
      <c r="A805" s="352">
        <v>12085</v>
      </c>
      <c r="B805" s="353" t="s">
        <v>15723</v>
      </c>
      <c r="C805" s="354" t="s">
        <v>15430</v>
      </c>
      <c r="D805" s="355">
        <v>199.3</v>
      </c>
    </row>
    <row r="806" spans="1:4" ht="25.5" customHeight="1">
      <c r="A806" s="352">
        <v>11647</v>
      </c>
      <c r="B806" s="353" t="s">
        <v>15724</v>
      </c>
      <c r="C806" s="354" t="s">
        <v>15430</v>
      </c>
      <c r="D806" s="355">
        <v>289.14999999999998</v>
      </c>
    </row>
    <row r="807" spans="1:4" ht="25.5" customHeight="1">
      <c r="A807" s="352">
        <v>3136</v>
      </c>
      <c r="B807" s="353" t="s">
        <v>17218</v>
      </c>
      <c r="C807" s="354" t="s">
        <v>15430</v>
      </c>
      <c r="D807" s="355">
        <v>151.01</v>
      </c>
    </row>
    <row r="808" spans="1:4" ht="15" customHeight="1">
      <c r="A808" s="352">
        <v>4970</v>
      </c>
      <c r="B808" s="353" t="s">
        <v>17219</v>
      </c>
      <c r="C808" s="354" t="s">
        <v>15438</v>
      </c>
      <c r="D808" s="355">
        <v>491.84</v>
      </c>
    </row>
    <row r="809" spans="1:4" ht="17.100000000000001" customHeight="1">
      <c r="A809" s="352">
        <v>12407</v>
      </c>
      <c r="B809" s="353" t="s">
        <v>15552</v>
      </c>
      <c r="C809" s="354" t="s">
        <v>15430</v>
      </c>
      <c r="D809" s="355">
        <v>286.83999999999997</v>
      </c>
    </row>
    <row r="810" spans="1:4" ht="15" customHeight="1">
      <c r="A810" s="352">
        <v>1058</v>
      </c>
      <c r="B810" s="353" t="s">
        <v>17220</v>
      </c>
      <c r="C810" s="354" t="s">
        <v>15430</v>
      </c>
      <c r="D810" s="355">
        <v>199.28</v>
      </c>
    </row>
    <row r="811" spans="1:4" ht="15" customHeight="1">
      <c r="A811" s="352">
        <v>1059</v>
      </c>
      <c r="B811" s="353" t="s">
        <v>17221</v>
      </c>
      <c r="C811" s="354" t="s">
        <v>15430</v>
      </c>
      <c r="D811" s="355">
        <v>371.98</v>
      </c>
    </row>
    <row r="812" spans="1:4" ht="15" customHeight="1">
      <c r="A812" s="352">
        <v>1074</v>
      </c>
      <c r="B812" s="353" t="s">
        <v>17222</v>
      </c>
      <c r="C812" s="354" t="s">
        <v>15430</v>
      </c>
      <c r="D812" s="355">
        <v>256.61</v>
      </c>
    </row>
    <row r="813" spans="1:4" ht="25.5" customHeight="1">
      <c r="A813" s="352">
        <v>13396</v>
      </c>
      <c r="B813" s="353" t="s">
        <v>15726</v>
      </c>
      <c r="C813" s="354" t="s">
        <v>15438</v>
      </c>
      <c r="D813" s="355">
        <v>180.25</v>
      </c>
    </row>
    <row r="814" spans="1:4" ht="25.5" customHeight="1">
      <c r="A814" s="352">
        <v>12732</v>
      </c>
      <c r="B814" s="353" t="s">
        <v>17223</v>
      </c>
      <c r="C814" s="354" t="s">
        <v>15438</v>
      </c>
      <c r="D814" s="355">
        <v>244.08</v>
      </c>
    </row>
    <row r="815" spans="1:4" ht="25.5" customHeight="1">
      <c r="A815" s="352">
        <v>13233</v>
      </c>
      <c r="B815" s="353" t="s">
        <v>17224</v>
      </c>
      <c r="C815" s="354" t="s">
        <v>15438</v>
      </c>
      <c r="D815" s="355">
        <v>1104.04</v>
      </c>
    </row>
    <row r="816" spans="1:4" ht="25.5" customHeight="1">
      <c r="A816" s="352">
        <v>12865</v>
      </c>
      <c r="B816" s="353" t="s">
        <v>17225</v>
      </c>
      <c r="C816" s="354" t="s">
        <v>15438</v>
      </c>
      <c r="D816" s="355">
        <v>123.36</v>
      </c>
    </row>
    <row r="817" spans="1:5" ht="25.5" customHeight="1">
      <c r="A817" s="352">
        <v>12437</v>
      </c>
      <c r="B817" s="353" t="s">
        <v>17226</v>
      </c>
      <c r="C817" s="354" t="s">
        <v>15438</v>
      </c>
      <c r="D817" s="355">
        <v>99.3</v>
      </c>
    </row>
    <row r="818" spans="1:5" ht="17.100000000000001" customHeight="1">
      <c r="A818" s="352">
        <v>12734</v>
      </c>
      <c r="B818" s="353" t="s">
        <v>17227</v>
      </c>
      <c r="C818" s="354" t="s">
        <v>15438</v>
      </c>
      <c r="D818" s="355">
        <v>188.61</v>
      </c>
    </row>
    <row r="819" spans="1:5" ht="17.100000000000001" customHeight="1">
      <c r="A819" s="352">
        <v>7936</v>
      </c>
      <c r="B819" s="353" t="s">
        <v>17228</v>
      </c>
      <c r="C819" s="354" t="s">
        <v>15438</v>
      </c>
      <c r="D819" s="355">
        <v>171.88</v>
      </c>
    </row>
    <row r="820" spans="1:5" ht="25.5" customHeight="1">
      <c r="A820" s="352">
        <v>13008</v>
      </c>
      <c r="B820" s="353" t="s">
        <v>17229</v>
      </c>
      <c r="C820" s="354" t="s">
        <v>15438</v>
      </c>
      <c r="D820" s="355">
        <v>153.84</v>
      </c>
    </row>
    <row r="821" spans="1:5" ht="17.100000000000001" customHeight="1">
      <c r="A821" s="352">
        <v>12435</v>
      </c>
      <c r="B821" s="353" t="s">
        <v>15727</v>
      </c>
      <c r="C821" s="354" t="s">
        <v>15430</v>
      </c>
      <c r="D821" s="355">
        <v>165.49</v>
      </c>
    </row>
    <row r="822" spans="1:5" ht="25.5" customHeight="1">
      <c r="A822" s="352">
        <v>12436</v>
      </c>
      <c r="B822" s="353" t="s">
        <v>15728</v>
      </c>
      <c r="C822" s="354" t="s">
        <v>15430</v>
      </c>
      <c r="D822" s="355">
        <v>198.57</v>
      </c>
    </row>
    <row r="823" spans="1:5" ht="17.100000000000001" customHeight="1">
      <c r="A823" s="352">
        <v>11786</v>
      </c>
      <c r="B823" s="353" t="s">
        <v>17230</v>
      </c>
      <c r="C823" s="354" t="s">
        <v>15438</v>
      </c>
      <c r="D823" s="355">
        <v>198.57</v>
      </c>
    </row>
    <row r="824" spans="1:5" ht="15" customHeight="1">
      <c r="A824" s="352">
        <v>1139</v>
      </c>
      <c r="B824" s="353" t="s">
        <v>17231</v>
      </c>
      <c r="C824" s="354" t="s">
        <v>15430</v>
      </c>
      <c r="D824" s="355">
        <v>337.1</v>
      </c>
    </row>
    <row r="825" spans="1:5" ht="25.5" customHeight="1">
      <c r="A825" s="352">
        <v>12582</v>
      </c>
      <c r="B825" s="353" t="s">
        <v>15729</v>
      </c>
      <c r="C825" s="354" t="s">
        <v>15430</v>
      </c>
      <c r="D825" s="355">
        <v>1963.29</v>
      </c>
    </row>
    <row r="826" spans="1:5" ht="17.100000000000001" customHeight="1">
      <c r="A826" s="352">
        <v>11261</v>
      </c>
      <c r="B826" s="353" t="s">
        <v>15730</v>
      </c>
      <c r="C826" s="354" t="s">
        <v>15428</v>
      </c>
      <c r="D826" s="355">
        <v>201.66</v>
      </c>
    </row>
    <row r="827" spans="1:5" ht="17.100000000000001" customHeight="1">
      <c r="A827" s="352">
        <v>12941</v>
      </c>
      <c r="B827" s="353" t="s">
        <v>17232</v>
      </c>
      <c r="C827" s="354" t="s">
        <v>15428</v>
      </c>
      <c r="D827" s="355">
        <v>1130.8499999999999</v>
      </c>
    </row>
    <row r="828" spans="1:5" ht="15" customHeight="1">
      <c r="A828" s="352">
        <v>12469</v>
      </c>
      <c r="B828" s="353" t="s">
        <v>17233</v>
      </c>
      <c r="C828" s="354" t="s">
        <v>15430</v>
      </c>
      <c r="D828" s="355">
        <v>154.96</v>
      </c>
    </row>
    <row r="829" spans="1:5" ht="15" customHeight="1">
      <c r="A829" s="352">
        <v>12468</v>
      </c>
      <c r="B829" s="353" t="s">
        <v>17234</v>
      </c>
      <c r="C829" s="354" t="s">
        <v>15430</v>
      </c>
      <c r="D829" s="355">
        <v>308.01</v>
      </c>
    </row>
    <row r="830" spans="1:5" ht="17.100000000000001" customHeight="1">
      <c r="A830" s="352">
        <v>12676</v>
      </c>
      <c r="B830" s="353" t="s">
        <v>17235</v>
      </c>
      <c r="C830" s="354" t="s">
        <v>15428</v>
      </c>
      <c r="D830" s="355">
        <v>2299.94</v>
      </c>
    </row>
    <row r="831" spans="1:5" ht="17.100000000000001" customHeight="1">
      <c r="A831" s="352">
        <v>12994</v>
      </c>
      <c r="B831" s="353" t="s">
        <v>17236</v>
      </c>
      <c r="C831" s="354" t="s">
        <v>15428</v>
      </c>
      <c r="D831" s="355">
        <v>3018.31</v>
      </c>
    </row>
    <row r="832" spans="1:5" ht="34.15" customHeight="1">
      <c r="A832" s="352">
        <v>1817</v>
      </c>
      <c r="B832" s="353" t="s">
        <v>15731</v>
      </c>
      <c r="C832" s="354" t="s">
        <v>15428</v>
      </c>
      <c r="D832" s="355">
        <v>800.75</v>
      </c>
      <c r="E832" s="356" t="s">
        <v>16516</v>
      </c>
    </row>
    <row r="833" spans="1:4" ht="34.15" customHeight="1">
      <c r="A833" s="352">
        <v>11478</v>
      </c>
      <c r="B833" s="353" t="s">
        <v>15732</v>
      </c>
      <c r="C833" s="354" t="s">
        <v>15428</v>
      </c>
      <c r="D833" s="355">
        <v>2441.56</v>
      </c>
    </row>
    <row r="834" spans="1:4" ht="34.15" customHeight="1">
      <c r="A834" s="352">
        <v>12993</v>
      </c>
      <c r="B834" s="353" t="s">
        <v>15733</v>
      </c>
      <c r="C834" s="354" t="s">
        <v>15428</v>
      </c>
      <c r="D834" s="355">
        <v>2441.56</v>
      </c>
    </row>
    <row r="835" spans="1:4" ht="34.15" customHeight="1">
      <c r="A835" s="352">
        <v>12995</v>
      </c>
      <c r="B835" s="353" t="s">
        <v>15734</v>
      </c>
      <c r="C835" s="354" t="s">
        <v>15428</v>
      </c>
      <c r="D835" s="355">
        <v>2657.74</v>
      </c>
    </row>
    <row r="836" spans="1:4" ht="34.15" customHeight="1">
      <c r="A836" s="352">
        <v>13674</v>
      </c>
      <c r="B836" s="353" t="s">
        <v>15735</v>
      </c>
      <c r="C836" s="354" t="s">
        <v>15428</v>
      </c>
      <c r="D836" s="355">
        <v>4567.5</v>
      </c>
    </row>
    <row r="837" spans="1:4" ht="17.100000000000001" customHeight="1">
      <c r="A837" s="352">
        <v>12929</v>
      </c>
      <c r="B837" s="353" t="s">
        <v>17237</v>
      </c>
      <c r="C837" s="354" t="s">
        <v>15430</v>
      </c>
      <c r="D837" s="355">
        <v>497.82</v>
      </c>
    </row>
    <row r="838" spans="1:4" ht="17.100000000000001" customHeight="1">
      <c r="A838" s="352">
        <v>12939</v>
      </c>
      <c r="B838" s="353" t="s">
        <v>17238</v>
      </c>
      <c r="C838" s="354" t="s">
        <v>15430</v>
      </c>
      <c r="D838" s="355">
        <v>257.01</v>
      </c>
    </row>
    <row r="839" spans="1:4" ht="17.100000000000001" customHeight="1">
      <c r="A839" s="352">
        <v>1821</v>
      </c>
      <c r="B839" s="353" t="s">
        <v>17239</v>
      </c>
      <c r="C839" s="354" t="s">
        <v>15430</v>
      </c>
      <c r="D839" s="355">
        <v>154.19999999999999</v>
      </c>
    </row>
    <row r="840" spans="1:4" ht="17.100000000000001" customHeight="1">
      <c r="A840" s="352">
        <v>13003</v>
      </c>
      <c r="B840" s="353" t="s">
        <v>15737</v>
      </c>
      <c r="C840" s="354" t="s">
        <v>15430</v>
      </c>
      <c r="D840" s="355">
        <v>923.03</v>
      </c>
    </row>
    <row r="841" spans="1:4" ht="15" customHeight="1">
      <c r="A841" s="352">
        <v>13004</v>
      </c>
      <c r="C841" s="354" t="s">
        <v>15430</v>
      </c>
      <c r="D841" s="355">
        <v>974.31</v>
      </c>
    </row>
    <row r="842" spans="1:4" ht="25.5" customHeight="1">
      <c r="B842" s="353" t="s">
        <v>15738</v>
      </c>
    </row>
    <row r="843" spans="1:4" ht="25.5" customHeight="1">
      <c r="A843" s="352">
        <v>13053</v>
      </c>
      <c r="B843" s="353" t="s">
        <v>15739</v>
      </c>
      <c r="C843" s="354" t="s">
        <v>15430</v>
      </c>
      <c r="D843" s="355">
        <v>793.27</v>
      </c>
    </row>
    <row r="844" spans="1:4" ht="15" customHeight="1">
      <c r="A844" s="352">
        <v>1832</v>
      </c>
      <c r="B844" s="353" t="s">
        <v>17240</v>
      </c>
      <c r="C844" s="354" t="s">
        <v>15430</v>
      </c>
      <c r="D844" s="355">
        <v>256.61</v>
      </c>
    </row>
    <row r="845" spans="1:4" ht="34.15" customHeight="1">
      <c r="A845" s="352">
        <v>12919</v>
      </c>
      <c r="B845" s="353" t="s">
        <v>17241</v>
      </c>
      <c r="C845" s="354" t="s">
        <v>15428</v>
      </c>
      <c r="D845" s="355">
        <v>5700.52</v>
      </c>
    </row>
    <row r="846" spans="1:4" ht="17.100000000000001" customHeight="1">
      <c r="A846" s="352">
        <v>9168</v>
      </c>
      <c r="B846" s="353" t="s">
        <v>17242</v>
      </c>
      <c r="C846" s="354" t="s">
        <v>15430</v>
      </c>
      <c r="D846" s="355">
        <v>523.58000000000004</v>
      </c>
    </row>
    <row r="847" spans="1:4" ht="25.5" customHeight="1">
      <c r="A847" s="352">
        <v>12459</v>
      </c>
      <c r="B847" s="353" t="s">
        <v>17243</v>
      </c>
      <c r="C847" s="354" t="s">
        <v>15430</v>
      </c>
      <c r="D847" s="355">
        <v>395.91</v>
      </c>
    </row>
    <row r="848" spans="1:4" ht="25.5" customHeight="1">
      <c r="A848" s="352">
        <v>11841</v>
      </c>
      <c r="B848" s="353" t="s">
        <v>17244</v>
      </c>
      <c r="C848" s="354" t="s">
        <v>15430</v>
      </c>
      <c r="D848" s="355">
        <v>308.89</v>
      </c>
    </row>
    <row r="849" spans="1:4" ht="17.100000000000001" customHeight="1">
      <c r="A849" s="352">
        <v>9169</v>
      </c>
      <c r="B849" s="353" t="s">
        <v>17245</v>
      </c>
      <c r="C849" s="354" t="s">
        <v>15430</v>
      </c>
      <c r="D849" s="355">
        <v>525.64</v>
      </c>
    </row>
    <row r="850" spans="1:4" ht="25.5" customHeight="1">
      <c r="A850" s="352">
        <v>12470</v>
      </c>
      <c r="B850" s="353" t="s">
        <v>17246</v>
      </c>
      <c r="C850" s="354" t="s">
        <v>15430</v>
      </c>
      <c r="D850" s="355">
        <v>410.39</v>
      </c>
    </row>
    <row r="851" spans="1:4" ht="17.100000000000001" customHeight="1">
      <c r="A851" s="352">
        <v>12587</v>
      </c>
      <c r="B851" s="353" t="s">
        <v>15740</v>
      </c>
      <c r="C851" s="354" t="s">
        <v>15430</v>
      </c>
      <c r="D851" s="355">
        <v>478.43</v>
      </c>
    </row>
    <row r="852" spans="1:4" ht="25.5" customHeight="1">
      <c r="A852" s="352">
        <v>9357</v>
      </c>
      <c r="B852" s="353" t="s">
        <v>17247</v>
      </c>
      <c r="C852" s="354" t="s">
        <v>15430</v>
      </c>
      <c r="D852" s="355">
        <v>657.42</v>
      </c>
    </row>
    <row r="853" spans="1:4" ht="25.5" customHeight="1">
      <c r="A853" s="352">
        <v>12461</v>
      </c>
      <c r="B853" s="353" t="s">
        <v>17248</v>
      </c>
      <c r="C853" s="354" t="s">
        <v>15430</v>
      </c>
      <c r="D853" s="355">
        <v>539.23</v>
      </c>
    </row>
    <row r="854" spans="1:4" ht="25.5" customHeight="1">
      <c r="A854" s="352">
        <v>12460</v>
      </c>
      <c r="B854" s="353" t="s">
        <v>17249</v>
      </c>
      <c r="C854" s="354" t="s">
        <v>15430</v>
      </c>
      <c r="D854" s="355">
        <v>681.57</v>
      </c>
    </row>
    <row r="855" spans="1:4" ht="25.5" customHeight="1">
      <c r="A855" s="352">
        <v>10419</v>
      </c>
      <c r="B855" s="353" t="s">
        <v>17250</v>
      </c>
      <c r="C855" s="354" t="s">
        <v>15430</v>
      </c>
      <c r="D855" s="355">
        <v>309.37</v>
      </c>
    </row>
    <row r="856" spans="1:4" ht="25.5" customHeight="1">
      <c r="A856" s="352">
        <v>12084</v>
      </c>
      <c r="B856" s="353" t="s">
        <v>17251</v>
      </c>
      <c r="C856" s="354" t="s">
        <v>15430</v>
      </c>
      <c r="D856" s="355">
        <v>330.95</v>
      </c>
    </row>
    <row r="857" spans="1:4" ht="17.100000000000001" customHeight="1">
      <c r="A857" s="352">
        <v>12682</v>
      </c>
      <c r="B857" s="353" t="s">
        <v>17252</v>
      </c>
      <c r="C857" s="354" t="s">
        <v>15428</v>
      </c>
      <c r="D857" s="355">
        <v>3469.67</v>
      </c>
    </row>
    <row r="858" spans="1:4" ht="17.100000000000001" customHeight="1">
      <c r="A858" s="352">
        <v>12681</v>
      </c>
      <c r="B858" s="353" t="s">
        <v>17253</v>
      </c>
      <c r="C858" s="354" t="s">
        <v>15428</v>
      </c>
      <c r="D858" s="355">
        <v>8280.93</v>
      </c>
    </row>
    <row r="859" spans="1:4" ht="17.100000000000001" customHeight="1">
      <c r="A859" s="352">
        <v>12680</v>
      </c>
      <c r="B859" s="353" t="s">
        <v>17254</v>
      </c>
      <c r="C859" s="354" t="s">
        <v>15428</v>
      </c>
      <c r="D859" s="355">
        <v>9668.82</v>
      </c>
    </row>
    <row r="860" spans="1:4" ht="25.5" customHeight="1">
      <c r="A860" s="352">
        <v>12886</v>
      </c>
      <c r="B860" s="353" t="s">
        <v>15742</v>
      </c>
      <c r="C860" s="354" t="s">
        <v>15430</v>
      </c>
      <c r="D860" s="355">
        <v>411.21</v>
      </c>
    </row>
    <row r="861" spans="1:4" ht="25.5" customHeight="1">
      <c r="A861" s="352">
        <v>12739</v>
      </c>
      <c r="B861" s="353" t="s">
        <v>15555</v>
      </c>
      <c r="C861" s="354" t="s">
        <v>15439</v>
      </c>
      <c r="D861" s="355">
        <v>58</v>
      </c>
    </row>
    <row r="862" spans="1:4" ht="34.15" customHeight="1">
      <c r="A862" s="352">
        <v>7894</v>
      </c>
      <c r="B862" s="353" t="s">
        <v>17255</v>
      </c>
      <c r="C862" s="354" t="s">
        <v>15428</v>
      </c>
      <c r="D862" s="355">
        <v>9800</v>
      </c>
    </row>
    <row r="863" spans="1:4" ht="17.100000000000001" customHeight="1">
      <c r="A863" s="352">
        <v>12742</v>
      </c>
      <c r="B863" s="353" t="s">
        <v>15549</v>
      </c>
      <c r="C863" s="354" t="s">
        <v>15438</v>
      </c>
      <c r="D863" s="355">
        <v>180</v>
      </c>
    </row>
    <row r="864" spans="1:4" ht="17.100000000000001" customHeight="1">
      <c r="A864" s="352">
        <v>13338</v>
      </c>
      <c r="B864" s="353" t="s">
        <v>17256</v>
      </c>
      <c r="C864" s="354" t="s">
        <v>15428</v>
      </c>
      <c r="D864" s="355">
        <v>13.75</v>
      </c>
    </row>
    <row r="865" spans="1:5" ht="15" customHeight="1">
      <c r="A865" s="352">
        <v>13340</v>
      </c>
      <c r="B865" s="353" t="s">
        <v>17257</v>
      </c>
      <c r="C865" s="354" t="s">
        <v>15428</v>
      </c>
      <c r="D865" s="355">
        <v>109.8</v>
      </c>
    </row>
    <row r="866" spans="1:5" ht="34.15" customHeight="1">
      <c r="A866" s="352">
        <v>12759</v>
      </c>
      <c r="B866" s="353" t="s">
        <v>17258</v>
      </c>
      <c r="C866" s="354" t="s">
        <v>15781</v>
      </c>
      <c r="D866" s="355">
        <v>40.75</v>
      </c>
    </row>
    <row r="867" spans="1:5" ht="17.100000000000001" customHeight="1">
      <c r="A867" s="352">
        <v>2855</v>
      </c>
      <c r="B867" s="353" t="s">
        <v>17259</v>
      </c>
      <c r="C867" s="354" t="s">
        <v>15439</v>
      </c>
      <c r="D867" s="355">
        <v>12.8</v>
      </c>
    </row>
    <row r="868" spans="1:5" ht="25.5" customHeight="1">
      <c r="A868" s="352">
        <v>2856</v>
      </c>
      <c r="B868" s="353" t="s">
        <v>17260</v>
      </c>
      <c r="C868" s="354" t="s">
        <v>15439</v>
      </c>
      <c r="D868" s="355">
        <v>25.8</v>
      </c>
    </row>
    <row r="869" spans="1:5" ht="17.100000000000001" customHeight="1">
      <c r="A869" s="352">
        <v>2852</v>
      </c>
      <c r="B869" s="353" t="s">
        <v>17261</v>
      </c>
      <c r="C869" s="354" t="s">
        <v>15439</v>
      </c>
      <c r="D869" s="355">
        <v>28.6</v>
      </c>
    </row>
    <row r="870" spans="1:5" ht="15" customHeight="1">
      <c r="A870" s="352">
        <v>2853</v>
      </c>
      <c r="C870" s="354" t="s">
        <v>15439</v>
      </c>
      <c r="D870" s="355">
        <v>16</v>
      </c>
    </row>
    <row r="871" spans="1:5" ht="17.100000000000001" customHeight="1">
      <c r="B871" s="353" t="s">
        <v>17262</v>
      </c>
    </row>
    <row r="872" spans="1:5" ht="17.100000000000001" customHeight="1">
      <c r="A872" s="352">
        <v>10223</v>
      </c>
      <c r="B872" s="353" t="s">
        <v>17263</v>
      </c>
      <c r="C872" s="354" t="s">
        <v>15428</v>
      </c>
      <c r="D872" s="355">
        <v>59</v>
      </c>
    </row>
    <row r="873" spans="1:5" ht="17.100000000000001" customHeight="1">
      <c r="A873" s="352">
        <v>11828</v>
      </c>
      <c r="B873" s="353" t="s">
        <v>17264</v>
      </c>
      <c r="C873" s="354" t="s">
        <v>15439</v>
      </c>
      <c r="D873" s="355">
        <v>14</v>
      </c>
    </row>
    <row r="874" spans="1:5" ht="17.100000000000001" customHeight="1">
      <c r="A874" s="352">
        <v>3467</v>
      </c>
      <c r="B874" s="353" t="s">
        <v>17265</v>
      </c>
      <c r="C874" s="354" t="s">
        <v>15439</v>
      </c>
      <c r="D874" s="355">
        <v>10.89</v>
      </c>
    </row>
    <row r="875" spans="1:5" ht="17.100000000000001" customHeight="1">
      <c r="A875" s="352">
        <v>3468</v>
      </c>
      <c r="B875" s="353" t="s">
        <v>17266</v>
      </c>
      <c r="C875" s="354" t="s">
        <v>15439</v>
      </c>
      <c r="D875" s="355">
        <v>11.4</v>
      </c>
    </row>
    <row r="876" spans="1:5" ht="17.100000000000001" customHeight="1">
      <c r="A876" s="352">
        <v>12741</v>
      </c>
      <c r="B876" s="353" t="s">
        <v>15553</v>
      </c>
      <c r="C876" s="354" t="s">
        <v>15439</v>
      </c>
      <c r="D876" s="355">
        <v>18.850000000000001</v>
      </c>
    </row>
    <row r="877" spans="1:5" ht="17.100000000000001" customHeight="1">
      <c r="A877" s="352">
        <v>13339</v>
      </c>
      <c r="B877" s="353" t="s">
        <v>17267</v>
      </c>
      <c r="C877" s="354" t="s">
        <v>15428</v>
      </c>
      <c r="D877" s="355">
        <v>10.26</v>
      </c>
    </row>
    <row r="878" spans="1:5" ht="25.5" customHeight="1">
      <c r="A878" s="352">
        <v>11309</v>
      </c>
      <c r="B878" s="353" t="s">
        <v>17268</v>
      </c>
      <c r="C878" s="354" t="s">
        <v>15430</v>
      </c>
      <c r="D878" s="355">
        <v>58</v>
      </c>
    </row>
    <row r="879" spans="1:5" ht="17.100000000000001" customHeight="1">
      <c r="A879" s="352">
        <v>6870</v>
      </c>
      <c r="B879" s="353" t="s">
        <v>17269</v>
      </c>
      <c r="C879" s="354" t="s">
        <v>17270</v>
      </c>
      <c r="D879" s="355">
        <v>2</v>
      </c>
    </row>
    <row r="880" spans="1:5" ht="17.100000000000001" customHeight="1">
      <c r="A880" s="352">
        <v>2952</v>
      </c>
      <c r="B880" s="353" t="s">
        <v>17271</v>
      </c>
      <c r="C880" s="354" t="s">
        <v>15439</v>
      </c>
      <c r="D880" s="355">
        <v>16.28</v>
      </c>
      <c r="E880" s="356" t="s">
        <v>16516</v>
      </c>
    </row>
    <row r="881" spans="1:5" ht="15" customHeight="1">
      <c r="A881" s="352">
        <v>4730</v>
      </c>
      <c r="B881" s="353" t="s">
        <v>17272</v>
      </c>
      <c r="C881" s="354" t="s">
        <v>15439</v>
      </c>
      <c r="D881" s="355">
        <v>23.85</v>
      </c>
      <c r="E881" s="356" t="s">
        <v>16516</v>
      </c>
    </row>
    <row r="882" spans="1:5" ht="15" customHeight="1">
      <c r="A882" s="352">
        <v>135</v>
      </c>
      <c r="B882" s="353" t="s">
        <v>17273</v>
      </c>
      <c r="C882" s="354" t="s">
        <v>15439</v>
      </c>
      <c r="D882" s="355">
        <v>10.52</v>
      </c>
      <c r="E882" s="356" t="s">
        <v>16516</v>
      </c>
    </row>
    <row r="883" spans="1:5" ht="15" customHeight="1">
      <c r="A883" s="352">
        <v>136</v>
      </c>
      <c r="B883" s="353" t="s">
        <v>17274</v>
      </c>
      <c r="C883" s="354" t="s">
        <v>15439</v>
      </c>
      <c r="D883" s="355">
        <v>51.9</v>
      </c>
      <c r="E883" s="356" t="s">
        <v>16516</v>
      </c>
    </row>
    <row r="884" spans="1:5" ht="15" customHeight="1">
      <c r="A884" s="352">
        <v>4735</v>
      </c>
      <c r="B884" s="353" t="s">
        <v>17275</v>
      </c>
      <c r="C884" s="354" t="s">
        <v>15439</v>
      </c>
      <c r="D884" s="355">
        <v>49.36</v>
      </c>
      <c r="E884" s="356" t="s">
        <v>16516</v>
      </c>
    </row>
    <row r="885" spans="1:5" ht="15" customHeight="1">
      <c r="A885" s="352">
        <v>4726</v>
      </c>
      <c r="B885" s="353" t="s">
        <v>17276</v>
      </c>
      <c r="C885" s="354" t="s">
        <v>15439</v>
      </c>
      <c r="D885" s="355">
        <v>42.21</v>
      </c>
      <c r="E885" s="356" t="s">
        <v>16516</v>
      </c>
    </row>
    <row r="886" spans="1:5" ht="15" customHeight="1">
      <c r="A886" s="352">
        <v>4734</v>
      </c>
      <c r="B886" s="353" t="s">
        <v>17277</v>
      </c>
      <c r="C886" s="354" t="s">
        <v>15439</v>
      </c>
      <c r="D886" s="355">
        <v>230.44</v>
      </c>
    </row>
    <row r="887" spans="1:5" ht="17.100000000000001" customHeight="1">
      <c r="A887" s="352">
        <v>9475</v>
      </c>
      <c r="B887" s="353" t="s">
        <v>15513</v>
      </c>
      <c r="C887" s="354" t="s">
        <v>15430</v>
      </c>
      <c r="D887" s="355">
        <v>411.79</v>
      </c>
    </row>
    <row r="888" spans="1:5" ht="15" customHeight="1">
      <c r="A888" s="352">
        <v>138</v>
      </c>
      <c r="B888" s="353" t="s">
        <v>17278</v>
      </c>
      <c r="C888" s="354" t="s">
        <v>15439</v>
      </c>
      <c r="D888" s="355">
        <v>80.55</v>
      </c>
      <c r="E888" s="356" t="s">
        <v>16516</v>
      </c>
    </row>
    <row r="889" spans="1:5" ht="15" customHeight="1">
      <c r="A889" s="352">
        <v>13553</v>
      </c>
      <c r="B889" s="353" t="s">
        <v>17279</v>
      </c>
      <c r="C889" s="354" t="s">
        <v>15439</v>
      </c>
      <c r="D889" s="355">
        <v>64.92</v>
      </c>
    </row>
    <row r="890" spans="1:5" ht="25.5" customHeight="1">
      <c r="A890" s="352">
        <v>4157</v>
      </c>
      <c r="B890" s="353" t="s">
        <v>17280</v>
      </c>
      <c r="C890" s="354" t="s">
        <v>15439</v>
      </c>
      <c r="D890" s="355">
        <v>49.36</v>
      </c>
      <c r="E890" s="356" t="s">
        <v>16516</v>
      </c>
    </row>
    <row r="891" spans="1:5" ht="15" customHeight="1">
      <c r="A891" s="352">
        <v>139</v>
      </c>
      <c r="B891" s="353" t="s">
        <v>17281</v>
      </c>
      <c r="C891" s="354" t="s">
        <v>15439</v>
      </c>
      <c r="D891" s="355">
        <v>16.02</v>
      </c>
      <c r="E891" s="356" t="s">
        <v>16516</v>
      </c>
    </row>
    <row r="892" spans="1:5" ht="15" customHeight="1">
      <c r="A892" s="352">
        <v>6742</v>
      </c>
      <c r="B892" s="353" t="s">
        <v>17282</v>
      </c>
      <c r="C892" s="354" t="s">
        <v>15439</v>
      </c>
      <c r="D892" s="355">
        <v>22</v>
      </c>
      <c r="E892" s="356" t="s">
        <v>16516</v>
      </c>
    </row>
    <row r="893" spans="1:5" ht="15" customHeight="1">
      <c r="A893" s="352">
        <v>8472</v>
      </c>
      <c r="B893" s="353" t="s">
        <v>17283</v>
      </c>
      <c r="C893" s="354" t="s">
        <v>15439</v>
      </c>
      <c r="D893" s="355">
        <v>6.24</v>
      </c>
    </row>
    <row r="894" spans="1:5" ht="15" customHeight="1">
      <c r="A894" s="352">
        <v>3106</v>
      </c>
      <c r="B894" s="353" t="s">
        <v>17284</v>
      </c>
      <c r="C894" s="354" t="s">
        <v>15439</v>
      </c>
      <c r="D894" s="355">
        <v>303.18</v>
      </c>
    </row>
    <row r="895" spans="1:5" ht="15" customHeight="1">
      <c r="A895" s="352">
        <v>4731</v>
      </c>
      <c r="B895" s="353" t="s">
        <v>17285</v>
      </c>
      <c r="C895" s="354" t="s">
        <v>15439</v>
      </c>
      <c r="D895" s="355">
        <v>11.15</v>
      </c>
    </row>
    <row r="896" spans="1:5" ht="15" customHeight="1">
      <c r="A896" s="352">
        <v>4732</v>
      </c>
      <c r="B896" s="353" t="s">
        <v>17286</v>
      </c>
      <c r="C896" s="354" t="s">
        <v>15439</v>
      </c>
      <c r="D896" s="355">
        <v>4.29</v>
      </c>
    </row>
    <row r="897" spans="1:5" ht="15" customHeight="1">
      <c r="A897" s="352">
        <v>12518</v>
      </c>
      <c r="B897" s="353" t="s">
        <v>17287</v>
      </c>
      <c r="C897" s="354" t="s">
        <v>15667</v>
      </c>
      <c r="D897" s="355">
        <v>277.64999999999998</v>
      </c>
    </row>
    <row r="898" spans="1:5" ht="15" customHeight="1">
      <c r="A898" s="352">
        <v>2931</v>
      </c>
      <c r="B898" s="353" t="s">
        <v>17288</v>
      </c>
      <c r="C898" s="354" t="s">
        <v>15439</v>
      </c>
      <c r="D898" s="355">
        <v>33.78</v>
      </c>
    </row>
    <row r="899" spans="1:5" ht="15" customHeight="1">
      <c r="A899" s="352">
        <v>9862</v>
      </c>
      <c r="B899" s="353" t="s">
        <v>17289</v>
      </c>
      <c r="C899" s="354" t="s">
        <v>15439</v>
      </c>
      <c r="D899" s="355">
        <v>10.220000000000001</v>
      </c>
      <c r="E899" s="356" t="s">
        <v>16516</v>
      </c>
    </row>
    <row r="900" spans="1:5" ht="15" customHeight="1">
      <c r="A900" s="352">
        <v>13448</v>
      </c>
      <c r="B900" s="353" t="s">
        <v>17290</v>
      </c>
      <c r="C900" s="354" t="s">
        <v>15439</v>
      </c>
      <c r="D900" s="355">
        <v>25.7</v>
      </c>
      <c r="E900" s="356" t="s">
        <v>16516</v>
      </c>
    </row>
    <row r="901" spans="1:5" ht="15" customHeight="1">
      <c r="A901" s="352">
        <v>622</v>
      </c>
      <c r="B901" s="353" t="s">
        <v>17291</v>
      </c>
      <c r="C901" s="354" t="s">
        <v>15439</v>
      </c>
      <c r="D901" s="355">
        <v>40.32</v>
      </c>
      <c r="E901" s="356" t="s">
        <v>16516</v>
      </c>
    </row>
    <row r="902" spans="1:5" ht="15" customHeight="1">
      <c r="A902" s="352">
        <v>623</v>
      </c>
      <c r="B902" s="353" t="s">
        <v>17292</v>
      </c>
      <c r="C902" s="354" t="s">
        <v>15439</v>
      </c>
      <c r="D902" s="355">
        <v>35.96</v>
      </c>
      <c r="E902" s="356" t="s">
        <v>16516</v>
      </c>
    </row>
    <row r="903" spans="1:5" ht="17.100000000000001" customHeight="1">
      <c r="A903" s="352">
        <v>814</v>
      </c>
      <c r="B903" s="353" t="s">
        <v>17293</v>
      </c>
      <c r="C903" s="354" t="s">
        <v>15667</v>
      </c>
      <c r="D903" s="355">
        <v>6.4</v>
      </c>
      <c r="E903" s="356" t="s">
        <v>16516</v>
      </c>
    </row>
    <row r="904" spans="1:5" ht="15" customHeight="1">
      <c r="A904" s="352">
        <v>2869</v>
      </c>
      <c r="B904" s="353" t="s">
        <v>17294</v>
      </c>
      <c r="C904" s="354" t="s">
        <v>15667</v>
      </c>
      <c r="D904" s="355">
        <v>58</v>
      </c>
      <c r="E904" s="356" t="s">
        <v>16516</v>
      </c>
    </row>
    <row r="905" spans="1:5" ht="15" customHeight="1">
      <c r="A905" s="352">
        <v>6884</v>
      </c>
      <c r="B905" s="353" t="s">
        <v>17295</v>
      </c>
      <c r="C905" s="354" t="s">
        <v>15439</v>
      </c>
      <c r="D905" s="355">
        <v>1.57</v>
      </c>
      <c r="E905" s="356" t="s">
        <v>16516</v>
      </c>
    </row>
    <row r="906" spans="1:5" ht="17.100000000000001" customHeight="1">
      <c r="A906" s="352">
        <v>1112</v>
      </c>
      <c r="B906" s="353" t="s">
        <v>17296</v>
      </c>
      <c r="C906" s="354" t="s">
        <v>15667</v>
      </c>
      <c r="D906" s="355">
        <v>15.9</v>
      </c>
      <c r="E906" s="356" t="s">
        <v>16516</v>
      </c>
    </row>
    <row r="907" spans="1:5" ht="15" customHeight="1">
      <c r="A907" s="352">
        <v>13727</v>
      </c>
      <c r="B907" s="353" t="s">
        <v>26772</v>
      </c>
      <c r="C907" s="354" t="s">
        <v>15439</v>
      </c>
      <c r="D907" s="355">
        <v>30.95</v>
      </c>
      <c r="E907" s="356" t="s">
        <v>16516</v>
      </c>
    </row>
    <row r="908" spans="1:5" ht="15" customHeight="1">
      <c r="A908" s="352">
        <v>13728</v>
      </c>
      <c r="B908" s="353" t="s">
        <v>26773</v>
      </c>
      <c r="C908" s="354" t="s">
        <v>15667</v>
      </c>
      <c r="D908" s="355">
        <v>61.8</v>
      </c>
      <c r="E908" s="356" t="s">
        <v>16516</v>
      </c>
    </row>
    <row r="909" spans="1:5" ht="15" customHeight="1">
      <c r="A909" s="352">
        <v>1113</v>
      </c>
      <c r="B909" s="353" t="s">
        <v>17297</v>
      </c>
      <c r="C909" s="354" t="s">
        <v>15439</v>
      </c>
      <c r="D909" s="355">
        <v>5.44</v>
      </c>
      <c r="E909" s="356" t="s">
        <v>16516</v>
      </c>
    </row>
    <row r="910" spans="1:5" ht="15" customHeight="1">
      <c r="A910" s="352">
        <v>8538</v>
      </c>
      <c r="B910" s="353" t="s">
        <v>17298</v>
      </c>
      <c r="C910" s="354" t="s">
        <v>17299</v>
      </c>
      <c r="D910" s="355">
        <v>32.58</v>
      </c>
      <c r="E910" s="356" t="s">
        <v>16516</v>
      </c>
    </row>
    <row r="911" spans="1:5" ht="15" customHeight="1">
      <c r="A911" s="352">
        <v>4738</v>
      </c>
      <c r="B911" s="353" t="s">
        <v>17300</v>
      </c>
      <c r="C911" s="354" t="s">
        <v>15439</v>
      </c>
      <c r="D911" s="355">
        <v>28.61</v>
      </c>
    </row>
    <row r="912" spans="1:5" ht="15" customHeight="1">
      <c r="A912" s="352">
        <v>11728</v>
      </c>
      <c r="B912" s="353" t="s">
        <v>17301</v>
      </c>
      <c r="C912" s="354" t="s">
        <v>15428</v>
      </c>
      <c r="D912" s="355">
        <v>51.52</v>
      </c>
      <c r="E912" s="356" t="s">
        <v>16516</v>
      </c>
    </row>
    <row r="913" spans="1:5" ht="15" customHeight="1">
      <c r="A913" s="352">
        <v>8788</v>
      </c>
      <c r="B913" s="353" t="s">
        <v>17302</v>
      </c>
      <c r="C913" s="354" t="s">
        <v>15439</v>
      </c>
      <c r="D913" s="355">
        <v>43.8</v>
      </c>
      <c r="E913" s="356" t="s">
        <v>16516</v>
      </c>
    </row>
    <row r="914" spans="1:5" ht="15" customHeight="1">
      <c r="A914" s="352">
        <v>9241</v>
      </c>
      <c r="B914" s="353" t="s">
        <v>17303</v>
      </c>
      <c r="C914" s="354" t="s">
        <v>15430</v>
      </c>
      <c r="D914" s="355">
        <v>3.34</v>
      </c>
    </row>
    <row r="915" spans="1:5" ht="15" customHeight="1">
      <c r="A915" s="352">
        <v>2218</v>
      </c>
      <c r="B915" s="353" t="s">
        <v>17304</v>
      </c>
      <c r="C915" s="354" t="s">
        <v>15667</v>
      </c>
      <c r="D915" s="355">
        <v>22.01</v>
      </c>
      <c r="E915" s="356" t="s">
        <v>16516</v>
      </c>
    </row>
    <row r="916" spans="1:5" ht="15" customHeight="1">
      <c r="A916" s="352">
        <v>12516</v>
      </c>
      <c r="B916" s="353" t="s">
        <v>17305</v>
      </c>
      <c r="C916" s="354" t="s">
        <v>15667</v>
      </c>
      <c r="D916" s="355">
        <v>13.74</v>
      </c>
      <c r="E916" s="356" t="s">
        <v>16516</v>
      </c>
    </row>
    <row r="917" spans="1:5" ht="15" customHeight="1">
      <c r="A917" s="352">
        <v>13730</v>
      </c>
      <c r="B917" s="353" t="s">
        <v>26774</v>
      </c>
      <c r="C917" s="354" t="s">
        <v>15439</v>
      </c>
      <c r="D917" s="355">
        <v>21.27</v>
      </c>
      <c r="E917" s="356" t="s">
        <v>16516</v>
      </c>
    </row>
    <row r="918" spans="1:5" ht="15" customHeight="1">
      <c r="A918" s="352">
        <v>4609</v>
      </c>
      <c r="B918" s="353" t="s">
        <v>17306</v>
      </c>
      <c r="C918" s="354" t="s">
        <v>15439</v>
      </c>
      <c r="D918" s="355">
        <v>17.510000000000002</v>
      </c>
      <c r="E918" s="356" t="s">
        <v>16516</v>
      </c>
    </row>
    <row r="919" spans="1:5" ht="15" customHeight="1">
      <c r="A919" s="352">
        <v>4610</v>
      </c>
      <c r="B919" s="353" t="s">
        <v>17307</v>
      </c>
      <c r="C919" s="354" t="s">
        <v>15439</v>
      </c>
      <c r="D919" s="355">
        <v>13.36</v>
      </c>
      <c r="E919" s="356" t="s">
        <v>16516</v>
      </c>
    </row>
    <row r="920" spans="1:5" ht="15" customHeight="1">
      <c r="A920" s="352">
        <v>13729</v>
      </c>
      <c r="B920" s="353" t="s">
        <v>26775</v>
      </c>
      <c r="C920" s="354" t="s">
        <v>15667</v>
      </c>
      <c r="D920" s="355">
        <v>12.29</v>
      </c>
      <c r="E920" s="356" t="s">
        <v>16516</v>
      </c>
    </row>
    <row r="921" spans="1:5" ht="15" customHeight="1">
      <c r="A921" s="352">
        <v>3225</v>
      </c>
      <c r="C921" s="354" t="s">
        <v>15439</v>
      </c>
      <c r="D921" s="355">
        <v>8.74</v>
      </c>
      <c r="E921" s="356" t="s">
        <v>16516</v>
      </c>
    </row>
    <row r="922" spans="1:5" ht="17.100000000000001" customHeight="1">
      <c r="B922" s="353" t="s">
        <v>17308</v>
      </c>
    </row>
    <row r="923" spans="1:5" ht="15" customHeight="1">
      <c r="A923" s="352">
        <v>2941</v>
      </c>
      <c r="B923" s="353" t="s">
        <v>17309</v>
      </c>
      <c r="C923" s="354" t="s">
        <v>15439</v>
      </c>
      <c r="D923" s="355">
        <v>0.86</v>
      </c>
      <c r="E923" s="356" t="s">
        <v>16516</v>
      </c>
    </row>
    <row r="924" spans="1:5" ht="17.100000000000001" customHeight="1">
      <c r="A924" s="352">
        <v>10057</v>
      </c>
      <c r="B924" s="353" t="s">
        <v>17310</v>
      </c>
      <c r="C924" s="354" t="s">
        <v>15439</v>
      </c>
      <c r="D924" s="355">
        <v>15.02</v>
      </c>
    </row>
    <row r="925" spans="1:5" ht="15" customHeight="1">
      <c r="A925" s="352">
        <v>12977</v>
      </c>
      <c r="B925" s="353" t="s">
        <v>17311</v>
      </c>
      <c r="C925" s="354" t="s">
        <v>15439</v>
      </c>
      <c r="D925" s="355">
        <v>2.08</v>
      </c>
      <c r="E925" s="356" t="s">
        <v>16516</v>
      </c>
    </row>
    <row r="926" spans="1:5" ht="15" customHeight="1">
      <c r="A926" s="352">
        <v>13731</v>
      </c>
      <c r="B926" s="353" t="s">
        <v>26776</v>
      </c>
      <c r="C926" s="354" t="s">
        <v>15510</v>
      </c>
      <c r="D926" s="355">
        <v>19.899999999999999</v>
      </c>
      <c r="E926" s="356" t="s">
        <v>16516</v>
      </c>
    </row>
    <row r="927" spans="1:5" ht="15" customHeight="1">
      <c r="A927" s="352">
        <v>2683</v>
      </c>
      <c r="B927" s="353" t="s">
        <v>17312</v>
      </c>
      <c r="C927" s="354" t="s">
        <v>15439</v>
      </c>
      <c r="D927" s="355">
        <v>0.59</v>
      </c>
      <c r="E927" s="356" t="s">
        <v>16516</v>
      </c>
    </row>
    <row r="928" spans="1:5" ht="15" customHeight="1">
      <c r="A928" s="352">
        <v>2684</v>
      </c>
      <c r="B928" s="353" t="s">
        <v>17313</v>
      </c>
      <c r="C928" s="354" t="s">
        <v>15439</v>
      </c>
      <c r="D928" s="355">
        <v>1.0900000000000001</v>
      </c>
      <c r="E928" s="356" t="s">
        <v>16516</v>
      </c>
    </row>
    <row r="929" spans="1:5" ht="15" customHeight="1">
      <c r="A929" s="352">
        <v>3374</v>
      </c>
      <c r="B929" s="353" t="s">
        <v>17314</v>
      </c>
      <c r="C929" s="354" t="s">
        <v>15439</v>
      </c>
      <c r="D929" s="355">
        <v>1.81</v>
      </c>
      <c r="E929" s="356" t="s">
        <v>16516</v>
      </c>
    </row>
    <row r="930" spans="1:5" ht="15" customHeight="1">
      <c r="A930" s="352">
        <v>4767</v>
      </c>
      <c r="B930" s="353" t="s">
        <v>17315</v>
      </c>
      <c r="C930" s="354" t="s">
        <v>15439</v>
      </c>
      <c r="D930" s="355">
        <v>1.66</v>
      </c>
    </row>
    <row r="931" spans="1:5" ht="15" customHeight="1">
      <c r="A931" s="352">
        <v>490</v>
      </c>
      <c r="B931" s="353" t="s">
        <v>17316</v>
      </c>
      <c r="C931" s="354" t="s">
        <v>15439</v>
      </c>
      <c r="D931" s="355">
        <v>0.83</v>
      </c>
      <c r="E931" s="356" t="s">
        <v>16516</v>
      </c>
    </row>
    <row r="932" spans="1:5" ht="15" customHeight="1">
      <c r="A932" s="352">
        <v>491</v>
      </c>
      <c r="B932" s="353" t="s">
        <v>17317</v>
      </c>
      <c r="C932" s="354" t="s">
        <v>15439</v>
      </c>
      <c r="D932" s="355">
        <v>0.7</v>
      </c>
      <c r="E932" s="356" t="s">
        <v>16516</v>
      </c>
    </row>
    <row r="933" spans="1:5" ht="15" customHeight="1">
      <c r="A933" s="352">
        <v>612</v>
      </c>
      <c r="B933" s="353" t="s">
        <v>17318</v>
      </c>
      <c r="C933" s="354" t="s">
        <v>15439</v>
      </c>
      <c r="D933" s="355">
        <v>2.14</v>
      </c>
      <c r="E933" s="356" t="s">
        <v>16516</v>
      </c>
    </row>
    <row r="934" spans="1:5" ht="15" customHeight="1">
      <c r="A934" s="352">
        <v>2709</v>
      </c>
      <c r="B934" s="353" t="s">
        <v>17319</v>
      </c>
      <c r="C934" s="354" t="s">
        <v>15439</v>
      </c>
      <c r="D934" s="355">
        <v>2.56</v>
      </c>
      <c r="E934" s="356" t="s">
        <v>16516</v>
      </c>
    </row>
    <row r="935" spans="1:5" ht="15" customHeight="1">
      <c r="A935" s="352">
        <v>613</v>
      </c>
      <c r="B935" s="353" t="s">
        <v>17320</v>
      </c>
      <c r="C935" s="354" t="s">
        <v>15439</v>
      </c>
      <c r="D935" s="355">
        <v>0.68</v>
      </c>
      <c r="E935" s="356" t="s">
        <v>16516</v>
      </c>
    </row>
    <row r="936" spans="1:5" ht="15" customHeight="1">
      <c r="A936" s="352">
        <v>12743</v>
      </c>
      <c r="B936" s="353" t="s">
        <v>17321</v>
      </c>
      <c r="C936" s="354" t="s">
        <v>15439</v>
      </c>
      <c r="D936" s="355">
        <v>65.319999999999993</v>
      </c>
    </row>
    <row r="937" spans="1:5" ht="15" customHeight="1">
      <c r="A937" s="352">
        <v>8344</v>
      </c>
      <c r="B937" s="353" t="s">
        <v>17322</v>
      </c>
      <c r="C937" s="354" t="s">
        <v>15439</v>
      </c>
      <c r="D937" s="355">
        <v>30.64</v>
      </c>
      <c r="E937" s="356" t="s">
        <v>16516</v>
      </c>
    </row>
    <row r="938" spans="1:5" ht="15" customHeight="1">
      <c r="A938" s="352">
        <v>1046</v>
      </c>
      <c r="B938" s="353" t="s">
        <v>17323</v>
      </c>
      <c r="C938" s="354" t="s">
        <v>15439</v>
      </c>
      <c r="D938" s="355">
        <v>0.51</v>
      </c>
      <c r="E938" s="356" t="s">
        <v>16516</v>
      </c>
    </row>
    <row r="939" spans="1:5" ht="15" customHeight="1">
      <c r="A939" s="352">
        <v>4769</v>
      </c>
      <c r="B939" s="353" t="s">
        <v>17324</v>
      </c>
      <c r="C939" s="354" t="s">
        <v>15439</v>
      </c>
      <c r="D939" s="355">
        <v>3.37</v>
      </c>
    </row>
    <row r="940" spans="1:5" ht="15" customHeight="1">
      <c r="A940" s="352">
        <v>7105</v>
      </c>
      <c r="B940" s="353" t="s">
        <v>17325</v>
      </c>
      <c r="C940" s="354" t="s">
        <v>15494</v>
      </c>
      <c r="D940" s="355">
        <v>11.66</v>
      </c>
      <c r="E940" s="356" t="s">
        <v>16516</v>
      </c>
    </row>
    <row r="941" spans="1:5" ht="15" customHeight="1">
      <c r="A941" s="352">
        <v>9264</v>
      </c>
      <c r="B941" s="353" t="s">
        <v>17326</v>
      </c>
      <c r="C941" s="354" t="s">
        <v>15431</v>
      </c>
      <c r="D941" s="355">
        <v>255.06</v>
      </c>
    </row>
    <row r="942" spans="1:5" ht="15" customHeight="1">
      <c r="A942" s="352">
        <v>10026</v>
      </c>
      <c r="B942" s="353" t="s">
        <v>17327</v>
      </c>
      <c r="C942" s="354" t="s">
        <v>15431</v>
      </c>
      <c r="D942" s="355">
        <v>43.81</v>
      </c>
    </row>
    <row r="943" spans="1:5" ht="15" customHeight="1">
      <c r="A943" s="352">
        <v>12930</v>
      </c>
      <c r="B943" s="353" t="s">
        <v>17328</v>
      </c>
      <c r="C943" s="354" t="s">
        <v>15431</v>
      </c>
      <c r="D943" s="355">
        <v>90</v>
      </c>
      <c r="E943" s="356" t="s">
        <v>16516</v>
      </c>
    </row>
    <row r="944" spans="1:5" ht="17.100000000000001" customHeight="1">
      <c r="A944" s="352">
        <v>12931</v>
      </c>
      <c r="B944" s="353" t="s">
        <v>17329</v>
      </c>
      <c r="C944" s="354" t="s">
        <v>15431</v>
      </c>
      <c r="D944" s="355">
        <v>15.89</v>
      </c>
    </row>
    <row r="945" spans="1:5" ht="15" customHeight="1">
      <c r="A945" s="352">
        <v>201</v>
      </c>
      <c r="B945" s="353" t="s">
        <v>17330</v>
      </c>
      <c r="C945" s="354" t="s">
        <v>15431</v>
      </c>
      <c r="D945" s="355">
        <v>114</v>
      </c>
      <c r="E945" s="356" t="s">
        <v>16516</v>
      </c>
    </row>
    <row r="946" spans="1:5" ht="15" customHeight="1">
      <c r="A946" s="352">
        <v>202</v>
      </c>
      <c r="B946" s="353" t="s">
        <v>17331</v>
      </c>
      <c r="C946" s="354" t="s">
        <v>15431</v>
      </c>
      <c r="D946" s="355">
        <v>99</v>
      </c>
      <c r="E946" s="356" t="s">
        <v>16516</v>
      </c>
    </row>
    <row r="947" spans="1:5" ht="15" customHeight="1">
      <c r="A947" s="352">
        <v>203</v>
      </c>
      <c r="B947" s="353" t="s">
        <v>17332</v>
      </c>
      <c r="C947" s="354" t="s">
        <v>15431</v>
      </c>
      <c r="D947" s="355">
        <v>80</v>
      </c>
      <c r="E947" s="356" t="s">
        <v>16516</v>
      </c>
    </row>
    <row r="948" spans="1:5" ht="15" customHeight="1">
      <c r="A948" s="352">
        <v>307</v>
      </c>
      <c r="B948" s="353" t="s">
        <v>17333</v>
      </c>
      <c r="C948" s="354" t="s">
        <v>15431</v>
      </c>
      <c r="D948" s="355">
        <v>180</v>
      </c>
      <c r="E948" s="356" t="s">
        <v>16516</v>
      </c>
    </row>
    <row r="949" spans="1:5" ht="15" customHeight="1">
      <c r="A949" s="352">
        <v>10933</v>
      </c>
      <c r="B949" s="353" t="s">
        <v>17334</v>
      </c>
      <c r="C949" s="354" t="s">
        <v>15431</v>
      </c>
      <c r="D949" s="355">
        <v>96.5</v>
      </c>
      <c r="E949" s="356" t="s">
        <v>16516</v>
      </c>
    </row>
    <row r="950" spans="1:5" ht="15" customHeight="1">
      <c r="A950" s="352">
        <v>308</v>
      </c>
      <c r="B950" s="353" t="s">
        <v>17335</v>
      </c>
      <c r="C950" s="354" t="s">
        <v>15431</v>
      </c>
      <c r="D950" s="355">
        <v>156.25</v>
      </c>
      <c r="E950" s="356" t="s">
        <v>16516</v>
      </c>
    </row>
    <row r="951" spans="1:5" ht="15" customHeight="1">
      <c r="A951" s="352">
        <v>10929</v>
      </c>
      <c r="B951" s="353" t="s">
        <v>17336</v>
      </c>
      <c r="C951" s="354" t="s">
        <v>15431</v>
      </c>
      <c r="D951" s="355">
        <v>83.59</v>
      </c>
      <c r="E951" s="356" t="s">
        <v>16516</v>
      </c>
    </row>
    <row r="952" spans="1:5" ht="15" customHeight="1">
      <c r="A952" s="352">
        <v>309</v>
      </c>
      <c r="B952" s="353" t="s">
        <v>17337</v>
      </c>
      <c r="C952" s="354" t="s">
        <v>15431</v>
      </c>
      <c r="D952" s="355">
        <v>180</v>
      </c>
      <c r="E952" s="356" t="s">
        <v>16516</v>
      </c>
    </row>
    <row r="953" spans="1:5" ht="15" customHeight="1">
      <c r="A953" s="352">
        <v>10930</v>
      </c>
      <c r="B953" s="353" t="s">
        <v>17338</v>
      </c>
      <c r="C953" s="354" t="s">
        <v>15431</v>
      </c>
      <c r="D953" s="355">
        <v>84.03</v>
      </c>
      <c r="E953" s="356" t="s">
        <v>16516</v>
      </c>
    </row>
    <row r="954" spans="1:5" ht="15" customHeight="1">
      <c r="A954" s="352">
        <v>310</v>
      </c>
      <c r="B954" s="353" t="s">
        <v>17339</v>
      </c>
      <c r="C954" s="354" t="s">
        <v>15431</v>
      </c>
      <c r="D954" s="355">
        <v>180</v>
      </c>
      <c r="E954" s="356" t="s">
        <v>16516</v>
      </c>
    </row>
    <row r="955" spans="1:5" ht="15" customHeight="1">
      <c r="A955" s="352">
        <v>10931</v>
      </c>
      <c r="B955" s="353" t="s">
        <v>17340</v>
      </c>
      <c r="C955" s="354" t="s">
        <v>15431</v>
      </c>
      <c r="D955" s="355">
        <v>78.959999999999994</v>
      </c>
      <c r="E955" s="356" t="s">
        <v>16516</v>
      </c>
    </row>
    <row r="956" spans="1:5" ht="15" customHeight="1">
      <c r="A956" s="352">
        <v>311</v>
      </c>
      <c r="B956" s="353" t="s">
        <v>17341</v>
      </c>
      <c r="C956" s="354" t="s">
        <v>15431</v>
      </c>
      <c r="D956" s="355">
        <v>141.66999999999999</v>
      </c>
      <c r="E956" s="356" t="s">
        <v>16516</v>
      </c>
    </row>
    <row r="957" spans="1:5" ht="15" customHeight="1">
      <c r="A957" s="352">
        <v>10932</v>
      </c>
      <c r="B957" s="353" t="s">
        <v>17342</v>
      </c>
      <c r="C957" s="354" t="s">
        <v>15431</v>
      </c>
      <c r="D957" s="355">
        <v>78.27</v>
      </c>
      <c r="E957" s="356" t="s">
        <v>16516</v>
      </c>
    </row>
    <row r="958" spans="1:5" ht="15" customHeight="1">
      <c r="A958" s="352">
        <v>11225</v>
      </c>
      <c r="B958" s="353" t="s">
        <v>17343</v>
      </c>
      <c r="C958" s="354" t="s">
        <v>15431</v>
      </c>
      <c r="D958" s="355">
        <v>102.64</v>
      </c>
    </row>
    <row r="959" spans="1:5" ht="15" customHeight="1">
      <c r="A959" s="352">
        <v>11224</v>
      </c>
      <c r="B959" s="353" t="s">
        <v>17344</v>
      </c>
      <c r="C959" s="354" t="s">
        <v>15431</v>
      </c>
      <c r="D959" s="355">
        <v>102.64</v>
      </c>
    </row>
    <row r="960" spans="1:5" ht="15" customHeight="1">
      <c r="A960" s="352">
        <v>545</v>
      </c>
      <c r="B960" s="353" t="s">
        <v>17345</v>
      </c>
      <c r="C960" s="354" t="s">
        <v>15431</v>
      </c>
      <c r="D960" s="355">
        <v>141.66999999999999</v>
      </c>
      <c r="E960" s="356" t="s">
        <v>16516</v>
      </c>
    </row>
    <row r="961" spans="1:5" ht="15" customHeight="1">
      <c r="A961" s="352">
        <v>546</v>
      </c>
      <c r="B961" s="353" t="s">
        <v>17346</v>
      </c>
      <c r="C961" s="354" t="s">
        <v>15431</v>
      </c>
      <c r="D961" s="355">
        <v>58.68</v>
      </c>
      <c r="E961" s="356" t="s">
        <v>16516</v>
      </c>
    </row>
    <row r="962" spans="1:5" ht="17.100000000000001" customHeight="1">
      <c r="A962" s="352">
        <v>191</v>
      </c>
      <c r="B962" s="353" t="s">
        <v>17347</v>
      </c>
      <c r="C962" s="354" t="s">
        <v>15431</v>
      </c>
      <c r="D962" s="355">
        <v>13.16</v>
      </c>
    </row>
    <row r="963" spans="1:5" ht="25.5" customHeight="1">
      <c r="A963" s="352">
        <v>10922</v>
      </c>
      <c r="B963" s="353" t="s">
        <v>17348</v>
      </c>
      <c r="C963" s="354" t="s">
        <v>15431</v>
      </c>
      <c r="D963" s="355">
        <v>15.82</v>
      </c>
    </row>
    <row r="964" spans="1:5" ht="17.100000000000001" customHeight="1">
      <c r="A964" s="352">
        <v>3516</v>
      </c>
      <c r="B964" s="353" t="s">
        <v>17349</v>
      </c>
      <c r="C964" s="354" t="s">
        <v>15431</v>
      </c>
      <c r="D964" s="355">
        <v>7.34</v>
      </c>
    </row>
    <row r="965" spans="1:5" ht="25.5" customHeight="1">
      <c r="A965" s="352">
        <v>10923</v>
      </c>
      <c r="B965" s="353" t="s">
        <v>17350</v>
      </c>
      <c r="C965" s="354" t="s">
        <v>15431</v>
      </c>
      <c r="D965" s="355">
        <v>11.04</v>
      </c>
    </row>
    <row r="966" spans="1:5" ht="15" customHeight="1">
      <c r="A966" s="352">
        <v>1714</v>
      </c>
      <c r="B966" s="353" t="s">
        <v>17351</v>
      </c>
      <c r="C966" s="354" t="s">
        <v>15431</v>
      </c>
      <c r="D966" s="355">
        <v>89.9</v>
      </c>
      <c r="E966" s="356" t="s">
        <v>16516</v>
      </c>
    </row>
    <row r="967" spans="1:5" ht="15" customHeight="1">
      <c r="A967" s="352">
        <v>1715</v>
      </c>
      <c r="B967" s="353" t="s">
        <v>17352</v>
      </c>
      <c r="C967" s="354" t="s">
        <v>15431</v>
      </c>
      <c r="D967" s="355">
        <v>78.569999999999993</v>
      </c>
    </row>
    <row r="968" spans="1:5" ht="15" customHeight="1">
      <c r="A968" s="352">
        <v>10181</v>
      </c>
      <c r="B968" s="353" t="s">
        <v>17353</v>
      </c>
      <c r="C968" s="354" t="s">
        <v>15431</v>
      </c>
      <c r="D968" s="355">
        <v>83.5</v>
      </c>
    </row>
    <row r="969" spans="1:5" ht="15" customHeight="1">
      <c r="A969" s="352">
        <v>4525</v>
      </c>
      <c r="B969" s="353" t="s">
        <v>17354</v>
      </c>
      <c r="C969" s="354" t="s">
        <v>15431</v>
      </c>
      <c r="D969" s="355">
        <v>87.5</v>
      </c>
      <c r="E969" s="356" t="s">
        <v>16516</v>
      </c>
    </row>
    <row r="970" spans="1:5" ht="15" customHeight="1">
      <c r="A970" s="352">
        <v>11226</v>
      </c>
      <c r="B970" s="353" t="s">
        <v>17355</v>
      </c>
      <c r="C970" s="354" t="s">
        <v>15431</v>
      </c>
      <c r="D970" s="355">
        <v>82.85</v>
      </c>
    </row>
    <row r="971" spans="1:5" ht="15" customHeight="1">
      <c r="A971" s="352">
        <v>11336</v>
      </c>
      <c r="B971" s="353" t="s">
        <v>17356</v>
      </c>
      <c r="C971" s="354" t="s">
        <v>15431</v>
      </c>
      <c r="D971" s="355">
        <v>87.5</v>
      </c>
      <c r="E971" s="356" t="s">
        <v>16516</v>
      </c>
    </row>
    <row r="972" spans="1:5" ht="15" customHeight="1">
      <c r="A972" s="352">
        <v>1789</v>
      </c>
      <c r="B972" s="353" t="s">
        <v>17357</v>
      </c>
      <c r="C972" s="354" t="s">
        <v>15431</v>
      </c>
      <c r="D972" s="355">
        <v>78.959999999999994</v>
      </c>
      <c r="E972" s="356" t="s">
        <v>16516</v>
      </c>
    </row>
    <row r="973" spans="1:5" ht="15" customHeight="1">
      <c r="A973" s="352">
        <v>11337</v>
      </c>
      <c r="B973" s="353" t="s">
        <v>17358</v>
      </c>
      <c r="C973" s="354" t="s">
        <v>15432</v>
      </c>
      <c r="D973" s="355">
        <v>77.73</v>
      </c>
      <c r="E973" s="356" t="s">
        <v>16516</v>
      </c>
    </row>
    <row r="974" spans="1:5" ht="15" customHeight="1">
      <c r="A974" s="352">
        <v>2009</v>
      </c>
      <c r="B974" s="353" t="s">
        <v>17359</v>
      </c>
      <c r="C974" s="354" t="s">
        <v>15432</v>
      </c>
      <c r="D974" s="355">
        <v>107.51</v>
      </c>
      <c r="E974" s="356" t="s">
        <v>16516</v>
      </c>
    </row>
    <row r="975" spans="1:5" ht="15" customHeight="1">
      <c r="A975" s="352">
        <v>2633</v>
      </c>
      <c r="B975" s="353" t="s">
        <v>17360</v>
      </c>
      <c r="C975" s="354" t="s">
        <v>15438</v>
      </c>
      <c r="D975" s="355">
        <v>5.51</v>
      </c>
      <c r="E975" s="356" t="s">
        <v>16516</v>
      </c>
    </row>
    <row r="976" spans="1:5" ht="15" customHeight="1">
      <c r="A976" s="352">
        <v>4617</v>
      </c>
      <c r="B976" s="353" t="s">
        <v>17361</v>
      </c>
      <c r="C976" s="354" t="s">
        <v>15438</v>
      </c>
      <c r="D976" s="355">
        <v>73.900000000000006</v>
      </c>
      <c r="E976" s="356" t="s">
        <v>16516</v>
      </c>
    </row>
    <row r="977" spans="1:5" ht="15" customHeight="1">
      <c r="A977" s="352">
        <v>4618</v>
      </c>
      <c r="B977" s="353" t="s">
        <v>17362</v>
      </c>
      <c r="C977" s="354" t="s">
        <v>15438</v>
      </c>
      <c r="D977" s="355">
        <v>23.8</v>
      </c>
      <c r="E977" s="356" t="s">
        <v>16516</v>
      </c>
    </row>
    <row r="978" spans="1:5" ht="15" customHeight="1">
      <c r="A978" s="352">
        <v>394</v>
      </c>
      <c r="B978" s="353" t="s">
        <v>17363</v>
      </c>
      <c r="C978" s="354" t="s">
        <v>15439</v>
      </c>
      <c r="D978" s="355">
        <v>31.24</v>
      </c>
      <c r="E978" s="356" t="s">
        <v>16516</v>
      </c>
    </row>
    <row r="979" spans="1:5" ht="15" customHeight="1">
      <c r="A979" s="352">
        <v>399</v>
      </c>
      <c r="B979" s="353" t="s">
        <v>17364</v>
      </c>
      <c r="C979" s="354" t="s">
        <v>15439</v>
      </c>
      <c r="D979" s="355">
        <v>31.5</v>
      </c>
      <c r="E979" s="356" t="s">
        <v>16516</v>
      </c>
    </row>
    <row r="980" spans="1:5" ht="15" customHeight="1">
      <c r="A980" s="352">
        <v>396</v>
      </c>
      <c r="B980" s="353" t="s">
        <v>17365</v>
      </c>
      <c r="C980" s="354" t="s">
        <v>15439</v>
      </c>
      <c r="D980" s="355">
        <v>32</v>
      </c>
      <c r="E980" s="356" t="s">
        <v>16516</v>
      </c>
    </row>
    <row r="981" spans="1:5" ht="15" customHeight="1">
      <c r="A981" s="352">
        <v>397</v>
      </c>
      <c r="B981" s="353" t="s">
        <v>17366</v>
      </c>
      <c r="C981" s="354" t="s">
        <v>15439</v>
      </c>
      <c r="D981" s="355">
        <v>35.090000000000003</v>
      </c>
      <c r="E981" s="356" t="s">
        <v>16516</v>
      </c>
    </row>
    <row r="982" spans="1:5" ht="15" customHeight="1">
      <c r="A982" s="352">
        <v>398</v>
      </c>
      <c r="B982" s="353" t="s">
        <v>17367</v>
      </c>
      <c r="C982" s="354" t="s">
        <v>15439</v>
      </c>
      <c r="D982" s="355">
        <v>37.479999999999997</v>
      </c>
      <c r="E982" s="356" t="s">
        <v>16516</v>
      </c>
    </row>
    <row r="983" spans="1:5" ht="15" customHeight="1">
      <c r="A983" s="352">
        <v>400</v>
      </c>
      <c r="B983" s="353" t="s">
        <v>17368</v>
      </c>
      <c r="C983" s="354" t="s">
        <v>15439</v>
      </c>
      <c r="D983" s="355">
        <v>47.5</v>
      </c>
      <c r="E983" s="356" t="s">
        <v>16516</v>
      </c>
    </row>
    <row r="984" spans="1:5" ht="15" customHeight="1">
      <c r="A984" s="352">
        <v>395</v>
      </c>
      <c r="B984" s="353" t="s">
        <v>17369</v>
      </c>
      <c r="C984" s="354" t="s">
        <v>15439</v>
      </c>
      <c r="D984" s="355">
        <v>39.47</v>
      </c>
      <c r="E984" s="356" t="s">
        <v>16516</v>
      </c>
    </row>
    <row r="985" spans="1:5" ht="15" customHeight="1">
      <c r="A985" s="352">
        <v>4650</v>
      </c>
      <c r="B985" s="353" t="s">
        <v>17370</v>
      </c>
      <c r="C985" s="354" t="s">
        <v>15439</v>
      </c>
      <c r="D985" s="355">
        <v>32</v>
      </c>
      <c r="E985" s="356" t="s">
        <v>16516</v>
      </c>
    </row>
    <row r="986" spans="1:5" ht="15" customHeight="1">
      <c r="A986" s="352">
        <v>958</v>
      </c>
      <c r="B986" s="353" t="s">
        <v>17371</v>
      </c>
      <c r="C986" s="354" t="s">
        <v>15439</v>
      </c>
      <c r="D986" s="355">
        <v>52.5</v>
      </c>
      <c r="E986" s="356" t="s">
        <v>16516</v>
      </c>
    </row>
    <row r="987" spans="1:5" ht="15" customHeight="1">
      <c r="A987" s="352">
        <v>979</v>
      </c>
      <c r="B987" s="353" t="s">
        <v>17372</v>
      </c>
      <c r="C987" s="354" t="s">
        <v>15439</v>
      </c>
      <c r="D987" s="355">
        <v>55.36</v>
      </c>
      <c r="E987" s="356" t="s">
        <v>16516</v>
      </c>
    </row>
    <row r="988" spans="1:5" ht="34.15" customHeight="1">
      <c r="A988" s="352">
        <v>13203</v>
      </c>
      <c r="B988" s="353" t="s">
        <v>17373</v>
      </c>
      <c r="C988" s="354" t="s">
        <v>15428</v>
      </c>
      <c r="D988" s="355">
        <v>1048.3900000000001</v>
      </c>
    </row>
    <row r="989" spans="1:5" ht="17.100000000000001" customHeight="1">
      <c r="A989" s="352">
        <v>13645</v>
      </c>
      <c r="B989" s="353" t="s">
        <v>16268</v>
      </c>
      <c r="C989" s="354" t="s">
        <v>15428</v>
      </c>
      <c r="D989" s="355">
        <v>228.33</v>
      </c>
      <c r="E989" s="356" t="s">
        <v>16516</v>
      </c>
    </row>
    <row r="990" spans="1:5" ht="15" customHeight="1">
      <c r="A990" s="352">
        <v>9493</v>
      </c>
      <c r="B990" s="353" t="s">
        <v>17374</v>
      </c>
      <c r="C990" s="354" t="s">
        <v>15428</v>
      </c>
      <c r="D990" s="355">
        <v>60</v>
      </c>
      <c r="E990" s="356" t="s">
        <v>16516</v>
      </c>
    </row>
    <row r="991" spans="1:5" ht="15" customHeight="1">
      <c r="A991" s="352">
        <v>3287</v>
      </c>
      <c r="B991" s="353" t="s">
        <v>17375</v>
      </c>
      <c r="C991" s="354" t="s">
        <v>15428</v>
      </c>
      <c r="D991" s="355">
        <v>73.900000000000006</v>
      </c>
      <c r="E991" s="356" t="s">
        <v>16516</v>
      </c>
    </row>
    <row r="992" spans="1:5" ht="15" customHeight="1">
      <c r="A992" s="352">
        <v>4923</v>
      </c>
      <c r="B992" s="353" t="s">
        <v>17376</v>
      </c>
      <c r="C992" s="354" t="s">
        <v>15428</v>
      </c>
      <c r="D992" s="355">
        <v>73.900000000000006</v>
      </c>
      <c r="E992" s="356" t="s">
        <v>16516</v>
      </c>
    </row>
    <row r="993" spans="1:5" ht="15" customHeight="1">
      <c r="A993" s="352">
        <v>448</v>
      </c>
      <c r="B993" s="353" t="s">
        <v>17377</v>
      </c>
      <c r="C993" s="354" t="s">
        <v>15428</v>
      </c>
      <c r="D993" s="355">
        <v>200</v>
      </c>
      <c r="E993" s="356" t="s">
        <v>16516</v>
      </c>
    </row>
    <row r="994" spans="1:5" ht="15" customHeight="1">
      <c r="A994" s="352">
        <v>481</v>
      </c>
      <c r="B994" s="353" t="s">
        <v>17378</v>
      </c>
      <c r="C994" s="354" t="s">
        <v>15428</v>
      </c>
      <c r="D994" s="355">
        <v>8.34</v>
      </c>
      <c r="E994" s="356" t="s">
        <v>16516</v>
      </c>
    </row>
    <row r="995" spans="1:5" ht="15" customHeight="1">
      <c r="A995" s="352">
        <v>437</v>
      </c>
      <c r="B995" s="353" t="s">
        <v>17379</v>
      </c>
      <c r="C995" s="354" t="s">
        <v>15428</v>
      </c>
      <c r="D995" s="355">
        <v>375</v>
      </c>
      <c r="E995" s="356" t="s">
        <v>16516</v>
      </c>
    </row>
    <row r="996" spans="1:5" ht="15" customHeight="1">
      <c r="A996" s="352">
        <v>9762</v>
      </c>
      <c r="B996" s="353" t="s">
        <v>17380</v>
      </c>
      <c r="C996" s="354" t="s">
        <v>15428</v>
      </c>
      <c r="D996" s="355">
        <v>64.58</v>
      </c>
    </row>
    <row r="997" spans="1:5" ht="15" customHeight="1">
      <c r="A997" s="352">
        <v>12356</v>
      </c>
      <c r="B997" s="353" t="s">
        <v>17381</v>
      </c>
      <c r="C997" s="354" t="s">
        <v>15428</v>
      </c>
      <c r="D997" s="355">
        <v>8.75</v>
      </c>
      <c r="E997" s="356" t="s">
        <v>16516</v>
      </c>
    </row>
    <row r="998" spans="1:5" ht="15" customHeight="1">
      <c r="A998" s="352">
        <v>439</v>
      </c>
      <c r="B998" s="353" t="s">
        <v>17382</v>
      </c>
      <c r="C998" s="354" t="s">
        <v>15428</v>
      </c>
      <c r="D998" s="355">
        <v>11</v>
      </c>
      <c r="E998" s="356" t="s">
        <v>16516</v>
      </c>
    </row>
    <row r="999" spans="1:5" ht="15" customHeight="1">
      <c r="A999" s="352">
        <v>10806</v>
      </c>
      <c r="B999" s="353" t="s">
        <v>17383</v>
      </c>
      <c r="C999" s="354" t="s">
        <v>15428</v>
      </c>
      <c r="D999" s="355">
        <v>180.9</v>
      </c>
    </row>
    <row r="1000" spans="1:5" ht="15" customHeight="1">
      <c r="A1000" s="352">
        <v>3493</v>
      </c>
      <c r="B1000" s="353" t="s">
        <v>17384</v>
      </c>
      <c r="C1000" s="354" t="s">
        <v>15428</v>
      </c>
      <c r="D1000" s="355">
        <v>630</v>
      </c>
      <c r="E1000" s="356" t="s">
        <v>16516</v>
      </c>
    </row>
    <row r="1001" spans="1:5" ht="15" customHeight="1">
      <c r="A1001" s="352">
        <v>438</v>
      </c>
      <c r="B1001" s="353" t="s">
        <v>17385</v>
      </c>
      <c r="C1001" s="354" t="s">
        <v>15428</v>
      </c>
      <c r="D1001" s="355">
        <v>851.9</v>
      </c>
    </row>
    <row r="1002" spans="1:5" ht="15" customHeight="1">
      <c r="A1002" s="352">
        <v>4937</v>
      </c>
      <c r="B1002" s="353" t="s">
        <v>17386</v>
      </c>
      <c r="C1002" s="354" t="s">
        <v>15435</v>
      </c>
      <c r="D1002" s="355">
        <v>698.3</v>
      </c>
      <c r="E1002" s="356" t="s">
        <v>16516</v>
      </c>
    </row>
    <row r="1003" spans="1:5" ht="17.100000000000001" customHeight="1">
      <c r="A1003" s="352">
        <v>4818</v>
      </c>
      <c r="B1003" s="353" t="s">
        <v>17387</v>
      </c>
      <c r="C1003" s="354" t="s">
        <v>15438</v>
      </c>
      <c r="D1003" s="355">
        <v>277.52</v>
      </c>
    </row>
    <row r="1004" spans="1:5" ht="15" customHeight="1">
      <c r="A1004" s="352">
        <v>9365</v>
      </c>
      <c r="B1004" s="353" t="s">
        <v>17388</v>
      </c>
      <c r="C1004" s="354" t="s">
        <v>15438</v>
      </c>
      <c r="D1004" s="355">
        <v>121.8</v>
      </c>
    </row>
    <row r="1005" spans="1:5" ht="15" customHeight="1">
      <c r="A1005" s="352">
        <v>9364</v>
      </c>
      <c r="B1005" s="353" t="s">
        <v>17389</v>
      </c>
      <c r="C1005" s="354" t="s">
        <v>15438</v>
      </c>
      <c r="D1005" s="355">
        <v>73.930000000000007</v>
      </c>
    </row>
    <row r="1006" spans="1:5" ht="15" customHeight="1">
      <c r="A1006" s="352">
        <v>9385</v>
      </c>
      <c r="B1006" s="353" t="s">
        <v>17390</v>
      </c>
      <c r="C1006" s="354" t="s">
        <v>15438</v>
      </c>
      <c r="D1006" s="355">
        <v>79</v>
      </c>
    </row>
    <row r="1007" spans="1:5" ht="15" customHeight="1">
      <c r="A1007" s="352">
        <v>6641</v>
      </c>
      <c r="B1007" s="353" t="s">
        <v>17391</v>
      </c>
      <c r="C1007" s="354" t="s">
        <v>15430</v>
      </c>
      <c r="D1007" s="355">
        <v>100.65</v>
      </c>
    </row>
    <row r="1008" spans="1:5" ht="15" customHeight="1">
      <c r="A1008" s="352">
        <v>2985</v>
      </c>
      <c r="B1008" s="353" t="s">
        <v>17392</v>
      </c>
      <c r="C1008" s="354" t="s">
        <v>15430</v>
      </c>
      <c r="D1008" s="355">
        <v>316.42</v>
      </c>
    </row>
    <row r="1009" spans="1:4" ht="15" customHeight="1">
      <c r="A1009" s="352">
        <v>9362</v>
      </c>
      <c r="B1009" s="353" t="s">
        <v>15539</v>
      </c>
      <c r="C1009" s="354" t="s">
        <v>15430</v>
      </c>
      <c r="D1009" s="355">
        <v>94.93</v>
      </c>
    </row>
    <row r="1010" spans="1:4" ht="15" customHeight="1">
      <c r="A1010" s="352">
        <v>7409</v>
      </c>
      <c r="B1010" s="353" t="s">
        <v>17393</v>
      </c>
      <c r="C1010" s="354" t="s">
        <v>15439</v>
      </c>
      <c r="D1010" s="355">
        <v>39.1</v>
      </c>
    </row>
    <row r="1011" spans="1:4" ht="15" customHeight="1">
      <c r="A1011" s="352">
        <v>3069</v>
      </c>
      <c r="B1011" s="353" t="s">
        <v>17394</v>
      </c>
      <c r="C1011" s="354" t="s">
        <v>15430</v>
      </c>
      <c r="D1011" s="355">
        <v>50.2</v>
      </c>
    </row>
    <row r="1012" spans="1:4" ht="34.15" customHeight="1">
      <c r="A1012" s="352">
        <v>12737</v>
      </c>
      <c r="B1012" s="353" t="s">
        <v>17395</v>
      </c>
      <c r="C1012" s="354" t="s">
        <v>15430</v>
      </c>
      <c r="D1012" s="355">
        <v>638.1</v>
      </c>
    </row>
    <row r="1013" spans="1:4" ht="15" customHeight="1">
      <c r="A1013" s="352">
        <v>12898</v>
      </c>
      <c r="B1013" s="353" t="s">
        <v>17396</v>
      </c>
      <c r="C1013" s="354" t="s">
        <v>15428</v>
      </c>
      <c r="D1013" s="355">
        <v>42.47</v>
      </c>
    </row>
    <row r="1014" spans="1:4" ht="15" customHeight="1">
      <c r="A1014" s="352">
        <v>7078</v>
      </c>
      <c r="B1014" s="353" t="s">
        <v>17397</v>
      </c>
      <c r="C1014" s="354" t="s">
        <v>15428</v>
      </c>
      <c r="D1014" s="355">
        <v>64.47</v>
      </c>
    </row>
    <row r="1015" spans="1:4" ht="15" customHeight="1">
      <c r="A1015" s="352">
        <v>7079</v>
      </c>
      <c r="B1015" s="353" t="s">
        <v>17398</v>
      </c>
      <c r="C1015" s="354" t="s">
        <v>15428</v>
      </c>
      <c r="D1015" s="355">
        <v>85.98</v>
      </c>
    </row>
    <row r="1016" spans="1:4" ht="15" customHeight="1">
      <c r="A1016" s="352">
        <v>2973</v>
      </c>
      <c r="B1016" s="353" t="s">
        <v>17399</v>
      </c>
      <c r="C1016" s="354" t="s">
        <v>15428</v>
      </c>
      <c r="D1016" s="355">
        <v>107.5</v>
      </c>
    </row>
    <row r="1017" spans="1:4" ht="15" customHeight="1">
      <c r="A1017" s="352">
        <v>2974</v>
      </c>
      <c r="B1017" s="353" t="s">
        <v>17400</v>
      </c>
      <c r="C1017" s="354" t="s">
        <v>15428</v>
      </c>
      <c r="D1017" s="355">
        <v>141.03</v>
      </c>
    </row>
    <row r="1018" spans="1:4" ht="15" customHeight="1">
      <c r="A1018" s="352">
        <v>12899</v>
      </c>
      <c r="B1018" s="353" t="s">
        <v>17401</v>
      </c>
      <c r="C1018" s="354" t="s">
        <v>15428</v>
      </c>
      <c r="D1018" s="355">
        <v>169.79</v>
      </c>
    </row>
    <row r="1019" spans="1:4" ht="15" customHeight="1">
      <c r="A1019" s="352">
        <v>12900</v>
      </c>
      <c r="B1019" s="353" t="s">
        <v>17402</v>
      </c>
      <c r="C1019" s="354" t="s">
        <v>15428</v>
      </c>
      <c r="D1019" s="355">
        <v>190.99</v>
      </c>
    </row>
    <row r="1020" spans="1:4" ht="15" customHeight="1">
      <c r="A1020" s="352">
        <v>12901</v>
      </c>
      <c r="B1020" s="353" t="s">
        <v>17403</v>
      </c>
      <c r="C1020" s="354" t="s">
        <v>15428</v>
      </c>
      <c r="D1020" s="355">
        <v>212.21</v>
      </c>
    </row>
    <row r="1021" spans="1:4" ht="15" customHeight="1">
      <c r="A1021" s="352">
        <v>10770</v>
      </c>
      <c r="B1021" s="353" t="s">
        <v>15625</v>
      </c>
      <c r="C1021" s="354" t="s">
        <v>15428</v>
      </c>
      <c r="D1021" s="355">
        <v>20.9</v>
      </c>
    </row>
    <row r="1022" spans="1:4" ht="15" customHeight="1">
      <c r="A1022" s="352">
        <v>12246</v>
      </c>
      <c r="B1022" s="353" t="s">
        <v>17404</v>
      </c>
      <c r="C1022" s="354" t="s">
        <v>15428</v>
      </c>
      <c r="D1022" s="355">
        <v>163.96</v>
      </c>
    </row>
    <row r="1023" spans="1:4" ht="15" customHeight="1">
      <c r="A1023" s="352">
        <v>12247</v>
      </c>
      <c r="B1023" s="353" t="s">
        <v>17405</v>
      </c>
      <c r="C1023" s="354" t="s">
        <v>15428</v>
      </c>
      <c r="D1023" s="355">
        <v>290.08999999999997</v>
      </c>
    </row>
    <row r="1024" spans="1:4" ht="17.100000000000001" customHeight="1">
      <c r="A1024" s="352">
        <v>13058</v>
      </c>
      <c r="B1024" s="353" t="s">
        <v>15631</v>
      </c>
      <c r="C1024" s="354" t="s">
        <v>15428</v>
      </c>
      <c r="D1024" s="355">
        <v>1119.55</v>
      </c>
    </row>
    <row r="1025" spans="1:4" ht="34.15" customHeight="1">
      <c r="A1025" s="352">
        <v>13202</v>
      </c>
      <c r="B1025" s="353" t="s">
        <v>17406</v>
      </c>
      <c r="C1025" s="354" t="s">
        <v>15428</v>
      </c>
      <c r="D1025" s="355">
        <v>1921.44</v>
      </c>
    </row>
    <row r="1026" spans="1:4" ht="17.100000000000001" customHeight="1">
      <c r="A1026" s="352">
        <v>12736</v>
      </c>
      <c r="B1026" s="353" t="s">
        <v>15567</v>
      </c>
      <c r="C1026" s="354" t="s">
        <v>15428</v>
      </c>
      <c r="D1026" s="355">
        <v>1130.4100000000001</v>
      </c>
    </row>
    <row r="1027" spans="1:4" ht="34.15" customHeight="1">
      <c r="A1027" s="352">
        <v>12601</v>
      </c>
      <c r="B1027" s="353" t="s">
        <v>17407</v>
      </c>
      <c r="C1027" s="354" t="s">
        <v>15428</v>
      </c>
      <c r="D1027" s="355">
        <v>7582.55</v>
      </c>
    </row>
    <row r="1028" spans="1:4" ht="15" customHeight="1">
      <c r="A1028" s="352">
        <v>12338</v>
      </c>
      <c r="C1028" s="354" t="s">
        <v>15428</v>
      </c>
      <c r="D1028" s="355">
        <v>2437.2399999999998</v>
      </c>
    </row>
    <row r="1029" spans="1:4" ht="34.15" customHeight="1">
      <c r="B1029" s="353" t="s">
        <v>15568</v>
      </c>
    </row>
    <row r="1030" spans="1:4" ht="15" customHeight="1">
      <c r="A1030" s="352">
        <v>11140</v>
      </c>
      <c r="B1030" s="353" t="s">
        <v>16492</v>
      </c>
      <c r="C1030" s="354" t="s">
        <v>15428</v>
      </c>
      <c r="D1030" s="355">
        <v>1840.35</v>
      </c>
    </row>
    <row r="1031" spans="1:4" ht="15" customHeight="1">
      <c r="A1031" s="352">
        <v>11141</v>
      </c>
      <c r="B1031" s="353" t="s">
        <v>16493</v>
      </c>
      <c r="C1031" s="354" t="s">
        <v>15428</v>
      </c>
      <c r="D1031" s="355">
        <v>2002.73</v>
      </c>
    </row>
    <row r="1032" spans="1:4" ht="15" customHeight="1">
      <c r="A1032" s="352">
        <v>2654</v>
      </c>
      <c r="B1032" s="353" t="s">
        <v>17408</v>
      </c>
      <c r="C1032" s="354" t="s">
        <v>15428</v>
      </c>
      <c r="D1032" s="355">
        <v>227.87</v>
      </c>
    </row>
    <row r="1033" spans="1:4" ht="15" customHeight="1">
      <c r="A1033" s="352">
        <v>1772</v>
      </c>
      <c r="B1033" s="353" t="s">
        <v>17409</v>
      </c>
      <c r="C1033" s="354" t="s">
        <v>15428</v>
      </c>
      <c r="D1033" s="355">
        <v>1817.49</v>
      </c>
    </row>
    <row r="1034" spans="1:4" ht="15" customHeight="1">
      <c r="A1034" s="352">
        <v>2614</v>
      </c>
      <c r="B1034" s="353" t="s">
        <v>17410</v>
      </c>
      <c r="C1034" s="354" t="s">
        <v>15428</v>
      </c>
      <c r="D1034" s="355">
        <v>1716.09</v>
      </c>
    </row>
    <row r="1035" spans="1:4" ht="15" customHeight="1">
      <c r="A1035" s="352">
        <v>11570</v>
      </c>
      <c r="B1035" s="353" t="s">
        <v>17411</v>
      </c>
      <c r="C1035" s="354" t="s">
        <v>15428</v>
      </c>
      <c r="D1035" s="355">
        <v>60.62</v>
      </c>
    </row>
    <row r="1036" spans="1:4" ht="15" customHeight="1">
      <c r="A1036" s="352">
        <v>4877</v>
      </c>
      <c r="B1036" s="353" t="s">
        <v>15636</v>
      </c>
      <c r="C1036" s="354" t="s">
        <v>15428</v>
      </c>
      <c r="D1036" s="355">
        <v>3784.52</v>
      </c>
    </row>
    <row r="1037" spans="1:4" ht="15" customHeight="1">
      <c r="A1037" s="352">
        <v>8868</v>
      </c>
      <c r="B1037" s="353" t="s">
        <v>15639</v>
      </c>
      <c r="C1037" s="354" t="s">
        <v>15428</v>
      </c>
      <c r="D1037" s="355">
        <v>56.41</v>
      </c>
    </row>
    <row r="1038" spans="1:4" ht="15" customHeight="1">
      <c r="A1038" s="352">
        <v>8867</v>
      </c>
      <c r="B1038" s="353" t="s">
        <v>15640</v>
      </c>
      <c r="C1038" s="354" t="s">
        <v>15428</v>
      </c>
      <c r="D1038" s="355">
        <v>78.13</v>
      </c>
    </row>
    <row r="1039" spans="1:4" ht="15" customHeight="1">
      <c r="A1039" s="352">
        <v>11569</v>
      </c>
      <c r="B1039" s="353" t="s">
        <v>17412</v>
      </c>
      <c r="C1039" s="354" t="s">
        <v>15428</v>
      </c>
      <c r="D1039" s="355">
        <v>1182.82</v>
      </c>
    </row>
    <row r="1040" spans="1:4" ht="15" customHeight="1">
      <c r="A1040" s="352">
        <v>7080</v>
      </c>
      <c r="B1040" s="353" t="s">
        <v>17413</v>
      </c>
      <c r="C1040" s="354" t="s">
        <v>15428</v>
      </c>
      <c r="D1040" s="355">
        <v>1595.08</v>
      </c>
    </row>
    <row r="1041" spans="1:5" ht="15" customHeight="1">
      <c r="A1041" s="352">
        <v>8859</v>
      </c>
      <c r="B1041" s="353" t="s">
        <v>17414</v>
      </c>
      <c r="C1041" s="354" t="s">
        <v>15428</v>
      </c>
      <c r="D1041" s="355">
        <v>1953.17</v>
      </c>
    </row>
    <row r="1042" spans="1:5" ht="15" customHeight="1">
      <c r="A1042" s="352">
        <v>3344</v>
      </c>
      <c r="B1042" s="353" t="s">
        <v>17415</v>
      </c>
      <c r="C1042" s="354" t="s">
        <v>15435</v>
      </c>
      <c r="D1042" s="355">
        <v>21.04</v>
      </c>
      <c r="E1042" s="356" t="s">
        <v>16516</v>
      </c>
    </row>
    <row r="1043" spans="1:5" ht="15" customHeight="1">
      <c r="A1043" s="352">
        <v>9302</v>
      </c>
      <c r="B1043" s="353" t="s">
        <v>17416</v>
      </c>
      <c r="C1043" s="354" t="s">
        <v>15435</v>
      </c>
      <c r="D1043" s="355">
        <v>15.27</v>
      </c>
    </row>
    <row r="1044" spans="1:5" ht="17.100000000000001" customHeight="1">
      <c r="A1044" s="352">
        <v>12794</v>
      </c>
      <c r="B1044" s="353" t="s">
        <v>17417</v>
      </c>
      <c r="C1044" s="354" t="s">
        <v>15430</v>
      </c>
      <c r="D1044" s="355">
        <v>420</v>
      </c>
    </row>
    <row r="1045" spans="1:5" ht="15" customHeight="1">
      <c r="A1045" s="352">
        <v>4973</v>
      </c>
      <c r="B1045" s="353" t="s">
        <v>17418</v>
      </c>
      <c r="C1045" s="354" t="s">
        <v>15438</v>
      </c>
      <c r="D1045" s="355">
        <v>170.22</v>
      </c>
    </row>
    <row r="1046" spans="1:5" ht="15" customHeight="1">
      <c r="A1046" s="352">
        <v>4972</v>
      </c>
      <c r="B1046" s="353" t="s">
        <v>17419</v>
      </c>
      <c r="C1046" s="354" t="s">
        <v>15438</v>
      </c>
      <c r="D1046" s="355">
        <v>187.24</v>
      </c>
    </row>
    <row r="1047" spans="1:5" ht="15" customHeight="1">
      <c r="A1047" s="352">
        <v>7539</v>
      </c>
      <c r="B1047" s="353" t="s">
        <v>17420</v>
      </c>
      <c r="C1047" s="354" t="s">
        <v>15438</v>
      </c>
      <c r="D1047" s="355">
        <v>112.22</v>
      </c>
    </row>
    <row r="1048" spans="1:5" ht="15" customHeight="1">
      <c r="A1048" s="352">
        <v>3757</v>
      </c>
      <c r="B1048" s="353" t="s">
        <v>17421</v>
      </c>
      <c r="C1048" s="354" t="s">
        <v>15438</v>
      </c>
      <c r="D1048" s="355">
        <v>327.55</v>
      </c>
    </row>
    <row r="1049" spans="1:5" ht="15" customHeight="1">
      <c r="A1049" s="352">
        <v>9960</v>
      </c>
      <c r="B1049" s="353" t="s">
        <v>15696</v>
      </c>
      <c r="C1049" s="354" t="s">
        <v>15430</v>
      </c>
      <c r="D1049" s="355">
        <v>317.16000000000003</v>
      </c>
    </row>
    <row r="1050" spans="1:5" ht="15" customHeight="1">
      <c r="A1050" s="352">
        <v>3759</v>
      </c>
      <c r="B1050" s="353" t="s">
        <v>17422</v>
      </c>
      <c r="C1050" s="354" t="s">
        <v>15438</v>
      </c>
      <c r="D1050" s="355">
        <v>18.7</v>
      </c>
    </row>
    <row r="1051" spans="1:5" ht="15" customHeight="1">
      <c r="A1051" s="352">
        <v>1053</v>
      </c>
      <c r="B1051" s="353" t="s">
        <v>17423</v>
      </c>
      <c r="C1051" s="354" t="s">
        <v>15430</v>
      </c>
      <c r="D1051" s="355">
        <v>210.39</v>
      </c>
    </row>
    <row r="1052" spans="1:5" ht="25.5" customHeight="1">
      <c r="A1052" s="352">
        <v>12432</v>
      </c>
      <c r="B1052" s="353" t="s">
        <v>17424</v>
      </c>
      <c r="C1052" s="354" t="s">
        <v>15430</v>
      </c>
      <c r="D1052" s="355">
        <v>280</v>
      </c>
    </row>
    <row r="1053" spans="1:5" ht="15" customHeight="1">
      <c r="A1053" s="352">
        <v>1057</v>
      </c>
      <c r="B1053" s="353" t="s">
        <v>15697</v>
      </c>
      <c r="C1053" s="354" t="s">
        <v>15430</v>
      </c>
      <c r="D1053" s="355">
        <v>265.16000000000003</v>
      </c>
    </row>
    <row r="1054" spans="1:5" ht="15" customHeight="1">
      <c r="A1054" s="352">
        <v>12449</v>
      </c>
      <c r="B1054" s="353" t="s">
        <v>17425</v>
      </c>
      <c r="C1054" s="354" t="s">
        <v>15428</v>
      </c>
      <c r="D1054" s="355">
        <v>160</v>
      </c>
    </row>
    <row r="1055" spans="1:5" ht="15" customHeight="1">
      <c r="A1055" s="352">
        <v>11573</v>
      </c>
      <c r="B1055" s="353" t="s">
        <v>17426</v>
      </c>
      <c r="C1055" s="354" t="s">
        <v>15428</v>
      </c>
      <c r="D1055" s="355">
        <v>59.22</v>
      </c>
    </row>
    <row r="1056" spans="1:5" ht="17.100000000000001" customHeight="1">
      <c r="A1056" s="352">
        <v>12793</v>
      </c>
      <c r="B1056" s="353" t="s">
        <v>15698</v>
      </c>
      <c r="C1056" s="354" t="s">
        <v>15430</v>
      </c>
      <c r="D1056" s="355">
        <v>250</v>
      </c>
    </row>
    <row r="1057" spans="1:4" ht="17.100000000000001" customHeight="1">
      <c r="A1057" s="352">
        <v>12790</v>
      </c>
      <c r="B1057" s="353" t="s">
        <v>17427</v>
      </c>
      <c r="C1057" s="354" t="s">
        <v>15430</v>
      </c>
      <c r="D1057" s="355">
        <v>235</v>
      </c>
    </row>
    <row r="1058" spans="1:4" ht="15" customHeight="1">
      <c r="A1058" s="352">
        <v>12789</v>
      </c>
      <c r="B1058" s="353" t="s">
        <v>15699</v>
      </c>
      <c r="C1058" s="354" t="s">
        <v>15430</v>
      </c>
      <c r="D1058" s="355">
        <v>265</v>
      </c>
    </row>
    <row r="1059" spans="1:4" ht="17.100000000000001" customHeight="1">
      <c r="A1059" s="352">
        <v>12792</v>
      </c>
      <c r="B1059" s="353" t="s">
        <v>15700</v>
      </c>
      <c r="C1059" s="354" t="s">
        <v>15430</v>
      </c>
      <c r="D1059" s="355">
        <v>300</v>
      </c>
    </row>
    <row r="1060" spans="1:4" ht="15" customHeight="1">
      <c r="A1060" s="352">
        <v>12791</v>
      </c>
      <c r="B1060" s="353" t="s">
        <v>15701</v>
      </c>
      <c r="C1060" s="354" t="s">
        <v>15430</v>
      </c>
      <c r="D1060" s="355">
        <v>280</v>
      </c>
    </row>
    <row r="1061" spans="1:4" ht="17.100000000000001" customHeight="1">
      <c r="A1061" s="352">
        <v>13188</v>
      </c>
      <c r="B1061" s="353" t="s">
        <v>15702</v>
      </c>
      <c r="C1061" s="354" t="s">
        <v>15430</v>
      </c>
      <c r="D1061" s="355">
        <v>351.78</v>
      </c>
    </row>
    <row r="1062" spans="1:4" ht="15" customHeight="1">
      <c r="A1062" s="352">
        <v>10972</v>
      </c>
      <c r="B1062" s="353" t="s">
        <v>17428</v>
      </c>
      <c r="C1062" s="354" t="s">
        <v>15430</v>
      </c>
      <c r="D1062" s="355">
        <v>138.99</v>
      </c>
    </row>
    <row r="1063" spans="1:4" ht="17.100000000000001" customHeight="1">
      <c r="A1063" s="352">
        <v>13797</v>
      </c>
      <c r="B1063" s="353" t="s">
        <v>26940</v>
      </c>
      <c r="C1063" s="354" t="s">
        <v>15430</v>
      </c>
      <c r="D1063" s="355">
        <v>555.54999999999995</v>
      </c>
    </row>
    <row r="1064" spans="1:4" ht="15" customHeight="1">
      <c r="A1064" s="352">
        <v>13798</v>
      </c>
      <c r="B1064" s="353" t="s">
        <v>26941</v>
      </c>
      <c r="C1064" s="354" t="s">
        <v>15430</v>
      </c>
      <c r="D1064" s="355">
        <v>529.1</v>
      </c>
    </row>
    <row r="1065" spans="1:4" ht="17.100000000000001" customHeight="1">
      <c r="A1065" s="352">
        <v>12795</v>
      </c>
      <c r="B1065" s="353" t="s">
        <v>17429</v>
      </c>
      <c r="C1065" s="354" t="s">
        <v>15430</v>
      </c>
      <c r="D1065" s="355">
        <v>267</v>
      </c>
    </row>
    <row r="1066" spans="1:4" ht="15" customHeight="1">
      <c r="A1066" s="352">
        <v>1798</v>
      </c>
      <c r="B1066" s="353" t="s">
        <v>17430</v>
      </c>
      <c r="C1066" s="354" t="s">
        <v>15430</v>
      </c>
      <c r="D1066" s="355">
        <v>320</v>
      </c>
    </row>
    <row r="1067" spans="1:4" ht="25.5" customHeight="1">
      <c r="A1067" s="352">
        <v>12796</v>
      </c>
      <c r="B1067" s="353" t="s">
        <v>15703</v>
      </c>
      <c r="C1067" s="354" t="s">
        <v>15430</v>
      </c>
      <c r="D1067" s="355">
        <v>270</v>
      </c>
    </row>
    <row r="1068" spans="1:4" ht="15" customHeight="1">
      <c r="A1068" s="352">
        <v>12807</v>
      </c>
      <c r="B1068" s="353" t="s">
        <v>15704</v>
      </c>
      <c r="C1068" s="354" t="s">
        <v>15430</v>
      </c>
      <c r="D1068" s="355">
        <v>250</v>
      </c>
    </row>
    <row r="1069" spans="1:4" ht="17.100000000000001" customHeight="1">
      <c r="A1069" s="352">
        <v>12027</v>
      </c>
      <c r="B1069" s="353" t="s">
        <v>17431</v>
      </c>
      <c r="C1069" s="354" t="s">
        <v>15430</v>
      </c>
      <c r="D1069" s="355">
        <v>320</v>
      </c>
    </row>
    <row r="1070" spans="1:4" ht="17.100000000000001" customHeight="1">
      <c r="A1070" s="352">
        <v>12797</v>
      </c>
      <c r="B1070" s="353" t="s">
        <v>15705</v>
      </c>
      <c r="C1070" s="354" t="s">
        <v>15430</v>
      </c>
      <c r="D1070" s="355">
        <v>280</v>
      </c>
    </row>
    <row r="1071" spans="1:4" ht="25.5" customHeight="1">
      <c r="A1071" s="352">
        <v>13192</v>
      </c>
      <c r="B1071" s="353" t="s">
        <v>15706</v>
      </c>
      <c r="C1071" s="354" t="s">
        <v>15430</v>
      </c>
      <c r="D1071" s="355">
        <v>405.46</v>
      </c>
    </row>
    <row r="1072" spans="1:4" ht="25.5" customHeight="1">
      <c r="A1072" s="352">
        <v>12709</v>
      </c>
      <c r="B1072" s="353" t="s">
        <v>17432</v>
      </c>
      <c r="C1072" s="354" t="s">
        <v>15430</v>
      </c>
      <c r="D1072" s="355">
        <v>380.69</v>
      </c>
    </row>
    <row r="1073" spans="1:4" ht="25.5" customHeight="1">
      <c r="A1073" s="352">
        <v>12806</v>
      </c>
      <c r="B1073" s="353" t="s">
        <v>17433</v>
      </c>
      <c r="C1073" s="354" t="s">
        <v>15430</v>
      </c>
      <c r="D1073" s="355">
        <v>280</v>
      </c>
    </row>
    <row r="1074" spans="1:4" ht="25.5" customHeight="1">
      <c r="A1074" s="352">
        <v>13064</v>
      </c>
      <c r="B1074" s="353" t="s">
        <v>15707</v>
      </c>
      <c r="C1074" s="354" t="s">
        <v>15430</v>
      </c>
      <c r="D1074" s="355">
        <v>350</v>
      </c>
    </row>
    <row r="1075" spans="1:4" ht="17.100000000000001" customHeight="1">
      <c r="A1075" s="352">
        <v>9809</v>
      </c>
      <c r="B1075" s="353" t="s">
        <v>17434</v>
      </c>
      <c r="C1075" s="354" t="s">
        <v>15430</v>
      </c>
      <c r="D1075" s="355">
        <v>380</v>
      </c>
    </row>
    <row r="1076" spans="1:4" ht="25.5" customHeight="1">
      <c r="A1076" s="352">
        <v>13063</v>
      </c>
      <c r="B1076" s="353" t="s">
        <v>15708</v>
      </c>
      <c r="C1076" s="354" t="s">
        <v>15430</v>
      </c>
      <c r="D1076" s="355">
        <v>346.67</v>
      </c>
    </row>
    <row r="1077" spans="1:4" ht="17.100000000000001" customHeight="1">
      <c r="A1077" s="352">
        <v>4819</v>
      </c>
      <c r="B1077" s="353" t="s">
        <v>17435</v>
      </c>
      <c r="C1077" s="354" t="s">
        <v>15428</v>
      </c>
      <c r="D1077" s="355">
        <v>12.79</v>
      </c>
    </row>
    <row r="1078" spans="1:4" ht="15" customHeight="1">
      <c r="A1078" s="352">
        <v>3758</v>
      </c>
      <c r="B1078" s="353" t="s">
        <v>17436</v>
      </c>
      <c r="C1078" s="354" t="s">
        <v>15438</v>
      </c>
      <c r="D1078" s="355">
        <v>18.7</v>
      </c>
    </row>
    <row r="1079" spans="1:4" ht="15" customHeight="1">
      <c r="A1079" s="352">
        <v>2445</v>
      </c>
      <c r="B1079" s="353" t="s">
        <v>15710</v>
      </c>
      <c r="C1079" s="354" t="s">
        <v>15430</v>
      </c>
      <c r="D1079" s="355">
        <v>180</v>
      </c>
    </row>
    <row r="1080" spans="1:4" ht="15" customHeight="1">
      <c r="A1080" s="352">
        <v>9257</v>
      </c>
      <c r="B1080" s="353" t="s">
        <v>15711</v>
      </c>
      <c r="C1080" s="354" t="s">
        <v>15430</v>
      </c>
      <c r="D1080" s="355">
        <v>330</v>
      </c>
    </row>
    <row r="1081" spans="1:4" ht="15" customHeight="1">
      <c r="A1081" s="352">
        <v>9256</v>
      </c>
      <c r="B1081" s="353" t="s">
        <v>15712</v>
      </c>
      <c r="C1081" s="354" t="s">
        <v>15430</v>
      </c>
      <c r="D1081" s="355">
        <v>240</v>
      </c>
    </row>
    <row r="1082" spans="1:4" ht="15" customHeight="1">
      <c r="A1082" s="352">
        <v>10111</v>
      </c>
      <c r="B1082" s="353" t="s">
        <v>17437</v>
      </c>
      <c r="C1082" s="354" t="s">
        <v>15439</v>
      </c>
      <c r="D1082" s="355">
        <v>15.4</v>
      </c>
    </row>
    <row r="1083" spans="1:4" ht="15" customHeight="1">
      <c r="A1083" s="352">
        <v>7222</v>
      </c>
      <c r="B1083" s="353" t="s">
        <v>17438</v>
      </c>
      <c r="C1083" s="354" t="s">
        <v>15428</v>
      </c>
      <c r="D1083" s="355">
        <v>1950</v>
      </c>
    </row>
    <row r="1084" spans="1:4" ht="15" customHeight="1">
      <c r="A1084" s="352">
        <v>12770</v>
      </c>
      <c r="B1084" s="353" t="s">
        <v>17439</v>
      </c>
      <c r="C1084" s="354" t="s">
        <v>15428</v>
      </c>
      <c r="D1084" s="355">
        <v>64.8</v>
      </c>
    </row>
    <row r="1085" spans="1:4" ht="15" customHeight="1">
      <c r="A1085" s="352">
        <v>12771</v>
      </c>
      <c r="B1085" s="353" t="s">
        <v>17440</v>
      </c>
      <c r="C1085" s="354" t="s">
        <v>15428</v>
      </c>
      <c r="D1085" s="355">
        <v>91.2</v>
      </c>
    </row>
    <row r="1086" spans="1:4" ht="25.5" customHeight="1">
      <c r="A1086" s="352">
        <v>9369</v>
      </c>
      <c r="B1086" s="353" t="s">
        <v>17441</v>
      </c>
      <c r="C1086" s="354" t="s">
        <v>15430</v>
      </c>
      <c r="D1086" s="355">
        <v>90</v>
      </c>
    </row>
    <row r="1087" spans="1:4" ht="17.100000000000001" customHeight="1">
      <c r="A1087" s="352">
        <v>1017</v>
      </c>
      <c r="B1087" s="353" t="s">
        <v>17442</v>
      </c>
      <c r="C1087" s="354" t="s">
        <v>15430</v>
      </c>
      <c r="D1087" s="355">
        <v>400</v>
      </c>
    </row>
    <row r="1088" spans="1:4" ht="25.5" customHeight="1">
      <c r="A1088" s="352">
        <v>11985</v>
      </c>
      <c r="B1088" s="353" t="s">
        <v>17443</v>
      </c>
      <c r="C1088" s="354" t="s">
        <v>15430</v>
      </c>
      <c r="D1088" s="355">
        <v>450</v>
      </c>
    </row>
    <row r="1089" spans="1:5" ht="25.5" customHeight="1">
      <c r="A1089" s="352">
        <v>13566</v>
      </c>
      <c r="B1089" s="353" t="s">
        <v>17444</v>
      </c>
      <c r="C1089" s="354" t="s">
        <v>15430</v>
      </c>
      <c r="D1089" s="355">
        <v>390</v>
      </c>
    </row>
    <row r="1090" spans="1:5" ht="17.100000000000001" customHeight="1">
      <c r="A1090" s="352">
        <v>10021</v>
      </c>
      <c r="B1090" s="353" t="s">
        <v>17445</v>
      </c>
      <c r="C1090" s="354" t="s">
        <v>15430</v>
      </c>
      <c r="D1090" s="355">
        <v>350</v>
      </c>
    </row>
    <row r="1091" spans="1:5" ht="17.100000000000001" customHeight="1">
      <c r="A1091" s="352">
        <v>10023</v>
      </c>
      <c r="B1091" s="353" t="s">
        <v>17446</v>
      </c>
      <c r="C1091" s="354" t="s">
        <v>15430</v>
      </c>
      <c r="D1091" s="355">
        <v>360</v>
      </c>
    </row>
    <row r="1092" spans="1:5" ht="15" customHeight="1">
      <c r="A1092" s="352">
        <v>11895</v>
      </c>
      <c r="B1092" s="353" t="s">
        <v>17447</v>
      </c>
      <c r="C1092" s="354" t="s">
        <v>15438</v>
      </c>
      <c r="D1092" s="355">
        <v>51.84</v>
      </c>
    </row>
    <row r="1093" spans="1:5" ht="15" customHeight="1">
      <c r="A1093" s="352">
        <v>5941</v>
      </c>
      <c r="B1093" s="353" t="s">
        <v>17448</v>
      </c>
      <c r="C1093" s="354" t="s">
        <v>40</v>
      </c>
      <c r="D1093" s="355">
        <v>9.3800000000000008</v>
      </c>
    </row>
    <row r="1094" spans="1:5" ht="15" customHeight="1">
      <c r="A1094" s="352">
        <v>11094</v>
      </c>
      <c r="B1094" s="353" t="s">
        <v>17449</v>
      </c>
      <c r="C1094" s="354" t="s">
        <v>15438</v>
      </c>
      <c r="D1094" s="355">
        <v>14</v>
      </c>
      <c r="E1094" s="356" t="s">
        <v>16516</v>
      </c>
    </row>
    <row r="1095" spans="1:5" ht="15" customHeight="1">
      <c r="A1095" s="352">
        <v>11095</v>
      </c>
      <c r="B1095" s="353" t="s">
        <v>17450</v>
      </c>
      <c r="C1095" s="354" t="s">
        <v>15438</v>
      </c>
      <c r="D1095" s="355">
        <v>14.53</v>
      </c>
      <c r="E1095" s="356" t="s">
        <v>16516</v>
      </c>
    </row>
    <row r="1096" spans="1:5" ht="15" customHeight="1">
      <c r="A1096" s="352">
        <v>7606</v>
      </c>
      <c r="B1096" s="353" t="s">
        <v>17451</v>
      </c>
      <c r="C1096" s="354" t="s">
        <v>15438</v>
      </c>
      <c r="D1096" s="355">
        <v>6.36</v>
      </c>
    </row>
    <row r="1097" spans="1:5" ht="17.100000000000001" customHeight="1">
      <c r="A1097" s="352">
        <v>9894</v>
      </c>
      <c r="B1097" s="353" t="s">
        <v>15562</v>
      </c>
      <c r="C1097" s="354" t="s">
        <v>15438</v>
      </c>
      <c r="D1097" s="355">
        <v>114.04</v>
      </c>
    </row>
    <row r="1098" spans="1:5" ht="15" customHeight="1">
      <c r="A1098" s="352">
        <v>12688</v>
      </c>
      <c r="B1098" s="353" t="s">
        <v>17452</v>
      </c>
      <c r="C1098" s="354" t="s">
        <v>15438</v>
      </c>
      <c r="D1098" s="355">
        <v>22.94</v>
      </c>
    </row>
    <row r="1099" spans="1:5" ht="15" customHeight="1">
      <c r="A1099" s="352">
        <v>508</v>
      </c>
      <c r="B1099" s="353" t="s">
        <v>17453</v>
      </c>
      <c r="C1099" s="354" t="s">
        <v>15438</v>
      </c>
      <c r="D1099" s="355">
        <v>30.59</v>
      </c>
    </row>
    <row r="1100" spans="1:5" ht="15" customHeight="1">
      <c r="A1100" s="352">
        <v>2566</v>
      </c>
      <c r="B1100" s="353" t="s">
        <v>17454</v>
      </c>
      <c r="C1100" s="354" t="s">
        <v>15438</v>
      </c>
      <c r="D1100" s="355">
        <v>5.15</v>
      </c>
    </row>
    <row r="1101" spans="1:5" ht="15" customHeight="1">
      <c r="A1101" s="352">
        <v>3116</v>
      </c>
      <c r="B1101" s="353" t="s">
        <v>17455</v>
      </c>
      <c r="C1101" s="354" t="s">
        <v>15438</v>
      </c>
      <c r="D1101" s="355">
        <v>14.11</v>
      </c>
      <c r="E1101" s="356" t="s">
        <v>16516</v>
      </c>
    </row>
    <row r="1102" spans="1:5" ht="15" customHeight="1">
      <c r="A1102" s="352">
        <v>5208</v>
      </c>
      <c r="B1102" s="353" t="s">
        <v>17456</v>
      </c>
      <c r="C1102" s="354" t="s">
        <v>15438</v>
      </c>
      <c r="D1102" s="355">
        <v>16.100000000000001</v>
      </c>
    </row>
    <row r="1103" spans="1:5" ht="15" customHeight="1">
      <c r="A1103" s="352">
        <v>9796</v>
      </c>
      <c r="B1103" s="353" t="s">
        <v>17457</v>
      </c>
      <c r="C1103" s="354" t="s">
        <v>15438</v>
      </c>
      <c r="D1103" s="355">
        <v>22.97</v>
      </c>
    </row>
    <row r="1104" spans="1:5" ht="15" customHeight="1">
      <c r="A1104" s="352">
        <v>4968</v>
      </c>
      <c r="B1104" s="353" t="s">
        <v>17458</v>
      </c>
      <c r="C1104" s="354" t="s">
        <v>15438</v>
      </c>
      <c r="D1104" s="355">
        <v>35.99</v>
      </c>
    </row>
    <row r="1105" spans="1:5" ht="15" customHeight="1">
      <c r="A1105" s="352">
        <v>10076</v>
      </c>
      <c r="B1105" s="353" t="s">
        <v>17459</v>
      </c>
      <c r="C1105" s="354" t="s">
        <v>15438</v>
      </c>
      <c r="D1105" s="355">
        <v>13.64</v>
      </c>
    </row>
    <row r="1106" spans="1:5" ht="15" customHeight="1">
      <c r="A1106" s="352">
        <v>13148</v>
      </c>
      <c r="B1106" s="353" t="s">
        <v>17460</v>
      </c>
      <c r="C1106" s="354" t="s">
        <v>15438</v>
      </c>
      <c r="D1106" s="355">
        <v>11.9</v>
      </c>
      <c r="E1106" s="356" t="s">
        <v>16516</v>
      </c>
    </row>
    <row r="1107" spans="1:5" ht="15" customHeight="1">
      <c r="A1107" s="352">
        <v>12687</v>
      </c>
      <c r="B1107" s="353" t="s">
        <v>17461</v>
      </c>
      <c r="C1107" s="354" t="s">
        <v>15438</v>
      </c>
      <c r="D1107" s="355">
        <v>16.239999999999998</v>
      </c>
      <c r="E1107" s="356" t="s">
        <v>16516</v>
      </c>
    </row>
    <row r="1108" spans="1:5" ht="15" customHeight="1">
      <c r="A1108" s="352">
        <v>13149</v>
      </c>
      <c r="B1108" s="353" t="s">
        <v>17462</v>
      </c>
      <c r="C1108" s="354" t="s">
        <v>15438</v>
      </c>
      <c r="D1108" s="355">
        <v>24.87</v>
      </c>
      <c r="E1108" s="356" t="s">
        <v>16516</v>
      </c>
    </row>
    <row r="1109" spans="1:5" ht="15" customHeight="1">
      <c r="A1109" s="352">
        <v>13150</v>
      </c>
      <c r="B1109" s="353" t="s">
        <v>17463</v>
      </c>
      <c r="C1109" s="354" t="s">
        <v>15438</v>
      </c>
      <c r="D1109" s="355">
        <v>33.520000000000003</v>
      </c>
      <c r="E1109" s="356" t="s">
        <v>16516</v>
      </c>
    </row>
    <row r="1110" spans="1:5" ht="15" customHeight="1">
      <c r="A1110" s="352">
        <v>13153</v>
      </c>
      <c r="B1110" s="353" t="s">
        <v>17464</v>
      </c>
      <c r="C1110" s="354" t="s">
        <v>15438</v>
      </c>
      <c r="D1110" s="355">
        <v>12.73</v>
      </c>
      <c r="E1110" s="356" t="s">
        <v>16516</v>
      </c>
    </row>
    <row r="1111" spans="1:5" ht="15" customHeight="1">
      <c r="A1111" s="352">
        <v>11952</v>
      </c>
      <c r="B1111" s="353" t="s">
        <v>17465</v>
      </c>
      <c r="C1111" s="354" t="s">
        <v>15438</v>
      </c>
      <c r="D1111" s="355">
        <v>12.73</v>
      </c>
      <c r="E1111" s="356" t="s">
        <v>16516</v>
      </c>
    </row>
    <row r="1112" spans="1:5" ht="15" customHeight="1">
      <c r="A1112" s="352">
        <v>10217</v>
      </c>
      <c r="B1112" s="353" t="s">
        <v>17466</v>
      </c>
      <c r="C1112" s="354" t="s">
        <v>15438</v>
      </c>
      <c r="D1112" s="355">
        <v>23.97</v>
      </c>
      <c r="E1112" s="356" t="s">
        <v>16516</v>
      </c>
    </row>
    <row r="1113" spans="1:5" ht="15" customHeight="1">
      <c r="A1113" s="352">
        <v>13140</v>
      </c>
      <c r="B1113" s="353" t="s">
        <v>17467</v>
      </c>
      <c r="C1113" s="354" t="s">
        <v>15438</v>
      </c>
      <c r="D1113" s="355">
        <v>5.17</v>
      </c>
      <c r="E1113" s="356" t="s">
        <v>16516</v>
      </c>
    </row>
    <row r="1114" spans="1:5" ht="15" customHeight="1">
      <c r="A1114" s="352">
        <v>13141</v>
      </c>
      <c r="B1114" s="353" t="s">
        <v>17468</v>
      </c>
      <c r="C1114" s="354" t="s">
        <v>15438</v>
      </c>
      <c r="D1114" s="355">
        <v>11.94</v>
      </c>
      <c r="E1114" s="356" t="s">
        <v>16516</v>
      </c>
    </row>
    <row r="1115" spans="1:5" ht="15" customHeight="1">
      <c r="A1115" s="352">
        <v>13142</v>
      </c>
      <c r="B1115" s="353" t="s">
        <v>17469</v>
      </c>
      <c r="C1115" s="354" t="s">
        <v>15438</v>
      </c>
      <c r="D1115" s="355">
        <v>16.309999999999999</v>
      </c>
      <c r="E1115" s="356" t="s">
        <v>16516</v>
      </c>
    </row>
    <row r="1116" spans="1:5" ht="15" customHeight="1">
      <c r="A1116" s="352">
        <v>13143</v>
      </c>
      <c r="B1116" s="353" t="s">
        <v>17470</v>
      </c>
      <c r="C1116" s="354" t="s">
        <v>15438</v>
      </c>
      <c r="D1116" s="355">
        <v>23.8</v>
      </c>
      <c r="E1116" s="356" t="s">
        <v>16516</v>
      </c>
    </row>
    <row r="1117" spans="1:5" ht="15" customHeight="1">
      <c r="A1117" s="352">
        <v>507</v>
      </c>
      <c r="B1117" s="353" t="s">
        <v>17471</v>
      </c>
      <c r="C1117" s="354" t="s">
        <v>15438</v>
      </c>
      <c r="D1117" s="355">
        <v>25.03</v>
      </c>
      <c r="E1117" s="356" t="s">
        <v>16516</v>
      </c>
    </row>
    <row r="1118" spans="1:5" ht="15" customHeight="1">
      <c r="A1118" s="352">
        <v>13144</v>
      </c>
      <c r="B1118" s="353" t="s">
        <v>17472</v>
      </c>
      <c r="C1118" s="354" t="s">
        <v>15438</v>
      </c>
      <c r="D1118" s="355">
        <v>33.840000000000003</v>
      </c>
      <c r="E1118" s="356" t="s">
        <v>16516</v>
      </c>
    </row>
    <row r="1119" spans="1:5" ht="15" customHeight="1">
      <c r="A1119" s="352">
        <v>13145</v>
      </c>
      <c r="B1119" s="353" t="s">
        <v>17473</v>
      </c>
      <c r="C1119" s="354" t="s">
        <v>15438</v>
      </c>
      <c r="D1119" s="355">
        <v>32.090000000000003</v>
      </c>
      <c r="E1119" s="356" t="s">
        <v>16516</v>
      </c>
    </row>
    <row r="1120" spans="1:5" ht="15" customHeight="1">
      <c r="A1120" s="352">
        <v>13151</v>
      </c>
      <c r="B1120" s="353" t="s">
        <v>17474</v>
      </c>
      <c r="C1120" s="354" t="s">
        <v>15438</v>
      </c>
      <c r="D1120" s="355">
        <v>14.03</v>
      </c>
      <c r="E1120" s="356" t="s">
        <v>16516</v>
      </c>
    </row>
    <row r="1121" spans="1:5" ht="15" customHeight="1">
      <c r="A1121" s="352">
        <v>13152</v>
      </c>
      <c r="B1121" s="353" t="s">
        <v>17475</v>
      </c>
      <c r="C1121" s="354" t="s">
        <v>15438</v>
      </c>
      <c r="D1121" s="355">
        <v>7.76</v>
      </c>
      <c r="E1121" s="356" t="s">
        <v>16516</v>
      </c>
    </row>
    <row r="1122" spans="1:5" ht="15" customHeight="1">
      <c r="A1122" s="352">
        <v>9964</v>
      </c>
      <c r="B1122" s="353" t="s">
        <v>17476</v>
      </c>
      <c r="C1122" s="354" t="s">
        <v>15438</v>
      </c>
      <c r="D1122" s="355">
        <v>6.63</v>
      </c>
      <c r="E1122" s="356" t="s">
        <v>16516</v>
      </c>
    </row>
    <row r="1123" spans="1:5" ht="15" customHeight="1">
      <c r="A1123" s="352">
        <v>12991</v>
      </c>
      <c r="B1123" s="353" t="s">
        <v>17477</v>
      </c>
      <c r="C1123" s="354" t="s">
        <v>15438</v>
      </c>
      <c r="D1123" s="355">
        <v>33.44</v>
      </c>
      <c r="E1123" s="356" t="s">
        <v>16516</v>
      </c>
    </row>
    <row r="1124" spans="1:5" ht="17.100000000000001" customHeight="1">
      <c r="A1124" s="352">
        <v>12327</v>
      </c>
      <c r="B1124" s="353" t="s">
        <v>17478</v>
      </c>
      <c r="C1124" s="354" t="s">
        <v>15428</v>
      </c>
      <c r="D1124" s="355">
        <v>101.56</v>
      </c>
    </row>
    <row r="1125" spans="1:5" ht="15" customHeight="1">
      <c r="A1125" s="352">
        <v>12326</v>
      </c>
      <c r="C1125" s="354" t="s">
        <v>15428</v>
      </c>
      <c r="D1125" s="355">
        <v>291.61</v>
      </c>
    </row>
    <row r="1126" spans="1:5" ht="17.100000000000001" customHeight="1">
      <c r="B1126" s="353" t="s">
        <v>17479</v>
      </c>
    </row>
    <row r="1127" spans="1:5" ht="17.100000000000001" customHeight="1">
      <c r="A1127" s="352">
        <v>12325</v>
      </c>
      <c r="B1127" s="353" t="s">
        <v>17480</v>
      </c>
      <c r="C1127" s="354" t="s">
        <v>15428</v>
      </c>
      <c r="D1127" s="355">
        <v>801.91</v>
      </c>
    </row>
    <row r="1128" spans="1:5" ht="15" customHeight="1">
      <c r="A1128" s="352">
        <v>9373</v>
      </c>
      <c r="B1128" s="353" t="s">
        <v>17481</v>
      </c>
      <c r="C1128" s="354" t="s">
        <v>15438</v>
      </c>
      <c r="D1128" s="355">
        <v>21.48</v>
      </c>
    </row>
    <row r="1129" spans="1:5" ht="15" customHeight="1">
      <c r="A1129" s="352">
        <v>9368</v>
      </c>
      <c r="B1129" s="353" t="s">
        <v>16444</v>
      </c>
      <c r="C1129" s="354" t="s">
        <v>15438</v>
      </c>
      <c r="D1129" s="355">
        <v>21.1</v>
      </c>
    </row>
    <row r="1130" spans="1:5" ht="15" customHeight="1">
      <c r="A1130" s="352">
        <v>3651</v>
      </c>
      <c r="B1130" s="353" t="s">
        <v>17482</v>
      </c>
      <c r="C1130" s="354" t="s">
        <v>15438</v>
      </c>
      <c r="D1130" s="355">
        <v>41.09</v>
      </c>
    </row>
    <row r="1131" spans="1:5" ht="15" customHeight="1">
      <c r="A1131" s="352">
        <v>3650</v>
      </c>
      <c r="B1131" s="353" t="s">
        <v>17483</v>
      </c>
      <c r="C1131" s="354" t="s">
        <v>15438</v>
      </c>
      <c r="D1131" s="355">
        <v>20.149999999999999</v>
      </c>
    </row>
    <row r="1132" spans="1:5" ht="15" customHeight="1">
      <c r="A1132" s="352">
        <v>9360</v>
      </c>
      <c r="B1132" s="353" t="s">
        <v>17484</v>
      </c>
      <c r="C1132" s="354" t="s">
        <v>15430</v>
      </c>
      <c r="D1132" s="355">
        <v>530.54</v>
      </c>
    </row>
    <row r="1133" spans="1:5" ht="15" customHeight="1">
      <c r="A1133" s="352">
        <v>720</v>
      </c>
      <c r="B1133" s="353" t="s">
        <v>17485</v>
      </c>
      <c r="C1133" s="354" t="s">
        <v>15438</v>
      </c>
      <c r="D1133" s="355">
        <v>79.7</v>
      </c>
    </row>
    <row r="1134" spans="1:5" ht="15" customHeight="1">
      <c r="A1134" s="352">
        <v>9363</v>
      </c>
      <c r="B1134" s="353" t="s">
        <v>17486</v>
      </c>
      <c r="C1134" s="354" t="s">
        <v>15438</v>
      </c>
      <c r="D1134" s="355">
        <v>111.11</v>
      </c>
    </row>
    <row r="1135" spans="1:5" ht="17.100000000000001" customHeight="1">
      <c r="A1135" s="352">
        <v>9959</v>
      </c>
      <c r="B1135" s="353" t="s">
        <v>17487</v>
      </c>
      <c r="C1135" s="354" t="s">
        <v>15430</v>
      </c>
      <c r="D1135" s="355">
        <v>18.87</v>
      </c>
    </row>
    <row r="1136" spans="1:5" ht="15" customHeight="1">
      <c r="A1136" s="352">
        <v>12747</v>
      </c>
      <c r="B1136" s="353" t="s">
        <v>17488</v>
      </c>
      <c r="C1136" s="354" t="s">
        <v>15438</v>
      </c>
      <c r="D1136" s="355">
        <v>737.09</v>
      </c>
    </row>
    <row r="1137" spans="1:5" ht="15" customHeight="1">
      <c r="A1137" s="352">
        <v>1995</v>
      </c>
      <c r="B1137" s="353" t="s">
        <v>17489</v>
      </c>
      <c r="C1137" s="354" t="s">
        <v>15438</v>
      </c>
      <c r="D1137" s="355">
        <v>99.41</v>
      </c>
    </row>
    <row r="1138" spans="1:5" ht="15" customHeight="1">
      <c r="A1138" s="352">
        <v>9791</v>
      </c>
      <c r="B1138" s="353" t="s">
        <v>15542</v>
      </c>
      <c r="C1138" s="354" t="s">
        <v>15438</v>
      </c>
      <c r="D1138" s="355">
        <v>26.56</v>
      </c>
    </row>
    <row r="1139" spans="1:5" ht="15" customHeight="1">
      <c r="A1139" s="352">
        <v>9792</v>
      </c>
      <c r="B1139" s="353" t="s">
        <v>15543</v>
      </c>
      <c r="C1139" s="354" t="s">
        <v>15438</v>
      </c>
      <c r="D1139" s="355">
        <v>41.42</v>
      </c>
      <c r="E1139" s="356" t="s">
        <v>16516</v>
      </c>
    </row>
    <row r="1140" spans="1:5" ht="15" customHeight="1">
      <c r="A1140" s="352">
        <v>9793</v>
      </c>
      <c r="B1140" s="353" t="s">
        <v>17490</v>
      </c>
      <c r="C1140" s="354" t="s">
        <v>15438</v>
      </c>
      <c r="D1140" s="355">
        <v>41.65</v>
      </c>
    </row>
    <row r="1141" spans="1:5" ht="15" customHeight="1">
      <c r="A1141" s="352">
        <v>9794</v>
      </c>
      <c r="B1141" s="353" t="s">
        <v>17491</v>
      </c>
      <c r="C1141" s="354" t="s">
        <v>15438</v>
      </c>
      <c r="D1141" s="355">
        <v>44.43</v>
      </c>
      <c r="E1141" s="356" t="s">
        <v>16516</v>
      </c>
    </row>
    <row r="1142" spans="1:5" ht="15" customHeight="1">
      <c r="A1142" s="352">
        <v>9789</v>
      </c>
      <c r="B1142" s="353" t="s">
        <v>15544</v>
      </c>
      <c r="C1142" s="354" t="s">
        <v>15438</v>
      </c>
      <c r="D1142" s="355">
        <v>164.04</v>
      </c>
    </row>
    <row r="1143" spans="1:5" ht="15" customHeight="1">
      <c r="A1143" s="352">
        <v>9367</v>
      </c>
      <c r="B1143" s="353" t="s">
        <v>15544</v>
      </c>
      <c r="C1143" s="354" t="s">
        <v>15438</v>
      </c>
      <c r="D1143" s="355">
        <v>164.04</v>
      </c>
    </row>
    <row r="1144" spans="1:5" ht="15" customHeight="1">
      <c r="A1144" s="352">
        <v>9366</v>
      </c>
      <c r="B1144" s="353" t="s">
        <v>15545</v>
      </c>
      <c r="C1144" s="354" t="s">
        <v>15438</v>
      </c>
      <c r="D1144" s="355">
        <v>47.56</v>
      </c>
    </row>
    <row r="1145" spans="1:5" ht="15" customHeight="1">
      <c r="A1145" s="352">
        <v>9382</v>
      </c>
      <c r="B1145" s="353" t="s">
        <v>15546</v>
      </c>
      <c r="C1145" s="354" t="s">
        <v>15438</v>
      </c>
      <c r="D1145" s="355">
        <v>63.4</v>
      </c>
    </row>
    <row r="1146" spans="1:5" ht="15" customHeight="1">
      <c r="A1146" s="352">
        <v>9383</v>
      </c>
      <c r="B1146" s="353" t="s">
        <v>15547</v>
      </c>
      <c r="C1146" s="354" t="s">
        <v>15438</v>
      </c>
      <c r="D1146" s="355">
        <v>71.27</v>
      </c>
    </row>
    <row r="1147" spans="1:5" ht="15" customHeight="1">
      <c r="A1147" s="352">
        <v>9384</v>
      </c>
      <c r="B1147" s="353" t="s">
        <v>15548</v>
      </c>
      <c r="C1147" s="354" t="s">
        <v>15438</v>
      </c>
      <c r="D1147" s="355">
        <v>94.69</v>
      </c>
    </row>
    <row r="1148" spans="1:5" ht="17.100000000000001" customHeight="1">
      <c r="A1148" s="352">
        <v>9466</v>
      </c>
      <c r="B1148" s="353" t="s">
        <v>17492</v>
      </c>
      <c r="C1148" s="354" t="s">
        <v>15430</v>
      </c>
      <c r="D1148" s="355">
        <v>228.55</v>
      </c>
    </row>
    <row r="1149" spans="1:5" ht="17.100000000000001" customHeight="1">
      <c r="A1149" s="352">
        <v>44</v>
      </c>
      <c r="B1149" s="353" t="s">
        <v>17493</v>
      </c>
      <c r="C1149" s="354" t="s">
        <v>15430</v>
      </c>
      <c r="D1149" s="355">
        <v>270.58</v>
      </c>
    </row>
    <row r="1150" spans="1:5" ht="15" customHeight="1">
      <c r="A1150" s="352">
        <v>2192</v>
      </c>
      <c r="B1150" s="353" t="s">
        <v>17494</v>
      </c>
      <c r="C1150" s="354" t="s">
        <v>15430</v>
      </c>
      <c r="D1150" s="355">
        <v>61.89</v>
      </c>
    </row>
    <row r="1151" spans="1:5" ht="15" customHeight="1">
      <c r="A1151" s="352">
        <v>2685</v>
      </c>
      <c r="B1151" s="353" t="s">
        <v>17495</v>
      </c>
      <c r="C1151" s="354" t="s">
        <v>15430</v>
      </c>
      <c r="D1151" s="355">
        <v>76.930000000000007</v>
      </c>
    </row>
    <row r="1152" spans="1:5" ht="15" customHeight="1">
      <c r="A1152" s="352">
        <v>2686</v>
      </c>
      <c r="B1152" s="353" t="s">
        <v>17496</v>
      </c>
      <c r="C1152" s="354" t="s">
        <v>15430</v>
      </c>
      <c r="D1152" s="355">
        <v>88.33</v>
      </c>
    </row>
    <row r="1153" spans="1:5" ht="15" customHeight="1">
      <c r="A1153" s="352">
        <v>4833</v>
      </c>
      <c r="B1153" s="353" t="s">
        <v>17497</v>
      </c>
      <c r="C1153" s="354" t="s">
        <v>15430</v>
      </c>
      <c r="D1153" s="355">
        <v>122.41</v>
      </c>
    </row>
    <row r="1154" spans="1:5" ht="15" customHeight="1">
      <c r="A1154" s="352">
        <v>4481</v>
      </c>
      <c r="B1154" s="353" t="s">
        <v>17498</v>
      </c>
      <c r="C1154" s="354" t="s">
        <v>15430</v>
      </c>
      <c r="D1154" s="355">
        <v>158.53</v>
      </c>
    </row>
    <row r="1155" spans="1:5" ht="15" customHeight="1">
      <c r="A1155" s="352">
        <v>7888</v>
      </c>
      <c r="B1155" s="353" t="s">
        <v>17499</v>
      </c>
      <c r="C1155" s="354" t="s">
        <v>15430</v>
      </c>
      <c r="D1155" s="355">
        <v>84.85</v>
      </c>
    </row>
    <row r="1156" spans="1:5" ht="15" customHeight="1">
      <c r="A1156" s="352">
        <v>45</v>
      </c>
      <c r="B1156" s="353" t="s">
        <v>17500</v>
      </c>
      <c r="C1156" s="354" t="s">
        <v>15430</v>
      </c>
      <c r="D1156" s="355">
        <v>79.78</v>
      </c>
      <c r="E1156" s="356" t="s">
        <v>16516</v>
      </c>
    </row>
    <row r="1157" spans="1:5" ht="15" customHeight="1">
      <c r="A1157" s="352">
        <v>9361</v>
      </c>
      <c r="B1157" s="353" t="s">
        <v>17501</v>
      </c>
      <c r="C1157" s="354" t="s">
        <v>15430</v>
      </c>
      <c r="D1157" s="355">
        <v>196.96</v>
      </c>
    </row>
    <row r="1158" spans="1:5" ht="15" customHeight="1">
      <c r="A1158" s="352">
        <v>312</v>
      </c>
      <c r="B1158" s="353" t="s">
        <v>17502</v>
      </c>
      <c r="C1158" s="354" t="s">
        <v>15428</v>
      </c>
      <c r="D1158" s="355">
        <v>0.65</v>
      </c>
      <c r="E1158" s="356" t="s">
        <v>16516</v>
      </c>
    </row>
    <row r="1159" spans="1:5" ht="15" customHeight="1">
      <c r="A1159" s="352">
        <v>313</v>
      </c>
      <c r="B1159" s="353" t="s">
        <v>17503</v>
      </c>
      <c r="C1159" s="354" t="s">
        <v>15428</v>
      </c>
      <c r="D1159" s="355">
        <v>1.05</v>
      </c>
      <c r="E1159" s="356" t="s">
        <v>16516</v>
      </c>
    </row>
    <row r="1160" spans="1:5" ht="15" customHeight="1">
      <c r="A1160" s="352">
        <v>314</v>
      </c>
      <c r="B1160" s="353" t="s">
        <v>17504</v>
      </c>
      <c r="C1160" s="354" t="s">
        <v>15428</v>
      </c>
      <c r="D1160" s="355">
        <v>1.22</v>
      </c>
      <c r="E1160" s="356" t="s">
        <v>16516</v>
      </c>
    </row>
    <row r="1161" spans="1:5" ht="15" customHeight="1">
      <c r="A1161" s="352">
        <v>315</v>
      </c>
      <c r="B1161" s="353" t="s">
        <v>17505</v>
      </c>
      <c r="C1161" s="354" t="s">
        <v>15428</v>
      </c>
      <c r="D1161" s="355">
        <v>1.95</v>
      </c>
      <c r="E1161" s="356" t="s">
        <v>16516</v>
      </c>
    </row>
    <row r="1162" spans="1:5" ht="15" customHeight="1">
      <c r="A1162" s="352">
        <v>317</v>
      </c>
      <c r="B1162" s="353" t="s">
        <v>17506</v>
      </c>
      <c r="C1162" s="354" t="s">
        <v>15428</v>
      </c>
      <c r="D1162" s="355">
        <v>3.6</v>
      </c>
      <c r="E1162" s="356" t="s">
        <v>16516</v>
      </c>
    </row>
    <row r="1163" spans="1:5" ht="15" customHeight="1">
      <c r="A1163" s="352">
        <v>316</v>
      </c>
      <c r="B1163" s="353" t="s">
        <v>17507</v>
      </c>
      <c r="C1163" s="354" t="s">
        <v>15428</v>
      </c>
      <c r="D1163" s="355">
        <v>3.1</v>
      </c>
      <c r="E1163" s="356" t="s">
        <v>16516</v>
      </c>
    </row>
    <row r="1164" spans="1:5" ht="15" customHeight="1">
      <c r="A1164" s="352">
        <v>3205</v>
      </c>
      <c r="B1164" s="353" t="s">
        <v>17508</v>
      </c>
      <c r="C1164" s="354" t="s">
        <v>15428</v>
      </c>
      <c r="D1164" s="355">
        <v>4.99</v>
      </c>
      <c r="E1164" s="356" t="s">
        <v>16516</v>
      </c>
    </row>
    <row r="1165" spans="1:5" ht="15" customHeight="1">
      <c r="A1165" s="352">
        <v>318</v>
      </c>
      <c r="B1165" s="353" t="s">
        <v>17509</v>
      </c>
      <c r="C1165" s="354" t="s">
        <v>15428</v>
      </c>
      <c r="D1165" s="355">
        <v>10.37</v>
      </c>
      <c r="E1165" s="356" t="s">
        <v>16516</v>
      </c>
    </row>
    <row r="1166" spans="1:5" ht="15" customHeight="1">
      <c r="A1166" s="352">
        <v>323</v>
      </c>
      <c r="B1166" s="353" t="s">
        <v>17510</v>
      </c>
      <c r="C1166" s="354" t="s">
        <v>15428</v>
      </c>
      <c r="D1166" s="355">
        <v>4.05</v>
      </c>
      <c r="E1166" s="356" t="s">
        <v>16516</v>
      </c>
    </row>
    <row r="1167" spans="1:5" ht="17.100000000000001" customHeight="1">
      <c r="A1167" s="352">
        <v>9285</v>
      </c>
      <c r="B1167" s="353" t="s">
        <v>17511</v>
      </c>
      <c r="C1167" s="354" t="s">
        <v>15428</v>
      </c>
      <c r="D1167" s="355">
        <v>15.59</v>
      </c>
      <c r="E1167" s="356" t="s">
        <v>16516</v>
      </c>
    </row>
    <row r="1168" spans="1:5" ht="17.100000000000001" customHeight="1">
      <c r="A1168" s="352">
        <v>9284</v>
      </c>
      <c r="B1168" s="353" t="s">
        <v>17512</v>
      </c>
      <c r="C1168" s="354" t="s">
        <v>15428</v>
      </c>
      <c r="D1168" s="355">
        <v>12.17</v>
      </c>
      <c r="E1168" s="356" t="s">
        <v>16516</v>
      </c>
    </row>
    <row r="1169" spans="1:5" ht="17.100000000000001" customHeight="1">
      <c r="A1169" s="352">
        <v>3894</v>
      </c>
      <c r="B1169" s="353" t="s">
        <v>17513</v>
      </c>
      <c r="C1169" s="354" t="s">
        <v>15428</v>
      </c>
      <c r="D1169" s="355">
        <v>51.15</v>
      </c>
      <c r="E1169" s="356" t="s">
        <v>16516</v>
      </c>
    </row>
    <row r="1170" spans="1:5" ht="17.100000000000001" customHeight="1">
      <c r="A1170" s="352">
        <v>3893</v>
      </c>
      <c r="B1170" s="353" t="s">
        <v>17514</v>
      </c>
      <c r="C1170" s="354" t="s">
        <v>15428</v>
      </c>
      <c r="D1170" s="355">
        <v>42.65</v>
      </c>
      <c r="E1170" s="356" t="s">
        <v>16516</v>
      </c>
    </row>
    <row r="1171" spans="1:5" ht="17.100000000000001" customHeight="1">
      <c r="A1171" s="352">
        <v>640</v>
      </c>
      <c r="B1171" s="353" t="s">
        <v>17515</v>
      </c>
      <c r="C1171" s="354" t="s">
        <v>15428</v>
      </c>
      <c r="D1171" s="355">
        <v>16.13</v>
      </c>
      <c r="E1171" s="356" t="s">
        <v>16516</v>
      </c>
    </row>
    <row r="1172" spans="1:5" ht="17.100000000000001" customHeight="1">
      <c r="A1172" s="352">
        <v>3892</v>
      </c>
      <c r="B1172" s="353" t="s">
        <v>17516</v>
      </c>
      <c r="C1172" s="354" t="s">
        <v>15428</v>
      </c>
      <c r="D1172" s="355">
        <v>9.16</v>
      </c>
      <c r="E1172" s="356" t="s">
        <v>16516</v>
      </c>
    </row>
    <row r="1173" spans="1:5" ht="17.100000000000001" customHeight="1">
      <c r="A1173" s="352">
        <v>3896</v>
      </c>
      <c r="B1173" s="353" t="s">
        <v>17517</v>
      </c>
      <c r="C1173" s="354" t="s">
        <v>15428</v>
      </c>
      <c r="D1173" s="355">
        <v>134.46</v>
      </c>
    </row>
    <row r="1174" spans="1:5" ht="17.100000000000001" customHeight="1">
      <c r="A1174" s="352">
        <v>3895</v>
      </c>
      <c r="B1174" s="353" t="s">
        <v>17518</v>
      </c>
      <c r="C1174" s="354" t="s">
        <v>15428</v>
      </c>
      <c r="D1174" s="355">
        <v>48</v>
      </c>
      <c r="E1174" s="356" t="s">
        <v>16516</v>
      </c>
    </row>
    <row r="1175" spans="1:5" ht="17.100000000000001" customHeight="1">
      <c r="A1175" s="352">
        <v>3901</v>
      </c>
      <c r="B1175" s="353" t="s">
        <v>17519</v>
      </c>
      <c r="C1175" s="354" t="s">
        <v>15428</v>
      </c>
      <c r="D1175" s="355">
        <v>28.6</v>
      </c>
      <c r="E1175" s="356" t="s">
        <v>16516</v>
      </c>
    </row>
    <row r="1176" spans="1:5" ht="17.100000000000001" customHeight="1">
      <c r="A1176" s="352">
        <v>3900</v>
      </c>
      <c r="B1176" s="353" t="s">
        <v>17520</v>
      </c>
      <c r="C1176" s="354" t="s">
        <v>15428</v>
      </c>
      <c r="D1176" s="355">
        <v>21.52</v>
      </c>
      <c r="E1176" s="356" t="s">
        <v>16516</v>
      </c>
    </row>
    <row r="1177" spans="1:5" ht="15" customHeight="1">
      <c r="A1177" s="352">
        <v>3899</v>
      </c>
      <c r="C1177" s="354" t="s">
        <v>15428</v>
      </c>
      <c r="D1177" s="355">
        <v>17.55</v>
      </c>
      <c r="E1177" s="356" t="s">
        <v>16516</v>
      </c>
    </row>
    <row r="1178" spans="1:5" ht="17.100000000000001" customHeight="1">
      <c r="B1178" s="353" t="s">
        <v>17521</v>
      </c>
    </row>
    <row r="1179" spans="1:5" ht="17.100000000000001" customHeight="1">
      <c r="A1179" s="352">
        <v>3897</v>
      </c>
      <c r="B1179" s="353" t="s">
        <v>17522</v>
      </c>
      <c r="C1179" s="354" t="s">
        <v>15428</v>
      </c>
      <c r="D1179" s="355">
        <v>10.43</v>
      </c>
      <c r="E1179" s="356" t="s">
        <v>16516</v>
      </c>
    </row>
    <row r="1180" spans="1:5" ht="17.100000000000001" customHeight="1">
      <c r="A1180" s="352">
        <v>3903</v>
      </c>
      <c r="B1180" s="353" t="s">
        <v>17523</v>
      </c>
      <c r="C1180" s="354" t="s">
        <v>15428</v>
      </c>
      <c r="D1180" s="355">
        <v>134.46</v>
      </c>
    </row>
    <row r="1181" spans="1:5" ht="17.100000000000001" customHeight="1">
      <c r="A1181" s="352">
        <v>3902</v>
      </c>
      <c r="B1181" s="353" t="s">
        <v>17524</v>
      </c>
      <c r="C1181" s="354" t="s">
        <v>15428</v>
      </c>
      <c r="D1181" s="355">
        <v>41.96</v>
      </c>
      <c r="E1181" s="356" t="s">
        <v>16516</v>
      </c>
    </row>
    <row r="1182" spans="1:5" ht="17.100000000000001" customHeight="1">
      <c r="A1182" s="352">
        <v>3898</v>
      </c>
      <c r="B1182" s="353" t="s">
        <v>17525</v>
      </c>
      <c r="C1182" s="354" t="s">
        <v>15428</v>
      </c>
      <c r="D1182" s="355">
        <v>10.45</v>
      </c>
      <c r="E1182" s="356" t="s">
        <v>16516</v>
      </c>
    </row>
    <row r="1183" spans="1:5" ht="17.100000000000001" customHeight="1">
      <c r="A1183" s="352">
        <v>3904</v>
      </c>
      <c r="B1183" s="353" t="s">
        <v>17526</v>
      </c>
      <c r="C1183" s="354" t="s">
        <v>15428</v>
      </c>
      <c r="D1183" s="355">
        <v>4.3</v>
      </c>
      <c r="E1183" s="356" t="s">
        <v>16516</v>
      </c>
    </row>
    <row r="1184" spans="1:5" ht="17.100000000000001" customHeight="1">
      <c r="A1184" s="352">
        <v>3907</v>
      </c>
      <c r="B1184" s="353" t="s">
        <v>17527</v>
      </c>
      <c r="C1184" s="354" t="s">
        <v>15428</v>
      </c>
      <c r="D1184" s="355">
        <v>51.15</v>
      </c>
      <c r="E1184" s="356" t="s">
        <v>16516</v>
      </c>
    </row>
    <row r="1185" spans="1:5" ht="17.100000000000001" customHeight="1">
      <c r="A1185" s="352">
        <v>3906</v>
      </c>
      <c r="B1185" s="353" t="s">
        <v>17528</v>
      </c>
      <c r="C1185" s="354" t="s">
        <v>15428</v>
      </c>
      <c r="D1185" s="355">
        <v>42.65</v>
      </c>
      <c r="E1185" s="356" t="s">
        <v>16516</v>
      </c>
    </row>
    <row r="1186" spans="1:5" ht="17.100000000000001" customHeight="1">
      <c r="A1186" s="352">
        <v>3905</v>
      </c>
      <c r="B1186" s="353" t="s">
        <v>17529</v>
      </c>
      <c r="C1186" s="354" t="s">
        <v>15428</v>
      </c>
      <c r="D1186" s="355">
        <v>23.2</v>
      </c>
      <c r="E1186" s="356" t="s">
        <v>16516</v>
      </c>
    </row>
    <row r="1187" spans="1:5" ht="17.100000000000001" customHeight="1">
      <c r="A1187" s="352">
        <v>3909</v>
      </c>
      <c r="B1187" s="353" t="s">
        <v>17530</v>
      </c>
      <c r="C1187" s="354" t="s">
        <v>15428</v>
      </c>
      <c r="D1187" s="355">
        <v>99.49</v>
      </c>
    </row>
    <row r="1188" spans="1:5" ht="17.100000000000001" customHeight="1">
      <c r="A1188" s="352">
        <v>3908</v>
      </c>
      <c r="B1188" s="353" t="s">
        <v>17531</v>
      </c>
      <c r="C1188" s="354" t="s">
        <v>15428</v>
      </c>
      <c r="D1188" s="355">
        <v>69.989999999999995</v>
      </c>
      <c r="E1188" s="356" t="s">
        <v>16516</v>
      </c>
    </row>
    <row r="1189" spans="1:5" ht="17.100000000000001" customHeight="1">
      <c r="A1189" s="352">
        <v>3910</v>
      </c>
      <c r="B1189" s="353" t="s">
        <v>17532</v>
      </c>
      <c r="C1189" s="354" t="s">
        <v>15428</v>
      </c>
      <c r="D1189" s="355">
        <v>115</v>
      </c>
      <c r="E1189" s="356" t="s">
        <v>16516</v>
      </c>
    </row>
    <row r="1190" spans="1:5" ht="17.100000000000001" customHeight="1">
      <c r="A1190" s="352">
        <v>645</v>
      </c>
      <c r="B1190" s="353" t="s">
        <v>17533</v>
      </c>
      <c r="C1190" s="354" t="s">
        <v>15428</v>
      </c>
      <c r="D1190" s="355">
        <v>13</v>
      </c>
      <c r="E1190" s="356" t="s">
        <v>16516</v>
      </c>
    </row>
    <row r="1191" spans="1:5" ht="17.100000000000001" customHeight="1">
      <c r="A1191" s="352">
        <v>3913</v>
      </c>
      <c r="B1191" s="353" t="s">
        <v>17534</v>
      </c>
      <c r="C1191" s="354" t="s">
        <v>15428</v>
      </c>
      <c r="D1191" s="355">
        <v>51.15</v>
      </c>
      <c r="E1191" s="356" t="s">
        <v>16516</v>
      </c>
    </row>
    <row r="1192" spans="1:5" ht="17.100000000000001" customHeight="1">
      <c r="A1192" s="352">
        <v>3912</v>
      </c>
      <c r="B1192" s="353" t="s">
        <v>17535</v>
      </c>
      <c r="C1192" s="354" t="s">
        <v>15428</v>
      </c>
      <c r="D1192" s="355">
        <v>42.65</v>
      </c>
      <c r="E1192" s="356" t="s">
        <v>16516</v>
      </c>
    </row>
    <row r="1193" spans="1:5" ht="17.100000000000001" customHeight="1">
      <c r="A1193" s="352">
        <v>641</v>
      </c>
      <c r="B1193" s="353" t="s">
        <v>17536</v>
      </c>
      <c r="C1193" s="354" t="s">
        <v>15428</v>
      </c>
      <c r="D1193" s="355">
        <v>18.5</v>
      </c>
      <c r="E1193" s="356" t="s">
        <v>16516</v>
      </c>
    </row>
    <row r="1194" spans="1:5" ht="17.100000000000001" customHeight="1">
      <c r="A1194" s="352">
        <v>3911</v>
      </c>
      <c r="B1194" s="353" t="s">
        <v>17537</v>
      </c>
      <c r="C1194" s="354" t="s">
        <v>15428</v>
      </c>
      <c r="D1194" s="355">
        <v>17.100000000000001</v>
      </c>
      <c r="E1194" s="356" t="s">
        <v>16516</v>
      </c>
    </row>
    <row r="1195" spans="1:5" ht="17.100000000000001" customHeight="1">
      <c r="A1195" s="352">
        <v>3915</v>
      </c>
      <c r="B1195" s="353" t="s">
        <v>17538</v>
      </c>
      <c r="C1195" s="354" t="s">
        <v>15428</v>
      </c>
      <c r="D1195" s="355">
        <v>108.56</v>
      </c>
    </row>
    <row r="1196" spans="1:5" ht="17.100000000000001" customHeight="1">
      <c r="A1196" s="352">
        <v>3914</v>
      </c>
      <c r="B1196" s="353" t="s">
        <v>17539</v>
      </c>
      <c r="C1196" s="354" t="s">
        <v>15428</v>
      </c>
      <c r="D1196" s="355">
        <v>69.989999999999995</v>
      </c>
      <c r="E1196" s="356" t="s">
        <v>16516</v>
      </c>
    </row>
    <row r="1197" spans="1:5" ht="17.100000000000001" customHeight="1">
      <c r="A1197" s="352">
        <v>646</v>
      </c>
      <c r="B1197" s="353" t="s">
        <v>17540</v>
      </c>
      <c r="C1197" s="354" t="s">
        <v>15428</v>
      </c>
      <c r="D1197" s="355">
        <v>13</v>
      </c>
      <c r="E1197" s="356" t="s">
        <v>16516</v>
      </c>
    </row>
    <row r="1198" spans="1:5" ht="17.100000000000001" customHeight="1">
      <c r="A1198" s="352">
        <v>11599</v>
      </c>
      <c r="B1198" s="353" t="s">
        <v>17541</v>
      </c>
      <c r="C1198" s="354" t="s">
        <v>15428</v>
      </c>
      <c r="D1198" s="355">
        <v>249.54</v>
      </c>
    </row>
    <row r="1199" spans="1:5" ht="17.100000000000001" customHeight="1">
      <c r="A1199" s="352">
        <v>3919</v>
      </c>
      <c r="B1199" s="353" t="s">
        <v>17542</v>
      </c>
      <c r="C1199" s="354" t="s">
        <v>15428</v>
      </c>
      <c r="D1199" s="355">
        <v>51.15</v>
      </c>
      <c r="E1199" s="356" t="s">
        <v>16516</v>
      </c>
    </row>
    <row r="1200" spans="1:5" ht="17.100000000000001" customHeight="1">
      <c r="A1200" s="352">
        <v>3916</v>
      </c>
      <c r="B1200" s="353" t="s">
        <v>17543</v>
      </c>
      <c r="C1200" s="354" t="s">
        <v>15428</v>
      </c>
      <c r="D1200" s="355">
        <v>10.119999999999999</v>
      </c>
      <c r="E1200" s="356" t="s">
        <v>16516</v>
      </c>
    </row>
    <row r="1201" spans="1:5" ht="17.100000000000001" customHeight="1">
      <c r="A1201" s="352">
        <v>3921</v>
      </c>
      <c r="B1201" s="353" t="s">
        <v>17544</v>
      </c>
      <c r="C1201" s="354" t="s">
        <v>15428</v>
      </c>
      <c r="D1201" s="355">
        <v>134.46</v>
      </c>
    </row>
    <row r="1202" spans="1:5" ht="17.100000000000001" customHeight="1">
      <c r="A1202" s="352">
        <v>3920</v>
      </c>
      <c r="B1202" s="353" t="s">
        <v>17545</v>
      </c>
      <c r="C1202" s="354" t="s">
        <v>15428</v>
      </c>
      <c r="D1202" s="355">
        <v>77.349999999999994</v>
      </c>
      <c r="E1202" s="356" t="s">
        <v>16516</v>
      </c>
    </row>
    <row r="1203" spans="1:5" ht="17.100000000000001" customHeight="1">
      <c r="A1203" s="352">
        <v>3925</v>
      </c>
      <c r="B1203" s="353" t="s">
        <v>17546</v>
      </c>
      <c r="C1203" s="354" t="s">
        <v>15428</v>
      </c>
      <c r="D1203" s="355">
        <v>51.15</v>
      </c>
      <c r="E1203" s="356" t="s">
        <v>16516</v>
      </c>
    </row>
    <row r="1204" spans="1:5" ht="17.100000000000001" customHeight="1">
      <c r="A1204" s="352">
        <v>3924</v>
      </c>
      <c r="B1204" s="353" t="s">
        <v>17547</v>
      </c>
      <c r="C1204" s="354" t="s">
        <v>15428</v>
      </c>
      <c r="D1204" s="355">
        <v>50.15</v>
      </c>
      <c r="E1204" s="356" t="s">
        <v>16516</v>
      </c>
    </row>
    <row r="1205" spans="1:5" ht="17.100000000000001" customHeight="1">
      <c r="A1205" s="352">
        <v>3923</v>
      </c>
      <c r="B1205" s="353" t="s">
        <v>17548</v>
      </c>
      <c r="C1205" s="354" t="s">
        <v>15428</v>
      </c>
      <c r="D1205" s="355">
        <v>20.05</v>
      </c>
      <c r="E1205" s="356" t="s">
        <v>16516</v>
      </c>
    </row>
    <row r="1206" spans="1:5" ht="17.100000000000001" customHeight="1">
      <c r="A1206" s="352">
        <v>3922</v>
      </c>
      <c r="B1206" s="353" t="s">
        <v>17549</v>
      </c>
      <c r="C1206" s="354" t="s">
        <v>15428</v>
      </c>
      <c r="D1206" s="355">
        <v>12.37</v>
      </c>
      <c r="E1206" s="356" t="s">
        <v>16516</v>
      </c>
    </row>
    <row r="1207" spans="1:5" ht="17.100000000000001" customHeight="1">
      <c r="A1207" s="352">
        <v>3927</v>
      </c>
      <c r="B1207" s="353" t="s">
        <v>17550</v>
      </c>
      <c r="C1207" s="354" t="s">
        <v>15428</v>
      </c>
      <c r="D1207" s="355">
        <v>119.3</v>
      </c>
    </row>
    <row r="1208" spans="1:5" ht="17.100000000000001" customHeight="1">
      <c r="A1208" s="352">
        <v>3926</v>
      </c>
      <c r="B1208" s="353" t="s">
        <v>17551</v>
      </c>
      <c r="C1208" s="354" t="s">
        <v>15428</v>
      </c>
      <c r="D1208" s="355">
        <v>69.989999999999995</v>
      </c>
      <c r="E1208" s="356" t="s">
        <v>16516</v>
      </c>
    </row>
    <row r="1209" spans="1:5" ht="17.100000000000001" customHeight="1">
      <c r="A1209" s="352">
        <v>648</v>
      </c>
      <c r="B1209" s="353" t="s">
        <v>17552</v>
      </c>
      <c r="C1209" s="354" t="s">
        <v>15428</v>
      </c>
      <c r="D1209" s="355">
        <v>12.45</v>
      </c>
      <c r="E1209" s="356" t="s">
        <v>16516</v>
      </c>
    </row>
    <row r="1210" spans="1:5" ht="17.100000000000001" customHeight="1">
      <c r="A1210" s="352">
        <v>3928</v>
      </c>
      <c r="B1210" s="353" t="s">
        <v>17553</v>
      </c>
      <c r="C1210" s="354" t="s">
        <v>15428</v>
      </c>
      <c r="D1210" s="355">
        <v>17.100000000000001</v>
      </c>
      <c r="E1210" s="356" t="s">
        <v>16516</v>
      </c>
    </row>
    <row r="1211" spans="1:5" ht="17.100000000000001" customHeight="1">
      <c r="A1211" s="352">
        <v>3932</v>
      </c>
      <c r="B1211" s="353" t="s">
        <v>17554</v>
      </c>
      <c r="C1211" s="354" t="s">
        <v>15428</v>
      </c>
      <c r="D1211" s="355">
        <v>40.229999999999997</v>
      </c>
    </row>
    <row r="1212" spans="1:5" ht="17.100000000000001" customHeight="1">
      <c r="A1212" s="352">
        <v>3931</v>
      </c>
      <c r="B1212" s="353" t="s">
        <v>17555</v>
      </c>
      <c r="C1212" s="354" t="s">
        <v>15428</v>
      </c>
      <c r="D1212" s="355">
        <v>28.14</v>
      </c>
    </row>
    <row r="1213" spans="1:5" ht="17.100000000000001" customHeight="1">
      <c r="A1213" s="352">
        <v>3930</v>
      </c>
      <c r="B1213" s="353" t="s">
        <v>17556</v>
      </c>
      <c r="C1213" s="354" t="s">
        <v>15428</v>
      </c>
      <c r="D1213" s="355">
        <v>18.59</v>
      </c>
    </row>
    <row r="1214" spans="1:5" ht="17.100000000000001" customHeight="1">
      <c r="A1214" s="352">
        <v>3934</v>
      </c>
      <c r="B1214" s="353" t="s">
        <v>17557</v>
      </c>
      <c r="C1214" s="354" t="s">
        <v>15428</v>
      </c>
      <c r="D1214" s="355">
        <v>134.46</v>
      </c>
    </row>
    <row r="1215" spans="1:5" ht="17.100000000000001" customHeight="1">
      <c r="A1215" s="352">
        <v>3933</v>
      </c>
      <c r="B1215" s="353" t="s">
        <v>17558</v>
      </c>
      <c r="C1215" s="354" t="s">
        <v>15428</v>
      </c>
      <c r="D1215" s="355">
        <v>69.16</v>
      </c>
    </row>
    <row r="1216" spans="1:5" ht="17.100000000000001" customHeight="1">
      <c r="A1216" s="352">
        <v>3929</v>
      </c>
      <c r="B1216" s="353" t="s">
        <v>17559</v>
      </c>
      <c r="C1216" s="354" t="s">
        <v>15428</v>
      </c>
      <c r="D1216" s="355">
        <v>11.52</v>
      </c>
    </row>
    <row r="1217" spans="1:5" ht="17.100000000000001" customHeight="1">
      <c r="A1217" s="352">
        <v>3939</v>
      </c>
      <c r="B1217" s="353" t="s">
        <v>17560</v>
      </c>
      <c r="C1217" s="354" t="s">
        <v>15428</v>
      </c>
      <c r="D1217" s="355">
        <v>40.229999999999997</v>
      </c>
    </row>
    <row r="1218" spans="1:5" ht="17.100000000000001" customHeight="1">
      <c r="A1218" s="352">
        <v>3938</v>
      </c>
      <c r="B1218" s="353" t="s">
        <v>17561</v>
      </c>
      <c r="C1218" s="354" t="s">
        <v>15428</v>
      </c>
      <c r="D1218" s="355">
        <v>28.14</v>
      </c>
    </row>
    <row r="1219" spans="1:5" ht="17.100000000000001" customHeight="1">
      <c r="A1219" s="352">
        <v>3937</v>
      </c>
      <c r="B1219" s="353" t="s">
        <v>17562</v>
      </c>
      <c r="C1219" s="354" t="s">
        <v>15428</v>
      </c>
      <c r="D1219" s="355">
        <v>18.59</v>
      </c>
    </row>
    <row r="1220" spans="1:5" ht="17.100000000000001" customHeight="1">
      <c r="A1220" s="352">
        <v>3935</v>
      </c>
      <c r="B1220" s="353" t="s">
        <v>17563</v>
      </c>
      <c r="C1220" s="354" t="s">
        <v>15428</v>
      </c>
      <c r="D1220" s="355">
        <v>10.93</v>
      </c>
    </row>
    <row r="1221" spans="1:5" ht="17.100000000000001" customHeight="1">
      <c r="A1221" s="352">
        <v>3941</v>
      </c>
      <c r="B1221" s="353" t="s">
        <v>17564</v>
      </c>
      <c r="C1221" s="354" t="s">
        <v>15428</v>
      </c>
      <c r="D1221" s="355">
        <v>134.46</v>
      </c>
    </row>
    <row r="1222" spans="1:5" ht="17.100000000000001" customHeight="1">
      <c r="A1222" s="352">
        <v>3940</v>
      </c>
      <c r="B1222" s="353" t="s">
        <v>17565</v>
      </c>
      <c r="C1222" s="354" t="s">
        <v>15428</v>
      </c>
      <c r="D1222" s="355">
        <v>69.16</v>
      </c>
    </row>
    <row r="1223" spans="1:5" ht="17.100000000000001" customHeight="1">
      <c r="A1223" s="352">
        <v>3936</v>
      </c>
      <c r="B1223" s="353" t="s">
        <v>17566</v>
      </c>
      <c r="C1223" s="354" t="s">
        <v>15428</v>
      </c>
      <c r="D1223" s="355">
        <v>18.8</v>
      </c>
      <c r="E1223" s="356" t="s">
        <v>16516</v>
      </c>
    </row>
    <row r="1224" spans="1:5" ht="17.100000000000001" customHeight="1">
      <c r="A1224" s="352">
        <v>3942</v>
      </c>
      <c r="B1224" s="353" t="s">
        <v>17567</v>
      </c>
      <c r="C1224" s="354" t="s">
        <v>15428</v>
      </c>
      <c r="D1224" s="355">
        <v>15</v>
      </c>
      <c r="E1224" s="356" t="s">
        <v>16516</v>
      </c>
    </row>
    <row r="1225" spans="1:5" ht="17.100000000000001" customHeight="1">
      <c r="A1225" s="352">
        <v>642</v>
      </c>
      <c r="B1225" s="353" t="s">
        <v>17568</v>
      </c>
      <c r="C1225" s="354" t="s">
        <v>15428</v>
      </c>
      <c r="D1225" s="355">
        <v>16.440000000000001</v>
      </c>
      <c r="E1225" s="356" t="s">
        <v>16516</v>
      </c>
    </row>
    <row r="1226" spans="1:5" ht="17.100000000000001" customHeight="1">
      <c r="A1226" s="352">
        <v>3944</v>
      </c>
      <c r="B1226" s="353" t="s">
        <v>17569</v>
      </c>
      <c r="C1226" s="354" t="s">
        <v>15428</v>
      </c>
      <c r="D1226" s="355">
        <v>36.76</v>
      </c>
      <c r="E1226" s="356" t="s">
        <v>16516</v>
      </c>
    </row>
    <row r="1227" spans="1:5" ht="17.100000000000001" customHeight="1">
      <c r="A1227" s="352">
        <v>3943</v>
      </c>
      <c r="B1227" s="353" t="s">
        <v>17570</v>
      </c>
      <c r="C1227" s="354" t="s">
        <v>15428</v>
      </c>
      <c r="D1227" s="355">
        <v>42.65</v>
      </c>
      <c r="E1227" s="356" t="s">
        <v>16516</v>
      </c>
    </row>
    <row r="1228" spans="1:5" ht="17.100000000000001" customHeight="1">
      <c r="A1228" s="352">
        <v>643</v>
      </c>
      <c r="B1228" s="353" t="s">
        <v>17571</v>
      </c>
      <c r="C1228" s="354" t="s">
        <v>15428</v>
      </c>
      <c r="D1228" s="355">
        <v>19.190000000000001</v>
      </c>
      <c r="E1228" s="356" t="s">
        <v>16516</v>
      </c>
    </row>
    <row r="1229" spans="1:5" ht="17.100000000000001" customHeight="1">
      <c r="A1229" s="352">
        <v>3946</v>
      </c>
      <c r="B1229" s="353" t="s">
        <v>17572</v>
      </c>
      <c r="C1229" s="354" t="s">
        <v>15428</v>
      </c>
      <c r="D1229" s="355">
        <v>134.46</v>
      </c>
    </row>
    <row r="1230" spans="1:5" ht="17.100000000000001" customHeight="1">
      <c r="A1230" s="352">
        <v>3945</v>
      </c>
      <c r="B1230" s="353" t="s">
        <v>17573</v>
      </c>
      <c r="C1230" s="354" t="s">
        <v>15428</v>
      </c>
      <c r="D1230" s="355">
        <v>56.76</v>
      </c>
      <c r="E1230" s="356" t="s">
        <v>16516</v>
      </c>
    </row>
    <row r="1231" spans="1:5" ht="17.100000000000001" customHeight="1">
      <c r="A1231" s="352">
        <v>3947</v>
      </c>
      <c r="B1231" s="353" t="s">
        <v>17574</v>
      </c>
      <c r="C1231" s="354" t="s">
        <v>15428</v>
      </c>
      <c r="D1231" s="355">
        <v>10.93</v>
      </c>
    </row>
    <row r="1232" spans="1:5" ht="17.100000000000001" customHeight="1">
      <c r="A1232" s="352">
        <v>3948</v>
      </c>
      <c r="B1232" s="353" t="s">
        <v>17575</v>
      </c>
      <c r="C1232" s="354" t="s">
        <v>15428</v>
      </c>
      <c r="D1232" s="355">
        <v>18.8</v>
      </c>
      <c r="E1232" s="356" t="s">
        <v>16516</v>
      </c>
    </row>
    <row r="1233" spans="1:5" ht="17.100000000000001" customHeight="1">
      <c r="A1233" s="352">
        <v>3951</v>
      </c>
      <c r="B1233" s="353" t="s">
        <v>17576</v>
      </c>
      <c r="C1233" s="354" t="s">
        <v>15428</v>
      </c>
      <c r="D1233" s="355">
        <v>36.630000000000003</v>
      </c>
    </row>
    <row r="1234" spans="1:5" ht="17.100000000000001" customHeight="1">
      <c r="A1234" s="352">
        <v>3950</v>
      </c>
      <c r="B1234" s="353" t="s">
        <v>17577</v>
      </c>
      <c r="C1234" s="354" t="s">
        <v>15428</v>
      </c>
      <c r="D1234" s="355">
        <v>28.14</v>
      </c>
    </row>
    <row r="1235" spans="1:5" ht="17.100000000000001" customHeight="1">
      <c r="A1235" s="352">
        <v>3949</v>
      </c>
      <c r="B1235" s="353" t="s">
        <v>17578</v>
      </c>
      <c r="C1235" s="354" t="s">
        <v>15428</v>
      </c>
      <c r="D1235" s="355">
        <v>18.59</v>
      </c>
    </row>
    <row r="1236" spans="1:5" ht="17.100000000000001" customHeight="1">
      <c r="A1236" s="352">
        <v>3953</v>
      </c>
      <c r="B1236" s="353" t="s">
        <v>17579</v>
      </c>
      <c r="C1236" s="354" t="s">
        <v>15428</v>
      </c>
      <c r="D1236" s="355">
        <v>134.46</v>
      </c>
    </row>
    <row r="1237" spans="1:5" ht="17.100000000000001" customHeight="1">
      <c r="A1237" s="352">
        <v>3952</v>
      </c>
      <c r="B1237" s="353" t="s">
        <v>17580</v>
      </c>
      <c r="C1237" s="354" t="s">
        <v>15428</v>
      </c>
      <c r="D1237" s="355">
        <v>69.989999999999995</v>
      </c>
      <c r="E1237" s="356" t="s">
        <v>16516</v>
      </c>
    </row>
    <row r="1238" spans="1:5" ht="15" customHeight="1">
      <c r="A1238" s="352">
        <v>13076</v>
      </c>
      <c r="B1238" s="353" t="s">
        <v>17581</v>
      </c>
      <c r="C1238" s="354" t="s">
        <v>15438</v>
      </c>
      <c r="D1238" s="355">
        <v>221</v>
      </c>
    </row>
    <row r="1239" spans="1:5" ht="15" customHeight="1">
      <c r="A1239" s="352">
        <v>13077</v>
      </c>
      <c r="B1239" s="353" t="s">
        <v>17582</v>
      </c>
      <c r="C1239" s="354" t="s">
        <v>15510</v>
      </c>
      <c r="D1239" s="355">
        <v>196.65</v>
      </c>
    </row>
    <row r="1240" spans="1:5" ht="15" customHeight="1">
      <c r="A1240" s="352">
        <v>12180</v>
      </c>
      <c r="B1240" s="353" t="s">
        <v>17583</v>
      </c>
      <c r="C1240" s="354" t="s">
        <v>15438</v>
      </c>
      <c r="D1240" s="355">
        <v>19.29</v>
      </c>
    </row>
    <row r="1241" spans="1:5" ht="15" customHeight="1">
      <c r="A1241" s="352">
        <v>12181</v>
      </c>
      <c r="B1241" s="353" t="s">
        <v>17584</v>
      </c>
      <c r="C1241" s="354" t="s">
        <v>15438</v>
      </c>
      <c r="D1241" s="355">
        <v>23.16</v>
      </c>
    </row>
    <row r="1242" spans="1:5" ht="15" customHeight="1">
      <c r="A1242" s="352">
        <v>7183</v>
      </c>
      <c r="B1242" s="353" t="s">
        <v>17585</v>
      </c>
      <c r="C1242" s="354" t="s">
        <v>15438</v>
      </c>
      <c r="D1242" s="355">
        <v>48.12</v>
      </c>
    </row>
    <row r="1243" spans="1:5" ht="15" customHeight="1">
      <c r="A1243" s="352">
        <v>10282</v>
      </c>
      <c r="B1243" s="353" t="s">
        <v>17586</v>
      </c>
      <c r="C1243" s="354" t="s">
        <v>15428</v>
      </c>
      <c r="D1243" s="355">
        <v>16.7</v>
      </c>
      <c r="E1243" s="356" t="s">
        <v>16516</v>
      </c>
    </row>
    <row r="1244" spans="1:5" ht="15" customHeight="1">
      <c r="A1244" s="352">
        <v>3954</v>
      </c>
      <c r="B1244" s="353" t="s">
        <v>17587</v>
      </c>
      <c r="C1244" s="354" t="s">
        <v>15428</v>
      </c>
      <c r="D1244" s="355">
        <v>3.4</v>
      </c>
      <c r="E1244" s="356" t="s">
        <v>16516</v>
      </c>
    </row>
    <row r="1245" spans="1:5" ht="15" customHeight="1">
      <c r="A1245" s="352">
        <v>13368</v>
      </c>
      <c r="B1245" s="353" t="s">
        <v>16204</v>
      </c>
      <c r="C1245" s="354" t="s">
        <v>15428</v>
      </c>
      <c r="D1245" s="355">
        <v>2.2000000000000002</v>
      </c>
      <c r="E1245" s="356" t="s">
        <v>16516</v>
      </c>
    </row>
    <row r="1246" spans="1:5" ht="17.100000000000001" customHeight="1">
      <c r="A1246" s="352">
        <v>13201</v>
      </c>
      <c r="B1246" s="353" t="s">
        <v>17588</v>
      </c>
      <c r="C1246" s="354" t="s">
        <v>15439</v>
      </c>
      <c r="D1246" s="355">
        <v>40.36</v>
      </c>
      <c r="E1246" s="356" t="s">
        <v>16516</v>
      </c>
    </row>
    <row r="1247" spans="1:5" ht="17.100000000000001" customHeight="1">
      <c r="A1247" s="352">
        <v>10786</v>
      </c>
      <c r="B1247" s="353" t="s">
        <v>17589</v>
      </c>
      <c r="C1247" s="354" t="s">
        <v>15503</v>
      </c>
      <c r="D1247" s="355">
        <v>11.64</v>
      </c>
    </row>
    <row r="1248" spans="1:5" ht="15" customHeight="1">
      <c r="A1248" s="352">
        <v>10225</v>
      </c>
      <c r="B1248" s="353" t="s">
        <v>17590</v>
      </c>
      <c r="C1248" s="354" t="s">
        <v>15437</v>
      </c>
      <c r="D1248" s="355">
        <v>11.64</v>
      </c>
    </row>
    <row r="1249" spans="1:5" ht="15" customHeight="1">
      <c r="A1249" s="352">
        <v>10763</v>
      </c>
      <c r="B1249" s="353" t="s">
        <v>17591</v>
      </c>
      <c r="C1249" s="354" t="s">
        <v>15503</v>
      </c>
      <c r="D1249" s="355">
        <v>29.59</v>
      </c>
    </row>
    <row r="1250" spans="1:5" ht="17.100000000000001" customHeight="1">
      <c r="A1250" s="352">
        <v>10144</v>
      </c>
      <c r="B1250" s="353" t="s">
        <v>17592</v>
      </c>
      <c r="C1250" s="354" t="s">
        <v>15428</v>
      </c>
      <c r="D1250" s="355">
        <v>1239.58</v>
      </c>
    </row>
    <row r="1251" spans="1:5" ht="17.100000000000001" customHeight="1">
      <c r="A1251" s="352">
        <v>12389</v>
      </c>
      <c r="B1251" s="353" t="s">
        <v>17593</v>
      </c>
      <c r="C1251" s="354" t="s">
        <v>15428</v>
      </c>
      <c r="D1251" s="355">
        <v>7568.35</v>
      </c>
      <c r="E1251" s="356" t="s">
        <v>16516</v>
      </c>
    </row>
    <row r="1252" spans="1:5" ht="15" customHeight="1">
      <c r="A1252" s="352">
        <v>4681</v>
      </c>
      <c r="B1252" s="353" t="s">
        <v>17594</v>
      </c>
      <c r="C1252" s="354" t="s">
        <v>15428</v>
      </c>
      <c r="D1252" s="355">
        <v>1038.3599999999999</v>
      </c>
    </row>
    <row r="1253" spans="1:5" ht="17.100000000000001" customHeight="1">
      <c r="A1253" s="352">
        <v>11174</v>
      </c>
      <c r="B1253" s="353" t="s">
        <v>17595</v>
      </c>
      <c r="C1253" s="354" t="s">
        <v>15428</v>
      </c>
      <c r="D1253" s="355">
        <v>694.49</v>
      </c>
      <c r="E1253" s="356" t="s">
        <v>16516</v>
      </c>
    </row>
    <row r="1254" spans="1:5" ht="17.100000000000001" customHeight="1">
      <c r="A1254" s="352">
        <v>11982</v>
      </c>
      <c r="B1254" s="353" t="s">
        <v>17596</v>
      </c>
      <c r="C1254" s="354" t="s">
        <v>15428</v>
      </c>
      <c r="D1254" s="355">
        <v>911.24</v>
      </c>
    </row>
    <row r="1255" spans="1:5" ht="15" customHeight="1">
      <c r="A1255" s="352">
        <v>277</v>
      </c>
      <c r="B1255" s="353" t="s">
        <v>17597</v>
      </c>
      <c r="C1255" s="354" t="s">
        <v>15428</v>
      </c>
      <c r="D1255" s="355">
        <v>635.99</v>
      </c>
    </row>
    <row r="1256" spans="1:5" ht="15" customHeight="1">
      <c r="A1256" s="352">
        <v>10233</v>
      </c>
      <c r="B1256" s="353" t="s">
        <v>17598</v>
      </c>
      <c r="C1256" s="354" t="s">
        <v>15428</v>
      </c>
      <c r="D1256" s="355">
        <v>178.05</v>
      </c>
    </row>
    <row r="1257" spans="1:5" ht="15" customHeight="1">
      <c r="A1257" s="352">
        <v>11577</v>
      </c>
      <c r="B1257" s="353" t="s">
        <v>17599</v>
      </c>
      <c r="C1257" s="354" t="s">
        <v>15428</v>
      </c>
      <c r="D1257" s="355">
        <v>3278.56</v>
      </c>
    </row>
    <row r="1258" spans="1:5" ht="17.100000000000001" customHeight="1">
      <c r="A1258" s="352">
        <v>10313</v>
      </c>
      <c r="B1258" s="353" t="s">
        <v>17600</v>
      </c>
      <c r="C1258" s="354" t="s">
        <v>15428</v>
      </c>
      <c r="D1258" s="355">
        <v>2686.54</v>
      </c>
    </row>
    <row r="1259" spans="1:5" ht="17.100000000000001" customHeight="1">
      <c r="A1259" s="352">
        <v>10506</v>
      </c>
      <c r="B1259" s="353" t="s">
        <v>17601</v>
      </c>
      <c r="C1259" s="354" t="s">
        <v>15428</v>
      </c>
      <c r="D1259" s="355">
        <v>3982.23</v>
      </c>
    </row>
    <row r="1260" spans="1:5" ht="15" customHeight="1">
      <c r="A1260" s="352">
        <v>9314</v>
      </c>
      <c r="B1260" s="353" t="s">
        <v>15848</v>
      </c>
      <c r="C1260" s="354" t="s">
        <v>15428</v>
      </c>
      <c r="D1260" s="355">
        <v>378.02</v>
      </c>
    </row>
    <row r="1261" spans="1:5" ht="25.5" customHeight="1">
      <c r="A1261" s="352">
        <v>9306</v>
      </c>
      <c r="B1261" s="353" t="s">
        <v>15849</v>
      </c>
      <c r="C1261" s="354" t="s">
        <v>15428</v>
      </c>
      <c r="D1261" s="355">
        <v>7096.74</v>
      </c>
    </row>
    <row r="1262" spans="1:5" ht="25.5" customHeight="1">
      <c r="A1262" s="352">
        <v>9307</v>
      </c>
      <c r="B1262" s="353" t="s">
        <v>17602</v>
      </c>
      <c r="C1262" s="354" t="s">
        <v>15428</v>
      </c>
      <c r="D1262" s="355">
        <v>1543.87</v>
      </c>
    </row>
    <row r="1263" spans="1:5" ht="25.5" customHeight="1">
      <c r="A1263" s="352">
        <v>9308</v>
      </c>
      <c r="B1263" s="353" t="s">
        <v>15850</v>
      </c>
      <c r="C1263" s="354" t="s">
        <v>15428</v>
      </c>
      <c r="D1263" s="355">
        <v>3974.09</v>
      </c>
    </row>
    <row r="1264" spans="1:5" ht="25.5" customHeight="1">
      <c r="A1264" s="352">
        <v>8439</v>
      </c>
      <c r="B1264" s="353" t="s">
        <v>17603</v>
      </c>
      <c r="C1264" s="354" t="s">
        <v>15428</v>
      </c>
      <c r="D1264" s="355">
        <v>17881.689999999999</v>
      </c>
    </row>
    <row r="1265" spans="1:5" ht="15" customHeight="1">
      <c r="A1265" s="352">
        <v>10229</v>
      </c>
      <c r="B1265" s="353" t="s">
        <v>17604</v>
      </c>
      <c r="C1265" s="354" t="s">
        <v>15428</v>
      </c>
      <c r="D1265" s="355">
        <v>190.29</v>
      </c>
    </row>
    <row r="1266" spans="1:5" ht="15" customHeight="1">
      <c r="A1266" s="352">
        <v>10311</v>
      </c>
      <c r="B1266" s="353" t="s">
        <v>17605</v>
      </c>
      <c r="C1266" s="354" t="s">
        <v>15428</v>
      </c>
      <c r="D1266" s="355">
        <v>5196.38</v>
      </c>
    </row>
    <row r="1267" spans="1:5" ht="15" customHeight="1">
      <c r="A1267" s="352">
        <v>10310</v>
      </c>
      <c r="B1267" s="353" t="s">
        <v>17606</v>
      </c>
      <c r="C1267" s="354" t="s">
        <v>15428</v>
      </c>
      <c r="D1267" s="355">
        <v>6060.04</v>
      </c>
    </row>
    <row r="1268" spans="1:5" ht="15" customHeight="1">
      <c r="A1268" s="352">
        <v>12175</v>
      </c>
      <c r="B1268" s="353" t="s">
        <v>17607</v>
      </c>
      <c r="C1268" s="354" t="s">
        <v>15428</v>
      </c>
      <c r="D1268" s="355">
        <v>359.15</v>
      </c>
    </row>
    <row r="1269" spans="1:5" ht="15" customHeight="1">
      <c r="A1269" s="352">
        <v>11595</v>
      </c>
      <c r="B1269" s="353" t="s">
        <v>17608</v>
      </c>
      <c r="C1269" s="354" t="s">
        <v>15428</v>
      </c>
      <c r="D1269" s="355">
        <v>248.79</v>
      </c>
      <c r="E1269" s="356" t="s">
        <v>16516</v>
      </c>
    </row>
    <row r="1270" spans="1:5" ht="15" customHeight="1">
      <c r="A1270" s="352">
        <v>11596</v>
      </c>
      <c r="B1270" s="353" t="s">
        <v>17609</v>
      </c>
      <c r="C1270" s="354" t="s">
        <v>15428</v>
      </c>
      <c r="D1270" s="355">
        <v>179.17</v>
      </c>
    </row>
    <row r="1271" spans="1:5" ht="15" customHeight="1">
      <c r="A1271" s="352">
        <v>12733</v>
      </c>
      <c r="B1271" s="353" t="s">
        <v>17610</v>
      </c>
      <c r="C1271" s="354" t="s">
        <v>15428</v>
      </c>
      <c r="D1271" s="355">
        <v>1696.26</v>
      </c>
    </row>
    <row r="1272" spans="1:5" ht="15" customHeight="1">
      <c r="A1272" s="352">
        <v>9871</v>
      </c>
      <c r="B1272" s="353" t="s">
        <v>17611</v>
      </c>
      <c r="C1272" s="354" t="s">
        <v>15428</v>
      </c>
      <c r="D1272" s="355">
        <v>323.38</v>
      </c>
    </row>
    <row r="1273" spans="1:5" ht="15" customHeight="1">
      <c r="A1273" s="352">
        <v>11604</v>
      </c>
      <c r="B1273" s="353" t="s">
        <v>17612</v>
      </c>
      <c r="C1273" s="354" t="s">
        <v>15428</v>
      </c>
      <c r="D1273" s="355">
        <v>319.57</v>
      </c>
    </row>
    <row r="1274" spans="1:5" ht="15" customHeight="1">
      <c r="A1274" s="352">
        <v>12725</v>
      </c>
      <c r="B1274" s="353" t="s">
        <v>17613</v>
      </c>
      <c r="C1274" s="354" t="s">
        <v>15428</v>
      </c>
      <c r="D1274" s="355">
        <v>82.05</v>
      </c>
    </row>
    <row r="1275" spans="1:5" ht="15" customHeight="1">
      <c r="A1275" s="352">
        <v>12726</v>
      </c>
      <c r="B1275" s="353" t="s">
        <v>17614</v>
      </c>
      <c r="C1275" s="354" t="s">
        <v>15428</v>
      </c>
      <c r="D1275" s="355">
        <v>130.62</v>
      </c>
    </row>
    <row r="1276" spans="1:5" ht="15" customHeight="1">
      <c r="A1276" s="352">
        <v>12727</v>
      </c>
      <c r="B1276" s="353" t="s">
        <v>17615</v>
      </c>
      <c r="C1276" s="354" t="s">
        <v>15428</v>
      </c>
      <c r="D1276" s="355">
        <v>133.30000000000001</v>
      </c>
    </row>
    <row r="1277" spans="1:5" ht="15" customHeight="1">
      <c r="A1277" s="352">
        <v>11981</v>
      </c>
      <c r="B1277" s="353" t="s">
        <v>17616</v>
      </c>
      <c r="C1277" s="354" t="s">
        <v>15428</v>
      </c>
      <c r="D1277" s="355">
        <v>197.53</v>
      </c>
    </row>
    <row r="1278" spans="1:5" ht="15" customHeight="1">
      <c r="A1278" s="352">
        <v>935</v>
      </c>
      <c r="B1278" s="353" t="s">
        <v>17617</v>
      </c>
      <c r="C1278" s="354" t="s">
        <v>15428</v>
      </c>
      <c r="D1278" s="355">
        <v>280</v>
      </c>
      <c r="E1278" s="356" t="s">
        <v>16516</v>
      </c>
    </row>
    <row r="1279" spans="1:5" ht="15" customHeight="1">
      <c r="A1279" s="352">
        <v>10226</v>
      </c>
      <c r="B1279" s="353" t="s">
        <v>17618</v>
      </c>
      <c r="C1279" s="354" t="s">
        <v>15428</v>
      </c>
      <c r="D1279" s="355">
        <v>156.66</v>
      </c>
    </row>
    <row r="1280" spans="1:5" ht="15" customHeight="1">
      <c r="A1280" s="352">
        <v>10231</v>
      </c>
      <c r="B1280" s="353" t="s">
        <v>17619</v>
      </c>
      <c r="C1280" s="354" t="s">
        <v>15428</v>
      </c>
      <c r="D1280" s="355">
        <v>614.80999999999995</v>
      </c>
    </row>
    <row r="1281" spans="1:5" ht="15" customHeight="1">
      <c r="A1281" s="352">
        <v>10232</v>
      </c>
      <c r="B1281" s="353" t="s">
        <v>17620</v>
      </c>
      <c r="C1281" s="354" t="s">
        <v>15428</v>
      </c>
      <c r="D1281" s="355">
        <v>1678.73</v>
      </c>
    </row>
    <row r="1282" spans="1:5" ht="15" customHeight="1">
      <c r="A1282" s="352">
        <v>10230</v>
      </c>
      <c r="B1282" s="353" t="s">
        <v>17621</v>
      </c>
      <c r="C1282" s="354" t="s">
        <v>15428</v>
      </c>
      <c r="D1282" s="355">
        <v>267.66000000000003</v>
      </c>
    </row>
    <row r="1283" spans="1:5" ht="15" customHeight="1">
      <c r="A1283" s="352">
        <v>8101</v>
      </c>
      <c r="B1283" s="353" t="s">
        <v>17622</v>
      </c>
      <c r="C1283" s="354" t="s">
        <v>15428</v>
      </c>
      <c r="D1283" s="355">
        <v>225.52</v>
      </c>
    </row>
    <row r="1284" spans="1:5" ht="17.100000000000001" customHeight="1">
      <c r="A1284" s="352">
        <v>2008</v>
      </c>
      <c r="B1284" s="353" t="s">
        <v>17623</v>
      </c>
      <c r="C1284" s="354" t="s">
        <v>15428</v>
      </c>
      <c r="D1284" s="355">
        <v>797.26</v>
      </c>
    </row>
    <row r="1285" spans="1:5" ht="15" customHeight="1">
      <c r="A1285" s="352">
        <v>10228</v>
      </c>
      <c r="B1285" s="353" t="s">
        <v>17624</v>
      </c>
      <c r="C1285" s="354" t="s">
        <v>15428</v>
      </c>
      <c r="D1285" s="355">
        <v>1364.5</v>
      </c>
    </row>
    <row r="1286" spans="1:5" ht="17.100000000000001" customHeight="1">
      <c r="A1286" s="352">
        <v>2417</v>
      </c>
      <c r="B1286" s="353" t="s">
        <v>17625</v>
      </c>
      <c r="C1286" s="354" t="s">
        <v>15428</v>
      </c>
      <c r="D1286" s="355">
        <v>96.99</v>
      </c>
      <c r="E1286" s="356" t="s">
        <v>16516</v>
      </c>
    </row>
    <row r="1287" spans="1:5" ht="15" customHeight="1">
      <c r="A1287" s="352">
        <v>3221</v>
      </c>
      <c r="B1287" s="353" t="s">
        <v>17626</v>
      </c>
      <c r="C1287" s="354" t="s">
        <v>15428</v>
      </c>
      <c r="D1287" s="355">
        <v>145.63</v>
      </c>
      <c r="E1287" s="356" t="s">
        <v>16516</v>
      </c>
    </row>
    <row r="1288" spans="1:5" ht="15" customHeight="1">
      <c r="A1288" s="352">
        <v>10227</v>
      </c>
      <c r="B1288" s="353" t="s">
        <v>17627</v>
      </c>
      <c r="C1288" s="354" t="s">
        <v>15428</v>
      </c>
      <c r="D1288" s="355">
        <v>211.66</v>
      </c>
    </row>
    <row r="1289" spans="1:5" ht="15" customHeight="1">
      <c r="A1289" s="352">
        <v>2418</v>
      </c>
      <c r="B1289" s="353" t="s">
        <v>17628</v>
      </c>
      <c r="C1289" s="354" t="s">
        <v>15428</v>
      </c>
      <c r="D1289" s="355">
        <v>118.66</v>
      </c>
      <c r="E1289" s="356" t="s">
        <v>16516</v>
      </c>
    </row>
    <row r="1290" spans="1:5" ht="15" customHeight="1">
      <c r="A1290" s="352">
        <v>2419</v>
      </c>
      <c r="B1290" s="353" t="s">
        <v>17629</v>
      </c>
      <c r="C1290" s="354" t="s">
        <v>15428</v>
      </c>
      <c r="D1290" s="355">
        <v>115.88</v>
      </c>
      <c r="E1290" s="356" t="s">
        <v>16516</v>
      </c>
    </row>
    <row r="1291" spans="1:5" ht="17.100000000000001" customHeight="1">
      <c r="A1291" s="352">
        <v>2420</v>
      </c>
      <c r="B1291" s="353" t="s">
        <v>17630</v>
      </c>
      <c r="C1291" s="354" t="s">
        <v>15428</v>
      </c>
      <c r="D1291" s="355">
        <v>127.32</v>
      </c>
      <c r="E1291" s="356" t="s">
        <v>16516</v>
      </c>
    </row>
    <row r="1292" spans="1:5" ht="15" customHeight="1">
      <c r="A1292" s="352">
        <v>13437</v>
      </c>
      <c r="B1292" s="353" t="s">
        <v>17631</v>
      </c>
      <c r="C1292" s="354" t="s">
        <v>15428</v>
      </c>
      <c r="D1292" s="355">
        <v>0.96</v>
      </c>
      <c r="E1292" s="356" t="s">
        <v>16516</v>
      </c>
    </row>
    <row r="1293" spans="1:5" ht="15" customHeight="1">
      <c r="A1293" s="352">
        <v>2657</v>
      </c>
      <c r="B1293" s="353" t="s">
        <v>17632</v>
      </c>
      <c r="C1293" s="354" t="s">
        <v>15428</v>
      </c>
      <c r="D1293" s="355">
        <v>0.86</v>
      </c>
      <c r="E1293" s="356" t="s">
        <v>16516</v>
      </c>
    </row>
    <row r="1294" spans="1:5" ht="15" customHeight="1">
      <c r="A1294" s="352">
        <v>12188</v>
      </c>
      <c r="B1294" s="353" t="s">
        <v>17633</v>
      </c>
      <c r="C1294" s="354" t="s">
        <v>15428</v>
      </c>
      <c r="D1294" s="355">
        <v>1.22</v>
      </c>
    </row>
    <row r="1295" spans="1:5" ht="15" customHeight="1">
      <c r="A1295" s="352">
        <v>6865</v>
      </c>
      <c r="B1295" s="353" t="s">
        <v>17634</v>
      </c>
      <c r="C1295" s="354" t="s">
        <v>15428</v>
      </c>
      <c r="D1295" s="355">
        <v>3.27</v>
      </c>
    </row>
    <row r="1296" spans="1:5" ht="15" customHeight="1">
      <c r="A1296" s="352">
        <v>8386</v>
      </c>
      <c r="B1296" s="353" t="s">
        <v>17635</v>
      </c>
      <c r="C1296" s="354" t="s">
        <v>15428</v>
      </c>
      <c r="D1296" s="355">
        <v>3.85</v>
      </c>
    </row>
    <row r="1297" spans="1:5" ht="15" customHeight="1">
      <c r="A1297" s="352">
        <v>8390</v>
      </c>
      <c r="B1297" s="353" t="s">
        <v>17636</v>
      </c>
      <c r="C1297" s="354" t="s">
        <v>15428</v>
      </c>
      <c r="D1297" s="355">
        <v>4.45</v>
      </c>
    </row>
    <row r="1298" spans="1:5" ht="15" customHeight="1">
      <c r="A1298" s="352">
        <v>616</v>
      </c>
      <c r="B1298" s="353" t="s">
        <v>17637</v>
      </c>
      <c r="C1298" s="354" t="s">
        <v>15428</v>
      </c>
      <c r="D1298" s="355">
        <v>1.61</v>
      </c>
      <c r="E1298" s="356" t="s">
        <v>16516</v>
      </c>
    </row>
    <row r="1299" spans="1:5" ht="15" customHeight="1">
      <c r="A1299" s="352">
        <v>726</v>
      </c>
      <c r="B1299" s="353" t="s">
        <v>17638</v>
      </c>
      <c r="C1299" s="354" t="s">
        <v>15428</v>
      </c>
      <c r="D1299" s="355">
        <v>10.99</v>
      </c>
      <c r="E1299" s="356" t="s">
        <v>16516</v>
      </c>
    </row>
    <row r="1300" spans="1:5" ht="15" customHeight="1">
      <c r="A1300" s="352">
        <v>11759</v>
      </c>
      <c r="B1300" s="353" t="s">
        <v>17639</v>
      </c>
      <c r="C1300" s="354" t="s">
        <v>15428</v>
      </c>
      <c r="D1300" s="355">
        <v>13.91</v>
      </c>
    </row>
    <row r="1301" spans="1:5" ht="17.100000000000001" customHeight="1">
      <c r="A1301" s="352">
        <v>11758</v>
      </c>
      <c r="B1301" s="353" t="s">
        <v>17640</v>
      </c>
      <c r="C1301" s="354" t="s">
        <v>15428</v>
      </c>
      <c r="D1301" s="355">
        <v>3.87</v>
      </c>
    </row>
    <row r="1302" spans="1:5" ht="17.100000000000001" customHeight="1">
      <c r="A1302" s="352">
        <v>4711</v>
      </c>
      <c r="B1302" s="353" t="s">
        <v>17641</v>
      </c>
      <c r="C1302" s="354" t="s">
        <v>15428</v>
      </c>
      <c r="D1302" s="355">
        <v>0.9</v>
      </c>
      <c r="E1302" s="356" t="s">
        <v>16516</v>
      </c>
    </row>
    <row r="1303" spans="1:5" ht="17.100000000000001" customHeight="1">
      <c r="A1303" s="352">
        <v>2187</v>
      </c>
      <c r="B1303" s="353" t="s">
        <v>17642</v>
      </c>
      <c r="C1303" s="354" t="s">
        <v>15428</v>
      </c>
      <c r="D1303" s="355">
        <v>2.0499999999999998</v>
      </c>
      <c r="E1303" s="356" t="s">
        <v>16516</v>
      </c>
    </row>
    <row r="1304" spans="1:5" ht="17.100000000000001" customHeight="1">
      <c r="A1304" s="352">
        <v>2186</v>
      </c>
      <c r="B1304" s="353" t="s">
        <v>17643</v>
      </c>
      <c r="C1304" s="354" t="s">
        <v>15428</v>
      </c>
      <c r="D1304" s="355">
        <v>2.72</v>
      </c>
      <c r="E1304" s="356" t="s">
        <v>16516</v>
      </c>
    </row>
    <row r="1305" spans="1:5" ht="17.100000000000001" customHeight="1">
      <c r="A1305" s="352">
        <v>12841</v>
      </c>
      <c r="B1305" s="353" t="s">
        <v>17644</v>
      </c>
      <c r="C1305" s="354" t="s">
        <v>15428</v>
      </c>
      <c r="D1305" s="355">
        <v>4.05</v>
      </c>
      <c r="E1305" s="356" t="s">
        <v>16516</v>
      </c>
    </row>
    <row r="1306" spans="1:5" ht="17.100000000000001" customHeight="1">
      <c r="A1306" s="352">
        <v>13474</v>
      </c>
      <c r="B1306" s="353" t="s">
        <v>17645</v>
      </c>
      <c r="C1306" s="354" t="s">
        <v>15428</v>
      </c>
      <c r="D1306" s="355">
        <v>4.38</v>
      </c>
    </row>
    <row r="1307" spans="1:5" ht="15" customHeight="1">
      <c r="A1307" s="352">
        <v>9952</v>
      </c>
      <c r="B1307" s="353" t="s">
        <v>17646</v>
      </c>
      <c r="C1307" s="354" t="s">
        <v>15428</v>
      </c>
      <c r="D1307" s="355">
        <v>10.89</v>
      </c>
    </row>
    <row r="1308" spans="1:5" ht="15" customHeight="1">
      <c r="A1308" s="352">
        <v>2212</v>
      </c>
      <c r="B1308" s="353" t="s">
        <v>17647</v>
      </c>
      <c r="C1308" s="354" t="s">
        <v>15428</v>
      </c>
      <c r="D1308" s="355">
        <v>0.35</v>
      </c>
      <c r="E1308" s="356" t="s">
        <v>16516</v>
      </c>
    </row>
    <row r="1309" spans="1:5" ht="15" customHeight="1">
      <c r="A1309" s="352">
        <v>2213</v>
      </c>
      <c r="B1309" s="353" t="s">
        <v>17648</v>
      </c>
      <c r="C1309" s="354" t="s">
        <v>15428</v>
      </c>
      <c r="D1309" s="355">
        <v>3.61</v>
      </c>
      <c r="E1309" s="356" t="s">
        <v>16516</v>
      </c>
    </row>
    <row r="1310" spans="1:5" ht="15" customHeight="1">
      <c r="A1310" s="352">
        <v>6899</v>
      </c>
      <c r="B1310" s="353" t="s">
        <v>17649</v>
      </c>
      <c r="C1310" s="354" t="s">
        <v>15428</v>
      </c>
      <c r="D1310" s="355">
        <v>1.22</v>
      </c>
      <c r="E1310" s="356" t="s">
        <v>16516</v>
      </c>
    </row>
    <row r="1311" spans="1:5" ht="15" customHeight="1">
      <c r="A1311" s="352">
        <v>2004</v>
      </c>
      <c r="B1311" s="353" t="s">
        <v>17650</v>
      </c>
      <c r="C1311" s="354" t="s">
        <v>15438</v>
      </c>
      <c r="D1311" s="355">
        <v>7</v>
      </c>
    </row>
    <row r="1312" spans="1:5" ht="15" customHeight="1">
      <c r="A1312" s="352">
        <v>2005</v>
      </c>
      <c r="B1312" s="353" t="s">
        <v>17651</v>
      </c>
      <c r="C1312" s="354" t="s">
        <v>15438</v>
      </c>
      <c r="D1312" s="355">
        <v>10</v>
      </c>
    </row>
    <row r="1313" spans="1:5" ht="15" customHeight="1">
      <c r="A1313" s="352">
        <v>9963</v>
      </c>
      <c r="B1313" s="353" t="s">
        <v>16479</v>
      </c>
      <c r="C1313" s="354" t="s">
        <v>15438</v>
      </c>
      <c r="D1313" s="355">
        <v>23.83</v>
      </c>
    </row>
    <row r="1314" spans="1:5" ht="17.100000000000001" customHeight="1">
      <c r="A1314" s="352">
        <v>1774</v>
      </c>
      <c r="B1314" s="353" t="s">
        <v>17652</v>
      </c>
      <c r="C1314" s="354" t="s">
        <v>15430</v>
      </c>
      <c r="D1314" s="355">
        <v>30</v>
      </c>
    </row>
    <row r="1315" spans="1:5" ht="17.100000000000001" customHeight="1">
      <c r="A1315" s="352">
        <v>1775</v>
      </c>
      <c r="B1315" s="353" t="s">
        <v>17653</v>
      </c>
      <c r="C1315" s="354" t="s">
        <v>15430</v>
      </c>
      <c r="D1315" s="355">
        <v>30</v>
      </c>
    </row>
    <row r="1316" spans="1:5" ht="17.100000000000001" customHeight="1">
      <c r="A1316" s="352">
        <v>3648</v>
      </c>
      <c r="B1316" s="353" t="s">
        <v>17654</v>
      </c>
      <c r="C1316" s="354" t="s">
        <v>15430</v>
      </c>
      <c r="D1316" s="355">
        <v>39.29</v>
      </c>
      <c r="E1316" s="356" t="s">
        <v>16516</v>
      </c>
    </row>
    <row r="1317" spans="1:5" ht="15" customHeight="1">
      <c r="A1317" s="352">
        <v>4467</v>
      </c>
      <c r="B1317" s="353" t="s">
        <v>17655</v>
      </c>
      <c r="C1317" s="354" t="s">
        <v>15430</v>
      </c>
      <c r="D1317" s="355">
        <v>49.81</v>
      </c>
      <c r="E1317" s="356" t="s">
        <v>16516</v>
      </c>
    </row>
    <row r="1318" spans="1:5" ht="15" customHeight="1">
      <c r="A1318" s="352">
        <v>626</v>
      </c>
      <c r="B1318" s="353" t="s">
        <v>17656</v>
      </c>
      <c r="C1318" s="354" t="s">
        <v>15430</v>
      </c>
      <c r="D1318" s="355">
        <v>65.680000000000007</v>
      </c>
      <c r="E1318" s="356" t="s">
        <v>16516</v>
      </c>
    </row>
    <row r="1319" spans="1:5" ht="15" customHeight="1">
      <c r="A1319" s="352">
        <v>627</v>
      </c>
      <c r="B1319" s="353" t="s">
        <v>17657</v>
      </c>
      <c r="C1319" s="354" t="s">
        <v>15430</v>
      </c>
      <c r="D1319" s="355">
        <v>108.52</v>
      </c>
      <c r="E1319" s="356" t="s">
        <v>16516</v>
      </c>
    </row>
    <row r="1320" spans="1:5" ht="15" customHeight="1">
      <c r="A1320" s="352">
        <v>3330</v>
      </c>
      <c r="B1320" s="353" t="s">
        <v>17658</v>
      </c>
      <c r="C1320" s="354" t="s">
        <v>15430</v>
      </c>
      <c r="D1320" s="355">
        <v>93.24</v>
      </c>
      <c r="E1320" s="356" t="s">
        <v>16516</v>
      </c>
    </row>
    <row r="1321" spans="1:5" ht="15" customHeight="1">
      <c r="A1321" s="352">
        <v>2519</v>
      </c>
      <c r="B1321" s="353" t="s">
        <v>17659</v>
      </c>
      <c r="C1321" s="354" t="s">
        <v>15430</v>
      </c>
      <c r="D1321" s="355">
        <v>46.27</v>
      </c>
      <c r="E1321" s="356" t="s">
        <v>16516</v>
      </c>
    </row>
    <row r="1322" spans="1:5" ht="15" customHeight="1">
      <c r="A1322" s="352">
        <v>2593</v>
      </c>
      <c r="B1322" s="353" t="s">
        <v>17660</v>
      </c>
      <c r="C1322" s="354" t="s">
        <v>15430</v>
      </c>
      <c r="D1322" s="355">
        <v>55.29</v>
      </c>
      <c r="E1322" s="356" t="s">
        <v>16516</v>
      </c>
    </row>
    <row r="1323" spans="1:5" ht="15" customHeight="1">
      <c r="A1323" s="352">
        <v>628</v>
      </c>
      <c r="B1323" s="353" t="s">
        <v>17661</v>
      </c>
      <c r="C1323" s="354" t="s">
        <v>15430</v>
      </c>
      <c r="D1323" s="355">
        <v>58.89</v>
      </c>
      <c r="E1323" s="356" t="s">
        <v>16516</v>
      </c>
    </row>
    <row r="1324" spans="1:5" ht="15" customHeight="1">
      <c r="A1324" s="352">
        <v>2594</v>
      </c>
      <c r="B1324" s="353" t="s">
        <v>17662</v>
      </c>
      <c r="C1324" s="354" t="s">
        <v>15430</v>
      </c>
      <c r="D1324" s="355">
        <v>135.94999999999999</v>
      </c>
      <c r="E1324" s="356" t="s">
        <v>16516</v>
      </c>
    </row>
    <row r="1325" spans="1:5" ht="15" customHeight="1">
      <c r="A1325" s="352">
        <v>9159</v>
      </c>
      <c r="B1325" s="353" t="s">
        <v>17663</v>
      </c>
      <c r="C1325" s="354" t="s">
        <v>15430</v>
      </c>
      <c r="D1325" s="355">
        <v>74.97</v>
      </c>
      <c r="E1325" s="356" t="s">
        <v>16516</v>
      </c>
    </row>
    <row r="1326" spans="1:5" ht="15" customHeight="1">
      <c r="A1326" s="352">
        <v>629</v>
      </c>
      <c r="B1326" s="353" t="s">
        <v>17664</v>
      </c>
      <c r="C1326" s="354" t="s">
        <v>15430</v>
      </c>
      <c r="D1326" s="355">
        <v>27.89</v>
      </c>
      <c r="E1326" s="356" t="s">
        <v>16516</v>
      </c>
    </row>
    <row r="1327" spans="1:5" ht="15" customHeight="1">
      <c r="A1327" s="352">
        <v>630</v>
      </c>
      <c r="B1327" s="353" t="s">
        <v>17665</v>
      </c>
      <c r="C1327" s="354" t="s">
        <v>15430</v>
      </c>
      <c r="D1327" s="355">
        <v>50.83</v>
      </c>
      <c r="E1327" s="356" t="s">
        <v>16516</v>
      </c>
    </row>
    <row r="1328" spans="1:5" ht="15" customHeight="1">
      <c r="A1328" s="352">
        <v>631</v>
      </c>
      <c r="B1328" s="353" t="s">
        <v>17666</v>
      </c>
      <c r="C1328" s="354" t="s">
        <v>15430</v>
      </c>
      <c r="D1328" s="355">
        <v>39.57</v>
      </c>
      <c r="E1328" s="356" t="s">
        <v>16516</v>
      </c>
    </row>
    <row r="1329" spans="1:5" ht="15" customHeight="1">
      <c r="A1329" s="352">
        <v>7000</v>
      </c>
      <c r="B1329" s="353" t="s">
        <v>17667</v>
      </c>
      <c r="C1329" s="354" t="s">
        <v>15430</v>
      </c>
      <c r="D1329" s="355">
        <v>45.84</v>
      </c>
      <c r="E1329" s="356" t="s">
        <v>16516</v>
      </c>
    </row>
    <row r="1330" spans="1:5" ht="15" customHeight="1">
      <c r="A1330" s="352">
        <v>632</v>
      </c>
      <c r="B1330" s="353" t="s">
        <v>17668</v>
      </c>
      <c r="C1330" s="354" t="s">
        <v>15430</v>
      </c>
      <c r="D1330" s="355">
        <v>54.89</v>
      </c>
      <c r="E1330" s="356" t="s">
        <v>16516</v>
      </c>
    </row>
    <row r="1331" spans="1:5" ht="15" customHeight="1">
      <c r="A1331" s="352">
        <v>625</v>
      </c>
      <c r="B1331" s="353" t="s">
        <v>17669</v>
      </c>
      <c r="C1331" s="354" t="s">
        <v>15430</v>
      </c>
      <c r="D1331" s="355">
        <v>17.690000000000001</v>
      </c>
      <c r="E1331" s="356" t="s">
        <v>16516</v>
      </c>
    </row>
    <row r="1332" spans="1:5" ht="15" customHeight="1">
      <c r="A1332" s="352">
        <v>933</v>
      </c>
      <c r="B1332" s="353" t="s">
        <v>17670</v>
      </c>
      <c r="C1332" s="354" t="s">
        <v>15430</v>
      </c>
      <c r="D1332" s="355">
        <v>15.94</v>
      </c>
      <c r="E1332" s="356" t="s">
        <v>16516</v>
      </c>
    </row>
    <row r="1333" spans="1:5" ht="17.100000000000001" customHeight="1">
      <c r="A1333" s="352">
        <v>11104</v>
      </c>
      <c r="B1333" s="353" t="s">
        <v>15662</v>
      </c>
      <c r="C1333" s="354" t="s">
        <v>15430</v>
      </c>
      <c r="D1333" s="355">
        <v>140.62</v>
      </c>
    </row>
    <row r="1334" spans="1:5" ht="15" customHeight="1">
      <c r="A1334" s="352">
        <v>9123</v>
      </c>
      <c r="B1334" s="353" t="s">
        <v>17671</v>
      </c>
      <c r="C1334" s="354" t="s">
        <v>15430</v>
      </c>
      <c r="D1334" s="355">
        <v>65.44</v>
      </c>
    </row>
    <row r="1335" spans="1:5" ht="15" customHeight="1">
      <c r="A1335" s="352">
        <v>1012</v>
      </c>
      <c r="B1335" s="353" t="s">
        <v>17672</v>
      </c>
      <c r="C1335" s="354" t="s">
        <v>15430</v>
      </c>
      <c r="D1335" s="355">
        <v>40.22</v>
      </c>
      <c r="E1335" s="356" t="s">
        <v>16516</v>
      </c>
    </row>
    <row r="1336" spans="1:5" ht="15" customHeight="1">
      <c r="A1336" s="352">
        <v>9207</v>
      </c>
      <c r="B1336" s="353" t="s">
        <v>17673</v>
      </c>
      <c r="C1336" s="354" t="s">
        <v>15430</v>
      </c>
      <c r="D1336" s="355">
        <v>79.53</v>
      </c>
    </row>
    <row r="1337" spans="1:5" ht="15" customHeight="1">
      <c r="A1337" s="352">
        <v>11536</v>
      </c>
      <c r="B1337" s="353" t="s">
        <v>17674</v>
      </c>
      <c r="C1337" s="354" t="s">
        <v>15430</v>
      </c>
      <c r="D1337" s="355">
        <v>58.79</v>
      </c>
    </row>
    <row r="1338" spans="1:5" ht="15" customHeight="1">
      <c r="A1338" s="352">
        <v>9134</v>
      </c>
      <c r="B1338" s="353" t="s">
        <v>17675</v>
      </c>
      <c r="C1338" s="354" t="s">
        <v>15430</v>
      </c>
      <c r="D1338" s="355">
        <v>92.02</v>
      </c>
    </row>
    <row r="1339" spans="1:5" ht="15" customHeight="1">
      <c r="A1339" s="352">
        <v>1013</v>
      </c>
      <c r="B1339" s="353" t="s">
        <v>17676</v>
      </c>
      <c r="C1339" s="354" t="s">
        <v>15430</v>
      </c>
      <c r="D1339" s="355">
        <v>44.78</v>
      </c>
      <c r="E1339" s="356" t="s">
        <v>16516</v>
      </c>
    </row>
    <row r="1340" spans="1:5" ht="15" customHeight="1">
      <c r="A1340" s="352">
        <v>7891</v>
      </c>
      <c r="B1340" s="353" t="s">
        <v>17677</v>
      </c>
      <c r="C1340" s="354" t="s">
        <v>15428</v>
      </c>
      <c r="D1340" s="355">
        <v>49.25</v>
      </c>
    </row>
    <row r="1341" spans="1:5" ht="15" customHeight="1">
      <c r="A1341" s="352">
        <v>4971</v>
      </c>
      <c r="B1341" s="353" t="s">
        <v>17678</v>
      </c>
      <c r="C1341" s="354" t="s">
        <v>15430</v>
      </c>
      <c r="D1341" s="355">
        <v>194.71</v>
      </c>
    </row>
    <row r="1342" spans="1:5" ht="15" customHeight="1">
      <c r="A1342" s="352">
        <v>157</v>
      </c>
      <c r="B1342" s="353" t="s">
        <v>17679</v>
      </c>
      <c r="C1342" s="354" t="s">
        <v>15584</v>
      </c>
      <c r="D1342" s="355">
        <v>105</v>
      </c>
      <c r="E1342" s="356" t="s">
        <v>16516</v>
      </c>
    </row>
    <row r="1343" spans="1:5" ht="15" customHeight="1">
      <c r="A1343" s="352">
        <v>487</v>
      </c>
      <c r="B1343" s="353" t="s">
        <v>17680</v>
      </c>
      <c r="C1343" s="354" t="s">
        <v>15438</v>
      </c>
      <c r="D1343" s="355">
        <v>37.799999999999997</v>
      </c>
      <c r="E1343" s="356" t="s">
        <v>16516</v>
      </c>
    </row>
    <row r="1344" spans="1:5" ht="15" customHeight="1">
      <c r="A1344" s="352">
        <v>488</v>
      </c>
      <c r="B1344" s="353" t="s">
        <v>17681</v>
      </c>
      <c r="C1344" s="354" t="s">
        <v>15438</v>
      </c>
      <c r="D1344" s="355">
        <v>83.21</v>
      </c>
      <c r="E1344" s="356" t="s">
        <v>16516</v>
      </c>
    </row>
    <row r="1345" spans="1:5" ht="15" customHeight="1">
      <c r="A1345" s="352">
        <v>8241</v>
      </c>
      <c r="B1345" s="353" t="s">
        <v>17682</v>
      </c>
      <c r="C1345" s="354" t="s">
        <v>15438</v>
      </c>
      <c r="D1345" s="355">
        <v>91.13</v>
      </c>
      <c r="E1345" s="356" t="s">
        <v>16516</v>
      </c>
    </row>
    <row r="1346" spans="1:5" ht="17.100000000000001" customHeight="1">
      <c r="A1346" s="352">
        <v>8287</v>
      </c>
      <c r="B1346" s="353" t="s">
        <v>17683</v>
      </c>
      <c r="C1346" s="354" t="s">
        <v>15584</v>
      </c>
      <c r="D1346" s="355">
        <v>138.19999999999999</v>
      </c>
      <c r="E1346" s="356" t="s">
        <v>16516</v>
      </c>
    </row>
    <row r="1347" spans="1:5" ht="15" customHeight="1">
      <c r="A1347" s="352">
        <v>10067</v>
      </c>
      <c r="B1347" s="353" t="s">
        <v>17684</v>
      </c>
      <c r="C1347" s="354" t="s">
        <v>15584</v>
      </c>
      <c r="D1347" s="355">
        <v>150</v>
      </c>
      <c r="E1347" s="356" t="s">
        <v>16516</v>
      </c>
    </row>
    <row r="1348" spans="1:5" ht="15" customHeight="1">
      <c r="A1348" s="352">
        <v>5015</v>
      </c>
      <c r="B1348" s="353" t="s">
        <v>17685</v>
      </c>
      <c r="C1348" s="354" t="s">
        <v>15584</v>
      </c>
      <c r="D1348" s="355">
        <v>300.3</v>
      </c>
      <c r="E1348" s="356" t="s">
        <v>16516</v>
      </c>
    </row>
    <row r="1349" spans="1:5" ht="15" customHeight="1">
      <c r="A1349" s="352">
        <v>10068</v>
      </c>
      <c r="B1349" s="353" t="s">
        <v>17686</v>
      </c>
      <c r="C1349" s="354" t="s">
        <v>15584</v>
      </c>
      <c r="D1349" s="355">
        <v>200.32</v>
      </c>
      <c r="E1349" s="356" t="s">
        <v>16516</v>
      </c>
    </row>
    <row r="1350" spans="1:5" ht="15" customHeight="1">
      <c r="A1350" s="352">
        <v>8240</v>
      </c>
      <c r="B1350" s="353" t="s">
        <v>17687</v>
      </c>
      <c r="C1350" s="354" t="s">
        <v>15584</v>
      </c>
      <c r="D1350" s="355">
        <v>441</v>
      </c>
      <c r="E1350" s="356" t="s">
        <v>16516</v>
      </c>
    </row>
    <row r="1351" spans="1:5" ht="17.100000000000001" customHeight="1">
      <c r="A1351" s="352">
        <v>8239</v>
      </c>
      <c r="B1351" s="353" t="s">
        <v>17688</v>
      </c>
      <c r="C1351" s="354" t="s">
        <v>15584</v>
      </c>
      <c r="D1351" s="355">
        <v>483</v>
      </c>
      <c r="E1351" s="356" t="s">
        <v>16516</v>
      </c>
    </row>
    <row r="1352" spans="1:5" ht="15" customHeight="1">
      <c r="A1352" s="352">
        <v>8288</v>
      </c>
      <c r="B1352" s="353" t="s">
        <v>17689</v>
      </c>
      <c r="C1352" s="354" t="s">
        <v>15584</v>
      </c>
      <c r="D1352" s="355">
        <v>581.92999999999995</v>
      </c>
      <c r="E1352" s="356" t="s">
        <v>16516</v>
      </c>
    </row>
    <row r="1353" spans="1:5" ht="15" customHeight="1">
      <c r="A1353" s="352">
        <v>8289</v>
      </c>
      <c r="B1353" s="353" t="s">
        <v>17690</v>
      </c>
      <c r="C1353" s="354" t="s">
        <v>15584</v>
      </c>
      <c r="D1353" s="355">
        <v>652.70000000000005</v>
      </c>
      <c r="E1353" s="356" t="s">
        <v>16516</v>
      </c>
    </row>
    <row r="1354" spans="1:5" ht="15" customHeight="1">
      <c r="A1354" s="352">
        <v>11266</v>
      </c>
      <c r="B1354" s="353" t="s">
        <v>17691</v>
      </c>
      <c r="C1354" s="354" t="s">
        <v>15584</v>
      </c>
      <c r="D1354" s="355">
        <v>731.82</v>
      </c>
      <c r="E1354" s="356" t="s">
        <v>16516</v>
      </c>
    </row>
    <row r="1355" spans="1:5" ht="17.100000000000001" customHeight="1">
      <c r="A1355" s="352">
        <v>8952</v>
      </c>
      <c r="B1355" s="353" t="s">
        <v>17692</v>
      </c>
      <c r="C1355" s="354" t="s">
        <v>15438</v>
      </c>
      <c r="D1355" s="355">
        <v>1.06</v>
      </c>
      <c r="E1355" s="356" t="s">
        <v>16516</v>
      </c>
    </row>
    <row r="1356" spans="1:5" ht="15" customHeight="1">
      <c r="A1356" s="352">
        <v>8846</v>
      </c>
      <c r="B1356" s="353" t="s">
        <v>17693</v>
      </c>
      <c r="C1356" s="354" t="s">
        <v>17694</v>
      </c>
      <c r="D1356" s="355">
        <v>39.799999999999997</v>
      </c>
      <c r="E1356" s="356" t="s">
        <v>16516</v>
      </c>
    </row>
    <row r="1357" spans="1:5" ht="17.100000000000001" customHeight="1">
      <c r="A1357" s="352">
        <v>1609</v>
      </c>
      <c r="B1357" s="353" t="s">
        <v>17695</v>
      </c>
      <c r="C1357" s="354" t="s">
        <v>17694</v>
      </c>
      <c r="D1357" s="355">
        <v>41.2</v>
      </c>
      <c r="E1357" s="356" t="s">
        <v>16516</v>
      </c>
    </row>
    <row r="1358" spans="1:5" ht="15" customHeight="1">
      <c r="A1358" s="352">
        <v>8845</v>
      </c>
      <c r="B1358" s="353" t="s">
        <v>17696</v>
      </c>
      <c r="C1358" s="354" t="s">
        <v>17694</v>
      </c>
      <c r="D1358" s="355">
        <v>57</v>
      </c>
      <c r="E1358" s="356" t="s">
        <v>16516</v>
      </c>
    </row>
    <row r="1359" spans="1:5" ht="17.100000000000001" customHeight="1">
      <c r="A1359" s="352">
        <v>489</v>
      </c>
      <c r="B1359" s="353" t="s">
        <v>17697</v>
      </c>
      <c r="C1359" s="354" t="s">
        <v>17694</v>
      </c>
      <c r="D1359" s="355">
        <v>20.6</v>
      </c>
      <c r="E1359" s="356" t="s">
        <v>16516</v>
      </c>
    </row>
    <row r="1360" spans="1:5" ht="15" customHeight="1">
      <c r="A1360" s="352">
        <v>12698</v>
      </c>
      <c r="B1360" s="353" t="s">
        <v>17698</v>
      </c>
      <c r="C1360" s="354" t="s">
        <v>15428</v>
      </c>
      <c r="D1360" s="355">
        <v>14453.11</v>
      </c>
    </row>
    <row r="1361" spans="1:5" ht="15" customHeight="1">
      <c r="A1361" s="352">
        <v>584</v>
      </c>
      <c r="B1361" s="353" t="s">
        <v>17699</v>
      </c>
      <c r="C1361" s="354" t="s">
        <v>15428</v>
      </c>
      <c r="D1361" s="355">
        <v>2.2799999999999998</v>
      </c>
      <c r="E1361" s="356" t="s">
        <v>16516</v>
      </c>
    </row>
    <row r="1362" spans="1:5" ht="15" customHeight="1">
      <c r="A1362" s="352">
        <v>583</v>
      </c>
      <c r="B1362" s="353" t="s">
        <v>17700</v>
      </c>
      <c r="C1362" s="354" t="s">
        <v>15428</v>
      </c>
      <c r="D1362" s="355">
        <v>0.92</v>
      </c>
      <c r="E1362" s="356" t="s">
        <v>16516</v>
      </c>
    </row>
    <row r="1363" spans="1:5" ht="15" customHeight="1">
      <c r="B1363" s="353" t="s">
        <v>17701</v>
      </c>
      <c r="D1363" s="355">
        <v>67.48</v>
      </c>
    </row>
    <row r="1364" spans="1:5" ht="15" customHeight="1">
      <c r="A1364" s="352">
        <v>690</v>
      </c>
      <c r="C1364" s="354" t="s">
        <v>15438</v>
      </c>
    </row>
    <row r="1365" spans="1:5" ht="17.100000000000001" customHeight="1">
      <c r="A1365" s="352">
        <v>2949</v>
      </c>
      <c r="B1365" s="353" t="s">
        <v>17702</v>
      </c>
      <c r="C1365" s="354" t="s">
        <v>15428</v>
      </c>
      <c r="D1365" s="355">
        <v>1535.12</v>
      </c>
    </row>
    <row r="1366" spans="1:5" ht="17.100000000000001" customHeight="1">
      <c r="A1366" s="352">
        <v>1142</v>
      </c>
      <c r="B1366" s="353" t="s">
        <v>17703</v>
      </c>
      <c r="C1366" s="354" t="s">
        <v>15430</v>
      </c>
      <c r="D1366" s="355">
        <v>683.17</v>
      </c>
    </row>
    <row r="1367" spans="1:5" ht="15" customHeight="1">
      <c r="A1367" s="352">
        <v>1129</v>
      </c>
      <c r="B1367" s="353" t="s">
        <v>17704</v>
      </c>
      <c r="C1367" s="354" t="s">
        <v>15430</v>
      </c>
      <c r="D1367" s="355">
        <v>603.32000000000005</v>
      </c>
      <c r="E1367" s="356" t="s">
        <v>16516</v>
      </c>
    </row>
    <row r="1368" spans="1:5" ht="15" customHeight="1">
      <c r="A1368" s="352">
        <v>3396</v>
      </c>
      <c r="B1368" s="353" t="s">
        <v>17705</v>
      </c>
      <c r="C1368" s="354" t="s">
        <v>15430</v>
      </c>
      <c r="D1368" s="355">
        <v>621.86</v>
      </c>
    </row>
    <row r="1369" spans="1:5" ht="17.100000000000001" customHeight="1">
      <c r="A1369" s="352">
        <v>1130</v>
      </c>
      <c r="B1369" s="353" t="s">
        <v>17706</v>
      </c>
      <c r="C1369" s="354" t="s">
        <v>15430</v>
      </c>
      <c r="D1369" s="355">
        <v>399.23</v>
      </c>
    </row>
    <row r="1370" spans="1:5" ht="15" customHeight="1">
      <c r="A1370" s="352">
        <v>1132</v>
      </c>
      <c r="B1370" s="353" t="s">
        <v>17707</v>
      </c>
      <c r="C1370" s="354" t="s">
        <v>15494</v>
      </c>
      <c r="D1370" s="355">
        <v>407.82</v>
      </c>
      <c r="E1370" s="356" t="s">
        <v>16516</v>
      </c>
    </row>
    <row r="1371" spans="1:5" ht="15" customHeight="1">
      <c r="A1371" s="352">
        <v>12482</v>
      </c>
      <c r="B1371" s="353" t="s">
        <v>17708</v>
      </c>
      <c r="C1371" s="354" t="s">
        <v>15430</v>
      </c>
      <c r="D1371" s="355">
        <v>161.97</v>
      </c>
      <c r="E1371" s="356" t="s">
        <v>16516</v>
      </c>
    </row>
    <row r="1372" spans="1:5" ht="15" customHeight="1">
      <c r="A1372" s="352">
        <v>12509</v>
      </c>
      <c r="B1372" s="353" t="s">
        <v>17709</v>
      </c>
      <c r="C1372" s="354" t="s">
        <v>15430</v>
      </c>
      <c r="D1372" s="355">
        <v>60.61</v>
      </c>
      <c r="E1372" s="356" t="s">
        <v>16516</v>
      </c>
    </row>
    <row r="1373" spans="1:5" ht="25.5" customHeight="1">
      <c r="A1373" s="352">
        <v>2954</v>
      </c>
      <c r="B1373" s="353" t="s">
        <v>17710</v>
      </c>
      <c r="C1373" s="354" t="s">
        <v>15438</v>
      </c>
      <c r="D1373" s="355">
        <v>1154.1300000000001</v>
      </c>
    </row>
    <row r="1374" spans="1:5" ht="15" customHeight="1">
      <c r="A1374" s="352">
        <v>11537</v>
      </c>
      <c r="B1374" s="353" t="s">
        <v>17711</v>
      </c>
      <c r="C1374" s="354" t="s">
        <v>15430</v>
      </c>
      <c r="D1374" s="355">
        <v>559.34</v>
      </c>
    </row>
    <row r="1375" spans="1:5" ht="15" customHeight="1">
      <c r="A1375" s="352">
        <v>1151</v>
      </c>
      <c r="B1375" s="353" t="s">
        <v>17712</v>
      </c>
      <c r="C1375" s="354" t="s">
        <v>15494</v>
      </c>
      <c r="D1375" s="355">
        <v>364.5</v>
      </c>
    </row>
    <row r="1376" spans="1:5" ht="17.100000000000001" customHeight="1">
      <c r="A1376" s="352">
        <v>9892</v>
      </c>
      <c r="B1376" s="353" t="s">
        <v>17713</v>
      </c>
      <c r="C1376" s="354" t="s">
        <v>15430</v>
      </c>
      <c r="D1376" s="355">
        <v>1778.17</v>
      </c>
    </row>
    <row r="1377" spans="1:5" ht="15" customHeight="1">
      <c r="A1377" s="352">
        <v>1140</v>
      </c>
      <c r="B1377" s="353" t="s">
        <v>17714</v>
      </c>
      <c r="C1377" s="354" t="s">
        <v>15430</v>
      </c>
      <c r="D1377" s="355">
        <v>789.74</v>
      </c>
      <c r="E1377" s="356" t="s">
        <v>16516</v>
      </c>
    </row>
    <row r="1378" spans="1:5" ht="17.100000000000001" customHeight="1">
      <c r="A1378" s="352">
        <v>4532</v>
      </c>
      <c r="B1378" s="353" t="s">
        <v>17715</v>
      </c>
      <c r="C1378" s="354" t="s">
        <v>15431</v>
      </c>
      <c r="D1378" s="355">
        <v>5718.84</v>
      </c>
    </row>
    <row r="1379" spans="1:5" ht="15" customHeight="1">
      <c r="A1379" s="352">
        <v>1623</v>
      </c>
      <c r="B1379" s="353" t="s">
        <v>17716</v>
      </c>
      <c r="C1379" s="354" t="s">
        <v>15438</v>
      </c>
      <c r="D1379" s="355">
        <v>25.37</v>
      </c>
      <c r="E1379" s="356" t="s">
        <v>16516</v>
      </c>
    </row>
    <row r="1380" spans="1:5" ht="15" customHeight="1">
      <c r="A1380" s="352">
        <v>13701</v>
      </c>
      <c r="B1380" s="353" t="s">
        <v>15743</v>
      </c>
      <c r="C1380" s="354" t="s">
        <v>15428</v>
      </c>
      <c r="D1380" s="355">
        <v>2706.37</v>
      </c>
    </row>
    <row r="1381" spans="1:5" ht="15" customHeight="1">
      <c r="A1381" s="352">
        <v>13704</v>
      </c>
      <c r="B1381" s="353" t="s">
        <v>15744</v>
      </c>
      <c r="C1381" s="354" t="s">
        <v>15428</v>
      </c>
      <c r="D1381" s="355">
        <v>3400.29</v>
      </c>
    </row>
    <row r="1382" spans="1:5" ht="15" customHeight="1">
      <c r="A1382" s="352">
        <v>13702</v>
      </c>
      <c r="B1382" s="353" t="s">
        <v>15745</v>
      </c>
      <c r="C1382" s="354" t="s">
        <v>15428</v>
      </c>
      <c r="D1382" s="355">
        <v>3192.14</v>
      </c>
    </row>
    <row r="1383" spans="1:5" ht="15" customHeight="1">
      <c r="A1383" s="352">
        <v>13703</v>
      </c>
      <c r="B1383" s="353" t="s">
        <v>15746</v>
      </c>
      <c r="C1383" s="354" t="s">
        <v>15428</v>
      </c>
      <c r="D1383" s="355">
        <v>3879.13</v>
      </c>
    </row>
    <row r="1384" spans="1:5" ht="34.15" customHeight="1">
      <c r="A1384" s="352">
        <v>13193</v>
      </c>
      <c r="B1384" s="353" t="s">
        <v>15747</v>
      </c>
      <c r="C1384" s="354" t="s">
        <v>15428</v>
      </c>
      <c r="D1384" s="355">
        <v>15100.15</v>
      </c>
    </row>
    <row r="1385" spans="1:5" ht="17.100000000000001" customHeight="1">
      <c r="A1385" s="352">
        <v>7966</v>
      </c>
      <c r="B1385" s="353" t="s">
        <v>17717</v>
      </c>
      <c r="C1385" s="354" t="s">
        <v>15428</v>
      </c>
      <c r="D1385" s="355">
        <v>334.94</v>
      </c>
    </row>
    <row r="1386" spans="1:5" ht="17.100000000000001" customHeight="1">
      <c r="A1386" s="352">
        <v>7967</v>
      </c>
      <c r="B1386" s="353" t="s">
        <v>17718</v>
      </c>
      <c r="C1386" s="354" t="s">
        <v>15428</v>
      </c>
      <c r="D1386" s="355">
        <v>358.65</v>
      </c>
    </row>
    <row r="1387" spans="1:5" ht="17.100000000000001" customHeight="1">
      <c r="A1387" s="352">
        <v>1805</v>
      </c>
      <c r="B1387" s="353" t="s">
        <v>17719</v>
      </c>
      <c r="C1387" s="354" t="s">
        <v>15428</v>
      </c>
      <c r="D1387" s="355">
        <v>159.51</v>
      </c>
      <c r="E1387" s="356" t="s">
        <v>16516</v>
      </c>
    </row>
    <row r="1388" spans="1:5" ht="17.100000000000001" customHeight="1">
      <c r="A1388" s="352">
        <v>1806</v>
      </c>
      <c r="B1388" s="353" t="s">
        <v>17720</v>
      </c>
      <c r="C1388" s="354" t="s">
        <v>15428</v>
      </c>
      <c r="D1388" s="355">
        <v>160.93</v>
      </c>
      <c r="E1388" s="356" t="s">
        <v>16516</v>
      </c>
    </row>
    <row r="1389" spans="1:5" ht="17.100000000000001" customHeight="1">
      <c r="A1389" s="352">
        <v>1807</v>
      </c>
      <c r="B1389" s="353" t="s">
        <v>17721</v>
      </c>
      <c r="C1389" s="354" t="s">
        <v>15428</v>
      </c>
      <c r="D1389" s="355">
        <v>175.49</v>
      </c>
      <c r="E1389" s="356" t="s">
        <v>16516</v>
      </c>
    </row>
    <row r="1390" spans="1:5" ht="15" customHeight="1">
      <c r="A1390" s="352">
        <v>8642</v>
      </c>
      <c r="B1390" s="353" t="s">
        <v>17722</v>
      </c>
      <c r="C1390" s="354" t="s">
        <v>15428</v>
      </c>
      <c r="D1390" s="355">
        <v>183.84</v>
      </c>
      <c r="E1390" s="356" t="s">
        <v>16516</v>
      </c>
    </row>
    <row r="1391" spans="1:5" ht="17.100000000000001" customHeight="1">
      <c r="A1391" s="352">
        <v>1808</v>
      </c>
      <c r="B1391" s="353" t="s">
        <v>17723</v>
      </c>
      <c r="C1391" s="354" t="s">
        <v>15428</v>
      </c>
      <c r="D1391" s="355">
        <v>279</v>
      </c>
      <c r="E1391" s="356" t="s">
        <v>16516</v>
      </c>
    </row>
    <row r="1392" spans="1:5" ht="17.100000000000001" customHeight="1">
      <c r="A1392" s="352">
        <v>1809</v>
      </c>
      <c r="B1392" s="353" t="s">
        <v>17724</v>
      </c>
      <c r="C1392" s="354" t="s">
        <v>15428</v>
      </c>
      <c r="D1392" s="355">
        <v>309.49</v>
      </c>
      <c r="E1392" s="356" t="s">
        <v>16516</v>
      </c>
    </row>
    <row r="1393" spans="1:5" ht="15" customHeight="1">
      <c r="A1393" s="352">
        <v>1810</v>
      </c>
      <c r="B1393" s="353" t="s">
        <v>17725</v>
      </c>
      <c r="C1393" s="354" t="s">
        <v>15428</v>
      </c>
      <c r="D1393" s="355">
        <v>146.04</v>
      </c>
      <c r="E1393" s="356" t="s">
        <v>16516</v>
      </c>
    </row>
    <row r="1394" spans="1:5" ht="15" customHeight="1">
      <c r="A1394" s="352">
        <v>1811</v>
      </c>
      <c r="B1394" s="353" t="s">
        <v>17726</v>
      </c>
      <c r="C1394" s="354" t="s">
        <v>15428</v>
      </c>
      <c r="D1394" s="355">
        <v>151.56</v>
      </c>
      <c r="E1394" s="356" t="s">
        <v>16516</v>
      </c>
    </row>
    <row r="1395" spans="1:5" ht="17.100000000000001" customHeight="1">
      <c r="A1395" s="352">
        <v>3350</v>
      </c>
      <c r="B1395" s="353" t="s">
        <v>17727</v>
      </c>
      <c r="C1395" s="354" t="s">
        <v>15435</v>
      </c>
      <c r="D1395" s="355">
        <v>161.1</v>
      </c>
      <c r="E1395" s="356" t="s">
        <v>16516</v>
      </c>
    </row>
    <row r="1396" spans="1:5" ht="15" customHeight="1">
      <c r="A1396" s="352">
        <v>8966</v>
      </c>
      <c r="B1396" s="353" t="s">
        <v>17728</v>
      </c>
      <c r="C1396" s="354" t="s">
        <v>15494</v>
      </c>
      <c r="D1396" s="355">
        <v>428.43</v>
      </c>
      <c r="E1396" s="356" t="s">
        <v>16516</v>
      </c>
    </row>
    <row r="1397" spans="1:5" ht="15" customHeight="1">
      <c r="A1397" s="352">
        <v>1827</v>
      </c>
      <c r="B1397" s="353" t="s">
        <v>17729</v>
      </c>
      <c r="C1397" s="354" t="s">
        <v>15428</v>
      </c>
      <c r="D1397" s="355">
        <v>779.86</v>
      </c>
    </row>
    <row r="1398" spans="1:5" ht="15" customHeight="1">
      <c r="A1398" s="352">
        <v>1823</v>
      </c>
      <c r="B1398" s="353" t="s">
        <v>17730</v>
      </c>
      <c r="C1398" s="354" t="s">
        <v>15428</v>
      </c>
      <c r="D1398" s="355">
        <v>675.4</v>
      </c>
      <c r="E1398" s="356" t="s">
        <v>16516</v>
      </c>
    </row>
    <row r="1399" spans="1:5" ht="15" customHeight="1">
      <c r="A1399" s="352">
        <v>1824</v>
      </c>
      <c r="B1399" s="353" t="s">
        <v>17731</v>
      </c>
      <c r="C1399" s="354" t="s">
        <v>15428</v>
      </c>
      <c r="D1399" s="355">
        <v>697.4</v>
      </c>
      <c r="E1399" s="356" t="s">
        <v>16516</v>
      </c>
    </row>
    <row r="1400" spans="1:5" ht="15" customHeight="1">
      <c r="A1400" s="352">
        <v>1825</v>
      </c>
      <c r="B1400" s="353" t="s">
        <v>17732</v>
      </c>
      <c r="C1400" s="354" t="s">
        <v>15428</v>
      </c>
      <c r="D1400" s="355">
        <v>822.62</v>
      </c>
      <c r="E1400" s="356" t="s">
        <v>16516</v>
      </c>
    </row>
    <row r="1401" spans="1:5" ht="15" customHeight="1">
      <c r="A1401" s="352">
        <v>1826</v>
      </c>
      <c r="B1401" s="353" t="s">
        <v>17733</v>
      </c>
      <c r="C1401" s="354" t="s">
        <v>15428</v>
      </c>
      <c r="D1401" s="355">
        <v>1075.9000000000001</v>
      </c>
      <c r="E1401" s="356" t="s">
        <v>16516</v>
      </c>
    </row>
    <row r="1402" spans="1:5" ht="15" customHeight="1">
      <c r="A1402" s="352">
        <v>13065</v>
      </c>
      <c r="B1402" s="353" t="s">
        <v>17734</v>
      </c>
      <c r="C1402" s="354" t="s">
        <v>15430</v>
      </c>
      <c r="D1402" s="355">
        <v>612.07000000000005</v>
      </c>
      <c r="E1402" s="356" t="s">
        <v>16516</v>
      </c>
    </row>
    <row r="1403" spans="1:5" ht="15" customHeight="1">
      <c r="A1403" s="352">
        <v>8929</v>
      </c>
      <c r="B1403" s="353" t="s">
        <v>17735</v>
      </c>
      <c r="C1403" s="354" t="s">
        <v>15430</v>
      </c>
      <c r="D1403" s="355">
        <v>414.97</v>
      </c>
      <c r="E1403" s="356" t="s">
        <v>16516</v>
      </c>
    </row>
    <row r="1404" spans="1:5" ht="15" customHeight="1">
      <c r="A1404" s="352">
        <v>12507</v>
      </c>
      <c r="B1404" s="353" t="s">
        <v>17736</v>
      </c>
      <c r="C1404" s="354" t="s">
        <v>15430</v>
      </c>
      <c r="D1404" s="355">
        <v>399.23</v>
      </c>
    </row>
    <row r="1405" spans="1:5" ht="15" customHeight="1">
      <c r="A1405" s="352">
        <v>1819</v>
      </c>
      <c r="B1405" s="353" t="s">
        <v>17737</v>
      </c>
      <c r="C1405" s="354" t="s">
        <v>15430</v>
      </c>
      <c r="D1405" s="355">
        <v>393.77</v>
      </c>
    </row>
    <row r="1406" spans="1:5" ht="15" customHeight="1">
      <c r="A1406" s="352">
        <v>5017</v>
      </c>
      <c r="B1406" s="353" t="s">
        <v>17738</v>
      </c>
      <c r="C1406" s="354" t="s">
        <v>15428</v>
      </c>
      <c r="D1406" s="355">
        <v>429</v>
      </c>
      <c r="E1406" s="356" t="s">
        <v>16516</v>
      </c>
    </row>
    <row r="1407" spans="1:5" ht="15" customHeight="1">
      <c r="A1407" s="352">
        <v>5016</v>
      </c>
      <c r="B1407" s="353" t="s">
        <v>17739</v>
      </c>
      <c r="C1407" s="354" t="s">
        <v>15428</v>
      </c>
      <c r="D1407" s="355">
        <v>429</v>
      </c>
      <c r="E1407" s="356" t="s">
        <v>16516</v>
      </c>
    </row>
    <row r="1408" spans="1:5" ht="15" customHeight="1">
      <c r="A1408" s="352">
        <v>4699</v>
      </c>
      <c r="B1408" s="353" t="s">
        <v>17740</v>
      </c>
      <c r="C1408" s="354" t="s">
        <v>15428</v>
      </c>
      <c r="D1408" s="355">
        <v>429</v>
      </c>
      <c r="E1408" s="356" t="s">
        <v>16516</v>
      </c>
    </row>
    <row r="1409" spans="1:5" ht="15" customHeight="1">
      <c r="A1409" s="352">
        <v>13755</v>
      </c>
      <c r="B1409" s="353" t="s">
        <v>26905</v>
      </c>
      <c r="C1409" s="354" t="s">
        <v>15428</v>
      </c>
      <c r="D1409" s="355">
        <v>380.98</v>
      </c>
      <c r="E1409" s="356" t="s">
        <v>16516</v>
      </c>
    </row>
    <row r="1410" spans="1:5" ht="15" customHeight="1">
      <c r="A1410" s="352">
        <v>1829</v>
      </c>
      <c r="B1410" s="353" t="s">
        <v>17741</v>
      </c>
      <c r="C1410" s="354" t="s">
        <v>15428</v>
      </c>
      <c r="D1410" s="355">
        <v>70</v>
      </c>
      <c r="E1410" s="356" t="s">
        <v>16516</v>
      </c>
    </row>
    <row r="1411" spans="1:5" ht="15" customHeight="1">
      <c r="A1411" s="352">
        <v>1830</v>
      </c>
      <c r="B1411" s="353" t="s">
        <v>17742</v>
      </c>
      <c r="C1411" s="354" t="s">
        <v>15428</v>
      </c>
      <c r="D1411" s="355">
        <v>74</v>
      </c>
      <c r="E1411" s="356" t="s">
        <v>16516</v>
      </c>
    </row>
    <row r="1412" spans="1:5" ht="15" customHeight="1">
      <c r="A1412" s="352">
        <v>1831</v>
      </c>
      <c r="B1412" s="353" t="s">
        <v>17743</v>
      </c>
      <c r="C1412" s="354" t="s">
        <v>15428</v>
      </c>
      <c r="D1412" s="355">
        <v>83.9</v>
      </c>
      <c r="E1412" s="356" t="s">
        <v>16516</v>
      </c>
    </row>
    <row r="1413" spans="1:5" ht="15" customHeight="1">
      <c r="A1413" s="352">
        <v>1844</v>
      </c>
      <c r="B1413" s="353" t="s">
        <v>17744</v>
      </c>
      <c r="C1413" s="354" t="s">
        <v>15430</v>
      </c>
      <c r="D1413" s="355">
        <v>0.01</v>
      </c>
      <c r="E1413" s="356" t="s">
        <v>16516</v>
      </c>
    </row>
    <row r="1414" spans="1:5" ht="15" customHeight="1">
      <c r="A1414" s="352">
        <v>1881</v>
      </c>
      <c r="B1414" s="353" t="s">
        <v>17745</v>
      </c>
      <c r="C1414" s="354" t="s">
        <v>15430</v>
      </c>
      <c r="D1414" s="355">
        <v>370.95</v>
      </c>
    </row>
    <row r="1415" spans="1:5" ht="15" customHeight="1">
      <c r="A1415" s="352">
        <v>1882</v>
      </c>
      <c r="B1415" s="353" t="s">
        <v>15748</v>
      </c>
      <c r="C1415" s="354" t="s">
        <v>15430</v>
      </c>
      <c r="D1415" s="355">
        <v>370.95</v>
      </c>
    </row>
    <row r="1416" spans="1:5" ht="15" customHeight="1">
      <c r="A1416" s="352">
        <v>1885</v>
      </c>
      <c r="B1416" s="353" t="s">
        <v>17746</v>
      </c>
      <c r="C1416" s="354" t="s">
        <v>15438</v>
      </c>
      <c r="D1416" s="355">
        <v>68.02</v>
      </c>
    </row>
    <row r="1417" spans="1:5" ht="17.100000000000001" customHeight="1">
      <c r="A1417" s="352">
        <v>4225</v>
      </c>
      <c r="B1417" s="353" t="s">
        <v>17747</v>
      </c>
      <c r="C1417" s="354" t="s">
        <v>15494</v>
      </c>
      <c r="D1417" s="355">
        <v>197.27</v>
      </c>
    </row>
    <row r="1418" spans="1:5" ht="15" customHeight="1">
      <c r="A1418" s="352">
        <v>2006</v>
      </c>
      <c r="B1418" s="353" t="s">
        <v>16476</v>
      </c>
      <c r="C1418" s="354" t="s">
        <v>15438</v>
      </c>
      <c r="D1418" s="355">
        <v>7.18</v>
      </c>
      <c r="E1418" s="356" t="s">
        <v>16516</v>
      </c>
    </row>
    <row r="1419" spans="1:5" ht="15" customHeight="1">
      <c r="A1419" s="352">
        <v>4185</v>
      </c>
      <c r="B1419" s="353" t="s">
        <v>16477</v>
      </c>
      <c r="C1419" s="354" t="s">
        <v>15438</v>
      </c>
      <c r="D1419" s="355">
        <v>29.71</v>
      </c>
    </row>
    <row r="1420" spans="1:5" ht="15" customHeight="1">
      <c r="A1420" s="352">
        <v>1020</v>
      </c>
      <c r="B1420" s="353" t="s">
        <v>17748</v>
      </c>
      <c r="C1420" s="354" t="s">
        <v>15430</v>
      </c>
      <c r="D1420" s="355">
        <v>199.9</v>
      </c>
      <c r="E1420" s="356" t="s">
        <v>16516</v>
      </c>
    </row>
    <row r="1421" spans="1:5" ht="17.100000000000001" customHeight="1">
      <c r="A1421" s="352">
        <v>2956</v>
      </c>
      <c r="B1421" s="353" t="s">
        <v>17749</v>
      </c>
      <c r="C1421" s="354" t="s">
        <v>15430</v>
      </c>
      <c r="D1421" s="355">
        <v>199.9</v>
      </c>
      <c r="E1421" s="356" t="s">
        <v>16516</v>
      </c>
    </row>
    <row r="1422" spans="1:5" ht="15" customHeight="1">
      <c r="A1422" s="352">
        <v>1022</v>
      </c>
      <c r="B1422" s="353" t="s">
        <v>17750</v>
      </c>
      <c r="C1422" s="354" t="s">
        <v>15430</v>
      </c>
      <c r="D1422" s="355">
        <v>23.1</v>
      </c>
      <c r="E1422" s="356" t="s">
        <v>16516</v>
      </c>
    </row>
    <row r="1423" spans="1:5" ht="15" customHeight="1">
      <c r="A1423" s="352">
        <v>1296</v>
      </c>
      <c r="B1423" s="353" t="s">
        <v>17751</v>
      </c>
      <c r="C1423" s="354" t="s">
        <v>15430</v>
      </c>
      <c r="D1423" s="355">
        <v>110</v>
      </c>
      <c r="E1423" s="356" t="s">
        <v>16516</v>
      </c>
    </row>
    <row r="1424" spans="1:5" ht="15" customHeight="1">
      <c r="A1424" s="352">
        <v>1297</v>
      </c>
      <c r="B1424" s="353" t="s">
        <v>17752</v>
      </c>
      <c r="C1424" s="354" t="s">
        <v>15430</v>
      </c>
      <c r="D1424" s="355">
        <v>64.569999999999993</v>
      </c>
    </row>
    <row r="1425" spans="1:5" ht="15" customHeight="1">
      <c r="A1425" s="352">
        <v>3395</v>
      </c>
      <c r="B1425" s="353" t="s">
        <v>17753</v>
      </c>
      <c r="C1425" s="354" t="s">
        <v>15430</v>
      </c>
      <c r="D1425" s="355">
        <v>196.86</v>
      </c>
    </row>
    <row r="1426" spans="1:5" ht="15" customHeight="1">
      <c r="A1426" s="352">
        <v>10185</v>
      </c>
      <c r="B1426" s="353" t="s">
        <v>17754</v>
      </c>
      <c r="C1426" s="354" t="s">
        <v>15432</v>
      </c>
      <c r="D1426" s="355">
        <v>2049.6999999999998</v>
      </c>
      <c r="E1426" s="356" t="s">
        <v>16516</v>
      </c>
    </row>
    <row r="1427" spans="1:5" ht="15" customHeight="1">
      <c r="A1427" s="352">
        <v>3090</v>
      </c>
      <c r="B1427" s="353" t="s">
        <v>17755</v>
      </c>
      <c r="C1427" s="354" t="s">
        <v>15494</v>
      </c>
      <c r="D1427" s="355">
        <v>40.99</v>
      </c>
      <c r="E1427" s="356" t="s">
        <v>16516</v>
      </c>
    </row>
    <row r="1428" spans="1:5" ht="15" customHeight="1">
      <c r="A1428" s="352">
        <v>4693</v>
      </c>
      <c r="B1428" s="353" t="s">
        <v>17756</v>
      </c>
      <c r="C1428" s="354" t="s">
        <v>15428</v>
      </c>
      <c r="D1428" s="355">
        <v>26.11</v>
      </c>
    </row>
    <row r="1429" spans="1:5" ht="17.100000000000001" customHeight="1">
      <c r="A1429" s="352">
        <v>2509</v>
      </c>
      <c r="B1429" s="353" t="s">
        <v>17757</v>
      </c>
      <c r="C1429" s="354" t="s">
        <v>15428</v>
      </c>
      <c r="D1429" s="355">
        <v>783.36</v>
      </c>
    </row>
    <row r="1430" spans="1:5" ht="17.100000000000001" customHeight="1">
      <c r="A1430" s="352">
        <v>11646</v>
      </c>
      <c r="B1430" s="353" t="s">
        <v>17758</v>
      </c>
      <c r="C1430" s="354" t="s">
        <v>15428</v>
      </c>
      <c r="D1430" s="355">
        <v>613.20000000000005</v>
      </c>
    </row>
    <row r="1431" spans="1:5" ht="15" customHeight="1">
      <c r="A1431" s="352">
        <v>12526</v>
      </c>
      <c r="B1431" s="353" t="s">
        <v>17759</v>
      </c>
      <c r="C1431" s="354" t="s">
        <v>15431</v>
      </c>
      <c r="D1431" s="355">
        <v>3570</v>
      </c>
    </row>
    <row r="1432" spans="1:5" ht="15" customHeight="1">
      <c r="A1432" s="352">
        <v>9823</v>
      </c>
      <c r="B1432" s="353" t="s">
        <v>17760</v>
      </c>
      <c r="C1432" s="354" t="s">
        <v>15428</v>
      </c>
      <c r="D1432" s="355">
        <v>181.18</v>
      </c>
      <c r="E1432" s="356" t="s">
        <v>16516</v>
      </c>
    </row>
    <row r="1433" spans="1:5" ht="15" customHeight="1">
      <c r="A1433" s="352">
        <v>3214</v>
      </c>
      <c r="B1433" s="353" t="s">
        <v>17761</v>
      </c>
      <c r="C1433" s="354" t="s">
        <v>15438</v>
      </c>
      <c r="D1433" s="355">
        <v>8.34</v>
      </c>
    </row>
    <row r="1434" spans="1:5" ht="15" customHeight="1">
      <c r="A1434" s="352">
        <v>11969</v>
      </c>
      <c r="B1434" s="353" t="s">
        <v>17762</v>
      </c>
      <c r="C1434" s="354" t="s">
        <v>15438</v>
      </c>
      <c r="D1434" s="355">
        <v>12.29</v>
      </c>
    </row>
    <row r="1435" spans="1:5" ht="15" customHeight="1">
      <c r="A1435" s="352">
        <v>4113</v>
      </c>
      <c r="B1435" s="353" t="s">
        <v>17763</v>
      </c>
      <c r="C1435" s="354" t="s">
        <v>15438</v>
      </c>
      <c r="D1435" s="355">
        <v>17.13</v>
      </c>
      <c r="E1435" s="356" t="s">
        <v>16516</v>
      </c>
    </row>
    <row r="1436" spans="1:5" ht="15" customHeight="1">
      <c r="A1436" s="352">
        <v>3215</v>
      </c>
      <c r="B1436" s="353" t="s">
        <v>17764</v>
      </c>
      <c r="C1436" s="354" t="s">
        <v>15438</v>
      </c>
      <c r="D1436" s="355">
        <v>41.28</v>
      </c>
    </row>
    <row r="1437" spans="1:5" ht="15" customHeight="1">
      <c r="A1437" s="352">
        <v>3216</v>
      </c>
      <c r="B1437" s="353" t="s">
        <v>17765</v>
      </c>
      <c r="C1437" s="354" t="s">
        <v>15438</v>
      </c>
      <c r="D1437" s="355">
        <v>77.86</v>
      </c>
    </row>
    <row r="1438" spans="1:5" ht="15" customHeight="1">
      <c r="A1438" s="352">
        <v>3311</v>
      </c>
      <c r="B1438" s="353" t="s">
        <v>17766</v>
      </c>
      <c r="C1438" s="354" t="s">
        <v>15438</v>
      </c>
      <c r="D1438" s="355">
        <v>123.19</v>
      </c>
    </row>
    <row r="1439" spans="1:5" ht="15" customHeight="1">
      <c r="A1439" s="352">
        <v>8933</v>
      </c>
      <c r="B1439" s="353" t="s">
        <v>17767</v>
      </c>
      <c r="C1439" s="354" t="s">
        <v>15438</v>
      </c>
      <c r="D1439" s="355">
        <v>230</v>
      </c>
      <c r="E1439" s="356" t="s">
        <v>16516</v>
      </c>
    </row>
    <row r="1440" spans="1:5" ht="15" customHeight="1">
      <c r="A1440" s="352">
        <v>9458</v>
      </c>
      <c r="B1440" s="353" t="s">
        <v>17768</v>
      </c>
      <c r="C1440" s="354" t="s">
        <v>15430</v>
      </c>
      <c r="D1440" s="355">
        <v>34.31</v>
      </c>
    </row>
    <row r="1441" spans="1:5" ht="15" customHeight="1">
      <c r="A1441" s="352">
        <v>3382</v>
      </c>
      <c r="B1441" s="353" t="s">
        <v>17769</v>
      </c>
      <c r="C1441" s="354" t="s">
        <v>15438</v>
      </c>
      <c r="D1441" s="355">
        <v>2.48</v>
      </c>
      <c r="E1441" s="356" t="s">
        <v>16516</v>
      </c>
    </row>
    <row r="1442" spans="1:5" ht="15" customHeight="1">
      <c r="A1442" s="352">
        <v>3169</v>
      </c>
      <c r="B1442" s="353" t="s">
        <v>17770</v>
      </c>
      <c r="C1442" s="354" t="s">
        <v>15438</v>
      </c>
      <c r="D1442" s="355">
        <v>109.31</v>
      </c>
    </row>
    <row r="1443" spans="1:5" ht="15" customHeight="1">
      <c r="A1443" s="352">
        <v>923</v>
      </c>
      <c r="B1443" s="353" t="s">
        <v>17771</v>
      </c>
      <c r="C1443" s="354" t="s">
        <v>15428</v>
      </c>
      <c r="D1443" s="355">
        <v>6.09</v>
      </c>
      <c r="E1443" s="356" t="s">
        <v>16516</v>
      </c>
    </row>
    <row r="1444" spans="1:5" ht="15" customHeight="1">
      <c r="A1444" s="352">
        <v>924</v>
      </c>
      <c r="B1444" s="353" t="s">
        <v>17772</v>
      </c>
      <c r="C1444" s="354" t="s">
        <v>15428</v>
      </c>
      <c r="D1444" s="355">
        <v>8.35</v>
      </c>
    </row>
    <row r="1445" spans="1:5" ht="15" customHeight="1">
      <c r="A1445" s="352">
        <v>2592</v>
      </c>
      <c r="B1445" s="353" t="s">
        <v>17773</v>
      </c>
      <c r="C1445" s="354" t="s">
        <v>15438</v>
      </c>
      <c r="D1445" s="355">
        <v>21.5</v>
      </c>
      <c r="E1445" s="356" t="s">
        <v>16516</v>
      </c>
    </row>
    <row r="1446" spans="1:5" ht="15" customHeight="1">
      <c r="A1446" s="352">
        <v>1560</v>
      </c>
      <c r="B1446" s="353" t="s">
        <v>17774</v>
      </c>
      <c r="C1446" s="354" t="s">
        <v>15438</v>
      </c>
      <c r="D1446" s="355">
        <v>21.5</v>
      </c>
      <c r="E1446" s="356" t="s">
        <v>16516</v>
      </c>
    </row>
    <row r="1447" spans="1:5" ht="15" customHeight="1">
      <c r="A1447" s="352">
        <v>2746</v>
      </c>
      <c r="B1447" s="353" t="s">
        <v>17775</v>
      </c>
      <c r="C1447" s="354" t="s">
        <v>15438</v>
      </c>
      <c r="D1447" s="355">
        <v>32.25</v>
      </c>
      <c r="E1447" s="356" t="s">
        <v>16516</v>
      </c>
    </row>
    <row r="1448" spans="1:5" ht="15" customHeight="1">
      <c r="A1448" s="352">
        <v>7960</v>
      </c>
      <c r="B1448" s="353" t="s">
        <v>17776</v>
      </c>
      <c r="C1448" s="354" t="s">
        <v>15438</v>
      </c>
      <c r="D1448" s="355">
        <v>43</v>
      </c>
      <c r="E1448" s="356" t="s">
        <v>16516</v>
      </c>
    </row>
    <row r="1449" spans="1:5" ht="15" customHeight="1">
      <c r="A1449" s="352">
        <v>3089</v>
      </c>
      <c r="B1449" s="353" t="s">
        <v>17777</v>
      </c>
      <c r="C1449" s="354" t="s">
        <v>15432</v>
      </c>
      <c r="D1449" s="355">
        <v>8783.52</v>
      </c>
    </row>
    <row r="1450" spans="1:5" ht="15" customHeight="1">
      <c r="A1450" s="352">
        <v>8693</v>
      </c>
      <c r="B1450" s="353" t="s">
        <v>17778</v>
      </c>
      <c r="C1450" s="354" t="s">
        <v>15432</v>
      </c>
      <c r="D1450" s="355">
        <v>3016.87</v>
      </c>
    </row>
    <row r="1451" spans="1:5" ht="15" customHeight="1">
      <c r="A1451" s="352">
        <v>11190</v>
      </c>
      <c r="B1451" s="353" t="s">
        <v>17779</v>
      </c>
      <c r="C1451" s="354" t="s">
        <v>15438</v>
      </c>
      <c r="D1451" s="355">
        <v>12.93</v>
      </c>
    </row>
    <row r="1452" spans="1:5" ht="15" customHeight="1">
      <c r="A1452" s="352">
        <v>11191</v>
      </c>
      <c r="B1452" s="353" t="s">
        <v>17780</v>
      </c>
      <c r="C1452" s="354" t="s">
        <v>15438</v>
      </c>
      <c r="D1452" s="355">
        <v>24.92</v>
      </c>
    </row>
    <row r="1453" spans="1:5" ht="17.100000000000001" customHeight="1">
      <c r="A1453" s="352">
        <v>11192</v>
      </c>
      <c r="B1453" s="353" t="s">
        <v>17781</v>
      </c>
      <c r="C1453" s="354" t="s">
        <v>15438</v>
      </c>
      <c r="D1453" s="355">
        <v>137.13</v>
      </c>
      <c r="E1453" s="356" t="s">
        <v>16516</v>
      </c>
    </row>
    <row r="1454" spans="1:5" ht="15" customHeight="1">
      <c r="A1454" s="352">
        <v>2847</v>
      </c>
      <c r="B1454" s="353" t="s">
        <v>17782</v>
      </c>
      <c r="C1454" s="354" t="s">
        <v>15431</v>
      </c>
      <c r="D1454" s="355">
        <v>3016.87</v>
      </c>
      <c r="E1454" s="356" t="s">
        <v>16516</v>
      </c>
    </row>
    <row r="1455" spans="1:5" ht="15" customHeight="1">
      <c r="A1455" s="352">
        <v>3186</v>
      </c>
      <c r="B1455" s="353" t="s">
        <v>17783</v>
      </c>
      <c r="C1455" s="354" t="s">
        <v>15430</v>
      </c>
      <c r="D1455" s="355">
        <v>21.52</v>
      </c>
      <c r="E1455" s="356" t="s">
        <v>16516</v>
      </c>
    </row>
    <row r="1456" spans="1:5" ht="15" customHeight="1">
      <c r="A1456" s="352">
        <v>2701</v>
      </c>
      <c r="B1456" s="353" t="s">
        <v>17784</v>
      </c>
      <c r="C1456" s="354" t="s">
        <v>15431</v>
      </c>
      <c r="D1456" s="355">
        <v>7750</v>
      </c>
      <c r="E1456" s="356" t="s">
        <v>16516</v>
      </c>
    </row>
    <row r="1457" spans="1:5" ht="15" customHeight="1">
      <c r="A1457" s="352">
        <v>1558</v>
      </c>
      <c r="B1457" s="353" t="s">
        <v>17785</v>
      </c>
      <c r="C1457" s="354" t="s">
        <v>15431</v>
      </c>
      <c r="D1457" s="355">
        <v>3296</v>
      </c>
      <c r="E1457" s="356" t="s">
        <v>16516</v>
      </c>
    </row>
    <row r="1458" spans="1:5" ht="15" customHeight="1">
      <c r="A1458" s="352">
        <v>1559</v>
      </c>
      <c r="B1458" s="353" t="s">
        <v>17786</v>
      </c>
      <c r="C1458" s="354" t="s">
        <v>15438</v>
      </c>
      <c r="D1458" s="355">
        <v>4.68</v>
      </c>
      <c r="E1458" s="356" t="s">
        <v>16516</v>
      </c>
    </row>
    <row r="1459" spans="1:5" ht="15" customHeight="1">
      <c r="A1459" s="352">
        <v>4229</v>
      </c>
      <c r="B1459" s="353" t="s">
        <v>17787</v>
      </c>
      <c r="C1459" s="354" t="s">
        <v>15432</v>
      </c>
      <c r="D1459" s="355">
        <v>8599</v>
      </c>
      <c r="E1459" s="356" t="s">
        <v>16516</v>
      </c>
    </row>
    <row r="1460" spans="1:5" ht="15" customHeight="1">
      <c r="A1460" s="352">
        <v>4501</v>
      </c>
      <c r="B1460" s="353" t="s">
        <v>17788</v>
      </c>
      <c r="C1460" s="354" t="s">
        <v>15431</v>
      </c>
      <c r="D1460" s="355">
        <v>8885.7800000000007</v>
      </c>
    </row>
    <row r="1461" spans="1:5" ht="15" customHeight="1">
      <c r="A1461" s="352">
        <v>4502</v>
      </c>
      <c r="B1461" s="353" t="s">
        <v>17789</v>
      </c>
      <c r="C1461" s="354" t="s">
        <v>15431</v>
      </c>
      <c r="D1461" s="355">
        <v>8885.7800000000007</v>
      </c>
    </row>
    <row r="1462" spans="1:5" ht="15" customHeight="1">
      <c r="A1462" s="352">
        <v>1561</v>
      </c>
      <c r="B1462" s="353" t="s">
        <v>17790</v>
      </c>
      <c r="C1462" s="354" t="s">
        <v>15431</v>
      </c>
      <c r="D1462" s="355">
        <v>9114.9</v>
      </c>
      <c r="E1462" s="356" t="s">
        <v>16516</v>
      </c>
    </row>
    <row r="1463" spans="1:5" ht="15" customHeight="1">
      <c r="A1463" s="352">
        <v>1974</v>
      </c>
      <c r="B1463" s="353" t="s">
        <v>17791</v>
      </c>
      <c r="C1463" s="354" t="s">
        <v>15438</v>
      </c>
      <c r="D1463" s="355">
        <v>4.5</v>
      </c>
      <c r="E1463" s="356" t="s">
        <v>16516</v>
      </c>
    </row>
    <row r="1464" spans="1:5" ht="15" customHeight="1">
      <c r="A1464" s="352">
        <v>1565</v>
      </c>
      <c r="B1464" s="353" t="s">
        <v>17792</v>
      </c>
      <c r="C1464" s="354" t="s">
        <v>15438</v>
      </c>
      <c r="D1464" s="355">
        <v>17.5</v>
      </c>
      <c r="E1464" s="356" t="s">
        <v>16516</v>
      </c>
    </row>
    <row r="1465" spans="1:5" ht="15" customHeight="1">
      <c r="A1465" s="352">
        <v>4156</v>
      </c>
      <c r="B1465" s="353" t="s">
        <v>17793</v>
      </c>
      <c r="C1465" s="354" t="s">
        <v>15438</v>
      </c>
      <c r="D1465" s="355">
        <v>178.74</v>
      </c>
      <c r="E1465" s="356" t="s">
        <v>16516</v>
      </c>
    </row>
    <row r="1466" spans="1:5" ht="15" customHeight="1">
      <c r="A1466" s="352">
        <v>9629</v>
      </c>
      <c r="B1466" s="353" t="s">
        <v>17794</v>
      </c>
      <c r="C1466" s="354" t="s">
        <v>15438</v>
      </c>
      <c r="D1466" s="355">
        <v>329.06</v>
      </c>
      <c r="E1466" s="356" t="s">
        <v>16516</v>
      </c>
    </row>
    <row r="1467" spans="1:5" ht="15" customHeight="1">
      <c r="A1467" s="352">
        <v>1562</v>
      </c>
      <c r="B1467" s="353" t="s">
        <v>17795</v>
      </c>
      <c r="C1467" s="354" t="s">
        <v>15438</v>
      </c>
      <c r="D1467" s="355">
        <v>7.76</v>
      </c>
      <c r="E1467" s="356" t="s">
        <v>16516</v>
      </c>
    </row>
    <row r="1468" spans="1:5" ht="15" customHeight="1">
      <c r="A1468" s="352">
        <v>5011</v>
      </c>
      <c r="B1468" s="353" t="s">
        <v>17796</v>
      </c>
      <c r="C1468" s="354" t="s">
        <v>15438</v>
      </c>
      <c r="D1468" s="355">
        <v>16.350000000000001</v>
      </c>
      <c r="E1468" s="356" t="s">
        <v>16516</v>
      </c>
    </row>
    <row r="1469" spans="1:5" ht="15" customHeight="1">
      <c r="A1469" s="352">
        <v>1564</v>
      </c>
      <c r="B1469" s="353" t="s">
        <v>17797</v>
      </c>
      <c r="C1469" s="354" t="s">
        <v>15438</v>
      </c>
      <c r="D1469" s="355">
        <v>7.38</v>
      </c>
    </row>
    <row r="1470" spans="1:5" ht="15" customHeight="1">
      <c r="A1470" s="352">
        <v>10330</v>
      </c>
      <c r="B1470" s="353" t="s">
        <v>17798</v>
      </c>
      <c r="C1470" s="354" t="s">
        <v>15438</v>
      </c>
      <c r="D1470" s="355">
        <v>364.6</v>
      </c>
      <c r="E1470" s="356" t="s">
        <v>16516</v>
      </c>
    </row>
    <row r="1471" spans="1:5" ht="15" customHeight="1">
      <c r="A1471" s="352">
        <v>1567</v>
      </c>
      <c r="B1471" s="353" t="s">
        <v>17799</v>
      </c>
      <c r="C1471" s="354" t="s">
        <v>15438</v>
      </c>
      <c r="D1471" s="355">
        <v>45.6</v>
      </c>
      <c r="E1471" s="356" t="s">
        <v>16516</v>
      </c>
    </row>
    <row r="1472" spans="1:5" ht="15" customHeight="1">
      <c r="A1472" s="352">
        <v>13456</v>
      </c>
      <c r="B1472" s="353" t="s">
        <v>17800</v>
      </c>
      <c r="C1472" s="354" t="s">
        <v>15438</v>
      </c>
      <c r="D1472" s="355">
        <v>59.33</v>
      </c>
      <c r="E1472" s="356" t="s">
        <v>16516</v>
      </c>
    </row>
    <row r="1473" spans="1:5" ht="15" customHeight="1">
      <c r="A1473" s="352">
        <v>8877</v>
      </c>
      <c r="B1473" s="353" t="s">
        <v>17801</v>
      </c>
      <c r="C1473" s="354" t="s">
        <v>15438</v>
      </c>
      <c r="D1473" s="355">
        <v>59.36</v>
      </c>
      <c r="E1473" s="356" t="s">
        <v>16516</v>
      </c>
    </row>
    <row r="1474" spans="1:5" ht="15" customHeight="1">
      <c r="A1474" s="352">
        <v>11209</v>
      </c>
      <c r="B1474" s="353" t="s">
        <v>17802</v>
      </c>
      <c r="C1474" s="354" t="s">
        <v>15438</v>
      </c>
      <c r="D1474" s="355">
        <v>77.540000000000006</v>
      </c>
    </row>
    <row r="1475" spans="1:5" ht="15" customHeight="1">
      <c r="A1475" s="352">
        <v>5010</v>
      </c>
      <c r="B1475" s="353" t="s">
        <v>17803</v>
      </c>
      <c r="C1475" s="354" t="s">
        <v>15438</v>
      </c>
      <c r="D1475" s="355">
        <v>77.540000000000006</v>
      </c>
      <c r="E1475" s="356" t="s">
        <v>16516</v>
      </c>
    </row>
    <row r="1476" spans="1:5" ht="15" customHeight="1">
      <c r="A1476" s="352">
        <v>11208</v>
      </c>
      <c r="B1476" s="353" t="s">
        <v>17804</v>
      </c>
      <c r="C1476" s="354" t="s">
        <v>15438</v>
      </c>
      <c r="D1476" s="355">
        <v>95.8</v>
      </c>
      <c r="E1476" s="356" t="s">
        <v>16516</v>
      </c>
    </row>
    <row r="1477" spans="1:5" ht="15" customHeight="1">
      <c r="A1477" s="352">
        <v>1566</v>
      </c>
      <c r="B1477" s="353" t="s">
        <v>17805</v>
      </c>
      <c r="C1477" s="354" t="s">
        <v>15438</v>
      </c>
      <c r="D1477" s="355">
        <v>34.92</v>
      </c>
      <c r="E1477" s="356" t="s">
        <v>16516</v>
      </c>
    </row>
    <row r="1478" spans="1:5" ht="15" customHeight="1">
      <c r="A1478" s="352">
        <v>8272</v>
      </c>
      <c r="B1478" s="353" t="s">
        <v>17806</v>
      </c>
      <c r="C1478" s="354" t="s">
        <v>15438</v>
      </c>
      <c r="D1478" s="355">
        <v>106.37</v>
      </c>
    </row>
    <row r="1479" spans="1:5" ht="15" customHeight="1">
      <c r="A1479" s="352">
        <v>8695</v>
      </c>
      <c r="B1479" s="353" t="s">
        <v>17807</v>
      </c>
      <c r="C1479" s="354" t="s">
        <v>15432</v>
      </c>
      <c r="D1479" s="355">
        <v>9114.9</v>
      </c>
      <c r="E1479" s="356" t="s">
        <v>16516</v>
      </c>
    </row>
    <row r="1480" spans="1:5" ht="15" customHeight="1">
      <c r="A1480" s="352">
        <v>1571</v>
      </c>
      <c r="B1480" s="353" t="s">
        <v>17808</v>
      </c>
      <c r="C1480" s="354" t="s">
        <v>15438</v>
      </c>
      <c r="D1480" s="355">
        <v>16.5</v>
      </c>
      <c r="E1480" s="356" t="s">
        <v>16516</v>
      </c>
    </row>
    <row r="1481" spans="1:5" ht="15" customHeight="1">
      <c r="A1481" s="352">
        <v>1570</v>
      </c>
      <c r="B1481" s="353" t="s">
        <v>17809</v>
      </c>
      <c r="C1481" s="354" t="s">
        <v>15438</v>
      </c>
      <c r="D1481" s="355">
        <v>7.4</v>
      </c>
      <c r="E1481" s="356" t="s">
        <v>16516</v>
      </c>
    </row>
    <row r="1482" spans="1:5" ht="15" customHeight="1">
      <c r="A1482" s="352">
        <v>1569</v>
      </c>
      <c r="B1482" s="353" t="s">
        <v>17810</v>
      </c>
      <c r="C1482" s="354" t="s">
        <v>15438</v>
      </c>
      <c r="D1482" s="355">
        <v>10.39</v>
      </c>
      <c r="E1482" s="356" t="s">
        <v>16516</v>
      </c>
    </row>
    <row r="1483" spans="1:5" ht="15" customHeight="1">
      <c r="A1483" s="352">
        <v>6995</v>
      </c>
      <c r="B1483" s="353" t="s">
        <v>17811</v>
      </c>
      <c r="C1483" s="354" t="s">
        <v>15438</v>
      </c>
      <c r="D1483" s="355">
        <v>3.99</v>
      </c>
      <c r="E1483" s="356" t="s">
        <v>16516</v>
      </c>
    </row>
    <row r="1484" spans="1:5" ht="15" customHeight="1">
      <c r="A1484" s="352">
        <v>1572</v>
      </c>
      <c r="B1484" s="353" t="s">
        <v>17812</v>
      </c>
      <c r="C1484" s="354" t="s">
        <v>15438</v>
      </c>
      <c r="D1484" s="355">
        <v>5</v>
      </c>
      <c r="E1484" s="356" t="s">
        <v>16516</v>
      </c>
    </row>
    <row r="1485" spans="1:5" ht="15" customHeight="1">
      <c r="A1485" s="352">
        <v>1573</v>
      </c>
      <c r="B1485" s="353" t="s">
        <v>17813</v>
      </c>
      <c r="C1485" s="354" t="s">
        <v>15438</v>
      </c>
      <c r="D1485" s="355">
        <v>11.24</v>
      </c>
      <c r="E1485" s="356" t="s">
        <v>16516</v>
      </c>
    </row>
    <row r="1486" spans="1:5" ht="15" customHeight="1">
      <c r="A1486" s="352">
        <v>1557</v>
      </c>
      <c r="B1486" s="353" t="s">
        <v>17814</v>
      </c>
      <c r="C1486" s="354" t="s">
        <v>15438</v>
      </c>
      <c r="D1486" s="355">
        <v>52.85</v>
      </c>
      <c r="E1486" s="356" t="s">
        <v>16516</v>
      </c>
    </row>
    <row r="1487" spans="1:5" ht="15" customHeight="1">
      <c r="A1487" s="352">
        <v>1576</v>
      </c>
      <c r="B1487" s="353" t="s">
        <v>17815</v>
      </c>
      <c r="C1487" s="354" t="s">
        <v>15438</v>
      </c>
      <c r="D1487" s="355">
        <v>18</v>
      </c>
      <c r="E1487" s="356" t="s">
        <v>16516</v>
      </c>
    </row>
    <row r="1488" spans="1:5" ht="15" customHeight="1">
      <c r="A1488" s="352">
        <v>2595</v>
      </c>
      <c r="B1488" s="353" t="s">
        <v>17816</v>
      </c>
      <c r="C1488" s="354" t="s">
        <v>15438</v>
      </c>
      <c r="D1488" s="355">
        <v>4.8099999999999996</v>
      </c>
      <c r="E1488" s="356" t="s">
        <v>16516</v>
      </c>
    </row>
    <row r="1489" spans="1:5" ht="15" customHeight="1">
      <c r="A1489" s="352">
        <v>930</v>
      </c>
      <c r="B1489" s="353" t="s">
        <v>17817</v>
      </c>
      <c r="C1489" s="354" t="s">
        <v>15438</v>
      </c>
      <c r="D1489" s="355">
        <v>4.68</v>
      </c>
      <c r="E1489" s="356" t="s">
        <v>16516</v>
      </c>
    </row>
    <row r="1490" spans="1:5" ht="15" customHeight="1">
      <c r="A1490" s="352">
        <v>13041</v>
      </c>
      <c r="B1490" s="353" t="s">
        <v>17818</v>
      </c>
      <c r="C1490" s="354" t="s">
        <v>15438</v>
      </c>
      <c r="D1490" s="355">
        <v>13.32</v>
      </c>
      <c r="E1490" s="356" t="s">
        <v>16516</v>
      </c>
    </row>
    <row r="1491" spans="1:5" ht="15" customHeight="1">
      <c r="A1491" s="352">
        <v>929</v>
      </c>
      <c r="B1491" s="353" t="s">
        <v>17819</v>
      </c>
      <c r="C1491" s="354" t="s">
        <v>15438</v>
      </c>
      <c r="D1491" s="355">
        <v>3.25</v>
      </c>
      <c r="E1491" s="356" t="s">
        <v>16516</v>
      </c>
    </row>
    <row r="1492" spans="1:5" ht="17.100000000000001" customHeight="1">
      <c r="A1492" s="352">
        <v>7900</v>
      </c>
      <c r="B1492" s="353" t="s">
        <v>17820</v>
      </c>
      <c r="C1492" s="354" t="s">
        <v>15438</v>
      </c>
      <c r="D1492" s="355">
        <v>31.94</v>
      </c>
      <c r="E1492" s="356" t="s">
        <v>16516</v>
      </c>
    </row>
    <row r="1493" spans="1:5" ht="15" customHeight="1">
      <c r="A1493" s="352">
        <v>6744</v>
      </c>
      <c r="B1493" s="353" t="s">
        <v>17821</v>
      </c>
      <c r="C1493" s="354" t="s">
        <v>15438</v>
      </c>
      <c r="D1493" s="355">
        <v>100.73</v>
      </c>
      <c r="E1493" s="356" t="s">
        <v>16516</v>
      </c>
    </row>
    <row r="1494" spans="1:5" ht="15" customHeight="1">
      <c r="A1494" s="352">
        <v>4256</v>
      </c>
      <c r="B1494" s="353" t="s">
        <v>17822</v>
      </c>
      <c r="C1494" s="354" t="s">
        <v>15438</v>
      </c>
      <c r="D1494" s="355">
        <v>95.77</v>
      </c>
    </row>
    <row r="1495" spans="1:5" ht="15" customHeight="1">
      <c r="A1495" s="352">
        <v>7902</v>
      </c>
      <c r="B1495" s="353" t="s">
        <v>17823</v>
      </c>
      <c r="C1495" s="354" t="s">
        <v>15438</v>
      </c>
      <c r="D1495" s="355">
        <v>44.97</v>
      </c>
      <c r="E1495" s="356" t="s">
        <v>16516</v>
      </c>
    </row>
    <row r="1496" spans="1:5" ht="15" customHeight="1">
      <c r="A1496" s="352">
        <v>2568</v>
      </c>
      <c r="B1496" s="353" t="s">
        <v>17824</v>
      </c>
      <c r="C1496" s="354" t="s">
        <v>15438</v>
      </c>
      <c r="D1496" s="355">
        <v>16.989999999999998</v>
      </c>
      <c r="E1496" s="356" t="s">
        <v>16516</v>
      </c>
    </row>
    <row r="1497" spans="1:5" ht="15" customHeight="1">
      <c r="A1497" s="352">
        <v>4453</v>
      </c>
      <c r="B1497" s="353" t="s">
        <v>17825</v>
      </c>
      <c r="C1497" s="354" t="s">
        <v>15438</v>
      </c>
      <c r="D1497" s="355">
        <v>182.3</v>
      </c>
      <c r="E1497" s="356" t="s">
        <v>16516</v>
      </c>
    </row>
    <row r="1498" spans="1:5" ht="15" customHeight="1">
      <c r="A1498" s="352">
        <v>4612</v>
      </c>
      <c r="B1498" s="353" t="s">
        <v>17826</v>
      </c>
      <c r="C1498" s="354" t="s">
        <v>15438</v>
      </c>
      <c r="D1498" s="355">
        <v>227.87</v>
      </c>
      <c r="E1498" s="356" t="s">
        <v>16516</v>
      </c>
    </row>
    <row r="1499" spans="1:5" ht="15" customHeight="1">
      <c r="A1499" s="352">
        <v>4528</v>
      </c>
      <c r="B1499" s="353" t="s">
        <v>17827</v>
      </c>
      <c r="C1499" s="354" t="s">
        <v>15438</v>
      </c>
      <c r="D1499" s="355">
        <v>319.04000000000002</v>
      </c>
      <c r="E1499" s="356" t="s">
        <v>16516</v>
      </c>
    </row>
    <row r="1500" spans="1:5" ht="15" customHeight="1">
      <c r="A1500" s="352">
        <v>4526</v>
      </c>
      <c r="B1500" s="353" t="s">
        <v>17828</v>
      </c>
      <c r="C1500" s="354" t="s">
        <v>15438</v>
      </c>
      <c r="D1500" s="355">
        <v>65.23</v>
      </c>
    </row>
    <row r="1501" spans="1:5" ht="15" customHeight="1">
      <c r="A1501" s="352">
        <v>4530</v>
      </c>
      <c r="B1501" s="353" t="s">
        <v>17829</v>
      </c>
      <c r="C1501" s="354" t="s">
        <v>15428</v>
      </c>
      <c r="D1501" s="355">
        <v>117.54</v>
      </c>
    </row>
    <row r="1502" spans="1:5" ht="15" customHeight="1">
      <c r="A1502" s="352">
        <v>2691</v>
      </c>
      <c r="B1502" s="353" t="s">
        <v>17830</v>
      </c>
      <c r="C1502" s="354" t="s">
        <v>15431</v>
      </c>
      <c r="D1502" s="355">
        <v>7750</v>
      </c>
      <c r="E1502" s="356" t="s">
        <v>16516</v>
      </c>
    </row>
    <row r="1503" spans="1:5" ht="15" customHeight="1">
      <c r="A1503" s="352">
        <v>3130</v>
      </c>
      <c r="B1503" s="353" t="s">
        <v>17831</v>
      </c>
      <c r="C1503" s="354" t="s">
        <v>15431</v>
      </c>
      <c r="D1503" s="355">
        <v>9114.9</v>
      </c>
      <c r="E1503" s="356" t="s">
        <v>16516</v>
      </c>
    </row>
    <row r="1504" spans="1:5" ht="15" customHeight="1">
      <c r="A1504" s="352">
        <v>3526</v>
      </c>
      <c r="B1504" s="353" t="s">
        <v>17832</v>
      </c>
      <c r="C1504" s="354" t="s">
        <v>15667</v>
      </c>
      <c r="D1504" s="355">
        <v>1.4</v>
      </c>
    </row>
    <row r="1505" spans="1:5" ht="15" customHeight="1">
      <c r="A1505" s="352">
        <v>1792</v>
      </c>
      <c r="B1505" s="353" t="s">
        <v>17833</v>
      </c>
      <c r="C1505" s="354" t="s">
        <v>15428</v>
      </c>
      <c r="D1505" s="355">
        <v>44.72</v>
      </c>
      <c r="E1505" s="356" t="s">
        <v>16516</v>
      </c>
    </row>
    <row r="1506" spans="1:5" ht="15" customHeight="1">
      <c r="A1506" s="352">
        <v>8269</v>
      </c>
      <c r="B1506" s="353" t="s">
        <v>17834</v>
      </c>
      <c r="C1506" s="354" t="s">
        <v>15438</v>
      </c>
      <c r="D1506" s="355">
        <v>3.31</v>
      </c>
    </row>
    <row r="1507" spans="1:5" ht="15" customHeight="1">
      <c r="A1507" s="352">
        <v>1975</v>
      </c>
      <c r="B1507" s="353" t="s">
        <v>17835</v>
      </c>
      <c r="C1507" s="354" t="s">
        <v>15438</v>
      </c>
      <c r="D1507" s="355">
        <v>4.88</v>
      </c>
      <c r="E1507" s="356" t="s">
        <v>16516</v>
      </c>
    </row>
    <row r="1508" spans="1:5" ht="15" customHeight="1">
      <c r="A1508" s="352">
        <v>2955</v>
      </c>
      <c r="B1508" s="353" t="s">
        <v>17836</v>
      </c>
      <c r="C1508" s="354" t="s">
        <v>15438</v>
      </c>
      <c r="D1508" s="355">
        <v>13.67</v>
      </c>
      <c r="E1508" s="356" t="s">
        <v>16516</v>
      </c>
    </row>
    <row r="1509" spans="1:5" ht="15" customHeight="1">
      <c r="A1509" s="352">
        <v>8876</v>
      </c>
      <c r="B1509" s="353" t="s">
        <v>17837</v>
      </c>
      <c r="C1509" s="354" t="s">
        <v>15438</v>
      </c>
      <c r="D1509" s="355">
        <v>17.559999999999999</v>
      </c>
      <c r="E1509" s="356" t="s">
        <v>16516</v>
      </c>
    </row>
    <row r="1510" spans="1:5" ht="15" customHeight="1">
      <c r="A1510" s="352">
        <v>9410</v>
      </c>
      <c r="B1510" s="353" t="s">
        <v>17838</v>
      </c>
      <c r="C1510" s="354" t="s">
        <v>15438</v>
      </c>
      <c r="D1510" s="355">
        <v>12.04</v>
      </c>
      <c r="E1510" s="356" t="s">
        <v>16516</v>
      </c>
    </row>
    <row r="1511" spans="1:5" ht="17.100000000000001" customHeight="1">
      <c r="A1511" s="352">
        <v>11757</v>
      </c>
      <c r="B1511" s="353" t="s">
        <v>17839</v>
      </c>
      <c r="C1511" s="354" t="s">
        <v>15438</v>
      </c>
      <c r="D1511" s="355">
        <v>21.23</v>
      </c>
    </row>
    <row r="1512" spans="1:5" ht="15" customHeight="1">
      <c r="A1512" s="352">
        <v>10329</v>
      </c>
      <c r="B1512" s="353" t="s">
        <v>15682</v>
      </c>
      <c r="C1512" s="354" t="s">
        <v>15428</v>
      </c>
      <c r="D1512" s="355">
        <v>22.71</v>
      </c>
      <c r="E1512" s="356" t="s">
        <v>16516</v>
      </c>
    </row>
    <row r="1513" spans="1:5" ht="17.100000000000001" customHeight="1">
      <c r="A1513" s="352">
        <v>1764</v>
      </c>
      <c r="B1513" s="353" t="s">
        <v>17840</v>
      </c>
      <c r="C1513" s="354" t="s">
        <v>15430</v>
      </c>
      <c r="D1513" s="355">
        <v>154.96</v>
      </c>
      <c r="E1513" s="356" t="s">
        <v>16516</v>
      </c>
    </row>
    <row r="1514" spans="1:5" ht="17.100000000000001" customHeight="1">
      <c r="A1514" s="352">
        <v>1765</v>
      </c>
      <c r="B1514" s="353" t="s">
        <v>17841</v>
      </c>
      <c r="C1514" s="354" t="s">
        <v>15430</v>
      </c>
      <c r="D1514" s="355">
        <v>310.31</v>
      </c>
      <c r="E1514" s="356" t="s">
        <v>16516</v>
      </c>
    </row>
    <row r="1515" spans="1:5" ht="17.100000000000001" customHeight="1">
      <c r="A1515" s="352">
        <v>10396</v>
      </c>
      <c r="B1515" s="353" t="s">
        <v>17842</v>
      </c>
      <c r="C1515" s="354" t="s">
        <v>15430</v>
      </c>
      <c r="D1515" s="355">
        <v>179.9</v>
      </c>
      <c r="E1515" s="356" t="s">
        <v>16516</v>
      </c>
    </row>
    <row r="1516" spans="1:5" ht="15" customHeight="1">
      <c r="A1516" s="352">
        <v>3514</v>
      </c>
      <c r="B1516" s="353" t="s">
        <v>17843</v>
      </c>
      <c r="C1516" s="354" t="s">
        <v>15430</v>
      </c>
      <c r="D1516" s="355">
        <v>108.06</v>
      </c>
      <c r="E1516" s="356" t="s">
        <v>16516</v>
      </c>
    </row>
    <row r="1517" spans="1:5" ht="15" customHeight="1">
      <c r="A1517" s="352">
        <v>12512</v>
      </c>
      <c r="B1517" s="353" t="s">
        <v>17844</v>
      </c>
      <c r="C1517" s="354" t="s">
        <v>15438</v>
      </c>
      <c r="D1517" s="355">
        <v>29.9</v>
      </c>
      <c r="E1517" s="356" t="s">
        <v>16516</v>
      </c>
    </row>
    <row r="1518" spans="1:5" ht="34.15" customHeight="1">
      <c r="A1518" s="352">
        <v>11789</v>
      </c>
      <c r="B1518" s="353" t="s">
        <v>16432</v>
      </c>
      <c r="C1518" s="354" t="s">
        <v>15430</v>
      </c>
      <c r="D1518" s="355">
        <v>442.75</v>
      </c>
    </row>
    <row r="1519" spans="1:5" ht="15" customHeight="1">
      <c r="A1519" s="352">
        <v>1766</v>
      </c>
      <c r="B1519" s="353" t="s">
        <v>17845</v>
      </c>
      <c r="C1519" s="354" t="s">
        <v>15430</v>
      </c>
      <c r="D1519" s="355">
        <v>150.86000000000001</v>
      </c>
    </row>
    <row r="1520" spans="1:5" ht="17.100000000000001" customHeight="1">
      <c r="A1520" s="352">
        <v>9728</v>
      </c>
      <c r="B1520" s="353" t="s">
        <v>16434</v>
      </c>
      <c r="C1520" s="354" t="s">
        <v>15430</v>
      </c>
      <c r="D1520" s="355">
        <v>168.01</v>
      </c>
    </row>
    <row r="1521" spans="1:5" ht="17.100000000000001" customHeight="1">
      <c r="A1521" s="352">
        <v>12913</v>
      </c>
      <c r="B1521" s="353" t="s">
        <v>17846</v>
      </c>
      <c r="C1521" s="354" t="s">
        <v>15438</v>
      </c>
      <c r="D1521" s="355">
        <v>48.27</v>
      </c>
    </row>
    <row r="1522" spans="1:5" ht="15" customHeight="1">
      <c r="A1522" s="352">
        <v>9873</v>
      </c>
      <c r="B1522" s="353" t="s">
        <v>17847</v>
      </c>
      <c r="C1522" s="354" t="s">
        <v>15438</v>
      </c>
      <c r="D1522" s="355">
        <v>31.68</v>
      </c>
    </row>
    <row r="1523" spans="1:5" ht="17.100000000000001" customHeight="1">
      <c r="A1523" s="352">
        <v>11765</v>
      </c>
      <c r="B1523" s="353" t="s">
        <v>17848</v>
      </c>
      <c r="C1523" s="354" t="s">
        <v>15438</v>
      </c>
      <c r="D1523" s="355">
        <v>42.21</v>
      </c>
    </row>
    <row r="1524" spans="1:5" ht="15" customHeight="1">
      <c r="A1524" s="352">
        <v>4468</v>
      </c>
      <c r="B1524" s="353" t="s">
        <v>17849</v>
      </c>
      <c r="C1524" s="354" t="s">
        <v>15438</v>
      </c>
      <c r="D1524" s="355">
        <v>10.74</v>
      </c>
    </row>
    <row r="1525" spans="1:5" ht="15" customHeight="1">
      <c r="A1525" s="352">
        <v>4470</v>
      </c>
      <c r="B1525" s="353" t="s">
        <v>17850</v>
      </c>
      <c r="C1525" s="354" t="s">
        <v>15438</v>
      </c>
      <c r="D1525" s="355">
        <v>10.74</v>
      </c>
    </row>
    <row r="1526" spans="1:5" ht="15" customHeight="1">
      <c r="A1526" s="352">
        <v>1986</v>
      </c>
      <c r="B1526" s="353" t="s">
        <v>17851</v>
      </c>
      <c r="C1526" s="354" t="s">
        <v>15438</v>
      </c>
      <c r="D1526" s="355">
        <v>13.88</v>
      </c>
      <c r="E1526" s="356" t="s">
        <v>16516</v>
      </c>
    </row>
    <row r="1527" spans="1:5" ht="15" customHeight="1">
      <c r="A1527" s="352">
        <v>1987</v>
      </c>
      <c r="B1527" s="353" t="s">
        <v>17852</v>
      </c>
      <c r="C1527" s="354" t="s">
        <v>15438</v>
      </c>
      <c r="D1527" s="355">
        <v>11.34</v>
      </c>
      <c r="E1527" s="356" t="s">
        <v>16516</v>
      </c>
    </row>
    <row r="1528" spans="1:5" ht="17.100000000000001" customHeight="1">
      <c r="A1528" s="352">
        <v>9729</v>
      </c>
      <c r="B1528" s="353" t="s">
        <v>17853</v>
      </c>
      <c r="C1528" s="354" t="s">
        <v>15438</v>
      </c>
      <c r="D1528" s="355">
        <v>11.23</v>
      </c>
    </row>
    <row r="1529" spans="1:5" ht="15" customHeight="1">
      <c r="A1529" s="352">
        <v>9888</v>
      </c>
      <c r="B1529" s="353" t="s">
        <v>17854</v>
      </c>
      <c r="C1529" s="354" t="s">
        <v>15438</v>
      </c>
      <c r="D1529" s="355">
        <v>31.68</v>
      </c>
    </row>
    <row r="1530" spans="1:5" ht="15" customHeight="1">
      <c r="A1530" s="352">
        <v>2032</v>
      </c>
      <c r="B1530" s="353" t="s">
        <v>17855</v>
      </c>
      <c r="C1530" s="354" t="s">
        <v>15438</v>
      </c>
      <c r="D1530" s="355">
        <v>16.23</v>
      </c>
      <c r="E1530" s="356" t="s">
        <v>16516</v>
      </c>
    </row>
    <row r="1531" spans="1:5" ht="15" customHeight="1">
      <c r="A1531" s="352">
        <v>2033</v>
      </c>
      <c r="B1531" s="353" t="s">
        <v>17856</v>
      </c>
      <c r="C1531" s="354" t="s">
        <v>15438</v>
      </c>
      <c r="D1531" s="355">
        <v>20.46</v>
      </c>
      <c r="E1531" s="356" t="s">
        <v>16516</v>
      </c>
    </row>
    <row r="1532" spans="1:5" ht="15" customHeight="1">
      <c r="A1532" s="352">
        <v>8640</v>
      </c>
      <c r="B1532" s="353" t="s">
        <v>17857</v>
      </c>
      <c r="C1532" s="354" t="s">
        <v>15430</v>
      </c>
      <c r="D1532" s="355">
        <v>344.79</v>
      </c>
    </row>
    <row r="1533" spans="1:5" ht="15" customHeight="1">
      <c r="A1533" s="352">
        <v>2832</v>
      </c>
      <c r="B1533" s="353" t="s">
        <v>17858</v>
      </c>
      <c r="C1533" s="354" t="s">
        <v>15436</v>
      </c>
      <c r="D1533" s="355">
        <v>435.8</v>
      </c>
    </row>
    <row r="1534" spans="1:5" ht="17.100000000000001" customHeight="1">
      <c r="A1534" s="352">
        <v>2831</v>
      </c>
      <c r="B1534" s="353" t="s">
        <v>17859</v>
      </c>
      <c r="C1534" s="354" t="s">
        <v>15436</v>
      </c>
      <c r="D1534" s="355">
        <v>466.36</v>
      </c>
    </row>
    <row r="1535" spans="1:5" ht="15" customHeight="1">
      <c r="A1535" s="352">
        <v>227</v>
      </c>
      <c r="B1535" s="353" t="s">
        <v>17860</v>
      </c>
      <c r="C1535" s="354" t="s">
        <v>15436</v>
      </c>
      <c r="D1535" s="355">
        <v>7160</v>
      </c>
    </row>
    <row r="1536" spans="1:5" ht="15" customHeight="1">
      <c r="A1536" s="352">
        <v>2932</v>
      </c>
      <c r="B1536" s="353" t="s">
        <v>17861</v>
      </c>
      <c r="C1536" s="354" t="s">
        <v>15439</v>
      </c>
      <c r="D1536" s="355">
        <v>16.78</v>
      </c>
    </row>
    <row r="1537" spans="1:5" ht="17.100000000000001" customHeight="1">
      <c r="A1537" s="352">
        <v>633</v>
      </c>
      <c r="B1537" s="353" t="s">
        <v>17862</v>
      </c>
      <c r="C1537" s="354" t="s">
        <v>15436</v>
      </c>
      <c r="D1537" s="355">
        <v>412.61</v>
      </c>
    </row>
    <row r="1538" spans="1:5" ht="15" customHeight="1">
      <c r="A1538" s="352">
        <v>13717</v>
      </c>
      <c r="B1538" s="353" t="s">
        <v>26777</v>
      </c>
      <c r="C1538" s="354" t="s">
        <v>15436</v>
      </c>
      <c r="D1538" s="355">
        <v>3370</v>
      </c>
    </row>
    <row r="1539" spans="1:5" ht="15" customHeight="1">
      <c r="A1539" s="352">
        <v>895</v>
      </c>
      <c r="B1539" s="353" t="s">
        <v>17863</v>
      </c>
      <c r="C1539" s="354" t="s">
        <v>15436</v>
      </c>
      <c r="D1539" s="355">
        <v>2939.55</v>
      </c>
    </row>
    <row r="1540" spans="1:5" ht="15" customHeight="1">
      <c r="A1540" s="352">
        <v>957</v>
      </c>
      <c r="B1540" s="353" t="s">
        <v>17864</v>
      </c>
      <c r="C1540" s="354" t="s">
        <v>15439</v>
      </c>
      <c r="D1540" s="355">
        <v>0.16</v>
      </c>
    </row>
    <row r="1541" spans="1:5" ht="15" customHeight="1">
      <c r="A1541" s="352">
        <v>11856</v>
      </c>
      <c r="B1541" s="353" t="s">
        <v>17865</v>
      </c>
      <c r="C1541" s="354" t="s">
        <v>15436</v>
      </c>
      <c r="D1541" s="355">
        <v>377.07</v>
      </c>
    </row>
    <row r="1542" spans="1:5" ht="15" customHeight="1">
      <c r="A1542" s="352">
        <v>9785</v>
      </c>
      <c r="B1542" s="353" t="s">
        <v>17866</v>
      </c>
      <c r="C1542" s="354" t="s">
        <v>15428</v>
      </c>
      <c r="D1542" s="355">
        <v>5529.23</v>
      </c>
    </row>
    <row r="1543" spans="1:5" ht="15" customHeight="1">
      <c r="A1543" s="352">
        <v>7231</v>
      </c>
      <c r="B1543" s="353" t="s">
        <v>17867</v>
      </c>
      <c r="C1543" s="354" t="s">
        <v>17299</v>
      </c>
      <c r="D1543" s="355">
        <v>59.32</v>
      </c>
    </row>
    <row r="1544" spans="1:5" ht="15" customHeight="1">
      <c r="A1544" s="352">
        <v>9064</v>
      </c>
      <c r="B1544" s="353" t="s">
        <v>17868</v>
      </c>
      <c r="C1544" s="354" t="s">
        <v>15428</v>
      </c>
      <c r="D1544" s="355">
        <v>22.97</v>
      </c>
    </row>
    <row r="1545" spans="1:5" ht="15" customHeight="1">
      <c r="A1545" s="352">
        <v>7198</v>
      </c>
      <c r="B1545" s="353" t="s">
        <v>17869</v>
      </c>
      <c r="C1545" s="354" t="s">
        <v>15428</v>
      </c>
      <c r="D1545" s="355">
        <v>42.76</v>
      </c>
    </row>
    <row r="1546" spans="1:5" ht="15" customHeight="1">
      <c r="A1546" s="352">
        <v>10449</v>
      </c>
      <c r="B1546" s="353" t="s">
        <v>15537</v>
      </c>
      <c r="C1546" s="354" t="s">
        <v>15428</v>
      </c>
      <c r="D1546" s="355">
        <v>2.98</v>
      </c>
    </row>
    <row r="1547" spans="1:5" ht="15" customHeight="1">
      <c r="A1547" s="352">
        <v>11461</v>
      </c>
      <c r="B1547" s="353" t="s">
        <v>17870</v>
      </c>
      <c r="C1547" s="354" t="s">
        <v>15428</v>
      </c>
      <c r="D1547" s="355">
        <v>15.29</v>
      </c>
      <c r="E1547" s="356" t="s">
        <v>16516</v>
      </c>
    </row>
    <row r="1548" spans="1:5" ht="15" customHeight="1">
      <c r="A1548" s="352">
        <v>13569</v>
      </c>
      <c r="B1548" s="353" t="s">
        <v>17871</v>
      </c>
      <c r="C1548" s="354" t="s">
        <v>15428</v>
      </c>
      <c r="D1548" s="355">
        <v>396.67</v>
      </c>
    </row>
    <row r="1549" spans="1:5" ht="15" customHeight="1">
      <c r="A1549" s="352">
        <v>7230</v>
      </c>
      <c r="B1549" s="353" t="s">
        <v>17872</v>
      </c>
      <c r="C1549" s="354" t="s">
        <v>17873</v>
      </c>
      <c r="D1549" s="355">
        <v>4.3099999999999996</v>
      </c>
    </row>
    <row r="1550" spans="1:5" ht="17.100000000000001" customHeight="1">
      <c r="A1550" s="352">
        <v>1756</v>
      </c>
      <c r="B1550" s="353" t="s">
        <v>16431</v>
      </c>
      <c r="C1550" s="354" t="s">
        <v>15430</v>
      </c>
      <c r="D1550" s="355">
        <v>96.58</v>
      </c>
      <c r="E1550" s="356" t="s">
        <v>16516</v>
      </c>
    </row>
    <row r="1551" spans="1:5" ht="17.100000000000001" customHeight="1">
      <c r="A1551" s="352">
        <v>4746</v>
      </c>
      <c r="B1551" s="353" t="s">
        <v>17874</v>
      </c>
      <c r="C1551" s="354" t="s">
        <v>15438</v>
      </c>
      <c r="D1551" s="355">
        <v>62.4</v>
      </c>
      <c r="E1551" s="356" t="s">
        <v>16516</v>
      </c>
    </row>
    <row r="1552" spans="1:5" ht="15" customHeight="1">
      <c r="A1552" s="352">
        <v>11265</v>
      </c>
      <c r="B1552" s="353" t="s">
        <v>17875</v>
      </c>
      <c r="C1552" s="354" t="s">
        <v>15428</v>
      </c>
      <c r="D1552" s="355">
        <v>11.5</v>
      </c>
      <c r="E1552" s="356" t="s">
        <v>16516</v>
      </c>
    </row>
    <row r="1553" spans="1:5" ht="15" customHeight="1">
      <c r="A1553" s="352">
        <v>7174</v>
      </c>
      <c r="B1553" s="353" t="s">
        <v>17876</v>
      </c>
      <c r="C1553" s="354" t="s">
        <v>15430</v>
      </c>
      <c r="D1553" s="355">
        <v>194.63</v>
      </c>
    </row>
    <row r="1554" spans="1:5" ht="17.100000000000001" customHeight="1">
      <c r="A1554" s="352">
        <v>2864</v>
      </c>
      <c r="B1554" s="353" t="s">
        <v>16433</v>
      </c>
      <c r="C1554" s="354" t="s">
        <v>15430</v>
      </c>
      <c r="D1554" s="355">
        <v>150.75</v>
      </c>
      <c r="E1554" s="356" t="s">
        <v>16516</v>
      </c>
    </row>
    <row r="1555" spans="1:5" ht="17.100000000000001" customHeight="1">
      <c r="A1555" s="352">
        <v>10114</v>
      </c>
      <c r="B1555" s="353" t="s">
        <v>17877</v>
      </c>
      <c r="C1555" s="354" t="s">
        <v>15430</v>
      </c>
      <c r="D1555" s="355">
        <v>157.82</v>
      </c>
      <c r="E1555" s="356" t="s">
        <v>16516</v>
      </c>
    </row>
    <row r="1556" spans="1:5" ht="17.100000000000001" customHeight="1">
      <c r="A1556" s="352">
        <v>6893</v>
      </c>
      <c r="B1556" s="353" t="s">
        <v>17878</v>
      </c>
      <c r="C1556" s="354" t="s">
        <v>15430</v>
      </c>
      <c r="D1556" s="355">
        <v>410.24</v>
      </c>
    </row>
    <row r="1557" spans="1:5" ht="15" customHeight="1">
      <c r="A1557" s="352">
        <v>13714</v>
      </c>
      <c r="B1557" s="353" t="s">
        <v>17879</v>
      </c>
      <c r="C1557" s="354" t="s">
        <v>15428</v>
      </c>
      <c r="D1557" s="355">
        <v>72.900000000000006</v>
      </c>
    </row>
    <row r="1558" spans="1:5" ht="15" customHeight="1">
      <c r="A1558" s="352">
        <v>13713</v>
      </c>
      <c r="B1558" s="353" t="s">
        <v>17880</v>
      </c>
      <c r="C1558" s="354" t="s">
        <v>15428</v>
      </c>
      <c r="D1558" s="355">
        <v>179.21</v>
      </c>
    </row>
    <row r="1559" spans="1:5" ht="15" customHeight="1">
      <c r="A1559" s="352">
        <v>7225</v>
      </c>
      <c r="B1559" s="353" t="s">
        <v>17881</v>
      </c>
      <c r="C1559" s="354" t="s">
        <v>15438</v>
      </c>
      <c r="D1559" s="355">
        <v>93.64</v>
      </c>
    </row>
    <row r="1560" spans="1:5" ht="15" customHeight="1">
      <c r="A1560" s="352">
        <v>7226</v>
      </c>
      <c r="B1560" s="353" t="s">
        <v>17882</v>
      </c>
      <c r="C1560" s="354" t="s">
        <v>15438</v>
      </c>
      <c r="D1560" s="355">
        <v>97.52</v>
      </c>
    </row>
    <row r="1561" spans="1:5" ht="15" customHeight="1">
      <c r="A1561" s="352">
        <v>7227</v>
      </c>
      <c r="B1561" s="353" t="s">
        <v>17883</v>
      </c>
      <c r="C1561" s="354" t="s">
        <v>15438</v>
      </c>
      <c r="D1561" s="355">
        <v>21.71</v>
      </c>
    </row>
    <row r="1562" spans="1:5" ht="15" customHeight="1">
      <c r="A1562" s="352">
        <v>7228</v>
      </c>
      <c r="B1562" s="353" t="s">
        <v>17884</v>
      </c>
      <c r="C1562" s="354" t="s">
        <v>15438</v>
      </c>
      <c r="D1562" s="355">
        <v>23.33</v>
      </c>
    </row>
    <row r="1563" spans="1:5" ht="15" customHeight="1">
      <c r="A1563" s="352">
        <v>7229</v>
      </c>
      <c r="B1563" s="353" t="s">
        <v>17885</v>
      </c>
      <c r="C1563" s="354" t="s">
        <v>15438</v>
      </c>
      <c r="D1563" s="355">
        <v>28.44</v>
      </c>
    </row>
    <row r="1564" spans="1:5" ht="15" customHeight="1">
      <c r="A1564" s="352">
        <v>9474</v>
      </c>
      <c r="B1564" s="353" t="s">
        <v>17886</v>
      </c>
      <c r="C1564" s="354" t="s">
        <v>15428</v>
      </c>
      <c r="D1564" s="355">
        <v>2.85</v>
      </c>
      <c r="E1564" s="356" t="s">
        <v>16516</v>
      </c>
    </row>
    <row r="1565" spans="1:5" ht="15" customHeight="1">
      <c r="A1565" s="352">
        <v>5002</v>
      </c>
      <c r="B1565" s="353" t="s">
        <v>17887</v>
      </c>
      <c r="C1565" s="354" t="s">
        <v>15428</v>
      </c>
      <c r="D1565" s="355">
        <v>1.1299999999999999</v>
      </c>
      <c r="E1565" s="356" t="s">
        <v>16516</v>
      </c>
    </row>
    <row r="1566" spans="1:5" ht="15" customHeight="1">
      <c r="A1566" s="352">
        <v>239</v>
      </c>
      <c r="B1566" s="353" t="s">
        <v>15683</v>
      </c>
      <c r="C1566" s="354" t="s">
        <v>15428</v>
      </c>
      <c r="D1566" s="355">
        <v>2830</v>
      </c>
    </row>
    <row r="1567" spans="1:5" ht="34.15" customHeight="1">
      <c r="A1567" s="352">
        <v>12943</v>
      </c>
      <c r="B1567" s="353" t="s">
        <v>17888</v>
      </c>
      <c r="C1567" s="354" t="s">
        <v>15428</v>
      </c>
      <c r="D1567" s="355">
        <v>4289.18</v>
      </c>
    </row>
    <row r="1568" spans="1:5" ht="15" customHeight="1">
      <c r="A1568" s="352">
        <v>253</v>
      </c>
      <c r="B1568" s="353" t="s">
        <v>17889</v>
      </c>
      <c r="C1568" s="354" t="s">
        <v>15428</v>
      </c>
      <c r="D1568" s="355">
        <v>1100</v>
      </c>
    </row>
    <row r="1569" spans="1:4" ht="17.100000000000001" customHeight="1">
      <c r="A1569" s="352">
        <v>9460</v>
      </c>
      <c r="B1569" s="353" t="s">
        <v>17890</v>
      </c>
      <c r="C1569" s="354" t="s">
        <v>15428</v>
      </c>
      <c r="D1569" s="355">
        <v>1950</v>
      </c>
    </row>
    <row r="1570" spans="1:4" ht="15" customHeight="1">
      <c r="A1570" s="352">
        <v>9461</v>
      </c>
      <c r="B1570" s="353" t="s">
        <v>17891</v>
      </c>
      <c r="C1570" s="354" t="s">
        <v>15428</v>
      </c>
      <c r="D1570" s="355">
        <v>730</v>
      </c>
    </row>
    <row r="1571" spans="1:4" ht="17.100000000000001" customHeight="1">
      <c r="A1571" s="352">
        <v>13844</v>
      </c>
      <c r="B1571" s="353" t="s">
        <v>39210</v>
      </c>
      <c r="C1571" s="354" t="s">
        <v>15428</v>
      </c>
      <c r="D1571" s="355">
        <v>1800</v>
      </c>
    </row>
    <row r="1572" spans="1:4" ht="17.100000000000001" customHeight="1">
      <c r="A1572" s="352">
        <v>11959</v>
      </c>
      <c r="B1572" s="353" t="s">
        <v>17892</v>
      </c>
      <c r="C1572" s="354" t="s">
        <v>15428</v>
      </c>
      <c r="D1572" s="355">
        <v>4700</v>
      </c>
    </row>
    <row r="1573" spans="1:4" ht="17.100000000000001" customHeight="1">
      <c r="A1573" s="352">
        <v>13845</v>
      </c>
      <c r="B1573" s="353" t="s">
        <v>39211</v>
      </c>
      <c r="C1573" s="354" t="s">
        <v>15428</v>
      </c>
      <c r="D1573" s="355">
        <v>750</v>
      </c>
    </row>
    <row r="1574" spans="1:4" ht="17.100000000000001" customHeight="1">
      <c r="A1574" s="352">
        <v>13846</v>
      </c>
      <c r="B1574" s="353" t="s">
        <v>39212</v>
      </c>
      <c r="C1574" s="354" t="s">
        <v>15428</v>
      </c>
      <c r="D1574" s="355">
        <v>750</v>
      </c>
    </row>
    <row r="1575" spans="1:4" ht="17.100000000000001" customHeight="1">
      <c r="A1575" s="352">
        <v>13852</v>
      </c>
      <c r="B1575" s="353" t="s">
        <v>39213</v>
      </c>
      <c r="C1575" s="354" t="s">
        <v>15428</v>
      </c>
      <c r="D1575" s="355">
        <v>32000</v>
      </c>
    </row>
    <row r="1576" spans="1:4" ht="17.100000000000001" customHeight="1">
      <c r="A1576" s="352">
        <v>13847</v>
      </c>
      <c r="B1576" s="353" t="s">
        <v>39214</v>
      </c>
      <c r="C1576" s="354" t="s">
        <v>15428</v>
      </c>
      <c r="D1576" s="355">
        <v>750</v>
      </c>
    </row>
    <row r="1577" spans="1:4" ht="17.100000000000001" customHeight="1">
      <c r="A1577" s="352">
        <v>13848</v>
      </c>
      <c r="B1577" s="353" t="s">
        <v>39215</v>
      </c>
      <c r="C1577" s="354" t="s">
        <v>15428</v>
      </c>
      <c r="D1577" s="355">
        <v>1500</v>
      </c>
    </row>
    <row r="1578" spans="1:4" ht="17.100000000000001" customHeight="1">
      <c r="A1578" s="352">
        <v>11958</v>
      </c>
      <c r="B1578" s="353" t="s">
        <v>17893</v>
      </c>
      <c r="C1578" s="354" t="s">
        <v>15428</v>
      </c>
      <c r="D1578" s="355">
        <v>2720</v>
      </c>
    </row>
    <row r="1579" spans="1:4" ht="17.100000000000001" customHeight="1">
      <c r="A1579" s="352">
        <v>13853</v>
      </c>
      <c r="B1579" s="353" t="s">
        <v>39216</v>
      </c>
      <c r="C1579" s="354" t="s">
        <v>15428</v>
      </c>
      <c r="D1579" s="355">
        <v>24000</v>
      </c>
    </row>
    <row r="1580" spans="1:4" ht="17.100000000000001" customHeight="1">
      <c r="A1580" s="352">
        <v>13849</v>
      </c>
      <c r="B1580" s="353" t="s">
        <v>39217</v>
      </c>
      <c r="C1580" s="354" t="s">
        <v>15428</v>
      </c>
      <c r="D1580" s="355">
        <v>1760</v>
      </c>
    </row>
    <row r="1581" spans="1:4" ht="17.100000000000001" customHeight="1">
      <c r="A1581" s="352">
        <v>13850</v>
      </c>
      <c r="B1581" s="353" t="s">
        <v>39218</v>
      </c>
      <c r="C1581" s="354" t="s">
        <v>15428</v>
      </c>
      <c r="D1581" s="355">
        <v>1900</v>
      </c>
    </row>
    <row r="1582" spans="1:4" ht="15" customHeight="1">
      <c r="A1582" s="352">
        <v>13851</v>
      </c>
      <c r="B1582" s="353" t="s">
        <v>39219</v>
      </c>
      <c r="C1582" s="354" t="s">
        <v>15428</v>
      </c>
      <c r="D1582" s="355">
        <v>4900</v>
      </c>
    </row>
    <row r="1583" spans="1:4" ht="17.100000000000001" customHeight="1">
      <c r="A1583" s="352">
        <v>11960</v>
      </c>
      <c r="B1583" s="353" t="s">
        <v>17894</v>
      </c>
      <c r="C1583" s="354" t="s">
        <v>15428</v>
      </c>
      <c r="D1583" s="355">
        <v>11800</v>
      </c>
    </row>
    <row r="1584" spans="1:4" ht="17.100000000000001" customHeight="1">
      <c r="A1584" s="352">
        <v>13854</v>
      </c>
      <c r="B1584" s="353" t="s">
        <v>39220</v>
      </c>
      <c r="C1584" s="354" t="s">
        <v>15428</v>
      </c>
      <c r="D1584" s="355">
        <v>750</v>
      </c>
    </row>
    <row r="1585" spans="1:4" ht="17.100000000000001" customHeight="1">
      <c r="A1585" s="352">
        <v>13855</v>
      </c>
      <c r="B1585" s="353" t="s">
        <v>39221</v>
      </c>
      <c r="C1585" s="354" t="s">
        <v>15428</v>
      </c>
      <c r="D1585" s="355">
        <v>14200</v>
      </c>
    </row>
    <row r="1586" spans="1:4" ht="17.100000000000001" customHeight="1">
      <c r="A1586" s="352">
        <v>9455</v>
      </c>
      <c r="B1586" s="353" t="s">
        <v>17895</v>
      </c>
      <c r="C1586" s="354" t="s">
        <v>15428</v>
      </c>
      <c r="D1586" s="355">
        <v>3770</v>
      </c>
    </row>
    <row r="1587" spans="1:4" ht="15" customHeight="1">
      <c r="A1587" s="352">
        <v>541</v>
      </c>
      <c r="B1587" s="353" t="s">
        <v>15685</v>
      </c>
      <c r="C1587" s="354" t="s">
        <v>15428</v>
      </c>
      <c r="D1587" s="355">
        <v>2990</v>
      </c>
    </row>
    <row r="1588" spans="1:4" ht="15" customHeight="1">
      <c r="A1588" s="352">
        <v>542</v>
      </c>
      <c r="B1588" s="353" t="s">
        <v>15686</v>
      </c>
      <c r="C1588" s="354" t="s">
        <v>15428</v>
      </c>
      <c r="D1588" s="355">
        <v>2190</v>
      </c>
    </row>
    <row r="1589" spans="1:4" ht="15" customHeight="1">
      <c r="A1589" s="352">
        <v>6705</v>
      </c>
      <c r="B1589" s="353" t="s">
        <v>17896</v>
      </c>
      <c r="C1589" s="354" t="s">
        <v>15428</v>
      </c>
      <c r="D1589" s="355">
        <v>2410</v>
      </c>
    </row>
    <row r="1590" spans="1:4" ht="15" customHeight="1">
      <c r="A1590" s="352">
        <v>6706</v>
      </c>
      <c r="B1590" s="353" t="s">
        <v>17897</v>
      </c>
      <c r="C1590" s="354" t="s">
        <v>15428</v>
      </c>
      <c r="D1590" s="355">
        <v>2930</v>
      </c>
    </row>
    <row r="1591" spans="1:4" ht="15" customHeight="1">
      <c r="A1591" s="352">
        <v>11954</v>
      </c>
      <c r="B1591" s="353" t="s">
        <v>26942</v>
      </c>
      <c r="C1591" s="354" t="s">
        <v>15428</v>
      </c>
      <c r="D1591" s="355">
        <v>3356</v>
      </c>
    </row>
    <row r="1592" spans="1:4" ht="15" customHeight="1">
      <c r="A1592" s="352">
        <v>9437</v>
      </c>
      <c r="B1592" s="353" t="s">
        <v>26943</v>
      </c>
      <c r="C1592" s="354" t="s">
        <v>15428</v>
      </c>
      <c r="D1592" s="355">
        <v>2581</v>
      </c>
    </row>
    <row r="1593" spans="1:4" ht="15" customHeight="1">
      <c r="A1593" s="352">
        <v>9438</v>
      </c>
      <c r="B1593" s="353" t="s">
        <v>26944</v>
      </c>
      <c r="C1593" s="354" t="s">
        <v>15428</v>
      </c>
      <c r="D1593" s="355">
        <v>2581</v>
      </c>
    </row>
    <row r="1594" spans="1:4" ht="15" customHeight="1">
      <c r="A1594" s="352">
        <v>9439</v>
      </c>
      <c r="B1594" s="353" t="s">
        <v>26945</v>
      </c>
      <c r="C1594" s="354" t="s">
        <v>15428</v>
      </c>
      <c r="D1594" s="355">
        <v>2753</v>
      </c>
    </row>
    <row r="1595" spans="1:4" ht="15" customHeight="1">
      <c r="A1595" s="352">
        <v>11967</v>
      </c>
      <c r="B1595" s="353" t="s">
        <v>26946</v>
      </c>
      <c r="C1595" s="354" t="s">
        <v>15428</v>
      </c>
      <c r="D1595" s="355">
        <v>1893</v>
      </c>
    </row>
    <row r="1596" spans="1:4" ht="15" customHeight="1">
      <c r="A1596" s="352">
        <v>11968</v>
      </c>
      <c r="B1596" s="353" t="s">
        <v>26947</v>
      </c>
      <c r="C1596" s="354" t="s">
        <v>15428</v>
      </c>
      <c r="D1596" s="355">
        <v>4130</v>
      </c>
    </row>
    <row r="1597" spans="1:4" ht="15" customHeight="1">
      <c r="A1597" s="352">
        <v>9441</v>
      </c>
      <c r="B1597" s="353" t="s">
        <v>26948</v>
      </c>
      <c r="C1597" s="354" t="s">
        <v>15428</v>
      </c>
      <c r="D1597" s="355">
        <v>2753</v>
      </c>
    </row>
    <row r="1598" spans="1:4" ht="15" customHeight="1">
      <c r="A1598" s="352">
        <v>11955</v>
      </c>
      <c r="B1598" s="353" t="s">
        <v>26949</v>
      </c>
      <c r="C1598" s="354" t="s">
        <v>15428</v>
      </c>
      <c r="D1598" s="355">
        <v>1893</v>
      </c>
    </row>
    <row r="1599" spans="1:4" ht="15" customHeight="1">
      <c r="A1599" s="352">
        <v>13283</v>
      </c>
      <c r="B1599" s="353" t="s">
        <v>26950</v>
      </c>
      <c r="C1599" s="354" t="s">
        <v>15428</v>
      </c>
      <c r="D1599" s="355">
        <v>2323</v>
      </c>
    </row>
    <row r="1600" spans="1:4" ht="15" customHeight="1">
      <c r="A1600" s="352">
        <v>11953</v>
      </c>
      <c r="B1600" s="353" t="s">
        <v>26951</v>
      </c>
      <c r="C1600" s="354" t="s">
        <v>15428</v>
      </c>
      <c r="D1600" s="355">
        <v>1686</v>
      </c>
    </row>
    <row r="1601" spans="1:4" ht="15" customHeight="1">
      <c r="A1601" s="352">
        <v>9442</v>
      </c>
      <c r="B1601" s="353" t="s">
        <v>26952</v>
      </c>
      <c r="C1601" s="354" t="s">
        <v>15428</v>
      </c>
      <c r="D1601" s="355">
        <v>4130</v>
      </c>
    </row>
    <row r="1602" spans="1:4" ht="15" customHeight="1">
      <c r="A1602" s="352">
        <v>12249</v>
      </c>
      <c r="B1602" s="353" t="s">
        <v>26953</v>
      </c>
      <c r="C1602" s="354" t="s">
        <v>15428</v>
      </c>
      <c r="D1602" s="355">
        <v>2581</v>
      </c>
    </row>
    <row r="1603" spans="1:4" ht="15" customHeight="1">
      <c r="A1603" s="352">
        <v>12250</v>
      </c>
      <c r="B1603" s="353" t="s">
        <v>26954</v>
      </c>
      <c r="C1603" s="354" t="s">
        <v>15428</v>
      </c>
      <c r="D1603" s="355">
        <v>2753</v>
      </c>
    </row>
    <row r="1604" spans="1:4" ht="15" customHeight="1">
      <c r="A1604" s="352">
        <v>13282</v>
      </c>
      <c r="B1604" s="353" t="s">
        <v>26955</v>
      </c>
      <c r="C1604" s="354" t="s">
        <v>15428</v>
      </c>
      <c r="D1604" s="355">
        <v>2667</v>
      </c>
    </row>
    <row r="1605" spans="1:4" ht="15" customHeight="1">
      <c r="A1605" s="352">
        <v>9440</v>
      </c>
      <c r="B1605" s="353" t="s">
        <v>26956</v>
      </c>
      <c r="C1605" s="354" t="s">
        <v>15428</v>
      </c>
      <c r="D1605" s="355">
        <v>4898</v>
      </c>
    </row>
    <row r="1606" spans="1:4" ht="17.100000000000001" customHeight="1">
      <c r="A1606" s="352">
        <v>7474</v>
      </c>
      <c r="B1606" s="353" t="s">
        <v>17898</v>
      </c>
      <c r="C1606" s="354" t="s">
        <v>15428</v>
      </c>
      <c r="D1606" s="355">
        <v>2440</v>
      </c>
    </row>
    <row r="1607" spans="1:4" ht="17.100000000000001" customHeight="1">
      <c r="A1607" s="352">
        <v>9459</v>
      </c>
      <c r="B1607" s="353" t="s">
        <v>17899</v>
      </c>
      <c r="C1607" s="354" t="s">
        <v>15428</v>
      </c>
      <c r="D1607" s="355">
        <v>1750</v>
      </c>
    </row>
    <row r="1608" spans="1:4" ht="25.5" customHeight="1">
      <c r="A1608" s="352">
        <v>12936</v>
      </c>
      <c r="B1608" s="353" t="s">
        <v>17900</v>
      </c>
      <c r="C1608" s="354" t="s">
        <v>15428</v>
      </c>
      <c r="D1608" s="355">
        <v>4372.6499999999996</v>
      </c>
    </row>
    <row r="1609" spans="1:4" ht="15" customHeight="1">
      <c r="A1609" s="352">
        <v>905</v>
      </c>
      <c r="B1609" s="353" t="s">
        <v>17901</v>
      </c>
      <c r="C1609" s="354" t="s">
        <v>15428</v>
      </c>
      <c r="D1609" s="355">
        <v>1690</v>
      </c>
    </row>
    <row r="1610" spans="1:4" ht="15" customHeight="1">
      <c r="A1610" s="352">
        <v>2591</v>
      </c>
      <c r="B1610" s="353" t="s">
        <v>17902</v>
      </c>
      <c r="C1610" s="354" t="s">
        <v>15428</v>
      </c>
      <c r="D1610" s="355">
        <v>2465</v>
      </c>
    </row>
    <row r="1611" spans="1:4" ht="15" customHeight="1">
      <c r="A1611" s="352">
        <v>1043</v>
      </c>
      <c r="B1611" s="353" t="s">
        <v>17903</v>
      </c>
      <c r="C1611" s="354" t="s">
        <v>15428</v>
      </c>
      <c r="D1611" s="355">
        <v>3990</v>
      </c>
    </row>
    <row r="1612" spans="1:4" ht="17.100000000000001" customHeight="1">
      <c r="A1612" s="352">
        <v>9454</v>
      </c>
      <c r="B1612" s="353" t="s">
        <v>17904</v>
      </c>
      <c r="C1612" s="354" t="s">
        <v>15428</v>
      </c>
      <c r="D1612" s="355">
        <v>3880</v>
      </c>
    </row>
    <row r="1613" spans="1:4" ht="17.100000000000001" customHeight="1">
      <c r="A1613" s="352">
        <v>1278</v>
      </c>
      <c r="B1613" s="353" t="s">
        <v>17905</v>
      </c>
      <c r="C1613" s="354" t="s">
        <v>15428</v>
      </c>
      <c r="D1613" s="355">
        <v>3100</v>
      </c>
    </row>
    <row r="1614" spans="1:4" ht="34.15" customHeight="1">
      <c r="A1614" s="352">
        <v>12944</v>
      </c>
      <c r="B1614" s="353" t="s">
        <v>17906</v>
      </c>
      <c r="C1614" s="354" t="s">
        <v>15428</v>
      </c>
      <c r="D1614" s="355">
        <v>8977</v>
      </c>
    </row>
    <row r="1615" spans="1:4" ht="17.100000000000001" customHeight="1">
      <c r="A1615" s="352">
        <v>9462</v>
      </c>
      <c r="B1615" s="353" t="s">
        <v>17907</v>
      </c>
      <c r="C1615" s="354" t="s">
        <v>15428</v>
      </c>
      <c r="D1615" s="355">
        <v>950</v>
      </c>
    </row>
    <row r="1616" spans="1:4" ht="15" customHeight="1">
      <c r="A1616" s="352">
        <v>12917</v>
      </c>
      <c r="B1616" s="353" t="s">
        <v>17908</v>
      </c>
      <c r="C1616" s="354" t="s">
        <v>15438</v>
      </c>
      <c r="D1616" s="355">
        <v>133.51</v>
      </c>
    </row>
    <row r="1617" spans="1:5" ht="17.100000000000001" customHeight="1">
      <c r="A1617" s="352">
        <v>12915</v>
      </c>
      <c r="B1617" s="353" t="s">
        <v>17909</v>
      </c>
      <c r="C1617" s="354" t="s">
        <v>15588</v>
      </c>
      <c r="D1617" s="355">
        <v>18.260000000000002</v>
      </c>
    </row>
    <row r="1618" spans="1:5" ht="15" customHeight="1">
      <c r="A1618" s="352">
        <v>9235</v>
      </c>
      <c r="B1618" s="353" t="s">
        <v>17910</v>
      </c>
      <c r="C1618" s="354" t="s">
        <v>15430</v>
      </c>
      <c r="D1618" s="355">
        <v>137.71</v>
      </c>
    </row>
    <row r="1619" spans="1:5" ht="15" customHeight="1">
      <c r="A1619" s="352">
        <v>9234</v>
      </c>
      <c r="B1619" s="353" t="s">
        <v>17911</v>
      </c>
      <c r="C1619" s="354" t="s">
        <v>15430</v>
      </c>
      <c r="D1619" s="355">
        <v>137.71</v>
      </c>
    </row>
    <row r="1620" spans="1:5" ht="15" customHeight="1">
      <c r="A1620" s="352">
        <v>9233</v>
      </c>
      <c r="B1620" s="353" t="s">
        <v>17912</v>
      </c>
      <c r="C1620" s="354" t="s">
        <v>15430</v>
      </c>
      <c r="D1620" s="355">
        <v>155.29</v>
      </c>
    </row>
    <row r="1621" spans="1:5" ht="15" customHeight="1">
      <c r="A1621" s="352">
        <v>12024</v>
      </c>
      <c r="B1621" s="353" t="s">
        <v>17913</v>
      </c>
      <c r="C1621" s="354" t="s">
        <v>15430</v>
      </c>
      <c r="D1621" s="355">
        <v>30.63</v>
      </c>
      <c r="E1621" s="356" t="s">
        <v>16516</v>
      </c>
    </row>
    <row r="1622" spans="1:5" ht="15" customHeight="1">
      <c r="A1622" s="352">
        <v>12025</v>
      </c>
      <c r="B1622" s="353" t="s">
        <v>17914</v>
      </c>
      <c r="C1622" s="354" t="s">
        <v>15430</v>
      </c>
      <c r="D1622" s="355">
        <v>41.8</v>
      </c>
      <c r="E1622" s="356" t="s">
        <v>16516</v>
      </c>
    </row>
    <row r="1623" spans="1:5" ht="15" customHeight="1">
      <c r="A1623" s="352">
        <v>12018</v>
      </c>
      <c r="B1623" s="353" t="s">
        <v>17915</v>
      </c>
      <c r="C1623" s="354" t="s">
        <v>15430</v>
      </c>
      <c r="D1623" s="355">
        <v>41.8</v>
      </c>
      <c r="E1623" s="356" t="s">
        <v>16516</v>
      </c>
    </row>
    <row r="1624" spans="1:5" ht="15" customHeight="1">
      <c r="A1624" s="352">
        <v>12019</v>
      </c>
      <c r="B1624" s="353" t="s">
        <v>17916</v>
      </c>
      <c r="C1624" s="354" t="s">
        <v>15430</v>
      </c>
      <c r="D1624" s="355">
        <v>27.49</v>
      </c>
      <c r="E1624" s="356" t="s">
        <v>16516</v>
      </c>
    </row>
    <row r="1625" spans="1:5" ht="15" customHeight="1">
      <c r="A1625" s="352">
        <v>3966</v>
      </c>
      <c r="B1625" s="353" t="s">
        <v>17917</v>
      </c>
      <c r="C1625" s="354" t="s">
        <v>15430</v>
      </c>
      <c r="D1625" s="355">
        <v>51.11</v>
      </c>
    </row>
    <row r="1626" spans="1:5" ht="15" customHeight="1">
      <c r="A1626" s="352">
        <v>12021</v>
      </c>
      <c r="B1626" s="353" t="s">
        <v>17918</v>
      </c>
      <c r="C1626" s="354" t="s">
        <v>15430</v>
      </c>
      <c r="D1626" s="355">
        <v>35.4</v>
      </c>
    </row>
    <row r="1627" spans="1:5" ht="15" customHeight="1">
      <c r="A1627" s="352">
        <v>3965</v>
      </c>
      <c r="B1627" s="353" t="s">
        <v>17919</v>
      </c>
      <c r="C1627" s="354" t="s">
        <v>15430</v>
      </c>
      <c r="D1627" s="355">
        <v>43.9</v>
      </c>
      <c r="E1627" s="356" t="s">
        <v>16516</v>
      </c>
    </row>
    <row r="1628" spans="1:5" ht="15" customHeight="1">
      <c r="A1628" s="352">
        <v>3964</v>
      </c>
      <c r="B1628" s="353" t="s">
        <v>17920</v>
      </c>
      <c r="C1628" s="354" t="s">
        <v>15430</v>
      </c>
      <c r="D1628" s="355">
        <v>29.9</v>
      </c>
      <c r="E1628" s="356" t="s">
        <v>16516</v>
      </c>
    </row>
    <row r="1629" spans="1:5" ht="15" customHeight="1">
      <c r="A1629" s="352">
        <v>12023</v>
      </c>
      <c r="B1629" s="353" t="s">
        <v>17921</v>
      </c>
      <c r="C1629" s="354" t="s">
        <v>15430</v>
      </c>
      <c r="D1629" s="355">
        <v>27.49</v>
      </c>
      <c r="E1629" s="356" t="s">
        <v>16516</v>
      </c>
    </row>
    <row r="1630" spans="1:5" ht="15" customHeight="1">
      <c r="A1630" s="352">
        <v>6655</v>
      </c>
      <c r="B1630" s="353" t="s">
        <v>17922</v>
      </c>
      <c r="C1630" s="354" t="s">
        <v>15430</v>
      </c>
      <c r="D1630" s="355">
        <v>51.11</v>
      </c>
    </row>
    <row r="1631" spans="1:5" ht="15" customHeight="1">
      <c r="A1631" s="352">
        <v>12222</v>
      </c>
      <c r="B1631" s="353" t="s">
        <v>17923</v>
      </c>
      <c r="C1631" s="354" t="s">
        <v>15430</v>
      </c>
      <c r="D1631" s="355">
        <v>36.33</v>
      </c>
    </row>
    <row r="1632" spans="1:5" ht="15" customHeight="1">
      <c r="A1632" s="352">
        <v>12223</v>
      </c>
      <c r="B1632" s="353" t="s">
        <v>17924</v>
      </c>
      <c r="C1632" s="354" t="s">
        <v>15430</v>
      </c>
      <c r="D1632" s="355">
        <v>31.76</v>
      </c>
    </row>
    <row r="1633" spans="1:5" ht="15" customHeight="1">
      <c r="A1633" s="352">
        <v>7068</v>
      </c>
      <c r="B1633" s="353" t="s">
        <v>17925</v>
      </c>
      <c r="C1633" s="354" t="s">
        <v>15430</v>
      </c>
      <c r="D1633" s="355">
        <v>53.9</v>
      </c>
      <c r="E1633" s="356" t="s">
        <v>16516</v>
      </c>
    </row>
    <row r="1634" spans="1:5" ht="15" customHeight="1">
      <c r="A1634" s="352">
        <v>7071</v>
      </c>
      <c r="B1634" s="353" t="s">
        <v>17926</v>
      </c>
      <c r="C1634" s="354" t="s">
        <v>15430</v>
      </c>
      <c r="D1634" s="355">
        <v>55.9</v>
      </c>
    </row>
    <row r="1635" spans="1:5" ht="15" customHeight="1">
      <c r="A1635" s="352">
        <v>13254</v>
      </c>
      <c r="B1635" s="353" t="s">
        <v>17927</v>
      </c>
      <c r="C1635" s="354" t="s">
        <v>15430</v>
      </c>
      <c r="D1635" s="355">
        <v>66.239999999999995</v>
      </c>
    </row>
    <row r="1636" spans="1:5" ht="17.100000000000001" customHeight="1">
      <c r="A1636" s="352">
        <v>4454</v>
      </c>
      <c r="B1636" s="353" t="s">
        <v>17928</v>
      </c>
      <c r="C1636" s="354" t="s">
        <v>15430</v>
      </c>
      <c r="D1636" s="355">
        <v>17.489999999999998</v>
      </c>
      <c r="E1636" s="356" t="s">
        <v>16516</v>
      </c>
    </row>
    <row r="1637" spans="1:5" ht="15" customHeight="1">
      <c r="A1637" s="352">
        <v>7052</v>
      </c>
      <c r="B1637" s="353" t="s">
        <v>17929</v>
      </c>
      <c r="C1637" s="354" t="s">
        <v>15430</v>
      </c>
      <c r="D1637" s="355">
        <v>21.49</v>
      </c>
      <c r="E1637" s="356" t="s">
        <v>16516</v>
      </c>
    </row>
    <row r="1638" spans="1:5" ht="17.100000000000001" customHeight="1">
      <c r="A1638" s="352">
        <v>9400</v>
      </c>
      <c r="B1638" s="353" t="s">
        <v>17930</v>
      </c>
      <c r="C1638" s="354" t="s">
        <v>15430</v>
      </c>
      <c r="D1638" s="355">
        <v>55.95</v>
      </c>
    </row>
    <row r="1639" spans="1:5" ht="17.100000000000001" customHeight="1">
      <c r="A1639" s="352">
        <v>9398</v>
      </c>
      <c r="B1639" s="353" t="s">
        <v>17931</v>
      </c>
      <c r="C1639" s="354" t="s">
        <v>15430</v>
      </c>
      <c r="D1639" s="355">
        <v>128.59</v>
      </c>
    </row>
    <row r="1640" spans="1:5" ht="17.100000000000001" customHeight="1">
      <c r="A1640" s="352">
        <v>9397</v>
      </c>
      <c r="B1640" s="353" t="s">
        <v>17932</v>
      </c>
      <c r="C1640" s="354" t="s">
        <v>15430</v>
      </c>
      <c r="D1640" s="355">
        <v>363.17</v>
      </c>
    </row>
    <row r="1641" spans="1:5" ht="17.100000000000001" customHeight="1">
      <c r="A1641" s="352">
        <v>9399</v>
      </c>
      <c r="B1641" s="353" t="s">
        <v>17933</v>
      </c>
      <c r="C1641" s="354" t="s">
        <v>15430</v>
      </c>
      <c r="D1641" s="355">
        <v>62.73</v>
      </c>
    </row>
    <row r="1642" spans="1:5" ht="17.100000000000001" customHeight="1">
      <c r="A1642" s="352">
        <v>12909</v>
      </c>
      <c r="B1642" s="353" t="s">
        <v>17934</v>
      </c>
      <c r="C1642" s="354" t="s">
        <v>15430</v>
      </c>
      <c r="D1642" s="355">
        <v>81.62</v>
      </c>
    </row>
    <row r="1643" spans="1:5" ht="15" customHeight="1">
      <c r="A1643" s="352">
        <v>6478</v>
      </c>
      <c r="B1643" s="353" t="s">
        <v>17935</v>
      </c>
      <c r="C1643" s="354" t="s">
        <v>15430</v>
      </c>
      <c r="D1643" s="355">
        <v>36.9</v>
      </c>
      <c r="E1643" s="356" t="s">
        <v>16516</v>
      </c>
    </row>
    <row r="1644" spans="1:5" ht="17.100000000000001" customHeight="1">
      <c r="A1644" s="352">
        <v>9924</v>
      </c>
      <c r="B1644" s="353" t="s">
        <v>17936</v>
      </c>
      <c r="C1644" s="354" t="s">
        <v>15430</v>
      </c>
      <c r="D1644" s="355">
        <v>44.52</v>
      </c>
    </row>
    <row r="1645" spans="1:5" ht="15" customHeight="1">
      <c r="A1645" s="352">
        <v>13218</v>
      </c>
      <c r="B1645" s="353" t="s">
        <v>17937</v>
      </c>
      <c r="C1645" s="354" t="s">
        <v>15430</v>
      </c>
      <c r="D1645" s="355">
        <v>69.53</v>
      </c>
    </row>
    <row r="1646" spans="1:5" ht="15" customHeight="1">
      <c r="A1646" s="352">
        <v>13239</v>
      </c>
      <c r="B1646" s="353" t="s">
        <v>17938</v>
      </c>
      <c r="C1646" s="354" t="s">
        <v>15430</v>
      </c>
      <c r="D1646" s="355">
        <v>122.11</v>
      </c>
    </row>
    <row r="1647" spans="1:5" ht="17.100000000000001" customHeight="1">
      <c r="A1647" s="352">
        <v>11764</v>
      </c>
      <c r="B1647" s="353" t="s">
        <v>17939</v>
      </c>
      <c r="C1647" s="354" t="s">
        <v>15430</v>
      </c>
      <c r="D1647" s="355">
        <v>98.95</v>
      </c>
    </row>
    <row r="1648" spans="1:5" ht="15" customHeight="1">
      <c r="A1648" s="352">
        <v>12911</v>
      </c>
      <c r="B1648" s="353" t="s">
        <v>17940</v>
      </c>
      <c r="C1648" s="354" t="s">
        <v>15430</v>
      </c>
      <c r="D1648" s="355">
        <v>158.32</v>
      </c>
    </row>
    <row r="1649" spans="1:5" ht="17.100000000000001" customHeight="1">
      <c r="A1649" s="352">
        <v>12910</v>
      </c>
      <c r="B1649" s="353" t="s">
        <v>17941</v>
      </c>
      <c r="C1649" s="354" t="s">
        <v>15430</v>
      </c>
      <c r="D1649" s="355">
        <v>63.55</v>
      </c>
    </row>
    <row r="1650" spans="1:5" ht="17.100000000000001" customHeight="1">
      <c r="A1650" s="352">
        <v>11807</v>
      </c>
      <c r="B1650" s="353" t="s">
        <v>17942</v>
      </c>
      <c r="C1650" s="354" t="s">
        <v>15430</v>
      </c>
      <c r="D1650" s="355">
        <v>46.49</v>
      </c>
      <c r="E1650" s="356" t="s">
        <v>16516</v>
      </c>
    </row>
    <row r="1651" spans="1:5" ht="17.100000000000001" customHeight="1">
      <c r="A1651" s="352">
        <v>10054</v>
      </c>
      <c r="B1651" s="353" t="s">
        <v>17943</v>
      </c>
      <c r="C1651" s="354" t="s">
        <v>15430</v>
      </c>
      <c r="D1651" s="355">
        <v>26.9</v>
      </c>
      <c r="E1651" s="356" t="s">
        <v>16516</v>
      </c>
    </row>
    <row r="1652" spans="1:5" ht="15" customHeight="1">
      <c r="A1652" s="352">
        <v>10051</v>
      </c>
      <c r="B1652" s="353" t="s">
        <v>17944</v>
      </c>
      <c r="C1652" s="354" t="s">
        <v>15430</v>
      </c>
      <c r="D1652" s="355">
        <v>18.489999999999998</v>
      </c>
      <c r="E1652" s="356" t="s">
        <v>16516</v>
      </c>
    </row>
    <row r="1653" spans="1:5" ht="17.100000000000001" customHeight="1">
      <c r="A1653" s="352">
        <v>11999</v>
      </c>
      <c r="B1653" s="353" t="s">
        <v>17945</v>
      </c>
      <c r="C1653" s="354" t="s">
        <v>15430</v>
      </c>
      <c r="D1653" s="355">
        <v>28.79</v>
      </c>
      <c r="E1653" s="356" t="s">
        <v>16516</v>
      </c>
    </row>
    <row r="1654" spans="1:5" ht="15" customHeight="1">
      <c r="A1654" s="352">
        <v>10714</v>
      </c>
      <c r="B1654" s="353" t="s">
        <v>17946</v>
      </c>
      <c r="C1654" s="354" t="s">
        <v>15430</v>
      </c>
      <c r="D1654" s="355">
        <v>20.25</v>
      </c>
    </row>
    <row r="1655" spans="1:5" ht="17.100000000000001" customHeight="1">
      <c r="A1655" s="352">
        <v>10716</v>
      </c>
      <c r="B1655" s="353" t="s">
        <v>17947</v>
      </c>
      <c r="C1655" s="354" t="s">
        <v>15430</v>
      </c>
      <c r="D1655" s="355">
        <v>16.899999999999999</v>
      </c>
      <c r="E1655" s="356" t="s">
        <v>16516</v>
      </c>
    </row>
    <row r="1656" spans="1:5" ht="17.100000000000001" customHeight="1">
      <c r="A1656" s="352">
        <v>11997</v>
      </c>
      <c r="B1656" s="353" t="s">
        <v>17948</v>
      </c>
      <c r="C1656" s="354" t="s">
        <v>15430</v>
      </c>
      <c r="D1656" s="355">
        <v>16.899999999999999</v>
      </c>
      <c r="E1656" s="356" t="s">
        <v>16516</v>
      </c>
    </row>
    <row r="1657" spans="1:5" ht="17.100000000000001" customHeight="1">
      <c r="A1657" s="352">
        <v>10713</v>
      </c>
      <c r="B1657" s="353" t="s">
        <v>17949</v>
      </c>
      <c r="C1657" s="354" t="s">
        <v>15430</v>
      </c>
      <c r="D1657" s="355">
        <v>29.49</v>
      </c>
      <c r="E1657" s="356" t="s">
        <v>16516</v>
      </c>
    </row>
    <row r="1658" spans="1:5" ht="15" customHeight="1">
      <c r="A1658" s="352">
        <v>11300</v>
      </c>
      <c r="B1658" s="353" t="s">
        <v>17950</v>
      </c>
      <c r="C1658" s="354" t="s">
        <v>15430</v>
      </c>
      <c r="D1658" s="355">
        <v>27.45</v>
      </c>
    </row>
    <row r="1659" spans="1:5" ht="15" customHeight="1">
      <c r="A1659" s="352">
        <v>11301</v>
      </c>
      <c r="B1659" s="353" t="s">
        <v>17951</v>
      </c>
      <c r="C1659" s="354" t="s">
        <v>15430</v>
      </c>
      <c r="D1659" s="355">
        <v>35.340000000000003</v>
      </c>
      <c r="E1659" s="356" t="s">
        <v>16516</v>
      </c>
    </row>
    <row r="1660" spans="1:5" ht="15" customHeight="1">
      <c r="A1660" s="352">
        <v>11297</v>
      </c>
      <c r="B1660" s="353" t="s">
        <v>17952</v>
      </c>
      <c r="C1660" s="354" t="s">
        <v>15430</v>
      </c>
      <c r="D1660" s="355">
        <v>25.68</v>
      </c>
    </row>
    <row r="1661" spans="1:5" ht="15" customHeight="1">
      <c r="A1661" s="352">
        <v>4825</v>
      </c>
      <c r="B1661" s="353" t="s">
        <v>17953</v>
      </c>
      <c r="C1661" s="354" t="s">
        <v>15430</v>
      </c>
      <c r="D1661" s="355">
        <v>31.77</v>
      </c>
    </row>
    <row r="1662" spans="1:5" ht="15" customHeight="1">
      <c r="A1662" s="352">
        <v>10052</v>
      </c>
      <c r="B1662" s="353" t="s">
        <v>17954</v>
      </c>
      <c r="C1662" s="354" t="s">
        <v>15430</v>
      </c>
      <c r="D1662" s="355">
        <v>54.28</v>
      </c>
    </row>
    <row r="1663" spans="1:5" ht="17.100000000000001" customHeight="1">
      <c r="A1663" s="352">
        <v>2516</v>
      </c>
      <c r="B1663" s="353" t="s">
        <v>17955</v>
      </c>
      <c r="C1663" s="354" t="s">
        <v>15430</v>
      </c>
      <c r="D1663" s="355">
        <v>150.55000000000001</v>
      </c>
    </row>
    <row r="1664" spans="1:5" ht="17.100000000000001" customHeight="1">
      <c r="A1664" s="352">
        <v>12226</v>
      </c>
      <c r="B1664" s="353" t="s">
        <v>17956</v>
      </c>
      <c r="C1664" s="354" t="s">
        <v>15430</v>
      </c>
      <c r="D1664" s="355">
        <v>37.369999999999997</v>
      </c>
    </row>
    <row r="1665" spans="1:5" ht="17.100000000000001" customHeight="1">
      <c r="A1665" s="352">
        <v>10138</v>
      </c>
      <c r="B1665" s="353" t="s">
        <v>17957</v>
      </c>
      <c r="C1665" s="354" t="s">
        <v>15430</v>
      </c>
      <c r="D1665" s="355">
        <v>41.52</v>
      </c>
    </row>
    <row r="1666" spans="1:5" ht="17.100000000000001" customHeight="1">
      <c r="A1666" s="352">
        <v>10140</v>
      </c>
      <c r="B1666" s="353" t="s">
        <v>17958</v>
      </c>
      <c r="C1666" s="354" t="s">
        <v>15430</v>
      </c>
      <c r="D1666" s="355">
        <v>35.630000000000003</v>
      </c>
    </row>
    <row r="1667" spans="1:5" ht="17.100000000000001" customHeight="1">
      <c r="A1667" s="352">
        <v>11819</v>
      </c>
      <c r="B1667" s="353" t="s">
        <v>17959</v>
      </c>
      <c r="C1667" s="354" t="s">
        <v>15430</v>
      </c>
      <c r="D1667" s="355">
        <v>19.399999999999999</v>
      </c>
    </row>
    <row r="1668" spans="1:5" ht="17.100000000000001" customHeight="1">
      <c r="A1668" s="352">
        <v>11813</v>
      </c>
      <c r="B1668" s="353" t="s">
        <v>17960</v>
      </c>
      <c r="C1668" s="354" t="s">
        <v>15430</v>
      </c>
      <c r="D1668" s="355">
        <v>34.64</v>
      </c>
    </row>
    <row r="1669" spans="1:5" ht="15" customHeight="1">
      <c r="A1669" s="352">
        <v>10124</v>
      </c>
      <c r="B1669" s="353" t="s">
        <v>17961</v>
      </c>
      <c r="C1669" s="354" t="s">
        <v>15430</v>
      </c>
      <c r="D1669" s="355">
        <v>37.270000000000003</v>
      </c>
    </row>
    <row r="1670" spans="1:5" ht="15" customHeight="1">
      <c r="A1670" s="352">
        <v>4267</v>
      </c>
      <c r="B1670" s="353" t="s">
        <v>17962</v>
      </c>
      <c r="C1670" s="354" t="s">
        <v>15494</v>
      </c>
      <c r="D1670" s="355">
        <v>61.12</v>
      </c>
    </row>
    <row r="1671" spans="1:5" ht="15" customHeight="1">
      <c r="A1671" s="352">
        <v>4266</v>
      </c>
      <c r="B1671" s="353" t="s">
        <v>17963</v>
      </c>
      <c r="C1671" s="354" t="s">
        <v>15494</v>
      </c>
      <c r="D1671" s="355">
        <v>54.18</v>
      </c>
    </row>
    <row r="1672" spans="1:5" ht="15" customHeight="1">
      <c r="A1672" s="352">
        <v>11299</v>
      </c>
      <c r="B1672" s="353" t="s">
        <v>17964</v>
      </c>
      <c r="C1672" s="354" t="s">
        <v>15430</v>
      </c>
      <c r="D1672" s="355">
        <v>59.42</v>
      </c>
    </row>
    <row r="1673" spans="1:5" ht="17.100000000000001" customHeight="1">
      <c r="A1673" s="352">
        <v>9194</v>
      </c>
      <c r="B1673" s="353" t="s">
        <v>17965</v>
      </c>
      <c r="C1673" s="354" t="s">
        <v>15430</v>
      </c>
      <c r="D1673" s="355">
        <v>36.49</v>
      </c>
      <c r="E1673" s="356" t="s">
        <v>16516</v>
      </c>
    </row>
    <row r="1674" spans="1:5" ht="15" customHeight="1">
      <c r="A1674" s="352">
        <v>10126</v>
      </c>
      <c r="C1674" s="354" t="s">
        <v>15430</v>
      </c>
      <c r="D1674" s="355">
        <v>46.54</v>
      </c>
      <c r="E1674" s="356" t="s">
        <v>16516</v>
      </c>
    </row>
    <row r="1675" spans="1:5" ht="17.100000000000001" customHeight="1">
      <c r="B1675" s="353" t="s">
        <v>17966</v>
      </c>
    </row>
    <row r="1676" spans="1:5" ht="17.100000000000001" customHeight="1">
      <c r="A1676" s="352">
        <v>11808</v>
      </c>
      <c r="B1676" s="353" t="s">
        <v>17967</v>
      </c>
      <c r="C1676" s="354" t="s">
        <v>15430</v>
      </c>
      <c r="D1676" s="355">
        <v>39</v>
      </c>
    </row>
    <row r="1677" spans="1:5" ht="17.100000000000001" customHeight="1">
      <c r="A1677" s="352">
        <v>11998</v>
      </c>
      <c r="B1677" s="353" t="s">
        <v>17968</v>
      </c>
      <c r="C1677" s="354" t="s">
        <v>15430</v>
      </c>
      <c r="D1677" s="355">
        <v>27.9</v>
      </c>
      <c r="E1677" s="356" t="s">
        <v>16516</v>
      </c>
    </row>
    <row r="1678" spans="1:5" ht="17.100000000000001" customHeight="1">
      <c r="A1678" s="352">
        <v>10718</v>
      </c>
      <c r="B1678" s="353" t="s">
        <v>17969</v>
      </c>
      <c r="C1678" s="354" t="s">
        <v>15430</v>
      </c>
      <c r="D1678" s="355">
        <v>26.49</v>
      </c>
      <c r="E1678" s="356" t="s">
        <v>16516</v>
      </c>
    </row>
    <row r="1679" spans="1:5" ht="17.100000000000001" customHeight="1">
      <c r="A1679" s="352">
        <v>13795</v>
      </c>
      <c r="B1679" s="353" t="s">
        <v>26957</v>
      </c>
      <c r="C1679" s="354" t="s">
        <v>15430</v>
      </c>
      <c r="D1679" s="355">
        <v>28.9</v>
      </c>
      <c r="E1679" s="356" t="s">
        <v>16516</v>
      </c>
    </row>
    <row r="1680" spans="1:5" ht="17.100000000000001" customHeight="1">
      <c r="A1680" s="352">
        <v>11817</v>
      </c>
      <c r="B1680" s="353" t="s">
        <v>17970</v>
      </c>
      <c r="C1680" s="354" t="s">
        <v>15430</v>
      </c>
      <c r="D1680" s="355">
        <v>33.9</v>
      </c>
      <c r="E1680" s="356" t="s">
        <v>16516</v>
      </c>
    </row>
    <row r="1681" spans="1:5" ht="15" customHeight="1">
      <c r="A1681" s="352">
        <v>13237</v>
      </c>
      <c r="B1681" s="353" t="s">
        <v>17971</v>
      </c>
      <c r="C1681" s="354" t="s">
        <v>15430</v>
      </c>
      <c r="D1681" s="355">
        <v>67.42</v>
      </c>
    </row>
    <row r="1682" spans="1:5" ht="17.100000000000001" customHeight="1">
      <c r="A1682" s="352">
        <v>7403</v>
      </c>
      <c r="B1682" s="353" t="s">
        <v>17972</v>
      </c>
      <c r="C1682" s="354" t="s">
        <v>15430</v>
      </c>
      <c r="D1682" s="355">
        <v>72.760000000000005</v>
      </c>
    </row>
    <row r="1683" spans="1:5" ht="17.100000000000001" customHeight="1">
      <c r="A1683" s="352">
        <v>12659</v>
      </c>
      <c r="B1683" s="353" t="s">
        <v>17973</v>
      </c>
      <c r="C1683" s="354" t="s">
        <v>15430</v>
      </c>
      <c r="D1683" s="355">
        <v>73.87</v>
      </c>
    </row>
    <row r="1684" spans="1:5" ht="17.100000000000001" customHeight="1">
      <c r="A1684" s="352">
        <v>9925</v>
      </c>
      <c r="B1684" s="353" t="s">
        <v>17974</v>
      </c>
      <c r="C1684" s="354" t="s">
        <v>15430</v>
      </c>
      <c r="D1684" s="355">
        <v>155.36000000000001</v>
      </c>
    </row>
    <row r="1685" spans="1:5" ht="17.100000000000001" customHeight="1">
      <c r="A1685" s="352">
        <v>10136</v>
      </c>
      <c r="B1685" s="353" t="s">
        <v>17975</v>
      </c>
      <c r="C1685" s="354" t="s">
        <v>15430</v>
      </c>
      <c r="D1685" s="355">
        <v>53.5</v>
      </c>
    </row>
    <row r="1686" spans="1:5" ht="17.100000000000001" customHeight="1">
      <c r="A1686" s="352">
        <v>10137</v>
      </c>
      <c r="B1686" s="353" t="s">
        <v>17976</v>
      </c>
      <c r="C1686" s="354" t="s">
        <v>15430</v>
      </c>
      <c r="D1686" s="355">
        <v>46.9</v>
      </c>
      <c r="E1686" s="356" t="s">
        <v>16516</v>
      </c>
    </row>
    <row r="1687" spans="1:5" ht="17.100000000000001" customHeight="1">
      <c r="A1687" s="352">
        <v>11806</v>
      </c>
      <c r="B1687" s="353" t="s">
        <v>17977</v>
      </c>
      <c r="C1687" s="354" t="s">
        <v>15430</v>
      </c>
      <c r="D1687" s="355">
        <v>59.75</v>
      </c>
      <c r="E1687" s="356" t="s">
        <v>16516</v>
      </c>
    </row>
    <row r="1688" spans="1:5" ht="17.100000000000001" customHeight="1">
      <c r="A1688" s="352">
        <v>11811</v>
      </c>
      <c r="B1688" s="353" t="s">
        <v>17978</v>
      </c>
      <c r="C1688" s="354" t="s">
        <v>15430</v>
      </c>
      <c r="D1688" s="355">
        <v>55.34</v>
      </c>
    </row>
    <row r="1689" spans="1:5" ht="17.100000000000001" customHeight="1">
      <c r="A1689" s="352">
        <v>11809</v>
      </c>
      <c r="B1689" s="353" t="s">
        <v>17979</v>
      </c>
      <c r="C1689" s="354" t="s">
        <v>15430</v>
      </c>
      <c r="D1689" s="355">
        <v>56.54</v>
      </c>
    </row>
    <row r="1690" spans="1:5" ht="17.100000000000001" customHeight="1">
      <c r="A1690" s="352">
        <v>11810</v>
      </c>
      <c r="B1690" s="353" t="s">
        <v>17980</v>
      </c>
      <c r="C1690" s="354" t="s">
        <v>15430</v>
      </c>
      <c r="D1690" s="355">
        <v>56.3</v>
      </c>
    </row>
    <row r="1691" spans="1:5" ht="17.100000000000001" customHeight="1">
      <c r="A1691" s="352">
        <v>2513</v>
      </c>
      <c r="B1691" s="353" t="s">
        <v>17981</v>
      </c>
      <c r="C1691" s="354" t="s">
        <v>15430</v>
      </c>
      <c r="D1691" s="355">
        <v>36.549999999999997</v>
      </c>
    </row>
    <row r="1692" spans="1:5" ht="15" customHeight="1">
      <c r="A1692" s="352">
        <v>2515</v>
      </c>
      <c r="B1692" s="353" t="s">
        <v>17982</v>
      </c>
      <c r="C1692" s="354" t="s">
        <v>15430</v>
      </c>
      <c r="D1692" s="355">
        <v>28.94</v>
      </c>
    </row>
    <row r="1693" spans="1:5" ht="17.100000000000001" customHeight="1">
      <c r="A1693" s="352">
        <v>13240</v>
      </c>
      <c r="B1693" s="353" t="s">
        <v>17983</v>
      </c>
      <c r="C1693" s="354" t="s">
        <v>15430</v>
      </c>
      <c r="D1693" s="355">
        <v>186.15</v>
      </c>
    </row>
    <row r="1694" spans="1:5" ht="17.100000000000001" customHeight="1">
      <c r="A1694" s="352">
        <v>13232</v>
      </c>
      <c r="B1694" s="353" t="s">
        <v>17984</v>
      </c>
      <c r="C1694" s="354" t="s">
        <v>15430</v>
      </c>
      <c r="D1694" s="355">
        <v>342.28</v>
      </c>
    </row>
    <row r="1695" spans="1:5" ht="15" customHeight="1">
      <c r="A1695" s="352">
        <v>13255</v>
      </c>
      <c r="B1695" s="353" t="s">
        <v>17985</v>
      </c>
      <c r="C1695" s="354" t="s">
        <v>15430</v>
      </c>
      <c r="D1695" s="355">
        <v>171</v>
      </c>
    </row>
    <row r="1696" spans="1:5" ht="17.100000000000001" customHeight="1">
      <c r="A1696" s="352">
        <v>12912</v>
      </c>
      <c r="B1696" s="353" t="s">
        <v>17986</v>
      </c>
      <c r="C1696" s="354" t="s">
        <v>15430</v>
      </c>
      <c r="D1696" s="355">
        <v>111.48</v>
      </c>
    </row>
    <row r="1697" spans="1:5" ht="15" customHeight="1">
      <c r="A1697" s="352">
        <v>12671</v>
      </c>
      <c r="B1697" s="353" t="s">
        <v>17987</v>
      </c>
      <c r="C1697" s="354" t="s">
        <v>15428</v>
      </c>
      <c r="D1697" s="355">
        <v>33.39</v>
      </c>
    </row>
    <row r="1698" spans="1:5" ht="17.100000000000001" customHeight="1">
      <c r="A1698" s="352">
        <v>11229</v>
      </c>
      <c r="B1698" s="353" t="s">
        <v>16467</v>
      </c>
      <c r="C1698" s="354" t="s">
        <v>15428</v>
      </c>
      <c r="D1698" s="355">
        <v>9.61</v>
      </c>
    </row>
    <row r="1699" spans="1:5" ht="17.100000000000001" customHeight="1">
      <c r="A1699" s="352">
        <v>11223</v>
      </c>
      <c r="B1699" s="353" t="s">
        <v>16468</v>
      </c>
      <c r="C1699" s="354" t="s">
        <v>15428</v>
      </c>
      <c r="D1699" s="355">
        <v>17.68</v>
      </c>
    </row>
    <row r="1700" spans="1:5" ht="17.100000000000001" customHeight="1">
      <c r="A1700" s="352">
        <v>11215</v>
      </c>
      <c r="B1700" s="353" t="s">
        <v>16469</v>
      </c>
      <c r="C1700" s="354" t="s">
        <v>15428</v>
      </c>
      <c r="D1700" s="355">
        <v>9.61</v>
      </c>
    </row>
    <row r="1701" spans="1:5" ht="25.5" customHeight="1">
      <c r="A1701" s="352">
        <v>11228</v>
      </c>
      <c r="B1701" s="353" t="s">
        <v>16470</v>
      </c>
      <c r="C1701" s="354" t="s">
        <v>15428</v>
      </c>
      <c r="D1701" s="355">
        <v>17.68</v>
      </c>
    </row>
    <row r="1702" spans="1:5" ht="25.5" customHeight="1">
      <c r="A1702" s="352">
        <v>11227</v>
      </c>
      <c r="B1702" s="353" t="s">
        <v>16471</v>
      </c>
      <c r="C1702" s="354" t="s">
        <v>15428</v>
      </c>
      <c r="D1702" s="355">
        <v>17.68</v>
      </c>
    </row>
    <row r="1703" spans="1:5" ht="15" customHeight="1">
      <c r="A1703" s="352">
        <v>235</v>
      </c>
      <c r="B1703" s="353" t="s">
        <v>17988</v>
      </c>
      <c r="C1703" s="354" t="s">
        <v>15430</v>
      </c>
      <c r="D1703" s="355">
        <v>10.28</v>
      </c>
      <c r="E1703" s="356" t="s">
        <v>16516</v>
      </c>
    </row>
    <row r="1704" spans="1:5" ht="15" customHeight="1">
      <c r="A1704" s="352">
        <v>236</v>
      </c>
      <c r="B1704" s="353" t="s">
        <v>17989</v>
      </c>
      <c r="C1704" s="354" t="s">
        <v>15430</v>
      </c>
      <c r="D1704" s="355">
        <v>19.05</v>
      </c>
      <c r="E1704" s="356" t="s">
        <v>16516</v>
      </c>
    </row>
    <row r="1705" spans="1:5" ht="17.100000000000001" customHeight="1">
      <c r="A1705" s="352">
        <v>10056</v>
      </c>
      <c r="B1705" s="353" t="s">
        <v>17990</v>
      </c>
      <c r="C1705" s="354" t="s">
        <v>15430</v>
      </c>
      <c r="D1705" s="355">
        <v>732.58</v>
      </c>
    </row>
    <row r="1706" spans="1:5" ht="17.100000000000001" customHeight="1">
      <c r="A1706" s="352">
        <v>7941</v>
      </c>
      <c r="B1706" s="353" t="s">
        <v>17991</v>
      </c>
      <c r="C1706" s="354" t="s">
        <v>15430</v>
      </c>
      <c r="D1706" s="355">
        <v>117.87</v>
      </c>
    </row>
    <row r="1707" spans="1:5" ht="17.100000000000001" customHeight="1">
      <c r="A1707" s="352">
        <v>10055</v>
      </c>
      <c r="B1707" s="353" t="s">
        <v>17992</v>
      </c>
      <c r="C1707" s="354" t="s">
        <v>15430</v>
      </c>
      <c r="D1707" s="355">
        <v>117.87</v>
      </c>
    </row>
    <row r="1708" spans="1:5" ht="17.100000000000001" customHeight="1">
      <c r="A1708" s="352">
        <v>7878</v>
      </c>
      <c r="B1708" s="353" t="s">
        <v>17993</v>
      </c>
      <c r="C1708" s="354" t="s">
        <v>15430</v>
      </c>
      <c r="D1708" s="355">
        <v>130.91</v>
      </c>
    </row>
    <row r="1709" spans="1:5" ht="17.100000000000001" customHeight="1">
      <c r="A1709" s="352">
        <v>12426</v>
      </c>
      <c r="B1709" s="353" t="s">
        <v>17994</v>
      </c>
      <c r="C1709" s="354" t="s">
        <v>15430</v>
      </c>
      <c r="D1709" s="355">
        <v>130.91</v>
      </c>
    </row>
    <row r="1710" spans="1:5" ht="17.100000000000001" customHeight="1">
      <c r="A1710" s="352">
        <v>2613</v>
      </c>
      <c r="B1710" s="353" t="s">
        <v>17995</v>
      </c>
      <c r="C1710" s="354" t="s">
        <v>15430</v>
      </c>
      <c r="D1710" s="355">
        <v>137.44999999999999</v>
      </c>
    </row>
    <row r="1711" spans="1:5" ht="17.100000000000001" customHeight="1">
      <c r="A1711" s="352">
        <v>7262</v>
      </c>
      <c r="B1711" s="353" t="s">
        <v>17996</v>
      </c>
      <c r="C1711" s="354" t="s">
        <v>15430</v>
      </c>
      <c r="D1711" s="355">
        <v>137.44999999999999</v>
      </c>
    </row>
    <row r="1712" spans="1:5" ht="17.100000000000001" customHeight="1">
      <c r="A1712" s="352">
        <v>1705</v>
      </c>
      <c r="B1712" s="353" t="s">
        <v>17997</v>
      </c>
      <c r="C1712" s="354" t="s">
        <v>15430</v>
      </c>
      <c r="D1712" s="355">
        <v>102.81</v>
      </c>
      <c r="E1712" s="356" t="s">
        <v>16516</v>
      </c>
    </row>
    <row r="1713" spans="1:5" ht="17.100000000000001" customHeight="1">
      <c r="A1713" s="352">
        <v>7261</v>
      </c>
      <c r="B1713" s="353" t="s">
        <v>17998</v>
      </c>
      <c r="C1713" s="354" t="s">
        <v>15430</v>
      </c>
      <c r="D1713" s="355">
        <v>137.44999999999999</v>
      </c>
    </row>
    <row r="1714" spans="1:5" ht="15" customHeight="1">
      <c r="A1714" s="352">
        <v>4466</v>
      </c>
      <c r="C1714" s="354" t="s">
        <v>15430</v>
      </c>
      <c r="D1714" s="355">
        <v>137.44999999999999</v>
      </c>
    </row>
    <row r="1715" spans="1:5" ht="17.100000000000001" customHeight="1">
      <c r="B1715" s="353" t="s">
        <v>17999</v>
      </c>
    </row>
    <row r="1716" spans="1:5" ht="17.100000000000001" customHeight="1">
      <c r="A1716" s="352">
        <v>4663</v>
      </c>
      <c r="B1716" s="353" t="s">
        <v>18000</v>
      </c>
      <c r="C1716" s="354" t="s">
        <v>15430</v>
      </c>
      <c r="D1716" s="355">
        <v>276.23</v>
      </c>
    </row>
    <row r="1717" spans="1:5" ht="17.100000000000001" customHeight="1">
      <c r="A1717" s="352">
        <v>10221</v>
      </c>
      <c r="B1717" s="353" t="s">
        <v>18001</v>
      </c>
      <c r="C1717" s="354" t="s">
        <v>15430</v>
      </c>
      <c r="D1717" s="355">
        <v>130.91</v>
      </c>
    </row>
    <row r="1718" spans="1:5" ht="17.100000000000001" customHeight="1">
      <c r="A1718" s="352">
        <v>10219</v>
      </c>
      <c r="B1718" s="353" t="s">
        <v>18002</v>
      </c>
      <c r="C1718" s="354" t="s">
        <v>15430</v>
      </c>
      <c r="D1718" s="355">
        <v>130.91</v>
      </c>
    </row>
    <row r="1719" spans="1:5" ht="17.100000000000001" customHeight="1">
      <c r="A1719" s="352">
        <v>10220</v>
      </c>
      <c r="B1719" s="353" t="s">
        <v>18003</v>
      </c>
      <c r="C1719" s="354" t="s">
        <v>15430</v>
      </c>
      <c r="D1719" s="355">
        <v>130.91</v>
      </c>
    </row>
    <row r="1720" spans="1:5" ht="17.100000000000001" customHeight="1">
      <c r="A1720" s="352">
        <v>12425</v>
      </c>
      <c r="B1720" s="353" t="s">
        <v>18004</v>
      </c>
      <c r="C1720" s="354" t="s">
        <v>15430</v>
      </c>
      <c r="D1720" s="355">
        <v>130.91</v>
      </c>
    </row>
    <row r="1721" spans="1:5" ht="17.100000000000001" customHeight="1">
      <c r="A1721" s="352">
        <v>10218</v>
      </c>
      <c r="B1721" s="353" t="s">
        <v>18005</v>
      </c>
      <c r="C1721" s="354" t="s">
        <v>15430</v>
      </c>
      <c r="D1721" s="355">
        <v>130.91</v>
      </c>
    </row>
    <row r="1722" spans="1:5" ht="17.100000000000001" customHeight="1">
      <c r="A1722" s="352">
        <v>11768</v>
      </c>
      <c r="B1722" s="353" t="s">
        <v>18006</v>
      </c>
      <c r="C1722" s="354" t="s">
        <v>15430</v>
      </c>
      <c r="D1722" s="355">
        <v>130.91</v>
      </c>
    </row>
    <row r="1723" spans="1:5" ht="17.100000000000001" customHeight="1">
      <c r="A1723" s="352">
        <v>6788</v>
      </c>
      <c r="B1723" s="353" t="s">
        <v>18007</v>
      </c>
      <c r="C1723" s="354" t="s">
        <v>15430</v>
      </c>
      <c r="D1723" s="355">
        <v>130.91</v>
      </c>
    </row>
    <row r="1724" spans="1:5" ht="17.100000000000001" customHeight="1">
      <c r="A1724" s="352">
        <v>6746</v>
      </c>
      <c r="B1724" s="353" t="s">
        <v>18008</v>
      </c>
      <c r="C1724" s="354" t="s">
        <v>15430</v>
      </c>
      <c r="D1724" s="355">
        <v>254.73</v>
      </c>
    </row>
    <row r="1725" spans="1:5" ht="17.100000000000001" customHeight="1">
      <c r="A1725" s="352">
        <v>2878</v>
      </c>
      <c r="B1725" s="353" t="s">
        <v>18009</v>
      </c>
      <c r="C1725" s="354" t="s">
        <v>15430</v>
      </c>
      <c r="D1725" s="355">
        <v>130.91</v>
      </c>
    </row>
    <row r="1726" spans="1:5" ht="17.100000000000001" customHeight="1">
      <c r="A1726" s="352">
        <v>2875</v>
      </c>
      <c r="B1726" s="353" t="s">
        <v>18010</v>
      </c>
      <c r="C1726" s="354" t="s">
        <v>15430</v>
      </c>
      <c r="D1726" s="355">
        <v>109.9</v>
      </c>
      <c r="E1726" s="356" t="s">
        <v>16516</v>
      </c>
    </row>
    <row r="1727" spans="1:5" ht="17.100000000000001" customHeight="1">
      <c r="A1727" s="352">
        <v>6785</v>
      </c>
      <c r="B1727" s="353" t="s">
        <v>18011</v>
      </c>
      <c r="C1727" s="354" t="s">
        <v>15430</v>
      </c>
      <c r="D1727" s="355">
        <v>130.91</v>
      </c>
    </row>
    <row r="1728" spans="1:5" ht="17.100000000000001" customHeight="1">
      <c r="A1728" s="352">
        <v>2877</v>
      </c>
      <c r="B1728" s="353" t="s">
        <v>18012</v>
      </c>
      <c r="C1728" s="354" t="s">
        <v>15430</v>
      </c>
      <c r="D1728" s="355">
        <v>130.91</v>
      </c>
    </row>
    <row r="1729" spans="1:5" ht="17.100000000000001" customHeight="1">
      <c r="A1729" s="352">
        <v>2876</v>
      </c>
      <c r="B1729" s="353" t="s">
        <v>18013</v>
      </c>
      <c r="C1729" s="354" t="s">
        <v>15430</v>
      </c>
      <c r="D1729" s="355">
        <v>42.2</v>
      </c>
      <c r="E1729" s="356" t="s">
        <v>16516</v>
      </c>
    </row>
    <row r="1730" spans="1:5" ht="17.100000000000001" customHeight="1">
      <c r="A1730" s="352">
        <v>6747</v>
      </c>
      <c r="B1730" s="353" t="s">
        <v>18014</v>
      </c>
      <c r="C1730" s="354" t="s">
        <v>15430</v>
      </c>
      <c r="D1730" s="355">
        <v>116.9</v>
      </c>
      <c r="E1730" s="356" t="s">
        <v>16516</v>
      </c>
    </row>
    <row r="1731" spans="1:5" ht="17.100000000000001" customHeight="1">
      <c r="A1731" s="352">
        <v>3128</v>
      </c>
      <c r="B1731" s="353" t="s">
        <v>18015</v>
      </c>
      <c r="C1731" s="354" t="s">
        <v>15494</v>
      </c>
      <c r="D1731" s="355">
        <v>89.42</v>
      </c>
    </row>
    <row r="1732" spans="1:5" ht="17.100000000000001" customHeight="1">
      <c r="A1732" s="352">
        <v>13238</v>
      </c>
      <c r="B1732" s="353" t="s">
        <v>18016</v>
      </c>
      <c r="C1732" s="354" t="s">
        <v>15430</v>
      </c>
      <c r="D1732" s="355">
        <v>378.3</v>
      </c>
    </row>
    <row r="1733" spans="1:5" ht="25.5" customHeight="1">
      <c r="A1733" s="352">
        <v>12978</v>
      </c>
      <c r="B1733" s="353" t="s">
        <v>18017</v>
      </c>
      <c r="C1733" s="354" t="s">
        <v>15430</v>
      </c>
      <c r="D1733" s="355">
        <v>109.94</v>
      </c>
    </row>
    <row r="1734" spans="1:5" ht="17.100000000000001" customHeight="1">
      <c r="A1734" s="352">
        <v>2542</v>
      </c>
      <c r="B1734" s="353" t="s">
        <v>18018</v>
      </c>
      <c r="C1734" s="354" t="s">
        <v>15588</v>
      </c>
      <c r="D1734" s="355">
        <v>8.65</v>
      </c>
    </row>
    <row r="1735" spans="1:5" ht="15" customHeight="1">
      <c r="A1735" s="352">
        <v>4993</v>
      </c>
      <c r="B1735" s="353" t="s">
        <v>18019</v>
      </c>
      <c r="C1735" s="354" t="s">
        <v>15588</v>
      </c>
      <c r="D1735" s="355">
        <v>5.51</v>
      </c>
    </row>
    <row r="1736" spans="1:5" ht="17.100000000000001" customHeight="1">
      <c r="A1736" s="352">
        <v>2810</v>
      </c>
      <c r="B1736" s="353" t="s">
        <v>18020</v>
      </c>
      <c r="C1736" s="354" t="s">
        <v>15588</v>
      </c>
      <c r="D1736" s="355">
        <v>14.09</v>
      </c>
    </row>
    <row r="1737" spans="1:5" ht="17.100000000000001" customHeight="1">
      <c r="A1737" s="352">
        <v>2812</v>
      </c>
      <c r="B1737" s="353" t="s">
        <v>18021</v>
      </c>
      <c r="C1737" s="354" t="s">
        <v>15588</v>
      </c>
      <c r="D1737" s="355">
        <v>14.09</v>
      </c>
    </row>
    <row r="1738" spans="1:5" ht="17.100000000000001" customHeight="1">
      <c r="A1738" s="352">
        <v>11134</v>
      </c>
      <c r="B1738" s="353" t="s">
        <v>18022</v>
      </c>
      <c r="C1738" s="354" t="s">
        <v>15438</v>
      </c>
      <c r="D1738" s="355">
        <v>45.23</v>
      </c>
    </row>
    <row r="1739" spans="1:5" ht="15" customHeight="1">
      <c r="A1739" s="352">
        <v>9939</v>
      </c>
      <c r="B1739" s="353" t="s">
        <v>18023</v>
      </c>
      <c r="C1739" s="354" t="s">
        <v>15438</v>
      </c>
      <c r="D1739" s="355">
        <v>55.38</v>
      </c>
    </row>
    <row r="1740" spans="1:5" ht="17.100000000000001" customHeight="1">
      <c r="A1740" s="352">
        <v>9720</v>
      </c>
      <c r="B1740" s="353" t="s">
        <v>18024</v>
      </c>
      <c r="C1740" s="354" t="s">
        <v>15428</v>
      </c>
      <c r="D1740" s="355">
        <v>54.5</v>
      </c>
      <c r="E1740" s="356" t="s">
        <v>16516</v>
      </c>
    </row>
    <row r="1741" spans="1:5" ht="17.100000000000001" customHeight="1">
      <c r="A1741" s="352">
        <v>11848</v>
      </c>
      <c r="B1741" s="353" t="s">
        <v>18025</v>
      </c>
      <c r="C1741" s="354" t="s">
        <v>15428</v>
      </c>
      <c r="D1741" s="355">
        <v>3.99</v>
      </c>
    </row>
    <row r="1742" spans="1:5" ht="15" customHeight="1">
      <c r="A1742" s="352">
        <v>6482</v>
      </c>
      <c r="B1742" s="353" t="s">
        <v>18026</v>
      </c>
      <c r="C1742" s="354" t="s">
        <v>15428</v>
      </c>
      <c r="D1742" s="355">
        <v>14.43</v>
      </c>
      <c r="E1742" s="356" t="s">
        <v>16516</v>
      </c>
    </row>
    <row r="1743" spans="1:5" ht="15" customHeight="1">
      <c r="A1743" s="352">
        <v>11825</v>
      </c>
      <c r="B1743" s="353" t="s">
        <v>18027</v>
      </c>
      <c r="C1743" s="354" t="s">
        <v>15428</v>
      </c>
      <c r="D1743" s="355">
        <v>14.63</v>
      </c>
      <c r="E1743" s="356" t="s">
        <v>16516</v>
      </c>
    </row>
    <row r="1744" spans="1:5" ht="15" customHeight="1">
      <c r="A1744" s="352">
        <v>6481</v>
      </c>
      <c r="B1744" s="353" t="s">
        <v>18028</v>
      </c>
      <c r="C1744" s="354" t="s">
        <v>15428</v>
      </c>
      <c r="D1744" s="355">
        <v>18.16</v>
      </c>
      <c r="E1744" s="356" t="s">
        <v>16516</v>
      </c>
    </row>
    <row r="1745" spans="1:5" ht="15" customHeight="1">
      <c r="A1745" s="352">
        <v>6480</v>
      </c>
      <c r="B1745" s="353" t="s">
        <v>18029</v>
      </c>
      <c r="C1745" s="354" t="s">
        <v>15428</v>
      </c>
      <c r="D1745" s="355">
        <v>27.84</v>
      </c>
    </row>
    <row r="1746" spans="1:5" ht="15" customHeight="1">
      <c r="A1746" s="352">
        <v>6780</v>
      </c>
      <c r="B1746" s="353" t="s">
        <v>18030</v>
      </c>
      <c r="C1746" s="354" t="s">
        <v>15428</v>
      </c>
      <c r="D1746" s="355">
        <v>57</v>
      </c>
    </row>
    <row r="1747" spans="1:5" ht="15" customHeight="1">
      <c r="A1747" s="352">
        <v>13640</v>
      </c>
      <c r="B1747" s="353" t="s">
        <v>16291</v>
      </c>
      <c r="C1747" s="354" t="s">
        <v>15428</v>
      </c>
      <c r="D1747" s="355">
        <v>80.150000000000006</v>
      </c>
    </row>
    <row r="1748" spans="1:5" ht="15" customHeight="1">
      <c r="A1748" s="352">
        <v>13641</v>
      </c>
      <c r="B1748" s="353" t="s">
        <v>16292</v>
      </c>
      <c r="C1748" s="354" t="s">
        <v>15428</v>
      </c>
      <c r="D1748" s="355">
        <v>105.28</v>
      </c>
    </row>
    <row r="1749" spans="1:5" ht="17.100000000000001" customHeight="1">
      <c r="A1749" s="352">
        <v>11978</v>
      </c>
      <c r="B1749" s="353" t="s">
        <v>15985</v>
      </c>
      <c r="C1749" s="354" t="s">
        <v>15428</v>
      </c>
      <c r="D1749" s="355">
        <v>31</v>
      </c>
      <c r="E1749" s="356" t="s">
        <v>16516</v>
      </c>
    </row>
    <row r="1750" spans="1:5" ht="15" customHeight="1">
      <c r="A1750" s="352">
        <v>1092</v>
      </c>
      <c r="B1750" s="353" t="s">
        <v>18031</v>
      </c>
      <c r="C1750" s="354" t="s">
        <v>15428</v>
      </c>
      <c r="D1750" s="355">
        <v>41.8</v>
      </c>
      <c r="E1750" s="356" t="s">
        <v>16516</v>
      </c>
    </row>
    <row r="1751" spans="1:5" ht="15" customHeight="1">
      <c r="A1751" s="352">
        <v>3332</v>
      </c>
      <c r="B1751" s="353" t="s">
        <v>18032</v>
      </c>
      <c r="C1751" s="354" t="s">
        <v>15428</v>
      </c>
      <c r="D1751" s="355">
        <v>92.99</v>
      </c>
      <c r="E1751" s="356" t="s">
        <v>16516</v>
      </c>
    </row>
    <row r="1752" spans="1:5" ht="15" customHeight="1">
      <c r="A1752" s="352">
        <v>1094</v>
      </c>
      <c r="B1752" s="353" t="s">
        <v>18033</v>
      </c>
      <c r="C1752" s="354" t="s">
        <v>15428</v>
      </c>
      <c r="D1752" s="355">
        <v>112</v>
      </c>
      <c r="E1752" s="356" t="s">
        <v>16516</v>
      </c>
    </row>
    <row r="1753" spans="1:5" ht="15" customHeight="1">
      <c r="A1753" s="352">
        <v>3490</v>
      </c>
      <c r="B1753" s="353" t="s">
        <v>18034</v>
      </c>
      <c r="C1753" s="354" t="s">
        <v>15428</v>
      </c>
      <c r="D1753" s="355">
        <v>29.6</v>
      </c>
      <c r="E1753" s="356" t="s">
        <v>16516</v>
      </c>
    </row>
    <row r="1754" spans="1:5" ht="15" customHeight="1">
      <c r="A1754" s="352">
        <v>3839</v>
      </c>
      <c r="B1754" s="353" t="s">
        <v>18035</v>
      </c>
      <c r="C1754" s="354" t="s">
        <v>15428</v>
      </c>
      <c r="D1754" s="355">
        <v>62.85</v>
      </c>
      <c r="E1754" s="356" t="s">
        <v>16516</v>
      </c>
    </row>
    <row r="1755" spans="1:5" ht="15" customHeight="1">
      <c r="A1755" s="352">
        <v>1095</v>
      </c>
      <c r="B1755" s="353" t="s">
        <v>18036</v>
      </c>
      <c r="C1755" s="354" t="s">
        <v>15428</v>
      </c>
      <c r="D1755" s="355">
        <v>62.85</v>
      </c>
      <c r="E1755" s="356" t="s">
        <v>16516</v>
      </c>
    </row>
    <row r="1756" spans="1:5" ht="15" customHeight="1">
      <c r="A1756" s="352">
        <v>1096</v>
      </c>
      <c r="B1756" s="353" t="s">
        <v>18037</v>
      </c>
      <c r="C1756" s="354" t="s">
        <v>15428</v>
      </c>
      <c r="D1756" s="355">
        <v>29.6</v>
      </c>
      <c r="E1756" s="356" t="s">
        <v>16516</v>
      </c>
    </row>
    <row r="1757" spans="1:5" ht="15" customHeight="1">
      <c r="A1757" s="352">
        <v>4478</v>
      </c>
      <c r="B1757" s="353" t="s">
        <v>18038</v>
      </c>
      <c r="C1757" s="354" t="s">
        <v>15438</v>
      </c>
      <c r="D1757" s="355">
        <v>3.61</v>
      </c>
    </row>
    <row r="1758" spans="1:5" ht="15" customHeight="1">
      <c r="A1758" s="352">
        <v>12617</v>
      </c>
      <c r="B1758" s="353" t="s">
        <v>16074</v>
      </c>
      <c r="C1758" s="354" t="s">
        <v>15438</v>
      </c>
      <c r="D1758" s="355">
        <v>6.3</v>
      </c>
    </row>
    <row r="1759" spans="1:5" ht="15" customHeight="1">
      <c r="A1759" s="352">
        <v>12685</v>
      </c>
      <c r="B1759" s="353" t="s">
        <v>15962</v>
      </c>
      <c r="C1759" s="354" t="s">
        <v>15438</v>
      </c>
      <c r="D1759" s="355">
        <v>15.14</v>
      </c>
    </row>
    <row r="1760" spans="1:5" ht="15" customHeight="1">
      <c r="A1760" s="352">
        <v>12979</v>
      </c>
      <c r="B1760" s="353" t="s">
        <v>15963</v>
      </c>
      <c r="C1760" s="354" t="s">
        <v>15438</v>
      </c>
      <c r="D1760" s="355">
        <v>18.809999999999999</v>
      </c>
    </row>
    <row r="1761" spans="1:5" ht="15" customHeight="1">
      <c r="A1761" s="352">
        <v>8283</v>
      </c>
      <c r="B1761" s="353" t="s">
        <v>18039</v>
      </c>
      <c r="C1761" s="354" t="s">
        <v>15438</v>
      </c>
      <c r="D1761" s="355">
        <v>35.659999999999997</v>
      </c>
      <c r="E1761" s="356" t="s">
        <v>16516</v>
      </c>
    </row>
    <row r="1762" spans="1:5" ht="15" customHeight="1">
      <c r="A1762" s="352">
        <v>10384</v>
      </c>
      <c r="B1762" s="353" t="s">
        <v>18040</v>
      </c>
      <c r="C1762" s="354" t="s">
        <v>15438</v>
      </c>
      <c r="D1762" s="355">
        <v>39.840000000000003</v>
      </c>
    </row>
    <row r="1763" spans="1:5" ht="15" customHeight="1">
      <c r="A1763" s="352">
        <v>2990</v>
      </c>
      <c r="B1763" s="353" t="s">
        <v>18041</v>
      </c>
      <c r="C1763" s="354" t="s">
        <v>15438</v>
      </c>
      <c r="D1763" s="355">
        <v>1.02</v>
      </c>
    </row>
    <row r="1764" spans="1:5" ht="15" customHeight="1">
      <c r="A1764" s="352">
        <v>2991</v>
      </c>
      <c r="B1764" s="353" t="s">
        <v>18042</v>
      </c>
      <c r="C1764" s="354" t="s">
        <v>15438</v>
      </c>
      <c r="D1764" s="355">
        <v>0.94</v>
      </c>
      <c r="E1764" s="356" t="s">
        <v>16516</v>
      </c>
    </row>
    <row r="1765" spans="1:5" ht="15" customHeight="1">
      <c r="A1765" s="352">
        <v>2992</v>
      </c>
      <c r="B1765" s="353" t="s">
        <v>18043</v>
      </c>
      <c r="C1765" s="354" t="s">
        <v>15438</v>
      </c>
      <c r="D1765" s="355">
        <v>1.37</v>
      </c>
      <c r="E1765" s="356" t="s">
        <v>16516</v>
      </c>
    </row>
    <row r="1766" spans="1:5" ht="15" customHeight="1">
      <c r="A1766" s="352">
        <v>2993</v>
      </c>
      <c r="B1766" s="353" t="s">
        <v>18044</v>
      </c>
      <c r="C1766" s="354" t="s">
        <v>15438</v>
      </c>
      <c r="D1766" s="355">
        <v>1.49</v>
      </c>
      <c r="E1766" s="356" t="s">
        <v>16516</v>
      </c>
    </row>
    <row r="1767" spans="1:5" ht="15" customHeight="1">
      <c r="A1767" s="352">
        <v>2997</v>
      </c>
      <c r="B1767" s="353" t="s">
        <v>18045</v>
      </c>
      <c r="C1767" s="354" t="s">
        <v>15438</v>
      </c>
      <c r="D1767" s="355">
        <v>10.16</v>
      </c>
      <c r="E1767" s="356" t="s">
        <v>16516</v>
      </c>
    </row>
    <row r="1768" spans="1:5" ht="15" customHeight="1">
      <c r="A1768" s="352">
        <v>2998</v>
      </c>
      <c r="B1768" s="353" t="s">
        <v>18046</v>
      </c>
      <c r="C1768" s="354" t="s">
        <v>15438</v>
      </c>
      <c r="D1768" s="355">
        <v>15.65</v>
      </c>
      <c r="E1768" s="356" t="s">
        <v>16516</v>
      </c>
    </row>
    <row r="1769" spans="1:5" ht="15" customHeight="1">
      <c r="A1769" s="352">
        <v>2994</v>
      </c>
      <c r="B1769" s="353" t="s">
        <v>18047</v>
      </c>
      <c r="C1769" s="354" t="s">
        <v>15438</v>
      </c>
      <c r="D1769" s="355">
        <v>2.38</v>
      </c>
      <c r="E1769" s="356" t="s">
        <v>16516</v>
      </c>
    </row>
    <row r="1770" spans="1:5" ht="15" customHeight="1">
      <c r="A1770" s="352">
        <v>2999</v>
      </c>
      <c r="B1770" s="353" t="s">
        <v>18048</v>
      </c>
      <c r="C1770" s="354" t="s">
        <v>15438</v>
      </c>
      <c r="D1770" s="355">
        <v>24.31</v>
      </c>
      <c r="E1770" s="356" t="s">
        <v>16516</v>
      </c>
    </row>
    <row r="1771" spans="1:5" ht="15" customHeight="1">
      <c r="A1771" s="352">
        <v>2995</v>
      </c>
      <c r="B1771" s="353" t="s">
        <v>18049</v>
      </c>
      <c r="C1771" s="354" t="s">
        <v>15438</v>
      </c>
      <c r="D1771" s="355">
        <v>4.25</v>
      </c>
      <c r="E1771" s="356" t="s">
        <v>16516</v>
      </c>
    </row>
    <row r="1772" spans="1:5" ht="15" customHeight="1">
      <c r="A1772" s="352">
        <v>2996</v>
      </c>
      <c r="B1772" s="353" t="s">
        <v>18050</v>
      </c>
      <c r="C1772" s="354" t="s">
        <v>15438</v>
      </c>
      <c r="D1772" s="355">
        <v>5.94</v>
      </c>
      <c r="E1772" s="356" t="s">
        <v>16516</v>
      </c>
    </row>
    <row r="1773" spans="1:5" ht="15" customHeight="1">
      <c r="A1773" s="352">
        <v>12038</v>
      </c>
      <c r="B1773" s="353" t="s">
        <v>15964</v>
      </c>
      <c r="C1773" s="354" t="s">
        <v>15438</v>
      </c>
      <c r="D1773" s="355">
        <v>9.24</v>
      </c>
    </row>
    <row r="1774" spans="1:5" ht="15" customHeight="1">
      <c r="A1774" s="352">
        <v>12045</v>
      </c>
      <c r="B1774" s="353" t="s">
        <v>15965</v>
      </c>
      <c r="C1774" s="354" t="s">
        <v>15438</v>
      </c>
      <c r="D1774" s="355">
        <v>136.85</v>
      </c>
      <c r="E1774" s="356" t="s">
        <v>16516</v>
      </c>
    </row>
    <row r="1775" spans="1:5" ht="15" customHeight="1">
      <c r="A1775" s="352">
        <v>12046</v>
      </c>
      <c r="B1775" s="353" t="s">
        <v>15966</v>
      </c>
      <c r="C1775" s="354" t="s">
        <v>15438</v>
      </c>
      <c r="D1775" s="355">
        <v>155.6</v>
      </c>
      <c r="E1775" s="356" t="s">
        <v>16516</v>
      </c>
    </row>
    <row r="1776" spans="1:5" ht="15" customHeight="1">
      <c r="A1776" s="352">
        <v>12039</v>
      </c>
      <c r="B1776" s="353" t="s">
        <v>15967</v>
      </c>
      <c r="C1776" s="354" t="s">
        <v>15438</v>
      </c>
      <c r="D1776" s="355">
        <v>18.829999999999998</v>
      </c>
      <c r="E1776" s="356" t="s">
        <v>16516</v>
      </c>
    </row>
    <row r="1777" spans="1:5" ht="15" customHeight="1">
      <c r="A1777" s="352">
        <v>12047</v>
      </c>
      <c r="B1777" s="353" t="s">
        <v>15968</v>
      </c>
      <c r="C1777" s="354" t="s">
        <v>15438</v>
      </c>
      <c r="D1777" s="355">
        <v>211.4</v>
      </c>
      <c r="E1777" s="356" t="s">
        <v>16516</v>
      </c>
    </row>
    <row r="1778" spans="1:5" ht="15" customHeight="1">
      <c r="A1778" s="352">
        <v>12034</v>
      </c>
      <c r="B1778" s="353" t="s">
        <v>16075</v>
      </c>
      <c r="C1778" s="354" t="s">
        <v>15438</v>
      </c>
      <c r="D1778" s="355">
        <v>3.1</v>
      </c>
      <c r="E1778" s="356" t="s">
        <v>16516</v>
      </c>
    </row>
    <row r="1779" spans="1:5" ht="15" customHeight="1">
      <c r="A1779" s="352">
        <v>12040</v>
      </c>
      <c r="B1779" s="353" t="s">
        <v>15969</v>
      </c>
      <c r="C1779" s="354" t="s">
        <v>15438</v>
      </c>
      <c r="D1779" s="355">
        <v>30.27</v>
      </c>
      <c r="E1779" s="356" t="s">
        <v>16516</v>
      </c>
    </row>
    <row r="1780" spans="1:5" ht="15" customHeight="1">
      <c r="A1780" s="352">
        <v>12041</v>
      </c>
      <c r="B1780" s="353" t="s">
        <v>15970</v>
      </c>
      <c r="C1780" s="354" t="s">
        <v>15438</v>
      </c>
      <c r="D1780" s="355">
        <v>37.56</v>
      </c>
    </row>
    <row r="1781" spans="1:5" ht="15" customHeight="1">
      <c r="A1781" s="352">
        <v>12035</v>
      </c>
      <c r="B1781" s="353" t="s">
        <v>16076</v>
      </c>
      <c r="C1781" s="354" t="s">
        <v>15438</v>
      </c>
      <c r="D1781" s="355">
        <v>4.4000000000000004</v>
      </c>
      <c r="E1781" s="356" t="s">
        <v>16516</v>
      </c>
    </row>
    <row r="1782" spans="1:5" ht="15" customHeight="1">
      <c r="A1782" s="352">
        <v>12042</v>
      </c>
      <c r="B1782" s="353" t="s">
        <v>15971</v>
      </c>
      <c r="C1782" s="354" t="s">
        <v>15438</v>
      </c>
      <c r="D1782" s="355">
        <v>54.9</v>
      </c>
      <c r="E1782" s="356" t="s">
        <v>16516</v>
      </c>
    </row>
    <row r="1783" spans="1:5" ht="15" customHeight="1">
      <c r="A1783" s="352">
        <v>12036</v>
      </c>
      <c r="B1783" s="353" t="s">
        <v>16077</v>
      </c>
      <c r="C1783" s="354" t="s">
        <v>15438</v>
      </c>
      <c r="D1783" s="355">
        <v>7.03</v>
      </c>
      <c r="E1783" s="356" t="s">
        <v>16516</v>
      </c>
    </row>
    <row r="1784" spans="1:5" ht="15" customHeight="1">
      <c r="A1784" s="352">
        <v>12043</v>
      </c>
      <c r="B1784" s="353" t="s">
        <v>15972</v>
      </c>
      <c r="C1784" s="354" t="s">
        <v>15438</v>
      </c>
      <c r="D1784" s="355">
        <v>82.4</v>
      </c>
      <c r="E1784" s="356" t="s">
        <v>16516</v>
      </c>
    </row>
    <row r="1785" spans="1:5" ht="15" customHeight="1">
      <c r="A1785" s="352">
        <v>12044</v>
      </c>
      <c r="B1785" s="353" t="s">
        <v>15973</v>
      </c>
      <c r="C1785" s="354" t="s">
        <v>15438</v>
      </c>
      <c r="D1785" s="355">
        <v>111.16</v>
      </c>
      <c r="E1785" s="356" t="s">
        <v>16516</v>
      </c>
    </row>
    <row r="1786" spans="1:5" ht="15" customHeight="1">
      <c r="A1786" s="352">
        <v>412</v>
      </c>
      <c r="B1786" s="353" t="s">
        <v>18051</v>
      </c>
      <c r="C1786" s="354" t="s">
        <v>15438</v>
      </c>
      <c r="D1786" s="355">
        <v>6.18</v>
      </c>
      <c r="E1786" s="356" t="s">
        <v>16516</v>
      </c>
    </row>
    <row r="1787" spans="1:5" ht="15" customHeight="1">
      <c r="A1787" s="352">
        <v>413</v>
      </c>
      <c r="B1787" s="353" t="s">
        <v>18052</v>
      </c>
      <c r="C1787" s="354" t="s">
        <v>15438</v>
      </c>
      <c r="D1787" s="355">
        <v>10.77</v>
      </c>
      <c r="E1787" s="356" t="s">
        <v>16516</v>
      </c>
    </row>
    <row r="1788" spans="1:5" ht="15" customHeight="1">
      <c r="A1788" s="352">
        <v>414</v>
      </c>
      <c r="B1788" s="353" t="s">
        <v>18053</v>
      </c>
      <c r="C1788" s="354" t="s">
        <v>15438</v>
      </c>
      <c r="D1788" s="355">
        <v>17.329999999999998</v>
      </c>
    </row>
    <row r="1789" spans="1:5" ht="15" customHeight="1">
      <c r="A1789" s="352">
        <v>415</v>
      </c>
      <c r="B1789" s="353" t="s">
        <v>18054</v>
      </c>
      <c r="C1789" s="354" t="s">
        <v>15438</v>
      </c>
      <c r="D1789" s="355">
        <v>25.77</v>
      </c>
      <c r="E1789" s="356" t="s">
        <v>16516</v>
      </c>
    </row>
    <row r="1790" spans="1:5" ht="15" customHeight="1">
      <c r="A1790" s="352">
        <v>4658</v>
      </c>
      <c r="B1790" s="353" t="s">
        <v>18055</v>
      </c>
      <c r="C1790" s="354" t="s">
        <v>15438</v>
      </c>
      <c r="D1790" s="355">
        <v>5.0599999999999996</v>
      </c>
      <c r="E1790" s="356" t="s">
        <v>16516</v>
      </c>
    </row>
    <row r="1791" spans="1:5" ht="15" customHeight="1">
      <c r="A1791" s="352">
        <v>3866</v>
      </c>
      <c r="B1791" s="353" t="s">
        <v>18056</v>
      </c>
      <c r="C1791" s="354" t="s">
        <v>15438</v>
      </c>
      <c r="D1791" s="355">
        <v>6.91</v>
      </c>
      <c r="E1791" s="356" t="s">
        <v>16516</v>
      </c>
    </row>
    <row r="1792" spans="1:5" ht="15" customHeight="1">
      <c r="A1792" s="352">
        <v>3285</v>
      </c>
      <c r="B1792" s="353" t="s">
        <v>18057</v>
      </c>
      <c r="C1792" s="354" t="s">
        <v>15438</v>
      </c>
      <c r="D1792" s="355">
        <v>11.08</v>
      </c>
      <c r="E1792" s="356" t="s">
        <v>16516</v>
      </c>
    </row>
    <row r="1793" spans="1:5" ht="15" customHeight="1">
      <c r="A1793" s="352">
        <v>407</v>
      </c>
      <c r="B1793" s="353" t="s">
        <v>18058</v>
      </c>
      <c r="C1793" s="354" t="s">
        <v>15438</v>
      </c>
      <c r="D1793" s="355">
        <v>121.75</v>
      </c>
      <c r="E1793" s="356" t="s">
        <v>16516</v>
      </c>
    </row>
    <row r="1794" spans="1:5" ht="15" customHeight="1">
      <c r="A1794" s="352">
        <v>408</v>
      </c>
      <c r="B1794" s="353" t="s">
        <v>18059</v>
      </c>
      <c r="C1794" s="354" t="s">
        <v>15438</v>
      </c>
      <c r="D1794" s="355">
        <v>150.85</v>
      </c>
      <c r="E1794" s="356" t="s">
        <v>16516</v>
      </c>
    </row>
    <row r="1795" spans="1:5" ht="15" customHeight="1">
      <c r="A1795" s="352">
        <v>3228</v>
      </c>
      <c r="B1795" s="353" t="s">
        <v>18060</v>
      </c>
      <c r="C1795" s="354" t="s">
        <v>15438</v>
      </c>
      <c r="D1795" s="355">
        <v>16.989999999999998</v>
      </c>
      <c r="E1795" s="356" t="s">
        <v>16516</v>
      </c>
    </row>
    <row r="1796" spans="1:5" ht="15" customHeight="1">
      <c r="A1796" s="352">
        <v>409</v>
      </c>
      <c r="B1796" s="353" t="s">
        <v>18061</v>
      </c>
      <c r="C1796" s="354" t="s">
        <v>15438</v>
      </c>
      <c r="D1796" s="355">
        <v>184.92</v>
      </c>
      <c r="E1796" s="356" t="s">
        <v>16516</v>
      </c>
    </row>
    <row r="1797" spans="1:5" ht="15" customHeight="1">
      <c r="A1797" s="352">
        <v>410</v>
      </c>
      <c r="B1797" s="353" t="s">
        <v>18062</v>
      </c>
      <c r="C1797" s="354" t="s">
        <v>15438</v>
      </c>
      <c r="D1797" s="355">
        <v>243.5</v>
      </c>
      <c r="E1797" s="356" t="s">
        <v>16516</v>
      </c>
    </row>
    <row r="1798" spans="1:5" ht="15" customHeight="1">
      <c r="A1798" s="352">
        <v>3286</v>
      </c>
      <c r="B1798" s="353" t="s">
        <v>18063</v>
      </c>
      <c r="C1798" s="354" t="s">
        <v>15438</v>
      </c>
      <c r="D1798" s="355">
        <v>25.87</v>
      </c>
      <c r="E1798" s="356" t="s">
        <v>16516</v>
      </c>
    </row>
    <row r="1799" spans="1:5" ht="15" customHeight="1">
      <c r="A1799" s="352">
        <v>411</v>
      </c>
      <c r="B1799" s="353" t="s">
        <v>18064</v>
      </c>
      <c r="C1799" s="354" t="s">
        <v>15438</v>
      </c>
      <c r="D1799" s="355">
        <v>304.73</v>
      </c>
      <c r="E1799" s="356" t="s">
        <v>16516</v>
      </c>
    </row>
    <row r="1800" spans="1:5" ht="15" customHeight="1">
      <c r="A1800" s="352">
        <v>403</v>
      </c>
      <c r="B1800" s="353" t="s">
        <v>18065</v>
      </c>
      <c r="C1800" s="354" t="s">
        <v>15438</v>
      </c>
      <c r="D1800" s="355">
        <v>35.659999999999997</v>
      </c>
      <c r="E1800" s="356" t="s">
        <v>16516</v>
      </c>
    </row>
    <row r="1801" spans="1:5" ht="15" customHeight="1">
      <c r="A1801" s="352">
        <v>404</v>
      </c>
      <c r="B1801" s="353" t="s">
        <v>18066</v>
      </c>
      <c r="C1801" s="354" t="s">
        <v>15438</v>
      </c>
      <c r="D1801" s="355">
        <v>50.82</v>
      </c>
      <c r="E1801" s="356" t="s">
        <v>16516</v>
      </c>
    </row>
    <row r="1802" spans="1:5" ht="15" customHeight="1">
      <c r="A1802" s="352">
        <v>405</v>
      </c>
      <c r="B1802" s="353" t="s">
        <v>18067</v>
      </c>
      <c r="C1802" s="354" t="s">
        <v>15438</v>
      </c>
      <c r="D1802" s="355">
        <v>70.41</v>
      </c>
      <c r="E1802" s="356" t="s">
        <v>16516</v>
      </c>
    </row>
    <row r="1803" spans="1:5" ht="15" customHeight="1">
      <c r="A1803" s="352">
        <v>406</v>
      </c>
      <c r="B1803" s="353" t="s">
        <v>18068</v>
      </c>
      <c r="C1803" s="354" t="s">
        <v>15438</v>
      </c>
      <c r="D1803" s="355">
        <v>93.53</v>
      </c>
      <c r="E1803" s="356" t="s">
        <v>16516</v>
      </c>
    </row>
    <row r="1804" spans="1:5" ht="15" customHeight="1">
      <c r="A1804" s="352">
        <v>8995</v>
      </c>
      <c r="B1804" s="353" t="s">
        <v>18069</v>
      </c>
      <c r="C1804" s="354" t="s">
        <v>15438</v>
      </c>
      <c r="D1804" s="355">
        <v>6.46</v>
      </c>
    </row>
    <row r="1805" spans="1:5" ht="15" customHeight="1">
      <c r="A1805" s="352">
        <v>8996</v>
      </c>
      <c r="B1805" s="353" t="s">
        <v>18070</v>
      </c>
      <c r="C1805" s="354" t="s">
        <v>15438</v>
      </c>
      <c r="D1805" s="355">
        <v>10.14</v>
      </c>
    </row>
    <row r="1806" spans="1:5" ht="15" customHeight="1">
      <c r="A1806" s="352">
        <v>11563</v>
      </c>
      <c r="B1806" s="353" t="s">
        <v>18071</v>
      </c>
      <c r="C1806" s="354" t="s">
        <v>15438</v>
      </c>
      <c r="D1806" s="355">
        <v>14.82</v>
      </c>
      <c r="E1806" s="356" t="s">
        <v>16516</v>
      </c>
    </row>
    <row r="1807" spans="1:5" ht="15" customHeight="1">
      <c r="A1807" s="352">
        <v>3818</v>
      </c>
      <c r="B1807" s="353" t="s">
        <v>18072</v>
      </c>
      <c r="C1807" s="354" t="s">
        <v>15438</v>
      </c>
      <c r="D1807" s="355">
        <v>7.3</v>
      </c>
      <c r="E1807" s="356" t="s">
        <v>16516</v>
      </c>
    </row>
    <row r="1808" spans="1:5" ht="17.100000000000001" customHeight="1">
      <c r="A1808" s="352">
        <v>4125</v>
      </c>
      <c r="B1808" s="353" t="s">
        <v>18073</v>
      </c>
      <c r="C1808" s="354" t="s">
        <v>15438</v>
      </c>
      <c r="D1808" s="355">
        <v>12.33</v>
      </c>
      <c r="E1808" s="356" t="s">
        <v>16516</v>
      </c>
    </row>
    <row r="1809" spans="1:5" ht="17.100000000000001" customHeight="1">
      <c r="A1809" s="352">
        <v>4116</v>
      </c>
      <c r="B1809" s="353" t="s">
        <v>18074</v>
      </c>
      <c r="C1809" s="354" t="s">
        <v>15438</v>
      </c>
      <c r="D1809" s="355">
        <v>28.5</v>
      </c>
      <c r="E1809" s="356" t="s">
        <v>16516</v>
      </c>
    </row>
    <row r="1810" spans="1:5" ht="17.100000000000001" customHeight="1">
      <c r="A1810" s="352">
        <v>3810</v>
      </c>
      <c r="B1810" s="353" t="s">
        <v>18075</v>
      </c>
      <c r="C1810" s="354" t="s">
        <v>15438</v>
      </c>
      <c r="D1810" s="355">
        <v>68.3</v>
      </c>
      <c r="E1810" s="356" t="s">
        <v>16516</v>
      </c>
    </row>
    <row r="1811" spans="1:5" ht="17.100000000000001" customHeight="1">
      <c r="A1811" s="352">
        <v>4117</v>
      </c>
      <c r="B1811" s="353" t="s">
        <v>18076</v>
      </c>
      <c r="C1811" s="354" t="s">
        <v>15438</v>
      </c>
      <c r="D1811" s="355">
        <v>37.200000000000003</v>
      </c>
      <c r="E1811" s="356" t="s">
        <v>16516</v>
      </c>
    </row>
    <row r="1812" spans="1:5" ht="17.100000000000001" customHeight="1">
      <c r="A1812" s="352">
        <v>3452</v>
      </c>
      <c r="B1812" s="353" t="s">
        <v>18077</v>
      </c>
      <c r="C1812" s="354" t="s">
        <v>40</v>
      </c>
      <c r="D1812" s="355">
        <v>99.48</v>
      </c>
      <c r="E1812" s="356" t="s">
        <v>16516</v>
      </c>
    </row>
    <row r="1813" spans="1:5" ht="17.100000000000001" customHeight="1">
      <c r="A1813" s="352">
        <v>9856</v>
      </c>
      <c r="B1813" s="353" t="s">
        <v>15974</v>
      </c>
      <c r="C1813" s="354" t="s">
        <v>15438</v>
      </c>
      <c r="D1813" s="355">
        <v>61</v>
      </c>
      <c r="E1813" s="356" t="s">
        <v>16516</v>
      </c>
    </row>
    <row r="1814" spans="1:5" ht="17.100000000000001" customHeight="1">
      <c r="A1814" s="352">
        <v>4118</v>
      </c>
      <c r="B1814" s="353" t="s">
        <v>18078</v>
      </c>
      <c r="C1814" s="354" t="s">
        <v>15438</v>
      </c>
      <c r="D1814" s="355">
        <v>53.9</v>
      </c>
      <c r="E1814" s="356" t="s">
        <v>16516</v>
      </c>
    </row>
    <row r="1815" spans="1:5" ht="17.100000000000001" customHeight="1">
      <c r="A1815" s="352">
        <v>3811</v>
      </c>
      <c r="B1815" s="353" t="s">
        <v>18079</v>
      </c>
      <c r="C1815" s="354" t="s">
        <v>15438</v>
      </c>
      <c r="D1815" s="355">
        <v>126.26</v>
      </c>
      <c r="E1815" s="356" t="s">
        <v>16516</v>
      </c>
    </row>
    <row r="1816" spans="1:5" ht="17.100000000000001" customHeight="1">
      <c r="A1816" s="352">
        <v>4119</v>
      </c>
      <c r="B1816" s="353" t="s">
        <v>18080</v>
      </c>
      <c r="C1816" s="354" t="s">
        <v>15438</v>
      </c>
      <c r="D1816" s="355">
        <v>80.599999999999994</v>
      </c>
      <c r="E1816" s="356" t="s">
        <v>16516</v>
      </c>
    </row>
    <row r="1817" spans="1:5" ht="17.100000000000001" customHeight="1">
      <c r="A1817" s="352">
        <v>3849</v>
      </c>
      <c r="B1817" s="353" t="s">
        <v>18081</v>
      </c>
      <c r="C1817" s="354" t="s">
        <v>40</v>
      </c>
      <c r="D1817" s="355">
        <v>157.03</v>
      </c>
      <c r="E1817" s="356" t="s">
        <v>16516</v>
      </c>
    </row>
    <row r="1818" spans="1:5" ht="17.100000000000001" customHeight="1">
      <c r="A1818" s="352">
        <v>4120</v>
      </c>
      <c r="B1818" s="353" t="s">
        <v>18082</v>
      </c>
      <c r="C1818" s="354" t="s">
        <v>15438</v>
      </c>
      <c r="D1818" s="355">
        <v>113.02</v>
      </c>
      <c r="E1818" s="356" t="s">
        <v>16516</v>
      </c>
    </row>
    <row r="1819" spans="1:5" ht="17.100000000000001" customHeight="1">
      <c r="A1819" s="352">
        <v>4121</v>
      </c>
      <c r="B1819" s="353" t="s">
        <v>18083</v>
      </c>
      <c r="C1819" s="354" t="s">
        <v>15438</v>
      </c>
      <c r="D1819" s="355">
        <v>133.5</v>
      </c>
      <c r="E1819" s="356" t="s">
        <v>16516</v>
      </c>
    </row>
    <row r="1820" spans="1:5" ht="17.100000000000001" customHeight="1">
      <c r="A1820" s="352">
        <v>4124</v>
      </c>
      <c r="B1820" s="353" t="s">
        <v>18084</v>
      </c>
      <c r="C1820" s="354" t="s">
        <v>15438</v>
      </c>
      <c r="D1820" s="355">
        <v>155.6</v>
      </c>
      <c r="E1820" s="356" t="s">
        <v>16516</v>
      </c>
    </row>
    <row r="1821" spans="1:5" ht="17.100000000000001" customHeight="1">
      <c r="A1821" s="352">
        <v>4122</v>
      </c>
      <c r="B1821" s="353" t="s">
        <v>18085</v>
      </c>
      <c r="C1821" s="354" t="s">
        <v>15438</v>
      </c>
      <c r="D1821" s="355">
        <v>184.92</v>
      </c>
      <c r="E1821" s="356" t="s">
        <v>16516</v>
      </c>
    </row>
    <row r="1822" spans="1:5" ht="17.100000000000001" customHeight="1">
      <c r="A1822" s="352">
        <v>4123</v>
      </c>
      <c r="B1822" s="353" t="s">
        <v>18086</v>
      </c>
      <c r="C1822" s="354" t="s">
        <v>15438</v>
      </c>
      <c r="D1822" s="355">
        <v>266.8</v>
      </c>
      <c r="E1822" s="356" t="s">
        <v>16516</v>
      </c>
    </row>
    <row r="1823" spans="1:5" ht="17.100000000000001" customHeight="1">
      <c r="A1823" s="352">
        <v>4126</v>
      </c>
      <c r="B1823" s="353" t="s">
        <v>18087</v>
      </c>
      <c r="C1823" s="354" t="s">
        <v>15438</v>
      </c>
      <c r="D1823" s="355">
        <v>324</v>
      </c>
      <c r="E1823" s="356" t="s">
        <v>16516</v>
      </c>
    </row>
    <row r="1824" spans="1:5" ht="15" customHeight="1">
      <c r="A1824" s="352">
        <v>3816</v>
      </c>
      <c r="B1824" s="353" t="s">
        <v>18088</v>
      </c>
      <c r="C1824" s="354" t="s">
        <v>15438</v>
      </c>
      <c r="D1824" s="355">
        <v>2.78</v>
      </c>
      <c r="E1824" s="356" t="s">
        <v>16516</v>
      </c>
    </row>
    <row r="1825" spans="1:5" ht="15" customHeight="1">
      <c r="A1825" s="352">
        <v>3817</v>
      </c>
      <c r="B1825" s="353" t="s">
        <v>18089</v>
      </c>
      <c r="C1825" s="354" t="s">
        <v>15438</v>
      </c>
      <c r="D1825" s="355">
        <v>4.84</v>
      </c>
      <c r="E1825" s="356" t="s">
        <v>16516</v>
      </c>
    </row>
    <row r="1826" spans="1:5" ht="15" customHeight="1">
      <c r="A1826" s="352">
        <v>10803</v>
      </c>
      <c r="B1826" s="353" t="s">
        <v>18090</v>
      </c>
      <c r="C1826" s="354" t="s">
        <v>15438</v>
      </c>
      <c r="D1826" s="355">
        <v>7.19</v>
      </c>
      <c r="E1826" s="356" t="s">
        <v>16516</v>
      </c>
    </row>
    <row r="1827" spans="1:5" ht="15" customHeight="1">
      <c r="A1827" s="352">
        <v>3812</v>
      </c>
      <c r="B1827" s="353" t="s">
        <v>18091</v>
      </c>
      <c r="C1827" s="354" t="s">
        <v>15438</v>
      </c>
      <c r="D1827" s="355">
        <v>12.33</v>
      </c>
      <c r="E1827" s="356" t="s">
        <v>16516</v>
      </c>
    </row>
    <row r="1828" spans="1:5" ht="15" customHeight="1">
      <c r="A1828" s="352">
        <v>3813</v>
      </c>
      <c r="B1828" s="353" t="s">
        <v>18092</v>
      </c>
      <c r="C1828" s="354" t="s">
        <v>15438</v>
      </c>
      <c r="D1828" s="355">
        <v>18</v>
      </c>
      <c r="E1828" s="356" t="s">
        <v>16516</v>
      </c>
    </row>
    <row r="1829" spans="1:5" ht="15" customHeight="1">
      <c r="A1829" s="352">
        <v>9296</v>
      </c>
      <c r="B1829" s="353" t="s">
        <v>18093</v>
      </c>
      <c r="C1829" s="354" t="s">
        <v>15438</v>
      </c>
      <c r="D1829" s="355">
        <v>203</v>
      </c>
      <c r="E1829" s="356" t="s">
        <v>16516</v>
      </c>
    </row>
    <row r="1830" spans="1:5" ht="15" customHeight="1">
      <c r="A1830" s="352">
        <v>3814</v>
      </c>
      <c r="B1830" s="353" t="s">
        <v>16078</v>
      </c>
      <c r="C1830" s="354" t="s">
        <v>15438</v>
      </c>
      <c r="D1830" s="355">
        <v>28.5</v>
      </c>
      <c r="E1830" s="356" t="s">
        <v>16516</v>
      </c>
    </row>
    <row r="1831" spans="1:5" ht="15" customHeight="1">
      <c r="A1831" s="352">
        <v>2626</v>
      </c>
      <c r="B1831" s="353" t="s">
        <v>18094</v>
      </c>
      <c r="C1831" s="354" t="s">
        <v>15438</v>
      </c>
      <c r="D1831" s="355">
        <v>37.200000000000003</v>
      </c>
      <c r="E1831" s="356" t="s">
        <v>16516</v>
      </c>
    </row>
    <row r="1832" spans="1:5" ht="15" customHeight="1">
      <c r="A1832" s="352">
        <v>4925</v>
      </c>
      <c r="B1832" s="353" t="s">
        <v>18095</v>
      </c>
      <c r="C1832" s="354" t="s">
        <v>15438</v>
      </c>
      <c r="D1832" s="355">
        <v>53.9</v>
      </c>
      <c r="E1832" s="356" t="s">
        <v>16516</v>
      </c>
    </row>
    <row r="1833" spans="1:5" ht="15" customHeight="1">
      <c r="A1833" s="352">
        <v>3815</v>
      </c>
      <c r="B1833" s="353" t="s">
        <v>18096</v>
      </c>
      <c r="C1833" s="354" t="s">
        <v>15438</v>
      </c>
      <c r="D1833" s="355">
        <v>80.599999999999994</v>
      </c>
      <c r="E1833" s="356" t="s">
        <v>16516</v>
      </c>
    </row>
    <row r="1834" spans="1:5" ht="15" customHeight="1">
      <c r="A1834" s="352">
        <v>9295</v>
      </c>
      <c r="B1834" s="353" t="s">
        <v>18097</v>
      </c>
      <c r="C1834" s="354" t="s">
        <v>15438</v>
      </c>
      <c r="D1834" s="355">
        <v>113.02</v>
      </c>
      <c r="E1834" s="356" t="s">
        <v>16516</v>
      </c>
    </row>
    <row r="1835" spans="1:5" ht="15" customHeight="1">
      <c r="A1835" s="352">
        <v>4373</v>
      </c>
      <c r="B1835" s="353" t="s">
        <v>18098</v>
      </c>
      <c r="C1835" s="354" t="s">
        <v>15438</v>
      </c>
      <c r="D1835" s="355">
        <v>68.3</v>
      </c>
      <c r="E1835" s="356" t="s">
        <v>16516</v>
      </c>
    </row>
    <row r="1836" spans="1:5" ht="15" customHeight="1">
      <c r="A1836" s="352">
        <v>7406</v>
      </c>
      <c r="B1836" s="353" t="s">
        <v>18099</v>
      </c>
      <c r="C1836" s="354" t="s">
        <v>15439</v>
      </c>
      <c r="D1836" s="355">
        <v>110.32</v>
      </c>
      <c r="E1836" s="356" t="s">
        <v>16516</v>
      </c>
    </row>
    <row r="1837" spans="1:5" ht="15" customHeight="1">
      <c r="A1837" s="352">
        <v>10678</v>
      </c>
      <c r="B1837" s="353" t="s">
        <v>18100</v>
      </c>
      <c r="C1837" s="354" t="s">
        <v>15439</v>
      </c>
      <c r="D1837" s="355">
        <v>155.5</v>
      </c>
      <c r="E1837" s="356" t="s">
        <v>16516</v>
      </c>
    </row>
    <row r="1838" spans="1:5" ht="15" customHeight="1">
      <c r="A1838" s="352">
        <v>3331</v>
      </c>
      <c r="B1838" s="353" t="s">
        <v>18101</v>
      </c>
      <c r="C1838" s="354" t="s">
        <v>15781</v>
      </c>
      <c r="D1838" s="355">
        <v>113.88</v>
      </c>
      <c r="E1838" s="356" t="s">
        <v>16516</v>
      </c>
    </row>
    <row r="1839" spans="1:5" ht="15" customHeight="1">
      <c r="A1839" s="352">
        <v>9226</v>
      </c>
      <c r="B1839" s="353" t="s">
        <v>18102</v>
      </c>
      <c r="C1839" s="354" t="s">
        <v>15439</v>
      </c>
      <c r="D1839" s="355">
        <v>152.9</v>
      </c>
    </row>
    <row r="1840" spans="1:5" ht="15" customHeight="1">
      <c r="A1840" s="352">
        <v>10679</v>
      </c>
      <c r="B1840" s="353" t="s">
        <v>18103</v>
      </c>
      <c r="C1840" s="354" t="s">
        <v>15439</v>
      </c>
      <c r="D1840" s="355">
        <v>134.44999999999999</v>
      </c>
    </row>
    <row r="1841" spans="1:5" ht="15" customHeight="1">
      <c r="A1841" s="352">
        <v>9689</v>
      </c>
      <c r="B1841" s="353" t="s">
        <v>18104</v>
      </c>
      <c r="C1841" s="354" t="s">
        <v>15439</v>
      </c>
      <c r="D1841" s="355">
        <v>141.21</v>
      </c>
    </row>
    <row r="1842" spans="1:5" ht="15" customHeight="1">
      <c r="A1842" s="352">
        <v>2632</v>
      </c>
      <c r="B1842" s="353" t="s">
        <v>18105</v>
      </c>
      <c r="C1842" s="354" t="s">
        <v>15439</v>
      </c>
      <c r="D1842" s="355">
        <v>110.14</v>
      </c>
      <c r="E1842" s="356" t="s">
        <v>16516</v>
      </c>
    </row>
    <row r="1843" spans="1:5" ht="15" customHeight="1">
      <c r="A1843" s="352">
        <v>3249</v>
      </c>
      <c r="B1843" s="353" t="s">
        <v>18106</v>
      </c>
      <c r="C1843" s="354" t="s">
        <v>15781</v>
      </c>
      <c r="D1843" s="355">
        <v>106.95</v>
      </c>
      <c r="E1843" s="356" t="s">
        <v>16516</v>
      </c>
    </row>
    <row r="1844" spans="1:5" ht="15" customHeight="1">
      <c r="A1844" s="352">
        <v>2694</v>
      </c>
      <c r="B1844" s="353" t="s">
        <v>18107</v>
      </c>
      <c r="C1844" s="354" t="s">
        <v>15439</v>
      </c>
      <c r="D1844" s="355">
        <v>109.65</v>
      </c>
      <c r="E1844" s="356" t="s">
        <v>16516</v>
      </c>
    </row>
    <row r="1845" spans="1:5" ht="15" customHeight="1">
      <c r="A1845" s="352">
        <v>6668</v>
      </c>
      <c r="B1845" s="353" t="s">
        <v>18108</v>
      </c>
      <c r="C1845" s="354" t="s">
        <v>15439</v>
      </c>
      <c r="D1845" s="355">
        <v>106.54</v>
      </c>
      <c r="E1845" s="356" t="s">
        <v>16516</v>
      </c>
    </row>
    <row r="1846" spans="1:5" ht="15" customHeight="1">
      <c r="A1846" s="352">
        <v>6908</v>
      </c>
      <c r="B1846" s="353" t="s">
        <v>18109</v>
      </c>
      <c r="C1846" s="354" t="s">
        <v>15439</v>
      </c>
      <c r="D1846" s="355">
        <v>46.06</v>
      </c>
      <c r="E1846" s="356" t="s">
        <v>16516</v>
      </c>
    </row>
    <row r="1847" spans="1:5" ht="15" customHeight="1">
      <c r="A1847" s="352">
        <v>7509</v>
      </c>
      <c r="B1847" s="353" t="s">
        <v>18110</v>
      </c>
      <c r="C1847" s="354" t="s">
        <v>15439</v>
      </c>
      <c r="D1847" s="355">
        <v>54.5</v>
      </c>
      <c r="E1847" s="356" t="s">
        <v>16516</v>
      </c>
    </row>
    <row r="1848" spans="1:5" ht="15" customHeight="1">
      <c r="A1848" s="352">
        <v>3439</v>
      </c>
      <c r="B1848" s="353" t="s">
        <v>18111</v>
      </c>
      <c r="C1848" s="354" t="s">
        <v>15781</v>
      </c>
      <c r="D1848" s="355">
        <v>54.5</v>
      </c>
      <c r="E1848" s="356" t="s">
        <v>16516</v>
      </c>
    </row>
    <row r="1849" spans="1:5" ht="15" customHeight="1">
      <c r="A1849" s="352">
        <v>3802</v>
      </c>
      <c r="B1849" s="353" t="s">
        <v>16079</v>
      </c>
      <c r="C1849" s="354" t="s">
        <v>15438</v>
      </c>
      <c r="D1849" s="355">
        <v>11.88</v>
      </c>
      <c r="E1849" s="356" t="s">
        <v>16516</v>
      </c>
    </row>
    <row r="1850" spans="1:5" ht="15" customHeight="1">
      <c r="A1850" s="352">
        <v>419</v>
      </c>
      <c r="B1850" s="353" t="s">
        <v>18112</v>
      </c>
      <c r="C1850" s="354" t="s">
        <v>15438</v>
      </c>
      <c r="D1850" s="355">
        <v>3.54</v>
      </c>
      <c r="E1850" s="356" t="s">
        <v>16516</v>
      </c>
    </row>
    <row r="1851" spans="1:5" ht="15" customHeight="1">
      <c r="A1851" s="352">
        <v>3803</v>
      </c>
      <c r="B1851" s="353" t="s">
        <v>15975</v>
      </c>
      <c r="C1851" s="354" t="s">
        <v>15438</v>
      </c>
      <c r="D1851" s="355">
        <v>4.3499999999999996</v>
      </c>
      <c r="E1851" s="356" t="s">
        <v>16516</v>
      </c>
    </row>
    <row r="1852" spans="1:5" ht="15" customHeight="1">
      <c r="A1852" s="352">
        <v>3804</v>
      </c>
      <c r="B1852" s="353" t="s">
        <v>18113</v>
      </c>
      <c r="C1852" s="354" t="s">
        <v>15438</v>
      </c>
      <c r="D1852" s="355">
        <v>7.25</v>
      </c>
      <c r="E1852" s="356" t="s">
        <v>16516</v>
      </c>
    </row>
    <row r="1853" spans="1:5" ht="15" customHeight="1">
      <c r="A1853" s="352">
        <v>420</v>
      </c>
      <c r="B1853" s="353" t="s">
        <v>18114</v>
      </c>
      <c r="C1853" s="354" t="s">
        <v>15438</v>
      </c>
      <c r="D1853" s="355">
        <v>7.85</v>
      </c>
      <c r="E1853" s="356" t="s">
        <v>16516</v>
      </c>
    </row>
    <row r="1854" spans="1:5" ht="15" customHeight="1">
      <c r="A1854" s="352">
        <v>421</v>
      </c>
      <c r="B1854" s="353" t="s">
        <v>18115</v>
      </c>
      <c r="C1854" s="354" t="s">
        <v>15438</v>
      </c>
      <c r="D1854" s="355">
        <v>14.05</v>
      </c>
      <c r="E1854" s="356" t="s">
        <v>16516</v>
      </c>
    </row>
    <row r="1855" spans="1:5" ht="15" customHeight="1">
      <c r="A1855" s="352">
        <v>3805</v>
      </c>
      <c r="B1855" s="353" t="s">
        <v>18116</v>
      </c>
      <c r="C1855" s="354" t="s">
        <v>15438</v>
      </c>
      <c r="D1855" s="355">
        <v>4.8499999999999996</v>
      </c>
      <c r="E1855" s="356" t="s">
        <v>16516</v>
      </c>
    </row>
    <row r="1856" spans="1:5" ht="15" customHeight="1">
      <c r="A1856" s="352">
        <v>3806</v>
      </c>
      <c r="B1856" s="353" t="s">
        <v>18117</v>
      </c>
      <c r="C1856" s="354" t="s">
        <v>15438</v>
      </c>
      <c r="D1856" s="355">
        <v>6.6</v>
      </c>
      <c r="E1856" s="356" t="s">
        <v>16516</v>
      </c>
    </row>
    <row r="1857" spans="1:5" ht="15" customHeight="1">
      <c r="A1857" s="352">
        <v>3807</v>
      </c>
      <c r="B1857" s="353" t="s">
        <v>18118</v>
      </c>
      <c r="C1857" s="354" t="s">
        <v>15438</v>
      </c>
      <c r="D1857" s="355">
        <v>33.5</v>
      </c>
      <c r="E1857" s="356" t="s">
        <v>16516</v>
      </c>
    </row>
    <row r="1858" spans="1:5" ht="15" customHeight="1">
      <c r="A1858" s="352">
        <v>3283</v>
      </c>
      <c r="B1858" s="353" t="s">
        <v>18119</v>
      </c>
      <c r="C1858" s="354" t="s">
        <v>15438</v>
      </c>
      <c r="D1858" s="355">
        <v>10</v>
      </c>
      <c r="E1858" s="356" t="s">
        <v>16516</v>
      </c>
    </row>
    <row r="1859" spans="1:5" ht="15" customHeight="1">
      <c r="A1859" s="352">
        <v>3284</v>
      </c>
      <c r="B1859" s="353" t="s">
        <v>18120</v>
      </c>
      <c r="C1859" s="354" t="s">
        <v>15438</v>
      </c>
      <c r="D1859" s="355">
        <v>14.82</v>
      </c>
      <c r="E1859" s="356" t="s">
        <v>16516</v>
      </c>
    </row>
    <row r="1860" spans="1:5" ht="15" customHeight="1">
      <c r="A1860" s="352">
        <v>3808</v>
      </c>
      <c r="B1860" s="353" t="s">
        <v>18121</v>
      </c>
      <c r="C1860" s="354" t="s">
        <v>15438</v>
      </c>
      <c r="D1860" s="355">
        <v>21</v>
      </c>
      <c r="E1860" s="356" t="s">
        <v>16516</v>
      </c>
    </row>
    <row r="1861" spans="1:5" ht="15" customHeight="1">
      <c r="A1861" s="352">
        <v>3809</v>
      </c>
      <c r="B1861" s="353" t="s">
        <v>18122</v>
      </c>
      <c r="C1861" s="354" t="s">
        <v>15438</v>
      </c>
      <c r="D1861" s="355">
        <v>6.45</v>
      </c>
      <c r="E1861" s="356" t="s">
        <v>16516</v>
      </c>
    </row>
    <row r="1862" spans="1:5" ht="15" customHeight="1">
      <c r="A1862" s="352">
        <v>12538</v>
      </c>
      <c r="B1862" s="353" t="s">
        <v>18123</v>
      </c>
      <c r="C1862" s="354" t="s">
        <v>15438</v>
      </c>
      <c r="D1862" s="355">
        <v>8.3000000000000007</v>
      </c>
      <c r="E1862" s="356" t="s">
        <v>16516</v>
      </c>
    </row>
    <row r="1863" spans="1:5" ht="15" customHeight="1">
      <c r="A1863" s="352">
        <v>11799</v>
      </c>
      <c r="B1863" s="353" t="s">
        <v>18124</v>
      </c>
      <c r="C1863" s="354" t="s">
        <v>15438</v>
      </c>
      <c r="D1863" s="355">
        <v>43.69</v>
      </c>
      <c r="E1863" s="356" t="s">
        <v>16516</v>
      </c>
    </row>
    <row r="1864" spans="1:5" ht="15" customHeight="1">
      <c r="A1864" s="352">
        <v>3162</v>
      </c>
      <c r="B1864" s="353" t="s">
        <v>18125</v>
      </c>
      <c r="C1864" s="354" t="s">
        <v>15438</v>
      </c>
      <c r="D1864" s="355">
        <v>12.25</v>
      </c>
      <c r="E1864" s="356" t="s">
        <v>16516</v>
      </c>
    </row>
    <row r="1865" spans="1:5" ht="15" customHeight="1">
      <c r="A1865" s="352">
        <v>3171</v>
      </c>
      <c r="B1865" s="353" t="s">
        <v>18126</v>
      </c>
      <c r="C1865" s="354" t="s">
        <v>40</v>
      </c>
      <c r="D1865" s="355">
        <v>17.100000000000001</v>
      </c>
      <c r="E1865" s="356" t="s">
        <v>16516</v>
      </c>
    </row>
    <row r="1866" spans="1:5" ht="15" customHeight="1">
      <c r="A1866" s="352">
        <v>7850</v>
      </c>
      <c r="B1866" s="353" t="s">
        <v>18127</v>
      </c>
      <c r="C1866" s="354" t="s">
        <v>15438</v>
      </c>
      <c r="D1866" s="355">
        <v>26.18</v>
      </c>
      <c r="E1866" s="356" t="s">
        <v>16516</v>
      </c>
    </row>
    <row r="1867" spans="1:5" ht="15" customHeight="1">
      <c r="A1867" s="352">
        <v>3314</v>
      </c>
      <c r="B1867" s="353" t="s">
        <v>18128</v>
      </c>
      <c r="C1867" s="354" t="s">
        <v>15438</v>
      </c>
      <c r="D1867" s="355">
        <v>27.02</v>
      </c>
    </row>
    <row r="1868" spans="1:5" ht="15" customHeight="1">
      <c r="A1868" s="352">
        <v>13194</v>
      </c>
      <c r="B1868" s="353" t="s">
        <v>15976</v>
      </c>
      <c r="C1868" s="354" t="s">
        <v>15438</v>
      </c>
      <c r="D1868" s="355">
        <v>15.17</v>
      </c>
    </row>
    <row r="1869" spans="1:5" ht="15" customHeight="1">
      <c r="A1869" s="352">
        <v>3890</v>
      </c>
      <c r="B1869" s="353" t="s">
        <v>18129</v>
      </c>
      <c r="C1869" s="354" t="s">
        <v>15438</v>
      </c>
      <c r="D1869" s="355">
        <v>3.09</v>
      </c>
      <c r="E1869" s="356" t="s">
        <v>16516</v>
      </c>
    </row>
    <row r="1870" spans="1:5" ht="15" customHeight="1">
      <c r="A1870" s="352">
        <v>8331</v>
      </c>
      <c r="B1870" s="353" t="s">
        <v>18130</v>
      </c>
      <c r="C1870" s="354" t="s">
        <v>15438</v>
      </c>
      <c r="D1870" s="355">
        <v>4.92</v>
      </c>
      <c r="E1870" s="356" t="s">
        <v>16516</v>
      </c>
    </row>
    <row r="1871" spans="1:5" ht="15" customHeight="1">
      <c r="A1871" s="352">
        <v>4614</v>
      </c>
      <c r="B1871" s="353" t="s">
        <v>18131</v>
      </c>
      <c r="C1871" s="354" t="s">
        <v>15438</v>
      </c>
      <c r="D1871" s="355">
        <v>1.99</v>
      </c>
      <c r="E1871" s="356" t="s">
        <v>16516</v>
      </c>
    </row>
    <row r="1872" spans="1:5" ht="15" customHeight="1">
      <c r="A1872" s="352">
        <v>688</v>
      </c>
      <c r="B1872" s="353" t="s">
        <v>18132</v>
      </c>
      <c r="C1872" s="354" t="s">
        <v>15439</v>
      </c>
      <c r="D1872" s="355">
        <v>106.54</v>
      </c>
      <c r="E1872" s="356" t="s">
        <v>16516</v>
      </c>
    </row>
    <row r="1873" spans="1:5" ht="15" customHeight="1">
      <c r="A1873" s="352">
        <v>13568</v>
      </c>
      <c r="B1873" s="353" t="s">
        <v>18133</v>
      </c>
      <c r="C1873" s="354" t="s">
        <v>15428</v>
      </c>
      <c r="D1873" s="355">
        <v>64.23</v>
      </c>
    </row>
    <row r="1874" spans="1:5" ht="15" customHeight="1">
      <c r="A1874" s="352">
        <v>3979</v>
      </c>
      <c r="B1874" s="353" t="s">
        <v>18134</v>
      </c>
      <c r="C1874" s="354" t="s">
        <v>15438</v>
      </c>
      <c r="D1874" s="355">
        <v>2.38</v>
      </c>
      <c r="E1874" s="356" t="s">
        <v>16516</v>
      </c>
    </row>
    <row r="1875" spans="1:5" ht="15" customHeight="1">
      <c r="A1875" s="352">
        <v>960</v>
      </c>
      <c r="B1875" s="353" t="s">
        <v>18135</v>
      </c>
      <c r="C1875" s="354" t="s">
        <v>15438</v>
      </c>
      <c r="D1875" s="355">
        <v>4.18</v>
      </c>
      <c r="E1875" s="356" t="s">
        <v>16516</v>
      </c>
    </row>
    <row r="1876" spans="1:5" ht="15" customHeight="1">
      <c r="A1876" s="352">
        <v>10628</v>
      </c>
      <c r="B1876" s="353" t="s">
        <v>18136</v>
      </c>
      <c r="C1876" s="354" t="s">
        <v>15438</v>
      </c>
      <c r="D1876" s="355">
        <v>3.73</v>
      </c>
    </row>
    <row r="1877" spans="1:5" ht="15" customHeight="1">
      <c r="A1877" s="352">
        <v>962</v>
      </c>
      <c r="B1877" s="353" t="s">
        <v>18137</v>
      </c>
      <c r="C1877" s="354" t="s">
        <v>15438</v>
      </c>
      <c r="D1877" s="355">
        <v>24.45</v>
      </c>
      <c r="E1877" s="356" t="s">
        <v>16516</v>
      </c>
    </row>
    <row r="1878" spans="1:5" ht="15" customHeight="1">
      <c r="A1878" s="352">
        <v>963</v>
      </c>
      <c r="B1878" s="353" t="s">
        <v>18138</v>
      </c>
      <c r="C1878" s="354" t="s">
        <v>15781</v>
      </c>
      <c r="D1878" s="355">
        <v>105.38</v>
      </c>
    </row>
    <row r="1879" spans="1:5" ht="15" customHeight="1">
      <c r="A1879" s="352">
        <v>9480</v>
      </c>
      <c r="B1879" s="353" t="s">
        <v>18139</v>
      </c>
      <c r="C1879" s="354" t="s">
        <v>15438</v>
      </c>
      <c r="D1879" s="355">
        <v>6.91</v>
      </c>
    </row>
    <row r="1880" spans="1:5" ht="15" customHeight="1">
      <c r="A1880" s="352">
        <v>964</v>
      </c>
      <c r="B1880" s="353" t="s">
        <v>18140</v>
      </c>
      <c r="C1880" s="354" t="s">
        <v>15439</v>
      </c>
      <c r="D1880" s="355">
        <v>60</v>
      </c>
      <c r="E1880" s="356" t="s">
        <v>16516</v>
      </c>
    </row>
    <row r="1881" spans="1:5" ht="15" customHeight="1">
      <c r="A1881" s="352">
        <v>965</v>
      </c>
      <c r="B1881" s="353" t="s">
        <v>18141</v>
      </c>
      <c r="C1881" s="354" t="s">
        <v>15438</v>
      </c>
      <c r="D1881" s="355">
        <v>5.3</v>
      </c>
      <c r="E1881" s="356" t="s">
        <v>16516</v>
      </c>
    </row>
    <row r="1882" spans="1:5" ht="15" customHeight="1">
      <c r="A1882" s="352">
        <v>967</v>
      </c>
      <c r="B1882" s="353" t="s">
        <v>18142</v>
      </c>
      <c r="C1882" s="354" t="s">
        <v>15438</v>
      </c>
      <c r="D1882" s="355">
        <v>1.7</v>
      </c>
      <c r="E1882" s="356" t="s">
        <v>16516</v>
      </c>
    </row>
    <row r="1883" spans="1:5" ht="15" customHeight="1">
      <c r="A1883" s="352">
        <v>968</v>
      </c>
      <c r="B1883" s="353" t="s">
        <v>18143</v>
      </c>
      <c r="C1883" s="354" t="s">
        <v>15438</v>
      </c>
      <c r="D1883" s="355">
        <v>1.99</v>
      </c>
      <c r="E1883" s="356" t="s">
        <v>16516</v>
      </c>
    </row>
    <row r="1884" spans="1:5" ht="15" customHeight="1">
      <c r="A1884" s="352">
        <v>970</v>
      </c>
      <c r="B1884" s="353" t="s">
        <v>18144</v>
      </c>
      <c r="C1884" s="354" t="s">
        <v>15438</v>
      </c>
      <c r="D1884" s="355">
        <v>2.67</v>
      </c>
      <c r="E1884" s="356" t="s">
        <v>16516</v>
      </c>
    </row>
    <row r="1885" spans="1:5" ht="15" customHeight="1">
      <c r="A1885" s="352">
        <v>969</v>
      </c>
      <c r="B1885" s="353" t="s">
        <v>18145</v>
      </c>
      <c r="C1885" s="354" t="s">
        <v>15438</v>
      </c>
      <c r="D1885" s="355">
        <v>3.09</v>
      </c>
      <c r="E1885" s="356" t="s">
        <v>16516</v>
      </c>
    </row>
    <row r="1886" spans="1:5" ht="15" customHeight="1">
      <c r="A1886" s="352">
        <v>971</v>
      </c>
      <c r="B1886" s="353" t="s">
        <v>18146</v>
      </c>
      <c r="C1886" s="354" t="s">
        <v>15438</v>
      </c>
      <c r="D1886" s="355">
        <v>5.09</v>
      </c>
      <c r="E1886" s="356" t="s">
        <v>16516</v>
      </c>
    </row>
    <row r="1887" spans="1:5" ht="15" customHeight="1">
      <c r="A1887" s="352">
        <v>972</v>
      </c>
      <c r="B1887" s="353" t="s">
        <v>18147</v>
      </c>
      <c r="C1887" s="354" t="s">
        <v>15438</v>
      </c>
      <c r="D1887" s="355">
        <v>7.85</v>
      </c>
      <c r="E1887" s="356" t="s">
        <v>16516</v>
      </c>
    </row>
    <row r="1888" spans="1:5" ht="15" customHeight="1">
      <c r="A1888" s="352">
        <v>973</v>
      </c>
      <c r="B1888" s="353" t="s">
        <v>18148</v>
      </c>
      <c r="C1888" s="354" t="s">
        <v>15438</v>
      </c>
      <c r="D1888" s="355">
        <v>1.53</v>
      </c>
      <c r="E1888" s="356" t="s">
        <v>16516</v>
      </c>
    </row>
    <row r="1889" spans="1:5" ht="15" customHeight="1">
      <c r="A1889" s="352">
        <v>959</v>
      </c>
      <c r="B1889" s="353" t="s">
        <v>18149</v>
      </c>
      <c r="C1889" s="354" t="s">
        <v>15438</v>
      </c>
      <c r="D1889" s="355">
        <v>1.53</v>
      </c>
      <c r="E1889" s="356" t="s">
        <v>16516</v>
      </c>
    </row>
    <row r="1890" spans="1:5" ht="15" customHeight="1">
      <c r="A1890" s="352">
        <v>974</v>
      </c>
      <c r="B1890" s="353" t="s">
        <v>18150</v>
      </c>
      <c r="C1890" s="354" t="s">
        <v>15438</v>
      </c>
      <c r="D1890" s="355">
        <v>2.44</v>
      </c>
      <c r="E1890" s="356" t="s">
        <v>16516</v>
      </c>
    </row>
    <row r="1891" spans="1:5" ht="15" customHeight="1">
      <c r="A1891" s="352">
        <v>975</v>
      </c>
      <c r="B1891" s="353" t="s">
        <v>18151</v>
      </c>
      <c r="C1891" s="354" t="s">
        <v>15438</v>
      </c>
      <c r="D1891" s="355">
        <v>4.18</v>
      </c>
      <c r="E1891" s="356" t="s">
        <v>16516</v>
      </c>
    </row>
    <row r="1892" spans="1:5" ht="15" customHeight="1">
      <c r="A1892" s="352">
        <v>961</v>
      </c>
      <c r="B1892" s="353" t="s">
        <v>18152</v>
      </c>
      <c r="C1892" s="354" t="s">
        <v>15438</v>
      </c>
      <c r="D1892" s="355">
        <v>5.77</v>
      </c>
      <c r="E1892" s="356" t="s">
        <v>16516</v>
      </c>
    </row>
    <row r="1893" spans="1:5" ht="15" customHeight="1">
      <c r="A1893" s="352">
        <v>2938</v>
      </c>
      <c r="B1893" s="353" t="s">
        <v>18153</v>
      </c>
      <c r="C1893" s="354" t="s">
        <v>15438</v>
      </c>
      <c r="D1893" s="355">
        <v>0.46</v>
      </c>
      <c r="E1893" s="356" t="s">
        <v>16516</v>
      </c>
    </row>
    <row r="1894" spans="1:5" ht="15" customHeight="1">
      <c r="A1894" s="352">
        <v>4490</v>
      </c>
      <c r="B1894" s="353" t="s">
        <v>18154</v>
      </c>
      <c r="C1894" s="354" t="s">
        <v>15781</v>
      </c>
      <c r="D1894" s="355">
        <v>190</v>
      </c>
      <c r="E1894" s="356" t="s">
        <v>16516</v>
      </c>
    </row>
    <row r="1895" spans="1:5" ht="15" customHeight="1">
      <c r="A1895" s="352">
        <v>3450</v>
      </c>
      <c r="B1895" s="353" t="s">
        <v>18155</v>
      </c>
      <c r="C1895" s="354" t="s">
        <v>15781</v>
      </c>
      <c r="D1895" s="355">
        <v>190</v>
      </c>
      <c r="E1895" s="356" t="s">
        <v>16516</v>
      </c>
    </row>
    <row r="1896" spans="1:5" ht="15" customHeight="1">
      <c r="A1896" s="352">
        <v>3843</v>
      </c>
      <c r="B1896" s="353" t="s">
        <v>18156</v>
      </c>
      <c r="C1896" s="354" t="s">
        <v>15781</v>
      </c>
      <c r="D1896" s="355">
        <v>190</v>
      </c>
      <c r="E1896" s="356" t="s">
        <v>16516</v>
      </c>
    </row>
    <row r="1897" spans="1:5" ht="17.100000000000001" customHeight="1">
      <c r="A1897" s="352">
        <v>8243</v>
      </c>
      <c r="B1897" s="353" t="s">
        <v>18157</v>
      </c>
      <c r="C1897" s="354" t="s">
        <v>15428</v>
      </c>
      <c r="D1897" s="355">
        <v>0.9</v>
      </c>
      <c r="E1897" s="356" t="s">
        <v>16516</v>
      </c>
    </row>
    <row r="1898" spans="1:5" ht="15" customHeight="1">
      <c r="A1898" s="352">
        <v>8523</v>
      </c>
      <c r="B1898" s="353" t="s">
        <v>18158</v>
      </c>
      <c r="C1898" s="354" t="s">
        <v>15428</v>
      </c>
      <c r="D1898" s="355">
        <v>22.5</v>
      </c>
      <c r="E1898" s="356" t="s">
        <v>16516</v>
      </c>
    </row>
    <row r="1899" spans="1:5" ht="15" customHeight="1">
      <c r="A1899" s="352">
        <v>12513</v>
      </c>
      <c r="B1899" s="353" t="s">
        <v>18159</v>
      </c>
      <c r="C1899" s="354" t="s">
        <v>15428</v>
      </c>
      <c r="D1899" s="355">
        <v>1.79</v>
      </c>
    </row>
    <row r="1900" spans="1:5" ht="17.100000000000001" customHeight="1">
      <c r="A1900" s="352">
        <v>1900</v>
      </c>
      <c r="B1900" s="353" t="s">
        <v>18160</v>
      </c>
      <c r="C1900" s="354" t="s">
        <v>15428</v>
      </c>
      <c r="D1900" s="355">
        <v>46.47</v>
      </c>
      <c r="E1900" s="356" t="s">
        <v>16516</v>
      </c>
    </row>
    <row r="1901" spans="1:5" ht="15" customHeight="1">
      <c r="A1901" s="352">
        <v>3170</v>
      </c>
      <c r="B1901" s="353" t="s">
        <v>18161</v>
      </c>
      <c r="C1901" s="354" t="s">
        <v>15510</v>
      </c>
      <c r="D1901" s="355">
        <v>0.15</v>
      </c>
    </row>
    <row r="1902" spans="1:5" ht="17.100000000000001" customHeight="1">
      <c r="A1902" s="352">
        <v>11834</v>
      </c>
      <c r="B1902" s="353" t="s">
        <v>18162</v>
      </c>
      <c r="C1902" s="354" t="s">
        <v>15428</v>
      </c>
      <c r="D1902" s="355">
        <v>15.84</v>
      </c>
    </row>
    <row r="1903" spans="1:5" ht="17.100000000000001" customHeight="1">
      <c r="A1903" s="352">
        <v>7554</v>
      </c>
      <c r="B1903" s="353" t="s">
        <v>18163</v>
      </c>
      <c r="C1903" s="354" t="s">
        <v>15428</v>
      </c>
      <c r="D1903" s="355">
        <v>19.899999999999999</v>
      </c>
    </row>
    <row r="1904" spans="1:5" ht="15" customHeight="1">
      <c r="A1904" s="352">
        <v>1450</v>
      </c>
      <c r="B1904" s="353" t="s">
        <v>18164</v>
      </c>
      <c r="C1904" s="354" t="s">
        <v>15428</v>
      </c>
      <c r="D1904" s="355">
        <v>8.39</v>
      </c>
      <c r="E1904" s="356" t="s">
        <v>16516</v>
      </c>
    </row>
    <row r="1905" spans="1:5" ht="15" customHeight="1">
      <c r="A1905" s="352">
        <v>11871</v>
      </c>
      <c r="B1905" s="353" t="s">
        <v>18165</v>
      </c>
      <c r="C1905" s="354" t="s">
        <v>15428</v>
      </c>
      <c r="D1905" s="355">
        <v>7.62</v>
      </c>
    </row>
    <row r="1906" spans="1:5" ht="15" customHeight="1">
      <c r="A1906" s="352">
        <v>8689</v>
      </c>
      <c r="B1906" s="353" t="s">
        <v>18166</v>
      </c>
      <c r="C1906" s="354" t="s">
        <v>15428</v>
      </c>
      <c r="D1906" s="355">
        <v>13.89</v>
      </c>
      <c r="E1906" s="356" t="s">
        <v>16516</v>
      </c>
    </row>
    <row r="1907" spans="1:5" ht="15" customHeight="1">
      <c r="A1907" s="352">
        <v>11872</v>
      </c>
      <c r="B1907" s="353" t="s">
        <v>18167</v>
      </c>
      <c r="C1907" s="354" t="s">
        <v>15428</v>
      </c>
      <c r="D1907" s="355">
        <v>23.71</v>
      </c>
    </row>
    <row r="1908" spans="1:5" ht="15" customHeight="1">
      <c r="A1908" s="352">
        <v>11873</v>
      </c>
      <c r="B1908" s="353" t="s">
        <v>18168</v>
      </c>
      <c r="C1908" s="354" t="s">
        <v>15428</v>
      </c>
      <c r="D1908" s="355">
        <v>18.59</v>
      </c>
    </row>
    <row r="1909" spans="1:5" ht="15" customHeight="1">
      <c r="A1909" s="352">
        <v>11826</v>
      </c>
      <c r="B1909" s="353" t="s">
        <v>18169</v>
      </c>
      <c r="C1909" s="354" t="s">
        <v>15428</v>
      </c>
      <c r="D1909" s="355">
        <v>21.18</v>
      </c>
      <c r="E1909" s="356" t="s">
        <v>16516</v>
      </c>
    </row>
    <row r="1910" spans="1:5" ht="15" customHeight="1">
      <c r="A1910" s="352">
        <v>11874</v>
      </c>
      <c r="B1910" s="353" t="s">
        <v>18170</v>
      </c>
      <c r="C1910" s="354" t="s">
        <v>15428</v>
      </c>
      <c r="D1910" s="355">
        <v>34.01</v>
      </c>
    </row>
    <row r="1911" spans="1:5" ht="15" customHeight="1">
      <c r="A1911" s="352">
        <v>11875</v>
      </c>
      <c r="B1911" s="353" t="s">
        <v>18171</v>
      </c>
      <c r="C1911" s="354" t="s">
        <v>15428</v>
      </c>
      <c r="D1911" s="355">
        <v>26.31</v>
      </c>
    </row>
    <row r="1912" spans="1:5" ht="15" customHeight="1">
      <c r="A1912" s="352">
        <v>11876</v>
      </c>
      <c r="B1912" s="353" t="s">
        <v>18172</v>
      </c>
      <c r="C1912" s="354" t="s">
        <v>15428</v>
      </c>
      <c r="D1912" s="355">
        <v>28.89</v>
      </c>
    </row>
    <row r="1913" spans="1:5" ht="15" customHeight="1">
      <c r="A1913" s="352">
        <v>11877</v>
      </c>
      <c r="B1913" s="353" t="s">
        <v>18173</v>
      </c>
      <c r="C1913" s="354" t="s">
        <v>15428</v>
      </c>
      <c r="D1913" s="355">
        <v>36.159999999999997</v>
      </c>
      <c r="E1913" s="356" t="s">
        <v>16516</v>
      </c>
    </row>
    <row r="1914" spans="1:5" ht="15" customHeight="1">
      <c r="A1914" s="352">
        <v>11878</v>
      </c>
      <c r="B1914" s="353" t="s">
        <v>18174</v>
      </c>
      <c r="C1914" s="354" t="s">
        <v>15428</v>
      </c>
      <c r="D1914" s="355">
        <v>52.02</v>
      </c>
    </row>
    <row r="1915" spans="1:5" ht="15" customHeight="1">
      <c r="A1915" s="352">
        <v>11879</v>
      </c>
      <c r="B1915" s="353" t="s">
        <v>18175</v>
      </c>
      <c r="C1915" s="354" t="s">
        <v>15428</v>
      </c>
      <c r="D1915" s="355">
        <v>46.55</v>
      </c>
    </row>
    <row r="1916" spans="1:5" ht="15" customHeight="1">
      <c r="A1916" s="352">
        <v>11880</v>
      </c>
      <c r="B1916" s="353" t="s">
        <v>18176</v>
      </c>
      <c r="C1916" s="354" t="s">
        <v>15428</v>
      </c>
      <c r="D1916" s="355">
        <v>48.94</v>
      </c>
    </row>
    <row r="1917" spans="1:5" ht="15" customHeight="1">
      <c r="A1917" s="352">
        <v>9087</v>
      </c>
      <c r="B1917" s="353" t="s">
        <v>18177</v>
      </c>
      <c r="C1917" s="354" t="s">
        <v>15428</v>
      </c>
      <c r="D1917" s="355">
        <v>52.13</v>
      </c>
    </row>
    <row r="1918" spans="1:5" ht="15" customHeight="1">
      <c r="A1918" s="352">
        <v>11881</v>
      </c>
      <c r="B1918" s="353" t="s">
        <v>18178</v>
      </c>
      <c r="C1918" s="354" t="s">
        <v>15428</v>
      </c>
      <c r="D1918" s="355">
        <v>50.98</v>
      </c>
      <c r="E1918" s="356" t="s">
        <v>16516</v>
      </c>
    </row>
    <row r="1919" spans="1:5" ht="15" customHeight="1">
      <c r="A1919" s="352">
        <v>11882</v>
      </c>
      <c r="B1919" s="353" t="s">
        <v>18179</v>
      </c>
      <c r="C1919" s="354" t="s">
        <v>15428</v>
      </c>
      <c r="D1919" s="355">
        <v>98.96</v>
      </c>
    </row>
    <row r="1920" spans="1:5" ht="15" customHeight="1">
      <c r="A1920" s="352">
        <v>11883</v>
      </c>
      <c r="B1920" s="353" t="s">
        <v>18180</v>
      </c>
      <c r="C1920" s="354" t="s">
        <v>15428</v>
      </c>
      <c r="D1920" s="355">
        <v>98.96</v>
      </c>
    </row>
    <row r="1921" spans="1:5" ht="15" customHeight="1">
      <c r="A1921" s="352">
        <v>11884</v>
      </c>
      <c r="B1921" s="353" t="s">
        <v>18181</v>
      </c>
      <c r="C1921" s="354" t="s">
        <v>15428</v>
      </c>
      <c r="D1921" s="355">
        <v>99.26</v>
      </c>
    </row>
    <row r="1922" spans="1:5" ht="15" customHeight="1">
      <c r="A1922" s="352">
        <v>11885</v>
      </c>
      <c r="B1922" s="353" t="s">
        <v>18182</v>
      </c>
      <c r="C1922" s="354" t="s">
        <v>15428</v>
      </c>
      <c r="D1922" s="355">
        <v>117.73</v>
      </c>
    </row>
    <row r="1923" spans="1:5" ht="15" customHeight="1">
      <c r="A1923" s="352">
        <v>11886</v>
      </c>
      <c r="B1923" s="353" t="s">
        <v>18183</v>
      </c>
      <c r="C1923" s="354" t="s">
        <v>15428</v>
      </c>
      <c r="D1923" s="355">
        <v>120.07</v>
      </c>
    </row>
    <row r="1924" spans="1:5" ht="15" customHeight="1">
      <c r="A1924" s="352">
        <v>11887</v>
      </c>
      <c r="B1924" s="353" t="s">
        <v>18184</v>
      </c>
      <c r="C1924" s="354" t="s">
        <v>15428</v>
      </c>
      <c r="D1924" s="355">
        <v>158.91</v>
      </c>
      <c r="E1924" s="356" t="s">
        <v>16516</v>
      </c>
    </row>
    <row r="1925" spans="1:5" ht="15" customHeight="1">
      <c r="A1925" s="352">
        <v>11888</v>
      </c>
      <c r="B1925" s="353" t="s">
        <v>18185</v>
      </c>
      <c r="C1925" s="354" t="s">
        <v>15428</v>
      </c>
      <c r="D1925" s="355">
        <v>258.66000000000003</v>
      </c>
    </row>
    <row r="1926" spans="1:5" ht="15" customHeight="1">
      <c r="A1926" s="352">
        <v>11889</v>
      </c>
      <c r="B1926" s="353" t="s">
        <v>18186</v>
      </c>
      <c r="C1926" s="354" t="s">
        <v>15428</v>
      </c>
      <c r="D1926" s="355">
        <v>258.66000000000003</v>
      </c>
    </row>
    <row r="1927" spans="1:5" ht="15" customHeight="1">
      <c r="A1927" s="352">
        <v>11890</v>
      </c>
      <c r="B1927" s="353" t="s">
        <v>18187</v>
      </c>
      <c r="C1927" s="354" t="s">
        <v>15428</v>
      </c>
      <c r="D1927" s="355">
        <v>258.66000000000003</v>
      </c>
    </row>
    <row r="1928" spans="1:5" ht="15" customHeight="1">
      <c r="A1928" s="352">
        <v>11891</v>
      </c>
      <c r="B1928" s="353" t="s">
        <v>18188</v>
      </c>
      <c r="C1928" s="354" t="s">
        <v>15428</v>
      </c>
      <c r="D1928" s="355">
        <v>258.66000000000003</v>
      </c>
    </row>
    <row r="1929" spans="1:5" ht="15" customHeight="1">
      <c r="A1929" s="352">
        <v>11892</v>
      </c>
      <c r="B1929" s="353" t="s">
        <v>18189</v>
      </c>
      <c r="C1929" s="354" t="s">
        <v>15428</v>
      </c>
      <c r="D1929" s="355">
        <v>258.66000000000003</v>
      </c>
    </row>
    <row r="1930" spans="1:5" ht="15" customHeight="1">
      <c r="A1930" s="352">
        <v>11893</v>
      </c>
      <c r="B1930" s="353" t="s">
        <v>18190</v>
      </c>
      <c r="C1930" s="354" t="s">
        <v>15428</v>
      </c>
      <c r="D1930" s="355">
        <v>258.66000000000003</v>
      </c>
    </row>
    <row r="1931" spans="1:5" ht="15" customHeight="1">
      <c r="A1931" s="352">
        <v>11894</v>
      </c>
      <c r="B1931" s="353" t="s">
        <v>18191</v>
      </c>
      <c r="C1931" s="354" t="s">
        <v>15428</v>
      </c>
      <c r="D1931" s="355">
        <v>258.66000000000003</v>
      </c>
    </row>
    <row r="1932" spans="1:5" ht="15" customHeight="1">
      <c r="A1932" s="352">
        <v>9267</v>
      </c>
      <c r="B1932" s="353" t="s">
        <v>18192</v>
      </c>
      <c r="C1932" s="354" t="s">
        <v>15428</v>
      </c>
      <c r="D1932" s="355">
        <v>9.64</v>
      </c>
    </row>
    <row r="1933" spans="1:5" ht="15" customHeight="1">
      <c r="A1933" s="352">
        <v>9266</v>
      </c>
      <c r="B1933" s="353" t="s">
        <v>18193</v>
      </c>
      <c r="C1933" s="354" t="s">
        <v>15428</v>
      </c>
      <c r="D1933" s="355">
        <v>28.04</v>
      </c>
    </row>
    <row r="1934" spans="1:5" ht="15" customHeight="1">
      <c r="A1934" s="352">
        <v>8953</v>
      </c>
      <c r="B1934" s="353" t="s">
        <v>18194</v>
      </c>
      <c r="C1934" s="354" t="s">
        <v>15428</v>
      </c>
      <c r="D1934" s="355">
        <v>4.1399999999999997</v>
      </c>
      <c r="E1934" s="356" t="s">
        <v>16516</v>
      </c>
    </row>
    <row r="1935" spans="1:5" ht="15" customHeight="1">
      <c r="A1935" s="352">
        <v>7326</v>
      </c>
      <c r="B1935" s="353" t="s">
        <v>18195</v>
      </c>
      <c r="C1935" s="354" t="s">
        <v>15428</v>
      </c>
      <c r="D1935" s="355">
        <v>27.13</v>
      </c>
    </row>
    <row r="1936" spans="1:5" ht="15" customHeight="1">
      <c r="A1936" s="352">
        <v>737</v>
      </c>
      <c r="B1936" s="353" t="s">
        <v>18196</v>
      </c>
      <c r="C1936" s="354" t="s">
        <v>15428</v>
      </c>
      <c r="D1936" s="355">
        <v>5.37</v>
      </c>
      <c r="E1936" s="356" t="s">
        <v>16516</v>
      </c>
    </row>
    <row r="1937" spans="1:5" ht="15" customHeight="1">
      <c r="A1937" s="352">
        <v>738</v>
      </c>
      <c r="B1937" s="353" t="s">
        <v>18197</v>
      </c>
      <c r="C1937" s="354" t="s">
        <v>15428</v>
      </c>
      <c r="D1937" s="355">
        <v>12.12</v>
      </c>
      <c r="E1937" s="356" t="s">
        <v>16516</v>
      </c>
    </row>
    <row r="1938" spans="1:5" ht="15" customHeight="1">
      <c r="A1938" s="352">
        <v>739</v>
      </c>
      <c r="B1938" s="353" t="s">
        <v>18198</v>
      </c>
      <c r="C1938" s="354" t="s">
        <v>15428</v>
      </c>
      <c r="D1938" s="355">
        <v>20.81</v>
      </c>
      <c r="E1938" s="356" t="s">
        <v>16516</v>
      </c>
    </row>
    <row r="1939" spans="1:5" ht="15" customHeight="1">
      <c r="A1939" s="352">
        <v>740</v>
      </c>
      <c r="B1939" s="353" t="s">
        <v>18199</v>
      </c>
      <c r="C1939" s="354" t="s">
        <v>15428</v>
      </c>
      <c r="D1939" s="355">
        <v>40.909999999999997</v>
      </c>
      <c r="E1939" s="356" t="s">
        <v>16516</v>
      </c>
    </row>
    <row r="1940" spans="1:5" ht="15" customHeight="1">
      <c r="A1940" s="352">
        <v>741</v>
      </c>
      <c r="B1940" s="353" t="s">
        <v>18200</v>
      </c>
      <c r="C1940" s="354" t="s">
        <v>15428</v>
      </c>
      <c r="D1940" s="355">
        <v>62.78</v>
      </c>
      <c r="E1940" s="356" t="s">
        <v>16516</v>
      </c>
    </row>
    <row r="1941" spans="1:5" ht="15" customHeight="1">
      <c r="A1941" s="352">
        <v>742</v>
      </c>
      <c r="B1941" s="353" t="s">
        <v>18201</v>
      </c>
      <c r="C1941" s="354" t="s">
        <v>15428</v>
      </c>
      <c r="D1941" s="355">
        <v>99.66</v>
      </c>
      <c r="E1941" s="356" t="s">
        <v>16516</v>
      </c>
    </row>
    <row r="1942" spans="1:5" ht="15" customHeight="1">
      <c r="A1942" s="352">
        <v>743</v>
      </c>
      <c r="B1942" s="353" t="s">
        <v>18202</v>
      </c>
      <c r="C1942" s="354" t="s">
        <v>15428</v>
      </c>
      <c r="D1942" s="355">
        <v>347.03</v>
      </c>
      <c r="E1942" s="356" t="s">
        <v>16516</v>
      </c>
    </row>
    <row r="1943" spans="1:5" ht="15" customHeight="1">
      <c r="A1943" s="352">
        <v>744</v>
      </c>
      <c r="B1943" s="353" t="s">
        <v>18203</v>
      </c>
      <c r="C1943" s="354" t="s">
        <v>15428</v>
      </c>
      <c r="D1943" s="355">
        <v>332.77</v>
      </c>
      <c r="E1943" s="356" t="s">
        <v>16516</v>
      </c>
    </row>
    <row r="1944" spans="1:5" ht="15" customHeight="1">
      <c r="A1944" s="352">
        <v>745</v>
      </c>
      <c r="B1944" s="353" t="s">
        <v>18204</v>
      </c>
      <c r="C1944" s="354" t="s">
        <v>15428</v>
      </c>
      <c r="D1944" s="355">
        <v>822.28</v>
      </c>
      <c r="E1944" s="356" t="s">
        <v>16516</v>
      </c>
    </row>
    <row r="1945" spans="1:5" ht="15" customHeight="1">
      <c r="A1945" s="352">
        <v>8404</v>
      </c>
      <c r="B1945" s="353" t="s">
        <v>18205</v>
      </c>
      <c r="C1945" s="354" t="s">
        <v>15428</v>
      </c>
      <c r="D1945" s="355">
        <v>5.37</v>
      </c>
      <c r="E1945" s="356" t="s">
        <v>16516</v>
      </c>
    </row>
    <row r="1946" spans="1:5" ht="15" customHeight="1">
      <c r="A1946" s="352">
        <v>8405</v>
      </c>
      <c r="B1946" s="353" t="s">
        <v>18206</v>
      </c>
      <c r="C1946" s="354" t="s">
        <v>15428</v>
      </c>
      <c r="D1946" s="355">
        <v>25.27</v>
      </c>
    </row>
    <row r="1947" spans="1:5" ht="15" customHeight="1">
      <c r="A1947" s="352">
        <v>8403</v>
      </c>
      <c r="B1947" s="353" t="s">
        <v>18207</v>
      </c>
      <c r="C1947" s="354" t="s">
        <v>15428</v>
      </c>
      <c r="D1947" s="355">
        <v>25.22</v>
      </c>
    </row>
    <row r="1948" spans="1:5" ht="15" customHeight="1">
      <c r="A1948" s="352">
        <v>8351</v>
      </c>
      <c r="B1948" s="353" t="s">
        <v>18208</v>
      </c>
      <c r="C1948" s="354" t="s">
        <v>15428</v>
      </c>
      <c r="D1948" s="355">
        <v>26.7</v>
      </c>
    </row>
    <row r="1949" spans="1:5" ht="15" customHeight="1">
      <c r="A1949" s="352">
        <v>8350</v>
      </c>
      <c r="B1949" s="353" t="s">
        <v>18209</v>
      </c>
      <c r="C1949" s="354" t="s">
        <v>15428</v>
      </c>
      <c r="D1949" s="355">
        <v>22.03</v>
      </c>
    </row>
    <row r="1950" spans="1:5" ht="15" customHeight="1">
      <c r="A1950" s="352">
        <v>8349</v>
      </c>
      <c r="B1950" s="353" t="s">
        <v>18210</v>
      </c>
      <c r="C1950" s="354" t="s">
        <v>15428</v>
      </c>
      <c r="D1950" s="355">
        <v>50.76</v>
      </c>
    </row>
    <row r="1951" spans="1:5" ht="15" customHeight="1">
      <c r="A1951" s="352">
        <v>8348</v>
      </c>
      <c r="B1951" s="353" t="s">
        <v>18211</v>
      </c>
      <c r="C1951" s="354" t="s">
        <v>15428</v>
      </c>
      <c r="D1951" s="355">
        <v>8.84</v>
      </c>
    </row>
    <row r="1952" spans="1:5" ht="15" customHeight="1">
      <c r="A1952" s="352">
        <v>7481</v>
      </c>
      <c r="B1952" s="353" t="s">
        <v>18212</v>
      </c>
      <c r="C1952" s="354" t="s">
        <v>15428</v>
      </c>
      <c r="D1952" s="355">
        <v>7.3</v>
      </c>
    </row>
    <row r="1953" spans="1:5" ht="15" customHeight="1">
      <c r="A1953" s="352">
        <v>9634</v>
      </c>
      <c r="B1953" s="353" t="s">
        <v>18213</v>
      </c>
      <c r="C1953" s="354" t="s">
        <v>15428</v>
      </c>
      <c r="D1953" s="355">
        <v>30.38</v>
      </c>
    </row>
    <row r="1954" spans="1:5" ht="15" customHeight="1">
      <c r="A1954" s="352">
        <v>6479</v>
      </c>
      <c r="B1954" s="353" t="s">
        <v>18214</v>
      </c>
      <c r="C1954" s="354" t="s">
        <v>15428</v>
      </c>
      <c r="D1954" s="355">
        <v>15.11</v>
      </c>
    </row>
    <row r="1955" spans="1:5" ht="15" customHeight="1">
      <c r="A1955" s="352">
        <v>7533</v>
      </c>
      <c r="B1955" s="353" t="s">
        <v>18215</v>
      </c>
      <c r="C1955" s="354" t="s">
        <v>15428</v>
      </c>
      <c r="D1955" s="355">
        <v>19.2</v>
      </c>
    </row>
    <row r="1956" spans="1:5" ht="15" customHeight="1">
      <c r="A1956" s="352">
        <v>11705</v>
      </c>
      <c r="B1956" s="353" t="s">
        <v>18216</v>
      </c>
      <c r="C1956" s="354" t="s">
        <v>15428</v>
      </c>
      <c r="D1956" s="355">
        <v>518.69000000000005</v>
      </c>
    </row>
    <row r="1957" spans="1:5" ht="15" customHeight="1">
      <c r="A1957" s="352">
        <v>6491</v>
      </c>
      <c r="B1957" s="353" t="s">
        <v>18217</v>
      </c>
      <c r="C1957" s="354" t="s">
        <v>15428</v>
      </c>
      <c r="D1957" s="355">
        <v>2.98</v>
      </c>
      <c r="E1957" s="356" t="s">
        <v>16516</v>
      </c>
    </row>
    <row r="1958" spans="1:5" ht="15" customHeight="1">
      <c r="A1958" s="352">
        <v>6490</v>
      </c>
      <c r="B1958" s="353" t="s">
        <v>18218</v>
      </c>
      <c r="C1958" s="354" t="s">
        <v>15428</v>
      </c>
      <c r="D1958" s="355">
        <v>5.74</v>
      </c>
      <c r="E1958" s="356" t="s">
        <v>16516</v>
      </c>
    </row>
    <row r="1959" spans="1:5" ht="15" customHeight="1">
      <c r="A1959" s="352">
        <v>6489</v>
      </c>
      <c r="B1959" s="353" t="s">
        <v>18219</v>
      </c>
      <c r="C1959" s="354" t="s">
        <v>15428</v>
      </c>
      <c r="D1959" s="355">
        <v>11.51</v>
      </c>
      <c r="E1959" s="356" t="s">
        <v>16516</v>
      </c>
    </row>
    <row r="1960" spans="1:5" ht="15" customHeight="1">
      <c r="A1960" s="352">
        <v>6488</v>
      </c>
      <c r="B1960" s="353" t="s">
        <v>18220</v>
      </c>
      <c r="C1960" s="354" t="s">
        <v>15428</v>
      </c>
      <c r="D1960" s="355">
        <v>25.41</v>
      </c>
      <c r="E1960" s="356" t="s">
        <v>16516</v>
      </c>
    </row>
    <row r="1961" spans="1:5" ht="15" customHeight="1">
      <c r="A1961" s="352">
        <v>1417</v>
      </c>
      <c r="B1961" s="353" t="s">
        <v>18221</v>
      </c>
      <c r="C1961" s="354" t="s">
        <v>15428</v>
      </c>
      <c r="D1961" s="355">
        <v>172.54</v>
      </c>
      <c r="E1961" s="356" t="s">
        <v>16516</v>
      </c>
    </row>
    <row r="1962" spans="1:5" ht="15" customHeight="1">
      <c r="A1962" s="352">
        <v>8402</v>
      </c>
      <c r="B1962" s="353" t="s">
        <v>18222</v>
      </c>
      <c r="C1962" s="354" t="s">
        <v>15428</v>
      </c>
      <c r="D1962" s="355">
        <v>26.47</v>
      </c>
    </row>
    <row r="1963" spans="1:5" ht="15" customHeight="1">
      <c r="A1963" s="352">
        <v>11836</v>
      </c>
      <c r="B1963" s="353" t="s">
        <v>18223</v>
      </c>
      <c r="C1963" s="354" t="s">
        <v>15428</v>
      </c>
      <c r="D1963" s="355">
        <v>22.67</v>
      </c>
    </row>
    <row r="1964" spans="1:5" ht="15" customHeight="1">
      <c r="A1964" s="352">
        <v>11835</v>
      </c>
      <c r="B1964" s="353" t="s">
        <v>18224</v>
      </c>
      <c r="C1964" s="354" t="s">
        <v>15428</v>
      </c>
      <c r="D1964" s="355">
        <v>24.92</v>
      </c>
    </row>
    <row r="1965" spans="1:5" ht="15" customHeight="1">
      <c r="A1965" s="352">
        <v>11636</v>
      </c>
      <c r="B1965" s="353" t="s">
        <v>18225</v>
      </c>
      <c r="C1965" s="354" t="s">
        <v>15428</v>
      </c>
      <c r="D1965" s="355">
        <v>84.69</v>
      </c>
    </row>
    <row r="1966" spans="1:5" ht="15" customHeight="1">
      <c r="A1966" s="352">
        <v>11703</v>
      </c>
      <c r="B1966" s="353" t="s">
        <v>18226</v>
      </c>
      <c r="C1966" s="354" t="s">
        <v>15428</v>
      </c>
      <c r="D1966" s="355">
        <v>185.82</v>
      </c>
    </row>
    <row r="1967" spans="1:5" ht="17.100000000000001" customHeight="1">
      <c r="A1967" s="352">
        <v>11706</v>
      </c>
      <c r="B1967" s="353" t="s">
        <v>18227</v>
      </c>
      <c r="C1967" s="354" t="s">
        <v>15428</v>
      </c>
      <c r="D1967" s="355">
        <v>466.86</v>
      </c>
    </row>
    <row r="1968" spans="1:5" ht="15" customHeight="1">
      <c r="A1968" s="352">
        <v>2056</v>
      </c>
      <c r="B1968" s="353" t="s">
        <v>18228</v>
      </c>
      <c r="C1968" s="354" t="s">
        <v>15428</v>
      </c>
      <c r="D1968" s="355">
        <v>103.63</v>
      </c>
    </row>
    <row r="1969" spans="1:5" ht="15" customHeight="1">
      <c r="A1969" s="352">
        <v>2057</v>
      </c>
      <c r="B1969" s="353" t="s">
        <v>18229</v>
      </c>
      <c r="C1969" s="354" t="s">
        <v>15428</v>
      </c>
      <c r="D1969" s="355">
        <v>114.5</v>
      </c>
    </row>
    <row r="1970" spans="1:5" ht="15" customHeight="1">
      <c r="A1970" s="352">
        <v>2058</v>
      </c>
      <c r="B1970" s="353" t="s">
        <v>18230</v>
      </c>
      <c r="C1970" s="354" t="s">
        <v>15428</v>
      </c>
      <c r="D1970" s="355">
        <v>139.72</v>
      </c>
    </row>
    <row r="1971" spans="1:5" ht="15" customHeight="1">
      <c r="A1971" s="352">
        <v>2059</v>
      </c>
      <c r="B1971" s="353" t="s">
        <v>18231</v>
      </c>
      <c r="C1971" s="354" t="s">
        <v>15428</v>
      </c>
      <c r="D1971" s="355">
        <v>150.9</v>
      </c>
    </row>
    <row r="1972" spans="1:5" ht="15" customHeight="1">
      <c r="A1972" s="352">
        <v>2060</v>
      </c>
      <c r="B1972" s="353" t="s">
        <v>18232</v>
      </c>
      <c r="C1972" s="354" t="s">
        <v>15428</v>
      </c>
      <c r="D1972" s="355">
        <v>188.74</v>
      </c>
    </row>
    <row r="1973" spans="1:5" ht="15" customHeight="1">
      <c r="A1973" s="352">
        <v>2061</v>
      </c>
      <c r="B1973" s="353" t="s">
        <v>18233</v>
      </c>
      <c r="C1973" s="354" t="s">
        <v>15428</v>
      </c>
      <c r="D1973" s="355">
        <v>208.56</v>
      </c>
    </row>
    <row r="1974" spans="1:5" ht="15" customHeight="1">
      <c r="A1974" s="352">
        <v>2118</v>
      </c>
      <c r="B1974" s="353" t="s">
        <v>18234</v>
      </c>
      <c r="C1974" s="354" t="s">
        <v>15428</v>
      </c>
      <c r="D1974" s="355">
        <v>7.3</v>
      </c>
      <c r="E1974" s="356" t="s">
        <v>16516</v>
      </c>
    </row>
    <row r="1975" spans="1:5" ht="15" customHeight="1">
      <c r="A1975" s="352">
        <v>2119</v>
      </c>
      <c r="B1975" s="353" t="s">
        <v>18235</v>
      </c>
      <c r="C1975" s="354" t="s">
        <v>15428</v>
      </c>
      <c r="D1975" s="355">
        <v>15.56</v>
      </c>
      <c r="E1975" s="356" t="s">
        <v>16516</v>
      </c>
    </row>
    <row r="1976" spans="1:5" ht="15" customHeight="1">
      <c r="A1976" s="352">
        <v>2120</v>
      </c>
      <c r="B1976" s="353" t="s">
        <v>18236</v>
      </c>
      <c r="C1976" s="354" t="s">
        <v>15428</v>
      </c>
      <c r="D1976" s="355">
        <v>25.6</v>
      </c>
      <c r="E1976" s="356" t="s">
        <v>16516</v>
      </c>
    </row>
    <row r="1977" spans="1:5" ht="15" customHeight="1">
      <c r="A1977" s="352">
        <v>2121</v>
      </c>
      <c r="B1977" s="353" t="s">
        <v>18237</v>
      </c>
      <c r="C1977" s="354" t="s">
        <v>15428</v>
      </c>
      <c r="D1977" s="355">
        <v>58.52</v>
      </c>
      <c r="E1977" s="356" t="s">
        <v>16516</v>
      </c>
    </row>
    <row r="1978" spans="1:5" ht="15" customHeight="1">
      <c r="A1978" s="352">
        <v>2122</v>
      </c>
      <c r="B1978" s="353" t="s">
        <v>18238</v>
      </c>
      <c r="C1978" s="354" t="s">
        <v>15428</v>
      </c>
      <c r="D1978" s="355">
        <v>75.39</v>
      </c>
      <c r="E1978" s="356" t="s">
        <v>16516</v>
      </c>
    </row>
    <row r="1979" spans="1:5" ht="15" customHeight="1">
      <c r="A1979" s="352">
        <v>2123</v>
      </c>
      <c r="B1979" s="353" t="s">
        <v>18239</v>
      </c>
      <c r="C1979" s="354" t="s">
        <v>15428</v>
      </c>
      <c r="D1979" s="355">
        <v>149</v>
      </c>
      <c r="E1979" s="356" t="s">
        <v>16516</v>
      </c>
    </row>
    <row r="1980" spans="1:5" ht="15" customHeight="1">
      <c r="A1980" s="352">
        <v>2124</v>
      </c>
      <c r="B1980" s="353" t="s">
        <v>18240</v>
      </c>
      <c r="C1980" s="354" t="s">
        <v>15428</v>
      </c>
      <c r="D1980" s="355">
        <v>424.15</v>
      </c>
      <c r="E1980" s="356" t="s">
        <v>16516</v>
      </c>
    </row>
    <row r="1981" spans="1:5" ht="15" customHeight="1">
      <c r="A1981" s="352">
        <v>2125</v>
      </c>
      <c r="B1981" s="353" t="s">
        <v>18241</v>
      </c>
      <c r="C1981" s="354" t="s">
        <v>15428</v>
      </c>
      <c r="D1981" s="355">
        <v>663.6</v>
      </c>
      <c r="E1981" s="356" t="s">
        <v>16516</v>
      </c>
    </row>
    <row r="1982" spans="1:5" ht="15" customHeight="1">
      <c r="A1982" s="352">
        <v>2126</v>
      </c>
      <c r="B1982" s="353" t="s">
        <v>18242</v>
      </c>
      <c r="C1982" s="354" t="s">
        <v>15428</v>
      </c>
      <c r="D1982" s="355">
        <v>1450.94</v>
      </c>
      <c r="E1982" s="356" t="s">
        <v>16516</v>
      </c>
    </row>
    <row r="1983" spans="1:5" ht="15" customHeight="1">
      <c r="A1983" s="352">
        <v>6487</v>
      </c>
      <c r="B1983" s="353" t="s">
        <v>18243</v>
      </c>
      <c r="C1983" s="354" t="s">
        <v>15428</v>
      </c>
      <c r="D1983" s="355">
        <v>19.75</v>
      </c>
      <c r="E1983" s="356" t="s">
        <v>16516</v>
      </c>
    </row>
    <row r="1984" spans="1:5" ht="15" customHeight="1">
      <c r="A1984" s="352">
        <v>6486</v>
      </c>
      <c r="B1984" s="353" t="s">
        <v>18244</v>
      </c>
      <c r="C1984" s="354" t="s">
        <v>15428</v>
      </c>
      <c r="D1984" s="355">
        <v>22.95</v>
      </c>
      <c r="E1984" s="356" t="s">
        <v>16516</v>
      </c>
    </row>
    <row r="1985" spans="1:5" ht="15" customHeight="1">
      <c r="A1985" s="352">
        <v>7470</v>
      </c>
      <c r="B1985" s="353" t="s">
        <v>18245</v>
      </c>
      <c r="C1985" s="354" t="s">
        <v>15438</v>
      </c>
      <c r="D1985" s="355">
        <v>78.099999999999994</v>
      </c>
    </row>
    <row r="1986" spans="1:5" ht="15" customHeight="1">
      <c r="A1986" s="352">
        <v>7469</v>
      </c>
      <c r="B1986" s="353" t="s">
        <v>18246</v>
      </c>
      <c r="C1986" s="354" t="s">
        <v>15438</v>
      </c>
      <c r="D1986" s="355">
        <v>68.44</v>
      </c>
    </row>
    <row r="1987" spans="1:5" ht="15" customHeight="1">
      <c r="A1987" s="352">
        <v>7465</v>
      </c>
      <c r="B1987" s="353" t="s">
        <v>18247</v>
      </c>
      <c r="C1987" s="354" t="s">
        <v>15438</v>
      </c>
      <c r="D1987" s="355">
        <v>32.85</v>
      </c>
    </row>
    <row r="1988" spans="1:5" ht="15" customHeight="1">
      <c r="A1988" s="352">
        <v>11701</v>
      </c>
      <c r="B1988" s="353" t="s">
        <v>18247</v>
      </c>
      <c r="C1988" s="354" t="s">
        <v>15439</v>
      </c>
      <c r="D1988" s="355">
        <v>230.84</v>
      </c>
    </row>
    <row r="1989" spans="1:5" ht="15" customHeight="1">
      <c r="A1989" s="352">
        <v>7463</v>
      </c>
      <c r="B1989" s="353" t="s">
        <v>18248</v>
      </c>
      <c r="C1989" s="354" t="s">
        <v>15438</v>
      </c>
      <c r="D1989" s="355">
        <v>19.96</v>
      </c>
    </row>
    <row r="1990" spans="1:5" ht="15" customHeight="1">
      <c r="A1990" s="352">
        <v>7467</v>
      </c>
      <c r="B1990" s="353" t="s">
        <v>18249</v>
      </c>
      <c r="C1990" s="354" t="s">
        <v>15438</v>
      </c>
      <c r="D1990" s="355">
        <v>51.88</v>
      </c>
    </row>
    <row r="1991" spans="1:5" ht="15" customHeight="1">
      <c r="A1991" s="352">
        <v>7464</v>
      </c>
      <c r="B1991" s="353" t="s">
        <v>18250</v>
      </c>
      <c r="C1991" s="354" t="s">
        <v>15438</v>
      </c>
      <c r="D1991" s="355">
        <v>20.71</v>
      </c>
    </row>
    <row r="1992" spans="1:5" ht="15" customHeight="1">
      <c r="A1992" s="352">
        <v>7466</v>
      </c>
      <c r="B1992" s="353" t="s">
        <v>18251</v>
      </c>
      <c r="C1992" s="354" t="s">
        <v>15438</v>
      </c>
      <c r="D1992" s="355">
        <v>41.26</v>
      </c>
    </row>
    <row r="1993" spans="1:5" ht="15" customHeight="1">
      <c r="A1993" s="352">
        <v>7468</v>
      </c>
      <c r="B1993" s="353" t="s">
        <v>18252</v>
      </c>
      <c r="C1993" s="354" t="s">
        <v>15438</v>
      </c>
      <c r="D1993" s="355">
        <v>86.67</v>
      </c>
    </row>
    <row r="1994" spans="1:5" ht="15" customHeight="1">
      <c r="A1994" s="352">
        <v>8990</v>
      </c>
      <c r="B1994" s="353" t="s">
        <v>18253</v>
      </c>
      <c r="C1994" s="354" t="s">
        <v>15438</v>
      </c>
      <c r="D1994" s="355">
        <v>49.48</v>
      </c>
      <c r="E1994" s="356" t="s">
        <v>16516</v>
      </c>
    </row>
    <row r="1995" spans="1:5" ht="15" customHeight="1">
      <c r="A1995" s="352">
        <v>2279</v>
      </c>
      <c r="B1995" s="353" t="s">
        <v>18254</v>
      </c>
      <c r="C1995" s="354" t="s">
        <v>15438</v>
      </c>
      <c r="D1995" s="355">
        <v>31.96</v>
      </c>
      <c r="E1995" s="356" t="s">
        <v>16516</v>
      </c>
    </row>
    <row r="1996" spans="1:5" ht="15" customHeight="1">
      <c r="A1996" s="352">
        <v>2280</v>
      </c>
      <c r="B1996" s="353" t="s">
        <v>18255</v>
      </c>
      <c r="C1996" s="354" t="s">
        <v>15438</v>
      </c>
      <c r="D1996" s="355">
        <v>54.98</v>
      </c>
      <c r="E1996" s="356" t="s">
        <v>16516</v>
      </c>
    </row>
    <row r="1997" spans="1:5" ht="15" customHeight="1">
      <c r="A1997" s="352">
        <v>2281</v>
      </c>
      <c r="B1997" s="353" t="s">
        <v>18256</v>
      </c>
      <c r="C1997" s="354" t="s">
        <v>15438</v>
      </c>
      <c r="D1997" s="355">
        <v>69.77</v>
      </c>
      <c r="E1997" s="356" t="s">
        <v>16516</v>
      </c>
    </row>
    <row r="1998" spans="1:5" ht="15" customHeight="1">
      <c r="B1998" s="353" t="s">
        <v>18257</v>
      </c>
      <c r="D1998" s="355">
        <v>101.33</v>
      </c>
      <c r="E1998" s="356" t="s">
        <v>16516</v>
      </c>
    </row>
    <row r="1999" spans="1:5" ht="15" customHeight="1">
      <c r="A1999" s="352">
        <v>2282</v>
      </c>
      <c r="C1999" s="354" t="s">
        <v>15438</v>
      </c>
    </row>
    <row r="2000" spans="1:5" ht="15" customHeight="1">
      <c r="A2000" s="352">
        <v>2283</v>
      </c>
      <c r="B2000" s="353" t="s">
        <v>18258</v>
      </c>
      <c r="C2000" s="354" t="s">
        <v>15438</v>
      </c>
      <c r="D2000" s="355">
        <v>136.83000000000001</v>
      </c>
      <c r="E2000" s="356" t="s">
        <v>16516</v>
      </c>
    </row>
    <row r="2001" spans="1:5" ht="15" customHeight="1">
      <c r="A2001" s="352">
        <v>2284</v>
      </c>
      <c r="B2001" s="353" t="s">
        <v>18259</v>
      </c>
      <c r="C2001" s="354" t="s">
        <v>15438</v>
      </c>
      <c r="D2001" s="355">
        <v>198.43</v>
      </c>
      <c r="E2001" s="356" t="s">
        <v>16516</v>
      </c>
    </row>
    <row r="2002" spans="1:5" ht="15" customHeight="1">
      <c r="A2002" s="352">
        <v>2285</v>
      </c>
      <c r="B2002" s="353" t="s">
        <v>18260</v>
      </c>
      <c r="C2002" s="354" t="s">
        <v>15438</v>
      </c>
      <c r="D2002" s="355">
        <v>279.56</v>
      </c>
      <c r="E2002" s="356" t="s">
        <v>16516</v>
      </c>
    </row>
    <row r="2003" spans="1:5" ht="15" customHeight="1">
      <c r="A2003" s="352">
        <v>2286</v>
      </c>
      <c r="B2003" s="353" t="s">
        <v>18261</v>
      </c>
      <c r="C2003" s="354" t="s">
        <v>15438</v>
      </c>
      <c r="D2003" s="355">
        <v>408.67</v>
      </c>
      <c r="E2003" s="356" t="s">
        <v>16516</v>
      </c>
    </row>
    <row r="2004" spans="1:5" ht="15" customHeight="1">
      <c r="A2004" s="352">
        <v>2287</v>
      </c>
      <c r="B2004" s="353" t="s">
        <v>18262</v>
      </c>
      <c r="C2004" s="354" t="s">
        <v>15438</v>
      </c>
      <c r="D2004" s="355">
        <v>602.61</v>
      </c>
      <c r="E2004" s="356" t="s">
        <v>16516</v>
      </c>
    </row>
    <row r="2005" spans="1:5" ht="15" customHeight="1">
      <c r="A2005" s="352">
        <v>8342</v>
      </c>
      <c r="B2005" s="353" t="s">
        <v>18263</v>
      </c>
      <c r="C2005" s="354" t="s">
        <v>15438</v>
      </c>
      <c r="D2005" s="355">
        <v>244.27</v>
      </c>
    </row>
    <row r="2006" spans="1:5" ht="15" customHeight="1">
      <c r="A2006" s="352">
        <v>8341</v>
      </c>
      <c r="B2006" s="353" t="s">
        <v>18264</v>
      </c>
      <c r="C2006" s="354" t="s">
        <v>15438</v>
      </c>
      <c r="D2006" s="355">
        <v>67.98</v>
      </c>
      <c r="E2006" s="356" t="s">
        <v>16516</v>
      </c>
    </row>
    <row r="2007" spans="1:5" ht="15" customHeight="1">
      <c r="A2007" s="352">
        <v>8340</v>
      </c>
      <c r="B2007" s="353" t="s">
        <v>18265</v>
      </c>
      <c r="C2007" s="354" t="s">
        <v>15438</v>
      </c>
      <c r="D2007" s="355">
        <v>180.97</v>
      </c>
    </row>
    <row r="2008" spans="1:5" ht="15" customHeight="1">
      <c r="A2008" s="352">
        <v>9970</v>
      </c>
      <c r="B2008" s="353" t="s">
        <v>18265</v>
      </c>
      <c r="C2008" s="354" t="s">
        <v>278</v>
      </c>
      <c r="D2008" s="355">
        <v>137.15</v>
      </c>
    </row>
    <row r="2009" spans="1:5" ht="15" customHeight="1">
      <c r="A2009" s="352">
        <v>8339</v>
      </c>
      <c r="B2009" s="353" t="s">
        <v>18266</v>
      </c>
      <c r="C2009" s="354" t="s">
        <v>15438</v>
      </c>
      <c r="D2009" s="355">
        <v>159.71</v>
      </c>
    </row>
    <row r="2010" spans="1:5" ht="15" customHeight="1">
      <c r="A2010" s="352">
        <v>8330</v>
      </c>
      <c r="B2010" s="353" t="s">
        <v>18267</v>
      </c>
      <c r="C2010" s="354" t="s">
        <v>15438</v>
      </c>
      <c r="D2010" s="355">
        <v>63.48</v>
      </c>
    </row>
    <row r="2011" spans="1:5" ht="15" customHeight="1">
      <c r="A2011" s="352">
        <v>9969</v>
      </c>
      <c r="B2011" s="353" t="s">
        <v>18267</v>
      </c>
      <c r="C2011" s="354" t="s">
        <v>278</v>
      </c>
      <c r="D2011" s="355">
        <v>98.54</v>
      </c>
    </row>
    <row r="2012" spans="1:5" ht="15" customHeight="1">
      <c r="A2012" s="352">
        <v>11724</v>
      </c>
      <c r="B2012" s="353" t="s">
        <v>18268</v>
      </c>
      <c r="C2012" s="354" t="s">
        <v>278</v>
      </c>
      <c r="D2012" s="355">
        <v>230.84</v>
      </c>
    </row>
    <row r="2013" spans="1:5" ht="15" customHeight="1">
      <c r="A2013" s="352">
        <v>9968</v>
      </c>
      <c r="B2013" s="353" t="s">
        <v>18269</v>
      </c>
      <c r="C2013" s="354" t="s">
        <v>278</v>
      </c>
      <c r="D2013" s="355">
        <v>137.15</v>
      </c>
    </row>
    <row r="2014" spans="1:5" ht="15" customHeight="1">
      <c r="A2014" s="352">
        <v>9093</v>
      </c>
      <c r="B2014" s="353" t="s">
        <v>18269</v>
      </c>
      <c r="C2014" s="354" t="s">
        <v>15438</v>
      </c>
      <c r="D2014" s="355">
        <v>111.57</v>
      </c>
    </row>
    <row r="2015" spans="1:5" ht="15" customHeight="1">
      <c r="A2015" s="352">
        <v>8338</v>
      </c>
      <c r="B2015" s="353" t="s">
        <v>18270</v>
      </c>
      <c r="C2015" s="354" t="s">
        <v>15438</v>
      </c>
      <c r="D2015" s="355">
        <v>138.5</v>
      </c>
    </row>
    <row r="2016" spans="1:5" ht="17.100000000000001" customHeight="1">
      <c r="A2016" s="352">
        <v>11702</v>
      </c>
      <c r="B2016" s="353" t="s">
        <v>18271</v>
      </c>
      <c r="C2016" s="354" t="s">
        <v>15428</v>
      </c>
      <c r="D2016" s="355">
        <v>207.57</v>
      </c>
    </row>
    <row r="2017" spans="1:5" ht="15" customHeight="1">
      <c r="A2017" s="352">
        <v>7727</v>
      </c>
      <c r="B2017" s="353" t="s">
        <v>18272</v>
      </c>
      <c r="C2017" s="354" t="s">
        <v>15428</v>
      </c>
      <c r="D2017" s="355">
        <v>60.3</v>
      </c>
      <c r="E2017" s="356" t="s">
        <v>16516</v>
      </c>
    </row>
    <row r="2018" spans="1:5" ht="15" customHeight="1">
      <c r="A2018" s="352">
        <v>7725</v>
      </c>
      <c r="B2018" s="353" t="s">
        <v>18273</v>
      </c>
      <c r="C2018" s="354" t="s">
        <v>15428</v>
      </c>
      <c r="D2018" s="355">
        <v>43.89</v>
      </c>
      <c r="E2018" s="356" t="s">
        <v>16516</v>
      </c>
    </row>
    <row r="2019" spans="1:5" ht="15" customHeight="1">
      <c r="A2019" s="352">
        <v>7726</v>
      </c>
      <c r="B2019" s="353" t="s">
        <v>18274</v>
      </c>
      <c r="C2019" s="354" t="s">
        <v>15428</v>
      </c>
      <c r="D2019" s="355">
        <v>53.81</v>
      </c>
      <c r="E2019" s="356" t="s">
        <v>16516</v>
      </c>
    </row>
    <row r="2020" spans="1:5" ht="15" customHeight="1">
      <c r="A2020" s="352">
        <v>1044</v>
      </c>
      <c r="B2020" s="353" t="s">
        <v>18275</v>
      </c>
      <c r="C2020" s="354" t="s">
        <v>15667</v>
      </c>
      <c r="D2020" s="355">
        <v>5.91</v>
      </c>
      <c r="E2020" s="356" t="s">
        <v>16516</v>
      </c>
    </row>
    <row r="2021" spans="1:5" ht="15" customHeight="1">
      <c r="A2021" s="352">
        <v>1652</v>
      </c>
      <c r="B2021" s="353" t="s">
        <v>18276</v>
      </c>
      <c r="C2021" s="354" t="s">
        <v>15436</v>
      </c>
      <c r="D2021" s="355">
        <v>2829.95</v>
      </c>
    </row>
    <row r="2022" spans="1:5" ht="15" customHeight="1">
      <c r="A2022" s="352">
        <v>1653</v>
      </c>
      <c r="B2022" s="353" t="s">
        <v>18277</v>
      </c>
      <c r="C2022" s="354" t="s">
        <v>15667</v>
      </c>
      <c r="D2022" s="355">
        <v>4.7</v>
      </c>
      <c r="E2022" s="356" t="s">
        <v>16516</v>
      </c>
    </row>
    <row r="2023" spans="1:5" ht="15" customHeight="1">
      <c r="A2023" s="352">
        <v>11287</v>
      </c>
      <c r="B2023" s="353" t="s">
        <v>18278</v>
      </c>
      <c r="C2023" s="354" t="s">
        <v>15431</v>
      </c>
      <c r="D2023" s="355">
        <v>350.89</v>
      </c>
    </row>
    <row r="2024" spans="1:5" ht="17.100000000000001" customHeight="1">
      <c r="A2024" s="352">
        <v>13526</v>
      </c>
      <c r="B2024" s="353" t="s">
        <v>18279</v>
      </c>
      <c r="C2024" s="354" t="s">
        <v>15431</v>
      </c>
      <c r="D2024" s="355">
        <v>441.93</v>
      </c>
    </row>
    <row r="2025" spans="1:5" ht="15" customHeight="1">
      <c r="A2025" s="352">
        <v>634</v>
      </c>
      <c r="B2025" s="353" t="s">
        <v>18280</v>
      </c>
      <c r="C2025" s="354" t="s">
        <v>15431</v>
      </c>
      <c r="D2025" s="355">
        <v>345.47</v>
      </c>
      <c r="E2025" s="356" t="s">
        <v>16516</v>
      </c>
    </row>
    <row r="2026" spans="1:5" ht="15" customHeight="1">
      <c r="A2026" s="352">
        <v>636</v>
      </c>
      <c r="B2026" s="353" t="s">
        <v>18281</v>
      </c>
      <c r="C2026" s="354" t="s">
        <v>15431</v>
      </c>
      <c r="D2026" s="355">
        <v>360</v>
      </c>
      <c r="E2026" s="356" t="s">
        <v>16516</v>
      </c>
    </row>
    <row r="2027" spans="1:5" ht="15" customHeight="1">
      <c r="A2027" s="352">
        <v>637</v>
      </c>
      <c r="B2027" s="353" t="s">
        <v>18282</v>
      </c>
      <c r="C2027" s="354" t="s">
        <v>15431</v>
      </c>
      <c r="D2027" s="355">
        <v>370.14</v>
      </c>
      <c r="E2027" s="356" t="s">
        <v>16516</v>
      </c>
    </row>
    <row r="2028" spans="1:5" ht="15" customHeight="1">
      <c r="A2028" s="352">
        <v>2690</v>
      </c>
      <c r="B2028" s="353" t="s">
        <v>18283</v>
      </c>
      <c r="C2028" s="354" t="s">
        <v>15431</v>
      </c>
      <c r="D2028" s="355">
        <v>382.48</v>
      </c>
      <c r="E2028" s="356" t="s">
        <v>16516</v>
      </c>
    </row>
    <row r="2029" spans="1:5" ht="15" customHeight="1">
      <c r="A2029" s="352">
        <v>638</v>
      </c>
      <c r="B2029" s="353" t="s">
        <v>18284</v>
      </c>
      <c r="C2029" s="354" t="s">
        <v>15431</v>
      </c>
      <c r="D2029" s="355">
        <v>394.82</v>
      </c>
      <c r="E2029" s="356" t="s">
        <v>16516</v>
      </c>
    </row>
    <row r="2030" spans="1:5" ht="15" customHeight="1">
      <c r="A2030" s="352">
        <v>2689</v>
      </c>
      <c r="B2030" s="353" t="s">
        <v>18285</v>
      </c>
      <c r="C2030" s="354" t="s">
        <v>15431</v>
      </c>
      <c r="D2030" s="355">
        <v>411.86</v>
      </c>
      <c r="E2030" s="356" t="s">
        <v>16516</v>
      </c>
    </row>
    <row r="2031" spans="1:5" ht="15" customHeight="1">
      <c r="A2031" s="352">
        <v>8438</v>
      </c>
      <c r="B2031" s="353" t="s">
        <v>18286</v>
      </c>
      <c r="C2031" s="354" t="s">
        <v>15431</v>
      </c>
      <c r="D2031" s="355">
        <v>563.66</v>
      </c>
    </row>
    <row r="2032" spans="1:5" ht="15" customHeight="1">
      <c r="A2032" s="352">
        <v>687</v>
      </c>
      <c r="B2032" s="353" t="s">
        <v>18287</v>
      </c>
      <c r="C2032" s="354" t="s">
        <v>15438</v>
      </c>
      <c r="D2032" s="355">
        <v>0.45</v>
      </c>
      <c r="E2032" s="356" t="s">
        <v>16516</v>
      </c>
    </row>
    <row r="2033" spans="1:5" ht="15" customHeight="1">
      <c r="A2033" s="352">
        <v>10257</v>
      </c>
      <c r="B2033" s="353" t="s">
        <v>18288</v>
      </c>
      <c r="C2033" s="354" t="s">
        <v>15439</v>
      </c>
      <c r="D2033" s="355">
        <v>27.58</v>
      </c>
      <c r="E2033" s="356" t="s">
        <v>16516</v>
      </c>
    </row>
    <row r="2034" spans="1:5" ht="15" customHeight="1">
      <c r="A2034" s="352">
        <v>864</v>
      </c>
      <c r="B2034" s="353" t="s">
        <v>18289</v>
      </c>
      <c r="C2034" s="354" t="s">
        <v>15439</v>
      </c>
      <c r="D2034" s="355">
        <v>29.9</v>
      </c>
      <c r="E2034" s="356" t="s">
        <v>16516</v>
      </c>
    </row>
    <row r="2035" spans="1:5" ht="15" customHeight="1">
      <c r="A2035" s="352">
        <v>955</v>
      </c>
      <c r="B2035" s="353" t="s">
        <v>18290</v>
      </c>
      <c r="C2035" s="354" t="s">
        <v>15430</v>
      </c>
      <c r="D2035" s="355">
        <v>14.5</v>
      </c>
    </row>
    <row r="2036" spans="1:5" ht="17.100000000000001" customHeight="1">
      <c r="A2036" s="352">
        <v>4375</v>
      </c>
      <c r="B2036" s="353" t="s">
        <v>18291</v>
      </c>
      <c r="C2036" s="354" t="s">
        <v>15428</v>
      </c>
      <c r="D2036" s="355">
        <v>44.91</v>
      </c>
    </row>
    <row r="2037" spans="1:5" ht="15" customHeight="1">
      <c r="A2037" s="352">
        <v>4382</v>
      </c>
      <c r="B2037" s="353" t="s">
        <v>18292</v>
      </c>
      <c r="C2037" s="354" t="s">
        <v>15428</v>
      </c>
      <c r="D2037" s="355">
        <v>29.54</v>
      </c>
    </row>
    <row r="2038" spans="1:5" ht="15" customHeight="1">
      <c r="A2038" s="352">
        <v>4389</v>
      </c>
      <c r="B2038" s="353" t="s">
        <v>18293</v>
      </c>
      <c r="C2038" s="354" t="s">
        <v>15428</v>
      </c>
      <c r="D2038" s="355">
        <v>606.25</v>
      </c>
    </row>
    <row r="2039" spans="1:5" ht="15" customHeight="1">
      <c r="A2039" s="352">
        <v>4388</v>
      </c>
      <c r="B2039" s="353" t="s">
        <v>18294</v>
      </c>
      <c r="C2039" s="354" t="s">
        <v>15428</v>
      </c>
      <c r="D2039" s="355">
        <v>2364.2399999999998</v>
      </c>
    </row>
    <row r="2040" spans="1:5" ht="15" customHeight="1">
      <c r="A2040" s="352">
        <v>1624</v>
      </c>
      <c r="B2040" s="353" t="s">
        <v>18295</v>
      </c>
      <c r="C2040" s="354" t="s">
        <v>15439</v>
      </c>
      <c r="D2040" s="355">
        <v>50.38</v>
      </c>
      <c r="E2040" s="356" t="s">
        <v>16516</v>
      </c>
    </row>
    <row r="2041" spans="1:5" ht="15" customHeight="1">
      <c r="A2041" s="352">
        <v>2583</v>
      </c>
      <c r="B2041" s="353" t="s">
        <v>18296</v>
      </c>
      <c r="C2041" s="354" t="s">
        <v>15494</v>
      </c>
      <c r="D2041" s="355">
        <v>36.43</v>
      </c>
    </row>
    <row r="2042" spans="1:5" ht="15" customHeight="1">
      <c r="A2042" s="352">
        <v>4424</v>
      </c>
      <c r="B2042" s="353" t="s">
        <v>18297</v>
      </c>
      <c r="C2042" s="354" t="s">
        <v>15428</v>
      </c>
      <c r="D2042" s="355">
        <v>2.5299999999999998</v>
      </c>
    </row>
    <row r="2043" spans="1:5" ht="15" customHeight="1">
      <c r="A2043" s="352">
        <v>2023</v>
      </c>
      <c r="B2043" s="353" t="s">
        <v>18298</v>
      </c>
      <c r="C2043" s="354" t="s">
        <v>15439</v>
      </c>
      <c r="D2043" s="355">
        <v>22.84</v>
      </c>
    </row>
    <row r="2044" spans="1:5" ht="15" customHeight="1">
      <c r="A2044" s="352">
        <v>8152</v>
      </c>
      <c r="B2044" s="353" t="s">
        <v>18299</v>
      </c>
      <c r="C2044" s="354" t="s">
        <v>15439</v>
      </c>
      <c r="D2044" s="355">
        <v>261.88</v>
      </c>
      <c r="E2044" s="356" t="s">
        <v>16516</v>
      </c>
    </row>
    <row r="2045" spans="1:5" ht="15" customHeight="1">
      <c r="A2045" s="352">
        <v>9430</v>
      </c>
      <c r="B2045" s="353" t="s">
        <v>18300</v>
      </c>
      <c r="C2045" s="354" t="s">
        <v>15439</v>
      </c>
      <c r="D2045" s="355">
        <v>120</v>
      </c>
    </row>
    <row r="2046" spans="1:5" ht="15" customHeight="1">
      <c r="A2046" s="352">
        <v>2586</v>
      </c>
      <c r="B2046" s="353" t="s">
        <v>18301</v>
      </c>
      <c r="C2046" s="354" t="s">
        <v>15428</v>
      </c>
      <c r="D2046" s="355">
        <v>5.54</v>
      </c>
    </row>
    <row r="2047" spans="1:5" ht="15" customHeight="1">
      <c r="A2047" s="352">
        <v>2180</v>
      </c>
      <c r="B2047" s="353" t="s">
        <v>18302</v>
      </c>
      <c r="C2047" s="354" t="s">
        <v>15430</v>
      </c>
      <c r="D2047" s="355">
        <v>1.98</v>
      </c>
      <c r="E2047" s="356" t="s">
        <v>16516</v>
      </c>
    </row>
    <row r="2048" spans="1:5" ht="15" customHeight="1">
      <c r="A2048" s="352">
        <v>11904</v>
      </c>
      <c r="B2048" s="353" t="s">
        <v>18303</v>
      </c>
      <c r="C2048" s="354" t="s">
        <v>15667</v>
      </c>
      <c r="D2048" s="355">
        <v>20.420000000000002</v>
      </c>
    </row>
    <row r="2049" spans="1:4" ht="15" customHeight="1">
      <c r="A2049" s="352">
        <v>11905</v>
      </c>
      <c r="B2049" s="353" t="s">
        <v>18304</v>
      </c>
      <c r="C2049" s="354" t="s">
        <v>15439</v>
      </c>
      <c r="D2049" s="355">
        <v>29.21</v>
      </c>
    </row>
    <row r="2050" spans="1:4" ht="15" customHeight="1">
      <c r="A2050" s="352">
        <v>11907</v>
      </c>
      <c r="B2050" s="353" t="s">
        <v>18305</v>
      </c>
      <c r="C2050" s="354" t="s">
        <v>15428</v>
      </c>
      <c r="D2050" s="355">
        <v>399</v>
      </c>
    </row>
    <row r="2051" spans="1:4" ht="15" customHeight="1">
      <c r="A2051" s="352">
        <v>11909</v>
      </c>
      <c r="B2051" s="353" t="s">
        <v>18306</v>
      </c>
      <c r="C2051" s="354" t="s">
        <v>15439</v>
      </c>
      <c r="D2051" s="355">
        <v>598.79999999999995</v>
      </c>
    </row>
    <row r="2052" spans="1:4" ht="15" customHeight="1">
      <c r="A2052" s="352">
        <v>11917</v>
      </c>
      <c r="B2052" s="353" t="s">
        <v>18307</v>
      </c>
      <c r="C2052" s="354" t="s">
        <v>15667</v>
      </c>
      <c r="D2052" s="355">
        <v>24.67</v>
      </c>
    </row>
    <row r="2053" spans="1:4" ht="15" customHeight="1">
      <c r="A2053" s="352">
        <v>11906</v>
      </c>
      <c r="B2053" s="353" t="s">
        <v>18308</v>
      </c>
      <c r="C2053" s="354" t="s">
        <v>18309</v>
      </c>
      <c r="D2053" s="355">
        <v>25.09</v>
      </c>
    </row>
    <row r="2054" spans="1:4" ht="15" customHeight="1">
      <c r="A2054" s="352">
        <v>11910</v>
      </c>
      <c r="B2054" s="353" t="s">
        <v>18310</v>
      </c>
      <c r="C2054" s="354" t="s">
        <v>18311</v>
      </c>
      <c r="D2054" s="355">
        <v>27.2</v>
      </c>
    </row>
    <row r="2055" spans="1:4" ht="15" customHeight="1">
      <c r="A2055" s="352">
        <v>11916</v>
      </c>
      <c r="B2055" s="353" t="s">
        <v>18312</v>
      </c>
      <c r="C2055" s="354" t="s">
        <v>15667</v>
      </c>
      <c r="D2055" s="355">
        <v>249.05</v>
      </c>
    </row>
    <row r="2056" spans="1:4" ht="15" customHeight="1">
      <c r="A2056" s="352">
        <v>11915</v>
      </c>
      <c r="B2056" s="353" t="s">
        <v>18313</v>
      </c>
      <c r="C2056" s="354" t="s">
        <v>15439</v>
      </c>
      <c r="D2056" s="355">
        <v>578.98</v>
      </c>
    </row>
    <row r="2057" spans="1:4" ht="15" customHeight="1">
      <c r="A2057" s="352">
        <v>3792</v>
      </c>
      <c r="B2057" s="353" t="s">
        <v>18314</v>
      </c>
      <c r="C2057" s="354" t="s">
        <v>15667</v>
      </c>
      <c r="D2057" s="355">
        <v>0.03</v>
      </c>
    </row>
    <row r="2058" spans="1:4" ht="15" customHeight="1">
      <c r="A2058" s="352">
        <v>3124</v>
      </c>
      <c r="B2058" s="353" t="s">
        <v>18315</v>
      </c>
      <c r="C2058" s="354" t="s">
        <v>15667</v>
      </c>
      <c r="D2058" s="355">
        <v>5</v>
      </c>
    </row>
    <row r="2059" spans="1:4" ht="15" customHeight="1">
      <c r="A2059" s="352">
        <v>3121</v>
      </c>
      <c r="B2059" s="353" t="s">
        <v>18316</v>
      </c>
      <c r="C2059" s="354" t="s">
        <v>15667</v>
      </c>
      <c r="D2059" s="355">
        <v>28</v>
      </c>
    </row>
    <row r="2060" spans="1:4" ht="15" customHeight="1">
      <c r="A2060" s="352">
        <v>3092</v>
      </c>
      <c r="B2060" s="353" t="s">
        <v>18317</v>
      </c>
      <c r="C2060" s="354" t="s">
        <v>15667</v>
      </c>
      <c r="D2060" s="355">
        <v>28.98</v>
      </c>
    </row>
    <row r="2061" spans="1:4" ht="15" customHeight="1">
      <c r="A2061" s="352">
        <v>3119</v>
      </c>
      <c r="B2061" s="353" t="s">
        <v>18318</v>
      </c>
      <c r="C2061" s="354" t="s">
        <v>15439</v>
      </c>
      <c r="D2061" s="355">
        <v>29.21</v>
      </c>
    </row>
    <row r="2062" spans="1:4" ht="15" customHeight="1">
      <c r="A2062" s="352">
        <v>3120</v>
      </c>
      <c r="B2062" s="353" t="s">
        <v>18319</v>
      </c>
      <c r="C2062" s="354" t="s">
        <v>15428</v>
      </c>
      <c r="D2062" s="355">
        <v>438.9</v>
      </c>
    </row>
    <row r="2063" spans="1:4" ht="15" customHeight="1">
      <c r="A2063" s="352">
        <v>8973</v>
      </c>
      <c r="B2063" s="353" t="s">
        <v>18320</v>
      </c>
      <c r="C2063" s="354" t="s">
        <v>15439</v>
      </c>
      <c r="D2063" s="355">
        <v>191</v>
      </c>
    </row>
    <row r="2064" spans="1:4" ht="15" customHeight="1">
      <c r="A2064" s="352">
        <v>8974</v>
      </c>
      <c r="B2064" s="353" t="s">
        <v>18321</v>
      </c>
      <c r="C2064" s="354" t="s">
        <v>18322</v>
      </c>
      <c r="D2064" s="355">
        <v>7.0000000000000007E-2</v>
      </c>
    </row>
    <row r="2065" spans="1:4" ht="15" customHeight="1">
      <c r="A2065" s="352">
        <v>8975</v>
      </c>
      <c r="B2065" s="353" t="s">
        <v>18323</v>
      </c>
      <c r="C2065" s="354" t="s">
        <v>18322</v>
      </c>
      <c r="D2065" s="355">
        <v>15</v>
      </c>
    </row>
    <row r="2066" spans="1:4" ht="15" customHeight="1">
      <c r="A2066" s="352">
        <v>8970</v>
      </c>
      <c r="B2066" s="353" t="s">
        <v>18324</v>
      </c>
      <c r="C2066" s="354" t="s">
        <v>15428</v>
      </c>
      <c r="D2066" s="355">
        <v>3.8</v>
      </c>
    </row>
    <row r="2067" spans="1:4" ht="15" customHeight="1">
      <c r="A2067" s="352">
        <v>3113</v>
      </c>
      <c r="B2067" s="353" t="s">
        <v>18325</v>
      </c>
      <c r="C2067" s="354" t="s">
        <v>15667</v>
      </c>
      <c r="D2067" s="355">
        <v>872.8</v>
      </c>
    </row>
    <row r="2068" spans="1:4" ht="15" customHeight="1">
      <c r="A2068" s="352">
        <v>8977</v>
      </c>
      <c r="B2068" s="353" t="s">
        <v>18326</v>
      </c>
      <c r="C2068" s="354" t="s">
        <v>18322</v>
      </c>
      <c r="D2068" s="355">
        <v>12.5</v>
      </c>
    </row>
    <row r="2069" spans="1:4" ht="15" customHeight="1">
      <c r="A2069" s="352">
        <v>3179</v>
      </c>
      <c r="B2069" s="353" t="s">
        <v>18327</v>
      </c>
      <c r="C2069" s="354" t="s">
        <v>15439</v>
      </c>
      <c r="D2069" s="355">
        <v>274</v>
      </c>
    </row>
    <row r="2070" spans="1:4" ht="15" customHeight="1">
      <c r="A2070" s="352">
        <v>3183</v>
      </c>
      <c r="B2070" s="353" t="s">
        <v>18328</v>
      </c>
      <c r="C2070" s="354" t="s">
        <v>15439</v>
      </c>
      <c r="D2070" s="355">
        <v>418</v>
      </c>
    </row>
    <row r="2071" spans="1:4" ht="15" customHeight="1">
      <c r="A2071" s="352">
        <v>3087</v>
      </c>
      <c r="B2071" s="353" t="s">
        <v>18329</v>
      </c>
      <c r="C2071" s="354" t="s">
        <v>15439</v>
      </c>
      <c r="D2071" s="355">
        <v>540.5</v>
      </c>
    </row>
    <row r="2072" spans="1:4" ht="15" customHeight="1">
      <c r="A2072" s="352">
        <v>3173</v>
      </c>
      <c r="B2072" s="353" t="s">
        <v>18330</v>
      </c>
      <c r="C2072" s="354" t="s">
        <v>15439</v>
      </c>
      <c r="D2072" s="355">
        <v>210.1</v>
      </c>
    </row>
    <row r="2073" spans="1:4" ht="15" customHeight="1">
      <c r="A2073" s="352">
        <v>3175</v>
      </c>
      <c r="B2073" s="353" t="s">
        <v>18331</v>
      </c>
      <c r="C2073" s="354" t="s">
        <v>15667</v>
      </c>
      <c r="D2073" s="355">
        <v>24</v>
      </c>
    </row>
    <row r="2074" spans="1:4" ht="15" customHeight="1">
      <c r="A2074" s="352">
        <v>3126</v>
      </c>
      <c r="B2074" s="353" t="s">
        <v>18332</v>
      </c>
      <c r="C2074" s="354" t="s">
        <v>15775</v>
      </c>
      <c r="D2074" s="355">
        <v>0.91</v>
      </c>
    </row>
    <row r="2075" spans="1:4" ht="15" customHeight="1">
      <c r="A2075" s="352">
        <v>3115</v>
      </c>
      <c r="B2075" s="353" t="s">
        <v>18333</v>
      </c>
      <c r="C2075" s="354" t="s">
        <v>18309</v>
      </c>
      <c r="D2075" s="355">
        <v>22.4</v>
      </c>
    </row>
    <row r="2076" spans="1:4" ht="15" customHeight="1">
      <c r="A2076" s="352">
        <v>13213</v>
      </c>
      <c r="B2076" s="353" t="s">
        <v>18334</v>
      </c>
      <c r="C2076" s="354" t="s">
        <v>18311</v>
      </c>
      <c r="D2076" s="355">
        <v>92</v>
      </c>
    </row>
    <row r="2077" spans="1:4" ht="15" customHeight="1">
      <c r="A2077" s="352">
        <v>13212</v>
      </c>
      <c r="B2077" s="353" t="s">
        <v>18335</v>
      </c>
      <c r="C2077" s="354" t="s">
        <v>18311</v>
      </c>
      <c r="D2077" s="355">
        <v>102.3</v>
      </c>
    </row>
    <row r="2078" spans="1:4" ht="15" customHeight="1">
      <c r="A2078" s="352">
        <v>13215</v>
      </c>
      <c r="B2078" s="353" t="s">
        <v>18336</v>
      </c>
      <c r="C2078" s="354" t="s">
        <v>18311</v>
      </c>
      <c r="D2078" s="355">
        <v>120.01</v>
      </c>
    </row>
    <row r="2079" spans="1:4" ht="15" customHeight="1">
      <c r="A2079" s="352">
        <v>13214</v>
      </c>
      <c r="B2079" s="353" t="s">
        <v>18337</v>
      </c>
      <c r="C2079" s="354" t="s">
        <v>18311</v>
      </c>
      <c r="D2079" s="355">
        <v>77.98</v>
      </c>
    </row>
    <row r="2080" spans="1:4" ht="15" customHeight="1">
      <c r="A2080" s="352">
        <v>3181</v>
      </c>
      <c r="B2080" s="353" t="s">
        <v>18338</v>
      </c>
      <c r="C2080" s="354" t="s">
        <v>15439</v>
      </c>
      <c r="D2080" s="355">
        <v>19.5</v>
      </c>
    </row>
    <row r="2081" spans="1:4" ht="15" customHeight="1">
      <c r="A2081" s="352">
        <v>3112</v>
      </c>
      <c r="B2081" s="353" t="s">
        <v>18339</v>
      </c>
      <c r="C2081" s="354" t="s">
        <v>15439</v>
      </c>
      <c r="D2081" s="355">
        <v>2414.2399999999998</v>
      </c>
    </row>
    <row r="2082" spans="1:4" ht="17.100000000000001" customHeight="1">
      <c r="A2082" s="352">
        <v>13209</v>
      </c>
      <c r="B2082" s="353" t="s">
        <v>18340</v>
      </c>
      <c r="C2082" s="354" t="s">
        <v>15775</v>
      </c>
      <c r="D2082" s="355">
        <v>2.38</v>
      </c>
    </row>
    <row r="2083" spans="1:4" ht="17.100000000000001" customHeight="1">
      <c r="A2083" s="352">
        <v>13211</v>
      </c>
      <c r="B2083" s="353" t="s">
        <v>18341</v>
      </c>
      <c r="C2083" s="354" t="s">
        <v>15775</v>
      </c>
      <c r="D2083" s="355">
        <v>5.0199999999999996</v>
      </c>
    </row>
    <row r="2084" spans="1:4" ht="17.100000000000001" customHeight="1">
      <c r="A2084" s="352">
        <v>13210</v>
      </c>
      <c r="B2084" s="353" t="s">
        <v>18342</v>
      </c>
      <c r="C2084" s="354" t="s">
        <v>15775</v>
      </c>
      <c r="D2084" s="355">
        <v>3.37</v>
      </c>
    </row>
    <row r="2085" spans="1:4" ht="15" customHeight="1">
      <c r="A2085" s="352">
        <v>3184</v>
      </c>
      <c r="B2085" s="353" t="s">
        <v>18343</v>
      </c>
      <c r="C2085" s="354" t="s">
        <v>15667</v>
      </c>
      <c r="D2085" s="355">
        <v>416</v>
      </c>
    </row>
    <row r="2086" spans="1:4" ht="15" customHeight="1">
      <c r="A2086" s="352">
        <v>3182</v>
      </c>
      <c r="B2086" s="353" t="s">
        <v>18344</v>
      </c>
      <c r="C2086" s="354" t="s">
        <v>15439</v>
      </c>
      <c r="D2086" s="355">
        <v>469</v>
      </c>
    </row>
    <row r="2087" spans="1:4" ht="15" customHeight="1">
      <c r="A2087" s="352">
        <v>8976</v>
      </c>
      <c r="B2087" s="353" t="s">
        <v>18345</v>
      </c>
      <c r="C2087" s="354" t="s">
        <v>18322</v>
      </c>
      <c r="D2087" s="355">
        <v>8.5</v>
      </c>
    </row>
    <row r="2088" spans="1:4" ht="15" customHeight="1">
      <c r="A2088" s="352">
        <v>3103</v>
      </c>
      <c r="B2088" s="353" t="s">
        <v>18346</v>
      </c>
      <c r="C2088" s="354" t="s">
        <v>15438</v>
      </c>
      <c r="D2088" s="355">
        <v>35</v>
      </c>
    </row>
    <row r="2089" spans="1:4" ht="15" customHeight="1">
      <c r="A2089" s="352">
        <v>3168</v>
      </c>
      <c r="B2089" s="353" t="s">
        <v>18347</v>
      </c>
      <c r="C2089" s="354" t="s">
        <v>15438</v>
      </c>
      <c r="D2089" s="355">
        <v>259.89999999999998</v>
      </c>
    </row>
    <row r="2090" spans="1:4" ht="15" customHeight="1">
      <c r="A2090" s="352">
        <v>3104</v>
      </c>
      <c r="B2090" s="353" t="s">
        <v>18348</v>
      </c>
      <c r="C2090" s="354" t="s">
        <v>15438</v>
      </c>
      <c r="D2090" s="355">
        <v>8</v>
      </c>
    </row>
    <row r="2091" spans="1:4" ht="15" customHeight="1">
      <c r="A2091" s="352">
        <v>3083</v>
      </c>
      <c r="B2091" s="353" t="s">
        <v>18349</v>
      </c>
      <c r="C2091" s="354" t="s">
        <v>15428</v>
      </c>
      <c r="D2091" s="355">
        <v>32</v>
      </c>
    </row>
    <row r="2092" spans="1:4" ht="15" customHeight="1">
      <c r="A2092" s="352">
        <v>3082</v>
      </c>
      <c r="B2092" s="353" t="s">
        <v>18350</v>
      </c>
      <c r="C2092" s="354" t="s">
        <v>15428</v>
      </c>
      <c r="D2092" s="355">
        <v>33</v>
      </c>
    </row>
    <row r="2093" spans="1:4" ht="15" customHeight="1">
      <c r="A2093" s="352">
        <v>13208</v>
      </c>
      <c r="B2093" s="353" t="s">
        <v>18351</v>
      </c>
      <c r="C2093" s="354" t="s">
        <v>15775</v>
      </c>
      <c r="D2093" s="355">
        <v>21.19</v>
      </c>
    </row>
    <row r="2094" spans="1:4" ht="15" customHeight="1">
      <c r="A2094" s="352">
        <v>13207</v>
      </c>
      <c r="B2094" s="353" t="s">
        <v>18352</v>
      </c>
      <c r="C2094" s="354" t="s">
        <v>15775</v>
      </c>
      <c r="D2094" s="355">
        <v>27.55</v>
      </c>
    </row>
    <row r="2095" spans="1:4" ht="15" customHeight="1">
      <c r="A2095" s="352">
        <v>13206</v>
      </c>
      <c r="B2095" s="353" t="s">
        <v>18353</v>
      </c>
      <c r="C2095" s="354" t="s">
        <v>15775</v>
      </c>
      <c r="D2095" s="355">
        <v>33.31</v>
      </c>
    </row>
    <row r="2096" spans="1:4" ht="15" customHeight="1">
      <c r="A2096" s="352">
        <v>13205</v>
      </c>
      <c r="B2096" s="353" t="s">
        <v>18354</v>
      </c>
      <c r="C2096" s="354" t="s">
        <v>15775</v>
      </c>
      <c r="D2096" s="355">
        <v>43.54</v>
      </c>
    </row>
    <row r="2097" spans="1:5" ht="15" customHeight="1">
      <c r="A2097" s="352">
        <v>3108</v>
      </c>
      <c r="B2097" s="353" t="s">
        <v>18355</v>
      </c>
      <c r="C2097" s="354" t="s">
        <v>15667</v>
      </c>
      <c r="D2097" s="355">
        <v>32</v>
      </c>
    </row>
    <row r="2098" spans="1:5" ht="15" customHeight="1">
      <c r="A2098" s="352">
        <v>3109</v>
      </c>
      <c r="B2098" s="353" t="s">
        <v>18356</v>
      </c>
      <c r="C2098" s="354" t="s">
        <v>15667</v>
      </c>
      <c r="D2098" s="355">
        <v>21</v>
      </c>
      <c r="E2098" s="356" t="s">
        <v>16516</v>
      </c>
    </row>
    <row r="2099" spans="1:5" ht="15" customHeight="1">
      <c r="A2099" s="352">
        <v>3086</v>
      </c>
      <c r="B2099" s="353" t="s">
        <v>18357</v>
      </c>
      <c r="C2099" s="354" t="s">
        <v>15439</v>
      </c>
      <c r="D2099" s="355">
        <v>888.41</v>
      </c>
    </row>
    <row r="2100" spans="1:5" ht="15" customHeight="1">
      <c r="A2100" s="352">
        <v>11648</v>
      </c>
      <c r="B2100" s="353" t="s">
        <v>18358</v>
      </c>
      <c r="C2100" s="354" t="s">
        <v>15430</v>
      </c>
      <c r="D2100" s="355">
        <v>2841.23</v>
      </c>
    </row>
    <row r="2101" spans="1:5" ht="15" customHeight="1">
      <c r="A2101" s="352">
        <v>840</v>
      </c>
      <c r="B2101" s="353" t="s">
        <v>18359</v>
      </c>
      <c r="C2101" s="354" t="s">
        <v>15430</v>
      </c>
      <c r="D2101" s="355">
        <v>100</v>
      </c>
      <c r="E2101" s="356" t="s">
        <v>16516</v>
      </c>
    </row>
    <row r="2102" spans="1:5" ht="15" customHeight="1">
      <c r="A2102" s="352">
        <v>3188</v>
      </c>
      <c r="B2102" s="353" t="s">
        <v>18360</v>
      </c>
      <c r="C2102" s="354" t="s">
        <v>15430</v>
      </c>
      <c r="D2102" s="355">
        <v>130</v>
      </c>
      <c r="E2102" s="356" t="s">
        <v>16516</v>
      </c>
    </row>
    <row r="2103" spans="1:5" ht="15" customHeight="1">
      <c r="A2103" s="352">
        <v>4907</v>
      </c>
      <c r="B2103" s="353" t="s">
        <v>18361</v>
      </c>
      <c r="C2103" s="354" t="s">
        <v>15494</v>
      </c>
      <c r="D2103" s="355">
        <v>620.52</v>
      </c>
    </row>
    <row r="2104" spans="1:5" ht="17.100000000000001" customHeight="1">
      <c r="A2104" s="352">
        <v>10059</v>
      </c>
      <c r="B2104" s="353" t="s">
        <v>18362</v>
      </c>
      <c r="C2104" s="354" t="s">
        <v>15435</v>
      </c>
      <c r="D2104" s="355">
        <v>550</v>
      </c>
    </row>
    <row r="2105" spans="1:5" ht="15" customHeight="1">
      <c r="A2105" s="352">
        <v>3190</v>
      </c>
      <c r="B2105" s="353" t="s">
        <v>18363</v>
      </c>
      <c r="C2105" s="354" t="s">
        <v>15435</v>
      </c>
      <c r="D2105" s="355">
        <v>300</v>
      </c>
    </row>
    <row r="2106" spans="1:5" ht="17.100000000000001" customHeight="1">
      <c r="A2106" s="352">
        <v>12520</v>
      </c>
      <c r="B2106" s="353" t="s">
        <v>18364</v>
      </c>
      <c r="C2106" s="354" t="s">
        <v>15438</v>
      </c>
      <c r="D2106" s="355">
        <v>392.07</v>
      </c>
    </row>
    <row r="2107" spans="1:5" ht="15" customHeight="1">
      <c r="A2107" s="352">
        <v>9393</v>
      </c>
      <c r="B2107" s="353" t="s">
        <v>18365</v>
      </c>
      <c r="C2107" s="354" t="s">
        <v>15438</v>
      </c>
      <c r="D2107" s="355">
        <v>118.82</v>
      </c>
    </row>
    <row r="2108" spans="1:5" ht="15" customHeight="1">
      <c r="A2108" s="352">
        <v>2870</v>
      </c>
      <c r="B2108" s="353" t="s">
        <v>16429</v>
      </c>
      <c r="C2108" s="354" t="s">
        <v>15439</v>
      </c>
      <c r="D2108" s="355">
        <v>20.64</v>
      </c>
    </row>
    <row r="2109" spans="1:5" ht="17.100000000000001" customHeight="1">
      <c r="A2109" s="352">
        <v>9390</v>
      </c>
      <c r="B2109" s="353" t="s">
        <v>18366</v>
      </c>
      <c r="C2109" s="354" t="s">
        <v>15438</v>
      </c>
      <c r="D2109" s="355">
        <v>163.38</v>
      </c>
    </row>
    <row r="2110" spans="1:5" ht="17.100000000000001" customHeight="1">
      <c r="A2110" s="352">
        <v>9391</v>
      </c>
      <c r="B2110" s="353" t="s">
        <v>18367</v>
      </c>
      <c r="C2110" s="354" t="s">
        <v>15438</v>
      </c>
      <c r="D2110" s="355">
        <v>154.46</v>
      </c>
    </row>
    <row r="2111" spans="1:5" ht="15" customHeight="1">
      <c r="A2111" s="352">
        <v>7613</v>
      </c>
      <c r="B2111" s="353" t="s">
        <v>15780</v>
      </c>
      <c r="C2111" s="354" t="s">
        <v>15438</v>
      </c>
      <c r="D2111" s="355">
        <v>62.4</v>
      </c>
      <c r="E2111" s="356" t="s">
        <v>16516</v>
      </c>
    </row>
    <row r="2112" spans="1:5" ht="17.100000000000001" customHeight="1">
      <c r="A2112" s="352">
        <v>12519</v>
      </c>
      <c r="B2112" s="353" t="s">
        <v>18368</v>
      </c>
      <c r="C2112" s="354" t="s">
        <v>15438</v>
      </c>
      <c r="D2112" s="355">
        <v>807.91</v>
      </c>
    </row>
    <row r="2113" spans="1:5" ht="17.100000000000001" customHeight="1">
      <c r="A2113" s="352">
        <v>9114</v>
      </c>
      <c r="B2113" s="353" t="s">
        <v>18369</v>
      </c>
      <c r="C2113" s="354" t="s">
        <v>15438</v>
      </c>
      <c r="D2113" s="355">
        <v>64.34</v>
      </c>
      <c r="E2113" s="356" t="s">
        <v>16516</v>
      </c>
    </row>
    <row r="2114" spans="1:5" ht="17.100000000000001" customHeight="1">
      <c r="A2114" s="352">
        <v>9116</v>
      </c>
      <c r="B2114" s="353" t="s">
        <v>18370</v>
      </c>
      <c r="C2114" s="354" t="s">
        <v>15438</v>
      </c>
      <c r="D2114" s="355">
        <v>118.73</v>
      </c>
    </row>
    <row r="2115" spans="1:5" ht="17.100000000000001" customHeight="1">
      <c r="A2115" s="352">
        <v>9115</v>
      </c>
      <c r="B2115" s="353" t="s">
        <v>18371</v>
      </c>
      <c r="C2115" s="354" t="s">
        <v>15438</v>
      </c>
      <c r="D2115" s="355">
        <v>142.34</v>
      </c>
      <c r="E2115" s="356" t="s">
        <v>16516</v>
      </c>
    </row>
    <row r="2116" spans="1:5" ht="17.100000000000001" customHeight="1">
      <c r="A2116" s="352">
        <v>12959</v>
      </c>
      <c r="B2116" s="353" t="s">
        <v>18372</v>
      </c>
      <c r="C2116" s="354" t="s">
        <v>15438</v>
      </c>
      <c r="D2116" s="355">
        <v>190.38</v>
      </c>
    </row>
    <row r="2117" spans="1:5" ht="15" customHeight="1">
      <c r="A2117" s="352">
        <v>1274</v>
      </c>
      <c r="B2117" s="353" t="s">
        <v>18373</v>
      </c>
      <c r="C2117" s="354" t="s">
        <v>15438</v>
      </c>
      <c r="D2117" s="355">
        <v>1.46</v>
      </c>
      <c r="E2117" s="356" t="s">
        <v>16516</v>
      </c>
    </row>
    <row r="2118" spans="1:5" ht="15" customHeight="1">
      <c r="A2118" s="352">
        <v>7265</v>
      </c>
      <c r="B2118" s="353" t="s">
        <v>18374</v>
      </c>
      <c r="C2118" s="354" t="s">
        <v>15494</v>
      </c>
      <c r="D2118" s="355">
        <v>27.34</v>
      </c>
    </row>
    <row r="2119" spans="1:5" ht="15" customHeight="1">
      <c r="A2119" s="352">
        <v>10280</v>
      </c>
      <c r="B2119" s="353" t="s">
        <v>16447</v>
      </c>
      <c r="C2119" s="354" t="s">
        <v>15494</v>
      </c>
      <c r="D2119" s="355">
        <v>11.52</v>
      </c>
    </row>
    <row r="2120" spans="1:5" ht="15" customHeight="1">
      <c r="A2120" s="352">
        <v>2866</v>
      </c>
      <c r="B2120" s="353" t="s">
        <v>18375</v>
      </c>
      <c r="C2120" s="354" t="s">
        <v>15667</v>
      </c>
      <c r="D2120" s="355">
        <v>117.22</v>
      </c>
    </row>
    <row r="2121" spans="1:5" ht="15" customHeight="1">
      <c r="A2121" s="352">
        <v>9401</v>
      </c>
      <c r="B2121" s="353" t="s">
        <v>18376</v>
      </c>
      <c r="C2121" s="354" t="s">
        <v>15439</v>
      </c>
      <c r="D2121" s="355">
        <v>29.58</v>
      </c>
    </row>
    <row r="2122" spans="1:5" ht="15" customHeight="1">
      <c r="A2122" s="352">
        <v>2540</v>
      </c>
      <c r="B2122" s="353" t="s">
        <v>18377</v>
      </c>
      <c r="C2122" s="354" t="s">
        <v>15439</v>
      </c>
      <c r="D2122" s="355">
        <v>3.5</v>
      </c>
      <c r="E2122" s="356" t="s">
        <v>16516</v>
      </c>
    </row>
    <row r="2123" spans="1:5" ht="17.100000000000001" customHeight="1">
      <c r="A2123" s="352">
        <v>7404</v>
      </c>
      <c r="B2123" s="353" t="s">
        <v>18378</v>
      </c>
      <c r="C2123" s="354" t="s">
        <v>15439</v>
      </c>
      <c r="D2123" s="355">
        <v>36.39</v>
      </c>
      <c r="E2123" s="356" t="s">
        <v>16516</v>
      </c>
    </row>
    <row r="2124" spans="1:5" ht="15" customHeight="1">
      <c r="A2124" s="352">
        <v>2621</v>
      </c>
      <c r="B2124" s="353" t="s">
        <v>18379</v>
      </c>
      <c r="C2124" s="354" t="s">
        <v>15438</v>
      </c>
      <c r="D2124" s="355">
        <v>0.49</v>
      </c>
    </row>
    <row r="2125" spans="1:5" ht="34.15" customHeight="1">
      <c r="A2125" s="352">
        <v>11979</v>
      </c>
      <c r="B2125" s="353" t="s">
        <v>18380</v>
      </c>
      <c r="C2125" s="354" t="s">
        <v>15428</v>
      </c>
      <c r="D2125" s="355">
        <v>79900</v>
      </c>
    </row>
    <row r="2126" spans="1:5" ht="17.100000000000001" customHeight="1">
      <c r="A2126" s="352">
        <v>4713</v>
      </c>
      <c r="B2126" s="353" t="s">
        <v>18381</v>
      </c>
      <c r="C2126" s="354" t="s">
        <v>15428</v>
      </c>
      <c r="D2126" s="355">
        <v>70388.350000000006</v>
      </c>
    </row>
    <row r="2127" spans="1:5" ht="34.15" customHeight="1">
      <c r="A2127" s="352">
        <v>9744</v>
      </c>
      <c r="B2127" s="353" t="s">
        <v>18382</v>
      </c>
      <c r="C2127" s="354" t="s">
        <v>15428</v>
      </c>
      <c r="D2127" s="355">
        <v>95000</v>
      </c>
    </row>
    <row r="2128" spans="1:5" ht="34.15" customHeight="1">
      <c r="A2128" s="352">
        <v>12832</v>
      </c>
      <c r="B2128" s="353" t="s">
        <v>18383</v>
      </c>
      <c r="C2128" s="354" t="s">
        <v>15428</v>
      </c>
      <c r="D2128" s="355">
        <v>79071.33</v>
      </c>
    </row>
    <row r="2129" spans="1:5" ht="17.100000000000001" customHeight="1">
      <c r="A2129" s="352">
        <v>4529</v>
      </c>
      <c r="B2129" s="353" t="s">
        <v>18384</v>
      </c>
      <c r="C2129" s="354" t="s">
        <v>15428</v>
      </c>
      <c r="D2129" s="355">
        <v>7195</v>
      </c>
    </row>
    <row r="2130" spans="1:5" ht="15" customHeight="1">
      <c r="A2130" s="352">
        <v>234</v>
      </c>
      <c r="B2130" s="353" t="s">
        <v>18385</v>
      </c>
      <c r="C2130" s="354" t="s">
        <v>15428</v>
      </c>
      <c r="D2130" s="355">
        <v>19.579999999999998</v>
      </c>
      <c r="E2130" s="356" t="s">
        <v>16516</v>
      </c>
    </row>
    <row r="2131" spans="1:5" ht="15" customHeight="1">
      <c r="A2131" s="352">
        <v>293</v>
      </c>
      <c r="B2131" s="353" t="s">
        <v>18386</v>
      </c>
      <c r="C2131" s="354" t="s">
        <v>18387</v>
      </c>
      <c r="D2131" s="355">
        <v>52.35</v>
      </c>
      <c r="E2131" s="356" t="s">
        <v>16516</v>
      </c>
    </row>
    <row r="2132" spans="1:5" ht="15" customHeight="1">
      <c r="A2132" s="352">
        <v>294</v>
      </c>
      <c r="B2132" s="353" t="s">
        <v>18388</v>
      </c>
      <c r="C2132" s="354" t="s">
        <v>18387</v>
      </c>
      <c r="D2132" s="355">
        <v>47.28</v>
      </c>
      <c r="E2132" s="356" t="s">
        <v>16516</v>
      </c>
    </row>
    <row r="2133" spans="1:5" ht="15" customHeight="1">
      <c r="A2133" s="352">
        <v>11457</v>
      </c>
      <c r="B2133" s="353" t="s">
        <v>18389</v>
      </c>
      <c r="C2133" s="354" t="s">
        <v>18387</v>
      </c>
      <c r="D2133" s="355">
        <v>95.74</v>
      </c>
    </row>
    <row r="2134" spans="1:5" ht="15" customHeight="1">
      <c r="A2134" s="352">
        <v>10597</v>
      </c>
      <c r="B2134" s="353" t="s">
        <v>18390</v>
      </c>
      <c r="C2134" s="354" t="s">
        <v>15428</v>
      </c>
      <c r="D2134" s="355">
        <v>12.8</v>
      </c>
      <c r="E2134" s="356" t="s">
        <v>16516</v>
      </c>
    </row>
    <row r="2135" spans="1:5" ht="15" customHeight="1">
      <c r="A2135" s="352">
        <v>536</v>
      </c>
      <c r="B2135" s="353" t="s">
        <v>18391</v>
      </c>
      <c r="C2135" s="354" t="s">
        <v>15428</v>
      </c>
      <c r="D2135" s="355">
        <v>9.85</v>
      </c>
      <c r="E2135" s="356" t="s">
        <v>16516</v>
      </c>
    </row>
    <row r="2136" spans="1:5" ht="15" customHeight="1">
      <c r="A2136" s="352">
        <v>941</v>
      </c>
      <c r="B2136" s="353" t="s">
        <v>39222</v>
      </c>
      <c r="C2136" s="354" t="s">
        <v>15428</v>
      </c>
      <c r="D2136" s="355">
        <v>154</v>
      </c>
    </row>
    <row r="2137" spans="1:5" ht="15" customHeight="1">
      <c r="A2137" s="352">
        <v>11201</v>
      </c>
      <c r="B2137" s="353" t="s">
        <v>18392</v>
      </c>
      <c r="C2137" s="354" t="s">
        <v>15438</v>
      </c>
      <c r="D2137" s="355">
        <v>1.43</v>
      </c>
      <c r="E2137" s="356" t="s">
        <v>16516</v>
      </c>
    </row>
    <row r="2138" spans="1:5" ht="15" customHeight="1">
      <c r="A2138" s="352">
        <v>11558</v>
      </c>
      <c r="B2138" s="353" t="s">
        <v>18393</v>
      </c>
      <c r="C2138" s="354" t="s">
        <v>15438</v>
      </c>
      <c r="D2138" s="355">
        <v>0.42</v>
      </c>
    </row>
    <row r="2139" spans="1:5" ht="15" customHeight="1">
      <c r="A2139" s="352">
        <v>977</v>
      </c>
      <c r="B2139" s="353" t="s">
        <v>18394</v>
      </c>
      <c r="C2139" s="354" t="s">
        <v>15438</v>
      </c>
      <c r="D2139" s="355">
        <v>7.0000000000000007E-2</v>
      </c>
      <c r="E2139" s="356" t="s">
        <v>16516</v>
      </c>
    </row>
    <row r="2140" spans="1:5" ht="15" customHeight="1">
      <c r="A2140" s="352">
        <v>12387</v>
      </c>
      <c r="B2140" s="353" t="s">
        <v>18395</v>
      </c>
      <c r="C2140" s="354" t="s">
        <v>15438</v>
      </c>
      <c r="D2140" s="355">
        <v>0.77</v>
      </c>
    </row>
    <row r="2141" spans="1:5" ht="17.100000000000001" customHeight="1">
      <c r="A2141" s="352">
        <v>10516</v>
      </c>
      <c r="B2141" s="353" t="s">
        <v>22185</v>
      </c>
      <c r="C2141" s="354" t="s">
        <v>15428</v>
      </c>
      <c r="D2141" s="355">
        <v>164.94</v>
      </c>
    </row>
    <row r="2142" spans="1:5" ht="15" customHeight="1">
      <c r="A2142" s="352">
        <v>10595</v>
      </c>
      <c r="B2142" s="353" t="s">
        <v>15429</v>
      </c>
      <c r="C2142" s="354" t="s">
        <v>15611</v>
      </c>
      <c r="D2142" s="355">
        <v>8.86</v>
      </c>
      <c r="E2142" s="356" t="s">
        <v>16516</v>
      </c>
    </row>
    <row r="2143" spans="1:5" ht="15" customHeight="1">
      <c r="A2143" s="352">
        <v>11403</v>
      </c>
      <c r="B2143" s="353" t="s">
        <v>18396</v>
      </c>
      <c r="C2143" s="354" t="s">
        <v>15611</v>
      </c>
      <c r="D2143" s="355">
        <v>3.28</v>
      </c>
      <c r="E2143" s="356" t="s">
        <v>16516</v>
      </c>
    </row>
    <row r="2144" spans="1:5" ht="15" customHeight="1">
      <c r="A2144" s="352">
        <v>11441</v>
      </c>
      <c r="B2144" s="353" t="s">
        <v>18397</v>
      </c>
      <c r="C2144" s="354" t="s">
        <v>15611</v>
      </c>
      <c r="D2144" s="355">
        <v>3.28</v>
      </c>
      <c r="E2144" s="356" t="s">
        <v>16516</v>
      </c>
    </row>
    <row r="2145" spans="1:5" ht="15" customHeight="1">
      <c r="A2145" s="352">
        <v>1448</v>
      </c>
      <c r="B2145" s="353" t="s">
        <v>18398</v>
      </c>
      <c r="C2145" s="354" t="s">
        <v>18387</v>
      </c>
      <c r="D2145" s="355">
        <v>8.86</v>
      </c>
      <c r="E2145" s="356" t="s">
        <v>16516</v>
      </c>
    </row>
    <row r="2146" spans="1:5" ht="15" customHeight="1">
      <c r="A2146" s="352">
        <v>11416</v>
      </c>
      <c r="B2146" s="353" t="s">
        <v>18399</v>
      </c>
      <c r="C2146" s="354" t="s">
        <v>15428</v>
      </c>
      <c r="D2146" s="355">
        <v>4.3600000000000003</v>
      </c>
      <c r="E2146" s="356" t="s">
        <v>16516</v>
      </c>
    </row>
    <row r="2147" spans="1:5" ht="15" customHeight="1">
      <c r="A2147" s="352">
        <v>13612</v>
      </c>
      <c r="B2147" s="353" t="s">
        <v>18400</v>
      </c>
      <c r="C2147" s="354" t="s">
        <v>15428</v>
      </c>
      <c r="D2147" s="355">
        <v>4</v>
      </c>
      <c r="E2147" s="356" t="s">
        <v>16516</v>
      </c>
    </row>
    <row r="2148" spans="1:5" ht="15" customHeight="1">
      <c r="A2148" s="352">
        <v>1599</v>
      </c>
      <c r="B2148" s="353" t="s">
        <v>18401</v>
      </c>
      <c r="C2148" s="354" t="s">
        <v>15428</v>
      </c>
      <c r="D2148" s="355">
        <v>1.1000000000000001</v>
      </c>
      <c r="E2148" s="356" t="s">
        <v>16516</v>
      </c>
    </row>
    <row r="2149" spans="1:5" ht="15" customHeight="1">
      <c r="A2149" s="352">
        <v>1600</v>
      </c>
      <c r="B2149" s="353" t="s">
        <v>18402</v>
      </c>
      <c r="C2149" s="354" t="s">
        <v>15428</v>
      </c>
      <c r="D2149" s="355">
        <v>146.79</v>
      </c>
    </row>
    <row r="2150" spans="1:5" ht="15" customHeight="1">
      <c r="A2150" s="352">
        <v>10598</v>
      </c>
      <c r="B2150" s="353" t="s">
        <v>18403</v>
      </c>
      <c r="C2150" s="354" t="s">
        <v>15428</v>
      </c>
      <c r="D2150" s="355">
        <v>20.77</v>
      </c>
    </row>
    <row r="2151" spans="1:5" ht="15" customHeight="1">
      <c r="A2151" s="352">
        <v>1601</v>
      </c>
      <c r="B2151" s="353" t="s">
        <v>18404</v>
      </c>
      <c r="C2151" s="354" t="s">
        <v>15428</v>
      </c>
      <c r="D2151" s="355">
        <v>58.84</v>
      </c>
    </row>
    <row r="2152" spans="1:5" ht="15" customHeight="1">
      <c r="A2152" s="352">
        <v>1651</v>
      </c>
      <c r="B2152" s="353" t="s">
        <v>18405</v>
      </c>
      <c r="C2152" s="354" t="s">
        <v>18387</v>
      </c>
      <c r="D2152" s="355">
        <v>5.91</v>
      </c>
      <c r="E2152" s="356" t="s">
        <v>16516</v>
      </c>
    </row>
    <row r="2153" spans="1:5" ht="15" customHeight="1">
      <c r="A2153" s="352">
        <v>10596</v>
      </c>
      <c r="B2153" s="353" t="s">
        <v>18406</v>
      </c>
      <c r="C2153" s="354" t="s">
        <v>15428</v>
      </c>
      <c r="D2153" s="355">
        <v>4.9000000000000004</v>
      </c>
      <c r="E2153" s="356" t="s">
        <v>16516</v>
      </c>
    </row>
    <row r="2154" spans="1:5" ht="15" customHeight="1">
      <c r="A2154" s="352">
        <v>11456</v>
      </c>
      <c r="B2154" s="353" t="s">
        <v>18407</v>
      </c>
      <c r="C2154" s="354" t="s">
        <v>15428</v>
      </c>
      <c r="D2154" s="355">
        <v>20.190000000000001</v>
      </c>
      <c r="E2154" s="356" t="s">
        <v>16516</v>
      </c>
    </row>
    <row r="2155" spans="1:5" ht="15" customHeight="1">
      <c r="A2155" s="352">
        <v>11455</v>
      </c>
      <c r="B2155" s="353" t="s">
        <v>18408</v>
      </c>
      <c r="C2155" s="354" t="s">
        <v>15428</v>
      </c>
      <c r="D2155" s="355">
        <v>1.47</v>
      </c>
      <c r="E2155" s="356" t="s">
        <v>16516</v>
      </c>
    </row>
    <row r="2156" spans="1:5" ht="15" customHeight="1">
      <c r="A2156" s="352">
        <v>10599</v>
      </c>
      <c r="B2156" s="353" t="s">
        <v>18409</v>
      </c>
      <c r="C2156" s="354" t="s">
        <v>15428</v>
      </c>
      <c r="D2156" s="355">
        <v>35.9</v>
      </c>
      <c r="E2156" s="356" t="s">
        <v>16516</v>
      </c>
    </row>
    <row r="2157" spans="1:5" ht="15" customHeight="1">
      <c r="A2157" s="352">
        <v>13691</v>
      </c>
      <c r="B2157" s="353" t="s">
        <v>15589</v>
      </c>
      <c r="C2157" s="354" t="s">
        <v>15428</v>
      </c>
      <c r="D2157" s="355">
        <v>392.45</v>
      </c>
    </row>
    <row r="2158" spans="1:5" ht="15" customHeight="1">
      <c r="A2158" s="352">
        <v>13690</v>
      </c>
      <c r="B2158" s="353" t="s">
        <v>15590</v>
      </c>
      <c r="C2158" s="354" t="s">
        <v>15428</v>
      </c>
      <c r="D2158" s="355">
        <v>307.11</v>
      </c>
    </row>
    <row r="2159" spans="1:5" ht="15" customHeight="1">
      <c r="A2159" s="352">
        <v>11397</v>
      </c>
      <c r="B2159" s="353" t="s">
        <v>18410</v>
      </c>
      <c r="C2159" s="354" t="s">
        <v>15428</v>
      </c>
      <c r="D2159" s="355">
        <v>25.1</v>
      </c>
    </row>
    <row r="2160" spans="1:5" ht="15" customHeight="1">
      <c r="A2160" s="352">
        <v>276</v>
      </c>
      <c r="B2160" s="353" t="s">
        <v>18411</v>
      </c>
      <c r="C2160" s="354" t="s">
        <v>15428</v>
      </c>
      <c r="D2160" s="355">
        <v>160</v>
      </c>
      <c r="E2160" s="356" t="s">
        <v>16516</v>
      </c>
    </row>
    <row r="2161" spans="1:5" ht="15" customHeight="1">
      <c r="A2161" s="352">
        <v>12016</v>
      </c>
      <c r="B2161" s="353" t="s">
        <v>18412</v>
      </c>
      <c r="C2161" s="354" t="s">
        <v>15428</v>
      </c>
      <c r="D2161" s="355">
        <v>250</v>
      </c>
    </row>
    <row r="2162" spans="1:5" ht="15" customHeight="1">
      <c r="A2162" s="352">
        <v>12853</v>
      </c>
      <c r="B2162" s="353" t="s">
        <v>15843</v>
      </c>
      <c r="C2162" s="354" t="s">
        <v>15428</v>
      </c>
      <c r="D2162" s="355">
        <v>1110</v>
      </c>
    </row>
    <row r="2163" spans="1:5" ht="15" customHeight="1">
      <c r="A2163" s="352">
        <v>8938</v>
      </c>
      <c r="C2163" s="354" t="s">
        <v>15428</v>
      </c>
      <c r="D2163" s="355">
        <v>4288.8999999999996</v>
      </c>
    </row>
    <row r="2164" spans="1:5" ht="17.100000000000001" customHeight="1">
      <c r="B2164" s="353" t="s">
        <v>18413</v>
      </c>
    </row>
    <row r="2165" spans="1:5" ht="17.100000000000001" customHeight="1">
      <c r="A2165" s="352">
        <v>11609</v>
      </c>
      <c r="B2165" s="353" t="s">
        <v>18414</v>
      </c>
      <c r="C2165" s="354" t="s">
        <v>15428</v>
      </c>
      <c r="D2165" s="355">
        <v>650</v>
      </c>
    </row>
    <row r="2166" spans="1:5" ht="15" customHeight="1">
      <c r="A2166" s="352">
        <v>12452</v>
      </c>
      <c r="B2166" s="353" t="s">
        <v>15600</v>
      </c>
      <c r="C2166" s="354" t="s">
        <v>15428</v>
      </c>
      <c r="D2166" s="355">
        <v>3640.9</v>
      </c>
    </row>
    <row r="2167" spans="1:5" ht="15" customHeight="1">
      <c r="A2167" s="352">
        <v>12453</v>
      </c>
      <c r="B2167" s="353" t="s">
        <v>15602</v>
      </c>
      <c r="C2167" s="354" t="s">
        <v>15428</v>
      </c>
      <c r="D2167" s="355">
        <v>374.8</v>
      </c>
    </row>
    <row r="2168" spans="1:5" ht="15" customHeight="1">
      <c r="A2168" s="352">
        <v>2021</v>
      </c>
      <c r="B2168" s="353" t="s">
        <v>18415</v>
      </c>
      <c r="C2168" s="354" t="s">
        <v>15428</v>
      </c>
      <c r="D2168" s="355">
        <v>21.2</v>
      </c>
      <c r="E2168" s="356" t="s">
        <v>16516</v>
      </c>
    </row>
    <row r="2169" spans="1:5" ht="15" customHeight="1">
      <c r="A2169" s="352">
        <v>5234</v>
      </c>
      <c r="B2169" s="353" t="s">
        <v>18416</v>
      </c>
      <c r="C2169" s="354" t="s">
        <v>15428</v>
      </c>
      <c r="D2169" s="355">
        <v>130</v>
      </c>
    </row>
    <row r="2170" spans="1:5" ht="15" customHeight="1">
      <c r="A2170" s="352">
        <v>1843</v>
      </c>
      <c r="B2170" s="353" t="s">
        <v>18417</v>
      </c>
      <c r="C2170" s="354" t="s">
        <v>15428</v>
      </c>
      <c r="D2170" s="355">
        <v>9907.7800000000007</v>
      </c>
    </row>
    <row r="2171" spans="1:5" ht="25.5" customHeight="1">
      <c r="A2171" s="352">
        <v>8259</v>
      </c>
      <c r="B2171" s="353" t="s">
        <v>18418</v>
      </c>
      <c r="C2171" s="354" t="s">
        <v>15428</v>
      </c>
      <c r="D2171" s="355">
        <v>7390</v>
      </c>
    </row>
    <row r="2172" spans="1:5" ht="17.100000000000001" customHeight="1">
      <c r="A2172" s="352">
        <v>12240</v>
      </c>
      <c r="B2172" s="353" t="s">
        <v>18419</v>
      </c>
      <c r="C2172" s="354" t="s">
        <v>15428</v>
      </c>
      <c r="D2172" s="355">
        <v>1690</v>
      </c>
    </row>
    <row r="2173" spans="1:5" ht="17.100000000000001" customHeight="1">
      <c r="A2173" s="352">
        <v>1276</v>
      </c>
      <c r="B2173" s="353" t="s">
        <v>18420</v>
      </c>
      <c r="C2173" s="354" t="s">
        <v>15428</v>
      </c>
      <c r="D2173" s="355">
        <v>1480</v>
      </c>
    </row>
    <row r="2174" spans="1:5" ht="17.100000000000001" customHeight="1">
      <c r="A2174" s="352">
        <v>13689</v>
      </c>
      <c r="B2174" s="353" t="s">
        <v>15623</v>
      </c>
      <c r="C2174" s="354" t="s">
        <v>15428</v>
      </c>
      <c r="D2174" s="355">
        <v>9.7799999999999994</v>
      </c>
    </row>
    <row r="2175" spans="1:5" ht="17.100000000000001" customHeight="1">
      <c r="A2175" s="352">
        <v>10691</v>
      </c>
      <c r="B2175" s="353" t="s">
        <v>18421</v>
      </c>
      <c r="C2175" s="354" t="s">
        <v>15428</v>
      </c>
      <c r="D2175" s="355">
        <v>350</v>
      </c>
    </row>
    <row r="2176" spans="1:5" ht="17.100000000000001" customHeight="1">
      <c r="A2176" s="352">
        <v>12418</v>
      </c>
      <c r="B2176" s="353" t="s">
        <v>18422</v>
      </c>
      <c r="C2176" s="354" t="s">
        <v>15428</v>
      </c>
      <c r="D2176" s="355">
        <v>339.73</v>
      </c>
    </row>
    <row r="2177" spans="1:5" ht="15" customHeight="1">
      <c r="A2177" s="352">
        <v>1650</v>
      </c>
      <c r="B2177" s="353" t="s">
        <v>18423</v>
      </c>
      <c r="C2177" s="354" t="s">
        <v>15428</v>
      </c>
      <c r="D2177" s="355">
        <v>630.36</v>
      </c>
    </row>
    <row r="2178" spans="1:5" ht="17.100000000000001" customHeight="1">
      <c r="A2178" s="352">
        <v>13652</v>
      </c>
      <c r="B2178" s="353" t="s">
        <v>15520</v>
      </c>
      <c r="C2178" s="354" t="s">
        <v>15428</v>
      </c>
      <c r="D2178" s="355">
        <v>17</v>
      </c>
    </row>
    <row r="2179" spans="1:5" ht="17.100000000000001" customHeight="1">
      <c r="A2179" s="352">
        <v>13653</v>
      </c>
      <c r="B2179" s="353" t="s">
        <v>15521</v>
      </c>
      <c r="C2179" s="354" t="s">
        <v>15428</v>
      </c>
      <c r="D2179" s="355">
        <v>17</v>
      </c>
    </row>
    <row r="2180" spans="1:5" ht="17.100000000000001" customHeight="1">
      <c r="A2180" s="352">
        <v>13649</v>
      </c>
      <c r="B2180" s="353" t="s">
        <v>15522</v>
      </c>
      <c r="C2180" s="354" t="s">
        <v>15428</v>
      </c>
      <c r="D2180" s="355">
        <v>17</v>
      </c>
    </row>
    <row r="2181" spans="1:5" ht="17.100000000000001" customHeight="1">
      <c r="A2181" s="352">
        <v>13654</v>
      </c>
      <c r="B2181" s="353" t="s">
        <v>15523</v>
      </c>
      <c r="C2181" s="354" t="s">
        <v>15428</v>
      </c>
      <c r="D2181" s="355">
        <v>19.34</v>
      </c>
    </row>
    <row r="2182" spans="1:5" ht="17.100000000000001" customHeight="1">
      <c r="A2182" s="352">
        <v>13651</v>
      </c>
      <c r="B2182" s="353" t="s">
        <v>15524</v>
      </c>
      <c r="C2182" s="354" t="s">
        <v>15428</v>
      </c>
      <c r="D2182" s="355">
        <v>19.34</v>
      </c>
    </row>
    <row r="2183" spans="1:5" ht="17.100000000000001" customHeight="1">
      <c r="A2183" s="352">
        <v>13656</v>
      </c>
      <c r="B2183" s="353" t="s">
        <v>15525</v>
      </c>
      <c r="C2183" s="354" t="s">
        <v>15428</v>
      </c>
      <c r="D2183" s="355">
        <v>13.8</v>
      </c>
    </row>
    <row r="2184" spans="1:5" ht="17.100000000000001" customHeight="1">
      <c r="A2184" s="352">
        <v>13657</v>
      </c>
      <c r="B2184" s="353" t="s">
        <v>15526</v>
      </c>
      <c r="C2184" s="354" t="s">
        <v>15428</v>
      </c>
      <c r="D2184" s="355">
        <v>13.8</v>
      </c>
    </row>
    <row r="2185" spans="1:5" ht="17.100000000000001" customHeight="1">
      <c r="A2185" s="352">
        <v>13655</v>
      </c>
      <c r="B2185" s="353" t="s">
        <v>15527</v>
      </c>
      <c r="C2185" s="354" t="s">
        <v>15428</v>
      </c>
      <c r="D2185" s="355">
        <v>12.5</v>
      </c>
    </row>
    <row r="2186" spans="1:5" ht="17.100000000000001" customHeight="1">
      <c r="A2186" s="352">
        <v>13659</v>
      </c>
      <c r="B2186" s="353" t="s">
        <v>15528</v>
      </c>
      <c r="C2186" s="354" t="s">
        <v>15428</v>
      </c>
      <c r="D2186" s="355">
        <v>12.5</v>
      </c>
    </row>
    <row r="2187" spans="1:5" ht="15" customHeight="1">
      <c r="A2187" s="352">
        <v>13660</v>
      </c>
      <c r="B2187" s="353" t="s">
        <v>15529</v>
      </c>
      <c r="C2187" s="354" t="s">
        <v>15428</v>
      </c>
      <c r="D2187" s="355">
        <v>10</v>
      </c>
    </row>
    <row r="2188" spans="1:5" ht="17.100000000000001" customHeight="1">
      <c r="A2188" s="352">
        <v>13658</v>
      </c>
      <c r="B2188" s="353" t="s">
        <v>15530</v>
      </c>
      <c r="C2188" s="354" t="s">
        <v>15428</v>
      </c>
      <c r="D2188" s="355">
        <v>19.34</v>
      </c>
    </row>
    <row r="2189" spans="1:5" ht="15" customHeight="1">
      <c r="A2189" s="352">
        <v>4184</v>
      </c>
      <c r="B2189" s="353" t="s">
        <v>18424</v>
      </c>
      <c r="C2189" s="354" t="s">
        <v>15439</v>
      </c>
      <c r="D2189" s="355">
        <v>14.91</v>
      </c>
    </row>
    <row r="2190" spans="1:5" ht="15" customHeight="1">
      <c r="A2190" s="352">
        <v>4159</v>
      </c>
      <c r="B2190" s="353" t="s">
        <v>18425</v>
      </c>
      <c r="C2190" s="354" t="s">
        <v>15438</v>
      </c>
      <c r="D2190" s="355">
        <v>7.77</v>
      </c>
      <c r="E2190" s="356" t="s">
        <v>16516</v>
      </c>
    </row>
    <row r="2191" spans="1:5" ht="15" customHeight="1">
      <c r="A2191" s="352">
        <v>4263</v>
      </c>
      <c r="B2191" s="353" t="s">
        <v>18426</v>
      </c>
      <c r="C2191" s="354" t="s">
        <v>15428</v>
      </c>
      <c r="D2191" s="355">
        <v>2507.81</v>
      </c>
    </row>
    <row r="2192" spans="1:5" ht="15" customHeight="1">
      <c r="A2192" s="352">
        <v>4259</v>
      </c>
      <c r="B2192" s="353" t="s">
        <v>18427</v>
      </c>
      <c r="C2192" s="354" t="s">
        <v>15439</v>
      </c>
      <c r="D2192" s="355">
        <v>13.28</v>
      </c>
    </row>
    <row r="2193" spans="1:5" ht="15" customHeight="1">
      <c r="A2193" s="352">
        <v>922</v>
      </c>
      <c r="B2193" s="353" t="s">
        <v>18428</v>
      </c>
      <c r="C2193" s="354" t="s">
        <v>15428</v>
      </c>
      <c r="D2193" s="355">
        <v>13.94</v>
      </c>
    </row>
    <row r="2194" spans="1:5" ht="15" customHeight="1">
      <c r="A2194" s="352">
        <v>4160</v>
      </c>
      <c r="B2194" s="353" t="s">
        <v>18429</v>
      </c>
      <c r="C2194" s="354" t="s">
        <v>15428</v>
      </c>
      <c r="D2194" s="355">
        <v>8.6</v>
      </c>
      <c r="E2194" s="356" t="s">
        <v>16516</v>
      </c>
    </row>
    <row r="2195" spans="1:5" ht="15" customHeight="1">
      <c r="A2195" s="352">
        <v>926</v>
      </c>
      <c r="B2195" s="353" t="s">
        <v>18430</v>
      </c>
      <c r="C2195" s="354" t="s">
        <v>15438</v>
      </c>
      <c r="D2195" s="355">
        <v>1.51</v>
      </c>
    </row>
    <row r="2196" spans="1:5" ht="15" customHeight="1">
      <c r="A2196" s="352">
        <v>4161</v>
      </c>
      <c r="B2196" s="353" t="s">
        <v>18431</v>
      </c>
      <c r="C2196" s="354" t="s">
        <v>15438</v>
      </c>
      <c r="D2196" s="355">
        <v>10.75</v>
      </c>
      <c r="E2196" s="356" t="s">
        <v>16516</v>
      </c>
    </row>
    <row r="2197" spans="1:5" ht="15" customHeight="1">
      <c r="A2197" s="352">
        <v>1045</v>
      </c>
      <c r="B2197" s="353" t="s">
        <v>18432</v>
      </c>
      <c r="C2197" s="354" t="s">
        <v>15439</v>
      </c>
      <c r="D2197" s="355">
        <v>8.2200000000000006</v>
      </c>
    </row>
    <row r="2198" spans="1:5" ht="15" customHeight="1">
      <c r="A2198" s="352">
        <v>4260</v>
      </c>
      <c r="B2198" s="353" t="s">
        <v>18433</v>
      </c>
      <c r="C2198" s="354" t="s">
        <v>15428</v>
      </c>
      <c r="D2198" s="355">
        <v>1845.91</v>
      </c>
    </row>
    <row r="2199" spans="1:5" ht="15" customHeight="1">
      <c r="A2199" s="352">
        <v>4261</v>
      </c>
      <c r="B2199" s="353" t="s">
        <v>18434</v>
      </c>
      <c r="C2199" s="354" t="s">
        <v>15428</v>
      </c>
      <c r="D2199" s="355">
        <v>521.54</v>
      </c>
    </row>
    <row r="2200" spans="1:5" ht="15" customHeight="1">
      <c r="A2200" s="352">
        <v>4262</v>
      </c>
      <c r="B2200" s="353" t="s">
        <v>18435</v>
      </c>
      <c r="C2200" s="354" t="s">
        <v>15428</v>
      </c>
      <c r="D2200" s="355">
        <v>1245.28</v>
      </c>
    </row>
    <row r="2201" spans="1:5" ht="15" customHeight="1">
      <c r="A2201" s="352">
        <v>4162</v>
      </c>
      <c r="B2201" s="353" t="s">
        <v>18436</v>
      </c>
      <c r="C2201" s="354" t="s">
        <v>15428</v>
      </c>
      <c r="D2201" s="355">
        <v>103.91</v>
      </c>
      <c r="E2201" s="356" t="s">
        <v>16516</v>
      </c>
    </row>
    <row r="2202" spans="1:5" ht="15" customHeight="1">
      <c r="A2202" s="352">
        <v>4258</v>
      </c>
      <c r="B2202" s="353" t="s">
        <v>18437</v>
      </c>
      <c r="C2202" s="354" t="s">
        <v>15428</v>
      </c>
      <c r="D2202" s="355">
        <v>4156.3599999999997</v>
      </c>
    </row>
    <row r="2203" spans="1:5" ht="15" customHeight="1">
      <c r="A2203" s="352">
        <v>9484</v>
      </c>
      <c r="B2203" s="353" t="s">
        <v>18438</v>
      </c>
      <c r="C2203" s="354" t="s">
        <v>15428</v>
      </c>
      <c r="D2203" s="355">
        <v>2.38</v>
      </c>
      <c r="E2203" s="356" t="s">
        <v>16516</v>
      </c>
    </row>
    <row r="2204" spans="1:5" ht="15" customHeight="1">
      <c r="A2204" s="352">
        <v>9485</v>
      </c>
      <c r="B2204" s="353" t="s">
        <v>18439</v>
      </c>
      <c r="C2204" s="354" t="s">
        <v>15428</v>
      </c>
      <c r="D2204" s="355">
        <v>1.34</v>
      </c>
      <c r="E2204" s="356" t="s">
        <v>16516</v>
      </c>
    </row>
    <row r="2205" spans="1:5" ht="15" customHeight="1">
      <c r="A2205" s="352">
        <v>11467</v>
      </c>
      <c r="B2205" s="353" t="s">
        <v>18440</v>
      </c>
      <c r="C2205" s="354" t="s">
        <v>15428</v>
      </c>
      <c r="D2205" s="355">
        <v>1.1399999999999999</v>
      </c>
      <c r="E2205" s="356" t="s">
        <v>16516</v>
      </c>
    </row>
    <row r="2206" spans="1:5" ht="15" customHeight="1">
      <c r="A2206" s="352">
        <v>9486</v>
      </c>
      <c r="B2206" s="353" t="s">
        <v>18441</v>
      </c>
      <c r="C2206" s="354" t="s">
        <v>15428</v>
      </c>
      <c r="D2206" s="355">
        <v>2.5</v>
      </c>
      <c r="E2206" s="356" t="s">
        <v>16516</v>
      </c>
    </row>
    <row r="2207" spans="1:5" ht="15" customHeight="1">
      <c r="A2207" s="352">
        <v>12855</v>
      </c>
      <c r="B2207" s="353" t="s">
        <v>16073</v>
      </c>
      <c r="C2207" s="354" t="s">
        <v>15428</v>
      </c>
      <c r="D2207" s="355">
        <v>4.9800000000000004</v>
      </c>
    </row>
    <row r="2208" spans="1:5" ht="15" customHeight="1">
      <c r="A2208" s="352">
        <v>10800</v>
      </c>
      <c r="B2208" s="353" t="s">
        <v>18442</v>
      </c>
      <c r="C2208" s="354" t="s">
        <v>15428</v>
      </c>
      <c r="D2208" s="355">
        <v>6.14</v>
      </c>
    </row>
    <row r="2209" spans="1:5" ht="15" customHeight="1">
      <c r="A2209" s="352">
        <v>4846</v>
      </c>
      <c r="B2209" s="353" t="s">
        <v>18443</v>
      </c>
      <c r="C2209" s="354" t="s">
        <v>15428</v>
      </c>
      <c r="D2209" s="355">
        <v>91.22</v>
      </c>
    </row>
    <row r="2210" spans="1:5" ht="15" customHeight="1">
      <c r="A2210" s="352">
        <v>4847</v>
      </c>
      <c r="B2210" s="353" t="s">
        <v>18444</v>
      </c>
      <c r="C2210" s="354" t="s">
        <v>15428</v>
      </c>
      <c r="D2210" s="355">
        <v>182.71</v>
      </c>
    </row>
    <row r="2211" spans="1:5" ht="15" customHeight="1">
      <c r="A2211" s="352">
        <v>11590</v>
      </c>
      <c r="B2211" s="353" t="s">
        <v>18445</v>
      </c>
      <c r="C2211" s="354" t="s">
        <v>15428</v>
      </c>
      <c r="D2211" s="355">
        <v>17.670000000000002</v>
      </c>
    </row>
    <row r="2212" spans="1:5" ht="15" customHeight="1">
      <c r="A2212" s="352">
        <v>11102</v>
      </c>
      <c r="B2212" s="353" t="s">
        <v>18446</v>
      </c>
      <c r="C2212" s="354" t="s">
        <v>15428</v>
      </c>
      <c r="D2212" s="355">
        <v>4.79</v>
      </c>
    </row>
    <row r="2213" spans="1:5" ht="15" customHeight="1">
      <c r="A2213" s="352">
        <v>13749</v>
      </c>
      <c r="B2213" s="353" t="s">
        <v>26778</v>
      </c>
      <c r="C2213" s="354" t="s">
        <v>15428</v>
      </c>
      <c r="D2213" s="355">
        <v>373.92</v>
      </c>
    </row>
    <row r="2214" spans="1:5" ht="15" customHeight="1">
      <c r="A2214" s="352">
        <v>4839</v>
      </c>
      <c r="B2214" s="353" t="s">
        <v>18447</v>
      </c>
      <c r="C2214" s="354" t="s">
        <v>15428</v>
      </c>
      <c r="D2214" s="355">
        <v>3.82</v>
      </c>
      <c r="E2214" s="356" t="s">
        <v>16516</v>
      </c>
    </row>
    <row r="2215" spans="1:5" ht="15" customHeight="1">
      <c r="A2215" s="352">
        <v>4840</v>
      </c>
      <c r="B2215" s="353" t="s">
        <v>16313</v>
      </c>
      <c r="C2215" s="354" t="s">
        <v>15428</v>
      </c>
      <c r="D2215" s="355">
        <v>42.43</v>
      </c>
    </row>
    <row r="2216" spans="1:5" ht="15" customHeight="1">
      <c r="A2216" s="352">
        <v>11575</v>
      </c>
      <c r="B2216" s="353" t="s">
        <v>16314</v>
      </c>
      <c r="C2216" s="354" t="s">
        <v>15428</v>
      </c>
      <c r="D2216" s="355">
        <v>5.85</v>
      </c>
    </row>
    <row r="2217" spans="1:5" ht="15" customHeight="1">
      <c r="A2217" s="352">
        <v>9577</v>
      </c>
      <c r="B2217" s="353" t="s">
        <v>18448</v>
      </c>
      <c r="C2217" s="354" t="s">
        <v>15428</v>
      </c>
      <c r="D2217" s="355">
        <v>2.6</v>
      </c>
      <c r="E2217" s="356" t="s">
        <v>16516</v>
      </c>
    </row>
    <row r="2218" spans="1:5" ht="15" customHeight="1">
      <c r="A2218" s="352">
        <v>7361</v>
      </c>
      <c r="B2218" s="353" t="s">
        <v>18449</v>
      </c>
      <c r="C2218" s="354" t="s">
        <v>15428</v>
      </c>
      <c r="D2218" s="355">
        <v>2.3199999999999998</v>
      </c>
      <c r="E2218" s="356" t="s">
        <v>16516</v>
      </c>
    </row>
    <row r="2219" spans="1:5" ht="15" customHeight="1">
      <c r="A2219" s="352">
        <v>7143</v>
      </c>
      <c r="B2219" s="353" t="s">
        <v>18450</v>
      </c>
      <c r="C2219" s="354" t="s">
        <v>15428</v>
      </c>
      <c r="D2219" s="355">
        <v>1.4</v>
      </c>
      <c r="E2219" s="356" t="s">
        <v>16516</v>
      </c>
    </row>
    <row r="2220" spans="1:5" ht="15" customHeight="1">
      <c r="A2220" s="352">
        <v>75</v>
      </c>
      <c r="B2220" s="353" t="s">
        <v>18451</v>
      </c>
      <c r="C2220" s="354" t="s">
        <v>15428</v>
      </c>
      <c r="D2220" s="355">
        <v>1.17</v>
      </c>
      <c r="E2220" s="356" t="s">
        <v>16516</v>
      </c>
    </row>
    <row r="2221" spans="1:5" ht="15" customHeight="1">
      <c r="A2221" s="352">
        <v>9196</v>
      </c>
      <c r="B2221" s="353" t="s">
        <v>18452</v>
      </c>
      <c r="C2221" s="354" t="s">
        <v>15428</v>
      </c>
      <c r="D2221" s="355">
        <v>3.45</v>
      </c>
      <c r="E2221" s="356" t="s">
        <v>16516</v>
      </c>
    </row>
    <row r="2222" spans="1:5" ht="15" customHeight="1">
      <c r="A2222" s="352">
        <v>12187</v>
      </c>
      <c r="B2222" s="353" t="s">
        <v>18452</v>
      </c>
      <c r="C2222" s="354" t="s">
        <v>15428</v>
      </c>
      <c r="D2222" s="355">
        <v>3.45</v>
      </c>
      <c r="E2222" s="356" t="s">
        <v>16516</v>
      </c>
    </row>
    <row r="2223" spans="1:5" ht="15" customHeight="1">
      <c r="A2223" s="352">
        <v>9197</v>
      </c>
      <c r="B2223" s="353" t="s">
        <v>18453</v>
      </c>
      <c r="C2223" s="354" t="s">
        <v>15428</v>
      </c>
      <c r="D2223" s="355">
        <v>3.84</v>
      </c>
      <c r="E2223" s="356" t="s">
        <v>16516</v>
      </c>
    </row>
    <row r="2224" spans="1:5" ht="15" customHeight="1">
      <c r="A2224" s="352">
        <v>2665</v>
      </c>
      <c r="B2224" s="353" t="s">
        <v>18454</v>
      </c>
      <c r="C2224" s="354" t="s">
        <v>15428</v>
      </c>
      <c r="D2224" s="355">
        <v>1.22</v>
      </c>
      <c r="E2224" s="356" t="s">
        <v>16516</v>
      </c>
    </row>
    <row r="2225" spans="1:5" ht="15" customHeight="1">
      <c r="A2225" s="352">
        <v>3461</v>
      </c>
      <c r="B2225" s="353" t="s">
        <v>18455</v>
      </c>
      <c r="C2225" s="354" t="s">
        <v>15428</v>
      </c>
      <c r="D2225" s="355">
        <v>4.95</v>
      </c>
      <c r="E2225" s="356" t="s">
        <v>16516</v>
      </c>
    </row>
    <row r="2226" spans="1:5" ht="17.100000000000001" customHeight="1">
      <c r="A2226" s="352">
        <v>12652</v>
      </c>
      <c r="B2226" s="353" t="s">
        <v>18456</v>
      </c>
      <c r="C2226" s="354" t="s">
        <v>15428</v>
      </c>
      <c r="D2226" s="355">
        <v>91.99</v>
      </c>
    </row>
    <row r="2227" spans="1:5" ht="17.100000000000001" customHeight="1">
      <c r="A2227" s="352">
        <v>12651</v>
      </c>
      <c r="B2227" s="353" t="s">
        <v>18457</v>
      </c>
      <c r="C2227" s="354" t="s">
        <v>15428</v>
      </c>
      <c r="D2227" s="355">
        <v>106.82</v>
      </c>
    </row>
    <row r="2228" spans="1:5" ht="15" customHeight="1">
      <c r="A2228" s="352">
        <v>8347</v>
      </c>
      <c r="B2228" s="353" t="s">
        <v>18458</v>
      </c>
      <c r="C2228" s="354" t="s">
        <v>15428</v>
      </c>
      <c r="D2228" s="355">
        <v>0.05</v>
      </c>
      <c r="E2228" s="356" t="s">
        <v>16516</v>
      </c>
    </row>
    <row r="2229" spans="1:5" ht="15" customHeight="1">
      <c r="A2229" s="352">
        <v>4685</v>
      </c>
      <c r="B2229" s="353" t="s">
        <v>18459</v>
      </c>
      <c r="C2229" s="354" t="s">
        <v>15428</v>
      </c>
      <c r="D2229" s="355">
        <v>1.64</v>
      </c>
    </row>
    <row r="2230" spans="1:5" ht="15" customHeight="1">
      <c r="A2230" s="352">
        <v>9320</v>
      </c>
      <c r="B2230" s="353" t="s">
        <v>15753</v>
      </c>
      <c r="C2230" s="354" t="s">
        <v>15428</v>
      </c>
      <c r="D2230" s="355">
        <v>1003.92</v>
      </c>
    </row>
    <row r="2231" spans="1:5" ht="17.100000000000001" customHeight="1">
      <c r="A2231" s="352">
        <v>3380</v>
      </c>
      <c r="B2231" s="353" t="s">
        <v>18460</v>
      </c>
      <c r="C2231" s="354" t="s">
        <v>15428</v>
      </c>
      <c r="D2231" s="355">
        <v>83.9</v>
      </c>
      <c r="E2231" s="356" t="s">
        <v>16516</v>
      </c>
    </row>
    <row r="2232" spans="1:5" ht="15" customHeight="1">
      <c r="A2232" s="352">
        <v>10424</v>
      </c>
      <c r="B2232" s="353" t="s">
        <v>15757</v>
      </c>
      <c r="C2232" s="354" t="s">
        <v>15428</v>
      </c>
      <c r="D2232" s="355">
        <v>79.73</v>
      </c>
    </row>
    <row r="2233" spans="1:5" ht="15" customHeight="1">
      <c r="A2233" s="352">
        <v>12486</v>
      </c>
      <c r="B2233" s="353" t="s">
        <v>18461</v>
      </c>
      <c r="C2233" s="354" t="s">
        <v>15428</v>
      </c>
      <c r="D2233" s="355">
        <v>36.869999999999997</v>
      </c>
    </row>
    <row r="2234" spans="1:5" ht="15" customHeight="1">
      <c r="A2234" s="352">
        <v>4163</v>
      </c>
      <c r="B2234" s="353" t="s">
        <v>18462</v>
      </c>
      <c r="C2234" s="354" t="s">
        <v>15428</v>
      </c>
      <c r="D2234" s="355">
        <v>482.44</v>
      </c>
    </row>
    <row r="2235" spans="1:5" ht="15" customHeight="1">
      <c r="A2235" s="352">
        <v>4165</v>
      </c>
      <c r="B2235" s="353" t="s">
        <v>18463</v>
      </c>
      <c r="C2235" s="354" t="s">
        <v>15428</v>
      </c>
      <c r="D2235" s="355">
        <v>504.72</v>
      </c>
    </row>
    <row r="2236" spans="1:5" ht="15" customHeight="1">
      <c r="A2236" s="352">
        <v>4166</v>
      </c>
      <c r="B2236" s="353" t="s">
        <v>18464</v>
      </c>
      <c r="C2236" s="354" t="s">
        <v>15428</v>
      </c>
      <c r="D2236" s="355">
        <v>484.36</v>
      </c>
    </row>
    <row r="2237" spans="1:5" ht="15" customHeight="1">
      <c r="A2237" s="352">
        <v>4167</v>
      </c>
      <c r="B2237" s="353" t="s">
        <v>18465</v>
      </c>
      <c r="C2237" s="354" t="s">
        <v>15428</v>
      </c>
      <c r="D2237" s="355">
        <v>753.37</v>
      </c>
    </row>
    <row r="2238" spans="1:5" ht="15" customHeight="1">
      <c r="A2238" s="352">
        <v>4168</v>
      </c>
      <c r="B2238" s="353" t="s">
        <v>18466</v>
      </c>
      <c r="C2238" s="354" t="s">
        <v>15428</v>
      </c>
      <c r="D2238" s="355">
        <v>1005.67</v>
      </c>
    </row>
    <row r="2239" spans="1:5" ht="15" customHeight="1">
      <c r="A2239" s="352">
        <v>4169</v>
      </c>
      <c r="B2239" s="353" t="s">
        <v>18467</v>
      </c>
      <c r="C2239" s="354" t="s">
        <v>15428</v>
      </c>
      <c r="D2239" s="355">
        <v>1172.6600000000001</v>
      </c>
    </row>
    <row r="2240" spans="1:5" ht="15" customHeight="1">
      <c r="A2240" s="352">
        <v>4170</v>
      </c>
      <c r="B2240" s="353" t="s">
        <v>18468</v>
      </c>
      <c r="C2240" s="354" t="s">
        <v>15428</v>
      </c>
      <c r="D2240" s="355">
        <v>1209.8</v>
      </c>
    </row>
    <row r="2241" spans="1:5" ht="15" customHeight="1">
      <c r="A2241" s="352">
        <v>9709</v>
      </c>
      <c r="B2241" s="353" t="s">
        <v>18469</v>
      </c>
      <c r="C2241" s="354" t="s">
        <v>15428</v>
      </c>
      <c r="D2241" s="355">
        <v>0.1</v>
      </c>
      <c r="E2241" s="356" t="s">
        <v>16516</v>
      </c>
    </row>
    <row r="2242" spans="1:5" ht="15" customHeight="1">
      <c r="A2242" s="352">
        <v>9715</v>
      </c>
      <c r="B2242" s="353" t="s">
        <v>18470</v>
      </c>
      <c r="C2242" s="354" t="s">
        <v>15428</v>
      </c>
      <c r="D2242" s="355">
        <v>0.24</v>
      </c>
    </row>
    <row r="2243" spans="1:5" ht="15" customHeight="1">
      <c r="A2243" s="352">
        <v>2664</v>
      </c>
      <c r="B2243" s="353" t="s">
        <v>18471</v>
      </c>
      <c r="C2243" s="354" t="s">
        <v>15428</v>
      </c>
      <c r="D2243" s="355">
        <v>0.1</v>
      </c>
      <c r="E2243" s="356" t="s">
        <v>16516</v>
      </c>
    </row>
    <row r="2244" spans="1:5" ht="15" customHeight="1">
      <c r="A2244" s="352">
        <v>319</v>
      </c>
      <c r="B2244" s="353" t="s">
        <v>18472</v>
      </c>
      <c r="C2244" s="354" t="s">
        <v>15428</v>
      </c>
      <c r="D2244" s="355">
        <v>0.14000000000000001</v>
      </c>
      <c r="E2244" s="356" t="s">
        <v>16516</v>
      </c>
    </row>
    <row r="2245" spans="1:5" ht="15" customHeight="1">
      <c r="A2245" s="352">
        <v>2830</v>
      </c>
      <c r="B2245" s="353" t="s">
        <v>18473</v>
      </c>
      <c r="C2245" s="354" t="s">
        <v>15428</v>
      </c>
      <c r="D2245" s="355">
        <v>0.19</v>
      </c>
      <c r="E2245" s="356" t="s">
        <v>16516</v>
      </c>
    </row>
    <row r="2246" spans="1:5" ht="15" customHeight="1">
      <c r="A2246" s="352">
        <v>320</v>
      </c>
      <c r="B2246" s="353" t="s">
        <v>18474</v>
      </c>
      <c r="C2246" s="354" t="s">
        <v>15428</v>
      </c>
      <c r="D2246" s="355">
        <v>0.37</v>
      </c>
      <c r="E2246" s="356" t="s">
        <v>16516</v>
      </c>
    </row>
    <row r="2247" spans="1:5" ht="15" customHeight="1">
      <c r="A2247" s="352">
        <v>321</v>
      </c>
      <c r="B2247" s="353" t="s">
        <v>18475</v>
      </c>
      <c r="C2247" s="354" t="s">
        <v>15428</v>
      </c>
      <c r="D2247" s="355">
        <v>0.33</v>
      </c>
      <c r="E2247" s="356" t="s">
        <v>16516</v>
      </c>
    </row>
    <row r="2248" spans="1:5" ht="15" customHeight="1">
      <c r="A2248" s="352">
        <v>12863</v>
      </c>
      <c r="B2248" s="353" t="s">
        <v>15932</v>
      </c>
      <c r="C2248" s="354" t="s">
        <v>15428</v>
      </c>
      <c r="D2248" s="355">
        <v>5.47</v>
      </c>
    </row>
    <row r="2249" spans="1:5" ht="15" customHeight="1">
      <c r="A2249" s="352">
        <v>12862</v>
      </c>
      <c r="B2249" s="353" t="s">
        <v>15933</v>
      </c>
      <c r="C2249" s="354" t="s">
        <v>15428</v>
      </c>
      <c r="D2249" s="355">
        <v>5.92</v>
      </c>
    </row>
    <row r="2250" spans="1:5" ht="15" customHeight="1">
      <c r="A2250" s="352">
        <v>11445</v>
      </c>
      <c r="B2250" s="353" t="s">
        <v>18476</v>
      </c>
      <c r="C2250" s="354" t="s">
        <v>15428</v>
      </c>
      <c r="D2250" s="355">
        <v>9.41</v>
      </c>
      <c r="E2250" s="356" t="s">
        <v>16516</v>
      </c>
    </row>
    <row r="2251" spans="1:5" ht="15" customHeight="1">
      <c r="A2251" s="352">
        <v>425</v>
      </c>
      <c r="B2251" s="353" t="s">
        <v>18477</v>
      </c>
      <c r="C2251" s="354" t="s">
        <v>15428</v>
      </c>
      <c r="D2251" s="355">
        <v>17.850000000000001</v>
      </c>
      <c r="E2251" s="356" t="s">
        <v>16516</v>
      </c>
    </row>
    <row r="2252" spans="1:5" ht="15" customHeight="1">
      <c r="A2252" s="352">
        <v>427</v>
      </c>
      <c r="B2252" s="353" t="s">
        <v>18478</v>
      </c>
      <c r="C2252" s="354" t="s">
        <v>15428</v>
      </c>
      <c r="D2252" s="355">
        <v>25.62</v>
      </c>
      <c r="E2252" s="356" t="s">
        <v>16516</v>
      </c>
    </row>
    <row r="2253" spans="1:5" ht="15" customHeight="1">
      <c r="A2253" s="352">
        <v>11429</v>
      </c>
      <c r="B2253" s="353" t="s">
        <v>18479</v>
      </c>
      <c r="C2253" s="354" t="s">
        <v>15428</v>
      </c>
      <c r="D2253" s="355">
        <v>42.81</v>
      </c>
      <c r="E2253" s="356" t="s">
        <v>16516</v>
      </c>
    </row>
    <row r="2254" spans="1:5" ht="15" customHeight="1">
      <c r="A2254" s="352">
        <v>11399</v>
      </c>
      <c r="B2254" s="353" t="s">
        <v>18480</v>
      </c>
      <c r="C2254" s="354" t="s">
        <v>15428</v>
      </c>
      <c r="D2254" s="355">
        <v>60.36</v>
      </c>
      <c r="E2254" s="356" t="s">
        <v>16516</v>
      </c>
    </row>
    <row r="2255" spans="1:5" ht="15" customHeight="1">
      <c r="A2255" s="352">
        <v>11398</v>
      </c>
      <c r="B2255" s="353" t="s">
        <v>18481</v>
      </c>
      <c r="C2255" s="354" t="s">
        <v>15428</v>
      </c>
      <c r="D2255" s="355">
        <v>149.9</v>
      </c>
      <c r="E2255" s="356" t="s">
        <v>16516</v>
      </c>
    </row>
    <row r="2256" spans="1:5" ht="15" customHeight="1">
      <c r="A2256" s="352">
        <v>426</v>
      </c>
      <c r="B2256" s="353" t="s">
        <v>18482</v>
      </c>
      <c r="C2256" s="354" t="s">
        <v>15428</v>
      </c>
      <c r="D2256" s="355">
        <v>30.89</v>
      </c>
      <c r="E2256" s="356" t="s">
        <v>16516</v>
      </c>
    </row>
    <row r="2257" spans="1:5" ht="15" customHeight="1">
      <c r="A2257" s="352">
        <v>11395</v>
      </c>
      <c r="B2257" s="353" t="s">
        <v>18483</v>
      </c>
      <c r="C2257" s="354" t="s">
        <v>15428</v>
      </c>
      <c r="D2257" s="355">
        <v>149.9</v>
      </c>
      <c r="E2257" s="356" t="s">
        <v>16516</v>
      </c>
    </row>
    <row r="2258" spans="1:5" ht="15" customHeight="1">
      <c r="A2258" s="352">
        <v>2940</v>
      </c>
      <c r="B2258" s="353" t="s">
        <v>18484</v>
      </c>
      <c r="C2258" s="354" t="s">
        <v>15428</v>
      </c>
      <c r="D2258" s="355">
        <v>127.9</v>
      </c>
      <c r="E2258" s="356" t="s">
        <v>16516</v>
      </c>
    </row>
    <row r="2259" spans="1:5" ht="15" customHeight="1">
      <c r="A2259" s="352">
        <v>3561</v>
      </c>
      <c r="B2259" s="353" t="s">
        <v>18485</v>
      </c>
      <c r="C2259" s="354" t="s">
        <v>18486</v>
      </c>
      <c r="D2259" s="355">
        <v>3.85</v>
      </c>
      <c r="E2259" s="356" t="s">
        <v>16516</v>
      </c>
    </row>
    <row r="2260" spans="1:5" ht="15" customHeight="1">
      <c r="A2260" s="352">
        <v>6561</v>
      </c>
      <c r="B2260" s="353" t="s">
        <v>18487</v>
      </c>
      <c r="C2260" s="354" t="s">
        <v>15428</v>
      </c>
      <c r="D2260" s="355">
        <v>2.74</v>
      </c>
      <c r="E2260" s="356" t="s">
        <v>16516</v>
      </c>
    </row>
    <row r="2261" spans="1:5" ht="15" customHeight="1">
      <c r="A2261" s="352">
        <v>3292</v>
      </c>
      <c r="B2261" s="353" t="s">
        <v>18488</v>
      </c>
      <c r="C2261" s="354" t="s">
        <v>15428</v>
      </c>
      <c r="D2261" s="355">
        <v>2.74</v>
      </c>
    </row>
    <row r="2262" spans="1:5" ht="15" customHeight="1">
      <c r="A2262" s="352">
        <v>8854</v>
      </c>
      <c r="B2262" s="353" t="s">
        <v>18489</v>
      </c>
      <c r="C2262" s="354" t="s">
        <v>15428</v>
      </c>
      <c r="D2262" s="355">
        <v>1.45</v>
      </c>
    </row>
    <row r="2263" spans="1:5" ht="15" customHeight="1">
      <c r="A2263" s="352">
        <v>8212</v>
      </c>
      <c r="B2263" s="353" t="s">
        <v>18490</v>
      </c>
      <c r="C2263" s="354" t="s">
        <v>15428</v>
      </c>
      <c r="D2263" s="355">
        <v>2.1</v>
      </c>
      <c r="E2263" s="356" t="s">
        <v>16516</v>
      </c>
    </row>
    <row r="2264" spans="1:5" ht="15" customHeight="1">
      <c r="A2264" s="352">
        <v>682</v>
      </c>
      <c r="B2264" s="353" t="s">
        <v>18491</v>
      </c>
      <c r="C2264" s="354" t="s">
        <v>15428</v>
      </c>
      <c r="D2264" s="355">
        <v>0.24</v>
      </c>
      <c r="E2264" s="356" t="s">
        <v>16516</v>
      </c>
    </row>
    <row r="2265" spans="1:5" ht="17.100000000000001" customHeight="1">
      <c r="A2265" s="352">
        <v>4305</v>
      </c>
      <c r="B2265" s="353" t="s">
        <v>18492</v>
      </c>
      <c r="C2265" s="354" t="s">
        <v>15428</v>
      </c>
      <c r="D2265" s="355">
        <v>57</v>
      </c>
    </row>
    <row r="2266" spans="1:5" ht="17.100000000000001" customHeight="1">
      <c r="A2266" s="352">
        <v>4303</v>
      </c>
      <c r="B2266" s="353" t="s">
        <v>18493</v>
      </c>
      <c r="C2266" s="354" t="s">
        <v>15428</v>
      </c>
      <c r="D2266" s="355">
        <v>28</v>
      </c>
    </row>
    <row r="2267" spans="1:5" ht="17.100000000000001" customHeight="1">
      <c r="A2267" s="352">
        <v>4686</v>
      </c>
      <c r="B2267" s="353" t="s">
        <v>18494</v>
      </c>
      <c r="C2267" s="354" t="s">
        <v>15438</v>
      </c>
      <c r="D2267" s="355">
        <v>17.89</v>
      </c>
      <c r="E2267" s="356" t="s">
        <v>16516</v>
      </c>
    </row>
    <row r="2268" spans="1:5" ht="15" customHeight="1">
      <c r="A2268" s="352">
        <v>12484</v>
      </c>
      <c r="B2268" s="353" t="s">
        <v>18495</v>
      </c>
      <c r="C2268" s="354" t="s">
        <v>15428</v>
      </c>
      <c r="D2268" s="355">
        <v>18.59</v>
      </c>
    </row>
    <row r="2269" spans="1:5" ht="15" customHeight="1">
      <c r="A2269" s="352">
        <v>697</v>
      </c>
      <c r="B2269" s="353" t="s">
        <v>18496</v>
      </c>
      <c r="C2269" s="354" t="s">
        <v>15428</v>
      </c>
      <c r="D2269" s="355">
        <v>104.21</v>
      </c>
      <c r="E2269" s="356" t="s">
        <v>16516</v>
      </c>
    </row>
    <row r="2270" spans="1:5" ht="15" customHeight="1">
      <c r="A2270" s="352">
        <v>12502</v>
      </c>
      <c r="B2270" s="353" t="s">
        <v>18497</v>
      </c>
      <c r="C2270" s="354" t="s">
        <v>15428</v>
      </c>
      <c r="D2270" s="355">
        <v>43.51</v>
      </c>
    </row>
    <row r="2271" spans="1:5" ht="15" customHeight="1">
      <c r="A2271" s="352">
        <v>12503</v>
      </c>
      <c r="B2271" s="353" t="s">
        <v>18498</v>
      </c>
      <c r="C2271" s="354" t="s">
        <v>15428</v>
      </c>
      <c r="D2271" s="355">
        <v>21</v>
      </c>
    </row>
    <row r="2272" spans="1:5" ht="15" customHeight="1">
      <c r="A2272" s="352">
        <v>843</v>
      </c>
      <c r="C2272" s="354" t="s">
        <v>15428</v>
      </c>
      <c r="D2272" s="355">
        <v>11.67</v>
      </c>
      <c r="E2272" s="356" t="s">
        <v>16516</v>
      </c>
    </row>
    <row r="2273" spans="1:5" ht="17.100000000000001" customHeight="1">
      <c r="B2273" s="353" t="s">
        <v>18499</v>
      </c>
    </row>
    <row r="2274" spans="1:5" ht="15" customHeight="1">
      <c r="A2274" s="352">
        <v>4226</v>
      </c>
      <c r="B2274" s="353" t="s">
        <v>18500</v>
      </c>
      <c r="C2274" s="354" t="s">
        <v>15428</v>
      </c>
      <c r="D2274" s="355">
        <v>103.89</v>
      </c>
    </row>
    <row r="2275" spans="1:5" ht="15" customHeight="1">
      <c r="A2275" s="352">
        <v>4503</v>
      </c>
      <c r="B2275" s="353" t="s">
        <v>18501</v>
      </c>
      <c r="C2275" s="354" t="s">
        <v>15428</v>
      </c>
      <c r="D2275" s="355">
        <v>66.849999999999994</v>
      </c>
    </row>
    <row r="2276" spans="1:5" ht="15" customHeight="1">
      <c r="A2276" s="352">
        <v>13715</v>
      </c>
      <c r="B2276" s="353" t="s">
        <v>26779</v>
      </c>
      <c r="C2276" s="354" t="s">
        <v>26780</v>
      </c>
      <c r="D2276" s="355">
        <v>0.88</v>
      </c>
      <c r="E2276" s="356" t="s">
        <v>16516</v>
      </c>
    </row>
    <row r="2277" spans="1:5" ht="15" customHeight="1">
      <c r="A2277" s="352">
        <v>4224</v>
      </c>
      <c r="B2277" s="353" t="s">
        <v>18502</v>
      </c>
      <c r="C2277" s="354" t="s">
        <v>15428</v>
      </c>
      <c r="D2277" s="355">
        <v>2.5</v>
      </c>
      <c r="E2277" s="356" t="s">
        <v>16516</v>
      </c>
    </row>
    <row r="2278" spans="1:5" ht="15" customHeight="1">
      <c r="A2278" s="352">
        <v>2945</v>
      </c>
      <c r="B2278" s="353" t="s">
        <v>18503</v>
      </c>
      <c r="C2278" s="354" t="s">
        <v>15428</v>
      </c>
      <c r="D2278" s="355">
        <v>2.42</v>
      </c>
      <c r="E2278" s="356" t="s">
        <v>16516</v>
      </c>
    </row>
    <row r="2279" spans="1:5" ht="17.100000000000001" customHeight="1">
      <c r="A2279" s="352">
        <v>849</v>
      </c>
      <c r="B2279" s="353" t="s">
        <v>18504</v>
      </c>
      <c r="C2279" s="354" t="s">
        <v>15428</v>
      </c>
      <c r="D2279" s="355">
        <v>11.42</v>
      </c>
      <c r="E2279" s="356" t="s">
        <v>16516</v>
      </c>
    </row>
    <row r="2280" spans="1:5" ht="17.100000000000001" customHeight="1">
      <c r="A2280" s="352">
        <v>3529</v>
      </c>
      <c r="B2280" s="353" t="s">
        <v>18505</v>
      </c>
      <c r="C2280" s="354" t="s">
        <v>15428</v>
      </c>
      <c r="D2280" s="355">
        <v>50.81</v>
      </c>
    </row>
    <row r="2281" spans="1:5" ht="17.100000000000001" customHeight="1">
      <c r="A2281" s="352">
        <v>2761</v>
      </c>
      <c r="B2281" s="353" t="s">
        <v>18506</v>
      </c>
      <c r="C2281" s="354" t="s">
        <v>15428</v>
      </c>
      <c r="D2281" s="355">
        <v>41.83</v>
      </c>
    </row>
    <row r="2282" spans="1:5" ht="17.100000000000001" customHeight="1">
      <c r="A2282" s="352">
        <v>2763</v>
      </c>
      <c r="B2282" s="353" t="s">
        <v>18507</v>
      </c>
      <c r="C2282" s="354" t="s">
        <v>15428</v>
      </c>
      <c r="D2282" s="355">
        <v>63.9</v>
      </c>
      <c r="E2282" s="356" t="s">
        <v>16516</v>
      </c>
    </row>
    <row r="2283" spans="1:5" ht="15" customHeight="1">
      <c r="A2283" s="352">
        <v>9251</v>
      </c>
      <c r="B2283" s="353" t="s">
        <v>18508</v>
      </c>
      <c r="C2283" s="354" t="s">
        <v>15428</v>
      </c>
      <c r="D2283" s="355">
        <v>10.99</v>
      </c>
    </row>
    <row r="2284" spans="1:5" ht="15" customHeight="1">
      <c r="A2284" s="352">
        <v>9252</v>
      </c>
      <c r="B2284" s="353" t="s">
        <v>18509</v>
      </c>
      <c r="C2284" s="354" t="s">
        <v>15428</v>
      </c>
      <c r="D2284" s="355">
        <v>7.81</v>
      </c>
      <c r="E2284" s="356" t="s">
        <v>16516</v>
      </c>
    </row>
    <row r="2285" spans="1:5" ht="15" customHeight="1">
      <c r="A2285" s="352">
        <v>848</v>
      </c>
      <c r="B2285" s="353" t="s">
        <v>18510</v>
      </c>
      <c r="C2285" s="354" t="s">
        <v>15428</v>
      </c>
      <c r="D2285" s="355">
        <v>9.02</v>
      </c>
    </row>
    <row r="2286" spans="1:5" ht="15" customHeight="1">
      <c r="A2286" s="352">
        <v>9249</v>
      </c>
      <c r="B2286" s="353" t="s">
        <v>18511</v>
      </c>
      <c r="C2286" s="354" t="s">
        <v>15428</v>
      </c>
      <c r="D2286" s="355">
        <v>26.81</v>
      </c>
      <c r="E2286" s="356" t="s">
        <v>16516</v>
      </c>
    </row>
    <row r="2287" spans="1:5" ht="15" customHeight="1">
      <c r="A2287" s="352">
        <v>9250</v>
      </c>
      <c r="B2287" s="353" t="s">
        <v>18512</v>
      </c>
      <c r="C2287" s="354" t="s">
        <v>15428</v>
      </c>
      <c r="D2287" s="355">
        <v>38.049999999999997</v>
      </c>
    </row>
    <row r="2288" spans="1:5" ht="15" customHeight="1">
      <c r="A2288" s="352">
        <v>9247</v>
      </c>
      <c r="B2288" s="353" t="s">
        <v>18513</v>
      </c>
      <c r="C2288" s="354" t="s">
        <v>15428</v>
      </c>
      <c r="D2288" s="355">
        <v>11.34</v>
      </c>
      <c r="E2288" s="356" t="s">
        <v>16516</v>
      </c>
    </row>
    <row r="2289" spans="1:5" ht="15" customHeight="1">
      <c r="A2289" s="352">
        <v>9248</v>
      </c>
      <c r="B2289" s="353" t="s">
        <v>18514</v>
      </c>
      <c r="C2289" s="354" t="s">
        <v>15428</v>
      </c>
      <c r="D2289" s="355">
        <v>10.7</v>
      </c>
      <c r="E2289" s="356" t="s">
        <v>16516</v>
      </c>
    </row>
    <row r="2290" spans="1:5" ht="15" customHeight="1">
      <c r="A2290" s="352">
        <v>846</v>
      </c>
      <c r="B2290" s="353" t="s">
        <v>18515</v>
      </c>
      <c r="C2290" s="354" t="s">
        <v>15428</v>
      </c>
      <c r="D2290" s="355">
        <v>26.52</v>
      </c>
      <c r="E2290" s="356" t="s">
        <v>16516</v>
      </c>
    </row>
    <row r="2291" spans="1:5" ht="17.100000000000001" customHeight="1">
      <c r="A2291" s="352">
        <v>3378</v>
      </c>
      <c r="B2291" s="353" t="s">
        <v>18516</v>
      </c>
      <c r="C2291" s="354" t="s">
        <v>15428</v>
      </c>
      <c r="D2291" s="355">
        <v>177.86</v>
      </c>
      <c r="E2291" s="356" t="s">
        <v>16516</v>
      </c>
    </row>
    <row r="2292" spans="1:5" ht="15" customHeight="1">
      <c r="A2292" s="352">
        <v>13447</v>
      </c>
      <c r="B2292" s="353" t="s">
        <v>18517</v>
      </c>
      <c r="C2292" s="354" t="s">
        <v>15428</v>
      </c>
      <c r="D2292" s="355">
        <v>22.98</v>
      </c>
      <c r="E2292" s="356" t="s">
        <v>16516</v>
      </c>
    </row>
    <row r="2293" spans="1:5" ht="15" customHeight="1">
      <c r="A2293" s="352">
        <v>12490</v>
      </c>
      <c r="B2293" s="353" t="s">
        <v>18518</v>
      </c>
      <c r="C2293" s="354" t="s">
        <v>15428</v>
      </c>
      <c r="D2293" s="355">
        <v>1.74</v>
      </c>
      <c r="E2293" s="356" t="s">
        <v>16516</v>
      </c>
    </row>
    <row r="2294" spans="1:5" ht="17.100000000000001" customHeight="1">
      <c r="A2294" s="352">
        <v>850</v>
      </c>
      <c r="B2294" s="353" t="s">
        <v>18519</v>
      </c>
      <c r="C2294" s="354" t="s">
        <v>15428</v>
      </c>
      <c r="D2294" s="355">
        <v>62.81</v>
      </c>
      <c r="E2294" s="356" t="s">
        <v>16516</v>
      </c>
    </row>
    <row r="2295" spans="1:5" ht="17.100000000000001" customHeight="1">
      <c r="A2295" s="352">
        <v>851</v>
      </c>
      <c r="B2295" s="353" t="s">
        <v>18520</v>
      </c>
      <c r="C2295" s="354" t="s">
        <v>15428</v>
      </c>
      <c r="D2295" s="355">
        <v>47.81</v>
      </c>
      <c r="E2295" s="356" t="s">
        <v>16516</v>
      </c>
    </row>
    <row r="2296" spans="1:5" ht="15" customHeight="1">
      <c r="A2296" s="352">
        <v>4901</v>
      </c>
      <c r="B2296" s="353" t="s">
        <v>18521</v>
      </c>
      <c r="C2296" s="354" t="s">
        <v>15428</v>
      </c>
      <c r="D2296" s="355">
        <v>71.099999999999994</v>
      </c>
      <c r="E2296" s="356" t="s">
        <v>16516</v>
      </c>
    </row>
    <row r="2297" spans="1:5" ht="15" customHeight="1">
      <c r="A2297" s="352">
        <v>11409</v>
      </c>
      <c r="B2297" s="353" t="s">
        <v>18522</v>
      </c>
      <c r="C2297" s="354" t="s">
        <v>15439</v>
      </c>
      <c r="D2297" s="355">
        <v>23.46</v>
      </c>
    </row>
    <row r="2298" spans="1:5" ht="15" customHeight="1">
      <c r="A2298" s="352">
        <v>912</v>
      </c>
      <c r="B2298" s="353" t="s">
        <v>18523</v>
      </c>
      <c r="C2298" s="354" t="s">
        <v>15428</v>
      </c>
      <c r="D2298" s="355">
        <v>61.75</v>
      </c>
    </row>
    <row r="2299" spans="1:5" ht="25.5" customHeight="1">
      <c r="A2299" s="352">
        <v>3379</v>
      </c>
      <c r="B2299" s="353" t="s">
        <v>18524</v>
      </c>
      <c r="C2299" s="354" t="s">
        <v>15428</v>
      </c>
      <c r="D2299" s="355">
        <v>79.89</v>
      </c>
      <c r="E2299" s="356" t="s">
        <v>16516</v>
      </c>
    </row>
    <row r="2300" spans="1:5" ht="17.100000000000001" customHeight="1">
      <c r="A2300" s="352">
        <v>4304</v>
      </c>
      <c r="B2300" s="353" t="s">
        <v>18525</v>
      </c>
      <c r="C2300" s="354" t="s">
        <v>15428</v>
      </c>
      <c r="D2300" s="355">
        <v>88.7</v>
      </c>
    </row>
    <row r="2301" spans="1:5" ht="17.100000000000001" customHeight="1">
      <c r="A2301" s="352">
        <v>949</v>
      </c>
      <c r="B2301" s="353" t="s">
        <v>18526</v>
      </c>
      <c r="C2301" s="354" t="s">
        <v>15428</v>
      </c>
      <c r="D2301" s="355">
        <v>81.900000000000006</v>
      </c>
      <c r="E2301" s="356" t="s">
        <v>16516</v>
      </c>
    </row>
    <row r="2302" spans="1:5" ht="15" customHeight="1">
      <c r="A2302" s="352">
        <v>6880</v>
      </c>
      <c r="B2302" s="353" t="s">
        <v>18527</v>
      </c>
      <c r="C2302" s="354" t="s">
        <v>15428</v>
      </c>
      <c r="D2302" s="355">
        <v>97.45</v>
      </c>
      <c r="E2302" s="356" t="s">
        <v>16516</v>
      </c>
    </row>
    <row r="2303" spans="1:5" ht="17.100000000000001" customHeight="1">
      <c r="A2303" s="352">
        <v>12983</v>
      </c>
      <c r="B2303" s="353" t="s">
        <v>15758</v>
      </c>
      <c r="C2303" s="354" t="s">
        <v>15428</v>
      </c>
      <c r="D2303" s="355">
        <v>230.91</v>
      </c>
    </row>
    <row r="2304" spans="1:5" ht="17.100000000000001" customHeight="1">
      <c r="A2304" s="352">
        <v>946</v>
      </c>
      <c r="B2304" s="353" t="s">
        <v>18528</v>
      </c>
      <c r="C2304" s="354" t="s">
        <v>15428</v>
      </c>
      <c r="D2304" s="355">
        <v>88.9</v>
      </c>
    </row>
    <row r="2305" spans="1:5" ht="25.5" customHeight="1">
      <c r="A2305" s="352">
        <v>944</v>
      </c>
      <c r="B2305" s="353" t="s">
        <v>15759</v>
      </c>
      <c r="C2305" s="354" t="s">
        <v>15428</v>
      </c>
      <c r="D2305" s="355">
        <v>168.19</v>
      </c>
      <c r="E2305" s="356" t="s">
        <v>16516</v>
      </c>
    </row>
    <row r="2306" spans="1:5" ht="25.5" customHeight="1">
      <c r="A2306" s="352">
        <v>2769</v>
      </c>
      <c r="B2306" s="353" t="s">
        <v>18529</v>
      </c>
      <c r="C2306" s="354" t="s">
        <v>15428</v>
      </c>
      <c r="D2306" s="355">
        <v>41.02</v>
      </c>
      <c r="E2306" s="356" t="s">
        <v>16516</v>
      </c>
    </row>
    <row r="2307" spans="1:5" ht="17.100000000000001" customHeight="1">
      <c r="A2307" s="352">
        <v>13330</v>
      </c>
      <c r="B2307" s="353" t="s">
        <v>18530</v>
      </c>
      <c r="C2307" s="354" t="s">
        <v>15428</v>
      </c>
      <c r="D2307" s="355">
        <v>85.9</v>
      </c>
      <c r="E2307" s="356" t="s">
        <v>16516</v>
      </c>
    </row>
    <row r="2308" spans="1:5" ht="17.100000000000001" customHeight="1">
      <c r="A2308" s="352">
        <v>6837</v>
      </c>
      <c r="B2308" s="353" t="s">
        <v>18531</v>
      </c>
      <c r="C2308" s="354" t="s">
        <v>15428</v>
      </c>
      <c r="D2308" s="355">
        <v>132.55000000000001</v>
      </c>
    </row>
    <row r="2309" spans="1:5" ht="17.100000000000001" customHeight="1">
      <c r="A2309" s="352">
        <v>3527</v>
      </c>
      <c r="B2309" s="353" t="s">
        <v>18532</v>
      </c>
      <c r="C2309" s="354" t="s">
        <v>15428</v>
      </c>
      <c r="D2309" s="355">
        <v>355.76</v>
      </c>
    </row>
    <row r="2310" spans="1:5" ht="25.5" customHeight="1">
      <c r="A2310" s="352">
        <v>4763</v>
      </c>
      <c r="B2310" s="353" t="s">
        <v>18533</v>
      </c>
      <c r="C2310" s="354" t="s">
        <v>15428</v>
      </c>
      <c r="D2310" s="355">
        <v>29.92</v>
      </c>
      <c r="E2310" s="356" t="s">
        <v>16516</v>
      </c>
    </row>
    <row r="2311" spans="1:5" ht="25.5" customHeight="1">
      <c r="A2311" s="352">
        <v>953</v>
      </c>
      <c r="B2311" s="353" t="s">
        <v>18534</v>
      </c>
      <c r="C2311" s="354" t="s">
        <v>15428</v>
      </c>
      <c r="D2311" s="355">
        <v>34.99</v>
      </c>
      <c r="E2311" s="356" t="s">
        <v>16516</v>
      </c>
    </row>
    <row r="2312" spans="1:5" ht="25.5" customHeight="1">
      <c r="A2312" s="352">
        <v>2958</v>
      </c>
      <c r="B2312" s="353" t="s">
        <v>18535</v>
      </c>
      <c r="C2312" s="354" t="s">
        <v>15428</v>
      </c>
      <c r="D2312" s="355">
        <v>49.85</v>
      </c>
      <c r="E2312" s="356" t="s">
        <v>16516</v>
      </c>
    </row>
    <row r="2313" spans="1:5" ht="25.5" customHeight="1">
      <c r="A2313" s="352">
        <v>945</v>
      </c>
      <c r="B2313" s="353" t="s">
        <v>18536</v>
      </c>
      <c r="C2313" s="354" t="s">
        <v>15428</v>
      </c>
      <c r="D2313" s="355">
        <v>117.46</v>
      </c>
    </row>
    <row r="2314" spans="1:5" ht="25.5" customHeight="1">
      <c r="A2314" s="352">
        <v>2770</v>
      </c>
      <c r="B2314" s="353" t="s">
        <v>18537</v>
      </c>
      <c r="C2314" s="354" t="s">
        <v>15428</v>
      </c>
      <c r="D2314" s="355">
        <v>42.96</v>
      </c>
      <c r="E2314" s="356" t="s">
        <v>16516</v>
      </c>
    </row>
    <row r="2315" spans="1:5" ht="25.5" customHeight="1">
      <c r="A2315" s="352">
        <v>11766</v>
      </c>
      <c r="B2315" s="353" t="s">
        <v>18538</v>
      </c>
      <c r="C2315" s="354" t="s">
        <v>15428</v>
      </c>
      <c r="D2315" s="355">
        <v>128</v>
      </c>
    </row>
    <row r="2316" spans="1:5" ht="25.5" customHeight="1">
      <c r="A2316" s="352">
        <v>11767</v>
      </c>
      <c r="B2316" s="353" t="s">
        <v>18539</v>
      </c>
      <c r="C2316" s="354" t="s">
        <v>15428</v>
      </c>
      <c r="D2316" s="355">
        <v>92.37</v>
      </c>
    </row>
    <row r="2317" spans="1:5" ht="15" customHeight="1">
      <c r="A2317" s="352">
        <v>13567</v>
      </c>
      <c r="B2317" s="353" t="s">
        <v>18540</v>
      </c>
      <c r="C2317" s="354" t="s">
        <v>15428</v>
      </c>
      <c r="D2317" s="355">
        <v>69.900000000000006</v>
      </c>
      <c r="E2317" s="356" t="s">
        <v>16516</v>
      </c>
    </row>
    <row r="2318" spans="1:5" ht="15" customHeight="1">
      <c r="A2318" s="352">
        <v>11444</v>
      </c>
      <c r="B2318" s="353" t="s">
        <v>18541</v>
      </c>
      <c r="C2318" s="354" t="s">
        <v>15428</v>
      </c>
      <c r="D2318" s="355">
        <v>119.06</v>
      </c>
    </row>
    <row r="2319" spans="1:5" ht="15" customHeight="1">
      <c r="A2319" s="352">
        <v>951</v>
      </c>
      <c r="B2319" s="353" t="s">
        <v>18542</v>
      </c>
      <c r="C2319" s="354" t="s">
        <v>15428</v>
      </c>
      <c r="D2319" s="355">
        <v>21.39</v>
      </c>
      <c r="E2319" s="356" t="s">
        <v>16516</v>
      </c>
    </row>
    <row r="2320" spans="1:5" ht="15" customHeight="1">
      <c r="A2320" s="352">
        <v>3528</v>
      </c>
      <c r="B2320" s="353" t="s">
        <v>18543</v>
      </c>
      <c r="C2320" s="354" t="s">
        <v>15428</v>
      </c>
      <c r="D2320" s="355">
        <v>150.01</v>
      </c>
    </row>
    <row r="2321" spans="1:5" ht="15" customHeight="1">
      <c r="A2321" s="352">
        <v>8843</v>
      </c>
      <c r="B2321" s="353" t="s">
        <v>18544</v>
      </c>
      <c r="C2321" s="354" t="s">
        <v>15428</v>
      </c>
      <c r="D2321" s="355">
        <v>52.14</v>
      </c>
      <c r="E2321" s="356" t="s">
        <v>16516</v>
      </c>
    </row>
    <row r="2322" spans="1:5" ht="17.100000000000001" customHeight="1">
      <c r="A2322" s="352">
        <v>10077</v>
      </c>
      <c r="B2322" s="353" t="s">
        <v>15616</v>
      </c>
      <c r="C2322" s="354" t="s">
        <v>15428</v>
      </c>
      <c r="D2322" s="355">
        <v>135.47999999999999</v>
      </c>
      <c r="E2322" s="356" t="s">
        <v>16516</v>
      </c>
    </row>
    <row r="2323" spans="1:5" ht="17.100000000000001" customHeight="1">
      <c r="A2323" s="352">
        <v>10421</v>
      </c>
      <c r="B2323" s="353" t="s">
        <v>18545</v>
      </c>
      <c r="C2323" s="354" t="s">
        <v>15428</v>
      </c>
      <c r="D2323" s="355">
        <v>159.31</v>
      </c>
      <c r="E2323" s="356" t="s">
        <v>16516</v>
      </c>
    </row>
    <row r="2324" spans="1:5" ht="17.100000000000001" customHeight="1">
      <c r="A2324" s="352">
        <v>10422</v>
      </c>
      <c r="B2324" s="353" t="s">
        <v>18546</v>
      </c>
      <c r="C2324" s="354" t="s">
        <v>15428</v>
      </c>
      <c r="D2324" s="355">
        <v>94</v>
      </c>
      <c r="E2324" s="356" t="s">
        <v>16516</v>
      </c>
    </row>
    <row r="2325" spans="1:5" ht="17.100000000000001" customHeight="1">
      <c r="A2325" s="352">
        <v>13419</v>
      </c>
      <c r="B2325" s="353" t="s">
        <v>18547</v>
      </c>
      <c r="C2325" s="354" t="s">
        <v>15428</v>
      </c>
      <c r="D2325" s="355">
        <v>51.69</v>
      </c>
    </row>
    <row r="2326" spans="1:5" ht="17.100000000000001" customHeight="1">
      <c r="A2326" s="352">
        <v>10423</v>
      </c>
      <c r="B2326" s="353" t="s">
        <v>18548</v>
      </c>
      <c r="C2326" s="354" t="s">
        <v>15428</v>
      </c>
      <c r="D2326" s="355">
        <v>98.83</v>
      </c>
    </row>
    <row r="2327" spans="1:5" ht="15" customHeight="1">
      <c r="A2327" s="352">
        <v>9242</v>
      </c>
      <c r="B2327" s="353" t="s">
        <v>18549</v>
      </c>
      <c r="C2327" s="354" t="s">
        <v>15428</v>
      </c>
      <c r="D2327" s="355">
        <v>107.91</v>
      </c>
      <c r="E2327" s="356" t="s">
        <v>16516</v>
      </c>
    </row>
    <row r="2328" spans="1:5" ht="15" customHeight="1">
      <c r="A2328" s="352">
        <v>12500</v>
      </c>
      <c r="B2328" s="353" t="s">
        <v>18550</v>
      </c>
      <c r="C2328" s="354" t="s">
        <v>15428</v>
      </c>
      <c r="D2328" s="355">
        <v>10.87</v>
      </c>
      <c r="E2328" s="356" t="s">
        <v>16516</v>
      </c>
    </row>
    <row r="2329" spans="1:5" ht="15" customHeight="1">
      <c r="A2329" s="352">
        <v>9246</v>
      </c>
      <c r="B2329" s="353" t="s">
        <v>18551</v>
      </c>
      <c r="C2329" s="354" t="s">
        <v>15428</v>
      </c>
      <c r="D2329" s="355">
        <v>18.55</v>
      </c>
      <c r="E2329" s="356" t="s">
        <v>16516</v>
      </c>
    </row>
    <row r="2330" spans="1:5" ht="15" customHeight="1">
      <c r="A2330" s="352">
        <v>12505</v>
      </c>
      <c r="B2330" s="353" t="s">
        <v>18552</v>
      </c>
      <c r="C2330" s="354" t="s">
        <v>15428</v>
      </c>
      <c r="D2330" s="355">
        <v>14.57</v>
      </c>
    </row>
    <row r="2331" spans="1:5" ht="17.100000000000001" customHeight="1">
      <c r="A2331" s="352">
        <v>10418</v>
      </c>
      <c r="B2331" s="353" t="s">
        <v>18553</v>
      </c>
      <c r="C2331" s="354" t="s">
        <v>15428</v>
      </c>
      <c r="D2331" s="355">
        <v>44.06</v>
      </c>
      <c r="E2331" s="356" t="s">
        <v>16516</v>
      </c>
    </row>
    <row r="2332" spans="1:5" ht="15" customHeight="1">
      <c r="A2332" s="352">
        <v>12499</v>
      </c>
      <c r="B2332" s="353" t="s">
        <v>18554</v>
      </c>
      <c r="C2332" s="354" t="s">
        <v>15428</v>
      </c>
      <c r="D2332" s="355">
        <v>1.65</v>
      </c>
      <c r="E2332" s="356" t="s">
        <v>16516</v>
      </c>
    </row>
    <row r="2333" spans="1:5" ht="15" customHeight="1">
      <c r="A2333" s="352">
        <v>12487</v>
      </c>
      <c r="B2333" s="353" t="s">
        <v>18555</v>
      </c>
      <c r="C2333" s="354" t="s">
        <v>15428</v>
      </c>
      <c r="D2333" s="355">
        <v>23.49</v>
      </c>
    </row>
    <row r="2334" spans="1:5" ht="15" customHeight="1">
      <c r="A2334" s="352">
        <v>954</v>
      </c>
      <c r="B2334" s="353" t="s">
        <v>18556</v>
      </c>
      <c r="C2334" s="354" t="s">
        <v>15428</v>
      </c>
      <c r="D2334" s="355">
        <v>16.45</v>
      </c>
    </row>
    <row r="2335" spans="1:5" ht="17.100000000000001" customHeight="1">
      <c r="A2335" s="352">
        <v>12504</v>
      </c>
      <c r="B2335" s="353" t="s">
        <v>18557</v>
      </c>
      <c r="C2335" s="354" t="s">
        <v>15428</v>
      </c>
      <c r="D2335" s="355">
        <v>53.05</v>
      </c>
    </row>
    <row r="2336" spans="1:5" ht="15" customHeight="1">
      <c r="A2336" s="352">
        <v>9804</v>
      </c>
      <c r="B2336" s="353" t="s">
        <v>18558</v>
      </c>
      <c r="C2336" s="354" t="s">
        <v>15428</v>
      </c>
      <c r="D2336" s="355">
        <v>48.18</v>
      </c>
    </row>
    <row r="2337" spans="1:5" ht="15" customHeight="1">
      <c r="A2337" s="352">
        <v>4504</v>
      </c>
      <c r="B2337" s="353" t="s">
        <v>18559</v>
      </c>
      <c r="C2337" s="354" t="s">
        <v>15428</v>
      </c>
      <c r="D2337" s="355">
        <v>2.74</v>
      </c>
      <c r="E2337" s="356" t="s">
        <v>16516</v>
      </c>
    </row>
    <row r="2338" spans="1:5" ht="17.100000000000001" customHeight="1">
      <c r="A2338" s="352">
        <v>956</v>
      </c>
      <c r="B2338" s="353" t="s">
        <v>15760</v>
      </c>
      <c r="C2338" s="354" t="s">
        <v>15428</v>
      </c>
      <c r="D2338" s="355">
        <v>3</v>
      </c>
      <c r="E2338" s="356" t="s">
        <v>16516</v>
      </c>
    </row>
    <row r="2339" spans="1:5" ht="15" customHeight="1">
      <c r="A2339" s="352">
        <v>982</v>
      </c>
      <c r="B2339" s="353" t="s">
        <v>18560</v>
      </c>
      <c r="C2339" s="354" t="s">
        <v>15584</v>
      </c>
      <c r="D2339" s="355">
        <v>4.47</v>
      </c>
      <c r="E2339" s="356" t="s">
        <v>16516</v>
      </c>
    </row>
    <row r="2340" spans="1:5" ht="15" customHeight="1">
      <c r="A2340" s="352">
        <v>3582</v>
      </c>
      <c r="B2340" s="353" t="s">
        <v>18561</v>
      </c>
      <c r="C2340" s="354" t="s">
        <v>15435</v>
      </c>
      <c r="D2340" s="355">
        <v>78.5</v>
      </c>
      <c r="E2340" s="356" t="s">
        <v>16516</v>
      </c>
    </row>
    <row r="2341" spans="1:5" ht="15" customHeight="1">
      <c r="A2341" s="352">
        <v>668</v>
      </c>
      <c r="B2341" s="353" t="s">
        <v>18562</v>
      </c>
      <c r="C2341" s="354" t="s">
        <v>15584</v>
      </c>
      <c r="D2341" s="355">
        <v>69.900000000000006</v>
      </c>
    </row>
    <row r="2342" spans="1:5" ht="15" customHeight="1">
      <c r="A2342" s="352">
        <v>669</v>
      </c>
      <c r="B2342" s="353" t="s">
        <v>18563</v>
      </c>
      <c r="C2342" s="354" t="s">
        <v>15584</v>
      </c>
      <c r="D2342" s="355">
        <v>42.9</v>
      </c>
      <c r="E2342" s="356" t="s">
        <v>16516</v>
      </c>
    </row>
    <row r="2343" spans="1:5" ht="15" customHeight="1">
      <c r="A2343" s="352">
        <v>3584</v>
      </c>
      <c r="B2343" s="353" t="s">
        <v>18564</v>
      </c>
      <c r="C2343" s="354" t="s">
        <v>15435</v>
      </c>
      <c r="D2343" s="355">
        <v>14.85</v>
      </c>
      <c r="E2343" s="356" t="s">
        <v>16516</v>
      </c>
    </row>
    <row r="2344" spans="1:5" ht="15" customHeight="1">
      <c r="A2344" s="352">
        <v>983</v>
      </c>
      <c r="B2344" s="353" t="s">
        <v>18565</v>
      </c>
      <c r="C2344" s="354" t="s">
        <v>15428</v>
      </c>
      <c r="D2344" s="355">
        <v>2.95</v>
      </c>
      <c r="E2344" s="356" t="s">
        <v>16516</v>
      </c>
    </row>
    <row r="2345" spans="1:5" ht="17.100000000000001" customHeight="1">
      <c r="A2345" s="352">
        <v>984</v>
      </c>
      <c r="B2345" s="353" t="s">
        <v>18566</v>
      </c>
      <c r="C2345" s="354" t="s">
        <v>15428</v>
      </c>
      <c r="D2345" s="355">
        <v>2.91</v>
      </c>
      <c r="E2345" s="356" t="s">
        <v>16516</v>
      </c>
    </row>
    <row r="2346" spans="1:5" ht="15" customHeight="1">
      <c r="A2346" s="352">
        <v>10392</v>
      </c>
      <c r="B2346" s="353" t="s">
        <v>18567</v>
      </c>
      <c r="C2346" s="354" t="s">
        <v>15428</v>
      </c>
      <c r="D2346" s="355">
        <v>4.0199999999999996</v>
      </c>
    </row>
    <row r="2347" spans="1:5" ht="15" customHeight="1">
      <c r="A2347" s="352">
        <v>1048</v>
      </c>
      <c r="B2347" s="353" t="s">
        <v>15761</v>
      </c>
      <c r="C2347" s="354" t="s">
        <v>15428</v>
      </c>
      <c r="D2347" s="355">
        <v>5.84</v>
      </c>
      <c r="E2347" s="356" t="s">
        <v>16516</v>
      </c>
    </row>
    <row r="2348" spans="1:5" ht="15" customHeight="1">
      <c r="A2348" s="352">
        <v>11473</v>
      </c>
      <c r="B2348" s="353" t="s">
        <v>18568</v>
      </c>
      <c r="C2348" s="354" t="s">
        <v>15428</v>
      </c>
      <c r="D2348" s="355">
        <v>5.38</v>
      </c>
    </row>
    <row r="2349" spans="1:5" ht="15" customHeight="1">
      <c r="A2349" s="352">
        <v>4046</v>
      </c>
      <c r="B2349" s="353" t="s">
        <v>18569</v>
      </c>
      <c r="C2349" s="354" t="s">
        <v>15428</v>
      </c>
      <c r="D2349" s="355">
        <v>0.43</v>
      </c>
      <c r="E2349" s="356" t="s">
        <v>16516</v>
      </c>
    </row>
    <row r="2350" spans="1:5" ht="15" customHeight="1">
      <c r="A2350" s="352">
        <v>3670</v>
      </c>
      <c r="B2350" s="353" t="s">
        <v>18570</v>
      </c>
      <c r="C2350" s="354" t="s">
        <v>15428</v>
      </c>
      <c r="D2350" s="355">
        <v>508.24</v>
      </c>
    </row>
    <row r="2351" spans="1:5" ht="15" customHeight="1">
      <c r="A2351" s="352">
        <v>12498</v>
      </c>
      <c r="B2351" s="353" t="s">
        <v>18571</v>
      </c>
      <c r="C2351" s="354" t="s">
        <v>15428</v>
      </c>
      <c r="D2351" s="355">
        <v>13.14</v>
      </c>
    </row>
    <row r="2352" spans="1:5" ht="15" customHeight="1">
      <c r="A2352" s="352">
        <v>1621</v>
      </c>
      <c r="B2352" s="353" t="s">
        <v>18572</v>
      </c>
      <c r="C2352" s="354" t="s">
        <v>15428</v>
      </c>
      <c r="D2352" s="355">
        <v>185.45</v>
      </c>
      <c r="E2352" s="356" t="s">
        <v>16516</v>
      </c>
    </row>
    <row r="2353" spans="1:5" ht="15" customHeight="1">
      <c r="A2353" s="352">
        <v>1622</v>
      </c>
      <c r="B2353" s="353" t="s">
        <v>18573</v>
      </c>
      <c r="C2353" s="354" t="s">
        <v>15428</v>
      </c>
      <c r="D2353" s="355">
        <v>777.28</v>
      </c>
    </row>
    <row r="2354" spans="1:5" ht="15" customHeight="1">
      <c r="A2354" s="352">
        <v>7841</v>
      </c>
      <c r="B2354" s="353" t="s">
        <v>18574</v>
      </c>
      <c r="C2354" s="354" t="s">
        <v>15428</v>
      </c>
      <c r="D2354" s="355">
        <v>33.46</v>
      </c>
    </row>
    <row r="2355" spans="1:5" ht="15" customHeight="1">
      <c r="A2355" s="352">
        <v>13531</v>
      </c>
      <c r="B2355" s="353" t="s">
        <v>18575</v>
      </c>
      <c r="C2355" s="354" t="s">
        <v>15428</v>
      </c>
      <c r="D2355" s="355">
        <v>0.24</v>
      </c>
    </row>
    <row r="2356" spans="1:5" ht="15" customHeight="1">
      <c r="A2356" s="352">
        <v>1667</v>
      </c>
      <c r="B2356" s="353" t="s">
        <v>18576</v>
      </c>
      <c r="C2356" s="354" t="s">
        <v>15428</v>
      </c>
      <c r="D2356" s="355">
        <v>1.31</v>
      </c>
      <c r="E2356" s="356" t="s">
        <v>16516</v>
      </c>
    </row>
    <row r="2357" spans="1:5" ht="15" customHeight="1">
      <c r="A2357" s="352">
        <v>1668</v>
      </c>
      <c r="B2357" s="353" t="s">
        <v>18577</v>
      </c>
      <c r="C2357" s="354" t="s">
        <v>15428</v>
      </c>
      <c r="D2357" s="355">
        <v>4.99</v>
      </c>
      <c r="E2357" s="356" t="s">
        <v>16516</v>
      </c>
    </row>
    <row r="2358" spans="1:5" ht="15" customHeight="1">
      <c r="A2358" s="352">
        <v>9313</v>
      </c>
      <c r="B2358" s="353" t="s">
        <v>18578</v>
      </c>
      <c r="C2358" s="354" t="s">
        <v>15428</v>
      </c>
      <c r="D2358" s="355">
        <v>0.31</v>
      </c>
      <c r="E2358" s="356" t="s">
        <v>16516</v>
      </c>
    </row>
    <row r="2359" spans="1:5" ht="15" customHeight="1">
      <c r="A2359" s="352">
        <v>8838</v>
      </c>
      <c r="B2359" s="353" t="s">
        <v>18579</v>
      </c>
      <c r="C2359" s="354" t="s">
        <v>15428</v>
      </c>
      <c r="D2359" s="355">
        <v>1.23</v>
      </c>
      <c r="E2359" s="356" t="s">
        <v>16516</v>
      </c>
    </row>
    <row r="2360" spans="1:5" ht="15" customHeight="1">
      <c r="A2360" s="352">
        <v>1669</v>
      </c>
      <c r="B2360" s="353" t="s">
        <v>18580</v>
      </c>
      <c r="C2360" s="354" t="s">
        <v>15428</v>
      </c>
      <c r="D2360" s="355">
        <v>2.13</v>
      </c>
    </row>
    <row r="2361" spans="1:5" ht="15" customHeight="1">
      <c r="A2361" s="352">
        <v>11901</v>
      </c>
      <c r="B2361" s="353" t="s">
        <v>18581</v>
      </c>
      <c r="C2361" s="354" t="s">
        <v>15428</v>
      </c>
      <c r="D2361" s="355">
        <v>0.48</v>
      </c>
    </row>
    <row r="2362" spans="1:5" ht="15" customHeight="1">
      <c r="A2362" s="352">
        <v>10379</v>
      </c>
      <c r="B2362" s="353" t="s">
        <v>18582</v>
      </c>
      <c r="C2362" s="354" t="s">
        <v>15428</v>
      </c>
      <c r="D2362" s="355">
        <v>0.16</v>
      </c>
    </row>
    <row r="2363" spans="1:5" ht="15" customHeight="1">
      <c r="A2363" s="352">
        <v>5013</v>
      </c>
      <c r="B2363" s="353" t="s">
        <v>18583</v>
      </c>
      <c r="C2363" s="354" t="s">
        <v>15428</v>
      </c>
      <c r="D2363" s="355">
        <v>4.5999999999999996</v>
      </c>
    </row>
    <row r="2364" spans="1:5" ht="15" customHeight="1">
      <c r="A2364" s="352">
        <v>1670</v>
      </c>
      <c r="B2364" s="353" t="s">
        <v>18584</v>
      </c>
      <c r="C2364" s="354" t="s">
        <v>15428</v>
      </c>
      <c r="D2364" s="355">
        <v>9.9499999999999993</v>
      </c>
    </row>
    <row r="2365" spans="1:5" ht="15" customHeight="1">
      <c r="A2365" s="352">
        <v>5014</v>
      </c>
      <c r="B2365" s="353" t="s">
        <v>18585</v>
      </c>
      <c r="C2365" s="354" t="s">
        <v>15428</v>
      </c>
      <c r="D2365" s="355">
        <v>2.1800000000000002</v>
      </c>
    </row>
    <row r="2366" spans="1:5" ht="15" customHeight="1">
      <c r="A2366" s="352">
        <v>9152</v>
      </c>
      <c r="B2366" s="353" t="s">
        <v>18586</v>
      </c>
      <c r="C2366" s="354" t="s">
        <v>15428</v>
      </c>
      <c r="D2366" s="355">
        <v>11.73</v>
      </c>
    </row>
    <row r="2367" spans="1:5" ht="15" customHeight="1">
      <c r="A2367" s="352">
        <v>1671</v>
      </c>
      <c r="B2367" s="353" t="s">
        <v>18587</v>
      </c>
      <c r="C2367" s="354" t="s">
        <v>15428</v>
      </c>
      <c r="D2367" s="355">
        <v>4.5199999999999996</v>
      </c>
      <c r="E2367" s="356" t="s">
        <v>16516</v>
      </c>
    </row>
    <row r="2368" spans="1:5" ht="15" customHeight="1">
      <c r="A2368" s="352">
        <v>1672</v>
      </c>
      <c r="B2368" s="353" t="s">
        <v>18588</v>
      </c>
      <c r="C2368" s="354" t="s">
        <v>15428</v>
      </c>
      <c r="D2368" s="355">
        <v>11.24</v>
      </c>
    </row>
    <row r="2369" spans="1:5" ht="15" customHeight="1">
      <c r="A2369" s="352">
        <v>1673</v>
      </c>
      <c r="B2369" s="353" t="s">
        <v>18589</v>
      </c>
      <c r="C2369" s="354" t="s">
        <v>15428</v>
      </c>
      <c r="D2369" s="355">
        <v>7.65</v>
      </c>
      <c r="E2369" s="356" t="s">
        <v>16516</v>
      </c>
    </row>
    <row r="2370" spans="1:5" ht="15" customHeight="1">
      <c r="A2370" s="352">
        <v>1674</v>
      </c>
      <c r="B2370" s="353" t="s">
        <v>18590</v>
      </c>
      <c r="C2370" s="354" t="s">
        <v>15428</v>
      </c>
      <c r="D2370" s="355">
        <v>11.5</v>
      </c>
      <c r="E2370" s="356" t="s">
        <v>16516</v>
      </c>
    </row>
    <row r="2371" spans="1:5" ht="15" customHeight="1">
      <c r="A2371" s="352">
        <v>1675</v>
      </c>
      <c r="B2371" s="353" t="s">
        <v>18591</v>
      </c>
      <c r="C2371" s="354" t="s">
        <v>15428</v>
      </c>
      <c r="D2371" s="355">
        <v>8.0500000000000007</v>
      </c>
    </row>
    <row r="2372" spans="1:5" ht="15" customHeight="1">
      <c r="A2372" s="352">
        <v>9877</v>
      </c>
      <c r="B2372" s="353" t="s">
        <v>18592</v>
      </c>
      <c r="C2372" s="354" t="s">
        <v>15428</v>
      </c>
      <c r="D2372" s="355">
        <v>0.35</v>
      </c>
    </row>
    <row r="2373" spans="1:5" ht="15" customHeight="1">
      <c r="A2373" s="352">
        <v>11898</v>
      </c>
      <c r="B2373" s="353" t="s">
        <v>18593</v>
      </c>
      <c r="C2373" s="354" t="s">
        <v>15428</v>
      </c>
      <c r="D2373" s="355">
        <v>0.32</v>
      </c>
    </row>
    <row r="2374" spans="1:5" ht="15" customHeight="1">
      <c r="A2374" s="352">
        <v>6905</v>
      </c>
      <c r="B2374" s="353" t="s">
        <v>18594</v>
      </c>
      <c r="C2374" s="354" t="s">
        <v>15428</v>
      </c>
      <c r="D2374" s="355">
        <v>0.48</v>
      </c>
    </row>
    <row r="2375" spans="1:5" ht="15" customHeight="1">
      <c r="A2375" s="352">
        <v>1676</v>
      </c>
      <c r="B2375" s="353" t="s">
        <v>18595</v>
      </c>
      <c r="C2375" s="354" t="s">
        <v>15428</v>
      </c>
      <c r="D2375" s="355">
        <v>0.99</v>
      </c>
      <c r="E2375" s="356" t="s">
        <v>16516</v>
      </c>
    </row>
    <row r="2376" spans="1:5" ht="15" customHeight="1">
      <c r="A2376" s="352">
        <v>13322</v>
      </c>
      <c r="B2376" s="353" t="s">
        <v>16221</v>
      </c>
      <c r="C2376" s="354" t="s">
        <v>15428</v>
      </c>
      <c r="D2376" s="355">
        <v>0.23</v>
      </c>
    </row>
    <row r="2377" spans="1:5" ht="15" customHeight="1">
      <c r="A2377" s="352">
        <v>1677</v>
      </c>
      <c r="B2377" s="353" t="s">
        <v>18596</v>
      </c>
      <c r="C2377" s="354" t="s">
        <v>15428</v>
      </c>
      <c r="D2377" s="355">
        <v>5.5</v>
      </c>
      <c r="E2377" s="356" t="s">
        <v>16516</v>
      </c>
    </row>
    <row r="2378" spans="1:5" ht="15" customHeight="1">
      <c r="A2378" s="352">
        <v>1678</v>
      </c>
      <c r="B2378" s="353" t="s">
        <v>18597</v>
      </c>
      <c r="C2378" s="354" t="s">
        <v>15428</v>
      </c>
      <c r="D2378" s="355">
        <v>5.5</v>
      </c>
      <c r="E2378" s="356" t="s">
        <v>16516</v>
      </c>
    </row>
    <row r="2379" spans="1:5" ht="15" customHeight="1">
      <c r="A2379" s="352">
        <v>3172</v>
      </c>
      <c r="B2379" s="353" t="s">
        <v>18597</v>
      </c>
      <c r="C2379" s="354" t="s">
        <v>15435</v>
      </c>
      <c r="D2379" s="355">
        <v>5.5</v>
      </c>
      <c r="E2379" s="356" t="s">
        <v>16516</v>
      </c>
    </row>
    <row r="2380" spans="1:5" ht="15" customHeight="1">
      <c r="A2380" s="352">
        <v>1679</v>
      </c>
      <c r="B2380" s="353" t="s">
        <v>18598</v>
      </c>
      <c r="C2380" s="354" t="s">
        <v>15428</v>
      </c>
      <c r="D2380" s="355">
        <v>11.5</v>
      </c>
      <c r="E2380" s="356" t="s">
        <v>16516</v>
      </c>
    </row>
    <row r="2381" spans="1:5" ht="15" customHeight="1">
      <c r="A2381" s="352">
        <v>1680</v>
      </c>
      <c r="B2381" s="353" t="s">
        <v>18599</v>
      </c>
      <c r="C2381" s="354" t="s">
        <v>15428</v>
      </c>
      <c r="D2381" s="355">
        <v>13.4</v>
      </c>
      <c r="E2381" s="356" t="s">
        <v>16516</v>
      </c>
    </row>
    <row r="2382" spans="1:5" ht="15" customHeight="1">
      <c r="A2382" s="352">
        <v>1681</v>
      </c>
      <c r="B2382" s="353" t="s">
        <v>18600</v>
      </c>
      <c r="C2382" s="354" t="s">
        <v>15428</v>
      </c>
      <c r="D2382" s="355">
        <v>11.54</v>
      </c>
      <c r="E2382" s="356" t="s">
        <v>16516</v>
      </c>
    </row>
    <row r="2383" spans="1:5" ht="15" customHeight="1">
      <c r="A2383" s="352">
        <v>1682</v>
      </c>
      <c r="B2383" s="353" t="s">
        <v>18601</v>
      </c>
      <c r="C2383" s="354" t="s">
        <v>15428</v>
      </c>
      <c r="D2383" s="355">
        <v>23.5</v>
      </c>
      <c r="E2383" s="356" t="s">
        <v>16516</v>
      </c>
    </row>
    <row r="2384" spans="1:5" ht="15" customHeight="1">
      <c r="A2384" s="352">
        <v>1683</v>
      </c>
      <c r="B2384" s="353" t="s">
        <v>18602</v>
      </c>
      <c r="C2384" s="354" t="s">
        <v>15428</v>
      </c>
      <c r="D2384" s="355">
        <v>23.3</v>
      </c>
      <c r="E2384" s="356" t="s">
        <v>16516</v>
      </c>
    </row>
    <row r="2385" spans="1:5" ht="15" customHeight="1">
      <c r="A2385" s="352">
        <v>1684</v>
      </c>
      <c r="B2385" s="353" t="s">
        <v>18603</v>
      </c>
      <c r="C2385" s="354" t="s">
        <v>15428</v>
      </c>
      <c r="D2385" s="355">
        <v>16.899999999999999</v>
      </c>
      <c r="E2385" s="356" t="s">
        <v>16516</v>
      </c>
    </row>
    <row r="2386" spans="1:5" ht="15" customHeight="1">
      <c r="A2386" s="352">
        <v>1685</v>
      </c>
      <c r="B2386" s="353" t="s">
        <v>18604</v>
      </c>
      <c r="C2386" s="354" t="s">
        <v>15428</v>
      </c>
      <c r="D2386" s="355">
        <v>23.35</v>
      </c>
      <c r="E2386" s="356" t="s">
        <v>16516</v>
      </c>
    </row>
    <row r="2387" spans="1:5" ht="15" customHeight="1">
      <c r="A2387" s="352">
        <v>1686</v>
      </c>
      <c r="B2387" s="353" t="s">
        <v>18605</v>
      </c>
      <c r="C2387" s="354" t="s">
        <v>15428</v>
      </c>
      <c r="D2387" s="355">
        <v>20.68</v>
      </c>
    </row>
    <row r="2388" spans="1:5" ht="17.100000000000001" customHeight="1">
      <c r="A2388" s="352">
        <v>1687</v>
      </c>
      <c r="B2388" s="353" t="s">
        <v>18606</v>
      </c>
      <c r="C2388" s="354" t="s">
        <v>15428</v>
      </c>
      <c r="D2388" s="355">
        <v>0.68</v>
      </c>
    </row>
    <row r="2389" spans="1:5" ht="15" customHeight="1">
      <c r="A2389" s="352">
        <v>7865</v>
      </c>
      <c r="B2389" s="353" t="s">
        <v>18607</v>
      </c>
      <c r="C2389" s="354" t="s">
        <v>15428</v>
      </c>
      <c r="D2389" s="355">
        <v>5.51</v>
      </c>
    </row>
    <row r="2390" spans="1:5" ht="15" customHeight="1">
      <c r="A2390" s="352">
        <v>7871</v>
      </c>
      <c r="B2390" s="353" t="s">
        <v>18608</v>
      </c>
      <c r="C2390" s="354" t="s">
        <v>15584</v>
      </c>
      <c r="D2390" s="355">
        <v>6.24</v>
      </c>
    </row>
    <row r="2391" spans="1:5" ht="15" customHeight="1">
      <c r="A2391" s="352">
        <v>10259</v>
      </c>
      <c r="B2391" s="353" t="s">
        <v>18609</v>
      </c>
      <c r="C2391" s="354" t="s">
        <v>15428</v>
      </c>
      <c r="D2391" s="355">
        <v>0.15</v>
      </c>
    </row>
    <row r="2392" spans="1:5" ht="15" customHeight="1">
      <c r="A2392" s="352">
        <v>7659</v>
      </c>
      <c r="B2392" s="353" t="s">
        <v>18610</v>
      </c>
      <c r="C2392" s="354" t="s">
        <v>15428</v>
      </c>
      <c r="D2392" s="355">
        <v>0.48</v>
      </c>
    </row>
    <row r="2393" spans="1:5" ht="15" customHeight="1">
      <c r="A2393" s="352">
        <v>12530</v>
      </c>
      <c r="B2393" s="353" t="s">
        <v>18611</v>
      </c>
      <c r="C2393" s="354" t="s">
        <v>15435</v>
      </c>
      <c r="D2393" s="355">
        <v>1.89</v>
      </c>
    </row>
    <row r="2394" spans="1:5" ht="15" customHeight="1">
      <c r="A2394" s="352">
        <v>6904</v>
      </c>
      <c r="B2394" s="353" t="s">
        <v>18612</v>
      </c>
      <c r="C2394" s="354" t="s">
        <v>15435</v>
      </c>
      <c r="D2394" s="355">
        <v>0.74</v>
      </c>
      <c r="E2394" s="356" t="s">
        <v>16516</v>
      </c>
    </row>
    <row r="2395" spans="1:5" ht="15" customHeight="1">
      <c r="A2395" s="352">
        <v>9171</v>
      </c>
      <c r="B2395" s="353" t="s">
        <v>18613</v>
      </c>
      <c r="C2395" s="354" t="s">
        <v>15584</v>
      </c>
      <c r="D2395" s="355">
        <v>4.29</v>
      </c>
    </row>
    <row r="2396" spans="1:5" ht="15" customHeight="1">
      <c r="A2396" s="352">
        <v>4786</v>
      </c>
      <c r="B2396" s="353" t="s">
        <v>18614</v>
      </c>
      <c r="C2396" s="354" t="s">
        <v>15584</v>
      </c>
      <c r="D2396" s="355">
        <v>9.56</v>
      </c>
    </row>
    <row r="2397" spans="1:5" ht="15" customHeight="1">
      <c r="A2397" s="352">
        <v>1688</v>
      </c>
      <c r="B2397" s="353" t="s">
        <v>18615</v>
      </c>
      <c r="C2397" s="354" t="s">
        <v>15428</v>
      </c>
      <c r="D2397" s="355">
        <v>0.81</v>
      </c>
      <c r="E2397" s="356" t="s">
        <v>16516</v>
      </c>
    </row>
    <row r="2398" spans="1:5" ht="15" customHeight="1">
      <c r="A2398" s="352">
        <v>7884</v>
      </c>
      <c r="B2398" s="353" t="s">
        <v>18616</v>
      </c>
      <c r="C2398" s="354" t="s">
        <v>15428</v>
      </c>
      <c r="D2398" s="355">
        <v>1.56</v>
      </c>
    </row>
    <row r="2399" spans="1:5" ht="15" customHeight="1">
      <c r="A2399" s="352">
        <v>4683</v>
      </c>
      <c r="B2399" s="353" t="s">
        <v>18617</v>
      </c>
      <c r="C2399" s="354" t="s">
        <v>15428</v>
      </c>
      <c r="D2399" s="355">
        <v>0.67</v>
      </c>
    </row>
    <row r="2400" spans="1:5" ht="15" customHeight="1">
      <c r="A2400" s="352">
        <v>1689</v>
      </c>
      <c r="B2400" s="353" t="s">
        <v>18618</v>
      </c>
      <c r="C2400" s="354" t="s">
        <v>15584</v>
      </c>
      <c r="D2400" s="355">
        <v>0.96</v>
      </c>
      <c r="E2400" s="356" t="s">
        <v>16516</v>
      </c>
    </row>
    <row r="2401" spans="1:5" ht="15" customHeight="1">
      <c r="A2401" s="352">
        <v>1690</v>
      </c>
      <c r="B2401" s="353" t="s">
        <v>18619</v>
      </c>
      <c r="C2401" s="354" t="s">
        <v>15428</v>
      </c>
      <c r="D2401" s="355">
        <v>3.83</v>
      </c>
    </row>
    <row r="2402" spans="1:5" ht="15" customHeight="1">
      <c r="A2402" s="352">
        <v>6903</v>
      </c>
      <c r="B2402" s="353" t="s">
        <v>18620</v>
      </c>
      <c r="C2402" s="354" t="s">
        <v>15428</v>
      </c>
      <c r="D2402" s="355">
        <v>0.41</v>
      </c>
      <c r="E2402" s="356" t="s">
        <v>16516</v>
      </c>
    </row>
    <row r="2403" spans="1:5" ht="15" customHeight="1">
      <c r="A2403" s="352">
        <v>12355</v>
      </c>
      <c r="B2403" s="353" t="s">
        <v>18621</v>
      </c>
      <c r="C2403" s="354" t="s">
        <v>15428</v>
      </c>
      <c r="D2403" s="355">
        <v>0.82</v>
      </c>
    </row>
    <row r="2404" spans="1:5" ht="15" customHeight="1">
      <c r="A2404" s="352">
        <v>9708</v>
      </c>
      <c r="B2404" s="353" t="s">
        <v>18622</v>
      </c>
      <c r="C2404" s="354" t="s">
        <v>15428</v>
      </c>
      <c r="D2404" s="355">
        <v>0.4</v>
      </c>
    </row>
    <row r="2405" spans="1:5" ht="15" customHeight="1">
      <c r="A2405" s="352">
        <v>3455</v>
      </c>
      <c r="B2405" s="353" t="s">
        <v>18623</v>
      </c>
      <c r="C2405" s="354" t="s">
        <v>15428</v>
      </c>
      <c r="D2405" s="355">
        <v>11.54</v>
      </c>
      <c r="E2405" s="356" t="s">
        <v>16516</v>
      </c>
    </row>
    <row r="2406" spans="1:5" ht="15" customHeight="1">
      <c r="A2406" s="352">
        <v>3456</v>
      </c>
      <c r="B2406" s="353" t="s">
        <v>18624</v>
      </c>
      <c r="C2406" s="354" t="s">
        <v>15428</v>
      </c>
      <c r="D2406" s="355">
        <v>13.47</v>
      </c>
      <c r="E2406" s="356" t="s">
        <v>16516</v>
      </c>
    </row>
    <row r="2407" spans="1:5" ht="15" customHeight="1">
      <c r="A2407" s="352">
        <v>3457</v>
      </c>
      <c r="B2407" s="353" t="s">
        <v>18625</v>
      </c>
      <c r="C2407" s="354" t="s">
        <v>15428</v>
      </c>
      <c r="D2407" s="355">
        <v>21.55</v>
      </c>
    </row>
    <row r="2408" spans="1:5" ht="15" customHeight="1">
      <c r="A2408" s="352">
        <v>1691</v>
      </c>
      <c r="B2408" s="353" t="s">
        <v>18626</v>
      </c>
      <c r="C2408" s="354" t="s">
        <v>15428</v>
      </c>
      <c r="D2408" s="355">
        <v>0.68</v>
      </c>
    </row>
    <row r="2409" spans="1:5" ht="15" customHeight="1">
      <c r="A2409" s="352">
        <v>7844</v>
      </c>
      <c r="B2409" s="353" t="s">
        <v>18627</v>
      </c>
      <c r="C2409" s="354" t="s">
        <v>15428</v>
      </c>
      <c r="D2409" s="355">
        <v>23.69</v>
      </c>
    </row>
    <row r="2410" spans="1:5" ht="15" customHeight="1">
      <c r="A2410" s="352">
        <v>1666</v>
      </c>
      <c r="B2410" s="353" t="s">
        <v>18628</v>
      </c>
      <c r="C2410" s="354" t="s">
        <v>15584</v>
      </c>
      <c r="D2410" s="355">
        <v>1.39</v>
      </c>
      <c r="E2410" s="356" t="s">
        <v>16516</v>
      </c>
    </row>
    <row r="2411" spans="1:5" ht="15" customHeight="1">
      <c r="A2411" s="352">
        <v>1692</v>
      </c>
      <c r="B2411" s="353" t="s">
        <v>18629</v>
      </c>
      <c r="C2411" s="354" t="s">
        <v>15428</v>
      </c>
      <c r="D2411" s="355">
        <v>12</v>
      </c>
      <c r="E2411" s="356" t="s">
        <v>16516</v>
      </c>
    </row>
    <row r="2412" spans="1:5" ht="15" customHeight="1">
      <c r="A2412" s="352">
        <v>1693</v>
      </c>
      <c r="B2412" s="353" t="s">
        <v>18630</v>
      </c>
      <c r="C2412" s="354" t="s">
        <v>15428</v>
      </c>
      <c r="D2412" s="355">
        <v>20.55</v>
      </c>
      <c r="E2412" s="356" t="s">
        <v>16516</v>
      </c>
    </row>
    <row r="2413" spans="1:5" ht="15" customHeight="1">
      <c r="A2413" s="352">
        <v>1694</v>
      </c>
      <c r="B2413" s="353" t="s">
        <v>18631</v>
      </c>
      <c r="C2413" s="354" t="s">
        <v>15428</v>
      </c>
      <c r="D2413" s="355">
        <v>13.54</v>
      </c>
      <c r="E2413" s="356" t="s">
        <v>16516</v>
      </c>
    </row>
    <row r="2414" spans="1:5" ht="15" customHeight="1">
      <c r="A2414" s="352">
        <v>1695</v>
      </c>
      <c r="B2414" s="353" t="s">
        <v>18632</v>
      </c>
      <c r="C2414" s="354" t="s">
        <v>15428</v>
      </c>
      <c r="D2414" s="355">
        <v>25</v>
      </c>
      <c r="E2414" s="356" t="s">
        <v>16516</v>
      </c>
    </row>
    <row r="2415" spans="1:5" ht="15" customHeight="1">
      <c r="A2415" s="352">
        <v>1696</v>
      </c>
      <c r="B2415" s="353" t="s">
        <v>18633</v>
      </c>
      <c r="C2415" s="354" t="s">
        <v>15428</v>
      </c>
      <c r="D2415" s="355">
        <v>17.89</v>
      </c>
      <c r="E2415" s="356" t="s">
        <v>16516</v>
      </c>
    </row>
    <row r="2416" spans="1:5" ht="15" customHeight="1">
      <c r="A2416" s="352">
        <v>1697</v>
      </c>
      <c r="B2416" s="353" t="s">
        <v>18634</v>
      </c>
      <c r="C2416" s="354" t="s">
        <v>15428</v>
      </c>
      <c r="D2416" s="355">
        <v>20.29</v>
      </c>
      <c r="E2416" s="356" t="s">
        <v>16516</v>
      </c>
    </row>
    <row r="2417" spans="1:5" ht="15" customHeight="1">
      <c r="A2417" s="352">
        <v>1698</v>
      </c>
      <c r="B2417" s="353" t="s">
        <v>18635</v>
      </c>
      <c r="C2417" s="354" t="s">
        <v>15428</v>
      </c>
      <c r="D2417" s="355">
        <v>26.5</v>
      </c>
      <c r="E2417" s="356" t="s">
        <v>16516</v>
      </c>
    </row>
    <row r="2418" spans="1:5" ht="15" customHeight="1">
      <c r="A2418" s="352">
        <v>1699</v>
      </c>
      <c r="B2418" s="353" t="s">
        <v>18636</v>
      </c>
      <c r="C2418" s="354" t="s">
        <v>15428</v>
      </c>
      <c r="D2418" s="355">
        <v>26.5</v>
      </c>
      <c r="E2418" s="356" t="s">
        <v>16516</v>
      </c>
    </row>
    <row r="2419" spans="1:5" ht="15" customHeight="1">
      <c r="A2419" s="352">
        <v>1700</v>
      </c>
      <c r="B2419" s="353" t="s">
        <v>18637</v>
      </c>
      <c r="C2419" s="354" t="s">
        <v>15428</v>
      </c>
      <c r="D2419" s="355">
        <v>41.95</v>
      </c>
    </row>
    <row r="2420" spans="1:5" ht="15" customHeight="1">
      <c r="A2420" s="352">
        <v>4632</v>
      </c>
      <c r="B2420" s="353" t="s">
        <v>18638</v>
      </c>
      <c r="C2420" s="354" t="s">
        <v>15428</v>
      </c>
      <c r="D2420" s="355">
        <v>22.75</v>
      </c>
    </row>
    <row r="2421" spans="1:5" ht="15" customHeight="1">
      <c r="A2421" s="352">
        <v>4631</v>
      </c>
      <c r="B2421" s="353" t="s">
        <v>18639</v>
      </c>
      <c r="C2421" s="354" t="s">
        <v>15428</v>
      </c>
      <c r="D2421" s="355">
        <v>13.54</v>
      </c>
      <c r="E2421" s="356" t="s">
        <v>16516</v>
      </c>
    </row>
    <row r="2422" spans="1:5" ht="15" customHeight="1">
      <c r="A2422" s="352">
        <v>9309</v>
      </c>
      <c r="B2422" s="353" t="s">
        <v>18640</v>
      </c>
      <c r="C2422" s="354" t="s">
        <v>15428</v>
      </c>
      <c r="D2422" s="355">
        <v>3.3</v>
      </c>
    </row>
    <row r="2423" spans="1:5" ht="15" customHeight="1">
      <c r="A2423" s="352">
        <v>10634</v>
      </c>
      <c r="B2423" s="353" t="s">
        <v>18641</v>
      </c>
      <c r="C2423" s="354" t="s">
        <v>15428</v>
      </c>
      <c r="D2423" s="355">
        <v>12.3</v>
      </c>
    </row>
    <row r="2424" spans="1:5" ht="15" customHeight="1">
      <c r="A2424" s="352">
        <v>9878</v>
      </c>
      <c r="B2424" s="353" t="s">
        <v>18642</v>
      </c>
      <c r="C2424" s="354" t="s">
        <v>15428</v>
      </c>
      <c r="D2424" s="355">
        <v>0.35</v>
      </c>
    </row>
    <row r="2425" spans="1:5" ht="17.100000000000001" customHeight="1">
      <c r="A2425" s="352">
        <v>9714</v>
      </c>
      <c r="B2425" s="353" t="s">
        <v>18643</v>
      </c>
      <c r="C2425" s="354" t="s">
        <v>15428</v>
      </c>
      <c r="D2425" s="355">
        <v>1.43</v>
      </c>
    </row>
    <row r="2426" spans="1:5" ht="15" customHeight="1">
      <c r="A2426" s="352">
        <v>4423</v>
      </c>
      <c r="B2426" s="353" t="s">
        <v>18644</v>
      </c>
      <c r="C2426" s="354" t="s">
        <v>15428</v>
      </c>
      <c r="D2426" s="355">
        <v>2.0699999999999998</v>
      </c>
      <c r="E2426" s="356" t="s">
        <v>16516</v>
      </c>
    </row>
    <row r="2427" spans="1:5" ht="15" customHeight="1">
      <c r="A2427" s="352">
        <v>13450</v>
      </c>
      <c r="B2427" s="353" t="s">
        <v>18645</v>
      </c>
      <c r="C2427" s="354" t="s">
        <v>15428</v>
      </c>
      <c r="D2427" s="355">
        <v>1.18</v>
      </c>
    </row>
    <row r="2428" spans="1:5" ht="15" customHeight="1">
      <c r="A2428" s="352">
        <v>4531</v>
      </c>
      <c r="B2428" s="353" t="s">
        <v>18646</v>
      </c>
      <c r="C2428" s="354" t="s">
        <v>15428</v>
      </c>
      <c r="D2428" s="355">
        <v>50.22</v>
      </c>
    </row>
    <row r="2429" spans="1:5" ht="15" customHeight="1">
      <c r="A2429" s="352">
        <v>2276</v>
      </c>
      <c r="B2429" s="353" t="s">
        <v>18647</v>
      </c>
      <c r="C2429" s="354" t="s">
        <v>15438</v>
      </c>
      <c r="D2429" s="355">
        <v>10.61</v>
      </c>
    </row>
    <row r="2430" spans="1:5" ht="15" customHeight="1">
      <c r="A2430" s="352">
        <v>2277</v>
      </c>
      <c r="B2430" s="353" t="s">
        <v>18648</v>
      </c>
      <c r="C2430" s="354" t="s">
        <v>15438</v>
      </c>
      <c r="D2430" s="355">
        <v>34.01</v>
      </c>
    </row>
    <row r="2431" spans="1:5" ht="15" customHeight="1">
      <c r="A2431" s="352">
        <v>7845</v>
      </c>
      <c r="B2431" s="353" t="s">
        <v>18649</v>
      </c>
      <c r="C2431" s="354" t="s">
        <v>15428</v>
      </c>
      <c r="D2431" s="355">
        <v>1.31</v>
      </c>
    </row>
    <row r="2432" spans="1:5" ht="15" customHeight="1">
      <c r="A2432" s="352">
        <v>4684</v>
      </c>
      <c r="B2432" s="353" t="s">
        <v>18650</v>
      </c>
      <c r="C2432" s="354" t="s">
        <v>15428</v>
      </c>
      <c r="D2432" s="355">
        <v>0.14000000000000001</v>
      </c>
      <c r="E2432" s="356" t="s">
        <v>16516</v>
      </c>
    </row>
    <row r="2433" spans="1:5" ht="15" customHeight="1">
      <c r="A2433" s="352">
        <v>7846</v>
      </c>
      <c r="B2433" s="353" t="s">
        <v>18651</v>
      </c>
      <c r="C2433" s="354" t="s">
        <v>15428</v>
      </c>
      <c r="D2433" s="355">
        <v>0.78</v>
      </c>
      <c r="E2433" s="356" t="s">
        <v>16516</v>
      </c>
    </row>
    <row r="2434" spans="1:5" ht="15" customHeight="1">
      <c r="A2434" s="352">
        <v>8451</v>
      </c>
      <c r="B2434" s="353" t="s">
        <v>18652</v>
      </c>
      <c r="C2434" s="354" t="s">
        <v>15428</v>
      </c>
      <c r="D2434" s="355">
        <v>2.79</v>
      </c>
      <c r="E2434" s="356" t="s">
        <v>16516</v>
      </c>
    </row>
    <row r="2435" spans="1:5" ht="15" customHeight="1">
      <c r="A2435" s="352">
        <v>1803</v>
      </c>
      <c r="B2435" s="353" t="s">
        <v>18653</v>
      </c>
      <c r="C2435" s="354" t="s">
        <v>15428</v>
      </c>
      <c r="D2435" s="355">
        <v>14.2</v>
      </c>
      <c r="E2435" s="356" t="s">
        <v>16516</v>
      </c>
    </row>
    <row r="2436" spans="1:5" ht="17.100000000000001" customHeight="1">
      <c r="A2436" s="352">
        <v>10110</v>
      </c>
      <c r="B2436" s="353" t="s">
        <v>15762</v>
      </c>
      <c r="C2436" s="354" t="s">
        <v>15428</v>
      </c>
      <c r="D2436" s="355">
        <v>186.32</v>
      </c>
    </row>
    <row r="2437" spans="1:5" ht="17.100000000000001" customHeight="1">
      <c r="A2437" s="352">
        <v>7077</v>
      </c>
      <c r="B2437" s="353" t="s">
        <v>15763</v>
      </c>
      <c r="C2437" s="354" t="s">
        <v>15428</v>
      </c>
      <c r="D2437" s="355">
        <v>733.1</v>
      </c>
    </row>
    <row r="2438" spans="1:5" ht="15" customHeight="1">
      <c r="A2438" s="352">
        <v>8214</v>
      </c>
      <c r="B2438" s="353" t="s">
        <v>18654</v>
      </c>
      <c r="C2438" s="354" t="s">
        <v>15428</v>
      </c>
      <c r="D2438" s="355">
        <v>0.1</v>
      </c>
    </row>
    <row r="2439" spans="1:5" ht="15" customHeight="1">
      <c r="A2439" s="352">
        <v>13807</v>
      </c>
      <c r="B2439" s="353" t="s">
        <v>26958</v>
      </c>
      <c r="C2439" s="354" t="s">
        <v>15428</v>
      </c>
      <c r="D2439" s="355">
        <v>202.54</v>
      </c>
    </row>
    <row r="2440" spans="1:5" ht="15" customHeight="1">
      <c r="A2440" s="352">
        <v>12511</v>
      </c>
      <c r="B2440" s="353" t="s">
        <v>18655</v>
      </c>
      <c r="C2440" s="354" t="s">
        <v>15428</v>
      </c>
      <c r="D2440" s="355">
        <v>20.96</v>
      </c>
    </row>
    <row r="2441" spans="1:5" ht="15" customHeight="1">
      <c r="A2441" s="352">
        <v>13424</v>
      </c>
      <c r="B2441" s="353" t="s">
        <v>18656</v>
      </c>
      <c r="C2441" s="354" t="s">
        <v>15428</v>
      </c>
      <c r="D2441" s="355">
        <v>45.58</v>
      </c>
    </row>
    <row r="2442" spans="1:5" ht="15" customHeight="1">
      <c r="A2442" s="352">
        <v>1992</v>
      </c>
      <c r="B2442" s="353" t="s">
        <v>18657</v>
      </c>
      <c r="C2442" s="354" t="s">
        <v>15428</v>
      </c>
      <c r="D2442" s="355">
        <v>4.6399999999999997</v>
      </c>
    </row>
    <row r="2443" spans="1:5" ht="15" customHeight="1">
      <c r="A2443" s="352">
        <v>1993</v>
      </c>
      <c r="B2443" s="353" t="s">
        <v>18658</v>
      </c>
      <c r="C2443" s="354" t="s">
        <v>15428</v>
      </c>
      <c r="D2443" s="355">
        <v>31.26</v>
      </c>
    </row>
    <row r="2444" spans="1:5" ht="15" customHeight="1">
      <c r="A2444" s="352">
        <v>8855</v>
      </c>
      <c r="B2444" s="353" t="s">
        <v>18659</v>
      </c>
      <c r="C2444" s="354" t="s">
        <v>15428</v>
      </c>
      <c r="D2444" s="355">
        <v>60.88</v>
      </c>
    </row>
    <row r="2445" spans="1:5" ht="15" customHeight="1">
      <c r="A2445" s="352">
        <v>2262</v>
      </c>
      <c r="B2445" s="353" t="s">
        <v>18660</v>
      </c>
      <c r="C2445" s="354" t="s">
        <v>15428</v>
      </c>
      <c r="D2445" s="355">
        <v>528.14</v>
      </c>
    </row>
    <row r="2446" spans="1:5" ht="15" customHeight="1">
      <c r="A2446" s="352">
        <v>2263</v>
      </c>
      <c r="B2446" s="353" t="s">
        <v>18661</v>
      </c>
      <c r="C2446" s="354" t="s">
        <v>15428</v>
      </c>
      <c r="D2446" s="355">
        <v>1539.1</v>
      </c>
    </row>
    <row r="2447" spans="1:5" ht="15" customHeight="1">
      <c r="A2447" s="352">
        <v>4505</v>
      </c>
      <c r="B2447" s="353" t="s">
        <v>18662</v>
      </c>
      <c r="C2447" s="354" t="s">
        <v>15428</v>
      </c>
      <c r="D2447" s="355">
        <v>234</v>
      </c>
    </row>
    <row r="2448" spans="1:5" ht="15" customHeight="1">
      <c r="A2448" s="352">
        <v>12483</v>
      </c>
      <c r="B2448" s="353" t="s">
        <v>18663</v>
      </c>
      <c r="C2448" s="354" t="s">
        <v>15428</v>
      </c>
      <c r="D2448" s="355">
        <v>11.09</v>
      </c>
    </row>
    <row r="2449" spans="1:5" ht="15" customHeight="1">
      <c r="A2449" s="352">
        <v>4302</v>
      </c>
      <c r="B2449" s="353" t="s">
        <v>18664</v>
      </c>
      <c r="C2449" s="354" t="s">
        <v>15428</v>
      </c>
      <c r="D2449" s="355">
        <v>34.049999999999997</v>
      </c>
    </row>
    <row r="2450" spans="1:5" ht="15" customHeight="1">
      <c r="A2450" s="352">
        <v>2406</v>
      </c>
      <c r="B2450" s="353" t="s">
        <v>18665</v>
      </c>
      <c r="C2450" s="354" t="s">
        <v>15428</v>
      </c>
      <c r="D2450" s="355">
        <v>19.899999999999999</v>
      </c>
      <c r="E2450" s="356" t="s">
        <v>16516</v>
      </c>
    </row>
    <row r="2451" spans="1:5" ht="15" customHeight="1">
      <c r="A2451" s="352">
        <v>2407</v>
      </c>
      <c r="B2451" s="353" t="s">
        <v>18666</v>
      </c>
      <c r="C2451" s="354" t="s">
        <v>15428</v>
      </c>
      <c r="D2451" s="355">
        <v>73.819999999999993</v>
      </c>
      <c r="E2451" s="356" t="s">
        <v>16516</v>
      </c>
    </row>
    <row r="2452" spans="1:5" ht="15" customHeight="1">
      <c r="A2452" s="352">
        <v>12501</v>
      </c>
      <c r="B2452" s="353" t="s">
        <v>18667</v>
      </c>
      <c r="C2452" s="354" t="s">
        <v>15428</v>
      </c>
      <c r="D2452" s="355">
        <v>37.22</v>
      </c>
    </row>
    <row r="2453" spans="1:5" ht="15" customHeight="1">
      <c r="A2453" s="352">
        <v>683</v>
      </c>
      <c r="B2453" s="353" t="s">
        <v>18668</v>
      </c>
      <c r="C2453" s="354" t="s">
        <v>15428</v>
      </c>
      <c r="D2453" s="355">
        <v>0.24</v>
      </c>
      <c r="E2453" s="356" t="s">
        <v>16516</v>
      </c>
    </row>
    <row r="2454" spans="1:5" ht="15" customHeight="1">
      <c r="A2454" s="352">
        <v>148</v>
      </c>
      <c r="B2454" s="353" t="s">
        <v>18669</v>
      </c>
      <c r="C2454" s="354" t="s">
        <v>15428</v>
      </c>
      <c r="D2454" s="355">
        <v>224</v>
      </c>
      <c r="E2454" s="356" t="s">
        <v>16516</v>
      </c>
    </row>
    <row r="2455" spans="1:5" ht="15" customHeight="1">
      <c r="A2455" s="352">
        <v>11272</v>
      </c>
      <c r="B2455" s="353" t="s">
        <v>18670</v>
      </c>
      <c r="C2455" s="354" t="s">
        <v>15428</v>
      </c>
      <c r="D2455" s="355">
        <v>92.78</v>
      </c>
      <c r="E2455" s="356" t="s">
        <v>16516</v>
      </c>
    </row>
    <row r="2456" spans="1:5" ht="15" customHeight="1">
      <c r="A2456" s="352">
        <v>11240</v>
      </c>
      <c r="B2456" s="353" t="s">
        <v>18671</v>
      </c>
      <c r="C2456" s="354" t="s">
        <v>15428</v>
      </c>
      <c r="D2456" s="355">
        <v>43.9</v>
      </c>
      <c r="E2456" s="356" t="s">
        <v>16516</v>
      </c>
    </row>
    <row r="2457" spans="1:5" ht="15" customHeight="1">
      <c r="A2457" s="352">
        <v>11275</v>
      </c>
      <c r="B2457" s="353" t="s">
        <v>18672</v>
      </c>
      <c r="C2457" s="354" t="s">
        <v>15428</v>
      </c>
      <c r="D2457" s="355">
        <v>56.13</v>
      </c>
      <c r="E2457" s="356" t="s">
        <v>16516</v>
      </c>
    </row>
    <row r="2458" spans="1:5" ht="15" customHeight="1">
      <c r="A2458" s="352">
        <v>11277</v>
      </c>
      <c r="B2458" s="353" t="s">
        <v>18673</v>
      </c>
      <c r="C2458" s="354" t="s">
        <v>15428</v>
      </c>
      <c r="D2458" s="355">
        <v>99.76</v>
      </c>
      <c r="E2458" s="356" t="s">
        <v>16516</v>
      </c>
    </row>
    <row r="2459" spans="1:5" ht="25.5" customHeight="1">
      <c r="A2459" s="352">
        <v>11276</v>
      </c>
      <c r="B2459" s="353" t="s">
        <v>18674</v>
      </c>
      <c r="C2459" s="354" t="s">
        <v>15428</v>
      </c>
      <c r="D2459" s="355">
        <v>61.77</v>
      </c>
      <c r="E2459" s="356" t="s">
        <v>16516</v>
      </c>
    </row>
    <row r="2460" spans="1:5" ht="15" customHeight="1">
      <c r="A2460" s="352">
        <v>11278</v>
      </c>
      <c r="B2460" s="353" t="s">
        <v>18675</v>
      </c>
      <c r="C2460" s="354" t="s">
        <v>15428</v>
      </c>
      <c r="D2460" s="355">
        <v>34</v>
      </c>
      <c r="E2460" s="356" t="s">
        <v>16516</v>
      </c>
    </row>
    <row r="2461" spans="1:5" ht="17.100000000000001" customHeight="1">
      <c r="A2461" s="352">
        <v>11279</v>
      </c>
      <c r="B2461" s="353" t="s">
        <v>18676</v>
      </c>
      <c r="C2461" s="354" t="s">
        <v>15428</v>
      </c>
      <c r="D2461" s="355">
        <v>80.209999999999994</v>
      </c>
      <c r="E2461" s="356" t="s">
        <v>16516</v>
      </c>
    </row>
    <row r="2462" spans="1:5" ht="15" customHeight="1">
      <c r="A2462" s="352">
        <v>11241</v>
      </c>
      <c r="B2462" s="353" t="s">
        <v>18677</v>
      </c>
      <c r="C2462" s="354" t="s">
        <v>15428</v>
      </c>
      <c r="D2462" s="355">
        <v>144</v>
      </c>
      <c r="E2462" s="356" t="s">
        <v>16516</v>
      </c>
    </row>
    <row r="2463" spans="1:5" ht="15" customHeight="1">
      <c r="A2463" s="352">
        <v>10580</v>
      </c>
      <c r="B2463" s="353" t="s">
        <v>18678</v>
      </c>
      <c r="C2463" s="354" t="s">
        <v>15437</v>
      </c>
      <c r="D2463" s="355">
        <v>0.02</v>
      </c>
    </row>
    <row r="2464" spans="1:5" ht="15" customHeight="1">
      <c r="A2464" s="352">
        <v>10581</v>
      </c>
      <c r="B2464" s="353" t="s">
        <v>18679</v>
      </c>
      <c r="C2464" s="354" t="s">
        <v>15437</v>
      </c>
      <c r="D2464" s="355">
        <v>0.26</v>
      </c>
    </row>
    <row r="2465" spans="1:5" ht="15" customHeight="1">
      <c r="A2465" s="352">
        <v>10582</v>
      </c>
      <c r="B2465" s="353" t="s">
        <v>18680</v>
      </c>
      <c r="C2465" s="354" t="s">
        <v>15437</v>
      </c>
      <c r="D2465" s="355">
        <v>0.03</v>
      </c>
    </row>
    <row r="2466" spans="1:5" ht="15" customHeight="1">
      <c r="A2466" s="352">
        <v>10584</v>
      </c>
      <c r="B2466" s="353" t="s">
        <v>18681</v>
      </c>
      <c r="C2466" s="354" t="s">
        <v>15437</v>
      </c>
      <c r="D2466" s="355">
        <v>0.11</v>
      </c>
    </row>
    <row r="2467" spans="1:5" ht="15" customHeight="1">
      <c r="A2467" s="352">
        <v>10778</v>
      </c>
      <c r="B2467" s="353" t="s">
        <v>18682</v>
      </c>
      <c r="C2467" s="354" t="s">
        <v>15437</v>
      </c>
      <c r="D2467" s="355">
        <v>0.03</v>
      </c>
    </row>
    <row r="2468" spans="1:5" ht="15" customHeight="1">
      <c r="A2468" s="352">
        <v>10591</v>
      </c>
      <c r="B2468" s="353" t="s">
        <v>18683</v>
      </c>
      <c r="C2468" s="354" t="s">
        <v>15437</v>
      </c>
      <c r="D2468" s="355">
        <v>0.03</v>
      </c>
    </row>
    <row r="2469" spans="1:5" ht="15" customHeight="1">
      <c r="A2469" s="352">
        <v>10590</v>
      </c>
      <c r="B2469" s="353" t="s">
        <v>18684</v>
      </c>
      <c r="C2469" s="354" t="s">
        <v>15437</v>
      </c>
      <c r="D2469" s="355">
        <v>0.03</v>
      </c>
    </row>
    <row r="2470" spans="1:5" ht="15" customHeight="1">
      <c r="A2470" s="352">
        <v>10589</v>
      </c>
      <c r="B2470" s="353" t="s">
        <v>18685</v>
      </c>
      <c r="C2470" s="354" t="s">
        <v>15437</v>
      </c>
      <c r="D2470" s="355">
        <v>0.03</v>
      </c>
    </row>
    <row r="2471" spans="1:5" ht="15" customHeight="1">
      <c r="A2471" s="352">
        <v>10587</v>
      </c>
      <c r="B2471" s="353" t="s">
        <v>18686</v>
      </c>
      <c r="C2471" s="354" t="s">
        <v>15437</v>
      </c>
      <c r="D2471" s="355">
        <v>0.03</v>
      </c>
    </row>
    <row r="2472" spans="1:5" ht="15" customHeight="1">
      <c r="A2472" s="352">
        <v>10588</v>
      </c>
      <c r="B2472" s="353" t="s">
        <v>18687</v>
      </c>
      <c r="C2472" s="354" t="s">
        <v>15437</v>
      </c>
      <c r="D2472" s="355">
        <v>0.03</v>
      </c>
    </row>
    <row r="2473" spans="1:5" ht="15" customHeight="1">
      <c r="A2473" s="352">
        <v>10585</v>
      </c>
      <c r="B2473" s="353" t="s">
        <v>18688</v>
      </c>
      <c r="C2473" s="354" t="s">
        <v>15428</v>
      </c>
      <c r="D2473" s="355">
        <v>21.25</v>
      </c>
      <c r="E2473" s="356" t="s">
        <v>16516</v>
      </c>
    </row>
    <row r="2474" spans="1:5" ht="15" customHeight="1">
      <c r="A2474" s="352">
        <v>11281</v>
      </c>
      <c r="B2474" s="353" t="s">
        <v>18689</v>
      </c>
      <c r="C2474" s="354" t="s">
        <v>15428</v>
      </c>
      <c r="D2474" s="355">
        <v>279.89</v>
      </c>
    </row>
    <row r="2475" spans="1:5" ht="15" customHeight="1">
      <c r="A2475" s="352">
        <v>4180</v>
      </c>
      <c r="B2475" s="353" t="s">
        <v>18690</v>
      </c>
      <c r="C2475" s="354" t="s">
        <v>15588</v>
      </c>
      <c r="D2475" s="355">
        <v>40.049999999999997</v>
      </c>
    </row>
    <row r="2476" spans="1:5" ht="15" customHeight="1">
      <c r="A2476" s="352">
        <v>4177</v>
      </c>
      <c r="B2476" s="353" t="s">
        <v>18691</v>
      </c>
      <c r="C2476" s="354" t="s">
        <v>15428</v>
      </c>
      <c r="D2476" s="355">
        <v>13.99</v>
      </c>
      <c r="E2476" s="356" t="s">
        <v>16516</v>
      </c>
    </row>
    <row r="2477" spans="1:5" ht="15" customHeight="1">
      <c r="A2477" s="352">
        <v>11425</v>
      </c>
      <c r="B2477" s="353" t="s">
        <v>18692</v>
      </c>
      <c r="C2477" s="354" t="s">
        <v>15428</v>
      </c>
      <c r="D2477" s="355">
        <v>18.489999999999998</v>
      </c>
      <c r="E2477" s="356" t="s">
        <v>16516</v>
      </c>
    </row>
    <row r="2478" spans="1:5" ht="15" customHeight="1">
      <c r="A2478" s="352">
        <v>10787</v>
      </c>
      <c r="B2478" s="353" t="s">
        <v>18693</v>
      </c>
      <c r="C2478" s="354" t="s">
        <v>15428</v>
      </c>
      <c r="D2478" s="355">
        <v>169.5</v>
      </c>
      <c r="E2478" s="356" t="s">
        <v>16516</v>
      </c>
    </row>
    <row r="2479" spans="1:5" ht="15" customHeight="1">
      <c r="A2479" s="352">
        <v>11284</v>
      </c>
      <c r="B2479" s="353" t="s">
        <v>18694</v>
      </c>
      <c r="C2479" s="354" t="s">
        <v>15428</v>
      </c>
      <c r="D2479" s="355">
        <v>105.73</v>
      </c>
    </row>
    <row r="2480" spans="1:5" ht="15" customHeight="1">
      <c r="A2480" s="352">
        <v>11468</v>
      </c>
      <c r="B2480" s="353" t="s">
        <v>18695</v>
      </c>
      <c r="C2480" s="354" t="s">
        <v>15428</v>
      </c>
      <c r="D2480" s="355">
        <v>3.4</v>
      </c>
    </row>
    <row r="2481" spans="1:5" ht="15" customHeight="1">
      <c r="A2481" s="352">
        <v>10579</v>
      </c>
      <c r="B2481" s="353" t="s">
        <v>18696</v>
      </c>
      <c r="C2481" s="354" t="s">
        <v>15428</v>
      </c>
      <c r="D2481" s="355">
        <v>22.89</v>
      </c>
    </row>
    <row r="2482" spans="1:5" ht="15" customHeight="1">
      <c r="A2482" s="352">
        <v>11474</v>
      </c>
      <c r="B2482" s="353" t="s">
        <v>18697</v>
      </c>
      <c r="C2482" s="354" t="s">
        <v>15428</v>
      </c>
      <c r="D2482" s="355">
        <v>15.27</v>
      </c>
    </row>
    <row r="2483" spans="1:5" ht="15" customHeight="1">
      <c r="A2483" s="352">
        <v>11242</v>
      </c>
      <c r="B2483" s="353" t="s">
        <v>18698</v>
      </c>
      <c r="C2483" s="354" t="s">
        <v>15428</v>
      </c>
      <c r="D2483" s="355">
        <v>47</v>
      </c>
      <c r="E2483" s="356" t="s">
        <v>16516</v>
      </c>
    </row>
    <row r="2484" spans="1:5" ht="15" customHeight="1">
      <c r="A2484" s="352">
        <v>11280</v>
      </c>
      <c r="B2484" s="353" t="s">
        <v>18699</v>
      </c>
      <c r="C2484" s="354" t="s">
        <v>15428</v>
      </c>
      <c r="D2484" s="355">
        <v>60.5</v>
      </c>
      <c r="E2484" s="356" t="s">
        <v>16516</v>
      </c>
    </row>
    <row r="2485" spans="1:5" ht="15" customHeight="1">
      <c r="A2485" s="352">
        <v>4722</v>
      </c>
      <c r="B2485" s="353" t="s">
        <v>18700</v>
      </c>
      <c r="C2485" s="354" t="s">
        <v>15428</v>
      </c>
      <c r="D2485" s="355">
        <v>18.59</v>
      </c>
      <c r="E2485" s="356" t="s">
        <v>16516</v>
      </c>
    </row>
    <row r="2486" spans="1:5" ht="15" customHeight="1">
      <c r="A2486" s="352">
        <v>4174</v>
      </c>
      <c r="B2486" s="353" t="s">
        <v>18701</v>
      </c>
      <c r="C2486" s="354" t="s">
        <v>15428</v>
      </c>
      <c r="D2486" s="355">
        <v>10.8</v>
      </c>
      <c r="E2486" s="356" t="s">
        <v>16516</v>
      </c>
    </row>
    <row r="2487" spans="1:5" ht="15" customHeight="1">
      <c r="A2487" s="352">
        <v>11245</v>
      </c>
      <c r="B2487" s="353" t="s">
        <v>18702</v>
      </c>
      <c r="C2487" s="354" t="s">
        <v>15428</v>
      </c>
      <c r="D2487" s="355">
        <v>11.26</v>
      </c>
      <c r="E2487" s="356" t="s">
        <v>16516</v>
      </c>
    </row>
    <row r="2488" spans="1:5" ht="15" customHeight="1">
      <c r="A2488" s="352">
        <v>3510</v>
      </c>
      <c r="B2488" s="353" t="s">
        <v>18703</v>
      </c>
      <c r="C2488" s="354" t="s">
        <v>15428</v>
      </c>
      <c r="D2488" s="355">
        <v>6.2</v>
      </c>
      <c r="E2488" s="356" t="s">
        <v>16516</v>
      </c>
    </row>
    <row r="2489" spans="1:5" ht="15" customHeight="1">
      <c r="A2489" s="352">
        <v>2718</v>
      </c>
      <c r="B2489" s="353" t="s">
        <v>18704</v>
      </c>
      <c r="C2489" s="354" t="s">
        <v>15428</v>
      </c>
      <c r="D2489" s="355">
        <v>15</v>
      </c>
      <c r="E2489" s="356" t="s">
        <v>16516</v>
      </c>
    </row>
    <row r="2490" spans="1:5" ht="17.100000000000001" customHeight="1">
      <c r="A2490" s="352">
        <v>12750</v>
      </c>
      <c r="B2490" s="353" t="s">
        <v>18705</v>
      </c>
      <c r="C2490" s="354" t="s">
        <v>15428</v>
      </c>
      <c r="D2490" s="355">
        <v>471.14</v>
      </c>
      <c r="E2490" s="356" t="s">
        <v>16516</v>
      </c>
    </row>
    <row r="2491" spans="1:5" ht="15" customHeight="1">
      <c r="A2491" s="352">
        <v>11217</v>
      </c>
      <c r="B2491" s="353" t="s">
        <v>18706</v>
      </c>
      <c r="C2491" s="354" t="s">
        <v>15428</v>
      </c>
      <c r="D2491" s="355">
        <v>22.8</v>
      </c>
    </row>
    <row r="2492" spans="1:5" ht="15" customHeight="1">
      <c r="A2492" s="352">
        <v>11252</v>
      </c>
      <c r="B2492" s="353" t="s">
        <v>18707</v>
      </c>
      <c r="C2492" s="354" t="s">
        <v>15428</v>
      </c>
      <c r="D2492" s="355">
        <v>219</v>
      </c>
      <c r="E2492" s="356" t="s">
        <v>16516</v>
      </c>
    </row>
    <row r="2493" spans="1:5" ht="15" customHeight="1">
      <c r="A2493" s="352">
        <v>11246</v>
      </c>
      <c r="B2493" s="353" t="s">
        <v>18708</v>
      </c>
      <c r="C2493" s="354" t="s">
        <v>15435</v>
      </c>
      <c r="D2493" s="355">
        <v>9.0500000000000007</v>
      </c>
      <c r="E2493" s="356" t="s">
        <v>16516</v>
      </c>
    </row>
    <row r="2494" spans="1:5" ht="17.100000000000001" customHeight="1">
      <c r="A2494" s="352">
        <v>11282</v>
      </c>
      <c r="B2494" s="353" t="s">
        <v>18709</v>
      </c>
      <c r="C2494" s="354" t="s">
        <v>15428</v>
      </c>
      <c r="D2494" s="355">
        <v>373</v>
      </c>
      <c r="E2494" s="356" t="s">
        <v>16516</v>
      </c>
    </row>
    <row r="2495" spans="1:5" ht="15" customHeight="1">
      <c r="A2495" s="352">
        <v>4725</v>
      </c>
      <c r="B2495" s="353" t="s">
        <v>18710</v>
      </c>
      <c r="C2495" s="354" t="s">
        <v>15428</v>
      </c>
      <c r="D2495" s="355">
        <v>21.49</v>
      </c>
      <c r="E2495" s="356" t="s">
        <v>16516</v>
      </c>
    </row>
    <row r="2496" spans="1:5" ht="17.100000000000001" customHeight="1">
      <c r="A2496" s="352">
        <v>11273</v>
      </c>
      <c r="B2496" s="353" t="s">
        <v>18711</v>
      </c>
      <c r="C2496" s="354" t="s">
        <v>15428</v>
      </c>
      <c r="D2496" s="355">
        <v>191.76</v>
      </c>
    </row>
    <row r="2497" spans="1:5" ht="15" customHeight="1">
      <c r="A2497" s="352">
        <v>11285</v>
      </c>
      <c r="B2497" s="353" t="s">
        <v>18712</v>
      </c>
      <c r="C2497" s="354" t="s">
        <v>15428</v>
      </c>
      <c r="D2497" s="355">
        <v>1100</v>
      </c>
      <c r="E2497" s="356" t="s">
        <v>16516</v>
      </c>
    </row>
    <row r="2498" spans="1:5" ht="15" customHeight="1">
      <c r="A2498" s="352">
        <v>10578</v>
      </c>
      <c r="B2498" s="353" t="s">
        <v>18713</v>
      </c>
      <c r="C2498" s="354" t="s">
        <v>15428</v>
      </c>
      <c r="D2498" s="355">
        <v>15.15</v>
      </c>
      <c r="E2498" s="356" t="s">
        <v>16516</v>
      </c>
    </row>
    <row r="2499" spans="1:5" ht="15" customHeight="1">
      <c r="A2499" s="352">
        <v>11274</v>
      </c>
      <c r="B2499" s="353" t="s">
        <v>18714</v>
      </c>
      <c r="C2499" s="354" t="s">
        <v>15428</v>
      </c>
      <c r="D2499" s="355">
        <v>16.440000000000001</v>
      </c>
      <c r="E2499" s="356" t="s">
        <v>16516</v>
      </c>
    </row>
    <row r="2500" spans="1:5" ht="15" customHeight="1">
      <c r="A2500" s="352">
        <v>8216</v>
      </c>
      <c r="B2500" s="353" t="s">
        <v>18715</v>
      </c>
      <c r="C2500" s="354" t="s">
        <v>15428</v>
      </c>
      <c r="D2500" s="355">
        <v>9.5</v>
      </c>
      <c r="E2500" s="356" t="s">
        <v>16516</v>
      </c>
    </row>
    <row r="2501" spans="1:5" ht="15" customHeight="1">
      <c r="A2501" s="352">
        <v>10592</v>
      </c>
      <c r="B2501" s="353" t="s">
        <v>18716</v>
      </c>
      <c r="C2501" s="354" t="s">
        <v>15428</v>
      </c>
      <c r="D2501" s="355">
        <v>32.74</v>
      </c>
    </row>
    <row r="2502" spans="1:5" ht="15" customHeight="1">
      <c r="A2502" s="352">
        <v>11286</v>
      </c>
      <c r="B2502" s="353" t="s">
        <v>18717</v>
      </c>
      <c r="C2502" s="354" t="s">
        <v>15428</v>
      </c>
      <c r="D2502" s="355">
        <v>349.17</v>
      </c>
    </row>
    <row r="2503" spans="1:5" ht="15" customHeight="1">
      <c r="A2503" s="352">
        <v>11244</v>
      </c>
      <c r="B2503" s="353" t="s">
        <v>16932</v>
      </c>
      <c r="C2503" s="354" t="s">
        <v>15428</v>
      </c>
      <c r="D2503" s="355">
        <v>37.9</v>
      </c>
      <c r="E2503" s="356" t="s">
        <v>16516</v>
      </c>
    </row>
    <row r="2504" spans="1:5" ht="15" customHeight="1">
      <c r="A2504" s="352">
        <v>11270</v>
      </c>
      <c r="B2504" s="353" t="s">
        <v>18718</v>
      </c>
      <c r="C2504" s="354" t="s">
        <v>15428</v>
      </c>
      <c r="D2504" s="355">
        <v>25.91</v>
      </c>
      <c r="E2504" s="356" t="s">
        <v>16516</v>
      </c>
    </row>
    <row r="2505" spans="1:5" ht="15" customHeight="1">
      <c r="A2505" s="352">
        <v>11430</v>
      </c>
      <c r="B2505" s="353" t="s">
        <v>22194</v>
      </c>
      <c r="C2505" s="354" t="s">
        <v>15428</v>
      </c>
      <c r="D2505" s="355">
        <v>581.9</v>
      </c>
      <c r="E2505" s="356" t="s">
        <v>16516</v>
      </c>
    </row>
    <row r="2506" spans="1:5" ht="15" customHeight="1">
      <c r="A2506" s="352">
        <v>11243</v>
      </c>
      <c r="B2506" s="353" t="s">
        <v>16933</v>
      </c>
      <c r="C2506" s="354" t="s">
        <v>15428</v>
      </c>
      <c r="D2506" s="355">
        <v>16.55</v>
      </c>
      <c r="E2506" s="356" t="s">
        <v>16516</v>
      </c>
    </row>
    <row r="2507" spans="1:5" ht="15" customHeight="1">
      <c r="A2507" s="352">
        <v>10789</v>
      </c>
      <c r="B2507" s="353" t="s">
        <v>18719</v>
      </c>
      <c r="C2507" s="354" t="s">
        <v>15428</v>
      </c>
      <c r="D2507" s="355">
        <v>15.9</v>
      </c>
      <c r="E2507" s="356" t="s">
        <v>16516</v>
      </c>
    </row>
    <row r="2508" spans="1:5" ht="15" customHeight="1">
      <c r="A2508" s="352">
        <v>10788</v>
      </c>
      <c r="B2508" s="353" t="s">
        <v>18720</v>
      </c>
      <c r="C2508" s="354" t="s">
        <v>15428</v>
      </c>
      <c r="D2508" s="355">
        <v>17.29</v>
      </c>
      <c r="E2508" s="356" t="s">
        <v>16516</v>
      </c>
    </row>
    <row r="2509" spans="1:5" ht="15" customHeight="1">
      <c r="A2509" s="352">
        <v>11442</v>
      </c>
      <c r="B2509" s="353" t="s">
        <v>18721</v>
      </c>
      <c r="C2509" s="354" t="s">
        <v>15428</v>
      </c>
      <c r="D2509" s="355">
        <v>3.18</v>
      </c>
    </row>
    <row r="2510" spans="1:5" ht="15" customHeight="1">
      <c r="A2510" s="352">
        <v>11443</v>
      </c>
      <c r="B2510" s="353" t="s">
        <v>18722</v>
      </c>
      <c r="C2510" s="354" t="s">
        <v>15428</v>
      </c>
      <c r="D2510" s="355">
        <v>2.08</v>
      </c>
    </row>
    <row r="2511" spans="1:5" ht="15" customHeight="1">
      <c r="A2511" s="352">
        <v>4724</v>
      </c>
      <c r="B2511" s="353" t="s">
        <v>18723</v>
      </c>
      <c r="C2511" s="354" t="s">
        <v>15428</v>
      </c>
      <c r="D2511" s="355">
        <v>4.95</v>
      </c>
      <c r="E2511" s="356" t="s">
        <v>16516</v>
      </c>
    </row>
    <row r="2512" spans="1:5" ht="15" customHeight="1">
      <c r="A2512" s="352">
        <v>11251</v>
      </c>
      <c r="B2512" s="353" t="s">
        <v>18724</v>
      </c>
      <c r="C2512" s="354" t="s">
        <v>15428</v>
      </c>
      <c r="D2512" s="355">
        <v>28.73</v>
      </c>
    </row>
    <row r="2513" spans="1:5" ht="15" customHeight="1">
      <c r="A2513" s="352">
        <v>10593</v>
      </c>
      <c r="B2513" s="353" t="s">
        <v>18725</v>
      </c>
      <c r="C2513" s="354" t="s">
        <v>15428</v>
      </c>
      <c r="D2513" s="355">
        <v>19.57</v>
      </c>
    </row>
    <row r="2514" spans="1:5" ht="15" customHeight="1">
      <c r="A2514" s="352">
        <v>10791</v>
      </c>
      <c r="B2514" s="353" t="s">
        <v>18726</v>
      </c>
      <c r="C2514" s="354" t="s">
        <v>15428</v>
      </c>
      <c r="D2514" s="355">
        <v>44.09</v>
      </c>
    </row>
    <row r="2515" spans="1:5" ht="15" customHeight="1">
      <c r="A2515" s="352">
        <v>10790</v>
      </c>
      <c r="B2515" s="353" t="s">
        <v>18727</v>
      </c>
      <c r="C2515" s="354" t="s">
        <v>15428</v>
      </c>
      <c r="D2515" s="355">
        <v>21</v>
      </c>
      <c r="E2515" s="356" t="s">
        <v>16516</v>
      </c>
    </row>
    <row r="2516" spans="1:5" ht="15" customHeight="1">
      <c r="A2516" s="352">
        <v>11458</v>
      </c>
      <c r="B2516" s="353" t="s">
        <v>18728</v>
      </c>
      <c r="C2516" s="354" t="s">
        <v>15428</v>
      </c>
      <c r="D2516" s="355">
        <v>2.85</v>
      </c>
    </row>
    <row r="2517" spans="1:5" ht="15" customHeight="1">
      <c r="A2517" s="352">
        <v>11459</v>
      </c>
      <c r="B2517" s="353" t="s">
        <v>18729</v>
      </c>
      <c r="C2517" s="354" t="s">
        <v>15428</v>
      </c>
      <c r="D2517" s="355">
        <v>2.81</v>
      </c>
    </row>
    <row r="2518" spans="1:5" ht="15" customHeight="1">
      <c r="A2518" s="352">
        <v>11415</v>
      </c>
      <c r="B2518" s="353" t="s">
        <v>18730</v>
      </c>
      <c r="C2518" s="354" t="s">
        <v>15428</v>
      </c>
      <c r="D2518" s="355">
        <v>29.1</v>
      </c>
    </row>
    <row r="2519" spans="1:5" ht="15" customHeight="1">
      <c r="A2519" s="352">
        <v>11417</v>
      </c>
      <c r="B2519" s="353" t="s">
        <v>18731</v>
      </c>
      <c r="C2519" s="354" t="s">
        <v>15428</v>
      </c>
      <c r="D2519" s="355">
        <v>16.05</v>
      </c>
    </row>
    <row r="2520" spans="1:5" ht="15" customHeight="1">
      <c r="A2520" s="352">
        <v>11418</v>
      </c>
      <c r="B2520" s="353" t="s">
        <v>18732</v>
      </c>
      <c r="C2520" s="354" t="s">
        <v>15428</v>
      </c>
      <c r="D2520" s="355">
        <v>11.76</v>
      </c>
    </row>
    <row r="2521" spans="1:5" ht="15" customHeight="1">
      <c r="A2521" s="352">
        <v>11250</v>
      </c>
      <c r="B2521" s="353" t="s">
        <v>18733</v>
      </c>
      <c r="C2521" s="354" t="s">
        <v>15428</v>
      </c>
      <c r="D2521" s="355">
        <v>15.9</v>
      </c>
      <c r="E2521" s="356" t="s">
        <v>16516</v>
      </c>
    </row>
    <row r="2522" spans="1:5" ht="15" customHeight="1">
      <c r="A2522" s="352">
        <v>11283</v>
      </c>
      <c r="B2522" s="353" t="s">
        <v>18734</v>
      </c>
      <c r="C2522" s="354" t="s">
        <v>15428</v>
      </c>
      <c r="D2522" s="355">
        <v>437.49</v>
      </c>
      <c r="E2522" s="356" t="s">
        <v>16516</v>
      </c>
    </row>
    <row r="2523" spans="1:5" ht="15" customHeight="1">
      <c r="A2523" s="352">
        <v>11247</v>
      </c>
      <c r="B2523" s="353" t="s">
        <v>18735</v>
      </c>
      <c r="C2523" s="354" t="s">
        <v>15428</v>
      </c>
      <c r="D2523" s="355">
        <v>272.97000000000003</v>
      </c>
      <c r="E2523" s="356" t="s">
        <v>16516</v>
      </c>
    </row>
    <row r="2524" spans="1:5" ht="15" customHeight="1">
      <c r="A2524" s="352">
        <v>10577</v>
      </c>
      <c r="B2524" s="353" t="s">
        <v>18736</v>
      </c>
      <c r="C2524" s="354" t="s">
        <v>15428</v>
      </c>
      <c r="D2524" s="355">
        <v>18.579999999999998</v>
      </c>
      <c r="E2524" s="356" t="s">
        <v>16516</v>
      </c>
    </row>
    <row r="2525" spans="1:5" ht="15" customHeight="1">
      <c r="A2525" s="352">
        <v>10594</v>
      </c>
      <c r="B2525" s="353" t="s">
        <v>18737</v>
      </c>
      <c r="C2525" s="354" t="s">
        <v>15428</v>
      </c>
      <c r="D2525" s="355">
        <v>76.48</v>
      </c>
    </row>
    <row r="2526" spans="1:5" ht="15" customHeight="1">
      <c r="A2526" s="352">
        <v>11271</v>
      </c>
      <c r="B2526" s="353" t="s">
        <v>18738</v>
      </c>
      <c r="C2526" s="354" t="s">
        <v>15428</v>
      </c>
      <c r="D2526" s="355">
        <v>63.24</v>
      </c>
    </row>
    <row r="2527" spans="1:5" ht="15" customHeight="1">
      <c r="A2527" s="352">
        <v>11256</v>
      </c>
      <c r="B2527" s="353" t="s">
        <v>18739</v>
      </c>
      <c r="C2527" s="354" t="s">
        <v>15428</v>
      </c>
      <c r="D2527" s="355">
        <v>60</v>
      </c>
      <c r="E2527" s="356" t="s">
        <v>16516</v>
      </c>
    </row>
    <row r="2528" spans="1:5" ht="15" customHeight="1">
      <c r="A2528" s="352">
        <v>11257</v>
      </c>
      <c r="B2528" s="353" t="s">
        <v>18740</v>
      </c>
      <c r="C2528" s="354" t="s">
        <v>15428</v>
      </c>
      <c r="D2528" s="355">
        <v>31.36</v>
      </c>
      <c r="E2528" s="356" t="s">
        <v>16516</v>
      </c>
    </row>
    <row r="2529" spans="1:5" ht="15" customHeight="1">
      <c r="A2529" s="352">
        <v>11255</v>
      </c>
      <c r="B2529" s="353" t="s">
        <v>18741</v>
      </c>
      <c r="C2529" s="354" t="s">
        <v>15428</v>
      </c>
      <c r="D2529" s="355">
        <v>21.96</v>
      </c>
      <c r="E2529" s="356" t="s">
        <v>16516</v>
      </c>
    </row>
    <row r="2530" spans="1:5" ht="15" customHeight="1">
      <c r="A2530" s="352">
        <v>11253</v>
      </c>
      <c r="B2530" s="353" t="s">
        <v>18742</v>
      </c>
      <c r="C2530" s="354" t="s">
        <v>15428</v>
      </c>
      <c r="D2530" s="355">
        <v>21</v>
      </c>
      <c r="E2530" s="356" t="s">
        <v>16516</v>
      </c>
    </row>
    <row r="2531" spans="1:5" ht="15" customHeight="1">
      <c r="A2531" s="352">
        <v>11254</v>
      </c>
      <c r="B2531" s="353" t="s">
        <v>18743</v>
      </c>
      <c r="C2531" s="354" t="s">
        <v>15428</v>
      </c>
      <c r="D2531" s="355">
        <v>22.8</v>
      </c>
      <c r="E2531" s="356" t="s">
        <v>16516</v>
      </c>
    </row>
    <row r="2532" spans="1:5" ht="15" customHeight="1">
      <c r="A2532" s="352">
        <v>10586</v>
      </c>
      <c r="B2532" s="353" t="s">
        <v>18744</v>
      </c>
      <c r="C2532" s="354" t="s">
        <v>15428</v>
      </c>
      <c r="D2532" s="355">
        <v>17.899999999999999</v>
      </c>
      <c r="E2532" s="356" t="s">
        <v>16516</v>
      </c>
    </row>
    <row r="2533" spans="1:5" ht="15" customHeight="1">
      <c r="A2533" s="352">
        <v>11464</v>
      </c>
      <c r="B2533" s="353" t="s">
        <v>18745</v>
      </c>
      <c r="C2533" s="354" t="s">
        <v>15428</v>
      </c>
      <c r="D2533" s="355">
        <v>3.73</v>
      </c>
      <c r="E2533" s="356" t="s">
        <v>16516</v>
      </c>
    </row>
    <row r="2534" spans="1:5" ht="15" customHeight="1">
      <c r="A2534" s="352">
        <v>11462</v>
      </c>
      <c r="B2534" s="353" t="s">
        <v>18746</v>
      </c>
      <c r="C2534" s="354" t="s">
        <v>15428</v>
      </c>
      <c r="D2534" s="355">
        <v>3</v>
      </c>
    </row>
    <row r="2535" spans="1:5" ht="15" customHeight="1">
      <c r="A2535" s="352">
        <v>10583</v>
      </c>
      <c r="B2535" s="353" t="s">
        <v>18747</v>
      </c>
      <c r="C2535" s="354" t="s">
        <v>15428</v>
      </c>
      <c r="D2535" s="355">
        <v>5.6</v>
      </c>
      <c r="E2535" s="356" t="s">
        <v>16516</v>
      </c>
    </row>
    <row r="2536" spans="1:5" ht="15" customHeight="1">
      <c r="A2536" s="352">
        <v>11419</v>
      </c>
      <c r="B2536" s="353" t="s">
        <v>18748</v>
      </c>
      <c r="C2536" s="354" t="s">
        <v>15428</v>
      </c>
      <c r="D2536" s="355">
        <v>3.8</v>
      </c>
    </row>
    <row r="2537" spans="1:5" ht="15" customHeight="1">
      <c r="A2537" s="352">
        <v>13449</v>
      </c>
      <c r="B2537" s="353" t="s">
        <v>18749</v>
      </c>
      <c r="C2537" s="354" t="s">
        <v>15428</v>
      </c>
      <c r="D2537" s="355">
        <v>27.99</v>
      </c>
      <c r="E2537" s="356" t="s">
        <v>16516</v>
      </c>
    </row>
    <row r="2538" spans="1:5" ht="15" customHeight="1">
      <c r="A2538" s="352">
        <v>5172</v>
      </c>
      <c r="B2538" s="353" t="s">
        <v>18750</v>
      </c>
      <c r="C2538" s="354" t="s">
        <v>15428</v>
      </c>
      <c r="D2538" s="355">
        <v>2.41</v>
      </c>
    </row>
    <row r="2539" spans="1:5" ht="15" customHeight="1">
      <c r="A2539" s="352">
        <v>5173</v>
      </c>
      <c r="B2539" s="353" t="s">
        <v>18751</v>
      </c>
      <c r="C2539" s="354" t="s">
        <v>15428</v>
      </c>
      <c r="D2539" s="355">
        <v>9.3000000000000007</v>
      </c>
    </row>
    <row r="2540" spans="1:5" ht="15" customHeight="1">
      <c r="A2540" s="352">
        <v>5174</v>
      </c>
      <c r="B2540" s="353" t="s">
        <v>18752</v>
      </c>
      <c r="C2540" s="354" t="s">
        <v>15428</v>
      </c>
      <c r="D2540" s="355">
        <v>13.09</v>
      </c>
    </row>
    <row r="2541" spans="1:5" ht="15" customHeight="1">
      <c r="A2541" s="352">
        <v>5175</v>
      </c>
      <c r="B2541" s="353" t="s">
        <v>18753</v>
      </c>
      <c r="C2541" s="354" t="s">
        <v>15428</v>
      </c>
      <c r="D2541" s="355">
        <v>16.43</v>
      </c>
    </row>
    <row r="2542" spans="1:5" ht="15" customHeight="1">
      <c r="A2542" s="352">
        <v>5176</v>
      </c>
      <c r="B2542" s="353" t="s">
        <v>18754</v>
      </c>
      <c r="C2542" s="354" t="s">
        <v>15428</v>
      </c>
      <c r="D2542" s="355">
        <v>28.04</v>
      </c>
    </row>
    <row r="2543" spans="1:5" ht="15" customHeight="1">
      <c r="A2543" s="352">
        <v>5177</v>
      </c>
      <c r="B2543" s="353" t="s">
        <v>18755</v>
      </c>
      <c r="C2543" s="354" t="s">
        <v>15428</v>
      </c>
      <c r="D2543" s="355">
        <v>13.27</v>
      </c>
    </row>
    <row r="2544" spans="1:5" ht="15" customHeight="1">
      <c r="A2544" s="352">
        <v>5178</v>
      </c>
      <c r="B2544" s="353" t="s">
        <v>18756</v>
      </c>
      <c r="C2544" s="354" t="s">
        <v>15428</v>
      </c>
      <c r="D2544" s="355">
        <v>22.11</v>
      </c>
    </row>
    <row r="2545" spans="1:4" ht="15" customHeight="1">
      <c r="A2545" s="352">
        <v>5179</v>
      </c>
      <c r="B2545" s="353" t="s">
        <v>18757</v>
      </c>
      <c r="C2545" s="354" t="s">
        <v>15428</v>
      </c>
      <c r="D2545" s="355">
        <v>54.98</v>
      </c>
    </row>
    <row r="2546" spans="1:4" ht="15" customHeight="1">
      <c r="A2546" s="352">
        <v>5180</v>
      </c>
      <c r="B2546" s="353" t="s">
        <v>18758</v>
      </c>
      <c r="C2546" s="354" t="s">
        <v>15428</v>
      </c>
      <c r="D2546" s="355">
        <v>84.14</v>
      </c>
    </row>
    <row r="2547" spans="1:4" ht="15" customHeight="1">
      <c r="A2547" s="352">
        <v>5182</v>
      </c>
      <c r="B2547" s="353" t="s">
        <v>18759</v>
      </c>
      <c r="C2547" s="354" t="s">
        <v>15428</v>
      </c>
      <c r="D2547" s="355">
        <v>26.27</v>
      </c>
    </row>
    <row r="2548" spans="1:4" ht="15" customHeight="1">
      <c r="A2548" s="352">
        <v>5183</v>
      </c>
      <c r="B2548" s="353" t="s">
        <v>18760</v>
      </c>
      <c r="C2548" s="354" t="s">
        <v>15428</v>
      </c>
      <c r="D2548" s="355">
        <v>2.72</v>
      </c>
    </row>
    <row r="2549" spans="1:4" ht="15" customHeight="1">
      <c r="A2549" s="352">
        <v>5184</v>
      </c>
      <c r="B2549" s="353" t="s">
        <v>18761</v>
      </c>
      <c r="C2549" s="354" t="s">
        <v>15428</v>
      </c>
      <c r="D2549" s="355">
        <v>13.82</v>
      </c>
    </row>
    <row r="2550" spans="1:4" ht="15" customHeight="1">
      <c r="A2550" s="352">
        <v>5185</v>
      </c>
      <c r="B2550" s="353" t="s">
        <v>18762</v>
      </c>
      <c r="C2550" s="354" t="s">
        <v>15428</v>
      </c>
      <c r="D2550" s="355">
        <v>14.67</v>
      </c>
    </row>
    <row r="2551" spans="1:4" ht="15" customHeight="1">
      <c r="A2551" s="352">
        <v>5186</v>
      </c>
      <c r="B2551" s="353" t="s">
        <v>18763</v>
      </c>
      <c r="C2551" s="354" t="s">
        <v>15428</v>
      </c>
      <c r="D2551" s="355">
        <v>21.49</v>
      </c>
    </row>
    <row r="2552" spans="1:4" ht="15" customHeight="1">
      <c r="A2552" s="352">
        <v>5187</v>
      </c>
      <c r="B2552" s="353" t="s">
        <v>18764</v>
      </c>
      <c r="C2552" s="354" t="s">
        <v>15428</v>
      </c>
      <c r="D2552" s="355">
        <v>36.159999999999997</v>
      </c>
    </row>
    <row r="2553" spans="1:4" ht="15" customHeight="1">
      <c r="A2553" s="352">
        <v>5188</v>
      </c>
      <c r="B2553" s="353" t="s">
        <v>18765</v>
      </c>
      <c r="C2553" s="354" t="s">
        <v>15428</v>
      </c>
      <c r="D2553" s="355">
        <v>48.69</v>
      </c>
    </row>
    <row r="2554" spans="1:4" ht="15" customHeight="1">
      <c r="A2554" s="352">
        <v>5189</v>
      </c>
      <c r="B2554" s="353" t="s">
        <v>18766</v>
      </c>
      <c r="C2554" s="354" t="s">
        <v>15428</v>
      </c>
      <c r="D2554" s="355">
        <v>67.989999999999995</v>
      </c>
    </row>
    <row r="2555" spans="1:4" ht="15" customHeight="1">
      <c r="A2555" s="352">
        <v>5190</v>
      </c>
      <c r="B2555" s="353" t="s">
        <v>18767</v>
      </c>
      <c r="C2555" s="354" t="s">
        <v>15428</v>
      </c>
      <c r="D2555" s="355">
        <v>14.67</v>
      </c>
    </row>
    <row r="2556" spans="1:4" ht="15" customHeight="1">
      <c r="A2556" s="352">
        <v>5191</v>
      </c>
      <c r="B2556" s="353" t="s">
        <v>18768</v>
      </c>
      <c r="C2556" s="354" t="s">
        <v>15428</v>
      </c>
      <c r="D2556" s="355">
        <v>21.49</v>
      </c>
    </row>
    <row r="2557" spans="1:4" ht="15" customHeight="1">
      <c r="A2557" s="352">
        <v>5192</v>
      </c>
      <c r="B2557" s="353" t="s">
        <v>18769</v>
      </c>
      <c r="C2557" s="354" t="s">
        <v>15428</v>
      </c>
      <c r="D2557" s="355">
        <v>36.159999999999997</v>
      </c>
    </row>
    <row r="2558" spans="1:4" ht="15" customHeight="1">
      <c r="A2558" s="352">
        <v>5193</v>
      </c>
      <c r="B2558" s="353" t="s">
        <v>18770</v>
      </c>
      <c r="C2558" s="354" t="s">
        <v>15428</v>
      </c>
      <c r="D2558" s="355">
        <v>48.69</v>
      </c>
    </row>
    <row r="2559" spans="1:4" ht="15" customHeight="1">
      <c r="A2559" s="352">
        <v>5194</v>
      </c>
      <c r="B2559" s="353" t="s">
        <v>18771</v>
      </c>
      <c r="C2559" s="354" t="s">
        <v>15428</v>
      </c>
      <c r="D2559" s="355">
        <v>67.989999999999995</v>
      </c>
    </row>
    <row r="2560" spans="1:4" ht="15" customHeight="1">
      <c r="A2560" s="352">
        <v>5195</v>
      </c>
      <c r="B2560" s="353" t="s">
        <v>18772</v>
      </c>
      <c r="C2560" s="354" t="s">
        <v>15428</v>
      </c>
      <c r="D2560" s="355">
        <v>1.99</v>
      </c>
    </row>
    <row r="2561" spans="1:4" ht="15" customHeight="1">
      <c r="A2561" s="352">
        <v>5196</v>
      </c>
      <c r="B2561" s="353" t="s">
        <v>18773</v>
      </c>
      <c r="C2561" s="354" t="s">
        <v>15428</v>
      </c>
      <c r="D2561" s="355">
        <v>9</v>
      </c>
    </row>
    <row r="2562" spans="1:4" ht="15" customHeight="1">
      <c r="A2562" s="352">
        <v>5197</v>
      </c>
      <c r="B2562" s="353" t="s">
        <v>18774</v>
      </c>
      <c r="C2562" s="354" t="s">
        <v>15428</v>
      </c>
      <c r="D2562" s="355">
        <v>14.04</v>
      </c>
    </row>
    <row r="2563" spans="1:4" ht="15" customHeight="1">
      <c r="A2563" s="352">
        <v>5198</v>
      </c>
      <c r="B2563" s="353" t="s">
        <v>18775</v>
      </c>
      <c r="C2563" s="354" t="s">
        <v>15428</v>
      </c>
      <c r="D2563" s="355">
        <v>19.43</v>
      </c>
    </row>
    <row r="2564" spans="1:4" ht="15" customHeight="1">
      <c r="A2564" s="352">
        <v>5199</v>
      </c>
      <c r="B2564" s="353" t="s">
        <v>18776</v>
      </c>
      <c r="C2564" s="354" t="s">
        <v>15428</v>
      </c>
      <c r="D2564" s="355">
        <v>23.94</v>
      </c>
    </row>
    <row r="2565" spans="1:4" ht="15" customHeight="1">
      <c r="A2565" s="352">
        <v>5200</v>
      </c>
      <c r="B2565" s="353" t="s">
        <v>18777</v>
      </c>
      <c r="C2565" s="354" t="s">
        <v>15428</v>
      </c>
      <c r="D2565" s="355">
        <v>37.9</v>
      </c>
    </row>
    <row r="2566" spans="1:4" ht="15" customHeight="1">
      <c r="A2566" s="352">
        <v>5201</v>
      </c>
      <c r="B2566" s="353" t="s">
        <v>18778</v>
      </c>
      <c r="C2566" s="354" t="s">
        <v>15428</v>
      </c>
      <c r="D2566" s="355">
        <v>64.78</v>
      </c>
    </row>
    <row r="2567" spans="1:4" ht="15" customHeight="1">
      <c r="A2567" s="352">
        <v>6475</v>
      </c>
      <c r="B2567" s="353" t="s">
        <v>18779</v>
      </c>
      <c r="C2567" s="354" t="s">
        <v>15428</v>
      </c>
      <c r="D2567" s="355">
        <v>775.97</v>
      </c>
    </row>
    <row r="2568" spans="1:4" ht="15" customHeight="1">
      <c r="A2568" s="352">
        <v>11167</v>
      </c>
      <c r="B2568" s="353" t="s">
        <v>18780</v>
      </c>
      <c r="C2568" s="354" t="s">
        <v>15428</v>
      </c>
      <c r="D2568" s="355">
        <v>253</v>
      </c>
    </row>
    <row r="2569" spans="1:4" ht="15" customHeight="1">
      <c r="A2569" s="352">
        <v>6473</v>
      </c>
      <c r="B2569" s="353" t="s">
        <v>18781</v>
      </c>
      <c r="C2569" s="354" t="s">
        <v>15428</v>
      </c>
      <c r="D2569" s="355">
        <v>380.31</v>
      </c>
    </row>
    <row r="2570" spans="1:4" ht="15" customHeight="1">
      <c r="A2570" s="352">
        <v>6474</v>
      </c>
      <c r="B2570" s="353" t="s">
        <v>18782</v>
      </c>
      <c r="C2570" s="354" t="s">
        <v>15428</v>
      </c>
      <c r="D2570" s="355">
        <v>532.44000000000005</v>
      </c>
    </row>
    <row r="2571" spans="1:4" ht="15" customHeight="1">
      <c r="A2571" s="352">
        <v>4749</v>
      </c>
      <c r="B2571" s="353" t="s">
        <v>18783</v>
      </c>
      <c r="C2571" s="354" t="s">
        <v>15428</v>
      </c>
      <c r="D2571" s="355">
        <v>6208.93</v>
      </c>
    </row>
    <row r="2572" spans="1:4" ht="15" customHeight="1">
      <c r="A2572" s="352">
        <v>11168</v>
      </c>
      <c r="B2572" s="353" t="s">
        <v>18784</v>
      </c>
      <c r="C2572" s="354" t="s">
        <v>15428</v>
      </c>
      <c r="D2572" s="355">
        <v>181.5</v>
      </c>
    </row>
    <row r="2573" spans="1:4" ht="15" customHeight="1">
      <c r="A2573" s="352">
        <v>6471</v>
      </c>
      <c r="B2573" s="353" t="s">
        <v>18785</v>
      </c>
      <c r="C2573" s="354" t="s">
        <v>15428</v>
      </c>
      <c r="D2573" s="355">
        <v>1011.18</v>
      </c>
    </row>
    <row r="2574" spans="1:4" ht="15" customHeight="1">
      <c r="A2574" s="352">
        <v>11171</v>
      </c>
      <c r="B2574" s="353" t="s">
        <v>18786</v>
      </c>
      <c r="C2574" s="354" t="s">
        <v>15428</v>
      </c>
      <c r="D2574" s="355">
        <v>8.2799999999999994</v>
      </c>
    </row>
    <row r="2575" spans="1:4" ht="15" customHeight="1">
      <c r="A2575" s="352">
        <v>5244</v>
      </c>
      <c r="B2575" s="353" t="s">
        <v>18787</v>
      </c>
      <c r="C2575" s="354" t="s">
        <v>15428</v>
      </c>
      <c r="D2575" s="355">
        <v>9.15</v>
      </c>
    </row>
    <row r="2576" spans="1:4" ht="15" customHeight="1">
      <c r="A2576" s="352">
        <v>5245</v>
      </c>
      <c r="B2576" s="353" t="s">
        <v>18788</v>
      </c>
      <c r="C2576" s="354" t="s">
        <v>15428</v>
      </c>
      <c r="D2576" s="355">
        <v>12.91</v>
      </c>
    </row>
    <row r="2577" spans="1:5" ht="15" customHeight="1">
      <c r="A2577" s="352">
        <v>5246</v>
      </c>
      <c r="B2577" s="353" t="s">
        <v>18789</v>
      </c>
      <c r="C2577" s="354" t="s">
        <v>15428</v>
      </c>
      <c r="D2577" s="355">
        <v>20.239999999999998</v>
      </c>
    </row>
    <row r="2578" spans="1:5" ht="15" customHeight="1">
      <c r="A2578" s="352">
        <v>5247</v>
      </c>
      <c r="B2578" s="353" t="s">
        <v>18790</v>
      </c>
      <c r="C2578" s="354" t="s">
        <v>15428</v>
      </c>
      <c r="D2578" s="355">
        <v>25.48</v>
      </c>
    </row>
    <row r="2579" spans="1:5" ht="17.100000000000001" customHeight="1">
      <c r="A2579" s="352">
        <v>5248</v>
      </c>
      <c r="B2579" s="353" t="s">
        <v>18791</v>
      </c>
      <c r="C2579" s="354" t="s">
        <v>15428</v>
      </c>
      <c r="D2579" s="355">
        <v>3.32</v>
      </c>
    </row>
    <row r="2580" spans="1:5" ht="15" customHeight="1">
      <c r="A2580" s="352">
        <v>4750</v>
      </c>
      <c r="B2580" s="353" t="s">
        <v>18792</v>
      </c>
      <c r="C2580" s="354" t="s">
        <v>15428</v>
      </c>
      <c r="D2580" s="355">
        <v>5783.25</v>
      </c>
    </row>
    <row r="2581" spans="1:5" ht="15" customHeight="1">
      <c r="A2581" s="352">
        <v>6472</v>
      </c>
      <c r="B2581" s="353" t="s">
        <v>18793</v>
      </c>
      <c r="C2581" s="354" t="s">
        <v>15428</v>
      </c>
      <c r="D2581" s="355">
        <v>10057.16</v>
      </c>
    </row>
    <row r="2582" spans="1:5" ht="15" customHeight="1">
      <c r="A2582" s="352">
        <v>4752</v>
      </c>
      <c r="B2582" s="353" t="s">
        <v>18794</v>
      </c>
      <c r="C2582" s="354" t="s">
        <v>15428</v>
      </c>
      <c r="D2582" s="355">
        <v>1003.82</v>
      </c>
    </row>
    <row r="2583" spans="1:5" ht="15" customHeight="1">
      <c r="A2583" s="352">
        <v>5249</v>
      </c>
      <c r="B2583" s="353" t="s">
        <v>18795</v>
      </c>
      <c r="C2583" s="354" t="s">
        <v>15428</v>
      </c>
      <c r="D2583" s="355">
        <v>16.63</v>
      </c>
    </row>
    <row r="2584" spans="1:5" ht="15" customHeight="1">
      <c r="A2584" s="352">
        <v>5250</v>
      </c>
      <c r="B2584" s="353" t="s">
        <v>18796</v>
      </c>
      <c r="C2584" s="354" t="s">
        <v>15428</v>
      </c>
      <c r="D2584" s="355">
        <v>26.16</v>
      </c>
    </row>
    <row r="2585" spans="1:5" ht="15" customHeight="1">
      <c r="A2585" s="352">
        <v>5251</v>
      </c>
      <c r="B2585" s="353" t="s">
        <v>18797</v>
      </c>
      <c r="C2585" s="354" t="s">
        <v>15428</v>
      </c>
      <c r="D2585" s="355">
        <v>72.52</v>
      </c>
    </row>
    <row r="2586" spans="1:5" ht="15" customHeight="1">
      <c r="A2586" s="352">
        <v>5252</v>
      </c>
      <c r="B2586" s="353" t="s">
        <v>18798</v>
      </c>
      <c r="C2586" s="354" t="s">
        <v>15428</v>
      </c>
      <c r="D2586" s="355">
        <v>98.69</v>
      </c>
    </row>
    <row r="2587" spans="1:5" ht="15" customHeight="1">
      <c r="A2587" s="352">
        <v>11107</v>
      </c>
      <c r="B2587" s="353" t="s">
        <v>18799</v>
      </c>
      <c r="C2587" s="354" t="s">
        <v>15428</v>
      </c>
      <c r="D2587" s="355">
        <v>2260.81</v>
      </c>
    </row>
    <row r="2588" spans="1:5" ht="15" customHeight="1">
      <c r="A2588" s="352">
        <v>1072</v>
      </c>
      <c r="B2588" s="353" t="s">
        <v>18800</v>
      </c>
      <c r="C2588" s="354" t="s">
        <v>15428</v>
      </c>
      <c r="D2588" s="355">
        <v>148.83000000000001</v>
      </c>
      <c r="E2588" s="356" t="s">
        <v>16516</v>
      </c>
    </row>
    <row r="2589" spans="1:5" ht="15" customHeight="1">
      <c r="A2589" s="352">
        <v>2601</v>
      </c>
      <c r="B2589" s="353" t="s">
        <v>18801</v>
      </c>
      <c r="C2589" s="354" t="s">
        <v>15428</v>
      </c>
      <c r="D2589" s="355">
        <v>63.9</v>
      </c>
      <c r="E2589" s="356" t="s">
        <v>16516</v>
      </c>
    </row>
    <row r="2590" spans="1:5" ht="15" customHeight="1">
      <c r="A2590" s="352">
        <v>2602</v>
      </c>
      <c r="B2590" s="353" t="s">
        <v>18802</v>
      </c>
      <c r="C2590" s="354" t="s">
        <v>15428</v>
      </c>
      <c r="D2590" s="355">
        <v>87.57</v>
      </c>
      <c r="E2590" s="356" t="s">
        <v>16516</v>
      </c>
    </row>
    <row r="2591" spans="1:5" ht="15" customHeight="1">
      <c r="A2591" s="352">
        <v>7271</v>
      </c>
      <c r="B2591" s="353" t="s">
        <v>18803</v>
      </c>
      <c r="C2591" s="354" t="s">
        <v>15428</v>
      </c>
      <c r="D2591" s="355">
        <v>96.74</v>
      </c>
      <c r="E2591" s="356" t="s">
        <v>16516</v>
      </c>
    </row>
    <row r="2592" spans="1:5" ht="15" customHeight="1">
      <c r="A2592" s="352">
        <v>9007</v>
      </c>
      <c r="B2592" s="353" t="s">
        <v>18804</v>
      </c>
      <c r="C2592" s="354" t="s">
        <v>15428</v>
      </c>
      <c r="D2592" s="355">
        <v>119.06</v>
      </c>
      <c r="E2592" s="356" t="s">
        <v>16516</v>
      </c>
    </row>
    <row r="2593" spans="1:5" ht="15" customHeight="1">
      <c r="A2593" s="352">
        <v>7272</v>
      </c>
      <c r="B2593" s="353" t="s">
        <v>18805</v>
      </c>
      <c r="C2593" s="354" t="s">
        <v>15428</v>
      </c>
      <c r="D2593" s="355">
        <v>148.83000000000001</v>
      </c>
      <c r="E2593" s="356" t="s">
        <v>16516</v>
      </c>
    </row>
    <row r="2594" spans="1:5" ht="15" customHeight="1">
      <c r="A2594" s="352">
        <v>9008</v>
      </c>
      <c r="B2594" s="353" t="s">
        <v>18806</v>
      </c>
      <c r="C2594" s="354" t="s">
        <v>15428</v>
      </c>
      <c r="D2594" s="355">
        <v>49.9</v>
      </c>
      <c r="E2594" s="356" t="s">
        <v>16516</v>
      </c>
    </row>
    <row r="2595" spans="1:5" ht="15" customHeight="1">
      <c r="A2595" s="352">
        <v>9660</v>
      </c>
      <c r="B2595" s="353" t="s">
        <v>18807</v>
      </c>
      <c r="C2595" s="354" t="s">
        <v>15428</v>
      </c>
      <c r="D2595" s="355">
        <v>149.44999999999999</v>
      </c>
    </row>
    <row r="2596" spans="1:5" ht="15" customHeight="1">
      <c r="A2596" s="352">
        <v>3353</v>
      </c>
      <c r="B2596" s="353" t="s">
        <v>16338</v>
      </c>
      <c r="C2596" s="354" t="s">
        <v>15435</v>
      </c>
      <c r="D2596" s="355">
        <v>25.58</v>
      </c>
      <c r="E2596" s="356" t="s">
        <v>16516</v>
      </c>
    </row>
    <row r="2597" spans="1:5" ht="15" customHeight="1">
      <c r="A2597" s="352">
        <v>7371</v>
      </c>
      <c r="B2597" s="353" t="s">
        <v>18808</v>
      </c>
      <c r="C2597" s="354" t="s">
        <v>15435</v>
      </c>
      <c r="D2597" s="355">
        <v>60.09</v>
      </c>
      <c r="E2597" s="356" t="s">
        <v>16516</v>
      </c>
    </row>
    <row r="2598" spans="1:5" ht="15" customHeight="1">
      <c r="A2598" s="352">
        <v>10116</v>
      </c>
      <c r="B2598" s="353" t="s">
        <v>16339</v>
      </c>
      <c r="C2598" s="354" t="s">
        <v>15435</v>
      </c>
      <c r="D2598" s="355">
        <v>19.16</v>
      </c>
      <c r="E2598" s="356" t="s">
        <v>16516</v>
      </c>
    </row>
    <row r="2599" spans="1:5" ht="15" customHeight="1">
      <c r="A2599" s="352">
        <v>8623</v>
      </c>
      <c r="B2599" s="353" t="s">
        <v>18809</v>
      </c>
      <c r="C2599" s="354" t="s">
        <v>15428</v>
      </c>
      <c r="D2599" s="355">
        <v>387.4</v>
      </c>
      <c r="E2599" s="356" t="s">
        <v>16516</v>
      </c>
    </row>
    <row r="2600" spans="1:5" ht="15" customHeight="1">
      <c r="A2600" s="352">
        <v>11108</v>
      </c>
      <c r="B2600" s="353" t="s">
        <v>18810</v>
      </c>
      <c r="C2600" s="354" t="s">
        <v>15428</v>
      </c>
      <c r="D2600" s="355">
        <v>452.14</v>
      </c>
    </row>
    <row r="2601" spans="1:5" ht="17.100000000000001" customHeight="1">
      <c r="A2601" s="352">
        <v>2070</v>
      </c>
      <c r="B2601" s="353" t="s">
        <v>18811</v>
      </c>
      <c r="C2601" s="354" t="s">
        <v>15428</v>
      </c>
      <c r="D2601" s="355">
        <v>337.67</v>
      </c>
      <c r="E2601" s="356" t="s">
        <v>16516</v>
      </c>
    </row>
    <row r="2602" spans="1:5" ht="17.100000000000001" customHeight="1">
      <c r="A2602" s="352">
        <v>2072</v>
      </c>
      <c r="B2602" s="353" t="s">
        <v>18812</v>
      </c>
      <c r="C2602" s="354" t="s">
        <v>15428</v>
      </c>
      <c r="D2602" s="355">
        <v>856.74</v>
      </c>
      <c r="E2602" s="356" t="s">
        <v>16516</v>
      </c>
    </row>
    <row r="2603" spans="1:5" ht="15" customHeight="1">
      <c r="A2603" s="352">
        <v>2069</v>
      </c>
      <c r="B2603" s="353" t="s">
        <v>18813</v>
      </c>
      <c r="C2603" s="354" t="s">
        <v>15428</v>
      </c>
      <c r="D2603" s="355">
        <v>1501.14</v>
      </c>
    </row>
    <row r="2604" spans="1:5" ht="17.100000000000001" customHeight="1">
      <c r="A2604" s="352">
        <v>9723</v>
      </c>
      <c r="B2604" s="353" t="s">
        <v>18814</v>
      </c>
      <c r="C2604" s="354" t="s">
        <v>15428</v>
      </c>
      <c r="D2604" s="355">
        <v>169.89</v>
      </c>
    </row>
    <row r="2605" spans="1:5" ht="17.100000000000001" customHeight="1">
      <c r="A2605" s="352">
        <v>2557</v>
      </c>
      <c r="B2605" s="353" t="s">
        <v>18815</v>
      </c>
      <c r="C2605" s="354" t="s">
        <v>15428</v>
      </c>
      <c r="D2605" s="355">
        <v>794.41</v>
      </c>
      <c r="E2605" s="356" t="s">
        <v>16516</v>
      </c>
    </row>
    <row r="2606" spans="1:5" ht="17.100000000000001" customHeight="1">
      <c r="A2606" s="352">
        <v>5661</v>
      </c>
      <c r="B2606" s="353" t="s">
        <v>18815</v>
      </c>
      <c r="C2606" s="354" t="s">
        <v>15428</v>
      </c>
      <c r="D2606" s="355">
        <v>794.41</v>
      </c>
      <c r="E2606" s="356" t="s">
        <v>16516</v>
      </c>
    </row>
    <row r="2607" spans="1:5" ht="15" customHeight="1">
      <c r="A2607" s="352">
        <v>8679</v>
      </c>
      <c r="B2607" s="353" t="s">
        <v>15684</v>
      </c>
      <c r="C2607" s="354" t="s">
        <v>15428</v>
      </c>
      <c r="D2607" s="355">
        <v>384.01</v>
      </c>
    </row>
    <row r="2608" spans="1:5" ht="15" customHeight="1">
      <c r="A2608" s="352">
        <v>5214</v>
      </c>
      <c r="B2608" s="353" t="s">
        <v>18816</v>
      </c>
      <c r="C2608" s="354" t="s">
        <v>15428</v>
      </c>
      <c r="D2608" s="355">
        <v>135.56</v>
      </c>
      <c r="E2608" s="356" t="s">
        <v>16516</v>
      </c>
    </row>
    <row r="2609" spans="1:5" ht="15" customHeight="1">
      <c r="A2609" s="352">
        <v>5215</v>
      </c>
      <c r="B2609" s="353" t="s">
        <v>18817</v>
      </c>
      <c r="C2609" s="354" t="s">
        <v>15428</v>
      </c>
      <c r="D2609" s="355">
        <v>187.61</v>
      </c>
      <c r="E2609" s="356" t="s">
        <v>16516</v>
      </c>
    </row>
    <row r="2610" spans="1:5" ht="15" customHeight="1">
      <c r="A2610" s="352">
        <v>12169</v>
      </c>
      <c r="B2610" s="353" t="s">
        <v>18818</v>
      </c>
      <c r="C2610" s="354" t="s">
        <v>15428</v>
      </c>
      <c r="D2610" s="355">
        <v>607.83000000000004</v>
      </c>
    </row>
    <row r="2611" spans="1:5" ht="15" customHeight="1">
      <c r="A2611" s="352">
        <v>684</v>
      </c>
      <c r="B2611" s="353" t="s">
        <v>18819</v>
      </c>
      <c r="C2611" s="354" t="s">
        <v>15428</v>
      </c>
      <c r="D2611" s="355">
        <v>23.77</v>
      </c>
    </row>
    <row r="2612" spans="1:5" ht="15" customHeight="1">
      <c r="A2612" s="352">
        <v>5284</v>
      </c>
      <c r="B2612" s="353" t="s">
        <v>18820</v>
      </c>
      <c r="C2612" s="354" t="s">
        <v>15428</v>
      </c>
      <c r="D2612" s="355">
        <v>251.01</v>
      </c>
      <c r="E2612" s="356" t="s">
        <v>16516</v>
      </c>
    </row>
    <row r="2613" spans="1:5" ht="15" customHeight="1">
      <c r="A2613" s="352">
        <v>5288</v>
      </c>
      <c r="B2613" s="353" t="s">
        <v>18821</v>
      </c>
      <c r="C2613" s="354" t="s">
        <v>15428</v>
      </c>
      <c r="D2613" s="355">
        <v>1080.72</v>
      </c>
      <c r="E2613" s="356" t="s">
        <v>16516</v>
      </c>
    </row>
    <row r="2614" spans="1:5" ht="15" customHeight="1">
      <c r="A2614" s="352">
        <v>5298</v>
      </c>
      <c r="B2614" s="353" t="s">
        <v>18822</v>
      </c>
      <c r="C2614" s="354" t="s">
        <v>15428</v>
      </c>
      <c r="D2614" s="355">
        <v>230.85</v>
      </c>
      <c r="E2614" s="356" t="s">
        <v>16516</v>
      </c>
    </row>
    <row r="2615" spans="1:5" ht="15" customHeight="1">
      <c r="A2615" s="352">
        <v>5302</v>
      </c>
      <c r="B2615" s="353" t="s">
        <v>18823</v>
      </c>
      <c r="C2615" s="354" t="s">
        <v>15428</v>
      </c>
      <c r="D2615" s="355">
        <v>660.4</v>
      </c>
      <c r="E2615" s="356" t="s">
        <v>16516</v>
      </c>
    </row>
    <row r="2616" spans="1:5" ht="15" customHeight="1">
      <c r="A2616" s="352">
        <v>5307</v>
      </c>
      <c r="B2616" s="353" t="s">
        <v>18824</v>
      </c>
      <c r="C2616" s="354" t="s">
        <v>15428</v>
      </c>
      <c r="D2616" s="355">
        <v>229.64</v>
      </c>
      <c r="E2616" s="356" t="s">
        <v>16516</v>
      </c>
    </row>
    <row r="2617" spans="1:5" ht="15" customHeight="1">
      <c r="A2617" s="352">
        <v>12171</v>
      </c>
      <c r="B2617" s="353" t="s">
        <v>18825</v>
      </c>
      <c r="C2617" s="354" t="s">
        <v>15428</v>
      </c>
      <c r="D2617" s="355">
        <v>392.26</v>
      </c>
    </row>
    <row r="2618" spans="1:5" ht="15" customHeight="1">
      <c r="A2618" s="352">
        <v>5311</v>
      </c>
      <c r="B2618" s="353" t="s">
        <v>18826</v>
      </c>
      <c r="C2618" s="354" t="s">
        <v>15428</v>
      </c>
      <c r="D2618" s="355">
        <v>729.11</v>
      </c>
      <c r="E2618" s="356" t="s">
        <v>16516</v>
      </c>
    </row>
    <row r="2619" spans="1:5" ht="15" customHeight="1">
      <c r="A2619" s="352">
        <v>5315</v>
      </c>
      <c r="B2619" s="353" t="s">
        <v>18827</v>
      </c>
      <c r="C2619" s="354" t="s">
        <v>15428</v>
      </c>
      <c r="D2619" s="355">
        <v>206.83</v>
      </c>
      <c r="E2619" s="356" t="s">
        <v>16516</v>
      </c>
    </row>
    <row r="2620" spans="1:5" ht="15" customHeight="1">
      <c r="A2620" s="352">
        <v>5316</v>
      </c>
      <c r="B2620" s="353" t="s">
        <v>18828</v>
      </c>
      <c r="C2620" s="354" t="s">
        <v>15428</v>
      </c>
      <c r="D2620" s="355">
        <v>249.42</v>
      </c>
      <c r="E2620" s="356" t="s">
        <v>16516</v>
      </c>
    </row>
    <row r="2621" spans="1:5" ht="15" customHeight="1">
      <c r="A2621" s="352">
        <v>5320</v>
      </c>
      <c r="B2621" s="353" t="s">
        <v>18829</v>
      </c>
      <c r="C2621" s="354" t="s">
        <v>15428</v>
      </c>
      <c r="D2621" s="355">
        <v>1343.51</v>
      </c>
      <c r="E2621" s="356" t="s">
        <v>16516</v>
      </c>
    </row>
    <row r="2622" spans="1:5" ht="15" customHeight="1">
      <c r="A2622" s="352">
        <v>5324</v>
      </c>
      <c r="B2622" s="353" t="s">
        <v>18830</v>
      </c>
      <c r="C2622" s="354" t="s">
        <v>15428</v>
      </c>
      <c r="D2622" s="355">
        <v>288.43</v>
      </c>
    </row>
    <row r="2623" spans="1:5" ht="15" customHeight="1">
      <c r="A2623" s="352">
        <v>5325</v>
      </c>
      <c r="B2623" s="353" t="s">
        <v>18831</v>
      </c>
      <c r="C2623" s="354" t="s">
        <v>15428</v>
      </c>
      <c r="D2623" s="355">
        <v>473.32</v>
      </c>
    </row>
    <row r="2624" spans="1:5" ht="15" customHeight="1">
      <c r="A2624" s="352">
        <v>5326</v>
      </c>
      <c r="B2624" s="353" t="s">
        <v>18832</v>
      </c>
      <c r="C2624" s="354" t="s">
        <v>15428</v>
      </c>
      <c r="D2624" s="355">
        <v>652.64</v>
      </c>
      <c r="E2624" s="356" t="s">
        <v>16516</v>
      </c>
    </row>
    <row r="2625" spans="1:5" ht="15" customHeight="1">
      <c r="A2625" s="352">
        <v>5327</v>
      </c>
      <c r="B2625" s="353" t="s">
        <v>18833</v>
      </c>
      <c r="C2625" s="354" t="s">
        <v>15428</v>
      </c>
      <c r="D2625" s="355">
        <v>1245.83</v>
      </c>
      <c r="E2625" s="356" t="s">
        <v>16516</v>
      </c>
    </row>
    <row r="2626" spans="1:5" ht="15" customHeight="1">
      <c r="A2626" s="352">
        <v>5328</v>
      </c>
      <c r="B2626" s="353" t="s">
        <v>18834</v>
      </c>
      <c r="C2626" s="354" t="s">
        <v>15428</v>
      </c>
      <c r="D2626" s="355">
        <v>1887.02</v>
      </c>
      <c r="E2626" s="356" t="s">
        <v>16516</v>
      </c>
    </row>
    <row r="2627" spans="1:5" ht="15" customHeight="1">
      <c r="A2627" s="352">
        <v>5332</v>
      </c>
      <c r="B2627" s="353" t="s">
        <v>18835</v>
      </c>
      <c r="C2627" s="354" t="s">
        <v>15428</v>
      </c>
      <c r="D2627" s="355">
        <v>197.16</v>
      </c>
      <c r="E2627" s="356" t="s">
        <v>16516</v>
      </c>
    </row>
    <row r="2628" spans="1:5" ht="15" customHeight="1">
      <c r="A2628" s="352">
        <v>5333</v>
      </c>
      <c r="B2628" s="353" t="s">
        <v>18836</v>
      </c>
      <c r="C2628" s="354" t="s">
        <v>15428</v>
      </c>
      <c r="D2628" s="355">
        <v>246.42</v>
      </c>
      <c r="E2628" s="356" t="s">
        <v>16516</v>
      </c>
    </row>
    <row r="2629" spans="1:5" ht="15" customHeight="1">
      <c r="A2629" s="352">
        <v>5335</v>
      </c>
      <c r="B2629" s="353" t="s">
        <v>18837</v>
      </c>
      <c r="C2629" s="354" t="s">
        <v>15428</v>
      </c>
      <c r="D2629" s="355">
        <v>486.24</v>
      </c>
      <c r="E2629" s="356" t="s">
        <v>16516</v>
      </c>
    </row>
    <row r="2630" spans="1:5" ht="15" customHeight="1">
      <c r="A2630" s="352">
        <v>5336</v>
      </c>
      <c r="B2630" s="353" t="s">
        <v>18838</v>
      </c>
      <c r="C2630" s="354" t="s">
        <v>15428</v>
      </c>
      <c r="D2630" s="355">
        <v>604.72</v>
      </c>
      <c r="E2630" s="356" t="s">
        <v>16516</v>
      </c>
    </row>
    <row r="2631" spans="1:5" ht="15" customHeight="1">
      <c r="A2631" s="352">
        <v>5337</v>
      </c>
      <c r="B2631" s="353" t="s">
        <v>18839</v>
      </c>
      <c r="C2631" s="354" t="s">
        <v>15428</v>
      </c>
      <c r="D2631" s="355">
        <v>1013.3</v>
      </c>
    </row>
    <row r="2632" spans="1:5" ht="15" customHeight="1">
      <c r="A2632" s="352">
        <v>5344</v>
      </c>
      <c r="B2632" s="353" t="s">
        <v>18840</v>
      </c>
      <c r="C2632" s="354" t="s">
        <v>15428</v>
      </c>
      <c r="D2632" s="355">
        <v>197.16</v>
      </c>
    </row>
    <row r="2633" spans="1:5" ht="15" customHeight="1">
      <c r="A2633" s="352">
        <v>5345</v>
      </c>
      <c r="B2633" s="353" t="s">
        <v>18841</v>
      </c>
      <c r="C2633" s="354" t="s">
        <v>15428</v>
      </c>
      <c r="D2633" s="355">
        <v>338.81</v>
      </c>
      <c r="E2633" s="356" t="s">
        <v>16516</v>
      </c>
    </row>
    <row r="2634" spans="1:5" ht="15" customHeight="1">
      <c r="A2634" s="352">
        <v>5346</v>
      </c>
      <c r="B2634" s="353" t="s">
        <v>18842</v>
      </c>
      <c r="C2634" s="354" t="s">
        <v>15428</v>
      </c>
      <c r="D2634" s="355">
        <v>432.9</v>
      </c>
      <c r="E2634" s="356" t="s">
        <v>16516</v>
      </c>
    </row>
    <row r="2635" spans="1:5" ht="15" customHeight="1">
      <c r="A2635" s="352">
        <v>5347</v>
      </c>
      <c r="B2635" s="353" t="s">
        <v>18843</v>
      </c>
      <c r="C2635" s="354" t="s">
        <v>15428</v>
      </c>
      <c r="D2635" s="355">
        <v>577.82000000000005</v>
      </c>
      <c r="E2635" s="356" t="s">
        <v>16516</v>
      </c>
    </row>
    <row r="2636" spans="1:5" ht="15" customHeight="1">
      <c r="A2636" s="352">
        <v>5348</v>
      </c>
      <c r="B2636" s="353" t="s">
        <v>18844</v>
      </c>
      <c r="C2636" s="354" t="s">
        <v>15428</v>
      </c>
      <c r="D2636" s="355">
        <v>1901.27</v>
      </c>
      <c r="E2636" s="356" t="s">
        <v>16516</v>
      </c>
    </row>
    <row r="2637" spans="1:5" ht="15" customHeight="1">
      <c r="A2637" s="352">
        <v>5349</v>
      </c>
      <c r="B2637" s="353" t="s">
        <v>18845</v>
      </c>
      <c r="C2637" s="354" t="s">
        <v>15428</v>
      </c>
      <c r="D2637" s="355">
        <v>2354.04</v>
      </c>
      <c r="E2637" s="356" t="s">
        <v>16516</v>
      </c>
    </row>
    <row r="2638" spans="1:5" ht="15" customHeight="1">
      <c r="A2638" s="352">
        <v>5359</v>
      </c>
      <c r="B2638" s="353" t="s">
        <v>18846</v>
      </c>
      <c r="C2638" s="354" t="s">
        <v>15428</v>
      </c>
      <c r="D2638" s="355">
        <v>269.52999999999997</v>
      </c>
      <c r="E2638" s="356" t="s">
        <v>16516</v>
      </c>
    </row>
    <row r="2639" spans="1:5" ht="15" customHeight="1">
      <c r="A2639" s="352">
        <v>5363</v>
      </c>
      <c r="B2639" s="353" t="s">
        <v>18847</v>
      </c>
      <c r="C2639" s="354" t="s">
        <v>15428</v>
      </c>
      <c r="D2639" s="355">
        <v>1357.61</v>
      </c>
      <c r="E2639" s="356" t="s">
        <v>16516</v>
      </c>
    </row>
    <row r="2640" spans="1:5" ht="15" customHeight="1">
      <c r="A2640" s="352">
        <v>12472</v>
      </c>
      <c r="B2640" s="353" t="s">
        <v>18848</v>
      </c>
      <c r="C2640" s="354" t="s">
        <v>15428</v>
      </c>
      <c r="D2640" s="355">
        <v>152.28</v>
      </c>
    </row>
    <row r="2641" spans="1:5" ht="15" customHeight="1">
      <c r="A2641" s="352">
        <v>12534</v>
      </c>
      <c r="B2641" s="353" t="s">
        <v>18849</v>
      </c>
      <c r="C2641" s="354" t="s">
        <v>15428</v>
      </c>
      <c r="D2641" s="355">
        <v>302.13</v>
      </c>
    </row>
    <row r="2642" spans="1:5" ht="15" customHeight="1">
      <c r="A2642" s="352">
        <v>5385</v>
      </c>
      <c r="B2642" s="353" t="s">
        <v>18850</v>
      </c>
      <c r="C2642" s="354" t="s">
        <v>15428</v>
      </c>
      <c r="D2642" s="355">
        <v>212.32</v>
      </c>
      <c r="E2642" s="356" t="s">
        <v>16516</v>
      </c>
    </row>
    <row r="2643" spans="1:5" ht="15" customHeight="1">
      <c r="A2643" s="352">
        <v>5386</v>
      </c>
      <c r="B2643" s="353" t="s">
        <v>18851</v>
      </c>
      <c r="C2643" s="354" t="s">
        <v>15428</v>
      </c>
      <c r="D2643" s="355">
        <v>300.51</v>
      </c>
      <c r="E2643" s="356" t="s">
        <v>16516</v>
      </c>
    </row>
    <row r="2644" spans="1:5" ht="15" customHeight="1">
      <c r="A2644" s="352">
        <v>5387</v>
      </c>
      <c r="B2644" s="353" t="s">
        <v>18852</v>
      </c>
      <c r="C2644" s="354" t="s">
        <v>15428</v>
      </c>
      <c r="D2644" s="355">
        <v>461</v>
      </c>
      <c r="E2644" s="356" t="s">
        <v>16516</v>
      </c>
    </row>
    <row r="2645" spans="1:5" ht="15" customHeight="1">
      <c r="A2645" s="352">
        <v>5388</v>
      </c>
      <c r="B2645" s="353" t="s">
        <v>18853</v>
      </c>
      <c r="C2645" s="354" t="s">
        <v>15428</v>
      </c>
      <c r="D2645" s="355">
        <v>638.58000000000004</v>
      </c>
      <c r="E2645" s="356" t="s">
        <v>16516</v>
      </c>
    </row>
    <row r="2646" spans="1:5" ht="15" customHeight="1">
      <c r="A2646" s="352">
        <v>5389</v>
      </c>
      <c r="B2646" s="353" t="s">
        <v>18854</v>
      </c>
      <c r="C2646" s="354" t="s">
        <v>15428</v>
      </c>
      <c r="D2646" s="355">
        <v>1222.0999999999999</v>
      </c>
      <c r="E2646" s="356" t="s">
        <v>16516</v>
      </c>
    </row>
    <row r="2647" spans="1:5" ht="15" customHeight="1">
      <c r="A2647" s="352">
        <v>5398</v>
      </c>
      <c r="B2647" s="353" t="s">
        <v>18855</v>
      </c>
      <c r="C2647" s="354" t="s">
        <v>15428</v>
      </c>
      <c r="D2647" s="355">
        <v>1963.85</v>
      </c>
      <c r="E2647" s="356" t="s">
        <v>16516</v>
      </c>
    </row>
    <row r="2648" spans="1:5" ht="15" customHeight="1">
      <c r="A2648" s="352">
        <v>13190</v>
      </c>
      <c r="B2648" s="353" t="s">
        <v>18856</v>
      </c>
      <c r="C2648" s="354" t="s">
        <v>15428</v>
      </c>
      <c r="D2648" s="355">
        <v>600.42999999999995</v>
      </c>
    </row>
    <row r="2649" spans="1:5" ht="15" customHeight="1">
      <c r="A2649" s="352">
        <v>5403</v>
      </c>
      <c r="B2649" s="353" t="s">
        <v>18857</v>
      </c>
      <c r="C2649" s="354" t="s">
        <v>15428</v>
      </c>
      <c r="D2649" s="355">
        <v>201.05</v>
      </c>
      <c r="E2649" s="356" t="s">
        <v>16516</v>
      </c>
    </row>
    <row r="2650" spans="1:5" ht="15" customHeight="1">
      <c r="A2650" s="352">
        <v>5404</v>
      </c>
      <c r="B2650" s="353" t="s">
        <v>18858</v>
      </c>
      <c r="C2650" s="354" t="s">
        <v>15428</v>
      </c>
      <c r="D2650" s="355">
        <v>221.08</v>
      </c>
      <c r="E2650" s="356" t="s">
        <v>16516</v>
      </c>
    </row>
    <row r="2651" spans="1:5" ht="15" customHeight="1">
      <c r="A2651" s="352">
        <v>5406</v>
      </c>
      <c r="B2651" s="353" t="s">
        <v>18859</v>
      </c>
      <c r="C2651" s="354" t="s">
        <v>15428</v>
      </c>
      <c r="D2651" s="355">
        <v>422.78</v>
      </c>
      <c r="E2651" s="356" t="s">
        <v>16516</v>
      </c>
    </row>
    <row r="2652" spans="1:5" ht="15" customHeight="1">
      <c r="A2652" s="352">
        <v>5407</v>
      </c>
      <c r="B2652" s="353" t="s">
        <v>18860</v>
      </c>
      <c r="C2652" s="354" t="s">
        <v>15428</v>
      </c>
      <c r="D2652" s="355">
        <v>613.11</v>
      </c>
      <c r="E2652" s="356" t="s">
        <v>16516</v>
      </c>
    </row>
    <row r="2653" spans="1:5" ht="15" customHeight="1">
      <c r="A2653" s="352">
        <v>5408</v>
      </c>
      <c r="B2653" s="353" t="s">
        <v>18861</v>
      </c>
      <c r="C2653" s="354" t="s">
        <v>15428</v>
      </c>
      <c r="D2653" s="355">
        <v>769.04</v>
      </c>
      <c r="E2653" s="356" t="s">
        <v>16516</v>
      </c>
    </row>
    <row r="2654" spans="1:5" ht="15" customHeight="1">
      <c r="A2654" s="352">
        <v>5422</v>
      </c>
      <c r="B2654" s="353" t="s">
        <v>18862</v>
      </c>
      <c r="C2654" s="354" t="s">
        <v>15428</v>
      </c>
      <c r="D2654" s="355">
        <v>786.03</v>
      </c>
    </row>
    <row r="2655" spans="1:5" ht="15" customHeight="1">
      <c r="A2655" s="352">
        <v>5423</v>
      </c>
      <c r="B2655" s="353" t="s">
        <v>18863</v>
      </c>
      <c r="C2655" s="354" t="s">
        <v>15428</v>
      </c>
      <c r="D2655" s="355">
        <v>196.95</v>
      </c>
    </row>
    <row r="2656" spans="1:5" ht="15" customHeight="1">
      <c r="A2656" s="352">
        <v>5425</v>
      </c>
      <c r="B2656" s="353" t="s">
        <v>18864</v>
      </c>
      <c r="C2656" s="354" t="s">
        <v>15428</v>
      </c>
      <c r="D2656" s="355">
        <v>170.02</v>
      </c>
    </row>
    <row r="2657" spans="1:5" ht="15" customHeight="1">
      <c r="A2657" s="352">
        <v>5441</v>
      </c>
      <c r="B2657" s="353" t="s">
        <v>18865</v>
      </c>
      <c r="C2657" s="354" t="s">
        <v>15428</v>
      </c>
      <c r="D2657" s="355">
        <v>468.94</v>
      </c>
      <c r="E2657" s="356" t="s">
        <v>16516</v>
      </c>
    </row>
    <row r="2658" spans="1:5" ht="15" customHeight="1">
      <c r="A2658" s="352">
        <v>5442</v>
      </c>
      <c r="B2658" s="353" t="s">
        <v>18866</v>
      </c>
      <c r="C2658" s="354" t="s">
        <v>15428</v>
      </c>
      <c r="D2658" s="355">
        <v>697.6</v>
      </c>
      <c r="E2658" s="356" t="s">
        <v>16516</v>
      </c>
    </row>
    <row r="2659" spans="1:5" ht="15" customHeight="1">
      <c r="A2659" s="352">
        <v>5443</v>
      </c>
      <c r="B2659" s="353" t="s">
        <v>18867</v>
      </c>
      <c r="C2659" s="354" t="s">
        <v>15428</v>
      </c>
      <c r="D2659" s="355">
        <v>946.96</v>
      </c>
      <c r="E2659" s="356" t="s">
        <v>16516</v>
      </c>
    </row>
    <row r="2660" spans="1:5" ht="15" customHeight="1">
      <c r="A2660" s="352">
        <v>5444</v>
      </c>
      <c r="B2660" s="353" t="s">
        <v>18868</v>
      </c>
      <c r="C2660" s="354" t="s">
        <v>15428</v>
      </c>
      <c r="D2660" s="355">
        <v>1804.15</v>
      </c>
      <c r="E2660" s="356" t="s">
        <v>16516</v>
      </c>
    </row>
    <row r="2661" spans="1:5" ht="15" customHeight="1">
      <c r="A2661" s="352">
        <v>5445</v>
      </c>
      <c r="B2661" s="353" t="s">
        <v>18869</v>
      </c>
      <c r="C2661" s="354" t="s">
        <v>15428</v>
      </c>
      <c r="D2661" s="355">
        <v>2214.09</v>
      </c>
      <c r="E2661" s="356" t="s">
        <v>16516</v>
      </c>
    </row>
    <row r="2662" spans="1:5" ht="15" customHeight="1">
      <c r="A2662" s="352">
        <v>5454</v>
      </c>
      <c r="B2662" s="353" t="s">
        <v>18870</v>
      </c>
      <c r="C2662" s="354" t="s">
        <v>15428</v>
      </c>
      <c r="D2662" s="355">
        <v>263.55</v>
      </c>
      <c r="E2662" s="356" t="s">
        <v>16516</v>
      </c>
    </row>
    <row r="2663" spans="1:5" ht="15" customHeight="1">
      <c r="A2663" s="352">
        <v>5455</v>
      </c>
      <c r="B2663" s="353" t="s">
        <v>18871</v>
      </c>
      <c r="C2663" s="354" t="s">
        <v>15428</v>
      </c>
      <c r="D2663" s="355">
        <v>271.33</v>
      </c>
      <c r="E2663" s="356" t="s">
        <v>16516</v>
      </c>
    </row>
    <row r="2664" spans="1:5" ht="15" customHeight="1">
      <c r="A2664" s="352">
        <v>5460</v>
      </c>
      <c r="B2664" s="353" t="s">
        <v>18872</v>
      </c>
      <c r="C2664" s="354" t="s">
        <v>15428</v>
      </c>
      <c r="D2664" s="355">
        <v>118.87</v>
      </c>
    </row>
    <row r="2665" spans="1:5" ht="15" customHeight="1">
      <c r="A2665" s="352">
        <v>5461</v>
      </c>
      <c r="B2665" s="353" t="s">
        <v>18873</v>
      </c>
      <c r="C2665" s="354" t="s">
        <v>15428</v>
      </c>
      <c r="D2665" s="355">
        <v>211.33</v>
      </c>
    </row>
    <row r="2666" spans="1:5" ht="15" customHeight="1">
      <c r="A2666" s="352">
        <v>5465</v>
      </c>
      <c r="B2666" s="353" t="s">
        <v>18874</v>
      </c>
      <c r="C2666" s="354" t="s">
        <v>15428</v>
      </c>
      <c r="D2666" s="355">
        <v>107.03</v>
      </c>
      <c r="E2666" s="356" t="s">
        <v>16516</v>
      </c>
    </row>
    <row r="2667" spans="1:5" ht="15" customHeight="1">
      <c r="A2667" s="352">
        <v>5466</v>
      </c>
      <c r="B2667" s="353" t="s">
        <v>18875</v>
      </c>
      <c r="C2667" s="354" t="s">
        <v>15428</v>
      </c>
      <c r="D2667" s="355">
        <v>125.81</v>
      </c>
      <c r="E2667" s="356" t="s">
        <v>16516</v>
      </c>
    </row>
    <row r="2668" spans="1:5" ht="15" customHeight="1">
      <c r="A2668" s="352">
        <v>5467</v>
      </c>
      <c r="B2668" s="353" t="s">
        <v>18876</v>
      </c>
      <c r="C2668" s="354" t="s">
        <v>15428</v>
      </c>
      <c r="D2668" s="355">
        <v>165.45</v>
      </c>
      <c r="E2668" s="356" t="s">
        <v>16516</v>
      </c>
    </row>
    <row r="2669" spans="1:5" ht="15" customHeight="1">
      <c r="A2669" s="352">
        <v>5468</v>
      </c>
      <c r="B2669" s="353" t="s">
        <v>18877</v>
      </c>
      <c r="C2669" s="354" t="s">
        <v>15428</v>
      </c>
      <c r="D2669" s="355">
        <v>214.78</v>
      </c>
      <c r="E2669" s="356" t="s">
        <v>16516</v>
      </c>
    </row>
    <row r="2670" spans="1:5" ht="15" customHeight="1">
      <c r="A2670" s="352">
        <v>5469</v>
      </c>
      <c r="B2670" s="353" t="s">
        <v>18878</v>
      </c>
      <c r="C2670" s="354" t="s">
        <v>15428</v>
      </c>
      <c r="D2670" s="355">
        <v>246.85</v>
      </c>
      <c r="E2670" s="356" t="s">
        <v>16516</v>
      </c>
    </row>
    <row r="2671" spans="1:5" ht="15" customHeight="1">
      <c r="A2671" s="352">
        <v>5470</v>
      </c>
      <c r="B2671" s="353" t="s">
        <v>18879</v>
      </c>
      <c r="C2671" s="354" t="s">
        <v>15428</v>
      </c>
      <c r="D2671" s="355">
        <v>305.62</v>
      </c>
      <c r="E2671" s="356" t="s">
        <v>16516</v>
      </c>
    </row>
    <row r="2672" spans="1:5" ht="15" customHeight="1">
      <c r="A2672" s="352">
        <v>12536</v>
      </c>
      <c r="B2672" s="353" t="s">
        <v>18880</v>
      </c>
      <c r="C2672" s="354" t="s">
        <v>15428</v>
      </c>
      <c r="D2672" s="355">
        <v>476.97</v>
      </c>
    </row>
    <row r="2673" spans="1:5" ht="15" customHeight="1">
      <c r="A2673" s="352">
        <v>11664</v>
      </c>
      <c r="B2673" s="353" t="s">
        <v>18881</v>
      </c>
      <c r="C2673" s="354" t="s">
        <v>15428</v>
      </c>
      <c r="D2673" s="355">
        <v>7388.25</v>
      </c>
    </row>
    <row r="2674" spans="1:5" ht="15" customHeight="1">
      <c r="A2674" s="352">
        <v>5899</v>
      </c>
      <c r="B2674" s="353" t="s">
        <v>18882</v>
      </c>
      <c r="C2674" s="354" t="s">
        <v>15428</v>
      </c>
      <c r="D2674" s="355">
        <v>4619.55</v>
      </c>
    </row>
    <row r="2675" spans="1:5" ht="15" customHeight="1">
      <c r="A2675" s="352">
        <v>5900</v>
      </c>
      <c r="B2675" s="353" t="s">
        <v>18883</v>
      </c>
      <c r="C2675" s="354" t="s">
        <v>15428</v>
      </c>
      <c r="D2675" s="355">
        <v>2604.63</v>
      </c>
      <c r="E2675" s="356" t="s">
        <v>16516</v>
      </c>
    </row>
    <row r="2676" spans="1:5" ht="15" customHeight="1">
      <c r="A2676" s="352">
        <v>5491</v>
      </c>
      <c r="B2676" s="353" t="s">
        <v>18884</v>
      </c>
      <c r="C2676" s="354" t="s">
        <v>15428</v>
      </c>
      <c r="D2676" s="355">
        <v>391.69</v>
      </c>
      <c r="E2676" s="356" t="s">
        <v>16516</v>
      </c>
    </row>
    <row r="2677" spans="1:5" ht="15" customHeight="1">
      <c r="A2677" s="352">
        <v>5492</v>
      </c>
      <c r="B2677" s="353" t="s">
        <v>18885</v>
      </c>
      <c r="C2677" s="354" t="s">
        <v>15428</v>
      </c>
      <c r="D2677" s="355">
        <v>460.65</v>
      </c>
      <c r="E2677" s="356" t="s">
        <v>16516</v>
      </c>
    </row>
    <row r="2678" spans="1:5" ht="15" customHeight="1">
      <c r="A2678" s="352">
        <v>5494</v>
      </c>
      <c r="B2678" s="353" t="s">
        <v>18886</v>
      </c>
      <c r="C2678" s="354" t="s">
        <v>15428</v>
      </c>
      <c r="D2678" s="355">
        <v>815.82</v>
      </c>
      <c r="E2678" s="356" t="s">
        <v>16516</v>
      </c>
    </row>
    <row r="2679" spans="1:5" ht="15" customHeight="1">
      <c r="A2679" s="352">
        <v>5500</v>
      </c>
      <c r="B2679" s="353" t="s">
        <v>18887</v>
      </c>
      <c r="C2679" s="354" t="s">
        <v>15428</v>
      </c>
      <c r="D2679" s="355">
        <v>2636.29</v>
      </c>
      <c r="E2679" s="356" t="s">
        <v>16516</v>
      </c>
    </row>
    <row r="2680" spans="1:5" ht="15" customHeight="1">
      <c r="A2680" s="352">
        <v>5521</v>
      </c>
      <c r="B2680" s="353" t="s">
        <v>18888</v>
      </c>
      <c r="C2680" s="354" t="s">
        <v>15428</v>
      </c>
      <c r="D2680" s="355">
        <v>250.94</v>
      </c>
      <c r="E2680" s="356" t="s">
        <v>16516</v>
      </c>
    </row>
    <row r="2681" spans="1:5" ht="15" customHeight="1">
      <c r="A2681" s="352">
        <v>5522</v>
      </c>
      <c r="B2681" s="353" t="s">
        <v>18889</v>
      </c>
      <c r="C2681" s="354" t="s">
        <v>15428</v>
      </c>
      <c r="D2681" s="355">
        <v>271.57</v>
      </c>
      <c r="E2681" s="356" t="s">
        <v>16516</v>
      </c>
    </row>
    <row r="2682" spans="1:5" ht="15" customHeight="1">
      <c r="A2682" s="352">
        <v>5523</v>
      </c>
      <c r="B2682" s="353" t="s">
        <v>18890</v>
      </c>
      <c r="C2682" s="354" t="s">
        <v>15428</v>
      </c>
      <c r="D2682" s="355">
        <v>297.12</v>
      </c>
      <c r="E2682" s="356" t="s">
        <v>16516</v>
      </c>
    </row>
    <row r="2683" spans="1:5" ht="15" customHeight="1">
      <c r="A2683" s="352">
        <v>5524</v>
      </c>
      <c r="B2683" s="353" t="s">
        <v>18891</v>
      </c>
      <c r="C2683" s="354" t="s">
        <v>15428</v>
      </c>
      <c r="D2683" s="355">
        <v>469.52</v>
      </c>
      <c r="E2683" s="356" t="s">
        <v>16516</v>
      </c>
    </row>
    <row r="2684" spans="1:5" ht="15" customHeight="1">
      <c r="A2684" s="352">
        <v>5525</v>
      </c>
      <c r="B2684" s="353" t="s">
        <v>18892</v>
      </c>
      <c r="C2684" s="354" t="s">
        <v>15428</v>
      </c>
      <c r="D2684" s="355">
        <v>572.83000000000004</v>
      </c>
      <c r="E2684" s="356" t="s">
        <v>16516</v>
      </c>
    </row>
    <row r="2685" spans="1:5" ht="15" customHeight="1">
      <c r="A2685" s="352">
        <v>5526</v>
      </c>
      <c r="B2685" s="353" t="s">
        <v>18893</v>
      </c>
      <c r="C2685" s="354" t="s">
        <v>15428</v>
      </c>
      <c r="D2685" s="355">
        <v>778.9</v>
      </c>
      <c r="E2685" s="356" t="s">
        <v>16516</v>
      </c>
    </row>
    <row r="2686" spans="1:5" ht="15" customHeight="1">
      <c r="A2686" s="352">
        <v>5527</v>
      </c>
      <c r="B2686" s="353" t="s">
        <v>18894</v>
      </c>
      <c r="C2686" s="354" t="s">
        <v>15428</v>
      </c>
      <c r="D2686" s="355">
        <v>897.37</v>
      </c>
      <c r="E2686" s="356" t="s">
        <v>16516</v>
      </c>
    </row>
    <row r="2687" spans="1:5" ht="15" customHeight="1">
      <c r="A2687" s="352">
        <v>5528</v>
      </c>
      <c r="B2687" s="353" t="s">
        <v>18895</v>
      </c>
      <c r="C2687" s="354" t="s">
        <v>15428</v>
      </c>
      <c r="D2687" s="355">
        <v>173.08</v>
      </c>
      <c r="E2687" s="356" t="s">
        <v>16516</v>
      </c>
    </row>
    <row r="2688" spans="1:5" ht="15" customHeight="1">
      <c r="A2688" s="352">
        <v>5529</v>
      </c>
      <c r="B2688" s="353" t="s">
        <v>18896</v>
      </c>
      <c r="C2688" s="354" t="s">
        <v>15428</v>
      </c>
      <c r="D2688" s="355">
        <v>227.01</v>
      </c>
      <c r="E2688" s="356" t="s">
        <v>16516</v>
      </c>
    </row>
    <row r="2689" spans="1:5" ht="15" customHeight="1">
      <c r="A2689" s="352">
        <v>5530</v>
      </c>
      <c r="B2689" s="353" t="s">
        <v>18897</v>
      </c>
      <c r="C2689" s="354" t="s">
        <v>15428</v>
      </c>
      <c r="D2689" s="355">
        <v>307.44</v>
      </c>
      <c r="E2689" s="356" t="s">
        <v>16516</v>
      </c>
    </row>
    <row r="2690" spans="1:5" ht="15" customHeight="1">
      <c r="A2690" s="352">
        <v>5531</v>
      </c>
      <c r="B2690" s="353" t="s">
        <v>18898</v>
      </c>
      <c r="C2690" s="354" t="s">
        <v>15428</v>
      </c>
      <c r="D2690" s="355">
        <v>398.37</v>
      </c>
      <c r="E2690" s="356" t="s">
        <v>16516</v>
      </c>
    </row>
    <row r="2691" spans="1:5" ht="15" customHeight="1">
      <c r="A2691" s="352">
        <v>5532</v>
      </c>
      <c r="B2691" s="353" t="s">
        <v>18899</v>
      </c>
      <c r="C2691" s="354" t="s">
        <v>15428</v>
      </c>
      <c r="D2691" s="355">
        <v>710.84</v>
      </c>
      <c r="E2691" s="356" t="s">
        <v>16516</v>
      </c>
    </row>
    <row r="2692" spans="1:5" ht="15" customHeight="1">
      <c r="A2692" s="352">
        <v>5533</v>
      </c>
      <c r="B2692" s="353" t="s">
        <v>18900</v>
      </c>
      <c r="C2692" s="354" t="s">
        <v>15428</v>
      </c>
      <c r="D2692" s="355">
        <v>902.86</v>
      </c>
      <c r="E2692" s="356" t="s">
        <v>16516</v>
      </c>
    </row>
    <row r="2693" spans="1:5" ht="15" customHeight="1">
      <c r="A2693" s="352">
        <v>5547</v>
      </c>
      <c r="B2693" s="353" t="s">
        <v>18901</v>
      </c>
      <c r="C2693" s="354" t="s">
        <v>15428</v>
      </c>
      <c r="D2693" s="355">
        <v>1362.24</v>
      </c>
      <c r="E2693" s="356" t="s">
        <v>16516</v>
      </c>
    </row>
    <row r="2694" spans="1:5" ht="15" customHeight="1">
      <c r="A2694" s="352">
        <v>13191</v>
      </c>
      <c r="B2694" s="353" t="s">
        <v>18902</v>
      </c>
      <c r="C2694" s="354" t="s">
        <v>15428</v>
      </c>
      <c r="D2694" s="355">
        <v>161.91999999999999</v>
      </c>
    </row>
    <row r="2695" spans="1:5" ht="15" customHeight="1">
      <c r="A2695" s="352">
        <v>5559</v>
      </c>
      <c r="B2695" s="353" t="s">
        <v>18903</v>
      </c>
      <c r="C2695" s="354" t="s">
        <v>15428</v>
      </c>
      <c r="D2695" s="355">
        <v>421.04</v>
      </c>
      <c r="E2695" s="356" t="s">
        <v>16516</v>
      </c>
    </row>
    <row r="2696" spans="1:5" ht="15" customHeight="1">
      <c r="A2696" s="352">
        <v>5560</v>
      </c>
      <c r="B2696" s="353" t="s">
        <v>18904</v>
      </c>
      <c r="C2696" s="354" t="s">
        <v>15428</v>
      </c>
      <c r="D2696" s="355">
        <v>345.12</v>
      </c>
      <c r="E2696" s="356" t="s">
        <v>16516</v>
      </c>
    </row>
    <row r="2697" spans="1:5" ht="15" customHeight="1">
      <c r="A2697" s="352">
        <v>5561</v>
      </c>
      <c r="B2697" s="353" t="s">
        <v>18905</v>
      </c>
      <c r="C2697" s="354" t="s">
        <v>15428</v>
      </c>
      <c r="D2697" s="355">
        <v>661.03</v>
      </c>
      <c r="E2697" s="356" t="s">
        <v>16516</v>
      </c>
    </row>
    <row r="2698" spans="1:5" ht="15" customHeight="1">
      <c r="A2698" s="352">
        <v>5562</v>
      </c>
      <c r="B2698" s="353" t="s">
        <v>18906</v>
      </c>
      <c r="C2698" s="354" t="s">
        <v>15428</v>
      </c>
      <c r="D2698" s="355">
        <v>473.01</v>
      </c>
      <c r="E2698" s="356" t="s">
        <v>16516</v>
      </c>
    </row>
    <row r="2699" spans="1:5" ht="15" customHeight="1">
      <c r="A2699" s="352">
        <v>12174</v>
      </c>
      <c r="B2699" s="353" t="s">
        <v>18907</v>
      </c>
      <c r="C2699" s="354" t="s">
        <v>15428</v>
      </c>
      <c r="D2699" s="355">
        <v>432.42</v>
      </c>
    </row>
    <row r="2700" spans="1:5" ht="15" customHeight="1">
      <c r="A2700" s="352">
        <v>5583</v>
      </c>
      <c r="B2700" s="353" t="s">
        <v>18908</v>
      </c>
      <c r="C2700" s="354" t="s">
        <v>15428</v>
      </c>
      <c r="D2700" s="355">
        <v>357.88</v>
      </c>
      <c r="E2700" s="356" t="s">
        <v>16516</v>
      </c>
    </row>
    <row r="2701" spans="1:5" ht="15" customHeight="1">
      <c r="A2701" s="352">
        <v>5584</v>
      </c>
      <c r="B2701" s="353" t="s">
        <v>18909</v>
      </c>
      <c r="C2701" s="354" t="s">
        <v>15428</v>
      </c>
      <c r="D2701" s="355">
        <v>363.41</v>
      </c>
      <c r="E2701" s="356" t="s">
        <v>16516</v>
      </c>
    </row>
    <row r="2702" spans="1:5" ht="15" customHeight="1">
      <c r="A2702" s="352">
        <v>5585</v>
      </c>
      <c r="B2702" s="353" t="s">
        <v>18910</v>
      </c>
      <c r="C2702" s="354" t="s">
        <v>15428</v>
      </c>
      <c r="D2702" s="355">
        <v>411.97</v>
      </c>
      <c r="E2702" s="356" t="s">
        <v>16516</v>
      </c>
    </row>
    <row r="2703" spans="1:5" ht="15" customHeight="1">
      <c r="A2703" s="352">
        <v>5586</v>
      </c>
      <c r="B2703" s="353" t="s">
        <v>18911</v>
      </c>
      <c r="C2703" s="354" t="s">
        <v>15428</v>
      </c>
      <c r="D2703" s="355">
        <v>669.82</v>
      </c>
      <c r="E2703" s="356" t="s">
        <v>16516</v>
      </c>
    </row>
    <row r="2704" spans="1:5" ht="15" customHeight="1">
      <c r="A2704" s="352">
        <v>5615</v>
      </c>
      <c r="B2704" s="353" t="s">
        <v>18912</v>
      </c>
      <c r="C2704" s="354" t="s">
        <v>15428</v>
      </c>
      <c r="D2704" s="355">
        <v>188.04</v>
      </c>
      <c r="E2704" s="356" t="s">
        <v>16516</v>
      </c>
    </row>
    <row r="2705" spans="1:5" ht="15" customHeight="1">
      <c r="A2705" s="352">
        <v>5616</v>
      </c>
      <c r="B2705" s="353" t="s">
        <v>18913</v>
      </c>
      <c r="C2705" s="354" t="s">
        <v>15428</v>
      </c>
      <c r="D2705" s="355">
        <v>287.33</v>
      </c>
      <c r="E2705" s="356" t="s">
        <v>16516</v>
      </c>
    </row>
    <row r="2706" spans="1:5" ht="15" customHeight="1">
      <c r="A2706" s="352">
        <v>5617</v>
      </c>
      <c r="B2706" s="353" t="s">
        <v>18914</v>
      </c>
      <c r="C2706" s="354" t="s">
        <v>15428</v>
      </c>
      <c r="D2706" s="355">
        <v>278.79000000000002</v>
      </c>
      <c r="E2706" s="356" t="s">
        <v>16516</v>
      </c>
    </row>
    <row r="2707" spans="1:5" ht="15" customHeight="1">
      <c r="A2707" s="352">
        <v>5619</v>
      </c>
      <c r="B2707" s="353" t="s">
        <v>18915</v>
      </c>
      <c r="C2707" s="354" t="s">
        <v>15428</v>
      </c>
      <c r="D2707" s="355">
        <v>324.51</v>
      </c>
      <c r="E2707" s="356" t="s">
        <v>16516</v>
      </c>
    </row>
    <row r="2708" spans="1:5" ht="15" customHeight="1">
      <c r="A2708" s="352">
        <v>5620</v>
      </c>
      <c r="B2708" s="353" t="s">
        <v>18916</v>
      </c>
      <c r="C2708" s="354" t="s">
        <v>15428</v>
      </c>
      <c r="D2708" s="355">
        <v>375.51</v>
      </c>
      <c r="E2708" s="356" t="s">
        <v>16516</v>
      </c>
    </row>
    <row r="2709" spans="1:5" ht="15" customHeight="1">
      <c r="A2709" s="352">
        <v>5624</v>
      </c>
      <c r="B2709" s="353" t="s">
        <v>18917</v>
      </c>
      <c r="C2709" s="354" t="s">
        <v>15428</v>
      </c>
      <c r="D2709" s="355">
        <v>639.16999999999996</v>
      </c>
      <c r="E2709" s="356" t="s">
        <v>16516</v>
      </c>
    </row>
    <row r="2710" spans="1:5" ht="15" customHeight="1">
      <c r="A2710" s="352">
        <v>5662</v>
      </c>
      <c r="B2710" s="353" t="s">
        <v>18918</v>
      </c>
      <c r="C2710" s="354" t="s">
        <v>15428</v>
      </c>
      <c r="D2710" s="355">
        <v>125.55</v>
      </c>
      <c r="E2710" s="356" t="s">
        <v>16516</v>
      </c>
    </row>
    <row r="2711" spans="1:5" ht="15" customHeight="1">
      <c r="A2711" s="352">
        <v>5676</v>
      </c>
      <c r="B2711" s="353" t="s">
        <v>18919</v>
      </c>
      <c r="C2711" s="354" t="s">
        <v>15428</v>
      </c>
      <c r="D2711" s="355">
        <v>1459.97</v>
      </c>
      <c r="E2711" s="356" t="s">
        <v>16516</v>
      </c>
    </row>
    <row r="2712" spans="1:5" ht="15" customHeight="1">
      <c r="A2712" s="352">
        <v>5700</v>
      </c>
      <c r="B2712" s="353" t="s">
        <v>18920</v>
      </c>
      <c r="C2712" s="354" t="s">
        <v>15428</v>
      </c>
      <c r="D2712" s="355">
        <v>289.99</v>
      </c>
      <c r="E2712" s="356" t="s">
        <v>16516</v>
      </c>
    </row>
    <row r="2713" spans="1:5" ht="15" customHeight="1">
      <c r="A2713" s="352">
        <v>5701</v>
      </c>
      <c r="B2713" s="353" t="s">
        <v>18921</v>
      </c>
      <c r="C2713" s="354" t="s">
        <v>15428</v>
      </c>
      <c r="D2713" s="355">
        <v>365.06</v>
      </c>
      <c r="E2713" s="356" t="s">
        <v>16516</v>
      </c>
    </row>
    <row r="2714" spans="1:5" ht="15" customHeight="1">
      <c r="A2714" s="352">
        <v>5702</v>
      </c>
      <c r="B2714" s="353" t="s">
        <v>18922</v>
      </c>
      <c r="C2714" s="354" t="s">
        <v>15428</v>
      </c>
      <c r="D2714" s="355">
        <v>304.47000000000003</v>
      </c>
      <c r="E2714" s="356" t="s">
        <v>16516</v>
      </c>
    </row>
    <row r="2715" spans="1:5" ht="15" customHeight="1">
      <c r="A2715" s="352">
        <v>5703</v>
      </c>
      <c r="B2715" s="353" t="s">
        <v>18923</v>
      </c>
      <c r="C2715" s="354" t="s">
        <v>15428</v>
      </c>
      <c r="D2715" s="355">
        <v>418.96</v>
      </c>
      <c r="E2715" s="356" t="s">
        <v>16516</v>
      </c>
    </row>
    <row r="2716" spans="1:5" ht="15" customHeight="1">
      <c r="A2716" s="352">
        <v>5704</v>
      </c>
      <c r="B2716" s="353" t="s">
        <v>18924</v>
      </c>
      <c r="C2716" s="354" t="s">
        <v>15428</v>
      </c>
      <c r="D2716" s="355">
        <v>433.49</v>
      </c>
      <c r="E2716" s="356" t="s">
        <v>16516</v>
      </c>
    </row>
    <row r="2717" spans="1:5" ht="15" customHeight="1">
      <c r="A2717" s="352">
        <v>5705</v>
      </c>
      <c r="B2717" s="353" t="s">
        <v>18925</v>
      </c>
      <c r="C2717" s="354" t="s">
        <v>15428</v>
      </c>
      <c r="D2717" s="355">
        <v>478.23</v>
      </c>
      <c r="E2717" s="356" t="s">
        <v>16516</v>
      </c>
    </row>
    <row r="2718" spans="1:5" ht="15" customHeight="1">
      <c r="A2718" s="352">
        <v>5707</v>
      </c>
      <c r="B2718" s="353" t="s">
        <v>18926</v>
      </c>
      <c r="C2718" s="354" t="s">
        <v>15428</v>
      </c>
      <c r="D2718" s="355">
        <v>634.37</v>
      </c>
      <c r="E2718" s="356" t="s">
        <v>16516</v>
      </c>
    </row>
    <row r="2719" spans="1:5" ht="15" customHeight="1">
      <c r="A2719" s="352">
        <v>5708</v>
      </c>
      <c r="B2719" s="353" t="s">
        <v>18927</v>
      </c>
      <c r="C2719" s="354" t="s">
        <v>15428</v>
      </c>
      <c r="D2719" s="355">
        <v>816.65</v>
      </c>
      <c r="E2719" s="356" t="s">
        <v>16516</v>
      </c>
    </row>
    <row r="2720" spans="1:5" ht="15" customHeight="1">
      <c r="A2720" s="352">
        <v>5709</v>
      </c>
      <c r="B2720" s="353" t="s">
        <v>18928</v>
      </c>
      <c r="C2720" s="354" t="s">
        <v>15428</v>
      </c>
      <c r="D2720" s="355">
        <v>658.2</v>
      </c>
      <c r="E2720" s="356" t="s">
        <v>16516</v>
      </c>
    </row>
    <row r="2721" spans="1:5" ht="15" customHeight="1">
      <c r="A2721" s="352">
        <v>5712</v>
      </c>
      <c r="B2721" s="353" t="s">
        <v>18929</v>
      </c>
      <c r="C2721" s="354" t="s">
        <v>15428</v>
      </c>
      <c r="D2721" s="355">
        <v>1315.12</v>
      </c>
      <c r="E2721" s="356" t="s">
        <v>16516</v>
      </c>
    </row>
    <row r="2722" spans="1:5" ht="15" customHeight="1">
      <c r="A2722" s="352">
        <v>12170</v>
      </c>
      <c r="B2722" s="353" t="s">
        <v>18930</v>
      </c>
      <c r="C2722" s="354" t="s">
        <v>15428</v>
      </c>
      <c r="D2722" s="355">
        <v>937.06</v>
      </c>
    </row>
    <row r="2723" spans="1:5" ht="15" customHeight="1">
      <c r="A2723" s="352">
        <v>5717</v>
      </c>
      <c r="B2723" s="353" t="s">
        <v>18931</v>
      </c>
      <c r="C2723" s="354" t="s">
        <v>15428</v>
      </c>
      <c r="D2723" s="355">
        <v>2129.1</v>
      </c>
      <c r="E2723" s="356" t="s">
        <v>16516</v>
      </c>
    </row>
    <row r="2724" spans="1:5" ht="15" customHeight="1">
      <c r="A2724" s="352">
        <v>5718</v>
      </c>
      <c r="B2724" s="353" t="s">
        <v>18932</v>
      </c>
      <c r="C2724" s="354" t="s">
        <v>15428</v>
      </c>
      <c r="D2724" s="355">
        <v>1504</v>
      </c>
      <c r="E2724" s="356" t="s">
        <v>16516</v>
      </c>
    </row>
    <row r="2725" spans="1:5" ht="15" customHeight="1">
      <c r="A2725" s="352">
        <v>5719</v>
      </c>
      <c r="B2725" s="353" t="s">
        <v>18933</v>
      </c>
      <c r="C2725" s="354" t="s">
        <v>15428</v>
      </c>
      <c r="D2725" s="355">
        <v>318.33999999999997</v>
      </c>
      <c r="E2725" s="356" t="s">
        <v>16516</v>
      </c>
    </row>
    <row r="2726" spans="1:5" ht="15" customHeight="1">
      <c r="A2726" s="352">
        <v>5720</v>
      </c>
      <c r="B2726" s="353" t="s">
        <v>18934</v>
      </c>
      <c r="C2726" s="354" t="s">
        <v>15428</v>
      </c>
      <c r="D2726" s="355">
        <v>337.62</v>
      </c>
      <c r="E2726" s="356" t="s">
        <v>16516</v>
      </c>
    </row>
    <row r="2727" spans="1:5" ht="15" customHeight="1">
      <c r="A2727" s="352">
        <v>5721</v>
      </c>
      <c r="B2727" s="353" t="s">
        <v>18935</v>
      </c>
      <c r="C2727" s="354" t="s">
        <v>15428</v>
      </c>
      <c r="D2727" s="355">
        <v>415.21</v>
      </c>
      <c r="E2727" s="356" t="s">
        <v>16516</v>
      </c>
    </row>
    <row r="2728" spans="1:5" ht="15" customHeight="1">
      <c r="A2728" s="352">
        <v>5722</v>
      </c>
      <c r="B2728" s="353" t="s">
        <v>18936</v>
      </c>
      <c r="C2728" s="354" t="s">
        <v>15428</v>
      </c>
      <c r="D2728" s="355">
        <v>420.88</v>
      </c>
      <c r="E2728" s="356" t="s">
        <v>16516</v>
      </c>
    </row>
    <row r="2729" spans="1:5" ht="15" customHeight="1">
      <c r="A2729" s="352">
        <v>5724</v>
      </c>
      <c r="B2729" s="353" t="s">
        <v>18937</v>
      </c>
      <c r="C2729" s="354" t="s">
        <v>15428</v>
      </c>
      <c r="D2729" s="355">
        <v>529.84</v>
      </c>
      <c r="E2729" s="356" t="s">
        <v>16516</v>
      </c>
    </row>
    <row r="2730" spans="1:5" ht="15" customHeight="1">
      <c r="A2730" s="352">
        <v>5725</v>
      </c>
      <c r="B2730" s="353" t="s">
        <v>18938</v>
      </c>
      <c r="C2730" s="354" t="s">
        <v>15428</v>
      </c>
      <c r="D2730" s="355">
        <v>581.33000000000004</v>
      </c>
      <c r="E2730" s="356" t="s">
        <v>16516</v>
      </c>
    </row>
    <row r="2731" spans="1:5" ht="15" customHeight="1">
      <c r="A2731" s="352">
        <v>5726</v>
      </c>
      <c r="B2731" s="353" t="s">
        <v>18939</v>
      </c>
      <c r="C2731" s="354" t="s">
        <v>15428</v>
      </c>
      <c r="D2731" s="355">
        <v>758.66</v>
      </c>
      <c r="E2731" s="356" t="s">
        <v>16516</v>
      </c>
    </row>
    <row r="2732" spans="1:5" ht="15" customHeight="1">
      <c r="A2732" s="352">
        <v>5727</v>
      </c>
      <c r="B2732" s="353" t="s">
        <v>18940</v>
      </c>
      <c r="C2732" s="354" t="s">
        <v>15428</v>
      </c>
      <c r="D2732" s="355">
        <v>780.85</v>
      </c>
      <c r="E2732" s="356" t="s">
        <v>16516</v>
      </c>
    </row>
    <row r="2733" spans="1:5" ht="15" customHeight="1">
      <c r="A2733" s="352">
        <v>5729</v>
      </c>
      <c r="B2733" s="353" t="s">
        <v>18941</v>
      </c>
      <c r="C2733" s="354" t="s">
        <v>15428</v>
      </c>
      <c r="D2733" s="355">
        <v>877.5</v>
      </c>
      <c r="E2733" s="356" t="s">
        <v>16516</v>
      </c>
    </row>
    <row r="2734" spans="1:5" ht="15" customHeight="1">
      <c r="A2734" s="352">
        <v>5733</v>
      </c>
      <c r="B2734" s="353" t="s">
        <v>18942</v>
      </c>
      <c r="C2734" s="354" t="s">
        <v>15428</v>
      </c>
      <c r="D2734" s="355">
        <v>1644.27</v>
      </c>
      <c r="E2734" s="356" t="s">
        <v>16516</v>
      </c>
    </row>
    <row r="2735" spans="1:5" ht="15" customHeight="1">
      <c r="A2735" s="352">
        <v>12535</v>
      </c>
      <c r="B2735" s="353" t="s">
        <v>18943</v>
      </c>
      <c r="C2735" s="354" t="s">
        <v>15428</v>
      </c>
      <c r="D2735" s="355">
        <v>1667.54</v>
      </c>
    </row>
    <row r="2736" spans="1:5" ht="15" customHeight="1">
      <c r="A2736" s="352">
        <v>5750</v>
      </c>
      <c r="B2736" s="353" t="s">
        <v>18944</v>
      </c>
      <c r="C2736" s="354" t="s">
        <v>15428</v>
      </c>
      <c r="D2736" s="355">
        <v>1103.48</v>
      </c>
      <c r="E2736" s="356" t="s">
        <v>16516</v>
      </c>
    </row>
    <row r="2737" spans="1:5" ht="15" customHeight="1">
      <c r="A2737" s="352">
        <v>13189</v>
      </c>
      <c r="B2737" s="353" t="s">
        <v>18945</v>
      </c>
      <c r="C2737" s="354" t="s">
        <v>15428</v>
      </c>
      <c r="D2737" s="355">
        <v>634.16999999999996</v>
      </c>
    </row>
    <row r="2738" spans="1:5" ht="15" customHeight="1">
      <c r="A2738" s="352">
        <v>5759</v>
      </c>
      <c r="B2738" s="353" t="s">
        <v>18946</v>
      </c>
      <c r="C2738" s="354" t="s">
        <v>15428</v>
      </c>
      <c r="D2738" s="355">
        <v>318.3</v>
      </c>
      <c r="E2738" s="356" t="s">
        <v>16516</v>
      </c>
    </row>
    <row r="2739" spans="1:5" ht="15" customHeight="1">
      <c r="A2739" s="352">
        <v>5760</v>
      </c>
      <c r="B2739" s="353" t="s">
        <v>18947</v>
      </c>
      <c r="C2739" s="354" t="s">
        <v>15428</v>
      </c>
      <c r="D2739" s="355">
        <v>365.9</v>
      </c>
      <c r="E2739" s="356" t="s">
        <v>16516</v>
      </c>
    </row>
    <row r="2740" spans="1:5" ht="15" customHeight="1">
      <c r="A2740" s="352">
        <v>5762</v>
      </c>
      <c r="B2740" s="353" t="s">
        <v>18948</v>
      </c>
      <c r="C2740" s="354" t="s">
        <v>15428</v>
      </c>
      <c r="D2740" s="355">
        <v>453.86</v>
      </c>
      <c r="E2740" s="356" t="s">
        <v>16516</v>
      </c>
    </row>
    <row r="2741" spans="1:5" ht="15" customHeight="1">
      <c r="A2741" s="352">
        <v>5763</v>
      </c>
      <c r="B2741" s="353" t="s">
        <v>18949</v>
      </c>
      <c r="C2741" s="354" t="s">
        <v>15428</v>
      </c>
      <c r="D2741" s="355">
        <v>414.41</v>
      </c>
      <c r="E2741" s="356" t="s">
        <v>16516</v>
      </c>
    </row>
    <row r="2742" spans="1:5" ht="15" customHeight="1">
      <c r="A2742" s="352">
        <v>5764</v>
      </c>
      <c r="B2742" s="353" t="s">
        <v>18950</v>
      </c>
      <c r="C2742" s="354" t="s">
        <v>15428</v>
      </c>
      <c r="D2742" s="355">
        <v>560.6</v>
      </c>
      <c r="E2742" s="356" t="s">
        <v>16516</v>
      </c>
    </row>
    <row r="2743" spans="1:5" ht="15" customHeight="1">
      <c r="A2743" s="352">
        <v>5765</v>
      </c>
      <c r="B2743" s="353" t="s">
        <v>18951</v>
      </c>
      <c r="C2743" s="354" t="s">
        <v>15428</v>
      </c>
      <c r="D2743" s="355">
        <v>600.51</v>
      </c>
      <c r="E2743" s="356" t="s">
        <v>16516</v>
      </c>
    </row>
    <row r="2744" spans="1:5" ht="15" customHeight="1">
      <c r="A2744" s="352">
        <v>5766</v>
      </c>
      <c r="B2744" s="353" t="s">
        <v>18952</v>
      </c>
      <c r="C2744" s="354" t="s">
        <v>15428</v>
      </c>
      <c r="D2744" s="355">
        <v>928.48</v>
      </c>
      <c r="E2744" s="356" t="s">
        <v>16516</v>
      </c>
    </row>
    <row r="2745" spans="1:5" ht="15" customHeight="1">
      <c r="A2745" s="352">
        <v>5768</v>
      </c>
      <c r="B2745" s="353" t="s">
        <v>18953</v>
      </c>
      <c r="C2745" s="354" t="s">
        <v>15428</v>
      </c>
      <c r="D2745" s="355">
        <v>700.67</v>
      </c>
      <c r="E2745" s="356" t="s">
        <v>16516</v>
      </c>
    </row>
    <row r="2746" spans="1:5" ht="15" customHeight="1">
      <c r="A2746" s="352">
        <v>5777</v>
      </c>
      <c r="B2746" s="353" t="s">
        <v>18954</v>
      </c>
      <c r="C2746" s="354" t="s">
        <v>15428</v>
      </c>
      <c r="D2746" s="355">
        <v>268.77999999999997</v>
      </c>
    </row>
    <row r="2747" spans="1:5" ht="15" customHeight="1">
      <c r="A2747" s="352">
        <v>5787</v>
      </c>
      <c r="B2747" s="353" t="s">
        <v>18955</v>
      </c>
      <c r="C2747" s="354" t="s">
        <v>15428</v>
      </c>
      <c r="D2747" s="355">
        <v>484.95</v>
      </c>
      <c r="E2747" s="356" t="s">
        <v>16516</v>
      </c>
    </row>
    <row r="2748" spans="1:5" ht="15" customHeight="1">
      <c r="A2748" s="352">
        <v>5788</v>
      </c>
      <c r="B2748" s="353" t="s">
        <v>18956</v>
      </c>
      <c r="C2748" s="354" t="s">
        <v>15428</v>
      </c>
      <c r="D2748" s="355">
        <v>532.66</v>
      </c>
      <c r="E2748" s="356" t="s">
        <v>16516</v>
      </c>
    </row>
    <row r="2749" spans="1:5" ht="15" customHeight="1">
      <c r="A2749" s="352">
        <v>5789</v>
      </c>
      <c r="B2749" s="353" t="s">
        <v>18957</v>
      </c>
      <c r="C2749" s="354" t="s">
        <v>15428</v>
      </c>
      <c r="D2749" s="355">
        <v>778.67</v>
      </c>
      <c r="E2749" s="356" t="s">
        <v>16516</v>
      </c>
    </row>
    <row r="2750" spans="1:5" ht="15" customHeight="1">
      <c r="A2750" s="352">
        <v>5798</v>
      </c>
      <c r="B2750" s="353" t="s">
        <v>18958</v>
      </c>
      <c r="C2750" s="354" t="s">
        <v>15428</v>
      </c>
      <c r="D2750" s="355">
        <v>1755.4</v>
      </c>
      <c r="E2750" s="356" t="s">
        <v>16516</v>
      </c>
    </row>
    <row r="2751" spans="1:5" ht="15" customHeight="1">
      <c r="A2751" s="352">
        <v>11662</v>
      </c>
      <c r="B2751" s="353" t="s">
        <v>18959</v>
      </c>
      <c r="C2751" s="354" t="s">
        <v>15428</v>
      </c>
      <c r="D2751" s="355">
        <v>8214.08</v>
      </c>
    </row>
    <row r="2752" spans="1:5" ht="15" customHeight="1">
      <c r="A2752" s="352">
        <v>9528</v>
      </c>
      <c r="B2752" s="353" t="s">
        <v>18960</v>
      </c>
      <c r="C2752" s="354" t="s">
        <v>15588</v>
      </c>
      <c r="D2752" s="355">
        <v>661.6</v>
      </c>
    </row>
    <row r="2753" spans="1:5" ht="15" customHeight="1">
      <c r="A2753" s="352">
        <v>2307</v>
      </c>
      <c r="B2753" s="353" t="s">
        <v>18961</v>
      </c>
      <c r="C2753" s="354" t="s">
        <v>15438</v>
      </c>
      <c r="D2753" s="355">
        <v>68.900000000000006</v>
      </c>
    </row>
    <row r="2754" spans="1:5" ht="15" customHeight="1">
      <c r="A2754" s="352">
        <v>6328</v>
      </c>
      <c r="B2754" s="353" t="s">
        <v>18962</v>
      </c>
      <c r="C2754" s="354" t="s">
        <v>5</v>
      </c>
      <c r="D2754" s="355">
        <v>977.91</v>
      </c>
      <c r="E2754" s="356" t="s">
        <v>16516</v>
      </c>
    </row>
    <row r="2755" spans="1:5" ht="15" customHeight="1">
      <c r="A2755" s="352">
        <v>5837</v>
      </c>
      <c r="B2755" s="353" t="s">
        <v>18963</v>
      </c>
      <c r="C2755" s="354" t="s">
        <v>5</v>
      </c>
      <c r="D2755" s="355">
        <v>2093.16</v>
      </c>
      <c r="E2755" s="356" t="s">
        <v>16516</v>
      </c>
    </row>
    <row r="2756" spans="1:5" ht="15" customHeight="1">
      <c r="A2756" s="352">
        <v>5839</v>
      </c>
      <c r="B2756" s="353" t="s">
        <v>18964</v>
      </c>
      <c r="C2756" s="354" t="s">
        <v>5</v>
      </c>
      <c r="D2756" s="355">
        <v>2117.7600000000002</v>
      </c>
      <c r="E2756" s="356" t="s">
        <v>16516</v>
      </c>
    </row>
    <row r="2757" spans="1:5" ht="15" customHeight="1">
      <c r="A2757" s="352">
        <v>6317</v>
      </c>
      <c r="B2757" s="353" t="s">
        <v>18965</v>
      </c>
      <c r="C2757" s="354" t="s">
        <v>5</v>
      </c>
      <c r="D2757" s="355">
        <v>1260.58</v>
      </c>
      <c r="E2757" s="356" t="s">
        <v>16516</v>
      </c>
    </row>
    <row r="2758" spans="1:5" ht="15" customHeight="1">
      <c r="A2758" s="352">
        <v>6319</v>
      </c>
      <c r="B2758" s="353" t="s">
        <v>18966</v>
      </c>
      <c r="C2758" s="354" t="s">
        <v>5</v>
      </c>
      <c r="D2758" s="355">
        <v>1701.33</v>
      </c>
      <c r="E2758" s="356" t="s">
        <v>16516</v>
      </c>
    </row>
    <row r="2759" spans="1:5" ht="15" customHeight="1">
      <c r="A2759" s="352">
        <v>6327</v>
      </c>
      <c r="B2759" s="353" t="s">
        <v>18967</v>
      </c>
      <c r="C2759" s="354" t="s">
        <v>5</v>
      </c>
      <c r="D2759" s="355">
        <v>3256.78</v>
      </c>
      <c r="E2759" s="356" t="s">
        <v>16516</v>
      </c>
    </row>
    <row r="2760" spans="1:5" ht="15" customHeight="1">
      <c r="A2760" s="352">
        <v>12173</v>
      </c>
      <c r="B2760" s="353" t="s">
        <v>18968</v>
      </c>
      <c r="C2760" s="354" t="s">
        <v>5</v>
      </c>
      <c r="D2760" s="355">
        <v>745.65</v>
      </c>
    </row>
    <row r="2761" spans="1:5" ht="15" customHeight="1">
      <c r="A2761" s="352">
        <v>5844</v>
      </c>
      <c r="B2761" s="353" t="s">
        <v>18969</v>
      </c>
      <c r="C2761" s="354" t="s">
        <v>5</v>
      </c>
      <c r="D2761" s="355">
        <v>1500.37</v>
      </c>
      <c r="E2761" s="356" t="s">
        <v>16516</v>
      </c>
    </row>
    <row r="2762" spans="1:5" ht="15" customHeight="1">
      <c r="A2762" s="352">
        <v>12172</v>
      </c>
      <c r="B2762" s="353" t="s">
        <v>18970</v>
      </c>
      <c r="C2762" s="354" t="s">
        <v>5</v>
      </c>
      <c r="D2762" s="355">
        <v>981.38</v>
      </c>
    </row>
    <row r="2763" spans="1:5" ht="15" customHeight="1">
      <c r="A2763" s="352">
        <v>6065</v>
      </c>
      <c r="B2763" s="353" t="s">
        <v>18971</v>
      </c>
      <c r="C2763" s="354" t="s">
        <v>5</v>
      </c>
      <c r="D2763" s="355">
        <v>1961.14</v>
      </c>
      <c r="E2763" s="356" t="s">
        <v>16516</v>
      </c>
    </row>
    <row r="2764" spans="1:5" ht="15" customHeight="1">
      <c r="A2764" s="352">
        <v>6073</v>
      </c>
      <c r="B2764" s="353" t="s">
        <v>18972</v>
      </c>
      <c r="C2764" s="354" t="s">
        <v>5</v>
      </c>
      <c r="D2764" s="355">
        <v>3606.84</v>
      </c>
      <c r="E2764" s="356" t="s">
        <v>16516</v>
      </c>
    </row>
    <row r="2765" spans="1:5" ht="15" customHeight="1">
      <c r="A2765" s="352">
        <v>5845</v>
      </c>
      <c r="B2765" s="353" t="s">
        <v>18973</v>
      </c>
      <c r="C2765" s="354" t="s">
        <v>5</v>
      </c>
      <c r="D2765" s="355">
        <v>1873.22</v>
      </c>
      <c r="E2765" s="356" t="s">
        <v>16516</v>
      </c>
    </row>
    <row r="2766" spans="1:5" ht="15" customHeight="1">
      <c r="A2766" s="352">
        <v>6075</v>
      </c>
      <c r="B2766" s="353" t="s">
        <v>18974</v>
      </c>
      <c r="C2766" s="354" t="s">
        <v>5</v>
      </c>
      <c r="D2766" s="355">
        <v>2460.52</v>
      </c>
      <c r="E2766" s="356" t="s">
        <v>16516</v>
      </c>
    </row>
    <row r="2767" spans="1:5" ht="15" customHeight="1">
      <c r="A2767" s="352">
        <v>6083</v>
      </c>
      <c r="B2767" s="353" t="s">
        <v>18975</v>
      </c>
      <c r="C2767" s="354" t="s">
        <v>5</v>
      </c>
      <c r="D2767" s="355">
        <v>4604.08</v>
      </c>
      <c r="E2767" s="356" t="s">
        <v>16516</v>
      </c>
    </row>
    <row r="2768" spans="1:5" ht="15" customHeight="1">
      <c r="A2768" s="352">
        <v>5846</v>
      </c>
      <c r="B2768" s="353" t="s">
        <v>18976</v>
      </c>
      <c r="C2768" s="354" t="s">
        <v>5</v>
      </c>
      <c r="D2768" s="355">
        <v>2293.0500000000002</v>
      </c>
      <c r="E2768" s="356" t="s">
        <v>16516</v>
      </c>
    </row>
    <row r="2769" spans="1:5" ht="15" customHeight="1">
      <c r="A2769" s="352">
        <v>6085</v>
      </c>
      <c r="B2769" s="353" t="s">
        <v>18977</v>
      </c>
      <c r="C2769" s="354" t="s">
        <v>5</v>
      </c>
      <c r="D2769" s="355">
        <v>3062.23</v>
      </c>
    </row>
    <row r="2770" spans="1:5" ht="15" customHeight="1">
      <c r="A2770" s="352">
        <v>6093</v>
      </c>
      <c r="B2770" s="353" t="s">
        <v>18978</v>
      </c>
      <c r="C2770" s="354" t="s">
        <v>5</v>
      </c>
      <c r="D2770" s="355">
        <v>5854.93</v>
      </c>
      <c r="E2770" s="356" t="s">
        <v>16516</v>
      </c>
    </row>
    <row r="2771" spans="1:5" ht="15" customHeight="1">
      <c r="A2771" s="352">
        <v>5847</v>
      </c>
      <c r="B2771" s="353" t="s">
        <v>18979</v>
      </c>
      <c r="C2771" s="354" t="s">
        <v>5</v>
      </c>
      <c r="D2771" s="355">
        <v>2700.59</v>
      </c>
      <c r="E2771" s="356" t="s">
        <v>16516</v>
      </c>
    </row>
    <row r="2772" spans="1:5" ht="15" customHeight="1">
      <c r="A2772" s="352">
        <v>6095</v>
      </c>
      <c r="B2772" s="353" t="s">
        <v>18980</v>
      </c>
      <c r="C2772" s="354" t="s">
        <v>5</v>
      </c>
      <c r="D2772" s="355">
        <v>3691.48</v>
      </c>
      <c r="E2772" s="356" t="s">
        <v>16516</v>
      </c>
    </row>
    <row r="2773" spans="1:5" ht="15" customHeight="1">
      <c r="A2773" s="352">
        <v>6103</v>
      </c>
      <c r="B2773" s="353" t="s">
        <v>18981</v>
      </c>
      <c r="C2773" s="354" t="s">
        <v>5</v>
      </c>
      <c r="D2773" s="355">
        <v>7256.8</v>
      </c>
      <c r="E2773" s="356" t="s">
        <v>16516</v>
      </c>
    </row>
    <row r="2774" spans="1:5" ht="15" customHeight="1">
      <c r="A2774" s="352">
        <v>5848</v>
      </c>
      <c r="B2774" s="353" t="s">
        <v>18982</v>
      </c>
      <c r="C2774" s="354" t="s">
        <v>5</v>
      </c>
      <c r="D2774" s="355">
        <v>3347.43</v>
      </c>
      <c r="E2774" s="356" t="s">
        <v>16516</v>
      </c>
    </row>
    <row r="2775" spans="1:5" ht="15" customHeight="1">
      <c r="A2775" s="352">
        <v>6105</v>
      </c>
      <c r="B2775" s="353" t="s">
        <v>18983</v>
      </c>
      <c r="C2775" s="354" t="s">
        <v>5</v>
      </c>
      <c r="D2775" s="355">
        <v>4531.1899999999996</v>
      </c>
      <c r="E2775" s="356" t="s">
        <v>16516</v>
      </c>
    </row>
    <row r="2776" spans="1:5" ht="15" customHeight="1">
      <c r="A2776" s="352">
        <v>6113</v>
      </c>
      <c r="B2776" s="353" t="s">
        <v>18984</v>
      </c>
      <c r="C2776" s="354" t="s">
        <v>5</v>
      </c>
      <c r="D2776" s="355">
        <v>8826.65</v>
      </c>
      <c r="E2776" s="356" t="s">
        <v>16516</v>
      </c>
    </row>
    <row r="2777" spans="1:5" ht="15" customHeight="1">
      <c r="A2777" s="352">
        <v>5849</v>
      </c>
      <c r="B2777" s="353" t="s">
        <v>18985</v>
      </c>
      <c r="C2777" s="354" t="s">
        <v>5</v>
      </c>
      <c r="D2777" s="355">
        <v>2293.88</v>
      </c>
      <c r="E2777" s="356" t="s">
        <v>16516</v>
      </c>
    </row>
    <row r="2778" spans="1:5" ht="15" customHeight="1">
      <c r="A2778" s="352">
        <v>5850</v>
      </c>
      <c r="B2778" s="353" t="s">
        <v>18986</v>
      </c>
      <c r="C2778" s="354" t="s">
        <v>5</v>
      </c>
      <c r="D2778" s="355">
        <v>2749.72</v>
      </c>
      <c r="E2778" s="356" t="s">
        <v>16516</v>
      </c>
    </row>
    <row r="2779" spans="1:5" ht="15" customHeight="1">
      <c r="A2779" s="352">
        <v>5851</v>
      </c>
      <c r="B2779" s="353" t="s">
        <v>18987</v>
      </c>
      <c r="C2779" s="354" t="s">
        <v>5</v>
      </c>
      <c r="D2779" s="355">
        <v>3387.13</v>
      </c>
      <c r="E2779" s="356" t="s">
        <v>16516</v>
      </c>
    </row>
    <row r="2780" spans="1:5" ht="15" customHeight="1">
      <c r="A2780" s="352">
        <v>5865</v>
      </c>
      <c r="B2780" s="353" t="s">
        <v>18988</v>
      </c>
      <c r="C2780" s="354" t="s">
        <v>15438</v>
      </c>
      <c r="D2780" s="355">
        <v>1000.87</v>
      </c>
      <c r="E2780" s="356" t="s">
        <v>16516</v>
      </c>
    </row>
    <row r="2781" spans="1:5" ht="15" customHeight="1">
      <c r="A2781" s="352">
        <v>5866</v>
      </c>
      <c r="B2781" s="353" t="s">
        <v>18989</v>
      </c>
      <c r="C2781" s="354" t="s">
        <v>15438</v>
      </c>
      <c r="D2781" s="355">
        <v>1309.6400000000001</v>
      </c>
      <c r="E2781" s="356" t="s">
        <v>16516</v>
      </c>
    </row>
    <row r="2782" spans="1:5" ht="15" customHeight="1">
      <c r="A2782" s="352">
        <v>5867</v>
      </c>
      <c r="B2782" s="353" t="s">
        <v>18990</v>
      </c>
      <c r="C2782" s="354" t="s">
        <v>15438</v>
      </c>
      <c r="D2782" s="355">
        <v>1736.2</v>
      </c>
      <c r="E2782" s="356" t="s">
        <v>16516</v>
      </c>
    </row>
    <row r="2783" spans="1:5" ht="15" customHeight="1">
      <c r="A2783" s="352">
        <v>5861</v>
      </c>
      <c r="B2783" s="353" t="s">
        <v>18991</v>
      </c>
      <c r="C2783" s="354" t="s">
        <v>40</v>
      </c>
      <c r="D2783" s="355">
        <v>409.14</v>
      </c>
      <c r="E2783" s="356" t="s">
        <v>16516</v>
      </c>
    </row>
    <row r="2784" spans="1:5" ht="15" customHeight="1">
      <c r="A2784" s="352">
        <v>5862</v>
      </c>
      <c r="B2784" s="353" t="s">
        <v>18992</v>
      </c>
      <c r="C2784" s="354" t="s">
        <v>40</v>
      </c>
      <c r="D2784" s="355">
        <v>500.58</v>
      </c>
      <c r="E2784" s="356" t="s">
        <v>16516</v>
      </c>
    </row>
    <row r="2785" spans="1:5" ht="15" customHeight="1">
      <c r="A2785" s="352">
        <v>5863</v>
      </c>
      <c r="B2785" s="353" t="s">
        <v>18993</v>
      </c>
      <c r="C2785" s="354" t="s">
        <v>40</v>
      </c>
      <c r="D2785" s="355">
        <v>602.61</v>
      </c>
      <c r="E2785" s="356" t="s">
        <v>16516</v>
      </c>
    </row>
    <row r="2786" spans="1:5" ht="15" customHeight="1">
      <c r="A2786" s="352">
        <v>5864</v>
      </c>
      <c r="B2786" s="353" t="s">
        <v>18994</v>
      </c>
      <c r="C2786" s="354" t="s">
        <v>40</v>
      </c>
      <c r="D2786" s="355">
        <v>702.86</v>
      </c>
      <c r="E2786" s="356" t="s">
        <v>16516</v>
      </c>
    </row>
    <row r="2787" spans="1:5" ht="15" customHeight="1">
      <c r="A2787" s="352">
        <v>8645</v>
      </c>
      <c r="B2787" s="353" t="s">
        <v>18995</v>
      </c>
      <c r="C2787" s="354" t="s">
        <v>40</v>
      </c>
      <c r="D2787" s="355">
        <v>637.75</v>
      </c>
    </row>
    <row r="2788" spans="1:5" ht="15" customHeight="1">
      <c r="A2788" s="352">
        <v>8646</v>
      </c>
      <c r="B2788" s="353" t="s">
        <v>18996</v>
      </c>
      <c r="C2788" s="354" t="s">
        <v>40</v>
      </c>
      <c r="D2788" s="355">
        <v>942.87</v>
      </c>
    </row>
    <row r="2789" spans="1:5" ht="15" customHeight="1">
      <c r="A2789" s="352">
        <v>8647</v>
      </c>
      <c r="B2789" s="353" t="s">
        <v>18997</v>
      </c>
      <c r="C2789" s="354" t="s">
        <v>40</v>
      </c>
      <c r="D2789" s="355">
        <v>1899.21</v>
      </c>
    </row>
    <row r="2790" spans="1:5" ht="15" customHeight="1">
      <c r="A2790" s="352">
        <v>8648</v>
      </c>
      <c r="B2790" s="353" t="s">
        <v>18998</v>
      </c>
      <c r="C2790" s="354" t="s">
        <v>40</v>
      </c>
      <c r="D2790" s="355">
        <v>2367.4699999999998</v>
      </c>
    </row>
    <row r="2791" spans="1:5" ht="15" customHeight="1">
      <c r="A2791" s="352">
        <v>8650</v>
      </c>
      <c r="B2791" s="353" t="s">
        <v>18999</v>
      </c>
      <c r="C2791" s="354" t="s">
        <v>40</v>
      </c>
      <c r="D2791" s="355">
        <v>3248.28</v>
      </c>
    </row>
    <row r="2792" spans="1:5" ht="15" customHeight="1">
      <c r="A2792" s="352">
        <v>8651</v>
      </c>
      <c r="B2792" s="353" t="s">
        <v>19000</v>
      </c>
      <c r="C2792" s="354" t="s">
        <v>40</v>
      </c>
      <c r="D2792" s="355">
        <v>3809.79</v>
      </c>
    </row>
    <row r="2793" spans="1:5" ht="15" customHeight="1">
      <c r="A2793" s="352">
        <v>8649</v>
      </c>
      <c r="B2793" s="353" t="s">
        <v>19001</v>
      </c>
      <c r="C2793" s="354" t="s">
        <v>40</v>
      </c>
      <c r="D2793" s="355">
        <v>2688.24</v>
      </c>
    </row>
    <row r="2794" spans="1:5" ht="15" customHeight="1">
      <c r="A2794" s="352">
        <v>5868</v>
      </c>
      <c r="B2794" s="353" t="s">
        <v>19002</v>
      </c>
      <c r="C2794" s="354" t="s">
        <v>40</v>
      </c>
      <c r="D2794" s="355">
        <v>375.79</v>
      </c>
      <c r="E2794" s="356" t="s">
        <v>16516</v>
      </c>
    </row>
    <row r="2795" spans="1:5" ht="15" customHeight="1">
      <c r="A2795" s="352">
        <v>5869</v>
      </c>
      <c r="B2795" s="353" t="s">
        <v>19003</v>
      </c>
      <c r="C2795" s="354" t="s">
        <v>40</v>
      </c>
      <c r="D2795" s="355">
        <v>367.24</v>
      </c>
      <c r="E2795" s="356" t="s">
        <v>16516</v>
      </c>
    </row>
    <row r="2796" spans="1:5" ht="15" customHeight="1">
      <c r="A2796" s="352">
        <v>5870</v>
      </c>
      <c r="B2796" s="353" t="s">
        <v>19004</v>
      </c>
      <c r="C2796" s="354" t="s">
        <v>40</v>
      </c>
      <c r="D2796" s="355">
        <v>439.8</v>
      </c>
      <c r="E2796" s="356" t="s">
        <v>16516</v>
      </c>
    </row>
    <row r="2797" spans="1:5" ht="15" customHeight="1">
      <c r="A2797" s="352">
        <v>5871</v>
      </c>
      <c r="B2797" s="353" t="s">
        <v>19005</v>
      </c>
      <c r="C2797" s="354" t="s">
        <v>40</v>
      </c>
      <c r="D2797" s="355">
        <v>534.79</v>
      </c>
      <c r="E2797" s="356" t="s">
        <v>16516</v>
      </c>
    </row>
    <row r="2798" spans="1:5" ht="15" customHeight="1">
      <c r="A2798" s="352">
        <v>5872</v>
      </c>
      <c r="B2798" s="353" t="s">
        <v>19006</v>
      </c>
      <c r="C2798" s="354" t="s">
        <v>40</v>
      </c>
      <c r="D2798" s="355">
        <v>669.16</v>
      </c>
      <c r="E2798" s="356" t="s">
        <v>16516</v>
      </c>
    </row>
    <row r="2799" spans="1:5" ht="15" customHeight="1">
      <c r="A2799" s="352">
        <v>5873</v>
      </c>
      <c r="B2799" s="353" t="s">
        <v>19007</v>
      </c>
      <c r="C2799" s="354" t="s">
        <v>40</v>
      </c>
      <c r="D2799" s="355">
        <v>785.26</v>
      </c>
      <c r="E2799" s="356" t="s">
        <v>16516</v>
      </c>
    </row>
    <row r="2800" spans="1:5" ht="15" customHeight="1">
      <c r="A2800" s="352">
        <v>6315</v>
      </c>
      <c r="B2800" s="353" t="s">
        <v>19008</v>
      </c>
      <c r="C2800" s="354" t="s">
        <v>5</v>
      </c>
      <c r="D2800" s="355">
        <v>934.86</v>
      </c>
      <c r="E2800" s="356" t="s">
        <v>16516</v>
      </c>
    </row>
    <row r="2801" spans="1:5" ht="15" customHeight="1">
      <c r="A2801" s="352">
        <v>5874</v>
      </c>
      <c r="B2801" s="353" t="s">
        <v>19009</v>
      </c>
      <c r="C2801" s="354" t="s">
        <v>5</v>
      </c>
      <c r="D2801" s="355">
        <v>1068</v>
      </c>
      <c r="E2801" s="356" t="s">
        <v>16516</v>
      </c>
    </row>
    <row r="2802" spans="1:5" ht="15" customHeight="1">
      <c r="A2802" s="352">
        <v>5875</v>
      </c>
      <c r="B2802" s="353" t="s">
        <v>19010</v>
      </c>
      <c r="C2802" s="354" t="s">
        <v>5</v>
      </c>
      <c r="D2802" s="355">
        <v>1324.36</v>
      </c>
      <c r="E2802" s="356" t="s">
        <v>16516</v>
      </c>
    </row>
    <row r="2803" spans="1:5" ht="15" customHeight="1">
      <c r="A2803" s="352">
        <v>5876</v>
      </c>
      <c r="B2803" s="353" t="s">
        <v>19011</v>
      </c>
      <c r="C2803" s="354" t="s">
        <v>5</v>
      </c>
      <c r="D2803" s="355">
        <v>1636.68</v>
      </c>
      <c r="E2803" s="356" t="s">
        <v>16516</v>
      </c>
    </row>
    <row r="2804" spans="1:5" ht="15" customHeight="1">
      <c r="A2804" s="352">
        <v>5877</v>
      </c>
      <c r="B2804" s="353" t="s">
        <v>19012</v>
      </c>
      <c r="C2804" s="354" t="s">
        <v>5</v>
      </c>
      <c r="D2804" s="355">
        <v>1953.49</v>
      </c>
      <c r="E2804" s="356" t="s">
        <v>16516</v>
      </c>
    </row>
    <row r="2805" spans="1:5" ht="15" customHeight="1">
      <c r="A2805" s="352">
        <v>5878</v>
      </c>
      <c r="B2805" s="353" t="s">
        <v>19013</v>
      </c>
      <c r="C2805" s="354" t="s">
        <v>5</v>
      </c>
      <c r="D2805" s="355">
        <v>2373.4299999999998</v>
      </c>
      <c r="E2805" s="356" t="s">
        <v>16516</v>
      </c>
    </row>
    <row r="2806" spans="1:5" ht="15" customHeight="1">
      <c r="A2806" s="352">
        <v>5879</v>
      </c>
      <c r="B2806" s="353" t="s">
        <v>19014</v>
      </c>
      <c r="C2806" s="354" t="s">
        <v>5</v>
      </c>
      <c r="D2806" s="355">
        <v>1637.09</v>
      </c>
      <c r="E2806" s="356" t="s">
        <v>16516</v>
      </c>
    </row>
    <row r="2807" spans="1:5" ht="15" customHeight="1">
      <c r="A2807" s="352">
        <v>5880</v>
      </c>
      <c r="B2807" s="353" t="s">
        <v>19015</v>
      </c>
      <c r="C2807" s="354" t="s">
        <v>5</v>
      </c>
      <c r="D2807" s="355">
        <v>1978.14</v>
      </c>
      <c r="E2807" s="356" t="s">
        <v>16516</v>
      </c>
    </row>
    <row r="2808" spans="1:5" ht="15" customHeight="1">
      <c r="A2808" s="352">
        <v>5881</v>
      </c>
      <c r="B2808" s="353" t="s">
        <v>19016</v>
      </c>
      <c r="C2808" s="354" t="s">
        <v>5</v>
      </c>
      <c r="D2808" s="355">
        <v>2393.3000000000002</v>
      </c>
    </row>
    <row r="2809" spans="1:5" ht="15" customHeight="1">
      <c r="A2809" s="352">
        <v>8655</v>
      </c>
      <c r="B2809" s="353" t="s">
        <v>19017</v>
      </c>
      <c r="C2809" s="354" t="s">
        <v>15438</v>
      </c>
      <c r="D2809" s="355">
        <v>254.93</v>
      </c>
    </row>
    <row r="2810" spans="1:5" ht="15" customHeight="1">
      <c r="A2810" s="352">
        <v>8656</v>
      </c>
      <c r="B2810" s="353" t="s">
        <v>19018</v>
      </c>
      <c r="C2810" s="354" t="s">
        <v>15438</v>
      </c>
      <c r="D2810" s="355">
        <v>316.74</v>
      </c>
    </row>
    <row r="2811" spans="1:5" ht="15" customHeight="1">
      <c r="A2811" s="352">
        <v>8657</v>
      </c>
      <c r="B2811" s="353" t="s">
        <v>19019</v>
      </c>
      <c r="C2811" s="354" t="s">
        <v>15438</v>
      </c>
      <c r="D2811" s="355">
        <v>383.78</v>
      </c>
    </row>
    <row r="2812" spans="1:5" ht="15" customHeight="1">
      <c r="A2812" s="352">
        <v>8658</v>
      </c>
      <c r="B2812" s="353" t="s">
        <v>19020</v>
      </c>
      <c r="C2812" s="354" t="s">
        <v>15438</v>
      </c>
      <c r="D2812" s="355">
        <v>471.45</v>
      </c>
    </row>
    <row r="2813" spans="1:5" ht="15" customHeight="1">
      <c r="A2813" s="352">
        <v>8659</v>
      </c>
      <c r="B2813" s="353" t="s">
        <v>19021</v>
      </c>
      <c r="C2813" s="354" t="s">
        <v>15438</v>
      </c>
      <c r="D2813" s="355">
        <v>532.16</v>
      </c>
    </row>
    <row r="2814" spans="1:5" ht="15" customHeight="1">
      <c r="A2814" s="352">
        <v>8660</v>
      </c>
      <c r="B2814" s="353" t="s">
        <v>19022</v>
      </c>
      <c r="C2814" s="354" t="s">
        <v>15438</v>
      </c>
      <c r="D2814" s="355">
        <v>695.44</v>
      </c>
    </row>
    <row r="2815" spans="1:5" ht="15" customHeight="1">
      <c r="A2815" s="352">
        <v>8661</v>
      </c>
      <c r="B2815" s="353" t="s">
        <v>19023</v>
      </c>
      <c r="C2815" s="354" t="s">
        <v>15438</v>
      </c>
      <c r="D2815" s="355">
        <v>708.59</v>
      </c>
    </row>
    <row r="2816" spans="1:5" ht="15" customHeight="1">
      <c r="A2816" s="352">
        <v>8662</v>
      </c>
      <c r="B2816" s="353" t="s">
        <v>19024</v>
      </c>
      <c r="C2816" s="354" t="s">
        <v>15438</v>
      </c>
      <c r="D2816" s="355">
        <v>863.8</v>
      </c>
    </row>
    <row r="2817" spans="1:5" ht="15" customHeight="1">
      <c r="A2817" s="352">
        <v>8663</v>
      </c>
      <c r="B2817" s="353" t="s">
        <v>19025</v>
      </c>
      <c r="C2817" s="354" t="s">
        <v>15438</v>
      </c>
      <c r="D2817" s="355">
        <v>1034.02</v>
      </c>
    </row>
    <row r="2818" spans="1:5" ht="15" customHeight="1">
      <c r="A2818" s="352">
        <v>8664</v>
      </c>
      <c r="B2818" s="353" t="s">
        <v>19026</v>
      </c>
      <c r="C2818" s="354" t="s">
        <v>15438</v>
      </c>
      <c r="D2818" s="355">
        <v>1342</v>
      </c>
    </row>
    <row r="2819" spans="1:5" ht="15" customHeight="1">
      <c r="A2819" s="352">
        <v>8654</v>
      </c>
      <c r="B2819" s="353" t="s">
        <v>19027</v>
      </c>
      <c r="C2819" s="354" t="s">
        <v>15438</v>
      </c>
      <c r="D2819" s="355">
        <v>267.01</v>
      </c>
    </row>
    <row r="2820" spans="1:5" ht="15" customHeight="1">
      <c r="A2820" s="352">
        <v>5626</v>
      </c>
      <c r="B2820" s="353" t="s">
        <v>19028</v>
      </c>
      <c r="C2820" s="354" t="s">
        <v>15428</v>
      </c>
      <c r="D2820" s="355">
        <v>2517.34</v>
      </c>
    </row>
    <row r="2821" spans="1:5" ht="15" customHeight="1">
      <c r="A2821" s="352">
        <v>5627</v>
      </c>
      <c r="B2821" s="353" t="s">
        <v>19029</v>
      </c>
      <c r="C2821" s="354" t="s">
        <v>15428</v>
      </c>
      <c r="D2821" s="355">
        <v>1251.33</v>
      </c>
    </row>
    <row r="2822" spans="1:5" ht="15" customHeight="1">
      <c r="A2822" s="352">
        <v>11373</v>
      </c>
      <c r="B2822" s="353" t="s">
        <v>19030</v>
      </c>
      <c r="C2822" s="354" t="s">
        <v>15428</v>
      </c>
      <c r="D2822" s="355">
        <v>568.83000000000004</v>
      </c>
    </row>
    <row r="2823" spans="1:5" ht="17.100000000000001" customHeight="1">
      <c r="A2823" s="352">
        <v>5629</v>
      </c>
      <c r="B2823" s="353" t="s">
        <v>19031</v>
      </c>
      <c r="C2823" s="354" t="s">
        <v>15428</v>
      </c>
      <c r="D2823" s="355">
        <v>314.32</v>
      </c>
      <c r="E2823" s="356" t="s">
        <v>16516</v>
      </c>
    </row>
    <row r="2824" spans="1:5" ht="17.100000000000001" customHeight="1">
      <c r="A2824" s="352">
        <v>5630</v>
      </c>
      <c r="B2824" s="353" t="s">
        <v>19032</v>
      </c>
      <c r="C2824" s="354" t="s">
        <v>15428</v>
      </c>
      <c r="D2824" s="355">
        <v>401.69</v>
      </c>
      <c r="E2824" s="356" t="s">
        <v>16516</v>
      </c>
    </row>
    <row r="2825" spans="1:5" ht="17.100000000000001" customHeight="1">
      <c r="A2825" s="352">
        <v>5631</v>
      </c>
      <c r="B2825" s="353" t="s">
        <v>19033</v>
      </c>
      <c r="C2825" s="354" t="s">
        <v>15428</v>
      </c>
      <c r="D2825" s="355">
        <v>477.37</v>
      </c>
      <c r="E2825" s="356" t="s">
        <v>16516</v>
      </c>
    </row>
    <row r="2826" spans="1:5" ht="17.100000000000001" customHeight="1">
      <c r="A2826" s="352">
        <v>5632</v>
      </c>
      <c r="B2826" s="353" t="s">
        <v>19034</v>
      </c>
      <c r="C2826" s="354" t="s">
        <v>15428</v>
      </c>
      <c r="D2826" s="355">
        <v>348.86</v>
      </c>
      <c r="E2826" s="356" t="s">
        <v>16516</v>
      </c>
    </row>
    <row r="2827" spans="1:5" ht="17.100000000000001" customHeight="1">
      <c r="A2827" s="352">
        <v>5633</v>
      </c>
      <c r="B2827" s="353" t="s">
        <v>19035</v>
      </c>
      <c r="C2827" s="354" t="s">
        <v>15428</v>
      </c>
      <c r="D2827" s="355">
        <v>436.19</v>
      </c>
      <c r="E2827" s="356" t="s">
        <v>16516</v>
      </c>
    </row>
    <row r="2828" spans="1:5" ht="17.100000000000001" customHeight="1">
      <c r="A2828" s="352">
        <v>5634</v>
      </c>
      <c r="B2828" s="353" t="s">
        <v>19036</v>
      </c>
      <c r="C2828" s="354" t="s">
        <v>15428</v>
      </c>
      <c r="D2828" s="355">
        <v>524.36</v>
      </c>
      <c r="E2828" s="356" t="s">
        <v>16516</v>
      </c>
    </row>
    <row r="2829" spans="1:5" ht="17.100000000000001" customHeight="1">
      <c r="A2829" s="352">
        <v>5635</v>
      </c>
      <c r="B2829" s="353" t="s">
        <v>19037</v>
      </c>
      <c r="C2829" s="354" t="s">
        <v>15428</v>
      </c>
      <c r="D2829" s="355">
        <v>390.66</v>
      </c>
      <c r="E2829" s="356" t="s">
        <v>16516</v>
      </c>
    </row>
    <row r="2830" spans="1:5" ht="17.100000000000001" customHeight="1">
      <c r="A2830" s="352">
        <v>5636</v>
      </c>
      <c r="B2830" s="353" t="s">
        <v>19038</v>
      </c>
      <c r="C2830" s="354" t="s">
        <v>15428</v>
      </c>
      <c r="D2830" s="355">
        <v>474.03</v>
      </c>
      <c r="E2830" s="356" t="s">
        <v>16516</v>
      </c>
    </row>
    <row r="2831" spans="1:5" ht="17.100000000000001" customHeight="1">
      <c r="A2831" s="352">
        <v>5637</v>
      </c>
      <c r="B2831" s="353" t="s">
        <v>19039</v>
      </c>
      <c r="C2831" s="354" t="s">
        <v>15428</v>
      </c>
      <c r="D2831" s="355">
        <v>752.08</v>
      </c>
      <c r="E2831" s="356" t="s">
        <v>16516</v>
      </c>
    </row>
    <row r="2832" spans="1:5" ht="17.100000000000001" customHeight="1">
      <c r="A2832" s="352">
        <v>5638</v>
      </c>
      <c r="B2832" s="353" t="s">
        <v>19040</v>
      </c>
      <c r="C2832" s="354" t="s">
        <v>15428</v>
      </c>
      <c r="D2832" s="355">
        <v>1526.92</v>
      </c>
      <c r="E2832" s="356" t="s">
        <v>16516</v>
      </c>
    </row>
    <row r="2833" spans="1:5" ht="17.100000000000001" customHeight="1">
      <c r="A2833" s="352">
        <v>5639</v>
      </c>
      <c r="B2833" s="353" t="s">
        <v>19041</v>
      </c>
      <c r="C2833" s="354" t="s">
        <v>15428</v>
      </c>
      <c r="D2833" s="355">
        <v>1804.43</v>
      </c>
      <c r="E2833" s="356" t="s">
        <v>16516</v>
      </c>
    </row>
    <row r="2834" spans="1:5" ht="17.100000000000001" customHeight="1">
      <c r="A2834" s="352">
        <v>5640</v>
      </c>
      <c r="B2834" s="353" t="s">
        <v>19042</v>
      </c>
      <c r="C2834" s="354" t="s">
        <v>15428</v>
      </c>
      <c r="D2834" s="355">
        <v>3915.81</v>
      </c>
      <c r="E2834" s="356" t="s">
        <v>16516</v>
      </c>
    </row>
    <row r="2835" spans="1:5" ht="17.100000000000001" customHeight="1">
      <c r="A2835" s="352">
        <v>5647</v>
      </c>
      <c r="B2835" s="353" t="s">
        <v>19043</v>
      </c>
      <c r="C2835" s="354" t="s">
        <v>15428</v>
      </c>
      <c r="D2835" s="355">
        <v>1518.86</v>
      </c>
      <c r="E2835" s="356" t="s">
        <v>16516</v>
      </c>
    </row>
    <row r="2836" spans="1:5" ht="17.100000000000001" customHeight="1">
      <c r="A2836" s="352">
        <v>5649</v>
      </c>
      <c r="B2836" s="353" t="s">
        <v>19044</v>
      </c>
      <c r="C2836" s="354" t="s">
        <v>15428</v>
      </c>
      <c r="D2836" s="355">
        <v>4166.99</v>
      </c>
      <c r="E2836" s="356" t="s">
        <v>16516</v>
      </c>
    </row>
    <row r="2837" spans="1:5" ht="17.100000000000001" customHeight="1">
      <c r="A2837" s="352">
        <v>5651</v>
      </c>
      <c r="B2837" s="353" t="s">
        <v>19045</v>
      </c>
      <c r="C2837" s="354" t="s">
        <v>15428</v>
      </c>
      <c r="D2837" s="355">
        <v>1887.21</v>
      </c>
      <c r="E2837" s="356" t="s">
        <v>16516</v>
      </c>
    </row>
    <row r="2838" spans="1:5" ht="17.100000000000001" customHeight="1">
      <c r="A2838" s="352">
        <v>6343</v>
      </c>
      <c r="B2838" s="353" t="s">
        <v>19046</v>
      </c>
      <c r="C2838" s="354" t="s">
        <v>15428</v>
      </c>
      <c r="D2838" s="355">
        <v>769.19</v>
      </c>
      <c r="E2838" s="356" t="s">
        <v>16516</v>
      </c>
    </row>
    <row r="2839" spans="1:5" ht="17.100000000000001" customHeight="1">
      <c r="A2839" s="352">
        <v>12532</v>
      </c>
      <c r="B2839" s="353" t="s">
        <v>19047</v>
      </c>
      <c r="C2839" s="354" t="s">
        <v>15428</v>
      </c>
      <c r="D2839" s="355">
        <v>513.76</v>
      </c>
    </row>
    <row r="2840" spans="1:5" ht="17.100000000000001" customHeight="1">
      <c r="A2840" s="352">
        <v>12533</v>
      </c>
      <c r="B2840" s="353" t="s">
        <v>19048</v>
      </c>
      <c r="C2840" s="354" t="s">
        <v>15428</v>
      </c>
      <c r="D2840" s="355">
        <v>320.95999999999998</v>
      </c>
    </row>
    <row r="2841" spans="1:5" ht="17.100000000000001" customHeight="1">
      <c r="A2841" s="352">
        <v>12531</v>
      </c>
      <c r="B2841" s="353" t="s">
        <v>19049</v>
      </c>
      <c r="C2841" s="354" t="s">
        <v>15428</v>
      </c>
      <c r="D2841" s="355">
        <v>491.48</v>
      </c>
    </row>
    <row r="2842" spans="1:5" ht="17.100000000000001" customHeight="1">
      <c r="A2842" s="352">
        <v>6358</v>
      </c>
      <c r="B2842" s="353" t="s">
        <v>19050</v>
      </c>
      <c r="C2842" s="354" t="s">
        <v>15428</v>
      </c>
      <c r="D2842" s="355">
        <v>521.53</v>
      </c>
      <c r="E2842" s="356" t="s">
        <v>16516</v>
      </c>
    </row>
    <row r="2843" spans="1:5" ht="15" customHeight="1">
      <c r="A2843" s="352">
        <v>4760</v>
      </c>
      <c r="B2843" s="353" t="s">
        <v>19051</v>
      </c>
      <c r="C2843" s="354" t="s">
        <v>15428</v>
      </c>
      <c r="D2843" s="355">
        <v>34488.019999999997</v>
      </c>
    </row>
    <row r="2844" spans="1:5" ht="15" customHeight="1">
      <c r="A2844" s="352">
        <v>6389</v>
      </c>
      <c r="B2844" s="353" t="s">
        <v>19052</v>
      </c>
      <c r="C2844" s="354" t="s">
        <v>15428</v>
      </c>
      <c r="D2844" s="355">
        <v>7385.02</v>
      </c>
      <c r="E2844" s="356" t="s">
        <v>16516</v>
      </c>
    </row>
    <row r="2845" spans="1:5" ht="15" customHeight="1">
      <c r="A2845" s="352">
        <v>6390</v>
      </c>
      <c r="B2845" s="353" t="s">
        <v>19053</v>
      </c>
      <c r="C2845" s="354" t="s">
        <v>15428</v>
      </c>
      <c r="D2845" s="355">
        <v>9311.1299999999992</v>
      </c>
    </row>
    <row r="2846" spans="1:5" ht="15" customHeight="1">
      <c r="A2846" s="352">
        <v>6391</v>
      </c>
      <c r="B2846" s="353" t="s">
        <v>19054</v>
      </c>
      <c r="C2846" s="354" t="s">
        <v>15428</v>
      </c>
      <c r="D2846" s="355">
        <v>9599.41</v>
      </c>
      <c r="E2846" s="356" t="s">
        <v>16516</v>
      </c>
    </row>
    <row r="2847" spans="1:5" ht="15" customHeight="1">
      <c r="A2847" s="352">
        <v>6392</v>
      </c>
      <c r="B2847" s="353" t="s">
        <v>19055</v>
      </c>
      <c r="C2847" s="354" t="s">
        <v>15428</v>
      </c>
      <c r="D2847" s="355">
        <v>6511.23</v>
      </c>
    </row>
    <row r="2848" spans="1:5" ht="15" customHeight="1">
      <c r="A2848" s="352">
        <v>6393</v>
      </c>
      <c r="B2848" s="353" t="s">
        <v>19056</v>
      </c>
      <c r="C2848" s="354" t="s">
        <v>15428</v>
      </c>
      <c r="D2848" s="355">
        <v>6332.32</v>
      </c>
    </row>
    <row r="2849" spans="1:5" ht="15" customHeight="1">
      <c r="A2849" s="352">
        <v>6394</v>
      </c>
      <c r="B2849" s="353" t="s">
        <v>19057</v>
      </c>
      <c r="C2849" s="354" t="s">
        <v>15428</v>
      </c>
      <c r="D2849" s="355">
        <v>7379.29</v>
      </c>
    </row>
    <row r="2850" spans="1:5" ht="15" customHeight="1">
      <c r="A2850" s="352">
        <v>6395</v>
      </c>
      <c r="B2850" s="353" t="s">
        <v>19058</v>
      </c>
      <c r="C2850" s="354" t="s">
        <v>15428</v>
      </c>
      <c r="D2850" s="355">
        <v>9368.6299999999992</v>
      </c>
    </row>
    <row r="2851" spans="1:5" ht="15" customHeight="1">
      <c r="A2851" s="352">
        <v>6396</v>
      </c>
      <c r="B2851" s="353" t="s">
        <v>19059</v>
      </c>
      <c r="C2851" s="354" t="s">
        <v>15428</v>
      </c>
      <c r="D2851" s="355">
        <v>10295.98</v>
      </c>
    </row>
    <row r="2852" spans="1:5" ht="15" customHeight="1">
      <c r="A2852" s="352">
        <v>6397</v>
      </c>
      <c r="B2852" s="353" t="s">
        <v>19060</v>
      </c>
      <c r="C2852" s="354" t="s">
        <v>15428</v>
      </c>
      <c r="D2852" s="355">
        <v>4895.6899999999996</v>
      </c>
    </row>
    <row r="2853" spans="1:5" ht="15" customHeight="1">
      <c r="B2853" s="353" t="s">
        <v>19061</v>
      </c>
    </row>
    <row r="2854" spans="1:5" ht="15" customHeight="1">
      <c r="A2854" s="352">
        <v>6398</v>
      </c>
      <c r="C2854" s="354" t="s">
        <v>15428</v>
      </c>
      <c r="D2854" s="355">
        <v>7124.01</v>
      </c>
    </row>
    <row r="2855" spans="1:5" ht="15" customHeight="1">
      <c r="A2855" s="352">
        <v>6399</v>
      </c>
      <c r="B2855" s="353" t="s">
        <v>19062</v>
      </c>
      <c r="C2855" s="354" t="s">
        <v>15428</v>
      </c>
      <c r="D2855" s="355">
        <v>9085.3700000000008</v>
      </c>
    </row>
    <row r="2856" spans="1:5" ht="15" customHeight="1">
      <c r="A2856" s="352">
        <v>6400</v>
      </c>
      <c r="B2856" s="353" t="s">
        <v>19063</v>
      </c>
      <c r="C2856" s="354" t="s">
        <v>15428</v>
      </c>
      <c r="D2856" s="355">
        <v>9298.76</v>
      </c>
      <c r="E2856" s="356" t="s">
        <v>16516</v>
      </c>
    </row>
    <row r="2857" spans="1:5" ht="15" customHeight="1">
      <c r="A2857" s="352">
        <v>6401</v>
      </c>
      <c r="B2857" s="353" t="s">
        <v>19064</v>
      </c>
      <c r="C2857" s="354" t="s">
        <v>15428</v>
      </c>
      <c r="D2857" s="355">
        <v>6248.37</v>
      </c>
    </row>
    <row r="2858" spans="1:5" ht="15" customHeight="1">
      <c r="A2858" s="352">
        <v>6402</v>
      </c>
      <c r="B2858" s="353" t="s">
        <v>19065</v>
      </c>
      <c r="C2858" s="354" t="s">
        <v>15428</v>
      </c>
      <c r="D2858" s="355">
        <v>6110.24</v>
      </c>
    </row>
    <row r="2859" spans="1:5" ht="15" customHeight="1">
      <c r="A2859" s="352">
        <v>6403</v>
      </c>
      <c r="B2859" s="353" t="s">
        <v>19066</v>
      </c>
      <c r="C2859" s="354" t="s">
        <v>15428</v>
      </c>
      <c r="D2859" s="355">
        <v>7113.53</v>
      </c>
    </row>
    <row r="2860" spans="1:5" ht="15" customHeight="1">
      <c r="A2860" s="352">
        <v>6404</v>
      </c>
      <c r="B2860" s="353" t="s">
        <v>19067</v>
      </c>
      <c r="C2860" s="354" t="s">
        <v>15428</v>
      </c>
      <c r="D2860" s="355">
        <v>9102.89</v>
      </c>
    </row>
    <row r="2861" spans="1:5" ht="15" customHeight="1">
      <c r="A2861" s="352">
        <v>6405</v>
      </c>
      <c r="B2861" s="353" t="s">
        <v>19068</v>
      </c>
      <c r="C2861" s="354" t="s">
        <v>15428</v>
      </c>
      <c r="D2861" s="355">
        <v>9995.35</v>
      </c>
    </row>
    <row r="2862" spans="1:5" ht="15" customHeight="1">
      <c r="A2862" s="352">
        <v>6406</v>
      </c>
      <c r="B2862" s="353" t="s">
        <v>19069</v>
      </c>
      <c r="C2862" s="354" t="s">
        <v>15428</v>
      </c>
      <c r="D2862" s="355">
        <v>4696.87</v>
      </c>
    </row>
    <row r="2863" spans="1:5" ht="15" customHeight="1">
      <c r="A2863" s="352">
        <v>6407</v>
      </c>
      <c r="B2863" s="353" t="s">
        <v>19070</v>
      </c>
      <c r="C2863" s="354" t="s">
        <v>15428</v>
      </c>
      <c r="D2863" s="355">
        <v>6410.33</v>
      </c>
    </row>
    <row r="2864" spans="1:5" ht="15" customHeight="1">
      <c r="A2864" s="352">
        <v>6408</v>
      </c>
      <c r="B2864" s="353" t="s">
        <v>19071</v>
      </c>
      <c r="C2864" s="354" t="s">
        <v>15428</v>
      </c>
      <c r="D2864" s="355">
        <v>8128.89</v>
      </c>
      <c r="E2864" s="356" t="s">
        <v>16516</v>
      </c>
    </row>
    <row r="2865" spans="1:5" ht="15" customHeight="1">
      <c r="A2865" s="352">
        <v>6409</v>
      </c>
      <c r="B2865" s="353" t="s">
        <v>19072</v>
      </c>
      <c r="C2865" s="354" t="s">
        <v>15428</v>
      </c>
      <c r="D2865" s="355">
        <v>8299.07</v>
      </c>
      <c r="E2865" s="356" t="s">
        <v>16516</v>
      </c>
    </row>
    <row r="2866" spans="1:5" ht="15" customHeight="1">
      <c r="A2866" s="352">
        <v>6410</v>
      </c>
      <c r="B2866" s="353" t="s">
        <v>19073</v>
      </c>
      <c r="C2866" s="354" t="s">
        <v>15428</v>
      </c>
      <c r="D2866" s="355">
        <v>5099.07</v>
      </c>
    </row>
    <row r="2867" spans="1:5" ht="15" customHeight="1">
      <c r="A2867" s="352">
        <v>6411</v>
      </c>
      <c r="B2867" s="353" t="s">
        <v>19074</v>
      </c>
      <c r="C2867" s="354" t="s">
        <v>15428</v>
      </c>
      <c r="D2867" s="355">
        <v>4760.32</v>
      </c>
    </row>
    <row r="2868" spans="1:5" ht="15" customHeight="1">
      <c r="A2868" s="352">
        <v>6412</v>
      </c>
      <c r="B2868" s="353" t="s">
        <v>19075</v>
      </c>
      <c r="C2868" s="354" t="s">
        <v>15428</v>
      </c>
      <c r="D2868" s="355">
        <v>5810.95</v>
      </c>
    </row>
    <row r="2869" spans="1:5" ht="15" customHeight="1">
      <c r="A2869" s="352">
        <v>6413</v>
      </c>
      <c r="B2869" s="353" t="s">
        <v>19076</v>
      </c>
      <c r="C2869" s="354" t="s">
        <v>15428</v>
      </c>
      <c r="D2869" s="355">
        <v>8130.67</v>
      </c>
      <c r="E2869" s="356" t="s">
        <v>16516</v>
      </c>
    </row>
    <row r="2870" spans="1:5" ht="15" customHeight="1">
      <c r="A2870" s="352">
        <v>6414</v>
      </c>
      <c r="B2870" s="353" t="s">
        <v>19077</v>
      </c>
      <c r="C2870" s="354" t="s">
        <v>15428</v>
      </c>
      <c r="D2870" s="355">
        <v>8826.44</v>
      </c>
    </row>
    <row r="2871" spans="1:5" ht="15" customHeight="1">
      <c r="A2871" s="352">
        <v>6415</v>
      </c>
      <c r="B2871" s="353" t="s">
        <v>19078</v>
      </c>
      <c r="C2871" s="354" t="s">
        <v>15428</v>
      </c>
      <c r="D2871" s="355">
        <v>3882.12</v>
      </c>
    </row>
    <row r="2872" spans="1:5" ht="15" customHeight="1">
      <c r="A2872" s="352">
        <v>6416</v>
      </c>
      <c r="B2872" s="353" t="s">
        <v>19079</v>
      </c>
      <c r="C2872" s="354" t="s">
        <v>15428</v>
      </c>
      <c r="D2872" s="355">
        <v>6408.83</v>
      </c>
    </row>
    <row r="2873" spans="1:5" ht="15" customHeight="1">
      <c r="A2873" s="352">
        <v>6417</v>
      </c>
      <c r="B2873" s="353" t="s">
        <v>19080</v>
      </c>
      <c r="C2873" s="354" t="s">
        <v>15428</v>
      </c>
      <c r="D2873" s="355">
        <v>7964.38</v>
      </c>
      <c r="E2873" s="356" t="s">
        <v>16516</v>
      </c>
    </row>
    <row r="2874" spans="1:5" ht="15" customHeight="1">
      <c r="A2874" s="352">
        <v>6418</v>
      </c>
      <c r="B2874" s="353" t="s">
        <v>19081</v>
      </c>
      <c r="C2874" s="354" t="s">
        <v>15428</v>
      </c>
      <c r="D2874" s="355">
        <v>8134.54</v>
      </c>
    </row>
    <row r="2875" spans="1:5" ht="15" customHeight="1">
      <c r="A2875" s="352">
        <v>6419</v>
      </c>
      <c r="B2875" s="353" t="s">
        <v>19082</v>
      </c>
      <c r="C2875" s="354" t="s">
        <v>15428</v>
      </c>
      <c r="D2875" s="355">
        <v>5093.1400000000003</v>
      </c>
    </row>
    <row r="2876" spans="1:5" ht="15" customHeight="1">
      <c r="A2876" s="352">
        <v>6420</v>
      </c>
      <c r="B2876" s="353" t="s">
        <v>19083</v>
      </c>
      <c r="C2876" s="354" t="s">
        <v>15428</v>
      </c>
      <c r="D2876" s="355">
        <v>4790.6000000000004</v>
      </c>
    </row>
    <row r="2877" spans="1:5" ht="15" customHeight="1">
      <c r="A2877" s="352">
        <v>6421</v>
      </c>
      <c r="B2877" s="353" t="s">
        <v>19084</v>
      </c>
      <c r="C2877" s="354" t="s">
        <v>15428</v>
      </c>
      <c r="D2877" s="355">
        <v>5799.11</v>
      </c>
    </row>
    <row r="2878" spans="1:5" ht="15" customHeight="1">
      <c r="A2878" s="352">
        <v>6422</v>
      </c>
      <c r="B2878" s="353" t="s">
        <v>19085</v>
      </c>
      <c r="C2878" s="354" t="s">
        <v>15428</v>
      </c>
      <c r="D2878" s="355">
        <v>7966.15</v>
      </c>
      <c r="E2878" s="356" t="s">
        <v>16516</v>
      </c>
    </row>
    <row r="2879" spans="1:5" ht="15" customHeight="1">
      <c r="A2879" s="352">
        <v>6423</v>
      </c>
      <c r="B2879" s="353" t="s">
        <v>19086</v>
      </c>
      <c r="C2879" s="354" t="s">
        <v>15428</v>
      </c>
      <c r="D2879" s="355">
        <v>8671.2000000000007</v>
      </c>
    </row>
    <row r="2880" spans="1:5" ht="15" customHeight="1">
      <c r="A2880" s="352">
        <v>6424</v>
      </c>
      <c r="B2880" s="353" t="s">
        <v>19087</v>
      </c>
      <c r="C2880" s="354" t="s">
        <v>15428</v>
      </c>
      <c r="D2880" s="355">
        <v>3876.21</v>
      </c>
    </row>
    <row r="2881" spans="1:5" ht="15" customHeight="1">
      <c r="A2881" s="352">
        <v>6339</v>
      </c>
      <c r="B2881" s="353" t="s">
        <v>19088</v>
      </c>
      <c r="C2881" s="354" t="s">
        <v>5</v>
      </c>
      <c r="D2881" s="355">
        <v>2902.72</v>
      </c>
    </row>
    <row r="2882" spans="1:5" ht="15" customHeight="1">
      <c r="A2882" s="352">
        <v>5928</v>
      </c>
      <c r="B2882" s="353" t="s">
        <v>19089</v>
      </c>
      <c r="C2882" s="354" t="s">
        <v>15428</v>
      </c>
      <c r="D2882" s="355">
        <v>6393.76</v>
      </c>
    </row>
    <row r="2883" spans="1:5" ht="15" customHeight="1">
      <c r="A2883" s="352">
        <v>5929</v>
      </c>
      <c r="B2883" s="353" t="s">
        <v>19090</v>
      </c>
      <c r="C2883" s="354" t="s">
        <v>15428</v>
      </c>
      <c r="D2883" s="355">
        <v>5782.25</v>
      </c>
    </row>
    <row r="2884" spans="1:5" ht="15" customHeight="1">
      <c r="A2884" s="352">
        <v>5930</v>
      </c>
      <c r="B2884" s="353" t="s">
        <v>19091</v>
      </c>
      <c r="C2884" s="354" t="s">
        <v>15428</v>
      </c>
      <c r="D2884" s="355">
        <v>7966.71</v>
      </c>
    </row>
    <row r="2885" spans="1:5" ht="15" customHeight="1">
      <c r="A2885" s="352">
        <v>11638</v>
      </c>
      <c r="B2885" s="353" t="s">
        <v>19092</v>
      </c>
      <c r="C2885" s="354" t="s">
        <v>15428</v>
      </c>
      <c r="D2885" s="355">
        <v>982.89</v>
      </c>
    </row>
    <row r="2886" spans="1:5" ht="15" customHeight="1">
      <c r="A2886" s="352">
        <v>4761</v>
      </c>
      <c r="B2886" s="353" t="s">
        <v>19093</v>
      </c>
      <c r="C2886" s="354" t="s">
        <v>15428</v>
      </c>
      <c r="D2886" s="355">
        <v>5457.19</v>
      </c>
    </row>
    <row r="2887" spans="1:5" ht="15" customHeight="1">
      <c r="A2887" s="352">
        <v>11637</v>
      </c>
      <c r="B2887" s="353" t="s">
        <v>19094</v>
      </c>
      <c r="C2887" s="354" t="s">
        <v>15428</v>
      </c>
      <c r="D2887" s="355">
        <v>864.79</v>
      </c>
    </row>
    <row r="2888" spans="1:5" ht="17.100000000000001" customHeight="1">
      <c r="A2888" s="352">
        <v>8783</v>
      </c>
      <c r="B2888" s="353" t="s">
        <v>19095</v>
      </c>
      <c r="C2888" s="354" t="s">
        <v>15428</v>
      </c>
      <c r="D2888" s="355">
        <v>34.89</v>
      </c>
      <c r="E2888" s="356" t="s">
        <v>16516</v>
      </c>
    </row>
    <row r="2889" spans="1:5" ht="15" customHeight="1">
      <c r="A2889" s="352">
        <v>6425</v>
      </c>
      <c r="B2889" s="353" t="s">
        <v>19096</v>
      </c>
      <c r="C2889" s="354" t="s">
        <v>15428</v>
      </c>
      <c r="D2889" s="355">
        <v>490.02</v>
      </c>
    </row>
    <row r="2890" spans="1:5" ht="17.100000000000001" customHeight="1">
      <c r="A2890" s="352">
        <v>11172</v>
      </c>
      <c r="B2890" s="353" t="s">
        <v>19097</v>
      </c>
      <c r="C2890" s="354" t="s">
        <v>15428</v>
      </c>
      <c r="D2890" s="355">
        <v>1721.4</v>
      </c>
    </row>
    <row r="2891" spans="1:5" ht="15" customHeight="1">
      <c r="A2891" s="352">
        <v>6426</v>
      </c>
      <c r="B2891" s="353" t="s">
        <v>19098</v>
      </c>
      <c r="C2891" s="354" t="s">
        <v>15428</v>
      </c>
      <c r="D2891" s="355">
        <v>515.99</v>
      </c>
      <c r="E2891" s="356" t="s">
        <v>16516</v>
      </c>
    </row>
    <row r="2892" spans="1:5" ht="15" customHeight="1">
      <c r="A2892" s="352">
        <v>6427</v>
      </c>
      <c r="B2892" s="353" t="s">
        <v>19099</v>
      </c>
      <c r="C2892" s="354" t="s">
        <v>15428</v>
      </c>
      <c r="D2892" s="355">
        <v>515.99</v>
      </c>
      <c r="E2892" s="356" t="s">
        <v>16516</v>
      </c>
    </row>
    <row r="2893" spans="1:5" ht="15" customHeight="1">
      <c r="A2893" s="352">
        <v>6428</v>
      </c>
      <c r="B2893" s="353" t="s">
        <v>19100</v>
      </c>
      <c r="C2893" s="354" t="s">
        <v>15428</v>
      </c>
      <c r="D2893" s="355">
        <v>534.77</v>
      </c>
      <c r="E2893" s="356" t="s">
        <v>16516</v>
      </c>
    </row>
    <row r="2894" spans="1:5" ht="15" customHeight="1">
      <c r="A2894" s="352">
        <v>6429</v>
      </c>
      <c r="B2894" s="353" t="s">
        <v>19101</v>
      </c>
      <c r="C2894" s="354" t="s">
        <v>15428</v>
      </c>
      <c r="D2894" s="355">
        <v>504.36</v>
      </c>
      <c r="E2894" s="356" t="s">
        <v>16516</v>
      </c>
    </row>
    <row r="2895" spans="1:5" ht="15" customHeight="1">
      <c r="A2895" s="352">
        <v>6430</v>
      </c>
      <c r="B2895" s="353" t="s">
        <v>19102</v>
      </c>
      <c r="C2895" s="354" t="s">
        <v>15428</v>
      </c>
      <c r="D2895" s="355">
        <v>544.20000000000005</v>
      </c>
      <c r="E2895" s="356" t="s">
        <v>16516</v>
      </c>
    </row>
    <row r="2896" spans="1:5" ht="15" customHeight="1">
      <c r="A2896" s="352">
        <v>6431</v>
      </c>
      <c r="B2896" s="353" t="s">
        <v>19103</v>
      </c>
      <c r="C2896" s="354" t="s">
        <v>15428</v>
      </c>
      <c r="D2896" s="355">
        <v>4985.32</v>
      </c>
      <c r="E2896" s="356" t="s">
        <v>16516</v>
      </c>
    </row>
    <row r="2897" spans="1:5" ht="15" customHeight="1">
      <c r="A2897" s="352">
        <v>6432</v>
      </c>
      <c r="B2897" s="353" t="s">
        <v>19104</v>
      </c>
      <c r="C2897" s="354" t="s">
        <v>15428</v>
      </c>
      <c r="D2897" s="355">
        <v>1994.46</v>
      </c>
      <c r="E2897" s="356" t="s">
        <v>16516</v>
      </c>
    </row>
    <row r="2898" spans="1:5" ht="15" customHeight="1">
      <c r="A2898" s="352">
        <v>6433</v>
      </c>
      <c r="B2898" s="353" t="s">
        <v>19105</v>
      </c>
      <c r="C2898" s="354" t="s">
        <v>15428</v>
      </c>
      <c r="D2898" s="355">
        <v>3462.74</v>
      </c>
      <c r="E2898" s="356" t="s">
        <v>16516</v>
      </c>
    </row>
    <row r="2899" spans="1:5" ht="15" customHeight="1">
      <c r="A2899" s="352">
        <v>6434</v>
      </c>
      <c r="B2899" s="353" t="s">
        <v>19106</v>
      </c>
      <c r="C2899" s="354" t="s">
        <v>15428</v>
      </c>
      <c r="D2899" s="355">
        <v>5051.4399999999996</v>
      </c>
      <c r="E2899" s="356" t="s">
        <v>16516</v>
      </c>
    </row>
    <row r="2900" spans="1:5" ht="15" customHeight="1">
      <c r="A2900" s="352">
        <v>6435</v>
      </c>
      <c r="B2900" s="353" t="s">
        <v>19107</v>
      </c>
      <c r="C2900" s="354" t="s">
        <v>15428</v>
      </c>
      <c r="D2900" s="355">
        <v>1916.33</v>
      </c>
      <c r="E2900" s="356" t="s">
        <v>16516</v>
      </c>
    </row>
    <row r="2901" spans="1:5" ht="15" customHeight="1">
      <c r="A2901" s="352">
        <v>6436</v>
      </c>
      <c r="B2901" s="353" t="s">
        <v>19108</v>
      </c>
      <c r="C2901" s="354" t="s">
        <v>15428</v>
      </c>
      <c r="D2901" s="355">
        <v>1994.46</v>
      </c>
      <c r="E2901" s="356" t="s">
        <v>16516</v>
      </c>
    </row>
    <row r="2902" spans="1:5" ht="15" customHeight="1">
      <c r="A2902" s="352">
        <v>6437</v>
      </c>
      <c r="B2902" s="353" t="s">
        <v>19109</v>
      </c>
      <c r="C2902" s="354" t="s">
        <v>15428</v>
      </c>
      <c r="D2902" s="355">
        <v>3462.74</v>
      </c>
      <c r="E2902" s="356" t="s">
        <v>16516</v>
      </c>
    </row>
    <row r="2903" spans="1:5" ht="15" customHeight="1">
      <c r="A2903" s="352">
        <v>6438</v>
      </c>
      <c r="B2903" s="353" t="s">
        <v>19110</v>
      </c>
      <c r="C2903" s="354" t="s">
        <v>15428</v>
      </c>
      <c r="D2903" s="355">
        <v>4975.42</v>
      </c>
      <c r="E2903" s="356" t="s">
        <v>16516</v>
      </c>
    </row>
    <row r="2904" spans="1:5" ht="15" customHeight="1">
      <c r="A2904" s="352">
        <v>6439</v>
      </c>
      <c r="B2904" s="353" t="s">
        <v>19111</v>
      </c>
      <c r="C2904" s="354" t="s">
        <v>15428</v>
      </c>
      <c r="D2904" s="355">
        <v>1341.54</v>
      </c>
      <c r="E2904" s="356" t="s">
        <v>16516</v>
      </c>
    </row>
    <row r="2905" spans="1:5" ht="15" customHeight="1">
      <c r="A2905" s="352">
        <v>6440</v>
      </c>
      <c r="B2905" s="353" t="s">
        <v>19112</v>
      </c>
      <c r="C2905" s="354" t="s">
        <v>15428</v>
      </c>
      <c r="D2905" s="355">
        <v>1916.33</v>
      </c>
      <c r="E2905" s="356" t="s">
        <v>16516</v>
      </c>
    </row>
    <row r="2906" spans="1:5" ht="15" customHeight="1">
      <c r="A2906" s="352">
        <v>6662</v>
      </c>
      <c r="B2906" s="353" t="s">
        <v>19113</v>
      </c>
      <c r="C2906" s="354" t="s">
        <v>15428</v>
      </c>
      <c r="D2906" s="355">
        <v>2.5</v>
      </c>
      <c r="E2906" s="356" t="s">
        <v>16516</v>
      </c>
    </row>
    <row r="2907" spans="1:5" ht="15" customHeight="1">
      <c r="A2907" s="352">
        <v>11348</v>
      </c>
      <c r="B2907" s="353" t="s">
        <v>19114</v>
      </c>
      <c r="C2907" s="354" t="s">
        <v>15428</v>
      </c>
      <c r="D2907" s="355">
        <v>0.65</v>
      </c>
      <c r="E2907" s="356" t="s">
        <v>16516</v>
      </c>
    </row>
    <row r="2908" spans="1:5" ht="15" customHeight="1">
      <c r="A2908" s="352">
        <v>295</v>
      </c>
      <c r="B2908" s="353" t="s">
        <v>19115</v>
      </c>
      <c r="C2908" s="354" t="s">
        <v>15428</v>
      </c>
      <c r="D2908" s="355">
        <v>0.45</v>
      </c>
      <c r="E2908" s="356" t="s">
        <v>16516</v>
      </c>
    </row>
    <row r="2909" spans="1:5" ht="15" customHeight="1">
      <c r="A2909" s="352">
        <v>3289</v>
      </c>
      <c r="B2909" s="353" t="s">
        <v>19116</v>
      </c>
      <c r="C2909" s="354" t="s">
        <v>15428</v>
      </c>
      <c r="D2909" s="355">
        <v>1.65</v>
      </c>
      <c r="E2909" s="356" t="s">
        <v>16516</v>
      </c>
    </row>
    <row r="2910" spans="1:5" ht="15" customHeight="1">
      <c r="A2910" s="352">
        <v>6657</v>
      </c>
      <c r="B2910" s="353" t="s">
        <v>19117</v>
      </c>
      <c r="C2910" s="354" t="s">
        <v>15428</v>
      </c>
      <c r="D2910" s="355">
        <v>68.75</v>
      </c>
      <c r="E2910" s="356" t="s">
        <v>16516</v>
      </c>
    </row>
    <row r="2911" spans="1:5" ht="17.100000000000001" customHeight="1">
      <c r="A2911" s="352">
        <v>13392</v>
      </c>
      <c r="B2911" s="353" t="s">
        <v>15931</v>
      </c>
      <c r="C2911" s="354" t="s">
        <v>15428</v>
      </c>
      <c r="D2911" s="355">
        <v>108.28</v>
      </c>
    </row>
    <row r="2912" spans="1:5" ht="15" customHeight="1">
      <c r="A2912" s="352">
        <v>11268</v>
      </c>
      <c r="B2912" s="353" t="s">
        <v>19118</v>
      </c>
      <c r="C2912" s="354" t="s">
        <v>15428</v>
      </c>
      <c r="D2912" s="355">
        <v>5.54</v>
      </c>
      <c r="E2912" s="356" t="s">
        <v>16516</v>
      </c>
    </row>
    <row r="2913" spans="1:5" ht="15" customHeight="1">
      <c r="A2913" s="352">
        <v>343</v>
      </c>
      <c r="B2913" s="353" t="s">
        <v>19119</v>
      </c>
      <c r="C2913" s="354" t="s">
        <v>15428</v>
      </c>
      <c r="D2913" s="355">
        <v>6.67</v>
      </c>
      <c r="E2913" s="356" t="s">
        <v>16516</v>
      </c>
    </row>
    <row r="2914" spans="1:5" ht="15" customHeight="1">
      <c r="A2914" s="352">
        <v>13475</v>
      </c>
      <c r="B2914" s="353" t="s">
        <v>19120</v>
      </c>
      <c r="C2914" s="354" t="s">
        <v>15428</v>
      </c>
      <c r="D2914" s="355">
        <v>10</v>
      </c>
    </row>
    <row r="2915" spans="1:5" ht="15" customHeight="1">
      <c r="A2915" s="352">
        <v>344</v>
      </c>
      <c r="B2915" s="353" t="s">
        <v>19121</v>
      </c>
      <c r="C2915" s="354" t="s">
        <v>15428</v>
      </c>
      <c r="D2915" s="355">
        <v>15.38</v>
      </c>
      <c r="E2915" s="356" t="s">
        <v>16516</v>
      </c>
    </row>
    <row r="2916" spans="1:5" ht="15" customHeight="1">
      <c r="A2916" s="352">
        <v>2608</v>
      </c>
      <c r="B2916" s="353" t="s">
        <v>19122</v>
      </c>
      <c r="C2916" s="354" t="s">
        <v>15428</v>
      </c>
      <c r="D2916" s="355">
        <v>9.67</v>
      </c>
      <c r="E2916" s="356" t="s">
        <v>16516</v>
      </c>
    </row>
    <row r="2917" spans="1:5" ht="15" customHeight="1">
      <c r="A2917" s="352">
        <v>345</v>
      </c>
      <c r="B2917" s="353" t="s">
        <v>19123</v>
      </c>
      <c r="C2917" s="354" t="s">
        <v>15428</v>
      </c>
      <c r="D2917" s="355">
        <v>9.67</v>
      </c>
      <c r="E2917" s="356" t="s">
        <v>16516</v>
      </c>
    </row>
    <row r="2918" spans="1:5" ht="15" customHeight="1">
      <c r="A2918" s="352">
        <v>346</v>
      </c>
      <c r="B2918" s="353" t="s">
        <v>19124</v>
      </c>
      <c r="C2918" s="354" t="s">
        <v>15428</v>
      </c>
      <c r="D2918" s="355">
        <v>20.010000000000002</v>
      </c>
      <c r="E2918" s="356" t="s">
        <v>16516</v>
      </c>
    </row>
    <row r="2919" spans="1:5" ht="15" customHeight="1">
      <c r="A2919" s="352">
        <v>347</v>
      </c>
      <c r="B2919" s="353" t="s">
        <v>19125</v>
      </c>
      <c r="C2919" s="354" t="s">
        <v>15428</v>
      </c>
      <c r="D2919" s="355">
        <v>20.010000000000002</v>
      </c>
      <c r="E2919" s="356" t="s">
        <v>16516</v>
      </c>
    </row>
    <row r="2920" spans="1:5" ht="15" customHeight="1">
      <c r="A2920" s="352">
        <v>2609</v>
      </c>
      <c r="B2920" s="353" t="s">
        <v>19126</v>
      </c>
      <c r="C2920" s="354" t="s">
        <v>15428</v>
      </c>
      <c r="D2920" s="355">
        <v>20.010000000000002</v>
      </c>
      <c r="E2920" s="356" t="s">
        <v>16516</v>
      </c>
    </row>
    <row r="2921" spans="1:5" ht="15" customHeight="1">
      <c r="A2921" s="352">
        <v>7728</v>
      </c>
      <c r="B2921" s="353" t="s">
        <v>19127</v>
      </c>
      <c r="C2921" s="354" t="s">
        <v>15428</v>
      </c>
      <c r="D2921" s="355">
        <v>15.71</v>
      </c>
      <c r="E2921" s="356" t="s">
        <v>16516</v>
      </c>
    </row>
    <row r="2922" spans="1:5" ht="15" customHeight="1">
      <c r="A2922" s="352">
        <v>348</v>
      </c>
      <c r="B2922" s="353" t="s">
        <v>19128</v>
      </c>
      <c r="C2922" s="354" t="s">
        <v>15428</v>
      </c>
      <c r="D2922" s="355">
        <v>26.85</v>
      </c>
      <c r="E2922" s="356" t="s">
        <v>16516</v>
      </c>
    </row>
    <row r="2923" spans="1:5" ht="15" customHeight="1">
      <c r="A2923" s="352">
        <v>349</v>
      </c>
      <c r="B2923" s="353" t="s">
        <v>19129</v>
      </c>
      <c r="C2923" s="354" t="s">
        <v>15428</v>
      </c>
      <c r="D2923" s="355">
        <v>43.19</v>
      </c>
      <c r="E2923" s="356" t="s">
        <v>16516</v>
      </c>
    </row>
    <row r="2924" spans="1:5" ht="15" customHeight="1">
      <c r="A2924" s="352">
        <v>2607</v>
      </c>
      <c r="B2924" s="353" t="s">
        <v>19130</v>
      </c>
      <c r="C2924" s="354" t="s">
        <v>15428</v>
      </c>
      <c r="D2924" s="355">
        <v>26.85</v>
      </c>
      <c r="E2924" s="356" t="s">
        <v>16516</v>
      </c>
    </row>
    <row r="2925" spans="1:5" ht="15" customHeight="1">
      <c r="A2925" s="352">
        <v>2611</v>
      </c>
      <c r="B2925" s="353" t="s">
        <v>19131</v>
      </c>
      <c r="C2925" s="354" t="s">
        <v>15428</v>
      </c>
      <c r="D2925" s="355">
        <v>21.2</v>
      </c>
      <c r="E2925" s="356" t="s">
        <v>16516</v>
      </c>
    </row>
    <row r="2926" spans="1:5" ht="15" customHeight="1">
      <c r="A2926" s="352">
        <v>2610</v>
      </c>
      <c r="B2926" s="353" t="s">
        <v>19132</v>
      </c>
      <c r="C2926" s="354" t="s">
        <v>15428</v>
      </c>
      <c r="D2926" s="355">
        <v>21.2</v>
      </c>
      <c r="E2926" s="356" t="s">
        <v>16516</v>
      </c>
    </row>
    <row r="2927" spans="1:5" ht="15" customHeight="1">
      <c r="A2927" s="352">
        <v>10258</v>
      </c>
      <c r="B2927" s="353" t="s">
        <v>19133</v>
      </c>
      <c r="C2927" s="354" t="s">
        <v>15428</v>
      </c>
      <c r="D2927" s="355">
        <v>26.85</v>
      </c>
      <c r="E2927" s="356" t="s">
        <v>16516</v>
      </c>
    </row>
    <row r="2928" spans="1:5" ht="15" customHeight="1">
      <c r="A2928" s="352">
        <v>350</v>
      </c>
      <c r="B2928" s="353" t="s">
        <v>19134</v>
      </c>
      <c r="C2928" s="354" t="s">
        <v>15428</v>
      </c>
      <c r="D2928" s="355">
        <v>63.68</v>
      </c>
      <c r="E2928" s="356" t="s">
        <v>16516</v>
      </c>
    </row>
    <row r="2929" spans="1:5" ht="15" customHeight="1">
      <c r="A2929" s="352">
        <v>2606</v>
      </c>
      <c r="B2929" s="353" t="s">
        <v>19135</v>
      </c>
      <c r="C2929" s="354" t="s">
        <v>15428</v>
      </c>
      <c r="D2929" s="355">
        <v>52.85</v>
      </c>
    </row>
    <row r="2930" spans="1:5" ht="15" customHeight="1">
      <c r="A2930" s="352">
        <v>351</v>
      </c>
      <c r="B2930" s="353" t="s">
        <v>19136</v>
      </c>
      <c r="C2930" s="354" t="s">
        <v>15428</v>
      </c>
      <c r="D2930" s="355">
        <v>62.21</v>
      </c>
      <c r="E2930" s="356" t="s">
        <v>16516</v>
      </c>
    </row>
    <row r="2931" spans="1:5" ht="15" customHeight="1">
      <c r="A2931" s="352">
        <v>2605</v>
      </c>
      <c r="B2931" s="353" t="s">
        <v>19137</v>
      </c>
      <c r="C2931" s="354" t="s">
        <v>15428</v>
      </c>
      <c r="D2931" s="355">
        <v>63.68</v>
      </c>
      <c r="E2931" s="356" t="s">
        <v>16516</v>
      </c>
    </row>
    <row r="2932" spans="1:5" ht="15" customHeight="1">
      <c r="A2932" s="352">
        <v>8412</v>
      </c>
      <c r="B2932" s="353" t="s">
        <v>19138</v>
      </c>
      <c r="C2932" s="354" t="s">
        <v>15428</v>
      </c>
      <c r="D2932" s="355">
        <v>117.65</v>
      </c>
      <c r="E2932" s="356" t="s">
        <v>16516</v>
      </c>
    </row>
    <row r="2933" spans="1:5" ht="15" customHeight="1">
      <c r="A2933" s="352">
        <v>352</v>
      </c>
      <c r="B2933" s="353" t="s">
        <v>19139</v>
      </c>
      <c r="C2933" s="354" t="s">
        <v>15428</v>
      </c>
      <c r="D2933" s="355">
        <v>117.65</v>
      </c>
      <c r="E2933" s="356" t="s">
        <v>16516</v>
      </c>
    </row>
    <row r="2934" spans="1:5" ht="15" customHeight="1">
      <c r="A2934" s="352">
        <v>440</v>
      </c>
      <c r="B2934" s="353" t="s">
        <v>19140</v>
      </c>
      <c r="C2934" s="354" t="s">
        <v>15428</v>
      </c>
      <c r="D2934" s="355">
        <v>418</v>
      </c>
      <c r="E2934" s="356" t="s">
        <v>16516</v>
      </c>
    </row>
    <row r="2935" spans="1:5" ht="15" customHeight="1">
      <c r="A2935" s="352">
        <v>441</v>
      </c>
      <c r="B2935" s="353" t="s">
        <v>19141</v>
      </c>
      <c r="C2935" s="354" t="s">
        <v>15428</v>
      </c>
      <c r="D2935" s="355">
        <v>5.15</v>
      </c>
      <c r="E2935" s="356" t="s">
        <v>16516</v>
      </c>
    </row>
    <row r="2936" spans="1:5" ht="15" customHeight="1">
      <c r="A2936" s="352">
        <v>444</v>
      </c>
      <c r="B2936" s="353" t="s">
        <v>19142</v>
      </c>
      <c r="C2936" s="354" t="s">
        <v>15428</v>
      </c>
      <c r="D2936" s="355">
        <v>1435</v>
      </c>
      <c r="E2936" s="356" t="s">
        <v>16516</v>
      </c>
    </row>
    <row r="2937" spans="1:5" ht="15" customHeight="1">
      <c r="A2937" s="352">
        <v>9290</v>
      </c>
      <c r="B2937" s="353" t="s">
        <v>19143</v>
      </c>
      <c r="C2937" s="354" t="s">
        <v>15428</v>
      </c>
      <c r="D2937" s="355">
        <v>1893.87</v>
      </c>
    </row>
    <row r="2938" spans="1:5" ht="15" customHeight="1">
      <c r="A2938" s="352">
        <v>486</v>
      </c>
      <c r="B2938" s="353" t="s">
        <v>19144</v>
      </c>
      <c r="C2938" s="354" t="s">
        <v>15428</v>
      </c>
      <c r="D2938" s="355">
        <v>34.71</v>
      </c>
      <c r="E2938" s="356" t="s">
        <v>16516</v>
      </c>
    </row>
    <row r="2939" spans="1:5" ht="15" customHeight="1">
      <c r="A2939" s="352">
        <v>445</v>
      </c>
      <c r="B2939" s="353" t="s">
        <v>19145</v>
      </c>
      <c r="C2939" s="354" t="s">
        <v>15428</v>
      </c>
      <c r="D2939" s="355">
        <v>42.5</v>
      </c>
      <c r="E2939" s="356" t="s">
        <v>16516</v>
      </c>
    </row>
    <row r="2940" spans="1:5" ht="15" customHeight="1">
      <c r="A2940" s="352">
        <v>485</v>
      </c>
      <c r="B2940" s="353" t="s">
        <v>19146</v>
      </c>
      <c r="C2940" s="354" t="s">
        <v>15428</v>
      </c>
      <c r="D2940" s="355">
        <v>81</v>
      </c>
      <c r="E2940" s="356" t="s">
        <v>16516</v>
      </c>
    </row>
    <row r="2941" spans="1:5" ht="17.100000000000001" customHeight="1">
      <c r="A2941" s="352">
        <v>453</v>
      </c>
      <c r="B2941" s="353" t="s">
        <v>19147</v>
      </c>
      <c r="C2941" s="354" t="s">
        <v>15428</v>
      </c>
      <c r="D2941" s="355">
        <v>94.36</v>
      </c>
      <c r="E2941" s="356" t="s">
        <v>16516</v>
      </c>
    </row>
    <row r="2942" spans="1:5" ht="17.100000000000001" customHeight="1">
      <c r="A2942" s="352">
        <v>455</v>
      </c>
      <c r="B2942" s="353" t="s">
        <v>19148</v>
      </c>
      <c r="C2942" s="354" t="s">
        <v>15428</v>
      </c>
      <c r="D2942" s="355">
        <v>209</v>
      </c>
      <c r="E2942" s="356" t="s">
        <v>16516</v>
      </c>
    </row>
    <row r="2943" spans="1:5" ht="17.100000000000001" customHeight="1">
      <c r="A2943" s="352">
        <v>429</v>
      </c>
      <c r="B2943" s="353" t="s">
        <v>19149</v>
      </c>
      <c r="C2943" s="354" t="s">
        <v>15428</v>
      </c>
      <c r="D2943" s="355">
        <v>346.34</v>
      </c>
      <c r="E2943" s="356" t="s">
        <v>16516</v>
      </c>
    </row>
    <row r="2944" spans="1:5" ht="17.100000000000001" customHeight="1">
      <c r="A2944" s="352">
        <v>456</v>
      </c>
      <c r="B2944" s="353" t="s">
        <v>19150</v>
      </c>
      <c r="C2944" s="354" t="s">
        <v>15428</v>
      </c>
      <c r="D2944" s="355">
        <v>517.77</v>
      </c>
      <c r="E2944" s="356" t="s">
        <v>16516</v>
      </c>
    </row>
    <row r="2945" spans="1:5" ht="17.100000000000001" customHeight="1">
      <c r="A2945" s="352">
        <v>4902</v>
      </c>
      <c r="B2945" s="353" t="s">
        <v>19151</v>
      </c>
      <c r="C2945" s="354" t="s">
        <v>15428</v>
      </c>
      <c r="D2945" s="355">
        <v>1041.58</v>
      </c>
      <c r="E2945" s="356" t="s">
        <v>16516</v>
      </c>
    </row>
    <row r="2946" spans="1:5" ht="17.100000000000001" customHeight="1">
      <c r="A2946" s="352">
        <v>457</v>
      </c>
      <c r="B2946" s="353" t="s">
        <v>19152</v>
      </c>
      <c r="C2946" s="354" t="s">
        <v>15428</v>
      </c>
      <c r="D2946" s="355">
        <v>1235</v>
      </c>
      <c r="E2946" s="356" t="s">
        <v>16516</v>
      </c>
    </row>
    <row r="2947" spans="1:5" ht="17.100000000000001" customHeight="1">
      <c r="A2947" s="352">
        <v>454</v>
      </c>
      <c r="B2947" s="353" t="s">
        <v>19153</v>
      </c>
      <c r="C2947" s="354" t="s">
        <v>15428</v>
      </c>
      <c r="D2947" s="355">
        <v>151</v>
      </c>
      <c r="E2947" s="356" t="s">
        <v>16516</v>
      </c>
    </row>
    <row r="2948" spans="1:5" ht="15" customHeight="1">
      <c r="A2948" s="352">
        <v>513</v>
      </c>
      <c r="B2948" s="353" t="s">
        <v>19154</v>
      </c>
      <c r="C2948" s="354" t="s">
        <v>15428</v>
      </c>
      <c r="D2948" s="355">
        <v>5.22</v>
      </c>
      <c r="E2948" s="356" t="s">
        <v>16516</v>
      </c>
    </row>
    <row r="2949" spans="1:5" ht="15" customHeight="1">
      <c r="A2949" s="352">
        <v>514</v>
      </c>
      <c r="B2949" s="353" t="s">
        <v>19155</v>
      </c>
      <c r="C2949" s="354" t="s">
        <v>15428</v>
      </c>
      <c r="D2949" s="355">
        <v>6.75</v>
      </c>
      <c r="E2949" s="356" t="s">
        <v>16516</v>
      </c>
    </row>
    <row r="2950" spans="1:5" ht="15" customHeight="1">
      <c r="A2950" s="352">
        <v>515</v>
      </c>
      <c r="B2950" s="353" t="s">
        <v>19156</v>
      </c>
      <c r="C2950" s="354" t="s">
        <v>15428</v>
      </c>
      <c r="D2950" s="355">
        <v>9.84</v>
      </c>
      <c r="E2950" s="356" t="s">
        <v>16516</v>
      </c>
    </row>
    <row r="2951" spans="1:5" ht="15" customHeight="1">
      <c r="A2951" s="352">
        <v>516</v>
      </c>
      <c r="B2951" s="353" t="s">
        <v>19157</v>
      </c>
      <c r="C2951" s="354" t="s">
        <v>15428</v>
      </c>
      <c r="D2951" s="355">
        <v>15.02</v>
      </c>
      <c r="E2951" s="356" t="s">
        <v>16516</v>
      </c>
    </row>
    <row r="2952" spans="1:5" ht="15" customHeight="1">
      <c r="A2952" s="352">
        <v>517</v>
      </c>
      <c r="B2952" s="353" t="s">
        <v>19158</v>
      </c>
      <c r="C2952" s="354" t="s">
        <v>15428</v>
      </c>
      <c r="D2952" s="355">
        <v>18.54</v>
      </c>
      <c r="E2952" s="356" t="s">
        <v>16516</v>
      </c>
    </row>
    <row r="2953" spans="1:5" ht="15" customHeight="1">
      <c r="A2953" s="352">
        <v>518</v>
      </c>
      <c r="B2953" s="353" t="s">
        <v>19159</v>
      </c>
      <c r="C2953" s="354" t="s">
        <v>15428</v>
      </c>
      <c r="D2953" s="355">
        <v>26.78</v>
      </c>
      <c r="E2953" s="356" t="s">
        <v>16516</v>
      </c>
    </row>
    <row r="2954" spans="1:5" ht="15" customHeight="1">
      <c r="A2954" s="352">
        <v>519</v>
      </c>
      <c r="B2954" s="353" t="s">
        <v>19160</v>
      </c>
      <c r="C2954" s="354" t="s">
        <v>15428</v>
      </c>
      <c r="D2954" s="355">
        <v>48.31</v>
      </c>
      <c r="E2954" s="356" t="s">
        <v>16516</v>
      </c>
    </row>
    <row r="2955" spans="1:5" ht="15" customHeight="1">
      <c r="A2955" s="352">
        <v>520</v>
      </c>
      <c r="B2955" s="353" t="s">
        <v>19161</v>
      </c>
      <c r="C2955" s="354" t="s">
        <v>15428</v>
      </c>
      <c r="D2955" s="355">
        <v>68.86</v>
      </c>
      <c r="E2955" s="356" t="s">
        <v>16516</v>
      </c>
    </row>
    <row r="2956" spans="1:5" ht="15" customHeight="1">
      <c r="A2956" s="352">
        <v>521</v>
      </c>
      <c r="B2956" s="353" t="s">
        <v>19162</v>
      </c>
      <c r="C2956" s="354" t="s">
        <v>15428</v>
      </c>
      <c r="D2956" s="355">
        <v>115.19</v>
      </c>
      <c r="E2956" s="356" t="s">
        <v>16516</v>
      </c>
    </row>
    <row r="2957" spans="1:5" ht="15" customHeight="1">
      <c r="A2957" s="352">
        <v>522</v>
      </c>
      <c r="B2957" s="353" t="s">
        <v>19163</v>
      </c>
      <c r="C2957" s="354" t="s">
        <v>15428</v>
      </c>
      <c r="D2957" s="355">
        <v>171.29</v>
      </c>
    </row>
    <row r="2958" spans="1:5" ht="15" customHeight="1">
      <c r="A2958" s="352">
        <v>4643</v>
      </c>
      <c r="B2958" s="353" t="s">
        <v>19164</v>
      </c>
      <c r="C2958" s="354" t="s">
        <v>15428</v>
      </c>
      <c r="D2958" s="355">
        <v>27.23</v>
      </c>
    </row>
    <row r="2959" spans="1:5" ht="15" customHeight="1">
      <c r="A2959" s="352">
        <v>10507</v>
      </c>
      <c r="B2959" s="353" t="s">
        <v>19165</v>
      </c>
      <c r="C2959" s="354" t="s">
        <v>15428</v>
      </c>
      <c r="D2959" s="355">
        <v>27.93</v>
      </c>
    </row>
    <row r="2960" spans="1:5" ht="15" customHeight="1">
      <c r="A2960" s="352">
        <v>4628</v>
      </c>
      <c r="B2960" s="353" t="s">
        <v>19166</v>
      </c>
      <c r="C2960" s="354" t="s">
        <v>15428</v>
      </c>
      <c r="D2960" s="355">
        <v>35.51</v>
      </c>
    </row>
    <row r="2961" spans="1:5" ht="15" customHeight="1">
      <c r="A2961" s="352">
        <v>7864</v>
      </c>
      <c r="B2961" s="353" t="s">
        <v>19167</v>
      </c>
      <c r="C2961" s="354" t="s">
        <v>15428</v>
      </c>
      <c r="D2961" s="355">
        <v>5.81</v>
      </c>
      <c r="E2961" s="356" t="s">
        <v>16516</v>
      </c>
    </row>
    <row r="2962" spans="1:5" ht="15" customHeight="1">
      <c r="A2962" s="352">
        <v>8675</v>
      </c>
      <c r="B2962" s="353" t="s">
        <v>19168</v>
      </c>
      <c r="C2962" s="354" t="s">
        <v>15428</v>
      </c>
      <c r="D2962" s="355">
        <v>5.96</v>
      </c>
      <c r="E2962" s="356" t="s">
        <v>16516</v>
      </c>
    </row>
    <row r="2963" spans="1:5" ht="15" customHeight="1">
      <c r="A2963" s="352">
        <v>4310</v>
      </c>
      <c r="B2963" s="353" t="s">
        <v>19169</v>
      </c>
      <c r="C2963" s="354" t="s">
        <v>15428</v>
      </c>
      <c r="D2963" s="355">
        <v>3.7</v>
      </c>
      <c r="E2963" s="356" t="s">
        <v>16516</v>
      </c>
    </row>
    <row r="2964" spans="1:5" ht="15" customHeight="1">
      <c r="A2964" s="352">
        <v>9482</v>
      </c>
      <c r="B2964" s="353" t="s">
        <v>19170</v>
      </c>
      <c r="C2964" s="354" t="s">
        <v>15428</v>
      </c>
      <c r="D2964" s="355">
        <v>139.9</v>
      </c>
    </row>
    <row r="2965" spans="1:5" ht="17.100000000000001" customHeight="1">
      <c r="A2965" s="352">
        <v>689</v>
      </c>
      <c r="B2965" s="353" t="s">
        <v>19171</v>
      </c>
      <c r="C2965" s="354" t="s">
        <v>15438</v>
      </c>
      <c r="D2965" s="355">
        <v>17.600000000000001</v>
      </c>
      <c r="E2965" s="356" t="s">
        <v>16516</v>
      </c>
    </row>
    <row r="2966" spans="1:5" ht="15" customHeight="1">
      <c r="A2966" s="352">
        <v>13393</v>
      </c>
      <c r="B2966" s="353" t="s">
        <v>19172</v>
      </c>
      <c r="C2966" s="354" t="s">
        <v>15438</v>
      </c>
      <c r="D2966" s="355">
        <v>177.78</v>
      </c>
    </row>
    <row r="2967" spans="1:5" ht="15" customHeight="1">
      <c r="A2967" s="352">
        <v>746</v>
      </c>
      <c r="B2967" s="353" t="s">
        <v>19173</v>
      </c>
      <c r="C2967" s="354" t="s">
        <v>15428</v>
      </c>
      <c r="D2967" s="355">
        <v>14.44</v>
      </c>
      <c r="E2967" s="356" t="s">
        <v>16516</v>
      </c>
    </row>
    <row r="2968" spans="1:5" ht="15" customHeight="1">
      <c r="A2968" s="352">
        <v>747</v>
      </c>
      <c r="B2968" s="353" t="s">
        <v>19174</v>
      </c>
      <c r="C2968" s="354" t="s">
        <v>15428</v>
      </c>
      <c r="D2968" s="355">
        <v>20.77</v>
      </c>
      <c r="E2968" s="356" t="s">
        <v>16516</v>
      </c>
    </row>
    <row r="2969" spans="1:5" ht="15" customHeight="1">
      <c r="A2969" s="352">
        <v>748</v>
      </c>
      <c r="B2969" s="353" t="s">
        <v>19175</v>
      </c>
      <c r="C2969" s="354" t="s">
        <v>15428</v>
      </c>
      <c r="D2969" s="355">
        <v>31.59</v>
      </c>
      <c r="E2969" s="356" t="s">
        <v>16516</v>
      </c>
    </row>
    <row r="2970" spans="1:5" ht="15" customHeight="1">
      <c r="A2970" s="352">
        <v>749</v>
      </c>
      <c r="B2970" s="353" t="s">
        <v>19176</v>
      </c>
      <c r="C2970" s="354" t="s">
        <v>15428</v>
      </c>
      <c r="D2970" s="355">
        <v>48.48</v>
      </c>
      <c r="E2970" s="356" t="s">
        <v>16516</v>
      </c>
    </row>
    <row r="2971" spans="1:5" ht="15" customHeight="1">
      <c r="A2971" s="352">
        <v>750</v>
      </c>
      <c r="B2971" s="353" t="s">
        <v>19177</v>
      </c>
      <c r="C2971" s="354" t="s">
        <v>15428</v>
      </c>
      <c r="D2971" s="355">
        <v>61.32</v>
      </c>
      <c r="E2971" s="356" t="s">
        <v>16516</v>
      </c>
    </row>
    <row r="2972" spans="1:5" ht="15" customHeight="1">
      <c r="A2972" s="352">
        <v>751</v>
      </c>
      <c r="B2972" s="353" t="s">
        <v>19178</v>
      </c>
      <c r="C2972" s="354" t="s">
        <v>15428</v>
      </c>
      <c r="D2972" s="355">
        <v>96.04</v>
      </c>
      <c r="E2972" s="356" t="s">
        <v>16516</v>
      </c>
    </row>
    <row r="2973" spans="1:5" ht="15" customHeight="1">
      <c r="A2973" s="352">
        <v>752</v>
      </c>
      <c r="B2973" s="353" t="s">
        <v>19179</v>
      </c>
      <c r="C2973" s="354" t="s">
        <v>15428</v>
      </c>
      <c r="D2973" s="355">
        <v>173.15</v>
      </c>
      <c r="E2973" s="356" t="s">
        <v>16516</v>
      </c>
    </row>
    <row r="2974" spans="1:5" ht="15" customHeight="1">
      <c r="A2974" s="352">
        <v>753</v>
      </c>
      <c r="B2974" s="353" t="s">
        <v>19180</v>
      </c>
      <c r="C2974" s="354" t="s">
        <v>15428</v>
      </c>
      <c r="D2974" s="355">
        <v>242.44</v>
      </c>
      <c r="E2974" s="356" t="s">
        <v>16516</v>
      </c>
    </row>
    <row r="2975" spans="1:5" ht="15" customHeight="1">
      <c r="A2975" s="352">
        <v>754</v>
      </c>
      <c r="B2975" s="353" t="s">
        <v>19181</v>
      </c>
      <c r="C2975" s="354" t="s">
        <v>15428</v>
      </c>
      <c r="D2975" s="355">
        <v>579.95000000000005</v>
      </c>
      <c r="E2975" s="356" t="s">
        <v>16516</v>
      </c>
    </row>
    <row r="2976" spans="1:5" ht="15" customHeight="1">
      <c r="A2976" s="352">
        <v>755</v>
      </c>
      <c r="B2976" s="353" t="s">
        <v>19182</v>
      </c>
      <c r="C2976" s="354" t="s">
        <v>15428</v>
      </c>
      <c r="D2976" s="355">
        <v>316.48</v>
      </c>
    </row>
    <row r="2977" spans="1:5" ht="15" customHeight="1">
      <c r="A2977" s="352">
        <v>765</v>
      </c>
      <c r="B2977" s="353" t="s">
        <v>19183</v>
      </c>
      <c r="C2977" s="354" t="s">
        <v>15428</v>
      </c>
      <c r="D2977" s="355">
        <v>14.93</v>
      </c>
      <c r="E2977" s="356" t="s">
        <v>16516</v>
      </c>
    </row>
    <row r="2978" spans="1:5" ht="15" customHeight="1">
      <c r="A2978" s="352">
        <v>766</v>
      </c>
      <c r="B2978" s="353" t="s">
        <v>19184</v>
      </c>
      <c r="C2978" s="354" t="s">
        <v>15428</v>
      </c>
      <c r="D2978" s="355">
        <v>21.25</v>
      </c>
      <c r="E2978" s="356" t="s">
        <v>16516</v>
      </c>
    </row>
    <row r="2979" spans="1:5" ht="15" customHeight="1">
      <c r="A2979" s="352">
        <v>767</v>
      </c>
      <c r="B2979" s="353" t="s">
        <v>19185</v>
      </c>
      <c r="C2979" s="354" t="s">
        <v>15428</v>
      </c>
      <c r="D2979" s="355">
        <v>34.28</v>
      </c>
      <c r="E2979" s="356" t="s">
        <v>16516</v>
      </c>
    </row>
    <row r="2980" spans="1:5" ht="15" customHeight="1">
      <c r="A2980" s="352">
        <v>768</v>
      </c>
      <c r="B2980" s="353" t="s">
        <v>19186</v>
      </c>
      <c r="C2980" s="354" t="s">
        <v>15428</v>
      </c>
      <c r="D2980" s="355">
        <v>59.07</v>
      </c>
      <c r="E2980" s="356" t="s">
        <v>16516</v>
      </c>
    </row>
    <row r="2981" spans="1:5" ht="15" customHeight="1">
      <c r="A2981" s="352">
        <v>769</v>
      </c>
      <c r="B2981" s="353" t="s">
        <v>19187</v>
      </c>
      <c r="C2981" s="354" t="s">
        <v>15428</v>
      </c>
      <c r="D2981" s="355">
        <v>71.91</v>
      </c>
      <c r="E2981" s="356" t="s">
        <v>16516</v>
      </c>
    </row>
    <row r="2982" spans="1:5" ht="15" customHeight="1">
      <c r="A2982" s="352">
        <v>770</v>
      </c>
      <c r="B2982" s="353" t="s">
        <v>19188</v>
      </c>
      <c r="C2982" s="354" t="s">
        <v>15428</v>
      </c>
      <c r="D2982" s="355">
        <v>120.54</v>
      </c>
      <c r="E2982" s="356" t="s">
        <v>16516</v>
      </c>
    </row>
    <row r="2983" spans="1:5" ht="15" customHeight="1">
      <c r="A2983" s="352">
        <v>771</v>
      </c>
      <c r="B2983" s="353" t="s">
        <v>19189</v>
      </c>
      <c r="C2983" s="354" t="s">
        <v>15428</v>
      </c>
      <c r="D2983" s="355">
        <v>202.52</v>
      </c>
      <c r="E2983" s="356" t="s">
        <v>16516</v>
      </c>
    </row>
    <row r="2984" spans="1:5" ht="15" customHeight="1">
      <c r="A2984" s="352">
        <v>772</v>
      </c>
      <c r="B2984" s="353" t="s">
        <v>19190</v>
      </c>
      <c r="C2984" s="354" t="s">
        <v>15428</v>
      </c>
      <c r="D2984" s="355">
        <v>289.64</v>
      </c>
      <c r="E2984" s="356" t="s">
        <v>16516</v>
      </c>
    </row>
    <row r="2985" spans="1:5" ht="15" customHeight="1">
      <c r="A2985" s="352">
        <v>773</v>
      </c>
      <c r="B2985" s="353" t="s">
        <v>19191</v>
      </c>
      <c r="C2985" s="354" t="s">
        <v>15428</v>
      </c>
      <c r="D2985" s="355">
        <v>580.66999999999996</v>
      </c>
      <c r="E2985" s="356" t="s">
        <v>16516</v>
      </c>
    </row>
    <row r="2986" spans="1:5" ht="15" customHeight="1">
      <c r="A2986" s="352">
        <v>774</v>
      </c>
      <c r="B2986" s="353" t="s">
        <v>19192</v>
      </c>
      <c r="C2986" s="354" t="s">
        <v>15428</v>
      </c>
      <c r="D2986" s="355">
        <v>1717.47</v>
      </c>
      <c r="E2986" s="356" t="s">
        <v>16516</v>
      </c>
    </row>
    <row r="2987" spans="1:5" ht="15" customHeight="1">
      <c r="A2987" s="352">
        <v>3844</v>
      </c>
      <c r="B2987" s="353" t="s">
        <v>19193</v>
      </c>
      <c r="C2987" s="354" t="s">
        <v>15428</v>
      </c>
      <c r="D2987" s="355">
        <v>472.45</v>
      </c>
      <c r="E2987" s="356" t="s">
        <v>16516</v>
      </c>
    </row>
    <row r="2988" spans="1:5" ht="15" customHeight="1">
      <c r="A2988" s="352">
        <v>3976</v>
      </c>
      <c r="B2988" s="353" t="s">
        <v>19194</v>
      </c>
      <c r="C2988" s="354" t="s">
        <v>15428</v>
      </c>
      <c r="D2988" s="355">
        <v>576</v>
      </c>
      <c r="E2988" s="356" t="s">
        <v>16516</v>
      </c>
    </row>
    <row r="2989" spans="1:5" ht="15" customHeight="1">
      <c r="A2989" s="352">
        <v>3977</v>
      </c>
      <c r="B2989" s="353" t="s">
        <v>15938</v>
      </c>
      <c r="C2989" s="354" t="s">
        <v>15428</v>
      </c>
      <c r="D2989" s="355">
        <v>691</v>
      </c>
      <c r="E2989" s="356" t="s">
        <v>16516</v>
      </c>
    </row>
    <row r="2990" spans="1:5" ht="15" customHeight="1">
      <c r="A2990" s="352">
        <v>3836</v>
      </c>
      <c r="B2990" s="353" t="s">
        <v>15939</v>
      </c>
      <c r="C2990" s="354" t="s">
        <v>15428</v>
      </c>
      <c r="D2990" s="355">
        <v>228</v>
      </c>
      <c r="E2990" s="356" t="s">
        <v>16516</v>
      </c>
    </row>
    <row r="2991" spans="1:5" ht="15" customHeight="1">
      <c r="A2991" s="352">
        <v>3974</v>
      </c>
      <c r="B2991" s="353" t="s">
        <v>15940</v>
      </c>
      <c r="C2991" s="354" t="s">
        <v>15428</v>
      </c>
      <c r="D2991" s="355">
        <v>177</v>
      </c>
      <c r="E2991" s="356" t="s">
        <v>16516</v>
      </c>
    </row>
    <row r="2992" spans="1:5" ht="15" customHeight="1">
      <c r="A2992" s="352">
        <v>3973</v>
      </c>
      <c r="B2992" s="353" t="s">
        <v>15941</v>
      </c>
      <c r="C2992" s="354" t="s">
        <v>15428</v>
      </c>
      <c r="D2992" s="355">
        <v>148.9</v>
      </c>
      <c r="E2992" s="356" t="s">
        <v>16516</v>
      </c>
    </row>
    <row r="2993" spans="1:5" ht="15" customHeight="1">
      <c r="A2993" s="352">
        <v>3971</v>
      </c>
      <c r="B2993" s="353" t="s">
        <v>15942</v>
      </c>
      <c r="C2993" s="354" t="s">
        <v>15428</v>
      </c>
      <c r="D2993" s="355">
        <v>84.6</v>
      </c>
      <c r="E2993" s="356" t="s">
        <v>16516</v>
      </c>
    </row>
    <row r="2994" spans="1:5" ht="15" customHeight="1">
      <c r="A2994" s="352">
        <v>3845</v>
      </c>
      <c r="B2994" s="353" t="s">
        <v>19195</v>
      </c>
      <c r="C2994" s="354" t="s">
        <v>15428</v>
      </c>
      <c r="D2994" s="355">
        <v>781.2</v>
      </c>
      <c r="E2994" s="356" t="s">
        <v>16516</v>
      </c>
    </row>
    <row r="2995" spans="1:5" ht="15" customHeight="1">
      <c r="A2995" s="352">
        <v>3975</v>
      </c>
      <c r="B2995" s="353" t="s">
        <v>15943</v>
      </c>
      <c r="C2995" s="354" t="s">
        <v>15428</v>
      </c>
      <c r="D2995" s="355">
        <v>339.85</v>
      </c>
      <c r="E2995" s="356" t="s">
        <v>16516</v>
      </c>
    </row>
    <row r="2996" spans="1:5" ht="15" customHeight="1">
      <c r="A2996" s="352">
        <v>3978</v>
      </c>
      <c r="B2996" s="353" t="s">
        <v>19196</v>
      </c>
      <c r="C2996" s="354" t="s">
        <v>15428</v>
      </c>
      <c r="D2996" s="355">
        <v>1084</v>
      </c>
      <c r="E2996" s="356" t="s">
        <v>16516</v>
      </c>
    </row>
    <row r="2997" spans="1:5" ht="15" customHeight="1">
      <c r="A2997" s="352">
        <v>3972</v>
      </c>
      <c r="B2997" s="353" t="s">
        <v>15944</v>
      </c>
      <c r="C2997" s="354" t="s">
        <v>15428</v>
      </c>
      <c r="D2997" s="355">
        <v>109.5</v>
      </c>
      <c r="E2997" s="356" t="s">
        <v>16516</v>
      </c>
    </row>
    <row r="2998" spans="1:5" ht="15" customHeight="1">
      <c r="A2998" s="352">
        <v>3308</v>
      </c>
      <c r="B2998" s="353" t="s">
        <v>19197</v>
      </c>
      <c r="C2998" s="354" t="s">
        <v>15428</v>
      </c>
      <c r="D2998" s="355">
        <v>1568</v>
      </c>
      <c r="E2998" s="356" t="s">
        <v>16516</v>
      </c>
    </row>
    <row r="2999" spans="1:5" ht="15" customHeight="1">
      <c r="A2999" s="352">
        <v>9330</v>
      </c>
      <c r="B2999" s="353" t="s">
        <v>15945</v>
      </c>
      <c r="C2999" s="354" t="s">
        <v>15438</v>
      </c>
      <c r="D2999" s="355">
        <v>80.760000000000005</v>
      </c>
    </row>
    <row r="3000" spans="1:5" ht="15" customHeight="1">
      <c r="A3000" s="352">
        <v>9331</v>
      </c>
      <c r="B3000" s="353" t="s">
        <v>15946</v>
      </c>
      <c r="C3000" s="354" t="s">
        <v>15438</v>
      </c>
      <c r="D3000" s="355">
        <v>172.5</v>
      </c>
      <c r="E3000" s="356" t="s">
        <v>16516</v>
      </c>
    </row>
    <row r="3001" spans="1:5" ht="15" customHeight="1">
      <c r="A3001" s="352">
        <v>868</v>
      </c>
      <c r="B3001" s="353" t="s">
        <v>19198</v>
      </c>
      <c r="C3001" s="354" t="s">
        <v>15438</v>
      </c>
      <c r="D3001" s="355">
        <v>9.66</v>
      </c>
      <c r="E3001" s="356" t="s">
        <v>16516</v>
      </c>
    </row>
    <row r="3002" spans="1:5" ht="15" customHeight="1">
      <c r="A3002" s="352">
        <v>12378</v>
      </c>
      <c r="B3002" s="353" t="s">
        <v>15947</v>
      </c>
      <c r="C3002" s="354" t="s">
        <v>15438</v>
      </c>
      <c r="D3002" s="355">
        <v>194.17</v>
      </c>
      <c r="E3002" s="356" t="s">
        <v>16516</v>
      </c>
    </row>
    <row r="3003" spans="1:5" ht="15" customHeight="1">
      <c r="A3003" s="352">
        <v>869</v>
      </c>
      <c r="B3003" s="353" t="s">
        <v>19199</v>
      </c>
      <c r="C3003" s="354" t="s">
        <v>15438</v>
      </c>
      <c r="D3003" s="355">
        <v>34.08</v>
      </c>
      <c r="E3003" s="356" t="s">
        <v>16516</v>
      </c>
    </row>
    <row r="3004" spans="1:5" ht="34.15" customHeight="1">
      <c r="A3004" s="352">
        <v>10084</v>
      </c>
      <c r="B3004" s="353" t="s">
        <v>19200</v>
      </c>
      <c r="C3004" s="354" t="s">
        <v>15438</v>
      </c>
      <c r="D3004" s="355">
        <v>1739.82</v>
      </c>
    </row>
    <row r="3005" spans="1:5" ht="25.5" customHeight="1">
      <c r="A3005" s="352">
        <v>10083</v>
      </c>
      <c r="B3005" s="353" t="s">
        <v>19201</v>
      </c>
      <c r="C3005" s="354" t="s">
        <v>15438</v>
      </c>
      <c r="D3005" s="355">
        <v>995.32</v>
      </c>
    </row>
    <row r="3006" spans="1:5" ht="15" customHeight="1">
      <c r="A3006" s="352">
        <v>986</v>
      </c>
      <c r="B3006" s="353" t="s">
        <v>19202</v>
      </c>
      <c r="C3006" s="354" t="s">
        <v>15428</v>
      </c>
      <c r="D3006" s="355">
        <v>24.28</v>
      </c>
      <c r="E3006" s="356" t="s">
        <v>16516</v>
      </c>
    </row>
    <row r="3007" spans="1:5" ht="15" customHeight="1">
      <c r="A3007" s="352">
        <v>987</v>
      </c>
      <c r="B3007" s="353" t="s">
        <v>19203</v>
      </c>
      <c r="C3007" s="354" t="s">
        <v>15428</v>
      </c>
      <c r="D3007" s="355">
        <v>29.19</v>
      </c>
      <c r="E3007" s="356" t="s">
        <v>16516</v>
      </c>
    </row>
    <row r="3008" spans="1:5" ht="15" customHeight="1">
      <c r="A3008" s="352">
        <v>988</v>
      </c>
      <c r="B3008" s="353" t="s">
        <v>19204</v>
      </c>
      <c r="C3008" s="354" t="s">
        <v>15428</v>
      </c>
      <c r="D3008" s="355">
        <v>40.6</v>
      </c>
      <c r="E3008" s="356" t="s">
        <v>16516</v>
      </c>
    </row>
    <row r="3009" spans="1:5" ht="15" customHeight="1">
      <c r="A3009" s="352">
        <v>989</v>
      </c>
      <c r="B3009" s="353" t="s">
        <v>19205</v>
      </c>
      <c r="C3009" s="354" t="s">
        <v>15428</v>
      </c>
      <c r="D3009" s="355">
        <v>51.1</v>
      </c>
      <c r="E3009" s="356" t="s">
        <v>16516</v>
      </c>
    </row>
    <row r="3010" spans="1:5" ht="15" customHeight="1">
      <c r="A3010" s="352">
        <v>990</v>
      </c>
      <c r="B3010" s="353" t="s">
        <v>19206</v>
      </c>
      <c r="C3010" s="354" t="s">
        <v>15428</v>
      </c>
      <c r="D3010" s="355">
        <v>60.66</v>
      </c>
      <c r="E3010" s="356" t="s">
        <v>16516</v>
      </c>
    </row>
    <row r="3011" spans="1:5" ht="15" customHeight="1">
      <c r="A3011" s="352">
        <v>991</v>
      </c>
      <c r="B3011" s="353" t="s">
        <v>19207</v>
      </c>
      <c r="C3011" s="354" t="s">
        <v>15428</v>
      </c>
      <c r="D3011" s="355">
        <v>95.34</v>
      </c>
      <c r="E3011" s="356" t="s">
        <v>16516</v>
      </c>
    </row>
    <row r="3012" spans="1:5" ht="15" customHeight="1">
      <c r="A3012" s="352">
        <v>992</v>
      </c>
      <c r="B3012" s="353" t="s">
        <v>19208</v>
      </c>
      <c r="C3012" s="354" t="s">
        <v>15428</v>
      </c>
      <c r="D3012" s="355">
        <v>128.91</v>
      </c>
      <c r="E3012" s="356" t="s">
        <v>16516</v>
      </c>
    </row>
    <row r="3013" spans="1:5" ht="15" customHeight="1">
      <c r="A3013" s="352">
        <v>993</v>
      </c>
      <c r="B3013" s="353" t="s">
        <v>19209</v>
      </c>
      <c r="C3013" s="354" t="s">
        <v>15428</v>
      </c>
      <c r="D3013" s="355">
        <v>190.58</v>
      </c>
      <c r="E3013" s="356" t="s">
        <v>16516</v>
      </c>
    </row>
    <row r="3014" spans="1:5" ht="15" customHeight="1">
      <c r="A3014" s="352">
        <v>994</v>
      </c>
      <c r="B3014" s="353" t="s">
        <v>19210</v>
      </c>
      <c r="C3014" s="354" t="s">
        <v>15428</v>
      </c>
      <c r="D3014" s="355">
        <v>320.18</v>
      </c>
      <c r="E3014" s="356" t="s">
        <v>16516</v>
      </c>
    </row>
    <row r="3015" spans="1:5" ht="15" customHeight="1">
      <c r="A3015" s="352">
        <v>985</v>
      </c>
      <c r="B3015" s="353" t="s">
        <v>19211</v>
      </c>
      <c r="C3015" s="354" t="s">
        <v>15428</v>
      </c>
      <c r="D3015" s="355">
        <v>17.77</v>
      </c>
      <c r="E3015" s="356" t="s">
        <v>16516</v>
      </c>
    </row>
    <row r="3016" spans="1:5" ht="15" customHeight="1">
      <c r="A3016" s="352">
        <v>11356</v>
      </c>
      <c r="B3016" s="353" t="s">
        <v>19212</v>
      </c>
      <c r="C3016" s="354" t="s">
        <v>15428</v>
      </c>
      <c r="D3016" s="355">
        <v>190.58</v>
      </c>
      <c r="E3016" s="356" t="s">
        <v>16516</v>
      </c>
    </row>
    <row r="3017" spans="1:5" ht="17.100000000000001" customHeight="1">
      <c r="A3017" s="352">
        <v>10895</v>
      </c>
      <c r="B3017" s="353" t="s">
        <v>15620</v>
      </c>
      <c r="C3017" s="354" t="s">
        <v>15428</v>
      </c>
      <c r="D3017" s="355">
        <v>5071.25</v>
      </c>
    </row>
    <row r="3018" spans="1:5" ht="17.100000000000001" customHeight="1">
      <c r="A3018" s="352">
        <v>2975</v>
      </c>
      <c r="B3018" s="353" t="s">
        <v>19213</v>
      </c>
      <c r="C3018" s="354" t="s">
        <v>15494</v>
      </c>
      <c r="D3018" s="355">
        <v>679.36</v>
      </c>
    </row>
    <row r="3019" spans="1:5" ht="15" customHeight="1">
      <c r="A3019" s="352">
        <v>6663</v>
      </c>
      <c r="B3019" s="353" t="s">
        <v>19214</v>
      </c>
      <c r="C3019" s="354" t="s">
        <v>15428</v>
      </c>
      <c r="D3019" s="355">
        <v>9.06</v>
      </c>
    </row>
    <row r="3020" spans="1:5" ht="15" customHeight="1">
      <c r="A3020" s="352">
        <v>7863</v>
      </c>
      <c r="B3020" s="353" t="s">
        <v>19215</v>
      </c>
      <c r="C3020" s="354" t="s">
        <v>15428</v>
      </c>
      <c r="D3020" s="355">
        <v>38.49</v>
      </c>
    </row>
    <row r="3021" spans="1:5" ht="15" customHeight="1">
      <c r="A3021" s="352">
        <v>3552</v>
      </c>
      <c r="B3021" s="353" t="s">
        <v>19216</v>
      </c>
      <c r="C3021" s="354" t="s">
        <v>15428</v>
      </c>
      <c r="D3021" s="355">
        <v>15.4</v>
      </c>
      <c r="E3021" s="356" t="s">
        <v>16516</v>
      </c>
    </row>
    <row r="3022" spans="1:5" ht="15" customHeight="1">
      <c r="A3022" s="352">
        <v>1093</v>
      </c>
      <c r="B3022" s="353" t="s">
        <v>19217</v>
      </c>
      <c r="C3022" s="354" t="s">
        <v>15428</v>
      </c>
      <c r="D3022" s="355">
        <v>15.4</v>
      </c>
      <c r="E3022" s="356" t="s">
        <v>16516</v>
      </c>
    </row>
    <row r="3023" spans="1:5" ht="15" customHeight="1">
      <c r="A3023" s="352">
        <v>1155</v>
      </c>
      <c r="B3023" s="353" t="s">
        <v>19218</v>
      </c>
      <c r="C3023" s="354" t="s">
        <v>15428</v>
      </c>
      <c r="D3023" s="355">
        <v>7.99</v>
      </c>
      <c r="E3023" s="356" t="s">
        <v>16516</v>
      </c>
    </row>
    <row r="3024" spans="1:5" ht="15" customHeight="1">
      <c r="A3024" s="352">
        <v>1156</v>
      </c>
      <c r="B3024" s="353" t="s">
        <v>19219</v>
      </c>
      <c r="C3024" s="354" t="s">
        <v>15428</v>
      </c>
      <c r="D3024" s="355">
        <v>11.95</v>
      </c>
      <c r="E3024" s="356" t="s">
        <v>16516</v>
      </c>
    </row>
    <row r="3025" spans="1:5" ht="15" customHeight="1">
      <c r="A3025" s="352">
        <v>1157</v>
      </c>
      <c r="B3025" s="353" t="s">
        <v>19220</v>
      </c>
      <c r="C3025" s="354" t="s">
        <v>15428</v>
      </c>
      <c r="D3025" s="355">
        <v>17.420000000000002</v>
      </c>
      <c r="E3025" s="356" t="s">
        <v>16516</v>
      </c>
    </row>
    <row r="3026" spans="1:5" ht="15" customHeight="1">
      <c r="A3026" s="352">
        <v>1158</v>
      </c>
      <c r="B3026" s="353" t="s">
        <v>19221</v>
      </c>
      <c r="C3026" s="354" t="s">
        <v>15428</v>
      </c>
      <c r="D3026" s="355">
        <v>28.31</v>
      </c>
      <c r="E3026" s="356" t="s">
        <v>16516</v>
      </c>
    </row>
    <row r="3027" spans="1:5" ht="15" customHeight="1">
      <c r="A3027" s="352">
        <v>1159</v>
      </c>
      <c r="B3027" s="353" t="s">
        <v>19222</v>
      </c>
      <c r="C3027" s="354" t="s">
        <v>15428</v>
      </c>
      <c r="D3027" s="355">
        <v>34.68</v>
      </c>
      <c r="E3027" s="356" t="s">
        <v>16516</v>
      </c>
    </row>
    <row r="3028" spans="1:5" ht="15" customHeight="1">
      <c r="A3028" s="352">
        <v>1160</v>
      </c>
      <c r="B3028" s="353" t="s">
        <v>19223</v>
      </c>
      <c r="C3028" s="354" t="s">
        <v>15428</v>
      </c>
      <c r="D3028" s="355">
        <v>50.43</v>
      </c>
      <c r="E3028" s="356" t="s">
        <v>16516</v>
      </c>
    </row>
    <row r="3029" spans="1:5" ht="15" customHeight="1">
      <c r="A3029" s="352">
        <v>1161</v>
      </c>
      <c r="B3029" s="353" t="s">
        <v>19224</v>
      </c>
      <c r="C3029" s="354" t="s">
        <v>15428</v>
      </c>
      <c r="D3029" s="355">
        <v>97.48</v>
      </c>
      <c r="E3029" s="356" t="s">
        <v>16516</v>
      </c>
    </row>
    <row r="3030" spans="1:5" ht="15" customHeight="1">
      <c r="A3030" s="352">
        <v>1162</v>
      </c>
      <c r="B3030" s="353" t="s">
        <v>19225</v>
      </c>
      <c r="C3030" s="354" t="s">
        <v>15428</v>
      </c>
      <c r="D3030" s="355">
        <v>142.51</v>
      </c>
      <c r="E3030" s="356" t="s">
        <v>16516</v>
      </c>
    </row>
    <row r="3031" spans="1:5" ht="15" customHeight="1">
      <c r="A3031" s="352">
        <v>1163</v>
      </c>
      <c r="B3031" s="353" t="s">
        <v>19226</v>
      </c>
      <c r="C3031" s="354" t="s">
        <v>15428</v>
      </c>
      <c r="D3031" s="355">
        <v>249.71</v>
      </c>
      <c r="E3031" s="356" t="s">
        <v>16516</v>
      </c>
    </row>
    <row r="3032" spans="1:5" ht="15" customHeight="1">
      <c r="A3032" s="352">
        <v>1164</v>
      </c>
      <c r="B3032" s="353" t="s">
        <v>19227</v>
      </c>
      <c r="C3032" s="354" t="s">
        <v>15428</v>
      </c>
      <c r="D3032" s="355">
        <v>281.44</v>
      </c>
    </row>
    <row r="3033" spans="1:5" ht="15" customHeight="1">
      <c r="A3033" s="352">
        <v>1189</v>
      </c>
      <c r="B3033" s="353" t="s">
        <v>19228</v>
      </c>
      <c r="C3033" s="354" t="s">
        <v>15428</v>
      </c>
      <c r="D3033" s="355">
        <v>6.7</v>
      </c>
      <c r="E3033" s="356" t="s">
        <v>16516</v>
      </c>
    </row>
    <row r="3034" spans="1:5" ht="15" customHeight="1">
      <c r="A3034" s="352">
        <v>1190</v>
      </c>
      <c r="B3034" s="353" t="s">
        <v>19229</v>
      </c>
      <c r="C3034" s="354" t="s">
        <v>15428</v>
      </c>
      <c r="D3034" s="355">
        <v>10.02</v>
      </c>
      <c r="E3034" s="356" t="s">
        <v>16516</v>
      </c>
    </row>
    <row r="3035" spans="1:5" ht="15" customHeight="1">
      <c r="A3035" s="352">
        <v>1191</v>
      </c>
      <c r="B3035" s="353" t="s">
        <v>19230</v>
      </c>
      <c r="C3035" s="354" t="s">
        <v>15428</v>
      </c>
      <c r="D3035" s="355">
        <v>15.05</v>
      </c>
      <c r="E3035" s="356" t="s">
        <v>16516</v>
      </c>
    </row>
    <row r="3036" spans="1:5" ht="15" customHeight="1">
      <c r="A3036" s="352">
        <v>1192</v>
      </c>
      <c r="B3036" s="353" t="s">
        <v>19231</v>
      </c>
      <c r="C3036" s="354" t="s">
        <v>15428</v>
      </c>
      <c r="D3036" s="355">
        <v>23.59</v>
      </c>
      <c r="E3036" s="356" t="s">
        <v>16516</v>
      </c>
    </row>
    <row r="3037" spans="1:5" ht="15" customHeight="1">
      <c r="A3037" s="352">
        <v>1193</v>
      </c>
      <c r="B3037" s="353" t="s">
        <v>19232</v>
      </c>
      <c r="C3037" s="354" t="s">
        <v>15428</v>
      </c>
      <c r="D3037" s="355">
        <v>31.43</v>
      </c>
      <c r="E3037" s="356" t="s">
        <v>16516</v>
      </c>
    </row>
    <row r="3038" spans="1:5" ht="15" customHeight="1">
      <c r="A3038" s="352">
        <v>1194</v>
      </c>
      <c r="B3038" s="353" t="s">
        <v>19233</v>
      </c>
      <c r="C3038" s="354" t="s">
        <v>15428</v>
      </c>
      <c r="D3038" s="355">
        <v>48.22</v>
      </c>
      <c r="E3038" s="356" t="s">
        <v>16516</v>
      </c>
    </row>
    <row r="3039" spans="1:5" ht="15" customHeight="1">
      <c r="A3039" s="352">
        <v>1195</v>
      </c>
      <c r="B3039" s="353" t="s">
        <v>19234</v>
      </c>
      <c r="C3039" s="354" t="s">
        <v>15428</v>
      </c>
      <c r="D3039" s="355">
        <v>87.76</v>
      </c>
      <c r="E3039" s="356" t="s">
        <v>16516</v>
      </c>
    </row>
    <row r="3040" spans="1:5" ht="15" customHeight="1">
      <c r="A3040" s="352">
        <v>1196</v>
      </c>
      <c r="B3040" s="353" t="s">
        <v>19235</v>
      </c>
      <c r="C3040" s="354" t="s">
        <v>15428</v>
      </c>
      <c r="D3040" s="355">
        <v>123.78</v>
      </c>
      <c r="E3040" s="356" t="s">
        <v>16516</v>
      </c>
    </row>
    <row r="3041" spans="1:5" ht="15" customHeight="1">
      <c r="A3041" s="352">
        <v>1197</v>
      </c>
      <c r="B3041" s="353" t="s">
        <v>19236</v>
      </c>
      <c r="C3041" s="354" t="s">
        <v>15428</v>
      </c>
      <c r="D3041" s="355">
        <v>235.4</v>
      </c>
      <c r="E3041" s="356" t="s">
        <v>16516</v>
      </c>
    </row>
    <row r="3042" spans="1:5" ht="15" customHeight="1">
      <c r="A3042" s="352">
        <v>1198</v>
      </c>
      <c r="B3042" s="353" t="s">
        <v>19237</v>
      </c>
      <c r="C3042" s="354" t="s">
        <v>15428</v>
      </c>
      <c r="D3042" s="355">
        <v>877.93</v>
      </c>
      <c r="E3042" s="356" t="s">
        <v>16516</v>
      </c>
    </row>
    <row r="3043" spans="1:5" ht="15" customHeight="1">
      <c r="A3043" s="352">
        <v>1234</v>
      </c>
      <c r="B3043" s="353" t="s">
        <v>19238</v>
      </c>
      <c r="C3043" s="354" t="s">
        <v>15428</v>
      </c>
      <c r="D3043" s="355">
        <v>11.27</v>
      </c>
      <c r="E3043" s="356" t="s">
        <v>16516</v>
      </c>
    </row>
    <row r="3044" spans="1:5" ht="15" customHeight="1">
      <c r="A3044" s="352">
        <v>1235</v>
      </c>
      <c r="B3044" s="353" t="s">
        <v>19239</v>
      </c>
      <c r="C3044" s="354" t="s">
        <v>15428</v>
      </c>
      <c r="D3044" s="355">
        <v>17.079999999999998</v>
      </c>
      <c r="E3044" s="356" t="s">
        <v>16516</v>
      </c>
    </row>
    <row r="3045" spans="1:5" ht="15" customHeight="1">
      <c r="A3045" s="352">
        <v>1236</v>
      </c>
      <c r="B3045" s="353" t="s">
        <v>19240</v>
      </c>
      <c r="C3045" s="354" t="s">
        <v>15428</v>
      </c>
      <c r="D3045" s="355">
        <v>41.02</v>
      </c>
      <c r="E3045" s="356" t="s">
        <v>16516</v>
      </c>
    </row>
    <row r="3046" spans="1:5" ht="15" customHeight="1">
      <c r="A3046" s="352">
        <v>1238</v>
      </c>
      <c r="B3046" s="353" t="s">
        <v>19241</v>
      </c>
      <c r="C3046" s="354" t="s">
        <v>15428</v>
      </c>
      <c r="D3046" s="355">
        <v>29.23</v>
      </c>
      <c r="E3046" s="356" t="s">
        <v>16516</v>
      </c>
    </row>
    <row r="3047" spans="1:5" ht="15" customHeight="1">
      <c r="A3047" s="352">
        <v>1239</v>
      </c>
      <c r="B3047" s="353" t="s">
        <v>19242</v>
      </c>
      <c r="C3047" s="354" t="s">
        <v>15428</v>
      </c>
      <c r="D3047" s="355">
        <v>58.82</v>
      </c>
      <c r="E3047" s="356" t="s">
        <v>16516</v>
      </c>
    </row>
    <row r="3048" spans="1:5" ht="15" customHeight="1">
      <c r="A3048" s="352">
        <v>1240</v>
      </c>
      <c r="B3048" s="353" t="s">
        <v>19243</v>
      </c>
      <c r="C3048" s="354" t="s">
        <v>15428</v>
      </c>
      <c r="D3048" s="355">
        <v>104.16</v>
      </c>
      <c r="E3048" s="356" t="s">
        <v>16516</v>
      </c>
    </row>
    <row r="3049" spans="1:5" ht="15" customHeight="1">
      <c r="A3049" s="352">
        <v>12145</v>
      </c>
      <c r="B3049" s="353" t="s">
        <v>19244</v>
      </c>
      <c r="C3049" s="354" t="s">
        <v>15428</v>
      </c>
      <c r="D3049" s="355">
        <v>187.24</v>
      </c>
    </row>
    <row r="3050" spans="1:5" ht="15" customHeight="1">
      <c r="A3050" s="352">
        <v>1246</v>
      </c>
      <c r="B3050" s="353" t="s">
        <v>19245</v>
      </c>
      <c r="C3050" s="354" t="s">
        <v>15428</v>
      </c>
      <c r="D3050" s="355">
        <v>20.91</v>
      </c>
      <c r="E3050" s="356" t="s">
        <v>16516</v>
      </c>
    </row>
    <row r="3051" spans="1:5" ht="15" customHeight="1">
      <c r="A3051" s="352">
        <v>1247</v>
      </c>
      <c r="B3051" s="353" t="s">
        <v>19246</v>
      </c>
      <c r="C3051" s="354" t="s">
        <v>15428</v>
      </c>
      <c r="D3051" s="355">
        <v>27.39</v>
      </c>
      <c r="E3051" s="356" t="s">
        <v>16516</v>
      </c>
    </row>
    <row r="3052" spans="1:5" ht="15" customHeight="1">
      <c r="A3052" s="352">
        <v>1248</v>
      </c>
      <c r="B3052" s="353" t="s">
        <v>19247</v>
      </c>
      <c r="C3052" s="354" t="s">
        <v>15428</v>
      </c>
      <c r="D3052" s="355">
        <v>42.01</v>
      </c>
      <c r="E3052" s="356" t="s">
        <v>16516</v>
      </c>
    </row>
    <row r="3053" spans="1:5" ht="15" customHeight="1">
      <c r="A3053" s="352">
        <v>1249</v>
      </c>
      <c r="B3053" s="353" t="s">
        <v>19248</v>
      </c>
      <c r="C3053" s="354" t="s">
        <v>15428</v>
      </c>
      <c r="D3053" s="355">
        <v>67.709999999999994</v>
      </c>
      <c r="E3053" s="356" t="s">
        <v>16516</v>
      </c>
    </row>
    <row r="3054" spans="1:5" ht="15" customHeight="1">
      <c r="A3054" s="352">
        <v>1250</v>
      </c>
      <c r="B3054" s="353" t="s">
        <v>19249</v>
      </c>
      <c r="C3054" s="354" t="s">
        <v>15428</v>
      </c>
      <c r="D3054" s="355">
        <v>87.84</v>
      </c>
      <c r="E3054" s="356" t="s">
        <v>16516</v>
      </c>
    </row>
    <row r="3055" spans="1:5" ht="15" customHeight="1">
      <c r="A3055" s="352">
        <v>1251</v>
      </c>
      <c r="B3055" s="353" t="s">
        <v>19250</v>
      </c>
      <c r="C3055" s="354" t="s">
        <v>15428</v>
      </c>
      <c r="D3055" s="355">
        <v>133.87</v>
      </c>
      <c r="E3055" s="356" t="s">
        <v>16516</v>
      </c>
    </row>
    <row r="3056" spans="1:5" ht="15" customHeight="1">
      <c r="A3056" s="352">
        <v>1252</v>
      </c>
      <c r="B3056" s="353" t="s">
        <v>19251</v>
      </c>
      <c r="C3056" s="354" t="s">
        <v>15428</v>
      </c>
      <c r="D3056" s="355">
        <v>249.42</v>
      </c>
      <c r="E3056" s="356" t="s">
        <v>16516</v>
      </c>
    </row>
    <row r="3057" spans="1:5" ht="15" customHeight="1">
      <c r="A3057" s="352">
        <v>1253</v>
      </c>
      <c r="B3057" s="353" t="s">
        <v>19252</v>
      </c>
      <c r="C3057" s="354" t="s">
        <v>15428</v>
      </c>
      <c r="D3057" s="355">
        <v>394.26</v>
      </c>
      <c r="E3057" s="356" t="s">
        <v>16516</v>
      </c>
    </row>
    <row r="3058" spans="1:5" ht="15" customHeight="1">
      <c r="A3058" s="352">
        <v>1254</v>
      </c>
      <c r="B3058" s="353" t="s">
        <v>19253</v>
      </c>
      <c r="C3058" s="354" t="s">
        <v>15428</v>
      </c>
      <c r="D3058" s="355">
        <v>632.01</v>
      </c>
      <c r="E3058" s="356" t="s">
        <v>16516</v>
      </c>
    </row>
    <row r="3059" spans="1:5" ht="15" customHeight="1">
      <c r="A3059" s="352">
        <v>1255</v>
      </c>
      <c r="B3059" s="353" t="s">
        <v>19254</v>
      </c>
      <c r="C3059" s="354" t="s">
        <v>15428</v>
      </c>
      <c r="D3059" s="355">
        <v>1393.24</v>
      </c>
    </row>
    <row r="3060" spans="1:5" ht="15" customHeight="1">
      <c r="A3060" s="352">
        <v>1418</v>
      </c>
      <c r="B3060" s="353" t="s">
        <v>19255</v>
      </c>
      <c r="C3060" s="354" t="s">
        <v>15428</v>
      </c>
      <c r="D3060" s="355">
        <v>5.85</v>
      </c>
      <c r="E3060" s="356" t="s">
        <v>16516</v>
      </c>
    </row>
    <row r="3061" spans="1:5" ht="15" customHeight="1">
      <c r="A3061" s="352">
        <v>1419</v>
      </c>
      <c r="B3061" s="353" t="s">
        <v>19256</v>
      </c>
      <c r="C3061" s="354" t="s">
        <v>15428</v>
      </c>
      <c r="D3061" s="355">
        <v>7.96</v>
      </c>
      <c r="E3061" s="356" t="s">
        <v>16516</v>
      </c>
    </row>
    <row r="3062" spans="1:5" ht="15" customHeight="1">
      <c r="A3062" s="352">
        <v>1420</v>
      </c>
      <c r="B3062" s="353" t="s">
        <v>19257</v>
      </c>
      <c r="C3062" s="354" t="s">
        <v>15428</v>
      </c>
      <c r="D3062" s="355">
        <v>12.95</v>
      </c>
      <c r="E3062" s="356" t="s">
        <v>16516</v>
      </c>
    </row>
    <row r="3063" spans="1:5" ht="15" customHeight="1">
      <c r="A3063" s="352">
        <v>1421</v>
      </c>
      <c r="B3063" s="353" t="s">
        <v>19258</v>
      </c>
      <c r="C3063" s="354" t="s">
        <v>15428</v>
      </c>
      <c r="D3063" s="355">
        <v>18.11</v>
      </c>
      <c r="E3063" s="356" t="s">
        <v>16516</v>
      </c>
    </row>
    <row r="3064" spans="1:5" ht="15" customHeight="1">
      <c r="A3064" s="352">
        <v>1422</v>
      </c>
      <c r="B3064" s="353" t="s">
        <v>19259</v>
      </c>
      <c r="C3064" s="354" t="s">
        <v>15428</v>
      </c>
      <c r="D3064" s="355">
        <v>22.17</v>
      </c>
      <c r="E3064" s="356" t="s">
        <v>16516</v>
      </c>
    </row>
    <row r="3065" spans="1:5" ht="15" customHeight="1">
      <c r="A3065" s="352">
        <v>1423</v>
      </c>
      <c r="B3065" s="353" t="s">
        <v>19260</v>
      </c>
      <c r="C3065" s="354" t="s">
        <v>15428</v>
      </c>
      <c r="D3065" s="355">
        <v>33.950000000000003</v>
      </c>
      <c r="E3065" s="356" t="s">
        <v>16516</v>
      </c>
    </row>
    <row r="3066" spans="1:5" ht="15" customHeight="1">
      <c r="A3066" s="352">
        <v>1424</v>
      </c>
      <c r="B3066" s="353" t="s">
        <v>19261</v>
      </c>
      <c r="C3066" s="354" t="s">
        <v>15428</v>
      </c>
      <c r="D3066" s="355">
        <v>61.93</v>
      </c>
      <c r="E3066" s="356" t="s">
        <v>16516</v>
      </c>
    </row>
    <row r="3067" spans="1:5" ht="15" customHeight="1">
      <c r="A3067" s="352">
        <v>1425</v>
      </c>
      <c r="B3067" s="353" t="s">
        <v>19262</v>
      </c>
      <c r="C3067" s="354" t="s">
        <v>15428</v>
      </c>
      <c r="D3067" s="355">
        <v>93.42</v>
      </c>
      <c r="E3067" s="356" t="s">
        <v>16516</v>
      </c>
    </row>
    <row r="3068" spans="1:5" ht="15" customHeight="1">
      <c r="A3068" s="352">
        <v>1426</v>
      </c>
      <c r="B3068" s="353" t="s">
        <v>19263</v>
      </c>
      <c r="C3068" s="354" t="s">
        <v>15428</v>
      </c>
      <c r="D3068" s="355">
        <v>147.32</v>
      </c>
      <c r="E3068" s="356" t="s">
        <v>16516</v>
      </c>
    </row>
    <row r="3069" spans="1:5" ht="15" customHeight="1">
      <c r="A3069" s="352">
        <v>1427</v>
      </c>
      <c r="B3069" s="353" t="s">
        <v>19264</v>
      </c>
      <c r="C3069" s="354" t="s">
        <v>15428</v>
      </c>
      <c r="D3069" s="355">
        <v>442.67</v>
      </c>
      <c r="E3069" s="356" t="s">
        <v>16516</v>
      </c>
    </row>
    <row r="3070" spans="1:5" ht="15" customHeight="1">
      <c r="A3070" s="352">
        <v>10279</v>
      </c>
      <c r="B3070" s="353" t="s">
        <v>16301</v>
      </c>
      <c r="C3070" s="354" t="s">
        <v>15428</v>
      </c>
      <c r="D3070" s="355">
        <v>14</v>
      </c>
    </row>
    <row r="3071" spans="1:5" ht="15" customHeight="1">
      <c r="A3071" s="352">
        <v>7307</v>
      </c>
      <c r="B3071" s="353" t="s">
        <v>19265</v>
      </c>
      <c r="C3071" s="354" t="s">
        <v>15428</v>
      </c>
      <c r="D3071" s="355">
        <v>37.69</v>
      </c>
      <c r="E3071" s="356" t="s">
        <v>16516</v>
      </c>
    </row>
    <row r="3072" spans="1:5" ht="15" customHeight="1">
      <c r="A3072" s="352">
        <v>1486</v>
      </c>
      <c r="B3072" s="353" t="s">
        <v>19266</v>
      </c>
      <c r="C3072" s="354" t="s">
        <v>15428</v>
      </c>
      <c r="D3072" s="355">
        <v>12.81</v>
      </c>
      <c r="E3072" s="356" t="s">
        <v>16516</v>
      </c>
    </row>
    <row r="3073" spans="1:5" ht="15" customHeight="1">
      <c r="A3073" s="352">
        <v>1487</v>
      </c>
      <c r="B3073" s="353" t="s">
        <v>19267</v>
      </c>
      <c r="C3073" s="354" t="s">
        <v>15428</v>
      </c>
      <c r="D3073" s="355">
        <v>13.05</v>
      </c>
      <c r="E3073" s="356" t="s">
        <v>16516</v>
      </c>
    </row>
    <row r="3074" spans="1:5" ht="15" customHeight="1">
      <c r="A3074" s="352">
        <v>1488</v>
      </c>
      <c r="B3074" s="353" t="s">
        <v>19268</v>
      </c>
      <c r="C3074" s="354" t="s">
        <v>15428</v>
      </c>
      <c r="D3074" s="355">
        <v>23.54</v>
      </c>
      <c r="E3074" s="356" t="s">
        <v>16516</v>
      </c>
    </row>
    <row r="3075" spans="1:5" ht="15" customHeight="1">
      <c r="A3075" s="352">
        <v>1489</v>
      </c>
      <c r="B3075" s="353" t="s">
        <v>19269</v>
      </c>
      <c r="C3075" s="354" t="s">
        <v>15428</v>
      </c>
      <c r="D3075" s="355">
        <v>23.54</v>
      </c>
      <c r="E3075" s="356" t="s">
        <v>16516</v>
      </c>
    </row>
    <row r="3076" spans="1:5" ht="15" customHeight="1">
      <c r="A3076" s="352">
        <v>1490</v>
      </c>
      <c r="B3076" s="353" t="s">
        <v>19270</v>
      </c>
      <c r="C3076" s="354" t="s">
        <v>15428</v>
      </c>
      <c r="D3076" s="355">
        <v>21.66</v>
      </c>
      <c r="E3076" s="356" t="s">
        <v>16516</v>
      </c>
    </row>
    <row r="3077" spans="1:5" ht="15" customHeight="1">
      <c r="A3077" s="352">
        <v>1491</v>
      </c>
      <c r="B3077" s="353" t="s">
        <v>19271</v>
      </c>
      <c r="C3077" s="354" t="s">
        <v>15428</v>
      </c>
      <c r="D3077" s="355">
        <v>23.54</v>
      </c>
      <c r="E3077" s="356" t="s">
        <v>16516</v>
      </c>
    </row>
    <row r="3078" spans="1:5" ht="15" customHeight="1">
      <c r="A3078" s="352">
        <v>1492</v>
      </c>
      <c r="B3078" s="353" t="s">
        <v>19272</v>
      </c>
      <c r="C3078" s="354" t="s">
        <v>15428</v>
      </c>
      <c r="D3078" s="355">
        <v>19.43</v>
      </c>
      <c r="E3078" s="356" t="s">
        <v>16516</v>
      </c>
    </row>
    <row r="3079" spans="1:5" ht="15" customHeight="1">
      <c r="A3079" s="352">
        <v>1493</v>
      </c>
      <c r="B3079" s="353" t="s">
        <v>19273</v>
      </c>
      <c r="C3079" s="354" t="s">
        <v>15428</v>
      </c>
      <c r="D3079" s="355">
        <v>19.420000000000002</v>
      </c>
      <c r="E3079" s="356" t="s">
        <v>16516</v>
      </c>
    </row>
    <row r="3080" spans="1:5" ht="15" customHeight="1">
      <c r="A3080" s="352">
        <v>1494</v>
      </c>
      <c r="B3080" s="353" t="s">
        <v>19274</v>
      </c>
      <c r="C3080" s="354" t="s">
        <v>15428</v>
      </c>
      <c r="D3080" s="355">
        <v>19.420000000000002</v>
      </c>
      <c r="E3080" s="356" t="s">
        <v>16516</v>
      </c>
    </row>
    <row r="3081" spans="1:5" ht="15" customHeight="1">
      <c r="A3081" s="352">
        <v>1495</v>
      </c>
      <c r="B3081" s="353" t="s">
        <v>19275</v>
      </c>
      <c r="C3081" s="354" t="s">
        <v>15428</v>
      </c>
      <c r="D3081" s="355">
        <v>37.69</v>
      </c>
      <c r="E3081" s="356" t="s">
        <v>16516</v>
      </c>
    </row>
    <row r="3082" spans="1:5" ht="15" customHeight="1">
      <c r="A3082" s="352">
        <v>1496</v>
      </c>
      <c r="B3082" s="353" t="s">
        <v>19276</v>
      </c>
      <c r="C3082" s="354" t="s">
        <v>15428</v>
      </c>
      <c r="D3082" s="355">
        <v>37.69</v>
      </c>
      <c r="E3082" s="356" t="s">
        <v>16516</v>
      </c>
    </row>
    <row r="3083" spans="1:5" ht="15" customHeight="1">
      <c r="A3083" s="352">
        <v>1497</v>
      </c>
      <c r="B3083" s="353" t="s">
        <v>19277</v>
      </c>
      <c r="C3083" s="354" t="s">
        <v>15428</v>
      </c>
      <c r="D3083" s="355">
        <v>37.69</v>
      </c>
      <c r="E3083" s="356" t="s">
        <v>16516</v>
      </c>
    </row>
    <row r="3084" spans="1:5" ht="15" customHeight="1">
      <c r="A3084" s="352">
        <v>1500</v>
      </c>
      <c r="B3084" s="353" t="s">
        <v>19278</v>
      </c>
      <c r="C3084" s="354" t="s">
        <v>15428</v>
      </c>
      <c r="D3084" s="355">
        <v>83.91</v>
      </c>
    </row>
    <row r="3085" spans="1:5" ht="15" customHeight="1">
      <c r="A3085" s="352">
        <v>1501</v>
      </c>
      <c r="B3085" s="353" t="s">
        <v>19279</v>
      </c>
      <c r="C3085" s="354" t="s">
        <v>15428</v>
      </c>
      <c r="D3085" s="355">
        <v>66.12</v>
      </c>
      <c r="E3085" s="356" t="s">
        <v>16516</v>
      </c>
    </row>
    <row r="3086" spans="1:5" ht="15" customHeight="1">
      <c r="A3086" s="352">
        <v>1502</v>
      </c>
      <c r="B3086" s="353" t="s">
        <v>19280</v>
      </c>
      <c r="C3086" s="354" t="s">
        <v>15428</v>
      </c>
      <c r="D3086" s="355">
        <v>78.16</v>
      </c>
    </row>
    <row r="3087" spans="1:5" ht="15" customHeight="1">
      <c r="A3087" s="352">
        <v>1503</v>
      </c>
      <c r="B3087" s="353" t="s">
        <v>19281</v>
      </c>
      <c r="C3087" s="354" t="s">
        <v>15428</v>
      </c>
      <c r="D3087" s="355">
        <v>93</v>
      </c>
    </row>
    <row r="3088" spans="1:5" ht="15" customHeight="1">
      <c r="A3088" s="352">
        <v>1504</v>
      </c>
      <c r="B3088" s="353" t="s">
        <v>19282</v>
      </c>
      <c r="C3088" s="354" t="s">
        <v>15428</v>
      </c>
      <c r="D3088" s="355">
        <v>66.12</v>
      </c>
      <c r="E3088" s="356" t="s">
        <v>16516</v>
      </c>
    </row>
    <row r="3089" spans="1:5" ht="15" customHeight="1">
      <c r="A3089" s="352">
        <v>1505</v>
      </c>
      <c r="B3089" s="353" t="s">
        <v>19283</v>
      </c>
      <c r="C3089" s="354" t="s">
        <v>15428</v>
      </c>
      <c r="D3089" s="355">
        <v>93</v>
      </c>
    </row>
    <row r="3090" spans="1:5" ht="15" customHeight="1">
      <c r="A3090" s="352">
        <v>1506</v>
      </c>
      <c r="B3090" s="353" t="s">
        <v>19284</v>
      </c>
      <c r="C3090" s="354" t="s">
        <v>15428</v>
      </c>
      <c r="D3090" s="355">
        <v>97.9</v>
      </c>
    </row>
    <row r="3091" spans="1:5" ht="15" customHeight="1">
      <c r="A3091" s="352">
        <v>1507</v>
      </c>
      <c r="B3091" s="353" t="s">
        <v>19285</v>
      </c>
      <c r="C3091" s="354" t="s">
        <v>15428</v>
      </c>
      <c r="D3091" s="355">
        <v>100.74</v>
      </c>
      <c r="E3091" s="356" t="s">
        <v>16516</v>
      </c>
    </row>
    <row r="3092" spans="1:5" ht="15" customHeight="1">
      <c r="A3092" s="352">
        <v>1508</v>
      </c>
      <c r="B3092" s="353" t="s">
        <v>19286</v>
      </c>
      <c r="C3092" s="354" t="s">
        <v>15428</v>
      </c>
      <c r="D3092" s="355">
        <v>116.5</v>
      </c>
    </row>
    <row r="3093" spans="1:5" ht="15" customHeight="1">
      <c r="A3093" s="352">
        <v>1509</v>
      </c>
      <c r="B3093" s="353" t="s">
        <v>19287</v>
      </c>
      <c r="C3093" s="354" t="s">
        <v>15428</v>
      </c>
      <c r="D3093" s="355">
        <v>139.88999999999999</v>
      </c>
    </row>
    <row r="3094" spans="1:5" ht="15" customHeight="1">
      <c r="A3094" s="352">
        <v>1510</v>
      </c>
      <c r="B3094" s="353" t="s">
        <v>19288</v>
      </c>
      <c r="C3094" s="354" t="s">
        <v>15428</v>
      </c>
      <c r="D3094" s="355">
        <v>100.74</v>
      </c>
      <c r="E3094" s="356" t="s">
        <v>16516</v>
      </c>
    </row>
    <row r="3095" spans="1:5" ht="15" customHeight="1">
      <c r="A3095" s="352">
        <v>1511</v>
      </c>
      <c r="B3095" s="353" t="s">
        <v>19289</v>
      </c>
      <c r="C3095" s="354" t="s">
        <v>15428</v>
      </c>
      <c r="D3095" s="355">
        <v>100.74</v>
      </c>
      <c r="E3095" s="356" t="s">
        <v>16516</v>
      </c>
    </row>
    <row r="3096" spans="1:5" ht="15" customHeight="1">
      <c r="A3096" s="352">
        <v>1512</v>
      </c>
      <c r="B3096" s="353" t="s">
        <v>19290</v>
      </c>
      <c r="C3096" s="354" t="s">
        <v>15428</v>
      </c>
      <c r="D3096" s="355">
        <v>139.88999999999999</v>
      </c>
    </row>
    <row r="3097" spans="1:5" ht="15" customHeight="1">
      <c r="A3097" s="352">
        <v>1513</v>
      </c>
      <c r="B3097" s="353" t="s">
        <v>19291</v>
      </c>
      <c r="C3097" s="354" t="s">
        <v>15428</v>
      </c>
      <c r="D3097" s="355">
        <v>9.26</v>
      </c>
      <c r="E3097" s="356" t="s">
        <v>16516</v>
      </c>
    </row>
    <row r="3098" spans="1:5" ht="15" customHeight="1">
      <c r="A3098" s="352">
        <v>1514</v>
      </c>
      <c r="B3098" s="353" t="s">
        <v>19292</v>
      </c>
      <c r="C3098" s="354" t="s">
        <v>15428</v>
      </c>
      <c r="D3098" s="355">
        <v>209.72</v>
      </c>
    </row>
    <row r="3099" spans="1:5" ht="15" customHeight="1">
      <c r="A3099" s="352">
        <v>1515</v>
      </c>
      <c r="B3099" s="353" t="s">
        <v>19293</v>
      </c>
      <c r="C3099" s="354" t="s">
        <v>15428</v>
      </c>
      <c r="D3099" s="355">
        <v>223.87</v>
      </c>
    </row>
    <row r="3100" spans="1:5" ht="15" customHeight="1">
      <c r="A3100" s="352">
        <v>1516</v>
      </c>
      <c r="B3100" s="353" t="s">
        <v>19294</v>
      </c>
      <c r="C3100" s="354" t="s">
        <v>15428</v>
      </c>
      <c r="D3100" s="355">
        <v>223.87</v>
      </c>
    </row>
    <row r="3101" spans="1:5" ht="15" customHeight="1">
      <c r="A3101" s="352">
        <v>1517</v>
      </c>
      <c r="B3101" s="353" t="s">
        <v>19295</v>
      </c>
      <c r="C3101" s="354" t="s">
        <v>15428</v>
      </c>
      <c r="D3101" s="355">
        <v>242.54</v>
      </c>
    </row>
    <row r="3102" spans="1:5" ht="15" customHeight="1">
      <c r="A3102" s="352">
        <v>1518</v>
      </c>
      <c r="B3102" s="353" t="s">
        <v>19296</v>
      </c>
      <c r="C3102" s="354" t="s">
        <v>15428</v>
      </c>
      <c r="D3102" s="355">
        <v>173.96</v>
      </c>
      <c r="E3102" s="356" t="s">
        <v>16516</v>
      </c>
    </row>
    <row r="3103" spans="1:5" ht="15" customHeight="1">
      <c r="A3103" s="352">
        <v>1519</v>
      </c>
      <c r="B3103" s="353" t="s">
        <v>19297</v>
      </c>
      <c r="C3103" s="354" t="s">
        <v>15428</v>
      </c>
      <c r="D3103" s="355">
        <v>173.96</v>
      </c>
      <c r="E3103" s="356" t="s">
        <v>16516</v>
      </c>
    </row>
    <row r="3104" spans="1:5" ht="15" customHeight="1">
      <c r="A3104" s="352">
        <v>1520</v>
      </c>
      <c r="B3104" s="353" t="s">
        <v>19298</v>
      </c>
      <c r="C3104" s="354" t="s">
        <v>15428</v>
      </c>
      <c r="D3104" s="355">
        <v>173.96</v>
      </c>
      <c r="E3104" s="356" t="s">
        <v>16516</v>
      </c>
    </row>
    <row r="3105" spans="1:4" ht="15" customHeight="1">
      <c r="A3105" s="352">
        <v>1521</v>
      </c>
      <c r="B3105" s="353" t="s">
        <v>19299</v>
      </c>
      <c r="C3105" s="354" t="s">
        <v>15428</v>
      </c>
      <c r="D3105" s="355">
        <v>242.54</v>
      </c>
    </row>
    <row r="3106" spans="1:4" ht="15" customHeight="1">
      <c r="A3106" s="352">
        <v>1522</v>
      </c>
      <c r="B3106" s="353" t="s">
        <v>19300</v>
      </c>
      <c r="C3106" s="354" t="s">
        <v>15428</v>
      </c>
      <c r="D3106" s="355">
        <v>262.07</v>
      </c>
    </row>
    <row r="3107" spans="1:4" ht="15" customHeight="1">
      <c r="A3107" s="352">
        <v>1523</v>
      </c>
      <c r="B3107" s="353" t="s">
        <v>19301</v>
      </c>
      <c r="C3107" s="354" t="s">
        <v>15428</v>
      </c>
      <c r="D3107" s="355">
        <v>268.63</v>
      </c>
    </row>
    <row r="3108" spans="1:4" ht="15" customHeight="1">
      <c r="A3108" s="352">
        <v>1524</v>
      </c>
      <c r="B3108" s="353" t="s">
        <v>19302</v>
      </c>
      <c r="C3108" s="354" t="s">
        <v>15428</v>
      </c>
      <c r="D3108" s="355">
        <v>275.14999999999998</v>
      </c>
    </row>
    <row r="3109" spans="1:4" ht="15" customHeight="1">
      <c r="A3109" s="352">
        <v>1525</v>
      </c>
      <c r="B3109" s="353" t="s">
        <v>19303</v>
      </c>
      <c r="C3109" s="354" t="s">
        <v>15428</v>
      </c>
      <c r="D3109" s="355">
        <v>281.77</v>
      </c>
    </row>
    <row r="3110" spans="1:4" ht="15" customHeight="1">
      <c r="A3110" s="352">
        <v>1526</v>
      </c>
      <c r="B3110" s="353" t="s">
        <v>19304</v>
      </c>
      <c r="C3110" s="354" t="s">
        <v>15428</v>
      </c>
      <c r="D3110" s="355">
        <v>288.44</v>
      </c>
    </row>
    <row r="3111" spans="1:4" ht="15" customHeight="1">
      <c r="A3111" s="352">
        <v>1527</v>
      </c>
      <c r="B3111" s="353" t="s">
        <v>19305</v>
      </c>
      <c r="C3111" s="354" t="s">
        <v>15428</v>
      </c>
      <c r="D3111" s="355">
        <v>290.32</v>
      </c>
    </row>
    <row r="3112" spans="1:4" ht="15" customHeight="1">
      <c r="A3112" s="352">
        <v>1528</v>
      </c>
      <c r="B3112" s="353" t="s">
        <v>19306</v>
      </c>
      <c r="C3112" s="354" t="s">
        <v>15428</v>
      </c>
      <c r="D3112" s="355">
        <v>298.88</v>
      </c>
    </row>
    <row r="3113" spans="1:4" ht="15" customHeight="1">
      <c r="A3113" s="352">
        <v>1529</v>
      </c>
      <c r="B3113" s="353" t="s">
        <v>19307</v>
      </c>
      <c r="C3113" s="354" t="s">
        <v>15428</v>
      </c>
      <c r="D3113" s="355">
        <v>304.23</v>
      </c>
    </row>
    <row r="3114" spans="1:4" ht="15" customHeight="1">
      <c r="A3114" s="352">
        <v>1530</v>
      </c>
      <c r="B3114" s="353" t="s">
        <v>19308</v>
      </c>
      <c r="C3114" s="354" t="s">
        <v>15428</v>
      </c>
      <c r="D3114" s="355">
        <v>309.18</v>
      </c>
    </row>
    <row r="3115" spans="1:4" ht="15" customHeight="1">
      <c r="A3115" s="352">
        <v>1531</v>
      </c>
      <c r="B3115" s="353" t="s">
        <v>19309</v>
      </c>
      <c r="C3115" s="354" t="s">
        <v>15428</v>
      </c>
      <c r="D3115" s="355">
        <v>314.7</v>
      </c>
    </row>
    <row r="3116" spans="1:4" ht="15" customHeight="1">
      <c r="A3116" s="352">
        <v>1532</v>
      </c>
      <c r="B3116" s="353" t="s">
        <v>19310</v>
      </c>
      <c r="C3116" s="354" t="s">
        <v>15428</v>
      </c>
      <c r="D3116" s="355">
        <v>316.98</v>
      </c>
    </row>
    <row r="3117" spans="1:4" ht="15" customHeight="1">
      <c r="A3117" s="352">
        <v>1533</v>
      </c>
      <c r="B3117" s="353" t="s">
        <v>19311</v>
      </c>
      <c r="C3117" s="354" t="s">
        <v>15428</v>
      </c>
      <c r="D3117" s="355">
        <v>319.01</v>
      </c>
    </row>
    <row r="3118" spans="1:4" ht="15" customHeight="1">
      <c r="A3118" s="352">
        <v>1534</v>
      </c>
      <c r="B3118" s="353" t="s">
        <v>19312</v>
      </c>
      <c r="C3118" s="354" t="s">
        <v>15428</v>
      </c>
      <c r="D3118" s="355">
        <v>324.10000000000002</v>
      </c>
    </row>
    <row r="3119" spans="1:4" ht="15" customHeight="1">
      <c r="A3119" s="352">
        <v>1535</v>
      </c>
      <c r="B3119" s="353" t="s">
        <v>19313</v>
      </c>
      <c r="C3119" s="354" t="s">
        <v>15428</v>
      </c>
      <c r="D3119" s="355">
        <v>333.25</v>
      </c>
    </row>
    <row r="3120" spans="1:4" ht="15" customHeight="1">
      <c r="A3120" s="352">
        <v>1536</v>
      </c>
      <c r="B3120" s="353" t="s">
        <v>19314</v>
      </c>
      <c r="C3120" s="354" t="s">
        <v>15428</v>
      </c>
      <c r="D3120" s="355">
        <v>335.53</v>
      </c>
    </row>
    <row r="3121" spans="1:5" ht="15" customHeight="1">
      <c r="A3121" s="352">
        <v>1537</v>
      </c>
      <c r="B3121" s="353" t="s">
        <v>19315</v>
      </c>
      <c r="C3121" s="354" t="s">
        <v>15428</v>
      </c>
      <c r="D3121" s="355">
        <v>335.53</v>
      </c>
    </row>
    <row r="3122" spans="1:5" ht="15" customHeight="1">
      <c r="A3122" s="352">
        <v>1538</v>
      </c>
      <c r="B3122" s="353" t="s">
        <v>19316</v>
      </c>
      <c r="C3122" s="354" t="s">
        <v>15428</v>
      </c>
      <c r="D3122" s="355">
        <v>326.14999999999998</v>
      </c>
    </row>
    <row r="3123" spans="1:5" ht="15" customHeight="1">
      <c r="A3123" s="352">
        <v>1539</v>
      </c>
      <c r="B3123" s="353" t="s">
        <v>19317</v>
      </c>
      <c r="C3123" s="354" t="s">
        <v>15428</v>
      </c>
      <c r="D3123" s="355">
        <v>344.87</v>
      </c>
    </row>
    <row r="3124" spans="1:5" ht="15" customHeight="1">
      <c r="A3124" s="352">
        <v>1540</v>
      </c>
      <c r="B3124" s="353" t="s">
        <v>19318</v>
      </c>
      <c r="C3124" s="354" t="s">
        <v>15428</v>
      </c>
      <c r="D3124" s="355">
        <v>398.37</v>
      </c>
    </row>
    <row r="3125" spans="1:5" ht="15" customHeight="1">
      <c r="A3125" s="352">
        <v>1634</v>
      </c>
      <c r="B3125" s="353" t="s">
        <v>19319</v>
      </c>
      <c r="C3125" s="354" t="s">
        <v>15428</v>
      </c>
      <c r="D3125" s="355">
        <v>11.17</v>
      </c>
      <c r="E3125" s="356" t="s">
        <v>16516</v>
      </c>
    </row>
    <row r="3126" spans="1:5" ht="15" customHeight="1">
      <c r="A3126" s="352">
        <v>1635</v>
      </c>
      <c r="B3126" s="353" t="s">
        <v>19320</v>
      </c>
      <c r="C3126" s="354" t="s">
        <v>15428</v>
      </c>
      <c r="D3126" s="355">
        <v>21.84</v>
      </c>
      <c r="E3126" s="356" t="s">
        <v>16516</v>
      </c>
    </row>
    <row r="3127" spans="1:5" ht="15" customHeight="1">
      <c r="A3127" s="352">
        <v>1632</v>
      </c>
      <c r="B3127" s="353" t="s">
        <v>19321</v>
      </c>
      <c r="C3127" s="354" t="s">
        <v>15428</v>
      </c>
      <c r="D3127" s="355">
        <v>3.75</v>
      </c>
    </row>
    <row r="3128" spans="1:5" ht="15" customHeight="1">
      <c r="A3128" s="352">
        <v>1636</v>
      </c>
      <c r="B3128" s="353" t="s">
        <v>19322</v>
      </c>
      <c r="C3128" s="354" t="s">
        <v>15428</v>
      </c>
      <c r="D3128" s="355">
        <v>33.97</v>
      </c>
      <c r="E3128" s="356" t="s">
        <v>16516</v>
      </c>
    </row>
    <row r="3129" spans="1:5" ht="15" customHeight="1">
      <c r="A3129" s="352">
        <v>3779</v>
      </c>
      <c r="B3129" s="353" t="s">
        <v>19323</v>
      </c>
      <c r="C3129" s="354" t="s">
        <v>15428</v>
      </c>
      <c r="D3129" s="355">
        <v>51.99</v>
      </c>
      <c r="E3129" s="356" t="s">
        <v>16516</v>
      </c>
    </row>
    <row r="3130" spans="1:5" ht="15" customHeight="1">
      <c r="A3130" s="352">
        <v>1637</v>
      </c>
      <c r="B3130" s="353" t="s">
        <v>19324</v>
      </c>
      <c r="C3130" s="354" t="s">
        <v>15428</v>
      </c>
      <c r="D3130" s="355">
        <v>84.58</v>
      </c>
      <c r="E3130" s="356" t="s">
        <v>16516</v>
      </c>
    </row>
    <row r="3131" spans="1:5" ht="15" customHeight="1">
      <c r="A3131" s="352">
        <v>1633</v>
      </c>
      <c r="B3131" s="353" t="s">
        <v>19325</v>
      </c>
      <c r="C3131" s="354" t="s">
        <v>15428</v>
      </c>
      <c r="D3131" s="355">
        <v>7.57</v>
      </c>
      <c r="E3131" s="356" t="s">
        <v>16516</v>
      </c>
    </row>
    <row r="3132" spans="1:5" ht="15" customHeight="1">
      <c r="A3132" s="352">
        <v>1638</v>
      </c>
      <c r="B3132" s="353" t="s">
        <v>19326</v>
      </c>
      <c r="C3132" s="354" t="s">
        <v>15428</v>
      </c>
      <c r="D3132" s="355">
        <v>136.16999999999999</v>
      </c>
      <c r="E3132" s="356" t="s">
        <v>16516</v>
      </c>
    </row>
    <row r="3133" spans="1:5" ht="15" customHeight="1">
      <c r="A3133" s="352">
        <v>10993</v>
      </c>
      <c r="B3133" s="353" t="s">
        <v>19327</v>
      </c>
      <c r="C3133" s="354" t="s">
        <v>15428</v>
      </c>
      <c r="D3133" s="355">
        <v>131.53</v>
      </c>
      <c r="E3133" s="356" t="s">
        <v>16516</v>
      </c>
    </row>
    <row r="3134" spans="1:5" ht="15" customHeight="1">
      <c r="A3134" s="352">
        <v>2976</v>
      </c>
      <c r="B3134" s="353" t="s">
        <v>19328</v>
      </c>
      <c r="C3134" s="354" t="s">
        <v>15428</v>
      </c>
      <c r="D3134" s="355">
        <v>524.09</v>
      </c>
    </row>
    <row r="3135" spans="1:5" ht="15" customHeight="1">
      <c r="A3135" s="352">
        <v>11120</v>
      </c>
      <c r="B3135" s="353" t="s">
        <v>16491</v>
      </c>
      <c r="C3135" s="354" t="s">
        <v>15428</v>
      </c>
      <c r="D3135" s="355">
        <v>198.26</v>
      </c>
    </row>
    <row r="3136" spans="1:5" ht="17.100000000000001" customHeight="1">
      <c r="A3136" s="352">
        <v>6673</v>
      </c>
      <c r="B3136" s="353" t="s">
        <v>19329</v>
      </c>
      <c r="C3136" s="354" t="s">
        <v>15428</v>
      </c>
      <c r="D3136" s="355">
        <v>12219.36</v>
      </c>
    </row>
    <row r="3137" spans="1:5" ht="17.100000000000001" customHeight="1">
      <c r="A3137" s="352">
        <v>7178</v>
      </c>
      <c r="B3137" s="353" t="s">
        <v>19330</v>
      </c>
      <c r="C3137" s="354" t="s">
        <v>15428</v>
      </c>
      <c r="D3137" s="355">
        <v>14990.61</v>
      </c>
    </row>
    <row r="3138" spans="1:5" ht="15" customHeight="1">
      <c r="A3138" s="352">
        <v>6672</v>
      </c>
      <c r="B3138" s="353" t="s">
        <v>19331</v>
      </c>
      <c r="C3138" s="354" t="s">
        <v>15428</v>
      </c>
      <c r="D3138" s="355">
        <v>9601.06</v>
      </c>
    </row>
    <row r="3139" spans="1:5" ht="17.100000000000001" customHeight="1">
      <c r="A3139" s="352">
        <v>10976</v>
      </c>
      <c r="B3139" s="353" t="s">
        <v>19332</v>
      </c>
      <c r="C3139" s="354" t="s">
        <v>15428</v>
      </c>
      <c r="D3139" s="355">
        <v>863.82</v>
      </c>
    </row>
    <row r="3140" spans="1:5" ht="15" customHeight="1">
      <c r="A3140" s="352">
        <v>2645</v>
      </c>
      <c r="B3140" s="353" t="s">
        <v>19333</v>
      </c>
      <c r="C3140" s="354" t="s">
        <v>15428</v>
      </c>
      <c r="D3140" s="355">
        <v>1541.59</v>
      </c>
    </row>
    <row r="3141" spans="1:5" ht="15" customHeight="1">
      <c r="A3141" s="352">
        <v>6777</v>
      </c>
      <c r="B3141" s="353" t="s">
        <v>19334</v>
      </c>
      <c r="C3141" s="354" t="s">
        <v>15428</v>
      </c>
      <c r="D3141" s="355">
        <v>5811.85</v>
      </c>
    </row>
    <row r="3142" spans="1:5" ht="25.5" customHeight="1">
      <c r="A3142" s="352">
        <v>10896</v>
      </c>
      <c r="B3142" s="353" t="s">
        <v>15741</v>
      </c>
      <c r="C3142" s="354" t="s">
        <v>15428</v>
      </c>
      <c r="D3142" s="355">
        <v>394.23</v>
      </c>
    </row>
    <row r="3143" spans="1:5" ht="15" customHeight="1">
      <c r="A3143" s="352">
        <v>13573</v>
      </c>
      <c r="B3143" s="353" t="s">
        <v>19335</v>
      </c>
      <c r="C3143" s="354" t="s">
        <v>15428</v>
      </c>
      <c r="D3143" s="355">
        <v>236.27</v>
      </c>
    </row>
    <row r="3144" spans="1:5" ht="15" customHeight="1">
      <c r="A3144" s="352">
        <v>6659</v>
      </c>
      <c r="B3144" s="353" t="s">
        <v>19336</v>
      </c>
      <c r="C3144" s="354" t="s">
        <v>15428</v>
      </c>
      <c r="D3144" s="355">
        <v>56.28</v>
      </c>
    </row>
    <row r="3145" spans="1:5" ht="15" customHeight="1">
      <c r="A3145" s="352">
        <v>2128</v>
      </c>
      <c r="B3145" s="353" t="s">
        <v>19337</v>
      </c>
      <c r="C3145" s="354" t="s">
        <v>15428</v>
      </c>
      <c r="D3145" s="355">
        <v>9.11</v>
      </c>
      <c r="E3145" s="356" t="s">
        <v>16516</v>
      </c>
    </row>
    <row r="3146" spans="1:5" ht="15" customHeight="1">
      <c r="A3146" s="352">
        <v>2129</v>
      </c>
      <c r="B3146" s="353" t="s">
        <v>19338</v>
      </c>
      <c r="C3146" s="354" t="s">
        <v>15428</v>
      </c>
      <c r="D3146" s="355">
        <v>12.97</v>
      </c>
      <c r="E3146" s="356" t="s">
        <v>16516</v>
      </c>
    </row>
    <row r="3147" spans="1:5" ht="15" customHeight="1">
      <c r="A3147" s="352">
        <v>2130</v>
      </c>
      <c r="B3147" s="353" t="s">
        <v>19339</v>
      </c>
      <c r="C3147" s="354" t="s">
        <v>15428</v>
      </c>
      <c r="D3147" s="355">
        <v>20.87</v>
      </c>
      <c r="E3147" s="356" t="s">
        <v>16516</v>
      </c>
    </row>
    <row r="3148" spans="1:5" ht="15" customHeight="1">
      <c r="A3148" s="352">
        <v>2131</v>
      </c>
      <c r="B3148" s="353" t="s">
        <v>19340</v>
      </c>
      <c r="C3148" s="354" t="s">
        <v>15428</v>
      </c>
      <c r="D3148" s="355">
        <v>31.95</v>
      </c>
      <c r="E3148" s="356" t="s">
        <v>16516</v>
      </c>
    </row>
    <row r="3149" spans="1:5" ht="15" customHeight="1">
      <c r="A3149" s="352">
        <v>2132</v>
      </c>
      <c r="B3149" s="353" t="s">
        <v>19341</v>
      </c>
      <c r="C3149" s="354" t="s">
        <v>15428</v>
      </c>
      <c r="D3149" s="355">
        <v>40.47</v>
      </c>
      <c r="E3149" s="356" t="s">
        <v>16516</v>
      </c>
    </row>
    <row r="3150" spans="1:5" ht="15" customHeight="1">
      <c r="A3150" s="352">
        <v>2133</v>
      </c>
      <c r="B3150" s="353" t="s">
        <v>19342</v>
      </c>
      <c r="C3150" s="354" t="s">
        <v>15428</v>
      </c>
      <c r="D3150" s="355">
        <v>64.11</v>
      </c>
      <c r="E3150" s="356" t="s">
        <v>16516</v>
      </c>
    </row>
    <row r="3151" spans="1:5" ht="15" customHeight="1">
      <c r="A3151" s="352">
        <v>2134</v>
      </c>
      <c r="B3151" s="353" t="s">
        <v>19343</v>
      </c>
      <c r="C3151" s="354" t="s">
        <v>15428</v>
      </c>
      <c r="D3151" s="355">
        <v>121.73</v>
      </c>
      <c r="E3151" s="356" t="s">
        <v>16516</v>
      </c>
    </row>
    <row r="3152" spans="1:5" ht="15" customHeight="1">
      <c r="A3152" s="352">
        <v>2135</v>
      </c>
      <c r="B3152" s="353" t="s">
        <v>19344</v>
      </c>
      <c r="C3152" s="354" t="s">
        <v>15428</v>
      </c>
      <c r="D3152" s="355">
        <v>163.04</v>
      </c>
      <c r="E3152" s="356" t="s">
        <v>16516</v>
      </c>
    </row>
    <row r="3153" spans="1:5" ht="15" customHeight="1">
      <c r="A3153" s="352">
        <v>2136</v>
      </c>
      <c r="B3153" s="353" t="s">
        <v>19345</v>
      </c>
      <c r="C3153" s="354" t="s">
        <v>15428</v>
      </c>
      <c r="D3153" s="355">
        <v>300.60000000000002</v>
      </c>
      <c r="E3153" s="356" t="s">
        <v>16516</v>
      </c>
    </row>
    <row r="3154" spans="1:5" ht="15" customHeight="1">
      <c r="A3154" s="352">
        <v>2137</v>
      </c>
      <c r="B3154" s="353" t="s">
        <v>19346</v>
      </c>
      <c r="C3154" s="354" t="s">
        <v>15428</v>
      </c>
      <c r="D3154" s="355">
        <v>1006.43</v>
      </c>
      <c r="E3154" s="356" t="s">
        <v>16516</v>
      </c>
    </row>
    <row r="3155" spans="1:5" ht="15" customHeight="1">
      <c r="A3155" s="352">
        <v>2167</v>
      </c>
      <c r="B3155" s="353" t="s">
        <v>19347</v>
      </c>
      <c r="C3155" s="354" t="s">
        <v>15428</v>
      </c>
      <c r="D3155" s="355">
        <v>15.05</v>
      </c>
      <c r="E3155" s="356" t="s">
        <v>16516</v>
      </c>
    </row>
    <row r="3156" spans="1:5" ht="15" customHeight="1">
      <c r="A3156" s="352">
        <v>2168</v>
      </c>
      <c r="B3156" s="353" t="s">
        <v>19348</v>
      </c>
      <c r="C3156" s="354" t="s">
        <v>15428</v>
      </c>
      <c r="D3156" s="355">
        <v>24.49</v>
      </c>
      <c r="E3156" s="356" t="s">
        <v>16516</v>
      </c>
    </row>
    <row r="3157" spans="1:5" ht="15" customHeight="1">
      <c r="A3157" s="352">
        <v>2169</v>
      </c>
      <c r="B3157" s="353" t="s">
        <v>19349</v>
      </c>
      <c r="C3157" s="354" t="s">
        <v>15428</v>
      </c>
      <c r="D3157" s="355">
        <v>22.99</v>
      </c>
      <c r="E3157" s="356" t="s">
        <v>16516</v>
      </c>
    </row>
    <row r="3158" spans="1:5" ht="15" customHeight="1">
      <c r="A3158" s="352">
        <v>2170</v>
      </c>
      <c r="B3158" s="353" t="s">
        <v>19350</v>
      </c>
      <c r="C3158" s="354" t="s">
        <v>15428</v>
      </c>
      <c r="D3158" s="355">
        <v>47.55</v>
      </c>
      <c r="E3158" s="356" t="s">
        <v>16516</v>
      </c>
    </row>
    <row r="3159" spans="1:5" ht="15" customHeight="1">
      <c r="A3159" s="352">
        <v>2171</v>
      </c>
      <c r="B3159" s="353" t="s">
        <v>19351</v>
      </c>
      <c r="C3159" s="354" t="s">
        <v>15428</v>
      </c>
      <c r="D3159" s="355">
        <v>35.56</v>
      </c>
    </row>
    <row r="3160" spans="1:5" ht="15" customHeight="1">
      <c r="A3160" s="352">
        <v>2172</v>
      </c>
      <c r="B3160" s="353" t="s">
        <v>19352</v>
      </c>
      <c r="C3160" s="354" t="s">
        <v>15428</v>
      </c>
      <c r="D3160" s="355">
        <v>70.97</v>
      </c>
      <c r="E3160" s="356" t="s">
        <v>16516</v>
      </c>
    </row>
    <row r="3161" spans="1:5" ht="15" customHeight="1">
      <c r="A3161" s="352">
        <v>11290</v>
      </c>
      <c r="B3161" s="353" t="s">
        <v>19353</v>
      </c>
      <c r="C3161" s="354" t="s">
        <v>15428</v>
      </c>
      <c r="D3161" s="355">
        <v>131.58000000000001</v>
      </c>
      <c r="E3161" s="356" t="s">
        <v>16516</v>
      </c>
    </row>
    <row r="3162" spans="1:5" ht="15" customHeight="1">
      <c r="A3162" s="352">
        <v>2173</v>
      </c>
      <c r="B3162" s="353" t="s">
        <v>19354</v>
      </c>
      <c r="C3162" s="354" t="s">
        <v>15428</v>
      </c>
      <c r="D3162" s="355">
        <v>135.4</v>
      </c>
      <c r="E3162" s="356" t="s">
        <v>16516</v>
      </c>
    </row>
    <row r="3163" spans="1:5" ht="15" customHeight="1">
      <c r="A3163" s="352">
        <v>2174</v>
      </c>
      <c r="B3163" s="353" t="s">
        <v>19355</v>
      </c>
      <c r="C3163" s="354" t="s">
        <v>15428</v>
      </c>
      <c r="D3163" s="355">
        <v>189.26</v>
      </c>
      <c r="E3163" s="356" t="s">
        <v>16516</v>
      </c>
    </row>
    <row r="3164" spans="1:5" ht="15" customHeight="1">
      <c r="A3164" s="352">
        <v>2175</v>
      </c>
      <c r="B3164" s="353" t="s">
        <v>19356</v>
      </c>
      <c r="C3164" s="354" t="s">
        <v>15428</v>
      </c>
      <c r="D3164" s="355">
        <v>358.36</v>
      </c>
      <c r="E3164" s="356" t="s">
        <v>16516</v>
      </c>
    </row>
    <row r="3165" spans="1:5" ht="15" customHeight="1">
      <c r="A3165" s="352">
        <v>11450</v>
      </c>
      <c r="B3165" s="353" t="s">
        <v>19357</v>
      </c>
      <c r="C3165" s="354" t="s">
        <v>15428</v>
      </c>
      <c r="D3165" s="355">
        <v>24.5</v>
      </c>
      <c r="E3165" s="356" t="s">
        <v>16516</v>
      </c>
    </row>
    <row r="3166" spans="1:5" ht="15" customHeight="1">
      <c r="A3166" s="352">
        <v>3006</v>
      </c>
      <c r="B3166" s="353" t="s">
        <v>19358</v>
      </c>
      <c r="C3166" s="354" t="s">
        <v>15438</v>
      </c>
      <c r="D3166" s="355">
        <v>12.25</v>
      </c>
      <c r="E3166" s="356" t="s">
        <v>16516</v>
      </c>
    </row>
    <row r="3167" spans="1:5" ht="15" customHeight="1">
      <c r="A3167" s="352">
        <v>11355</v>
      </c>
      <c r="B3167" s="353" t="s">
        <v>19359</v>
      </c>
      <c r="C3167" s="354" t="s">
        <v>15438</v>
      </c>
      <c r="D3167" s="355">
        <v>210.38</v>
      </c>
    </row>
    <row r="3168" spans="1:5" ht="17.100000000000001" customHeight="1">
      <c r="A3168" s="352">
        <v>2308</v>
      </c>
      <c r="B3168" s="353" t="s">
        <v>19360</v>
      </c>
      <c r="C3168" s="354" t="s">
        <v>15438</v>
      </c>
      <c r="D3168" s="355">
        <v>51.46</v>
      </c>
    </row>
    <row r="3169" spans="1:5" ht="17.100000000000001" customHeight="1">
      <c r="A3169" s="352">
        <v>2311</v>
      </c>
      <c r="B3169" s="353" t="s">
        <v>19361</v>
      </c>
      <c r="C3169" s="354" t="s">
        <v>15438</v>
      </c>
      <c r="D3169" s="355">
        <v>26.8</v>
      </c>
      <c r="E3169" s="356" t="s">
        <v>16516</v>
      </c>
    </row>
    <row r="3170" spans="1:5" ht="17.100000000000001" customHeight="1">
      <c r="A3170" s="352">
        <v>2316</v>
      </c>
      <c r="B3170" s="353" t="s">
        <v>19362</v>
      </c>
      <c r="C3170" s="354" t="s">
        <v>15438</v>
      </c>
      <c r="D3170" s="355">
        <v>229.41</v>
      </c>
      <c r="E3170" s="356" t="s">
        <v>16516</v>
      </c>
    </row>
    <row r="3171" spans="1:5" ht="17.100000000000001" customHeight="1">
      <c r="A3171" s="352">
        <v>2315</v>
      </c>
      <c r="B3171" s="353" t="s">
        <v>19363</v>
      </c>
      <c r="C3171" s="354" t="s">
        <v>15438</v>
      </c>
      <c r="D3171" s="355">
        <v>34.89</v>
      </c>
      <c r="E3171" s="356" t="s">
        <v>16516</v>
      </c>
    </row>
    <row r="3172" spans="1:5" ht="17.100000000000001" customHeight="1">
      <c r="A3172" s="352">
        <v>2310</v>
      </c>
      <c r="B3172" s="353" t="s">
        <v>19364</v>
      </c>
      <c r="C3172" s="354" t="s">
        <v>15438</v>
      </c>
      <c r="D3172" s="355">
        <v>46.85</v>
      </c>
      <c r="E3172" s="356" t="s">
        <v>16516</v>
      </c>
    </row>
    <row r="3173" spans="1:5" ht="17.100000000000001" customHeight="1">
      <c r="A3173" s="352">
        <v>2313</v>
      </c>
      <c r="B3173" s="353" t="s">
        <v>19365</v>
      </c>
      <c r="C3173" s="354" t="s">
        <v>15438</v>
      </c>
      <c r="D3173" s="355">
        <v>98.47</v>
      </c>
    </row>
    <row r="3174" spans="1:5" ht="17.100000000000001" customHeight="1">
      <c r="A3174" s="352">
        <v>2312</v>
      </c>
      <c r="B3174" s="353" t="s">
        <v>19366</v>
      </c>
      <c r="C3174" s="354" t="s">
        <v>15438</v>
      </c>
      <c r="D3174" s="355">
        <v>71.83</v>
      </c>
    </row>
    <row r="3175" spans="1:5" ht="17.100000000000001" customHeight="1">
      <c r="A3175" s="352">
        <v>2314</v>
      </c>
      <c r="B3175" s="353" t="s">
        <v>19367</v>
      </c>
      <c r="C3175" s="354" t="s">
        <v>15438</v>
      </c>
      <c r="D3175" s="355">
        <v>84.44</v>
      </c>
    </row>
    <row r="3176" spans="1:5" ht="17.100000000000001" customHeight="1">
      <c r="A3176" s="352">
        <v>2309</v>
      </c>
      <c r="B3176" s="353" t="s">
        <v>19368</v>
      </c>
      <c r="C3176" s="354" t="s">
        <v>15438</v>
      </c>
      <c r="D3176" s="355">
        <v>68.28</v>
      </c>
      <c r="E3176" s="356" t="s">
        <v>16516</v>
      </c>
    </row>
    <row r="3177" spans="1:5" ht="17.100000000000001" customHeight="1">
      <c r="A3177" s="352">
        <v>2317</v>
      </c>
      <c r="B3177" s="353" t="s">
        <v>19369</v>
      </c>
      <c r="C3177" s="354" t="s">
        <v>15438</v>
      </c>
      <c r="D3177" s="355">
        <v>404.5</v>
      </c>
    </row>
    <row r="3178" spans="1:5" ht="17.100000000000001" customHeight="1">
      <c r="A3178" s="352">
        <v>9453</v>
      </c>
      <c r="B3178" s="353" t="s">
        <v>19370</v>
      </c>
      <c r="C3178" s="354" t="s">
        <v>15438</v>
      </c>
      <c r="D3178" s="355">
        <v>158.29</v>
      </c>
      <c r="E3178" s="356" t="s">
        <v>16516</v>
      </c>
    </row>
    <row r="3179" spans="1:5" ht="15" customHeight="1">
      <c r="A3179" s="352">
        <v>2350</v>
      </c>
      <c r="B3179" s="353" t="s">
        <v>19371</v>
      </c>
      <c r="C3179" s="354" t="s">
        <v>15428</v>
      </c>
      <c r="D3179" s="355">
        <v>66.94</v>
      </c>
      <c r="E3179" s="356" t="s">
        <v>16516</v>
      </c>
    </row>
    <row r="3180" spans="1:5" ht="15" customHeight="1">
      <c r="A3180" s="352">
        <v>8577</v>
      </c>
      <c r="B3180" s="353" t="s">
        <v>19372</v>
      </c>
      <c r="C3180" s="354" t="s">
        <v>15428</v>
      </c>
      <c r="D3180" s="355">
        <v>43.89</v>
      </c>
      <c r="E3180" s="356" t="s">
        <v>16516</v>
      </c>
    </row>
    <row r="3181" spans="1:5" ht="15" customHeight="1">
      <c r="A3181" s="352">
        <v>2351</v>
      </c>
      <c r="B3181" s="353" t="s">
        <v>19373</v>
      </c>
      <c r="C3181" s="354" t="s">
        <v>15428</v>
      </c>
      <c r="D3181" s="355">
        <v>53.81</v>
      </c>
      <c r="E3181" s="356" t="s">
        <v>16516</v>
      </c>
    </row>
    <row r="3182" spans="1:5" ht="15" customHeight="1">
      <c r="A3182" s="352">
        <v>2353</v>
      </c>
      <c r="B3182" s="353" t="s">
        <v>19374</v>
      </c>
      <c r="C3182" s="354" t="s">
        <v>15428</v>
      </c>
      <c r="D3182" s="355">
        <v>66.790000000000006</v>
      </c>
    </row>
    <row r="3183" spans="1:5" ht="15" customHeight="1">
      <c r="A3183" s="352">
        <v>2354</v>
      </c>
      <c r="B3183" s="353" t="s">
        <v>19375</v>
      </c>
      <c r="C3183" s="354" t="s">
        <v>15428</v>
      </c>
      <c r="D3183" s="355">
        <v>92.85</v>
      </c>
      <c r="E3183" s="356" t="s">
        <v>16516</v>
      </c>
    </row>
    <row r="3184" spans="1:5" ht="15" customHeight="1">
      <c r="A3184" s="352">
        <v>2355</v>
      </c>
      <c r="B3184" s="353" t="s">
        <v>19376</v>
      </c>
      <c r="C3184" s="354" t="s">
        <v>15428</v>
      </c>
      <c r="D3184" s="355">
        <v>160.65</v>
      </c>
      <c r="E3184" s="356" t="s">
        <v>16516</v>
      </c>
    </row>
    <row r="3185" spans="1:5" ht="15" customHeight="1">
      <c r="A3185" s="352">
        <v>2356</v>
      </c>
      <c r="B3185" s="353" t="s">
        <v>19377</v>
      </c>
      <c r="C3185" s="354" t="s">
        <v>15428</v>
      </c>
      <c r="D3185" s="355">
        <v>250.29</v>
      </c>
      <c r="E3185" s="356" t="s">
        <v>16516</v>
      </c>
    </row>
    <row r="3186" spans="1:5" ht="15" customHeight="1">
      <c r="A3186" s="352">
        <v>2357</v>
      </c>
      <c r="B3186" s="353" t="s">
        <v>19378</v>
      </c>
      <c r="C3186" s="354" t="s">
        <v>15428</v>
      </c>
      <c r="D3186" s="355">
        <v>404.72</v>
      </c>
      <c r="E3186" s="356" t="s">
        <v>16516</v>
      </c>
    </row>
    <row r="3187" spans="1:5" ht="15" customHeight="1">
      <c r="A3187" s="352">
        <v>2358</v>
      </c>
      <c r="B3187" s="353" t="s">
        <v>19379</v>
      </c>
      <c r="C3187" s="354" t="s">
        <v>15428</v>
      </c>
      <c r="D3187" s="355">
        <v>688.76</v>
      </c>
      <c r="E3187" s="356" t="s">
        <v>16516</v>
      </c>
    </row>
    <row r="3188" spans="1:5" ht="15" customHeight="1">
      <c r="A3188" s="352">
        <v>2359</v>
      </c>
      <c r="B3188" s="353" t="s">
        <v>19380</v>
      </c>
      <c r="C3188" s="354" t="s">
        <v>15428</v>
      </c>
      <c r="D3188" s="355">
        <v>557.36</v>
      </c>
    </row>
    <row r="3189" spans="1:5" ht="15" customHeight="1">
      <c r="A3189" s="352">
        <v>2352</v>
      </c>
      <c r="B3189" s="353" t="s">
        <v>19381</v>
      </c>
      <c r="C3189" s="354" t="s">
        <v>15428</v>
      </c>
      <c r="D3189" s="355">
        <v>60.3</v>
      </c>
      <c r="E3189" s="356" t="s">
        <v>16516</v>
      </c>
    </row>
    <row r="3190" spans="1:5" ht="15" customHeight="1">
      <c r="A3190" s="352">
        <v>9686</v>
      </c>
      <c r="B3190" s="353" t="s">
        <v>19382</v>
      </c>
      <c r="C3190" s="354" t="s">
        <v>15428</v>
      </c>
      <c r="D3190" s="355">
        <v>269.48</v>
      </c>
    </row>
    <row r="3191" spans="1:5" ht="15" customHeight="1">
      <c r="A3191" s="352">
        <v>458</v>
      </c>
      <c r="B3191" s="353" t="s">
        <v>19383</v>
      </c>
      <c r="C3191" s="354" t="s">
        <v>15428</v>
      </c>
      <c r="D3191" s="355">
        <v>136.54</v>
      </c>
      <c r="E3191" s="356" t="s">
        <v>16516</v>
      </c>
    </row>
    <row r="3192" spans="1:5" ht="15" customHeight="1">
      <c r="A3192" s="352">
        <v>459</v>
      </c>
      <c r="B3192" s="353" t="s">
        <v>19384</v>
      </c>
      <c r="C3192" s="354" t="s">
        <v>15428</v>
      </c>
      <c r="D3192" s="355">
        <v>376.82</v>
      </c>
      <c r="E3192" s="356" t="s">
        <v>16516</v>
      </c>
    </row>
    <row r="3193" spans="1:5" ht="15" customHeight="1">
      <c r="A3193" s="352">
        <v>460</v>
      </c>
      <c r="B3193" s="353" t="s">
        <v>19385</v>
      </c>
      <c r="C3193" s="354" t="s">
        <v>15428</v>
      </c>
      <c r="D3193" s="355">
        <v>517.89</v>
      </c>
      <c r="E3193" s="356" t="s">
        <v>16516</v>
      </c>
    </row>
    <row r="3194" spans="1:5" ht="15" customHeight="1">
      <c r="A3194" s="352">
        <v>461</v>
      </c>
      <c r="B3194" s="353" t="s">
        <v>19386</v>
      </c>
      <c r="C3194" s="354" t="s">
        <v>15428</v>
      </c>
      <c r="D3194" s="355">
        <v>1083.1500000000001</v>
      </c>
      <c r="E3194" s="356" t="s">
        <v>16516</v>
      </c>
    </row>
    <row r="3195" spans="1:5" ht="15" customHeight="1">
      <c r="A3195" s="352">
        <v>462</v>
      </c>
      <c r="B3195" s="353" t="s">
        <v>19387</v>
      </c>
      <c r="C3195" s="354" t="s">
        <v>15428</v>
      </c>
      <c r="D3195" s="355">
        <v>1018.91</v>
      </c>
      <c r="E3195" s="356" t="s">
        <v>16516</v>
      </c>
    </row>
    <row r="3196" spans="1:5" ht="15" customHeight="1">
      <c r="A3196" s="352">
        <v>463</v>
      </c>
      <c r="B3196" s="353" t="s">
        <v>19388</v>
      </c>
      <c r="C3196" s="354" t="s">
        <v>15428</v>
      </c>
      <c r="D3196" s="355">
        <v>2412.35</v>
      </c>
      <c r="E3196" s="356" t="s">
        <v>16516</v>
      </c>
    </row>
    <row r="3197" spans="1:5" ht="15" customHeight="1">
      <c r="A3197" s="352">
        <v>464</v>
      </c>
      <c r="B3197" s="353" t="s">
        <v>19389</v>
      </c>
      <c r="C3197" s="354" t="s">
        <v>15428</v>
      </c>
      <c r="D3197" s="355">
        <v>5002.2</v>
      </c>
      <c r="E3197" s="356" t="s">
        <v>16516</v>
      </c>
    </row>
    <row r="3198" spans="1:5" ht="15" customHeight="1">
      <c r="A3198" s="352">
        <v>465</v>
      </c>
      <c r="B3198" s="353" t="s">
        <v>19390</v>
      </c>
      <c r="C3198" s="354" t="s">
        <v>15428</v>
      </c>
      <c r="D3198" s="355">
        <v>7439.88</v>
      </c>
      <c r="E3198" s="356" t="s">
        <v>16516</v>
      </c>
    </row>
    <row r="3199" spans="1:5" ht="15" customHeight="1">
      <c r="A3199" s="352">
        <v>466</v>
      </c>
      <c r="B3199" s="353" t="s">
        <v>19391</v>
      </c>
      <c r="C3199" s="354" t="s">
        <v>15428</v>
      </c>
      <c r="D3199" s="355">
        <v>7689</v>
      </c>
      <c r="E3199" s="356" t="s">
        <v>16516</v>
      </c>
    </row>
    <row r="3200" spans="1:5" ht="15" customHeight="1">
      <c r="A3200" s="352">
        <v>9885</v>
      </c>
      <c r="B3200" s="353" t="s">
        <v>19392</v>
      </c>
      <c r="C3200" s="354" t="s">
        <v>15438</v>
      </c>
      <c r="D3200" s="355">
        <v>99.47</v>
      </c>
    </row>
    <row r="3201" spans="1:4" ht="15" customHeight="1">
      <c r="A3201" s="352">
        <v>11106</v>
      </c>
      <c r="B3201" s="353" t="s">
        <v>15538</v>
      </c>
      <c r="C3201" s="354" t="s">
        <v>15430</v>
      </c>
      <c r="D3201" s="355">
        <v>140</v>
      </c>
    </row>
    <row r="3202" spans="1:4" ht="15" customHeight="1">
      <c r="A3202" s="352">
        <v>11842</v>
      </c>
      <c r="B3202" s="353" t="s">
        <v>19393</v>
      </c>
      <c r="C3202" s="354" t="s">
        <v>15430</v>
      </c>
      <c r="D3202" s="355">
        <v>300</v>
      </c>
    </row>
    <row r="3203" spans="1:4" ht="15" customHeight="1">
      <c r="A3203" s="352">
        <v>11358</v>
      </c>
      <c r="B3203" s="353" t="s">
        <v>15540</v>
      </c>
      <c r="C3203" s="354" t="s">
        <v>15430</v>
      </c>
      <c r="D3203" s="355">
        <v>240</v>
      </c>
    </row>
    <row r="3204" spans="1:4" ht="15" customHeight="1">
      <c r="A3204" s="352">
        <v>12227</v>
      </c>
      <c r="B3204" s="353" t="s">
        <v>19394</v>
      </c>
      <c r="C3204" s="354" t="s">
        <v>15430</v>
      </c>
      <c r="D3204" s="355">
        <v>600</v>
      </c>
    </row>
    <row r="3205" spans="1:4" ht="15" customHeight="1">
      <c r="A3205" s="352">
        <v>853</v>
      </c>
      <c r="B3205" s="353" t="s">
        <v>15541</v>
      </c>
      <c r="C3205" s="354" t="s">
        <v>15430</v>
      </c>
      <c r="D3205" s="355">
        <v>272</v>
      </c>
    </row>
    <row r="3206" spans="1:4" ht="17.100000000000001" customHeight="1">
      <c r="A3206" s="352">
        <v>1016</v>
      </c>
      <c r="B3206" s="353" t="s">
        <v>19395</v>
      </c>
      <c r="C3206" s="354" t="s">
        <v>15430</v>
      </c>
      <c r="D3206" s="355">
        <v>75</v>
      </c>
    </row>
    <row r="3207" spans="1:4" ht="17.100000000000001" customHeight="1">
      <c r="A3207" s="352">
        <v>11237</v>
      </c>
      <c r="B3207" s="353" t="s">
        <v>19396</v>
      </c>
      <c r="C3207" s="354" t="s">
        <v>15428</v>
      </c>
      <c r="D3207" s="355">
        <v>311</v>
      </c>
    </row>
    <row r="3208" spans="1:4" ht="17.100000000000001" customHeight="1">
      <c r="A3208" s="352">
        <v>7484</v>
      </c>
      <c r="B3208" s="353" t="s">
        <v>16353</v>
      </c>
      <c r="C3208" s="354" t="s">
        <v>15428</v>
      </c>
      <c r="D3208" s="355">
        <v>300</v>
      </c>
    </row>
    <row r="3209" spans="1:4" ht="25.5" customHeight="1">
      <c r="A3209" s="352">
        <v>13506</v>
      </c>
      <c r="B3209" s="353" t="s">
        <v>16196</v>
      </c>
      <c r="C3209" s="354" t="s">
        <v>15428</v>
      </c>
      <c r="D3209" s="355">
        <v>1500</v>
      </c>
    </row>
    <row r="3210" spans="1:4" ht="15" customHeight="1">
      <c r="A3210" s="352">
        <v>8597</v>
      </c>
      <c r="B3210" s="353" t="s">
        <v>19397</v>
      </c>
      <c r="C3210" s="354" t="s">
        <v>15428</v>
      </c>
      <c r="D3210" s="355">
        <v>833</v>
      </c>
    </row>
    <row r="3211" spans="1:4" ht="25.5" customHeight="1">
      <c r="A3211" s="352">
        <v>11816</v>
      </c>
      <c r="B3211" s="353" t="s">
        <v>19398</v>
      </c>
      <c r="C3211" s="354" t="s">
        <v>15428</v>
      </c>
      <c r="D3211" s="355">
        <v>6500</v>
      </c>
    </row>
    <row r="3212" spans="1:4" ht="17.100000000000001" customHeight="1">
      <c r="A3212" s="352">
        <v>9665</v>
      </c>
      <c r="B3212" s="353" t="s">
        <v>15604</v>
      </c>
      <c r="C3212" s="354" t="s">
        <v>15428</v>
      </c>
      <c r="D3212" s="355">
        <v>1200</v>
      </c>
    </row>
    <row r="3213" spans="1:4" ht="17.100000000000001" customHeight="1">
      <c r="A3213" s="352">
        <v>9676</v>
      </c>
      <c r="B3213" s="353" t="s">
        <v>19399</v>
      </c>
      <c r="C3213" s="354" t="s">
        <v>15428</v>
      </c>
      <c r="D3213" s="355">
        <v>376.89</v>
      </c>
    </row>
    <row r="3214" spans="1:4" ht="17.100000000000001" customHeight="1">
      <c r="A3214" s="352">
        <v>9677</v>
      </c>
      <c r="B3214" s="353" t="s">
        <v>19400</v>
      </c>
      <c r="C3214" s="354" t="s">
        <v>15428</v>
      </c>
      <c r="D3214" s="355">
        <v>659.56</v>
      </c>
    </row>
    <row r="3215" spans="1:4" ht="17.100000000000001" customHeight="1">
      <c r="A3215" s="352">
        <v>9678</v>
      </c>
      <c r="B3215" s="353" t="s">
        <v>19401</v>
      </c>
      <c r="C3215" s="354" t="s">
        <v>15428</v>
      </c>
      <c r="D3215" s="355">
        <v>988.82</v>
      </c>
    </row>
    <row r="3216" spans="1:4" ht="17.100000000000001" customHeight="1">
      <c r="A3216" s="352">
        <v>9679</v>
      </c>
      <c r="B3216" s="353" t="s">
        <v>19402</v>
      </c>
      <c r="C3216" s="354" t="s">
        <v>15428</v>
      </c>
      <c r="D3216" s="355">
        <v>1172.5999999999999</v>
      </c>
    </row>
    <row r="3217" spans="1:4" ht="15" customHeight="1">
      <c r="A3217" s="352">
        <v>9683</v>
      </c>
      <c r="B3217" s="353" t="s">
        <v>15608</v>
      </c>
      <c r="C3217" s="354" t="s">
        <v>15428</v>
      </c>
      <c r="D3217" s="355">
        <v>1408</v>
      </c>
    </row>
    <row r="3218" spans="1:4" ht="17.100000000000001" customHeight="1">
      <c r="A3218" s="352">
        <v>7176</v>
      </c>
      <c r="B3218" s="353" t="s">
        <v>19403</v>
      </c>
      <c r="C3218" s="354" t="s">
        <v>15428</v>
      </c>
      <c r="D3218" s="355">
        <v>1638</v>
      </c>
    </row>
    <row r="3219" spans="1:4" ht="17.100000000000001" customHeight="1">
      <c r="A3219" s="352">
        <v>7175</v>
      </c>
      <c r="B3219" s="353" t="s">
        <v>19404</v>
      </c>
      <c r="C3219" s="354" t="s">
        <v>15428</v>
      </c>
      <c r="D3219" s="355">
        <v>893</v>
      </c>
    </row>
    <row r="3220" spans="1:4" ht="17.100000000000001" customHeight="1">
      <c r="A3220" s="352">
        <v>7122</v>
      </c>
      <c r="B3220" s="353" t="s">
        <v>19405</v>
      </c>
      <c r="C3220" s="354" t="s">
        <v>15428</v>
      </c>
      <c r="D3220" s="355">
        <v>417.63</v>
      </c>
    </row>
    <row r="3221" spans="1:4" ht="15" customHeight="1">
      <c r="A3221" s="352">
        <v>8598</v>
      </c>
      <c r="B3221" s="353" t="s">
        <v>19406</v>
      </c>
      <c r="C3221" s="354" t="s">
        <v>15428</v>
      </c>
      <c r="D3221" s="355">
        <v>191.67</v>
      </c>
    </row>
    <row r="3222" spans="1:4" ht="15" customHeight="1">
      <c r="A3222" s="352">
        <v>11839</v>
      </c>
      <c r="B3222" s="353" t="s">
        <v>15613</v>
      </c>
      <c r="C3222" s="354" t="s">
        <v>15494</v>
      </c>
      <c r="D3222" s="355">
        <v>300</v>
      </c>
    </row>
    <row r="3223" spans="1:4" ht="15" customHeight="1">
      <c r="A3223" s="352">
        <v>4500</v>
      </c>
      <c r="B3223" s="353" t="s">
        <v>19407</v>
      </c>
      <c r="C3223" s="354" t="s">
        <v>15428</v>
      </c>
      <c r="D3223" s="355">
        <v>2800</v>
      </c>
    </row>
    <row r="3224" spans="1:4" ht="15" customHeight="1">
      <c r="A3224" s="352">
        <v>9680</v>
      </c>
      <c r="B3224" s="353" t="s">
        <v>19408</v>
      </c>
      <c r="C3224" s="354" t="s">
        <v>15428</v>
      </c>
      <c r="D3224" s="355">
        <v>24.99</v>
      </c>
    </row>
    <row r="3225" spans="1:4" ht="15" customHeight="1">
      <c r="A3225" s="352">
        <v>9681</v>
      </c>
      <c r="B3225" s="353" t="s">
        <v>19409</v>
      </c>
      <c r="C3225" s="354" t="s">
        <v>15428</v>
      </c>
      <c r="D3225" s="355">
        <v>39.25</v>
      </c>
    </row>
    <row r="3226" spans="1:4" ht="15" customHeight="1">
      <c r="A3226" s="352">
        <v>11004</v>
      </c>
      <c r="B3226" s="353" t="s">
        <v>19410</v>
      </c>
      <c r="C3226" s="354" t="s">
        <v>15428</v>
      </c>
      <c r="D3226" s="355">
        <v>117.44</v>
      </c>
    </row>
    <row r="3227" spans="1:4" ht="25.5" customHeight="1">
      <c r="A3227" s="352">
        <v>11581</v>
      </c>
      <c r="B3227" s="353" t="s">
        <v>19411</v>
      </c>
      <c r="C3227" s="354" t="s">
        <v>15428</v>
      </c>
      <c r="D3227" s="355">
        <v>13490</v>
      </c>
    </row>
    <row r="3228" spans="1:4" ht="25.5" customHeight="1">
      <c r="A3228" s="352">
        <v>11582</v>
      </c>
      <c r="B3228" s="353" t="s">
        <v>19412</v>
      </c>
      <c r="C3228" s="354" t="s">
        <v>15428</v>
      </c>
      <c r="D3228" s="355">
        <v>18930</v>
      </c>
    </row>
    <row r="3229" spans="1:4" ht="25.5" customHeight="1">
      <c r="A3229" s="352">
        <v>11580</v>
      </c>
      <c r="B3229" s="353" t="s">
        <v>19413</v>
      </c>
      <c r="C3229" s="354" t="s">
        <v>15428</v>
      </c>
      <c r="D3229" s="355">
        <v>5950</v>
      </c>
    </row>
    <row r="3230" spans="1:4" ht="17.100000000000001" customHeight="1">
      <c r="A3230" s="352">
        <v>9529</v>
      </c>
      <c r="B3230" s="353" t="s">
        <v>19414</v>
      </c>
      <c r="C3230" s="354" t="s">
        <v>15428</v>
      </c>
      <c r="D3230" s="355">
        <v>867</v>
      </c>
    </row>
    <row r="3231" spans="1:4" ht="17.100000000000001" customHeight="1">
      <c r="A3231" s="352">
        <v>12963</v>
      </c>
      <c r="B3231" s="353" t="s">
        <v>19415</v>
      </c>
      <c r="C3231" s="354" t="s">
        <v>15428</v>
      </c>
      <c r="D3231" s="355">
        <v>12899.25</v>
      </c>
    </row>
    <row r="3232" spans="1:4" ht="17.100000000000001" customHeight="1">
      <c r="A3232" s="352">
        <v>12964</v>
      </c>
      <c r="B3232" s="353" t="s">
        <v>19416</v>
      </c>
      <c r="C3232" s="354" t="s">
        <v>15428</v>
      </c>
      <c r="D3232" s="355">
        <v>30938.25</v>
      </c>
    </row>
    <row r="3233" spans="1:5" ht="17.100000000000001" customHeight="1">
      <c r="A3233" s="352">
        <v>3031</v>
      </c>
      <c r="B3233" s="353" t="s">
        <v>15557</v>
      </c>
      <c r="C3233" s="354" t="s">
        <v>15430</v>
      </c>
      <c r="D3233" s="355">
        <v>302.37</v>
      </c>
    </row>
    <row r="3234" spans="1:5" ht="17.100000000000001" customHeight="1">
      <c r="A3234" s="352">
        <v>2190</v>
      </c>
      <c r="B3234" s="353" t="s">
        <v>19417</v>
      </c>
      <c r="C3234" s="354" t="s">
        <v>15430</v>
      </c>
      <c r="D3234" s="355">
        <v>36.89</v>
      </c>
      <c r="E3234" s="356" t="s">
        <v>16516</v>
      </c>
    </row>
    <row r="3235" spans="1:5" ht="15" customHeight="1">
      <c r="A3235" s="352">
        <v>8878</v>
      </c>
      <c r="B3235" s="353" t="s">
        <v>19418</v>
      </c>
      <c r="C3235" s="354" t="s">
        <v>15428</v>
      </c>
      <c r="D3235" s="355">
        <v>2.78</v>
      </c>
      <c r="E3235" s="356" t="s">
        <v>16516</v>
      </c>
    </row>
    <row r="3236" spans="1:5" ht="15" customHeight="1">
      <c r="A3236" s="352">
        <v>727</v>
      </c>
      <c r="B3236" s="353" t="s">
        <v>15556</v>
      </c>
      <c r="C3236" s="354" t="s">
        <v>15438</v>
      </c>
      <c r="D3236" s="355">
        <v>27.36</v>
      </c>
      <c r="E3236" s="356" t="s">
        <v>16516</v>
      </c>
    </row>
    <row r="3237" spans="1:5" ht="25.5" customHeight="1">
      <c r="A3237" s="352">
        <v>9889</v>
      </c>
      <c r="B3237" s="353" t="s">
        <v>16478</v>
      </c>
      <c r="C3237" s="354" t="s">
        <v>15430</v>
      </c>
      <c r="D3237" s="355">
        <v>95</v>
      </c>
    </row>
    <row r="3238" spans="1:5" ht="25.5" customHeight="1">
      <c r="A3238" s="352">
        <v>1015</v>
      </c>
      <c r="B3238" s="353" t="s">
        <v>19419</v>
      </c>
      <c r="C3238" s="354" t="s">
        <v>15430</v>
      </c>
      <c r="D3238" s="355">
        <v>70</v>
      </c>
    </row>
    <row r="3239" spans="1:5" ht="15" customHeight="1">
      <c r="A3239" s="352">
        <v>2191</v>
      </c>
      <c r="B3239" s="353" t="s">
        <v>19420</v>
      </c>
      <c r="C3239" s="354" t="s">
        <v>15428</v>
      </c>
      <c r="D3239" s="355">
        <v>73.900000000000006</v>
      </c>
    </row>
    <row r="3240" spans="1:5" ht="15" customHeight="1">
      <c r="A3240" s="352">
        <v>431</v>
      </c>
      <c r="B3240" s="353" t="s">
        <v>19421</v>
      </c>
      <c r="C3240" s="354" t="s">
        <v>15428</v>
      </c>
      <c r="D3240" s="355">
        <v>105.23</v>
      </c>
      <c r="E3240" s="356" t="s">
        <v>16516</v>
      </c>
    </row>
    <row r="3241" spans="1:5" ht="15" customHeight="1">
      <c r="A3241" s="352">
        <v>432</v>
      </c>
      <c r="B3241" s="353" t="s">
        <v>19422</v>
      </c>
      <c r="C3241" s="354" t="s">
        <v>15428</v>
      </c>
      <c r="D3241" s="355">
        <v>170.35</v>
      </c>
      <c r="E3241" s="356" t="s">
        <v>16516</v>
      </c>
    </row>
    <row r="3242" spans="1:5" ht="15" customHeight="1">
      <c r="A3242" s="352">
        <v>433</v>
      </c>
      <c r="B3242" s="353" t="s">
        <v>19423</v>
      </c>
      <c r="C3242" s="354" t="s">
        <v>15428</v>
      </c>
      <c r="D3242" s="355">
        <v>661.89</v>
      </c>
    </row>
    <row r="3243" spans="1:5" ht="15" customHeight="1">
      <c r="A3243" s="352">
        <v>434</v>
      </c>
      <c r="B3243" s="353" t="s">
        <v>19424</v>
      </c>
      <c r="C3243" s="354" t="s">
        <v>15428</v>
      </c>
      <c r="D3243" s="355">
        <v>369.82</v>
      </c>
      <c r="E3243" s="356" t="s">
        <v>16516</v>
      </c>
    </row>
    <row r="3244" spans="1:5" ht="15" customHeight="1">
      <c r="A3244" s="352">
        <v>721</v>
      </c>
      <c r="B3244" s="353" t="s">
        <v>19425</v>
      </c>
      <c r="C3244" s="354" t="s">
        <v>15438</v>
      </c>
      <c r="D3244" s="355">
        <v>43.2</v>
      </c>
      <c r="E3244" s="356" t="s">
        <v>16516</v>
      </c>
    </row>
    <row r="3245" spans="1:5" ht="15" customHeight="1">
      <c r="A3245" s="352">
        <v>722</v>
      </c>
      <c r="B3245" s="353" t="s">
        <v>19426</v>
      </c>
      <c r="C3245" s="354" t="s">
        <v>15438</v>
      </c>
      <c r="D3245" s="355">
        <v>105.95</v>
      </c>
      <c r="E3245" s="356" t="s">
        <v>16516</v>
      </c>
    </row>
    <row r="3246" spans="1:5" ht="15" customHeight="1">
      <c r="A3246" s="352">
        <v>723</v>
      </c>
      <c r="B3246" s="353" t="s">
        <v>19427</v>
      </c>
      <c r="C3246" s="354" t="s">
        <v>15438</v>
      </c>
      <c r="D3246" s="355">
        <v>68.75</v>
      </c>
    </row>
    <row r="3247" spans="1:5" ht="15" customHeight="1">
      <c r="A3247" s="352">
        <v>724</v>
      </c>
      <c r="B3247" s="353" t="s">
        <v>19428</v>
      </c>
      <c r="C3247" s="354" t="s">
        <v>15438</v>
      </c>
      <c r="D3247" s="355">
        <v>35.86</v>
      </c>
      <c r="E3247" s="356" t="s">
        <v>16516</v>
      </c>
    </row>
    <row r="3248" spans="1:5" ht="15" customHeight="1">
      <c r="A3248" s="352">
        <v>725</v>
      </c>
      <c r="B3248" s="353" t="s">
        <v>19429</v>
      </c>
      <c r="C3248" s="354" t="s">
        <v>15438</v>
      </c>
      <c r="D3248" s="355">
        <v>83.38</v>
      </c>
    </row>
    <row r="3249" spans="1:5" ht="15" customHeight="1">
      <c r="A3249" s="352">
        <v>1782</v>
      </c>
      <c r="B3249" s="353" t="s">
        <v>19430</v>
      </c>
      <c r="C3249" s="354" t="s">
        <v>15428</v>
      </c>
      <c r="D3249" s="355">
        <v>7.17</v>
      </c>
      <c r="E3249" s="356" t="s">
        <v>16516</v>
      </c>
    </row>
    <row r="3250" spans="1:5" ht="15" customHeight="1">
      <c r="A3250" s="352">
        <v>1783</v>
      </c>
      <c r="B3250" s="353" t="s">
        <v>19431</v>
      </c>
      <c r="C3250" s="354" t="s">
        <v>15428</v>
      </c>
      <c r="D3250" s="355">
        <v>12.26</v>
      </c>
      <c r="E3250" s="356" t="s">
        <v>16516</v>
      </c>
    </row>
    <row r="3251" spans="1:5" ht="15" customHeight="1">
      <c r="A3251" s="352">
        <v>5009</v>
      </c>
      <c r="B3251" s="353" t="s">
        <v>19432</v>
      </c>
      <c r="C3251" s="354" t="s">
        <v>15428</v>
      </c>
      <c r="D3251" s="355">
        <v>24.42</v>
      </c>
      <c r="E3251" s="356" t="s">
        <v>16516</v>
      </c>
    </row>
    <row r="3252" spans="1:5" ht="15" customHeight="1">
      <c r="A3252" s="352">
        <v>2077</v>
      </c>
      <c r="B3252" s="353" t="s">
        <v>19433</v>
      </c>
      <c r="C3252" s="354" t="s">
        <v>15428</v>
      </c>
      <c r="D3252" s="355">
        <v>14.86</v>
      </c>
      <c r="E3252" s="356" t="s">
        <v>16516</v>
      </c>
    </row>
    <row r="3253" spans="1:5" ht="15" customHeight="1">
      <c r="A3253" s="352">
        <v>2078</v>
      </c>
      <c r="B3253" s="353" t="s">
        <v>19434</v>
      </c>
      <c r="C3253" s="354" t="s">
        <v>15428</v>
      </c>
      <c r="D3253" s="355">
        <v>17.03</v>
      </c>
      <c r="E3253" s="356" t="s">
        <v>16516</v>
      </c>
    </row>
    <row r="3254" spans="1:5" ht="17.100000000000001" customHeight="1">
      <c r="A3254" s="352">
        <v>4422</v>
      </c>
      <c r="B3254" s="353" t="s">
        <v>19435</v>
      </c>
      <c r="C3254" s="354" t="s">
        <v>15430</v>
      </c>
      <c r="D3254" s="355">
        <v>14.49</v>
      </c>
      <c r="E3254" s="356" t="s">
        <v>16516</v>
      </c>
    </row>
    <row r="3255" spans="1:5" ht="17.100000000000001" customHeight="1">
      <c r="A3255" s="352">
        <v>10429</v>
      </c>
      <c r="B3255" s="353" t="s">
        <v>19436</v>
      </c>
      <c r="C3255" s="354" t="s">
        <v>15430</v>
      </c>
      <c r="D3255" s="355">
        <v>44.28</v>
      </c>
    </row>
    <row r="3256" spans="1:5" ht="15" customHeight="1">
      <c r="A3256" s="352">
        <v>2196</v>
      </c>
      <c r="B3256" s="353" t="s">
        <v>19437</v>
      </c>
      <c r="C3256" s="354" t="s">
        <v>15430</v>
      </c>
      <c r="D3256" s="355">
        <v>190.47</v>
      </c>
    </row>
    <row r="3257" spans="1:5" ht="15" customHeight="1">
      <c r="A3257" s="352">
        <v>10430</v>
      </c>
      <c r="B3257" s="353" t="s">
        <v>19438</v>
      </c>
      <c r="C3257" s="354" t="s">
        <v>15430</v>
      </c>
      <c r="D3257" s="355">
        <v>331.31</v>
      </c>
    </row>
    <row r="3258" spans="1:5" ht="15" customHeight="1">
      <c r="A3258" s="352">
        <v>2193</v>
      </c>
      <c r="B3258" s="353" t="s">
        <v>19439</v>
      </c>
      <c r="C3258" s="354" t="s">
        <v>15430</v>
      </c>
      <c r="D3258" s="355">
        <v>19.670000000000002</v>
      </c>
      <c r="E3258" s="356" t="s">
        <v>16516</v>
      </c>
    </row>
    <row r="3259" spans="1:5" ht="15" customHeight="1">
      <c r="A3259" s="352">
        <v>2194</v>
      </c>
      <c r="B3259" s="353" t="s">
        <v>19440</v>
      </c>
      <c r="C3259" s="354" t="s">
        <v>15430</v>
      </c>
      <c r="D3259" s="355">
        <v>27.77</v>
      </c>
      <c r="E3259" s="356" t="s">
        <v>16516</v>
      </c>
    </row>
    <row r="3260" spans="1:5" ht="15" customHeight="1">
      <c r="A3260" s="352">
        <v>2195</v>
      </c>
      <c r="B3260" s="353" t="s">
        <v>19441</v>
      </c>
      <c r="C3260" s="354" t="s">
        <v>15430</v>
      </c>
      <c r="D3260" s="355">
        <v>38.47</v>
      </c>
      <c r="E3260" s="356" t="s">
        <v>16516</v>
      </c>
    </row>
    <row r="3261" spans="1:5" ht="17.100000000000001" customHeight="1">
      <c r="A3261" s="352">
        <v>2197</v>
      </c>
      <c r="B3261" s="353" t="s">
        <v>19442</v>
      </c>
      <c r="C3261" s="354" t="s">
        <v>15430</v>
      </c>
      <c r="D3261" s="355">
        <v>107.65</v>
      </c>
      <c r="E3261" s="356" t="s">
        <v>16516</v>
      </c>
    </row>
    <row r="3262" spans="1:5" ht="17.100000000000001" customHeight="1">
      <c r="A3262" s="352">
        <v>2198</v>
      </c>
      <c r="B3262" s="353" t="s">
        <v>19443</v>
      </c>
      <c r="C3262" s="354" t="s">
        <v>15430</v>
      </c>
      <c r="D3262" s="355">
        <v>82.82</v>
      </c>
      <c r="E3262" s="356" t="s">
        <v>16516</v>
      </c>
    </row>
    <row r="3263" spans="1:5" ht="25.5" customHeight="1">
      <c r="A3263" s="352">
        <v>13750</v>
      </c>
      <c r="B3263" s="353" t="s">
        <v>26906</v>
      </c>
      <c r="C3263" s="354" t="s">
        <v>15430</v>
      </c>
      <c r="D3263" s="355">
        <v>60</v>
      </c>
    </row>
    <row r="3264" spans="1:5" ht="15" customHeight="1">
      <c r="A3264" s="352">
        <v>10234</v>
      </c>
      <c r="B3264" s="353" t="s">
        <v>19444</v>
      </c>
      <c r="C3264" s="354" t="s">
        <v>15438</v>
      </c>
      <c r="D3264" s="355">
        <v>1.75</v>
      </c>
    </row>
    <row r="3265" spans="1:5" ht="15" customHeight="1">
      <c r="A3265" s="352">
        <v>10091</v>
      </c>
      <c r="B3265" s="353" t="s">
        <v>19445</v>
      </c>
      <c r="C3265" s="354" t="s">
        <v>15430</v>
      </c>
      <c r="D3265" s="355">
        <v>48</v>
      </c>
    </row>
    <row r="3266" spans="1:5" ht="15" customHeight="1">
      <c r="A3266" s="352">
        <v>9431</v>
      </c>
      <c r="B3266" s="353" t="s">
        <v>19446</v>
      </c>
      <c r="C3266" s="354" t="s">
        <v>15439</v>
      </c>
      <c r="D3266" s="355">
        <v>2.84</v>
      </c>
    </row>
    <row r="3267" spans="1:5" ht="15" customHeight="1">
      <c r="A3267" s="352">
        <v>8115</v>
      </c>
      <c r="B3267" s="353" t="s">
        <v>19447</v>
      </c>
      <c r="C3267" s="354" t="s">
        <v>15432</v>
      </c>
      <c r="D3267" s="355">
        <v>22</v>
      </c>
    </row>
    <row r="3268" spans="1:5" ht="17.100000000000001" customHeight="1">
      <c r="A3268" s="352">
        <v>9445</v>
      </c>
      <c r="B3268" s="353" t="s">
        <v>19448</v>
      </c>
      <c r="C3268" s="354" t="s">
        <v>15430</v>
      </c>
      <c r="D3268" s="355">
        <v>52.19</v>
      </c>
    </row>
    <row r="3269" spans="1:5" ht="17.100000000000001" customHeight="1">
      <c r="A3269" s="352">
        <v>10721</v>
      </c>
      <c r="B3269" s="353" t="s">
        <v>19449</v>
      </c>
      <c r="C3269" s="354" t="s">
        <v>15430</v>
      </c>
      <c r="D3269" s="355">
        <v>9.0500000000000007</v>
      </c>
    </row>
    <row r="3270" spans="1:5" ht="17.100000000000001" customHeight="1">
      <c r="A3270" s="352">
        <v>1586</v>
      </c>
      <c r="B3270" s="353" t="s">
        <v>19450</v>
      </c>
      <c r="C3270" s="354" t="s">
        <v>15430</v>
      </c>
      <c r="D3270" s="355">
        <v>6.2</v>
      </c>
      <c r="E3270" s="356" t="s">
        <v>16516</v>
      </c>
    </row>
    <row r="3271" spans="1:5" ht="17.100000000000001" customHeight="1">
      <c r="A3271" s="352">
        <v>1587</v>
      </c>
      <c r="B3271" s="353" t="s">
        <v>19451</v>
      </c>
      <c r="C3271" s="354" t="s">
        <v>15430</v>
      </c>
      <c r="D3271" s="355">
        <v>9.2899999999999991</v>
      </c>
      <c r="E3271" s="356" t="s">
        <v>16516</v>
      </c>
    </row>
    <row r="3272" spans="1:5" ht="17.100000000000001" customHeight="1">
      <c r="A3272" s="352">
        <v>1588</v>
      </c>
      <c r="B3272" s="353" t="s">
        <v>19452</v>
      </c>
      <c r="C3272" s="354" t="s">
        <v>15430</v>
      </c>
      <c r="D3272" s="355">
        <v>12.44</v>
      </c>
      <c r="E3272" s="356" t="s">
        <v>16516</v>
      </c>
    </row>
    <row r="3273" spans="1:5" ht="17.100000000000001" customHeight="1">
      <c r="A3273" s="352">
        <v>3549</v>
      </c>
      <c r="B3273" s="353" t="s">
        <v>19453</v>
      </c>
      <c r="C3273" s="354" t="s">
        <v>15430</v>
      </c>
      <c r="D3273" s="355">
        <v>20.76</v>
      </c>
    </row>
    <row r="3274" spans="1:5" ht="15" customHeight="1">
      <c r="A3274" s="352">
        <v>8676</v>
      </c>
      <c r="B3274" s="353" t="s">
        <v>19454</v>
      </c>
      <c r="C3274" s="354" t="s">
        <v>15438</v>
      </c>
      <c r="D3274" s="355">
        <v>4.33</v>
      </c>
    </row>
    <row r="3275" spans="1:5" ht="15" customHeight="1">
      <c r="A3275" s="352">
        <v>8677</v>
      </c>
      <c r="B3275" s="353" t="s">
        <v>19455</v>
      </c>
      <c r="C3275" s="354" t="s">
        <v>15438</v>
      </c>
      <c r="D3275" s="355">
        <v>5.35</v>
      </c>
    </row>
    <row r="3276" spans="1:5" ht="15" customHeight="1">
      <c r="A3276" s="352">
        <v>5481</v>
      </c>
      <c r="B3276" s="353" t="s">
        <v>19456</v>
      </c>
      <c r="C3276" s="354" t="s">
        <v>15428</v>
      </c>
      <c r="D3276" s="355">
        <v>802.57</v>
      </c>
      <c r="E3276" s="356" t="s">
        <v>16516</v>
      </c>
    </row>
    <row r="3277" spans="1:5" ht="15" customHeight="1">
      <c r="A3277" s="352">
        <v>5482</v>
      </c>
      <c r="B3277" s="353" t="s">
        <v>19457</v>
      </c>
      <c r="C3277" s="354" t="s">
        <v>15428</v>
      </c>
      <c r="D3277" s="355">
        <v>482.9</v>
      </c>
      <c r="E3277" s="356" t="s">
        <v>16516</v>
      </c>
    </row>
    <row r="3278" spans="1:5" ht="15" customHeight="1">
      <c r="A3278" s="352">
        <v>5484</v>
      </c>
      <c r="B3278" s="353" t="s">
        <v>19458</v>
      </c>
      <c r="C3278" s="354" t="s">
        <v>15428</v>
      </c>
      <c r="D3278" s="355">
        <v>92.5</v>
      </c>
      <c r="E3278" s="356" t="s">
        <v>16516</v>
      </c>
    </row>
    <row r="3279" spans="1:5" ht="15" customHeight="1">
      <c r="A3279" s="352">
        <v>5485</v>
      </c>
      <c r="B3279" s="353" t="s">
        <v>19459</v>
      </c>
      <c r="C3279" s="354" t="s">
        <v>15428</v>
      </c>
      <c r="D3279" s="355">
        <v>99.3</v>
      </c>
      <c r="E3279" s="356" t="s">
        <v>16516</v>
      </c>
    </row>
    <row r="3280" spans="1:5" ht="15" customHeight="1">
      <c r="A3280" s="352">
        <v>5486</v>
      </c>
      <c r="B3280" s="353" t="s">
        <v>19460</v>
      </c>
      <c r="C3280" s="354" t="s">
        <v>15428</v>
      </c>
      <c r="D3280" s="355">
        <v>1931.84</v>
      </c>
    </row>
    <row r="3281" spans="1:5" ht="15" customHeight="1">
      <c r="A3281" s="352">
        <v>5487</v>
      </c>
      <c r="B3281" s="353" t="s">
        <v>19461</v>
      </c>
      <c r="C3281" s="354" t="s">
        <v>15428</v>
      </c>
      <c r="D3281" s="355">
        <v>92.5</v>
      </c>
      <c r="E3281" s="356" t="s">
        <v>16516</v>
      </c>
    </row>
    <row r="3282" spans="1:5" ht="15" customHeight="1">
      <c r="A3282" s="352">
        <v>5488</v>
      </c>
      <c r="B3282" s="353" t="s">
        <v>19462</v>
      </c>
      <c r="C3282" s="354" t="s">
        <v>15428</v>
      </c>
      <c r="D3282" s="355">
        <v>122.42</v>
      </c>
      <c r="E3282" s="356" t="s">
        <v>16516</v>
      </c>
    </row>
    <row r="3283" spans="1:5" ht="15" customHeight="1">
      <c r="A3283" s="352">
        <v>12438</v>
      </c>
      <c r="B3283" s="353" t="s">
        <v>19463</v>
      </c>
      <c r="C3283" s="354" t="s">
        <v>15428</v>
      </c>
      <c r="D3283" s="355">
        <v>238.68</v>
      </c>
    </row>
    <row r="3284" spans="1:5" ht="17.100000000000001" customHeight="1">
      <c r="A3284" s="352">
        <v>13069</v>
      </c>
      <c r="B3284" s="353" t="s">
        <v>19464</v>
      </c>
      <c r="C3284" s="354" t="s">
        <v>15428</v>
      </c>
      <c r="D3284" s="355">
        <v>118.08</v>
      </c>
    </row>
    <row r="3285" spans="1:5" ht="15" customHeight="1">
      <c r="A3285" s="352">
        <v>6312</v>
      </c>
      <c r="B3285" s="353" t="s">
        <v>19465</v>
      </c>
      <c r="C3285" s="354" t="s">
        <v>5</v>
      </c>
      <c r="D3285" s="355">
        <v>1961.55</v>
      </c>
    </row>
    <row r="3286" spans="1:5" ht="17.100000000000001" customHeight="1">
      <c r="A3286" s="352">
        <v>13070</v>
      </c>
      <c r="B3286" s="353" t="s">
        <v>16224</v>
      </c>
      <c r="C3286" s="354" t="s">
        <v>15428</v>
      </c>
      <c r="D3286" s="355">
        <v>459.22</v>
      </c>
    </row>
    <row r="3287" spans="1:5" ht="15" customHeight="1">
      <c r="A3287" s="352">
        <v>13426</v>
      </c>
      <c r="B3287" s="353" t="s">
        <v>19466</v>
      </c>
      <c r="C3287" s="354" t="s">
        <v>15439</v>
      </c>
      <c r="D3287" s="355">
        <v>14.39</v>
      </c>
      <c r="E3287" s="356" t="s">
        <v>16516</v>
      </c>
    </row>
    <row r="3288" spans="1:5" ht="15" customHeight="1">
      <c r="A3288" s="352">
        <v>9238</v>
      </c>
      <c r="B3288" s="353" t="s">
        <v>19467</v>
      </c>
      <c r="C3288" s="354" t="s">
        <v>15439</v>
      </c>
      <c r="D3288" s="355">
        <v>3.05</v>
      </c>
      <c r="E3288" s="356" t="s">
        <v>16516</v>
      </c>
    </row>
    <row r="3289" spans="1:5" ht="17.100000000000001" customHeight="1">
      <c r="A3289" s="352">
        <v>10458</v>
      </c>
      <c r="B3289" s="353" t="s">
        <v>19468</v>
      </c>
      <c r="C3289" s="354" t="s">
        <v>15439</v>
      </c>
      <c r="D3289" s="355">
        <v>19.78</v>
      </c>
      <c r="E3289" s="356" t="s">
        <v>16516</v>
      </c>
    </row>
    <row r="3290" spans="1:5" ht="17.100000000000001" customHeight="1">
      <c r="A3290" s="352">
        <v>10452</v>
      </c>
      <c r="B3290" s="353" t="s">
        <v>19469</v>
      </c>
      <c r="C3290" s="354" t="s">
        <v>15439</v>
      </c>
      <c r="D3290" s="355">
        <v>8.35</v>
      </c>
    </row>
    <row r="3291" spans="1:5" ht="15" customHeight="1">
      <c r="A3291" s="352">
        <v>13245</v>
      </c>
      <c r="B3291" s="353" t="s">
        <v>19470</v>
      </c>
      <c r="C3291" s="354" t="s">
        <v>15430</v>
      </c>
      <c r="D3291" s="355">
        <v>66.05</v>
      </c>
    </row>
    <row r="3292" spans="1:5" ht="15" customHeight="1">
      <c r="A3292" s="352">
        <v>6805</v>
      </c>
      <c r="B3292" s="353" t="s">
        <v>19471</v>
      </c>
      <c r="C3292" s="354" t="s">
        <v>15430</v>
      </c>
      <c r="D3292" s="355">
        <v>48.43</v>
      </c>
    </row>
    <row r="3293" spans="1:5" ht="15" customHeight="1">
      <c r="A3293" s="352">
        <v>8208</v>
      </c>
      <c r="B3293" s="353" t="s">
        <v>19472</v>
      </c>
      <c r="C3293" s="354" t="s">
        <v>15439</v>
      </c>
      <c r="D3293" s="355">
        <v>7.45</v>
      </c>
      <c r="E3293" s="356" t="s">
        <v>16516</v>
      </c>
    </row>
    <row r="3294" spans="1:5" ht="15" customHeight="1">
      <c r="A3294" s="352">
        <v>1111</v>
      </c>
      <c r="B3294" s="353" t="s">
        <v>19473</v>
      </c>
      <c r="C3294" s="354" t="s">
        <v>15667</v>
      </c>
      <c r="D3294" s="355">
        <v>10.69</v>
      </c>
      <c r="E3294" s="356" t="s">
        <v>16516</v>
      </c>
    </row>
    <row r="3295" spans="1:5" ht="17.100000000000001" customHeight="1">
      <c r="A3295" s="352">
        <v>7110</v>
      </c>
      <c r="B3295" s="353" t="s">
        <v>19474</v>
      </c>
      <c r="C3295" s="354" t="s">
        <v>15439</v>
      </c>
      <c r="D3295" s="355">
        <v>9.8000000000000007</v>
      </c>
      <c r="E3295" s="356" t="s">
        <v>16516</v>
      </c>
    </row>
    <row r="3296" spans="1:5" ht="17.100000000000001" customHeight="1">
      <c r="A3296" s="352">
        <v>7306</v>
      </c>
      <c r="B3296" s="353" t="s">
        <v>19475</v>
      </c>
      <c r="C3296" s="354" t="s">
        <v>15439</v>
      </c>
      <c r="D3296" s="355">
        <v>4.22</v>
      </c>
      <c r="E3296" s="356" t="s">
        <v>16516</v>
      </c>
    </row>
    <row r="3297" spans="1:5" ht="15" customHeight="1">
      <c r="A3297" s="352">
        <v>11460</v>
      </c>
      <c r="B3297" s="353" t="s">
        <v>19476</v>
      </c>
      <c r="C3297" s="354" t="s">
        <v>15667</v>
      </c>
      <c r="D3297" s="355">
        <v>8.41</v>
      </c>
    </row>
    <row r="3298" spans="1:5" ht="17.100000000000001" customHeight="1">
      <c r="A3298" s="352">
        <v>1114</v>
      </c>
      <c r="B3298" s="353" t="s">
        <v>19477</v>
      </c>
      <c r="C3298" s="354" t="s">
        <v>15667</v>
      </c>
      <c r="D3298" s="355">
        <v>29.9</v>
      </c>
      <c r="E3298" s="356" t="s">
        <v>16516</v>
      </c>
    </row>
    <row r="3299" spans="1:5" ht="15" customHeight="1">
      <c r="A3299" s="352">
        <v>7109</v>
      </c>
      <c r="B3299" s="353" t="s">
        <v>19478</v>
      </c>
      <c r="C3299" s="354" t="s">
        <v>15667</v>
      </c>
      <c r="D3299" s="355">
        <v>13.38</v>
      </c>
      <c r="E3299" s="356" t="s">
        <v>16516</v>
      </c>
    </row>
    <row r="3300" spans="1:5" ht="15" customHeight="1">
      <c r="A3300" s="352">
        <v>3140</v>
      </c>
      <c r="B3300" s="353" t="s">
        <v>19479</v>
      </c>
      <c r="C3300" s="354" t="s">
        <v>282</v>
      </c>
      <c r="D3300" s="355">
        <v>20.53</v>
      </c>
      <c r="E3300" s="356" t="s">
        <v>16516</v>
      </c>
    </row>
    <row r="3301" spans="1:5" ht="15" customHeight="1">
      <c r="A3301" s="352">
        <v>3525</v>
      </c>
      <c r="B3301" s="353" t="s">
        <v>19480</v>
      </c>
      <c r="C3301" s="354" t="s">
        <v>15667</v>
      </c>
      <c r="D3301" s="355">
        <v>40.86</v>
      </c>
    </row>
    <row r="3302" spans="1:5" ht="17.100000000000001" customHeight="1">
      <c r="A3302" s="352">
        <v>10397</v>
      </c>
      <c r="B3302" s="353" t="s">
        <v>19481</v>
      </c>
      <c r="C3302" s="354" t="s">
        <v>15430</v>
      </c>
      <c r="D3302" s="355">
        <v>16.62</v>
      </c>
    </row>
    <row r="3303" spans="1:5" ht="15" customHeight="1">
      <c r="A3303" s="352">
        <v>10398</v>
      </c>
      <c r="B3303" s="353" t="s">
        <v>19482</v>
      </c>
      <c r="C3303" s="354" t="s">
        <v>15430</v>
      </c>
      <c r="D3303" s="355">
        <v>25.25</v>
      </c>
    </row>
    <row r="3304" spans="1:5" ht="25.5" customHeight="1">
      <c r="A3304" s="352">
        <v>10461</v>
      </c>
      <c r="B3304" s="353" t="s">
        <v>19483</v>
      </c>
      <c r="C3304" s="354" t="s">
        <v>15430</v>
      </c>
      <c r="D3304" s="355">
        <v>42.45</v>
      </c>
      <c r="E3304" s="356" t="s">
        <v>16516</v>
      </c>
    </row>
    <row r="3305" spans="1:5" ht="15" customHeight="1">
      <c r="A3305" s="352">
        <v>1658</v>
      </c>
      <c r="B3305" s="353" t="s">
        <v>19484</v>
      </c>
      <c r="C3305" s="354" t="s">
        <v>15430</v>
      </c>
      <c r="D3305" s="355">
        <v>19.52</v>
      </c>
    </row>
    <row r="3306" spans="1:5" ht="17.100000000000001" customHeight="1">
      <c r="A3306" s="352">
        <v>24</v>
      </c>
      <c r="B3306" s="353" t="s">
        <v>19485</v>
      </c>
      <c r="C3306" s="354" t="s">
        <v>15430</v>
      </c>
      <c r="D3306" s="355">
        <v>26.82</v>
      </c>
    </row>
    <row r="3307" spans="1:5" ht="17.100000000000001" customHeight="1">
      <c r="A3307" s="352">
        <v>25</v>
      </c>
      <c r="B3307" s="353" t="s">
        <v>19486</v>
      </c>
      <c r="C3307" s="354" t="s">
        <v>15430</v>
      </c>
      <c r="D3307" s="355">
        <v>48.28</v>
      </c>
    </row>
    <row r="3308" spans="1:5" ht="15" customHeight="1">
      <c r="A3308" s="352">
        <v>9710</v>
      </c>
      <c r="B3308" s="353" t="s">
        <v>19487</v>
      </c>
      <c r="C3308" s="354" t="s">
        <v>15428</v>
      </c>
      <c r="D3308" s="355">
        <v>47.09</v>
      </c>
    </row>
    <row r="3309" spans="1:5" ht="15" customHeight="1">
      <c r="A3309" s="352">
        <v>11454</v>
      </c>
      <c r="B3309" s="353" t="s">
        <v>19488</v>
      </c>
      <c r="C3309" s="354" t="s">
        <v>15667</v>
      </c>
      <c r="D3309" s="355">
        <v>9.7799999999999994</v>
      </c>
      <c r="E3309" s="356" t="s">
        <v>16516</v>
      </c>
    </row>
    <row r="3310" spans="1:5" ht="17.100000000000001" customHeight="1">
      <c r="A3310" s="352">
        <v>10450</v>
      </c>
      <c r="B3310" s="353" t="s">
        <v>19489</v>
      </c>
      <c r="C3310" s="354" t="s">
        <v>15439</v>
      </c>
      <c r="D3310" s="355">
        <v>29.85</v>
      </c>
    </row>
    <row r="3311" spans="1:5" ht="15" customHeight="1">
      <c r="A3311" s="352">
        <v>11453</v>
      </c>
      <c r="B3311" s="353" t="s">
        <v>19490</v>
      </c>
      <c r="C3311" s="354" t="s">
        <v>15430</v>
      </c>
      <c r="D3311" s="355">
        <v>24.56</v>
      </c>
      <c r="E3311" s="356" t="s">
        <v>16516</v>
      </c>
    </row>
    <row r="3312" spans="1:5" ht="17.100000000000001" customHeight="1">
      <c r="A3312" s="352">
        <v>4849</v>
      </c>
      <c r="B3312" s="353" t="s">
        <v>19491</v>
      </c>
      <c r="C3312" s="354" t="s">
        <v>15439</v>
      </c>
      <c r="D3312" s="355">
        <v>3.05</v>
      </c>
      <c r="E3312" s="356" t="s">
        <v>16516</v>
      </c>
    </row>
    <row r="3313" spans="1:5" ht="17.100000000000001" customHeight="1">
      <c r="A3313" s="352">
        <v>4775</v>
      </c>
      <c r="B3313" s="353" t="s">
        <v>19492</v>
      </c>
      <c r="C3313" s="354" t="s">
        <v>15667</v>
      </c>
      <c r="D3313" s="355">
        <v>13.66</v>
      </c>
      <c r="E3313" s="356" t="s">
        <v>16516</v>
      </c>
    </row>
    <row r="3314" spans="1:5" ht="17.100000000000001" customHeight="1">
      <c r="A3314" s="352">
        <v>10460</v>
      </c>
      <c r="B3314" s="353" t="s">
        <v>19493</v>
      </c>
      <c r="C3314" s="354" t="s">
        <v>15430</v>
      </c>
      <c r="D3314" s="355">
        <v>27.06</v>
      </c>
      <c r="E3314" s="356" t="s">
        <v>16516</v>
      </c>
    </row>
    <row r="3315" spans="1:5" ht="15" customHeight="1">
      <c r="A3315" s="352">
        <v>10459</v>
      </c>
      <c r="B3315" s="353" t="s">
        <v>19494</v>
      </c>
      <c r="C3315" s="354" t="s">
        <v>15430</v>
      </c>
      <c r="D3315" s="355">
        <v>5.75</v>
      </c>
      <c r="E3315" s="356" t="s">
        <v>16516</v>
      </c>
    </row>
    <row r="3316" spans="1:5" ht="15" customHeight="1">
      <c r="A3316" s="352">
        <v>5008</v>
      </c>
      <c r="B3316" s="353" t="s">
        <v>19495</v>
      </c>
      <c r="C3316" s="354" t="s">
        <v>15438</v>
      </c>
      <c r="D3316" s="355">
        <v>2.8</v>
      </c>
    </row>
    <row r="3317" spans="1:5" ht="17.100000000000001" customHeight="1">
      <c r="A3317" s="352">
        <v>7883</v>
      </c>
      <c r="B3317" s="353" t="s">
        <v>19496</v>
      </c>
      <c r="C3317" s="354" t="s">
        <v>15494</v>
      </c>
      <c r="D3317" s="355">
        <v>50.55</v>
      </c>
    </row>
    <row r="3318" spans="1:5" ht="15" customHeight="1">
      <c r="A3318" s="352">
        <v>11117</v>
      </c>
      <c r="B3318" s="353" t="s">
        <v>19497</v>
      </c>
      <c r="C3318" s="354" t="s">
        <v>15494</v>
      </c>
      <c r="D3318" s="355">
        <v>88.83</v>
      </c>
    </row>
    <row r="3319" spans="1:5" ht="15" customHeight="1">
      <c r="A3319" s="352">
        <v>1773</v>
      </c>
      <c r="B3319" s="353" t="s">
        <v>19498</v>
      </c>
      <c r="C3319" s="354" t="s">
        <v>15494</v>
      </c>
      <c r="D3319" s="355">
        <v>3.92</v>
      </c>
      <c r="E3319" s="356" t="s">
        <v>16516</v>
      </c>
    </row>
    <row r="3320" spans="1:5" ht="15" customHeight="1">
      <c r="A3320" s="352">
        <v>11116</v>
      </c>
      <c r="B3320" s="353" t="s">
        <v>19499</v>
      </c>
      <c r="C3320" s="354" t="s">
        <v>15494</v>
      </c>
      <c r="D3320" s="355">
        <v>10.41</v>
      </c>
      <c r="E3320" s="356" t="s">
        <v>16516</v>
      </c>
    </row>
    <row r="3321" spans="1:5" ht="15" customHeight="1">
      <c r="A3321" s="352">
        <v>9803</v>
      </c>
      <c r="B3321" s="353" t="s">
        <v>19500</v>
      </c>
      <c r="C3321" s="354" t="s">
        <v>15430</v>
      </c>
      <c r="D3321" s="355">
        <v>62.78</v>
      </c>
    </row>
    <row r="3322" spans="1:5" ht="15" customHeight="1">
      <c r="A3322" s="352">
        <v>9797</v>
      </c>
      <c r="B3322" s="353" t="s">
        <v>19501</v>
      </c>
      <c r="C3322" s="354" t="s">
        <v>15430</v>
      </c>
      <c r="D3322" s="355">
        <v>47.12</v>
      </c>
    </row>
    <row r="3323" spans="1:5" ht="15" customHeight="1">
      <c r="A3323" s="352">
        <v>9798</v>
      </c>
      <c r="B3323" s="353" t="s">
        <v>19502</v>
      </c>
      <c r="C3323" s="354" t="s">
        <v>15430</v>
      </c>
      <c r="D3323" s="355">
        <v>62.78</v>
      </c>
    </row>
    <row r="3324" spans="1:5" ht="15" customHeight="1">
      <c r="A3324" s="352">
        <v>9799</v>
      </c>
      <c r="B3324" s="353" t="s">
        <v>19503</v>
      </c>
      <c r="C3324" s="354" t="s">
        <v>15430</v>
      </c>
      <c r="D3324" s="355">
        <v>94.22</v>
      </c>
    </row>
    <row r="3325" spans="1:5" ht="15" customHeight="1">
      <c r="A3325" s="352">
        <v>9800</v>
      </c>
      <c r="B3325" s="353" t="s">
        <v>19504</v>
      </c>
      <c r="C3325" s="354" t="s">
        <v>15430</v>
      </c>
      <c r="D3325" s="355">
        <v>125.63</v>
      </c>
    </row>
    <row r="3326" spans="1:5" ht="17.100000000000001" customHeight="1">
      <c r="A3326" s="352">
        <v>9795</v>
      </c>
      <c r="B3326" s="353" t="s">
        <v>19505</v>
      </c>
      <c r="C3326" s="354" t="s">
        <v>15428</v>
      </c>
      <c r="D3326" s="355">
        <v>295.56</v>
      </c>
    </row>
    <row r="3327" spans="1:5" ht="15" customHeight="1">
      <c r="A3327" s="352">
        <v>6493</v>
      </c>
      <c r="B3327" s="353" t="s">
        <v>19506</v>
      </c>
      <c r="C3327" s="354" t="s">
        <v>15428</v>
      </c>
      <c r="D3327" s="355">
        <v>62.91</v>
      </c>
      <c r="E3327" s="356" t="s">
        <v>16516</v>
      </c>
    </row>
    <row r="3328" spans="1:5" ht="15" customHeight="1">
      <c r="A3328" s="352">
        <v>6494</v>
      </c>
      <c r="B3328" s="353" t="s">
        <v>19507</v>
      </c>
      <c r="C3328" s="354" t="s">
        <v>15428</v>
      </c>
      <c r="D3328" s="355">
        <v>40.369999999999997</v>
      </c>
      <c r="E3328" s="356" t="s">
        <v>16516</v>
      </c>
    </row>
    <row r="3329" spans="1:5" ht="15" customHeight="1">
      <c r="A3329" s="352">
        <v>6492</v>
      </c>
      <c r="B3329" s="353" t="s">
        <v>19508</v>
      </c>
      <c r="C3329" s="354" t="s">
        <v>15428</v>
      </c>
      <c r="D3329" s="355">
        <v>46.59</v>
      </c>
      <c r="E3329" s="356" t="s">
        <v>16516</v>
      </c>
    </row>
    <row r="3330" spans="1:5" ht="17.100000000000001" customHeight="1">
      <c r="A3330" s="352">
        <v>6996</v>
      </c>
      <c r="B3330" s="353" t="s">
        <v>16352</v>
      </c>
      <c r="C3330" s="354" t="s">
        <v>15428</v>
      </c>
      <c r="D3330" s="355">
        <v>3780.02</v>
      </c>
    </row>
    <row r="3331" spans="1:5" ht="15" customHeight="1">
      <c r="A3331" s="352">
        <v>12620</v>
      </c>
      <c r="B3331" s="353" t="s">
        <v>19509</v>
      </c>
      <c r="C3331" s="354" t="s">
        <v>15428</v>
      </c>
      <c r="D3331" s="355">
        <v>234.89</v>
      </c>
      <c r="E3331" s="356" t="s">
        <v>16516</v>
      </c>
    </row>
    <row r="3332" spans="1:5" ht="17.100000000000001" customHeight="1">
      <c r="A3332" s="352">
        <v>229</v>
      </c>
      <c r="B3332" s="353" t="s">
        <v>19510</v>
      </c>
      <c r="C3332" s="354" t="s">
        <v>15428</v>
      </c>
      <c r="D3332" s="355">
        <v>414.9</v>
      </c>
      <c r="E3332" s="356" t="s">
        <v>16516</v>
      </c>
    </row>
    <row r="3333" spans="1:5" ht="15" customHeight="1">
      <c r="A3333" s="352">
        <v>231</v>
      </c>
      <c r="B3333" s="353" t="s">
        <v>19511</v>
      </c>
      <c r="C3333" s="354" t="s">
        <v>15428</v>
      </c>
      <c r="D3333" s="355">
        <v>68.95</v>
      </c>
      <c r="E3333" s="356" t="s">
        <v>16516</v>
      </c>
    </row>
    <row r="3334" spans="1:5" ht="15" customHeight="1">
      <c r="A3334" s="352">
        <v>228</v>
      </c>
      <c r="B3334" s="353" t="s">
        <v>19512</v>
      </c>
      <c r="C3334" s="354" t="s">
        <v>15428</v>
      </c>
      <c r="D3334" s="355">
        <v>127.9</v>
      </c>
      <c r="E3334" s="356" t="s">
        <v>16516</v>
      </c>
    </row>
    <row r="3335" spans="1:5" ht="17.100000000000001" customHeight="1">
      <c r="A3335" s="352">
        <v>4323</v>
      </c>
      <c r="B3335" s="353" t="s">
        <v>19513</v>
      </c>
      <c r="C3335" s="354" t="s">
        <v>15428</v>
      </c>
      <c r="D3335" s="355">
        <v>96.78</v>
      </c>
      <c r="E3335" s="356" t="s">
        <v>16516</v>
      </c>
    </row>
    <row r="3336" spans="1:5" ht="15" customHeight="1">
      <c r="A3336" s="352">
        <v>7284</v>
      </c>
      <c r="B3336" s="353" t="s">
        <v>19514</v>
      </c>
      <c r="C3336" s="354" t="s">
        <v>15428</v>
      </c>
      <c r="D3336" s="355">
        <v>83.48</v>
      </c>
      <c r="E3336" s="356" t="s">
        <v>16516</v>
      </c>
    </row>
    <row r="3337" spans="1:5" ht="15" customHeight="1">
      <c r="A3337" s="352">
        <v>7072</v>
      </c>
      <c r="B3337" s="353" t="s">
        <v>19515</v>
      </c>
      <c r="C3337" s="354" t="s">
        <v>15428</v>
      </c>
      <c r="D3337" s="355">
        <v>169.9</v>
      </c>
    </row>
    <row r="3338" spans="1:5" ht="15" customHeight="1">
      <c r="A3338" s="352">
        <v>6963</v>
      </c>
      <c r="B3338" s="353" t="s">
        <v>19516</v>
      </c>
      <c r="C3338" s="354" t="s">
        <v>15428</v>
      </c>
      <c r="D3338" s="355">
        <v>169.9</v>
      </c>
      <c r="E3338" s="356" t="s">
        <v>16516</v>
      </c>
    </row>
    <row r="3339" spans="1:5" ht="17.100000000000001" customHeight="1">
      <c r="A3339" s="352">
        <v>6974</v>
      </c>
      <c r="B3339" s="353" t="s">
        <v>19517</v>
      </c>
      <c r="C3339" s="354" t="s">
        <v>15428</v>
      </c>
      <c r="D3339" s="355">
        <v>58.9</v>
      </c>
      <c r="E3339" s="356" t="s">
        <v>16516</v>
      </c>
    </row>
    <row r="3340" spans="1:5" ht="15" customHeight="1">
      <c r="A3340" s="352">
        <v>2886</v>
      </c>
      <c r="B3340" s="353" t="s">
        <v>19518</v>
      </c>
      <c r="C3340" s="354" t="s">
        <v>15428</v>
      </c>
      <c r="D3340" s="355">
        <v>119.9</v>
      </c>
      <c r="E3340" s="356" t="s">
        <v>16516</v>
      </c>
    </row>
    <row r="3341" spans="1:5" ht="17.100000000000001" customHeight="1">
      <c r="A3341" s="352">
        <v>13320</v>
      </c>
      <c r="B3341" s="353" t="s">
        <v>19519</v>
      </c>
      <c r="C3341" s="354" t="s">
        <v>15428</v>
      </c>
      <c r="D3341" s="355">
        <v>189.9</v>
      </c>
    </row>
    <row r="3342" spans="1:5" ht="17.100000000000001" customHeight="1">
      <c r="A3342" s="352">
        <v>13304</v>
      </c>
      <c r="B3342" s="353" t="s">
        <v>19520</v>
      </c>
      <c r="C3342" s="354" t="s">
        <v>15428</v>
      </c>
      <c r="D3342" s="355">
        <v>443.9</v>
      </c>
    </row>
    <row r="3343" spans="1:5" ht="17.100000000000001" customHeight="1">
      <c r="A3343" s="352">
        <v>13242</v>
      </c>
      <c r="B3343" s="353" t="s">
        <v>19521</v>
      </c>
      <c r="C3343" s="354" t="s">
        <v>15428</v>
      </c>
      <c r="D3343" s="355">
        <v>265.89</v>
      </c>
    </row>
    <row r="3344" spans="1:5" ht="17.100000000000001" customHeight="1">
      <c r="A3344" s="352">
        <v>13241</v>
      </c>
      <c r="B3344" s="353" t="s">
        <v>19522</v>
      </c>
      <c r="C3344" s="354" t="s">
        <v>15428</v>
      </c>
      <c r="D3344" s="355">
        <v>152.79</v>
      </c>
      <c r="E3344" s="356" t="s">
        <v>16516</v>
      </c>
    </row>
    <row r="3345" spans="1:5" ht="15" customHeight="1">
      <c r="A3345" s="352">
        <v>12948</v>
      </c>
      <c r="C3345" s="354" t="s">
        <v>15428</v>
      </c>
      <c r="D3345" s="355">
        <v>289.89999999999998</v>
      </c>
    </row>
    <row r="3346" spans="1:5" ht="17.100000000000001" customHeight="1">
      <c r="B3346" s="353" t="s">
        <v>19523</v>
      </c>
    </row>
    <row r="3347" spans="1:5" ht="17.100000000000001" customHeight="1">
      <c r="A3347" s="352">
        <v>13859</v>
      </c>
      <c r="B3347" s="353" t="s">
        <v>39223</v>
      </c>
      <c r="C3347" s="354" t="s">
        <v>15428</v>
      </c>
      <c r="D3347" s="355">
        <v>249</v>
      </c>
    </row>
    <row r="3348" spans="1:5" ht="15" customHeight="1">
      <c r="A3348" s="352">
        <v>238</v>
      </c>
      <c r="B3348" s="353" t="s">
        <v>19524</v>
      </c>
      <c r="C3348" s="354" t="s">
        <v>15428</v>
      </c>
      <c r="D3348" s="355">
        <v>258.5</v>
      </c>
      <c r="E3348" s="356" t="s">
        <v>16516</v>
      </c>
    </row>
    <row r="3349" spans="1:5" ht="15" customHeight="1">
      <c r="A3349" s="352">
        <v>389</v>
      </c>
      <c r="B3349" s="353" t="s">
        <v>19525</v>
      </c>
      <c r="C3349" s="354" t="s">
        <v>15428</v>
      </c>
      <c r="D3349" s="355">
        <v>10.95</v>
      </c>
      <c r="E3349" s="356" t="s">
        <v>16516</v>
      </c>
    </row>
    <row r="3350" spans="1:5" ht="17.100000000000001" customHeight="1">
      <c r="A3350" s="352">
        <v>13303</v>
      </c>
      <c r="B3350" s="353" t="s">
        <v>19526</v>
      </c>
      <c r="C3350" s="354" t="s">
        <v>15428</v>
      </c>
      <c r="D3350" s="355">
        <v>290.26</v>
      </c>
      <c r="E3350" s="356" t="s">
        <v>16516</v>
      </c>
    </row>
    <row r="3351" spans="1:5" ht="17.100000000000001" customHeight="1">
      <c r="A3351" s="352">
        <v>12619</v>
      </c>
      <c r="B3351" s="353" t="s">
        <v>19527</v>
      </c>
      <c r="C3351" s="354" t="s">
        <v>15428</v>
      </c>
      <c r="D3351" s="355">
        <v>521.4</v>
      </c>
      <c r="E3351" s="356" t="s">
        <v>16516</v>
      </c>
    </row>
    <row r="3352" spans="1:5" ht="17.100000000000001" customHeight="1">
      <c r="A3352" s="352">
        <v>13813</v>
      </c>
      <c r="B3352" s="353" t="s">
        <v>27007</v>
      </c>
      <c r="C3352" s="354" t="s">
        <v>15428</v>
      </c>
      <c r="D3352" s="355">
        <v>156.19999999999999</v>
      </c>
      <c r="E3352" s="356" t="s">
        <v>16516</v>
      </c>
    </row>
    <row r="3353" spans="1:5" ht="17.100000000000001" customHeight="1">
      <c r="A3353" s="352">
        <v>8674</v>
      </c>
      <c r="B3353" s="353" t="s">
        <v>19528</v>
      </c>
      <c r="C3353" s="354" t="s">
        <v>15428</v>
      </c>
      <c r="D3353" s="355">
        <v>113.19</v>
      </c>
      <c r="E3353" s="356" t="s">
        <v>16516</v>
      </c>
    </row>
    <row r="3354" spans="1:5" ht="15" customHeight="1">
      <c r="A3354" s="352">
        <v>4661</v>
      </c>
      <c r="B3354" s="353" t="s">
        <v>19529</v>
      </c>
      <c r="C3354" s="354" t="s">
        <v>15428</v>
      </c>
      <c r="D3354" s="355">
        <v>96.89</v>
      </c>
      <c r="E3354" s="356" t="s">
        <v>16516</v>
      </c>
    </row>
    <row r="3355" spans="1:5" ht="15" customHeight="1">
      <c r="A3355" s="352">
        <v>624</v>
      </c>
      <c r="B3355" s="353" t="s">
        <v>19530</v>
      </c>
      <c r="C3355" s="354" t="s">
        <v>15428</v>
      </c>
      <c r="D3355" s="355">
        <v>99</v>
      </c>
      <c r="E3355" s="356" t="s">
        <v>16516</v>
      </c>
    </row>
    <row r="3356" spans="1:5" ht="15" customHeight="1">
      <c r="A3356" s="352">
        <v>11435</v>
      </c>
      <c r="B3356" s="353" t="s">
        <v>19531</v>
      </c>
      <c r="C3356" s="354" t="s">
        <v>15428</v>
      </c>
      <c r="D3356" s="355">
        <v>65.349999999999994</v>
      </c>
      <c r="E3356" s="356" t="s">
        <v>16516</v>
      </c>
    </row>
    <row r="3357" spans="1:5" ht="15" customHeight="1">
      <c r="A3357" s="352">
        <v>4292</v>
      </c>
      <c r="B3357" s="353" t="s">
        <v>19532</v>
      </c>
      <c r="C3357" s="354" t="s">
        <v>15428</v>
      </c>
      <c r="D3357" s="355">
        <v>92.47</v>
      </c>
      <c r="E3357" s="356" t="s">
        <v>16516</v>
      </c>
    </row>
    <row r="3358" spans="1:5" ht="15" customHeight="1">
      <c r="A3358" s="352">
        <v>6998</v>
      </c>
      <c r="B3358" s="353" t="s">
        <v>19533</v>
      </c>
      <c r="C3358" s="354" t="s">
        <v>15428</v>
      </c>
      <c r="D3358" s="355">
        <v>170.19</v>
      </c>
      <c r="E3358" s="356" t="s">
        <v>16516</v>
      </c>
    </row>
    <row r="3359" spans="1:5" ht="15" customHeight="1">
      <c r="A3359" s="352">
        <v>11437</v>
      </c>
      <c r="B3359" s="353" t="s">
        <v>19534</v>
      </c>
      <c r="C3359" s="354" t="s">
        <v>15428</v>
      </c>
      <c r="D3359" s="355">
        <v>49.9</v>
      </c>
      <c r="E3359" s="356" t="s">
        <v>16516</v>
      </c>
    </row>
    <row r="3360" spans="1:5" ht="15" customHeight="1">
      <c r="A3360" s="352">
        <v>4293</v>
      </c>
      <c r="B3360" s="353" t="s">
        <v>19535</v>
      </c>
      <c r="C3360" s="354" t="s">
        <v>15428</v>
      </c>
      <c r="D3360" s="355">
        <v>42.41</v>
      </c>
      <c r="E3360" s="356" t="s">
        <v>16516</v>
      </c>
    </row>
    <row r="3361" spans="1:5" ht="17.100000000000001" customHeight="1">
      <c r="A3361" s="352">
        <v>7388</v>
      </c>
      <c r="B3361" s="353" t="s">
        <v>19536</v>
      </c>
      <c r="C3361" s="354" t="s">
        <v>15428</v>
      </c>
      <c r="D3361" s="355">
        <v>97.78</v>
      </c>
      <c r="E3361" s="356" t="s">
        <v>16516</v>
      </c>
    </row>
    <row r="3362" spans="1:5" ht="15" customHeight="1">
      <c r="A3362" s="352">
        <v>12603</v>
      </c>
      <c r="B3362" s="353" t="s">
        <v>19537</v>
      </c>
      <c r="C3362" s="354" t="s">
        <v>15428</v>
      </c>
      <c r="D3362" s="355">
        <v>279.89</v>
      </c>
    </row>
    <row r="3363" spans="1:5" ht="15" customHeight="1">
      <c r="A3363" s="352">
        <v>717</v>
      </c>
      <c r="B3363" s="353" t="s">
        <v>19538</v>
      </c>
      <c r="C3363" s="354" t="s">
        <v>15428</v>
      </c>
      <c r="D3363" s="355">
        <v>49.9</v>
      </c>
    </row>
    <row r="3364" spans="1:5" ht="15" customHeight="1">
      <c r="A3364" s="352">
        <v>13235</v>
      </c>
      <c r="B3364" s="353" t="s">
        <v>19539</v>
      </c>
      <c r="C3364" s="354" t="s">
        <v>15428</v>
      </c>
      <c r="D3364" s="355">
        <v>756.59</v>
      </c>
    </row>
    <row r="3365" spans="1:5" ht="15" customHeight="1">
      <c r="A3365" s="352">
        <v>718</v>
      </c>
      <c r="B3365" s="353" t="s">
        <v>19540</v>
      </c>
      <c r="C3365" s="354" t="s">
        <v>15428</v>
      </c>
      <c r="D3365" s="355">
        <v>74.900000000000006</v>
      </c>
      <c r="E3365" s="356" t="s">
        <v>16516</v>
      </c>
    </row>
    <row r="3366" spans="1:5" ht="15" customHeight="1">
      <c r="A3366" s="352">
        <v>2873</v>
      </c>
      <c r="B3366" s="353" t="s">
        <v>19541</v>
      </c>
      <c r="C3366" s="354" t="s">
        <v>15428</v>
      </c>
      <c r="D3366" s="355">
        <v>48.18</v>
      </c>
      <c r="E3366" s="356" t="s">
        <v>16516</v>
      </c>
    </row>
    <row r="3367" spans="1:5" ht="15" customHeight="1">
      <c r="A3367" s="352">
        <v>2918</v>
      </c>
      <c r="B3367" s="353" t="s">
        <v>19542</v>
      </c>
      <c r="C3367" s="354" t="s">
        <v>15428</v>
      </c>
      <c r="D3367" s="355">
        <v>78.900000000000006</v>
      </c>
      <c r="E3367" s="356" t="s">
        <v>16516</v>
      </c>
    </row>
    <row r="3368" spans="1:5" ht="15" customHeight="1">
      <c r="A3368" s="352">
        <v>2919</v>
      </c>
      <c r="B3368" s="353" t="s">
        <v>19543</v>
      </c>
      <c r="C3368" s="354" t="s">
        <v>15428</v>
      </c>
      <c r="D3368" s="355">
        <v>71.900000000000006</v>
      </c>
      <c r="E3368" s="356" t="s">
        <v>16516</v>
      </c>
    </row>
    <row r="3369" spans="1:5" ht="15" customHeight="1">
      <c r="A3369" s="352">
        <v>13222</v>
      </c>
      <c r="B3369" s="353" t="s">
        <v>19544</v>
      </c>
      <c r="C3369" s="354" t="s">
        <v>15428</v>
      </c>
      <c r="D3369" s="355">
        <v>966.79</v>
      </c>
    </row>
    <row r="3370" spans="1:5" ht="17.100000000000001" customHeight="1">
      <c r="A3370" s="352">
        <v>3573</v>
      </c>
      <c r="B3370" s="353" t="s">
        <v>19545</v>
      </c>
      <c r="C3370" s="354" t="s">
        <v>15428</v>
      </c>
      <c r="D3370" s="355">
        <v>786.28</v>
      </c>
      <c r="E3370" s="356" t="s">
        <v>16516</v>
      </c>
    </row>
    <row r="3371" spans="1:5" ht="17.100000000000001" customHeight="1">
      <c r="A3371" s="352">
        <v>7286</v>
      </c>
      <c r="B3371" s="353" t="s">
        <v>19546</v>
      </c>
      <c r="C3371" s="354" t="s">
        <v>15428</v>
      </c>
      <c r="D3371" s="355">
        <v>684.32</v>
      </c>
      <c r="E3371" s="356" t="s">
        <v>16516</v>
      </c>
    </row>
    <row r="3372" spans="1:5" ht="15" customHeight="1">
      <c r="A3372" s="352">
        <v>6970</v>
      </c>
      <c r="B3372" s="353" t="s">
        <v>19547</v>
      </c>
      <c r="C3372" s="354" t="s">
        <v>15428</v>
      </c>
      <c r="D3372" s="355">
        <v>82</v>
      </c>
      <c r="E3372" s="356" t="s">
        <v>16516</v>
      </c>
    </row>
    <row r="3373" spans="1:5" ht="15" customHeight="1">
      <c r="A3373" s="352">
        <v>4515</v>
      </c>
      <c r="B3373" s="353" t="s">
        <v>19548</v>
      </c>
      <c r="C3373" s="354" t="s">
        <v>15428</v>
      </c>
      <c r="D3373" s="355">
        <v>230.93</v>
      </c>
      <c r="E3373" s="356" t="s">
        <v>16516</v>
      </c>
    </row>
    <row r="3374" spans="1:5" ht="15" customHeight="1">
      <c r="A3374" s="352">
        <v>719</v>
      </c>
      <c r="B3374" s="353" t="s">
        <v>19549</v>
      </c>
      <c r="C3374" s="354" t="s">
        <v>15428</v>
      </c>
      <c r="D3374" s="355">
        <v>230.93</v>
      </c>
      <c r="E3374" s="356" t="s">
        <v>16516</v>
      </c>
    </row>
    <row r="3375" spans="1:5" ht="15" customHeight="1">
      <c r="A3375" s="352">
        <v>4659</v>
      </c>
      <c r="B3375" s="353" t="s">
        <v>19550</v>
      </c>
      <c r="C3375" s="354" t="s">
        <v>15428</v>
      </c>
      <c r="D3375" s="355">
        <v>54.53</v>
      </c>
      <c r="E3375" s="356" t="s">
        <v>16516</v>
      </c>
    </row>
    <row r="3376" spans="1:5" ht="15" customHeight="1">
      <c r="A3376" s="352">
        <v>2917</v>
      </c>
      <c r="B3376" s="353" t="s">
        <v>19551</v>
      </c>
      <c r="C3376" s="354" t="s">
        <v>15428</v>
      </c>
      <c r="D3376" s="355">
        <v>93.46</v>
      </c>
      <c r="E3376" s="356" t="s">
        <v>16516</v>
      </c>
    </row>
    <row r="3377" spans="1:5" ht="15" customHeight="1">
      <c r="A3377" s="352">
        <v>1325</v>
      </c>
      <c r="B3377" s="353" t="s">
        <v>19552</v>
      </c>
      <c r="C3377" s="354" t="s">
        <v>15428</v>
      </c>
      <c r="D3377" s="355">
        <v>79.900000000000006</v>
      </c>
      <c r="E3377" s="356" t="s">
        <v>16516</v>
      </c>
    </row>
    <row r="3378" spans="1:5" ht="15" customHeight="1">
      <c r="A3378" s="352">
        <v>1324</v>
      </c>
      <c r="B3378" s="353" t="s">
        <v>19553</v>
      </c>
      <c r="C3378" s="354" t="s">
        <v>15428</v>
      </c>
      <c r="D3378" s="355">
        <v>211.19</v>
      </c>
      <c r="E3378" s="356" t="s">
        <v>16516</v>
      </c>
    </row>
    <row r="3379" spans="1:5" ht="15" customHeight="1">
      <c r="A3379" s="352">
        <v>6997</v>
      </c>
      <c r="B3379" s="353" t="s">
        <v>19554</v>
      </c>
      <c r="C3379" s="354" t="s">
        <v>15428</v>
      </c>
      <c r="D3379" s="355">
        <v>207.16</v>
      </c>
    </row>
    <row r="3380" spans="1:5" ht="15" customHeight="1">
      <c r="A3380" s="352">
        <v>2914</v>
      </c>
      <c r="B3380" s="353" t="s">
        <v>19555</v>
      </c>
      <c r="C3380" s="354" t="s">
        <v>15428</v>
      </c>
      <c r="D3380" s="355">
        <v>169.61</v>
      </c>
    </row>
    <row r="3381" spans="1:5" ht="15" customHeight="1">
      <c r="A3381" s="352">
        <v>2915</v>
      </c>
      <c r="B3381" s="353" t="s">
        <v>19556</v>
      </c>
      <c r="C3381" s="354" t="s">
        <v>15428</v>
      </c>
      <c r="D3381" s="355">
        <v>151.22999999999999</v>
      </c>
    </row>
    <row r="3382" spans="1:5" ht="15" customHeight="1">
      <c r="A3382" s="352">
        <v>2916</v>
      </c>
      <c r="B3382" s="353" t="s">
        <v>19557</v>
      </c>
      <c r="C3382" s="354" t="s">
        <v>15428</v>
      </c>
      <c r="D3382" s="355">
        <v>129.9</v>
      </c>
      <c r="E3382" s="356" t="s">
        <v>16516</v>
      </c>
    </row>
    <row r="3383" spans="1:5" ht="15" customHeight="1">
      <c r="A3383" s="352">
        <v>11516</v>
      </c>
      <c r="B3383" s="353" t="s">
        <v>19558</v>
      </c>
      <c r="C3383" s="354" t="s">
        <v>15428</v>
      </c>
      <c r="D3383" s="355">
        <v>97.9</v>
      </c>
      <c r="E3383" s="356" t="s">
        <v>16516</v>
      </c>
    </row>
    <row r="3384" spans="1:5" ht="15" customHeight="1">
      <c r="A3384" s="352">
        <v>1326</v>
      </c>
      <c r="B3384" s="353" t="s">
        <v>19559</v>
      </c>
      <c r="C3384" s="354" t="s">
        <v>15428</v>
      </c>
      <c r="D3384" s="355">
        <v>156.9</v>
      </c>
    </row>
    <row r="3385" spans="1:5" ht="15" customHeight="1">
      <c r="A3385" s="352">
        <v>4473</v>
      </c>
      <c r="B3385" s="353" t="s">
        <v>19560</v>
      </c>
      <c r="C3385" s="354" t="s">
        <v>15428</v>
      </c>
      <c r="D3385" s="355">
        <v>114.9</v>
      </c>
      <c r="E3385" s="356" t="s">
        <v>16516</v>
      </c>
    </row>
    <row r="3386" spans="1:5" ht="15" customHeight="1">
      <c r="A3386" s="352">
        <v>6969</v>
      </c>
      <c r="B3386" s="353" t="s">
        <v>19561</v>
      </c>
      <c r="C3386" s="354" t="s">
        <v>15428</v>
      </c>
      <c r="D3386" s="355">
        <v>136.75</v>
      </c>
      <c r="E3386" s="356" t="s">
        <v>16516</v>
      </c>
    </row>
    <row r="3387" spans="1:5" ht="17.100000000000001" customHeight="1">
      <c r="A3387" s="352">
        <v>3590</v>
      </c>
      <c r="B3387" s="353" t="s">
        <v>19562</v>
      </c>
      <c r="C3387" s="354" t="s">
        <v>15428</v>
      </c>
      <c r="D3387" s="355">
        <v>214.9</v>
      </c>
      <c r="E3387" s="356" t="s">
        <v>16516</v>
      </c>
    </row>
    <row r="3388" spans="1:5" ht="17.100000000000001" customHeight="1">
      <c r="A3388" s="352">
        <v>11436</v>
      </c>
      <c r="B3388" s="353" t="s">
        <v>19563</v>
      </c>
      <c r="C3388" s="354" t="s">
        <v>15428</v>
      </c>
      <c r="D3388" s="355">
        <v>155.9</v>
      </c>
      <c r="E3388" s="356" t="s">
        <v>16516</v>
      </c>
    </row>
    <row r="3389" spans="1:5" ht="15" customHeight="1">
      <c r="A3389" s="352">
        <v>11119</v>
      </c>
      <c r="B3389" s="353" t="s">
        <v>19564</v>
      </c>
      <c r="C3389" s="354" t="s">
        <v>15428</v>
      </c>
      <c r="D3389" s="355">
        <v>275.08999999999997</v>
      </c>
      <c r="E3389" s="356" t="s">
        <v>16516</v>
      </c>
    </row>
    <row r="3390" spans="1:5" ht="15" customHeight="1">
      <c r="A3390" s="352">
        <v>1616</v>
      </c>
      <c r="B3390" s="353" t="s">
        <v>19565</v>
      </c>
      <c r="C3390" s="354" t="s">
        <v>15428</v>
      </c>
      <c r="D3390" s="355">
        <v>362.43</v>
      </c>
      <c r="E3390" s="356" t="s">
        <v>16516</v>
      </c>
    </row>
    <row r="3391" spans="1:5" ht="15" customHeight="1">
      <c r="A3391" s="352">
        <v>3580</v>
      </c>
      <c r="B3391" s="353" t="s">
        <v>19566</v>
      </c>
      <c r="C3391" s="354" t="s">
        <v>15428</v>
      </c>
      <c r="D3391" s="355">
        <v>1184.9000000000001</v>
      </c>
      <c r="E3391" s="356" t="s">
        <v>16516</v>
      </c>
    </row>
    <row r="3392" spans="1:5" ht="15" customHeight="1">
      <c r="A3392" s="352">
        <v>1615</v>
      </c>
      <c r="B3392" s="353" t="s">
        <v>19567</v>
      </c>
      <c r="C3392" s="354" t="s">
        <v>15428</v>
      </c>
      <c r="D3392" s="355">
        <v>513.22</v>
      </c>
      <c r="E3392" s="356" t="s">
        <v>16516</v>
      </c>
    </row>
    <row r="3393" spans="1:5" ht="15" customHeight="1">
      <c r="A3393" s="352">
        <v>1662</v>
      </c>
      <c r="B3393" s="353" t="s">
        <v>16387</v>
      </c>
      <c r="C3393" s="354" t="s">
        <v>15428</v>
      </c>
      <c r="D3393" s="355">
        <v>24.49</v>
      </c>
      <c r="E3393" s="356" t="s">
        <v>16516</v>
      </c>
    </row>
    <row r="3394" spans="1:5" ht="17.100000000000001" customHeight="1">
      <c r="A3394" s="352">
        <v>13226</v>
      </c>
      <c r="B3394" s="353" t="s">
        <v>19568</v>
      </c>
      <c r="C3394" s="354" t="s">
        <v>15428</v>
      </c>
      <c r="D3394" s="355">
        <v>457.73</v>
      </c>
    </row>
    <row r="3395" spans="1:5" ht="17.100000000000001" customHeight="1">
      <c r="A3395" s="352">
        <v>13227</v>
      </c>
      <c r="B3395" s="353" t="s">
        <v>19569</v>
      </c>
      <c r="C3395" s="354" t="s">
        <v>15428</v>
      </c>
      <c r="D3395" s="355">
        <v>649.9</v>
      </c>
      <c r="E3395" s="356" t="s">
        <v>16516</v>
      </c>
    </row>
    <row r="3396" spans="1:5" ht="15" customHeight="1">
      <c r="A3396" s="352">
        <v>1840</v>
      </c>
      <c r="B3396" s="353" t="s">
        <v>19570</v>
      </c>
      <c r="C3396" s="354" t="s">
        <v>15428</v>
      </c>
      <c r="D3396" s="355">
        <v>10.74</v>
      </c>
      <c r="E3396" s="356" t="s">
        <v>16516</v>
      </c>
    </row>
    <row r="3397" spans="1:5" ht="15" customHeight="1">
      <c r="A3397" s="352">
        <v>9835</v>
      </c>
      <c r="B3397" s="353" t="s">
        <v>16395</v>
      </c>
      <c r="C3397" s="354" t="s">
        <v>15428</v>
      </c>
      <c r="D3397" s="355">
        <v>1087.1400000000001</v>
      </c>
    </row>
    <row r="3398" spans="1:5" ht="15" customHeight="1">
      <c r="A3398" s="352">
        <v>9836</v>
      </c>
      <c r="B3398" s="353" t="s">
        <v>16396</v>
      </c>
      <c r="C3398" s="354" t="s">
        <v>15428</v>
      </c>
      <c r="D3398" s="355">
        <v>499.9</v>
      </c>
    </row>
    <row r="3399" spans="1:5" ht="17.100000000000001" customHeight="1">
      <c r="A3399" s="352">
        <v>13224</v>
      </c>
      <c r="B3399" s="353" t="s">
        <v>19571</v>
      </c>
      <c r="C3399" s="354" t="s">
        <v>15428</v>
      </c>
      <c r="D3399" s="355">
        <v>399.9</v>
      </c>
      <c r="E3399" s="356" t="s">
        <v>16516</v>
      </c>
    </row>
    <row r="3400" spans="1:5" ht="15" customHeight="1">
      <c r="A3400" s="352">
        <v>9827</v>
      </c>
      <c r="B3400" s="353" t="s">
        <v>16398</v>
      </c>
      <c r="C3400" s="354" t="s">
        <v>15428</v>
      </c>
      <c r="D3400" s="355">
        <v>366.02</v>
      </c>
    </row>
    <row r="3401" spans="1:5" ht="15" customHeight="1">
      <c r="A3401" s="352">
        <v>9842</v>
      </c>
      <c r="B3401" s="353" t="s">
        <v>16399</v>
      </c>
      <c r="C3401" s="354" t="s">
        <v>15428</v>
      </c>
      <c r="D3401" s="355">
        <v>485.83</v>
      </c>
      <c r="E3401" s="356" t="s">
        <v>16516</v>
      </c>
    </row>
    <row r="3402" spans="1:5" ht="15" customHeight="1">
      <c r="A3402" s="352">
        <v>9837</v>
      </c>
      <c r="B3402" s="353" t="s">
        <v>16400</v>
      </c>
      <c r="C3402" s="354" t="s">
        <v>15428</v>
      </c>
      <c r="D3402" s="355">
        <v>431.12</v>
      </c>
      <c r="E3402" s="356" t="s">
        <v>16516</v>
      </c>
    </row>
    <row r="3403" spans="1:5" ht="15" customHeight="1">
      <c r="A3403" s="352">
        <v>9841</v>
      </c>
      <c r="B3403" s="353" t="s">
        <v>16401</v>
      </c>
      <c r="C3403" s="354" t="s">
        <v>15428</v>
      </c>
      <c r="D3403" s="355">
        <v>265.75</v>
      </c>
      <c r="E3403" s="356" t="s">
        <v>16516</v>
      </c>
    </row>
    <row r="3404" spans="1:5" ht="15" customHeight="1">
      <c r="A3404" s="352">
        <v>1998</v>
      </c>
      <c r="B3404" s="353" t="s">
        <v>19572</v>
      </c>
      <c r="C3404" s="354" t="s">
        <v>15428</v>
      </c>
      <c r="D3404" s="355">
        <v>11.23</v>
      </c>
    </row>
    <row r="3405" spans="1:5" ht="15" customHeight="1">
      <c r="A3405" s="352">
        <v>1999</v>
      </c>
      <c r="B3405" s="353" t="s">
        <v>19573</v>
      </c>
      <c r="C3405" s="354" t="s">
        <v>15428</v>
      </c>
      <c r="D3405" s="355">
        <v>32.89</v>
      </c>
      <c r="E3405" s="356" t="s">
        <v>16516</v>
      </c>
    </row>
    <row r="3406" spans="1:5" ht="15" customHeight="1">
      <c r="A3406" s="352">
        <v>4660</v>
      </c>
      <c r="B3406" s="353" t="s">
        <v>19574</v>
      </c>
      <c r="C3406" s="354" t="s">
        <v>15428</v>
      </c>
      <c r="D3406" s="355">
        <v>311.89999999999998</v>
      </c>
    </row>
    <row r="3407" spans="1:5" ht="15" customHeight="1">
      <c r="A3407" s="352">
        <v>2096</v>
      </c>
      <c r="B3407" s="353" t="s">
        <v>19575</v>
      </c>
      <c r="C3407" s="354" t="s">
        <v>15428</v>
      </c>
      <c r="D3407" s="355">
        <v>693.36</v>
      </c>
      <c r="E3407" s="356" t="s">
        <v>16516</v>
      </c>
    </row>
    <row r="3408" spans="1:5" ht="17.100000000000001" customHeight="1">
      <c r="A3408" s="352">
        <v>2411</v>
      </c>
      <c r="B3408" s="353" t="s">
        <v>19576</v>
      </c>
      <c r="C3408" s="354" t="s">
        <v>15428</v>
      </c>
      <c r="D3408" s="355">
        <v>1158.31</v>
      </c>
      <c r="E3408" s="356" t="s">
        <v>16516</v>
      </c>
    </row>
    <row r="3409" spans="1:5" ht="17.100000000000001" customHeight="1">
      <c r="A3409" s="352">
        <v>4657</v>
      </c>
      <c r="B3409" s="353" t="s">
        <v>19577</v>
      </c>
      <c r="C3409" s="354" t="s">
        <v>15428</v>
      </c>
      <c r="D3409" s="355">
        <v>905.95</v>
      </c>
    </row>
    <row r="3410" spans="1:5" ht="17.100000000000001" customHeight="1">
      <c r="A3410" s="352">
        <v>9524</v>
      </c>
      <c r="B3410" s="353" t="s">
        <v>19578</v>
      </c>
      <c r="C3410" s="354" t="s">
        <v>15428</v>
      </c>
      <c r="D3410" s="355">
        <v>570.9</v>
      </c>
      <c r="E3410" s="356" t="s">
        <v>16516</v>
      </c>
    </row>
    <row r="3411" spans="1:5" ht="17.100000000000001" customHeight="1">
      <c r="A3411" s="352">
        <v>6962</v>
      </c>
      <c r="B3411" s="353" t="s">
        <v>19579</v>
      </c>
      <c r="C3411" s="354" t="s">
        <v>15428</v>
      </c>
      <c r="D3411" s="355">
        <v>934.9</v>
      </c>
      <c r="E3411" s="356" t="s">
        <v>16516</v>
      </c>
    </row>
    <row r="3412" spans="1:5" ht="17.100000000000001" customHeight="1">
      <c r="A3412" s="352">
        <v>4472</v>
      </c>
      <c r="B3412" s="353" t="s">
        <v>19580</v>
      </c>
      <c r="C3412" s="354" t="s">
        <v>15428</v>
      </c>
      <c r="D3412" s="355">
        <v>284.8</v>
      </c>
      <c r="E3412" s="356" t="s">
        <v>16516</v>
      </c>
    </row>
    <row r="3413" spans="1:5" ht="17.100000000000001" customHeight="1">
      <c r="A3413" s="352">
        <v>2883</v>
      </c>
      <c r="B3413" s="353" t="s">
        <v>19581</v>
      </c>
      <c r="C3413" s="354" t="s">
        <v>15428</v>
      </c>
      <c r="D3413" s="355">
        <v>794.19</v>
      </c>
    </row>
    <row r="3414" spans="1:5" ht="17.100000000000001" customHeight="1">
      <c r="A3414" s="352">
        <v>7283</v>
      </c>
      <c r="B3414" s="353" t="s">
        <v>19582</v>
      </c>
      <c r="C3414" s="354" t="s">
        <v>15428</v>
      </c>
      <c r="D3414" s="355">
        <v>675.44</v>
      </c>
    </row>
    <row r="3415" spans="1:5" ht="17.100000000000001" customHeight="1">
      <c r="A3415" s="352">
        <v>2881</v>
      </c>
      <c r="B3415" s="353" t="s">
        <v>19583</v>
      </c>
      <c r="C3415" s="354" t="s">
        <v>15428</v>
      </c>
      <c r="D3415" s="355">
        <v>456.22</v>
      </c>
      <c r="E3415" s="356" t="s">
        <v>16516</v>
      </c>
    </row>
    <row r="3416" spans="1:5" ht="17.100000000000001" customHeight="1">
      <c r="A3416" s="352">
        <v>3583</v>
      </c>
      <c r="B3416" s="353" t="s">
        <v>19584</v>
      </c>
      <c r="C3416" s="354" t="s">
        <v>15428</v>
      </c>
      <c r="D3416" s="355">
        <v>1142</v>
      </c>
      <c r="E3416" s="356" t="s">
        <v>16516</v>
      </c>
    </row>
    <row r="3417" spans="1:5" ht="17.100000000000001" customHeight="1">
      <c r="A3417" s="352">
        <v>9304</v>
      </c>
      <c r="B3417" s="353" t="s">
        <v>19585</v>
      </c>
      <c r="C3417" s="354" t="s">
        <v>15428</v>
      </c>
      <c r="D3417" s="355">
        <v>198.83</v>
      </c>
    </row>
    <row r="3418" spans="1:5" ht="17.100000000000001" customHeight="1">
      <c r="A3418" s="352">
        <v>12932</v>
      </c>
      <c r="B3418" s="353" t="s">
        <v>19586</v>
      </c>
      <c r="C3418" s="354" t="s">
        <v>15428</v>
      </c>
      <c r="D3418" s="355">
        <v>1368</v>
      </c>
      <c r="E3418" s="356" t="s">
        <v>16516</v>
      </c>
    </row>
    <row r="3419" spans="1:5" ht="15" customHeight="1">
      <c r="A3419" s="352">
        <v>2409</v>
      </c>
      <c r="B3419" s="353" t="s">
        <v>19587</v>
      </c>
      <c r="C3419" s="354" t="s">
        <v>15428</v>
      </c>
      <c r="D3419" s="355">
        <v>1238.1400000000001</v>
      </c>
      <c r="E3419" s="356" t="s">
        <v>16516</v>
      </c>
    </row>
    <row r="3420" spans="1:5" ht="15" customHeight="1">
      <c r="A3420" s="352">
        <v>7057</v>
      </c>
      <c r="B3420" s="353" t="s">
        <v>19588</v>
      </c>
      <c r="C3420" s="354" t="s">
        <v>15428</v>
      </c>
      <c r="D3420" s="355">
        <v>342.46</v>
      </c>
      <c r="E3420" s="356" t="s">
        <v>16516</v>
      </c>
    </row>
    <row r="3421" spans="1:5" ht="15" customHeight="1">
      <c r="A3421" s="352">
        <v>2413</v>
      </c>
      <c r="B3421" s="353" t="s">
        <v>19589</v>
      </c>
      <c r="C3421" s="354" t="s">
        <v>15428</v>
      </c>
      <c r="D3421" s="355">
        <v>350.09</v>
      </c>
      <c r="E3421" s="356" t="s">
        <v>16516</v>
      </c>
    </row>
    <row r="3422" spans="1:5" ht="15" customHeight="1">
      <c r="A3422" s="352">
        <v>11515</v>
      </c>
      <c r="B3422" s="353" t="s">
        <v>19590</v>
      </c>
      <c r="C3422" s="354" t="s">
        <v>15428</v>
      </c>
      <c r="D3422" s="355">
        <v>139</v>
      </c>
      <c r="E3422" s="356" t="s">
        <v>16516</v>
      </c>
    </row>
    <row r="3423" spans="1:5" ht="15" customHeight="1">
      <c r="A3423" s="352">
        <v>2410</v>
      </c>
      <c r="B3423" s="353" t="s">
        <v>19591</v>
      </c>
      <c r="C3423" s="354" t="s">
        <v>15428</v>
      </c>
      <c r="D3423" s="355">
        <v>116</v>
      </c>
      <c r="E3423" s="356" t="s">
        <v>16516</v>
      </c>
    </row>
    <row r="3424" spans="1:5" ht="17.100000000000001" customHeight="1">
      <c r="A3424" s="352">
        <v>6973</v>
      </c>
      <c r="B3424" s="353" t="s">
        <v>19592</v>
      </c>
      <c r="C3424" s="354" t="s">
        <v>15428</v>
      </c>
      <c r="D3424" s="355">
        <v>554.26</v>
      </c>
    </row>
    <row r="3425" spans="1:5" ht="15" customHeight="1">
      <c r="A3425" s="352">
        <v>2882</v>
      </c>
      <c r="B3425" s="353" t="s">
        <v>19593</v>
      </c>
      <c r="C3425" s="354" t="s">
        <v>15428</v>
      </c>
      <c r="D3425" s="355">
        <v>288.37</v>
      </c>
    </row>
    <row r="3426" spans="1:5" ht="17.100000000000001" customHeight="1">
      <c r="A3426" s="352">
        <v>13302</v>
      </c>
      <c r="B3426" s="353" t="s">
        <v>19594</v>
      </c>
      <c r="C3426" s="354" t="s">
        <v>15428</v>
      </c>
      <c r="D3426" s="355">
        <v>672.59</v>
      </c>
    </row>
    <row r="3427" spans="1:5" ht="17.100000000000001" customHeight="1">
      <c r="A3427" s="352">
        <v>13319</v>
      </c>
      <c r="B3427" s="353" t="s">
        <v>19595</v>
      </c>
      <c r="C3427" s="354" t="s">
        <v>15428</v>
      </c>
      <c r="D3427" s="355">
        <v>383.45</v>
      </c>
    </row>
    <row r="3428" spans="1:5" ht="17.100000000000001" customHeight="1">
      <c r="A3428" s="352">
        <v>12618</v>
      </c>
      <c r="B3428" s="353" t="s">
        <v>19596</v>
      </c>
      <c r="C3428" s="354" t="s">
        <v>15428</v>
      </c>
      <c r="D3428" s="355">
        <v>879.28</v>
      </c>
      <c r="E3428" s="356" t="s">
        <v>16516</v>
      </c>
    </row>
    <row r="3429" spans="1:5" ht="15" customHeight="1">
      <c r="A3429" s="352">
        <v>1744</v>
      </c>
      <c r="B3429" s="353" t="s">
        <v>19597</v>
      </c>
      <c r="C3429" s="354" t="s">
        <v>15428</v>
      </c>
      <c r="D3429" s="355">
        <v>69.19</v>
      </c>
      <c r="E3429" s="356" t="s">
        <v>16516</v>
      </c>
    </row>
    <row r="3430" spans="1:5" ht="15" customHeight="1">
      <c r="A3430" s="352">
        <v>1745</v>
      </c>
      <c r="B3430" s="353" t="s">
        <v>19598</v>
      </c>
      <c r="C3430" s="354" t="s">
        <v>15428</v>
      </c>
      <c r="D3430" s="355">
        <v>86.6</v>
      </c>
      <c r="E3430" s="356" t="s">
        <v>16516</v>
      </c>
    </row>
    <row r="3431" spans="1:5" ht="15" customHeight="1">
      <c r="A3431" s="352">
        <v>1746</v>
      </c>
      <c r="B3431" s="353" t="s">
        <v>19599</v>
      </c>
      <c r="C3431" s="354" t="s">
        <v>15428</v>
      </c>
      <c r="D3431" s="355">
        <v>105.5</v>
      </c>
      <c r="E3431" s="356" t="s">
        <v>16516</v>
      </c>
    </row>
    <row r="3432" spans="1:5" ht="15" customHeight="1">
      <c r="A3432" s="352">
        <v>1747</v>
      </c>
      <c r="B3432" s="353" t="s">
        <v>19600</v>
      </c>
      <c r="C3432" s="354" t="s">
        <v>15428</v>
      </c>
      <c r="D3432" s="355">
        <v>129.80000000000001</v>
      </c>
      <c r="E3432" s="356" t="s">
        <v>16516</v>
      </c>
    </row>
    <row r="3433" spans="1:5" ht="15" customHeight="1">
      <c r="A3433" s="352">
        <v>2097</v>
      </c>
      <c r="B3433" s="353" t="s">
        <v>19601</v>
      </c>
      <c r="C3433" s="354" t="s">
        <v>15428</v>
      </c>
      <c r="D3433" s="355">
        <v>117.6</v>
      </c>
      <c r="E3433" s="356" t="s">
        <v>16516</v>
      </c>
    </row>
    <row r="3434" spans="1:5" ht="15" customHeight="1">
      <c r="A3434" s="352">
        <v>7258</v>
      </c>
      <c r="B3434" s="353" t="s">
        <v>19602</v>
      </c>
      <c r="C3434" s="354" t="s">
        <v>15438</v>
      </c>
      <c r="D3434" s="355">
        <v>456</v>
      </c>
    </row>
    <row r="3435" spans="1:5" ht="15" customHeight="1">
      <c r="A3435" s="352">
        <v>13253</v>
      </c>
      <c r="B3435" s="353" t="s">
        <v>19603</v>
      </c>
      <c r="C3435" s="354" t="s">
        <v>15438</v>
      </c>
      <c r="D3435" s="355">
        <v>363.22</v>
      </c>
    </row>
    <row r="3436" spans="1:5" ht="15" customHeight="1">
      <c r="A3436" s="352">
        <v>4518</v>
      </c>
      <c r="B3436" s="353" t="s">
        <v>19604</v>
      </c>
      <c r="C3436" s="354" t="s">
        <v>15435</v>
      </c>
      <c r="D3436" s="355">
        <v>721.6</v>
      </c>
    </row>
    <row r="3437" spans="1:5" ht="15" customHeight="1">
      <c r="A3437" s="352">
        <v>11608</v>
      </c>
      <c r="B3437" s="353" t="s">
        <v>19605</v>
      </c>
      <c r="C3437" s="354" t="s">
        <v>15430</v>
      </c>
      <c r="D3437" s="355">
        <v>460</v>
      </c>
    </row>
    <row r="3438" spans="1:5" ht="17.100000000000001" customHeight="1">
      <c r="A3438" s="352">
        <v>13220</v>
      </c>
      <c r="B3438" s="353" t="s">
        <v>19606</v>
      </c>
      <c r="C3438" s="354" t="s">
        <v>15428</v>
      </c>
      <c r="D3438" s="355">
        <v>2472.86</v>
      </c>
    </row>
    <row r="3439" spans="1:5" ht="15" customHeight="1">
      <c r="A3439" s="352">
        <v>6869</v>
      </c>
      <c r="B3439" s="353" t="s">
        <v>19607</v>
      </c>
      <c r="C3439" s="354" t="s">
        <v>15430</v>
      </c>
      <c r="D3439" s="355">
        <v>9.41</v>
      </c>
    </row>
    <row r="3440" spans="1:5" ht="15" customHeight="1">
      <c r="A3440" s="352">
        <v>10117</v>
      </c>
      <c r="B3440" s="353" t="s">
        <v>19608</v>
      </c>
      <c r="C3440" s="354" t="s">
        <v>15438</v>
      </c>
      <c r="D3440" s="355">
        <v>89.76</v>
      </c>
    </row>
    <row r="3441" spans="1:5" ht="15" customHeight="1">
      <c r="A3441" s="352">
        <v>8964</v>
      </c>
      <c r="B3441" s="353" t="s">
        <v>19609</v>
      </c>
      <c r="C3441" s="354" t="s">
        <v>15438</v>
      </c>
      <c r="D3441" s="355">
        <v>77.66</v>
      </c>
    </row>
    <row r="3442" spans="1:5" ht="15" customHeight="1">
      <c r="A3442" s="352">
        <v>9117</v>
      </c>
      <c r="B3442" s="353" t="s">
        <v>19610</v>
      </c>
      <c r="C3442" s="354" t="s">
        <v>15438</v>
      </c>
      <c r="D3442" s="355">
        <v>82.72</v>
      </c>
    </row>
    <row r="3443" spans="1:5" ht="15" customHeight="1">
      <c r="A3443" s="352">
        <v>9118</v>
      </c>
      <c r="B3443" s="353" t="s">
        <v>19611</v>
      </c>
      <c r="C3443" s="354" t="s">
        <v>15438</v>
      </c>
      <c r="D3443" s="355">
        <v>92.84</v>
      </c>
    </row>
    <row r="3444" spans="1:5" ht="15" customHeight="1">
      <c r="A3444" s="352">
        <v>9119</v>
      </c>
      <c r="B3444" s="353" t="s">
        <v>19612</v>
      </c>
      <c r="C3444" s="354" t="s">
        <v>15438</v>
      </c>
      <c r="D3444" s="355">
        <v>173.8</v>
      </c>
    </row>
    <row r="3445" spans="1:5" ht="15" customHeight="1">
      <c r="A3445" s="352">
        <v>9463</v>
      </c>
      <c r="B3445" s="353" t="s">
        <v>19613</v>
      </c>
      <c r="C3445" s="354" t="s">
        <v>15438</v>
      </c>
      <c r="D3445" s="355">
        <v>204.16</v>
      </c>
    </row>
    <row r="3446" spans="1:5" ht="17.100000000000001" customHeight="1">
      <c r="A3446" s="352">
        <v>10087</v>
      </c>
      <c r="B3446" s="353" t="s">
        <v>16440</v>
      </c>
      <c r="C3446" s="354" t="s">
        <v>15438</v>
      </c>
      <c r="D3446" s="355">
        <v>159.72</v>
      </c>
    </row>
    <row r="3447" spans="1:5" ht="17.100000000000001" customHeight="1">
      <c r="A3447" s="352">
        <v>13067</v>
      </c>
      <c r="B3447" s="353" t="s">
        <v>19614</v>
      </c>
      <c r="C3447" s="354" t="s">
        <v>15428</v>
      </c>
      <c r="D3447" s="355">
        <v>30.16</v>
      </c>
    </row>
    <row r="3448" spans="1:5" ht="17.100000000000001" customHeight="1">
      <c r="A3448" s="352">
        <v>12605</v>
      </c>
      <c r="B3448" s="353" t="s">
        <v>15688</v>
      </c>
      <c r="C3448" s="354" t="s">
        <v>15430</v>
      </c>
      <c r="D3448" s="355">
        <v>484</v>
      </c>
    </row>
    <row r="3449" spans="1:5" ht="17.100000000000001" customHeight="1">
      <c r="A3449" s="352">
        <v>7259</v>
      </c>
      <c r="B3449" s="353" t="s">
        <v>15689</v>
      </c>
      <c r="C3449" s="354" t="s">
        <v>15430</v>
      </c>
      <c r="D3449" s="355">
        <v>869</v>
      </c>
    </row>
    <row r="3450" spans="1:5" ht="15" customHeight="1">
      <c r="A3450" s="352">
        <v>13250</v>
      </c>
      <c r="B3450" s="353" t="s">
        <v>19615</v>
      </c>
      <c r="C3450" s="354" t="s">
        <v>15430</v>
      </c>
      <c r="D3450" s="355">
        <v>491.7</v>
      </c>
    </row>
    <row r="3451" spans="1:5" ht="15" customHeight="1">
      <c r="A3451" s="352">
        <v>13040</v>
      </c>
      <c r="B3451" s="353" t="s">
        <v>19616</v>
      </c>
      <c r="C3451" s="354" t="s">
        <v>15428</v>
      </c>
      <c r="D3451" s="355">
        <v>539</v>
      </c>
    </row>
    <row r="3452" spans="1:5" ht="17.100000000000001" customHeight="1">
      <c r="A3452" s="352">
        <v>12225</v>
      </c>
      <c r="B3452" s="353" t="s">
        <v>19617</v>
      </c>
      <c r="C3452" s="354" t="s">
        <v>15430</v>
      </c>
      <c r="D3452" s="355">
        <v>427.9</v>
      </c>
    </row>
    <row r="3453" spans="1:5" ht="15" customHeight="1">
      <c r="A3453" s="352">
        <v>13039</v>
      </c>
      <c r="B3453" s="353" t="s">
        <v>19618</v>
      </c>
      <c r="C3453" s="354" t="s">
        <v>15430</v>
      </c>
      <c r="D3453" s="355">
        <v>335.34</v>
      </c>
      <c r="E3453" s="356" t="s">
        <v>16516</v>
      </c>
    </row>
    <row r="3454" spans="1:5" ht="15" customHeight="1">
      <c r="A3454" s="352">
        <v>838</v>
      </c>
      <c r="B3454" s="353" t="s">
        <v>19619</v>
      </c>
      <c r="C3454" s="354" t="s">
        <v>15430</v>
      </c>
      <c r="D3454" s="355">
        <v>272.64999999999998</v>
      </c>
    </row>
    <row r="3455" spans="1:5" ht="15" customHeight="1">
      <c r="A3455" s="352">
        <v>9854</v>
      </c>
      <c r="B3455" s="353" t="s">
        <v>19620</v>
      </c>
      <c r="C3455" s="354" t="s">
        <v>15438</v>
      </c>
      <c r="D3455" s="355">
        <v>34.1</v>
      </c>
    </row>
    <row r="3456" spans="1:5" ht="15" customHeight="1">
      <c r="A3456" s="352">
        <v>9853</v>
      </c>
      <c r="B3456" s="353" t="s">
        <v>19621</v>
      </c>
      <c r="C3456" s="354" t="s">
        <v>15438</v>
      </c>
      <c r="D3456" s="355">
        <v>57.2</v>
      </c>
    </row>
    <row r="3457" spans="1:5" ht="15" customHeight="1">
      <c r="A3457" s="352">
        <v>2582</v>
      </c>
      <c r="B3457" s="353" t="s">
        <v>19622</v>
      </c>
      <c r="C3457" s="354" t="s">
        <v>15438</v>
      </c>
      <c r="D3457" s="355">
        <v>16.059999999999999</v>
      </c>
    </row>
    <row r="3458" spans="1:5" ht="15" customHeight="1">
      <c r="A3458" s="352">
        <v>6832</v>
      </c>
      <c r="B3458" s="353" t="s">
        <v>19623</v>
      </c>
      <c r="C3458" s="354" t="s">
        <v>15438</v>
      </c>
      <c r="D3458" s="355">
        <v>39.82</v>
      </c>
    </row>
    <row r="3459" spans="1:5" ht="15" customHeight="1">
      <c r="A3459" s="352">
        <v>13828</v>
      </c>
      <c r="B3459" s="353" t="s">
        <v>39224</v>
      </c>
      <c r="C3459" s="354" t="s">
        <v>15438</v>
      </c>
      <c r="D3459" s="355">
        <v>22.55</v>
      </c>
    </row>
    <row r="3460" spans="1:5" ht="15" customHeight="1">
      <c r="A3460" s="352">
        <v>13825</v>
      </c>
      <c r="B3460" s="353" t="s">
        <v>39224</v>
      </c>
      <c r="C3460" s="354" t="s">
        <v>15438</v>
      </c>
      <c r="D3460" s="355">
        <v>22.55</v>
      </c>
    </row>
    <row r="3461" spans="1:5" ht="15" customHeight="1">
      <c r="A3461" s="352">
        <v>7502</v>
      </c>
      <c r="B3461" s="353" t="s">
        <v>19624</v>
      </c>
      <c r="C3461" s="354" t="s">
        <v>15438</v>
      </c>
      <c r="D3461" s="355">
        <v>57.2</v>
      </c>
    </row>
    <row r="3462" spans="1:5" ht="15" customHeight="1">
      <c r="A3462" s="352">
        <v>7480</v>
      </c>
      <c r="B3462" s="353" t="s">
        <v>19625</v>
      </c>
      <c r="C3462" s="354" t="s">
        <v>15438</v>
      </c>
      <c r="D3462" s="355">
        <v>34.32</v>
      </c>
    </row>
    <row r="3463" spans="1:5" ht="15" customHeight="1">
      <c r="A3463" s="352">
        <v>4884</v>
      </c>
      <c r="B3463" s="353" t="s">
        <v>19626</v>
      </c>
      <c r="C3463" s="354" t="s">
        <v>15438</v>
      </c>
      <c r="D3463" s="355">
        <v>24.2</v>
      </c>
    </row>
    <row r="3464" spans="1:5" ht="15" customHeight="1">
      <c r="A3464" s="352">
        <v>9920</v>
      </c>
      <c r="B3464" s="353" t="s">
        <v>16486</v>
      </c>
      <c r="C3464" s="354" t="s">
        <v>15438</v>
      </c>
      <c r="D3464" s="355">
        <v>25</v>
      </c>
    </row>
    <row r="3465" spans="1:5" ht="15" customHeight="1">
      <c r="A3465" s="352">
        <v>12604</v>
      </c>
      <c r="B3465" s="353" t="s">
        <v>19627</v>
      </c>
      <c r="C3465" s="354" t="s">
        <v>15428</v>
      </c>
      <c r="D3465" s="355">
        <v>100</v>
      </c>
    </row>
    <row r="3466" spans="1:5" ht="15" customHeight="1">
      <c r="A3466" s="352">
        <v>12057</v>
      </c>
      <c r="B3466" s="353" t="s">
        <v>19628</v>
      </c>
      <c r="C3466" s="354" t="s">
        <v>15428</v>
      </c>
      <c r="D3466" s="355">
        <v>11.72</v>
      </c>
      <c r="E3466" s="356" t="s">
        <v>16516</v>
      </c>
    </row>
    <row r="3467" spans="1:5" ht="15" customHeight="1">
      <c r="A3467" s="352">
        <v>2523</v>
      </c>
      <c r="B3467" s="353" t="s">
        <v>19629</v>
      </c>
      <c r="C3467" s="354" t="s">
        <v>15430</v>
      </c>
      <c r="D3467" s="355">
        <v>268.22000000000003</v>
      </c>
    </row>
    <row r="3468" spans="1:5" ht="15" customHeight="1">
      <c r="A3468" s="352">
        <v>4498</v>
      </c>
      <c r="B3468" s="353" t="s">
        <v>19630</v>
      </c>
      <c r="C3468" s="354" t="s">
        <v>15430</v>
      </c>
      <c r="D3468" s="355">
        <v>770</v>
      </c>
    </row>
    <row r="3469" spans="1:5" ht="15" customHeight="1">
      <c r="A3469" s="352">
        <v>7119</v>
      </c>
      <c r="B3469" s="353" t="s">
        <v>19631</v>
      </c>
      <c r="C3469" s="354" t="s">
        <v>15430</v>
      </c>
      <c r="D3469" s="355">
        <v>392.7</v>
      </c>
    </row>
    <row r="3470" spans="1:5" ht="15" customHeight="1">
      <c r="A3470" s="352">
        <v>12984</v>
      </c>
      <c r="B3470" s="353" t="s">
        <v>19632</v>
      </c>
      <c r="C3470" s="354" t="s">
        <v>15430</v>
      </c>
      <c r="D3470" s="355">
        <v>407</v>
      </c>
    </row>
    <row r="3471" spans="1:5" ht="15" customHeight="1">
      <c r="A3471" s="352">
        <v>13752</v>
      </c>
      <c r="B3471" s="353" t="s">
        <v>26907</v>
      </c>
      <c r="C3471" s="354" t="s">
        <v>15430</v>
      </c>
      <c r="D3471" s="355">
        <v>485</v>
      </c>
    </row>
    <row r="3472" spans="1:5" ht="15" customHeight="1">
      <c r="A3472" s="352">
        <v>1068</v>
      </c>
      <c r="B3472" s="353" t="s">
        <v>19633</v>
      </c>
      <c r="C3472" s="354" t="s">
        <v>15430</v>
      </c>
      <c r="D3472" s="355">
        <v>308</v>
      </c>
    </row>
    <row r="3473" spans="1:4" ht="15" customHeight="1">
      <c r="A3473" s="352">
        <v>1070</v>
      </c>
      <c r="B3473" s="353" t="s">
        <v>19634</v>
      </c>
      <c r="C3473" s="354" t="s">
        <v>15430</v>
      </c>
      <c r="D3473" s="355">
        <v>577</v>
      </c>
    </row>
    <row r="3474" spans="1:4" ht="15" customHeight="1">
      <c r="A3474" s="352">
        <v>3375</v>
      </c>
      <c r="B3474" s="353" t="s">
        <v>19635</v>
      </c>
      <c r="C3474" s="354" t="s">
        <v>15430</v>
      </c>
      <c r="D3474" s="355">
        <v>539</v>
      </c>
    </row>
    <row r="3475" spans="1:4" ht="15" customHeight="1">
      <c r="A3475" s="352">
        <v>1071</v>
      </c>
      <c r="B3475" s="353" t="s">
        <v>19636</v>
      </c>
      <c r="C3475" s="354" t="s">
        <v>15430</v>
      </c>
      <c r="D3475" s="355">
        <v>328.9</v>
      </c>
    </row>
    <row r="3476" spans="1:4" ht="15" customHeight="1">
      <c r="A3476" s="352">
        <v>8940</v>
      </c>
      <c r="B3476" s="353" t="s">
        <v>19637</v>
      </c>
      <c r="C3476" s="354" t="s">
        <v>15430</v>
      </c>
      <c r="D3476" s="355">
        <v>310.20999999999998</v>
      </c>
    </row>
    <row r="3477" spans="1:4" ht="15" customHeight="1">
      <c r="A3477" s="352">
        <v>1597</v>
      </c>
      <c r="B3477" s="353" t="s">
        <v>19638</v>
      </c>
      <c r="C3477" s="354" t="s">
        <v>15430</v>
      </c>
      <c r="D3477" s="355">
        <v>346.5</v>
      </c>
    </row>
    <row r="3478" spans="1:4" ht="15" customHeight="1">
      <c r="A3478" s="352">
        <v>1598</v>
      </c>
      <c r="B3478" s="353" t="s">
        <v>19639</v>
      </c>
      <c r="C3478" s="354" t="s">
        <v>15430</v>
      </c>
      <c r="D3478" s="355">
        <v>253</v>
      </c>
    </row>
    <row r="3479" spans="1:4" ht="15" customHeight="1">
      <c r="A3479" s="352">
        <v>9627</v>
      </c>
      <c r="B3479" s="353" t="s">
        <v>19640</v>
      </c>
      <c r="C3479" s="354" t="s">
        <v>15430</v>
      </c>
      <c r="D3479" s="355">
        <v>1749</v>
      </c>
    </row>
    <row r="3480" spans="1:4" ht="15" customHeight="1">
      <c r="A3480" s="352">
        <v>6852</v>
      </c>
      <c r="B3480" s="353" t="s">
        <v>19641</v>
      </c>
      <c r="C3480" s="354" t="s">
        <v>15438</v>
      </c>
      <c r="D3480" s="355">
        <v>106.7</v>
      </c>
    </row>
    <row r="3481" spans="1:4" ht="15" customHeight="1">
      <c r="A3481" s="352">
        <v>13257</v>
      </c>
      <c r="B3481" s="353" t="s">
        <v>19642</v>
      </c>
      <c r="C3481" s="354" t="s">
        <v>15438</v>
      </c>
      <c r="D3481" s="355">
        <v>108.39</v>
      </c>
    </row>
    <row r="3482" spans="1:4" ht="15" customHeight="1">
      <c r="A3482" s="352">
        <v>1726</v>
      </c>
      <c r="B3482" s="353" t="s">
        <v>19643</v>
      </c>
      <c r="C3482" s="354" t="s">
        <v>15438</v>
      </c>
      <c r="D3482" s="355">
        <v>74.36</v>
      </c>
    </row>
    <row r="3483" spans="1:4" ht="15" customHeight="1">
      <c r="A3483" s="352">
        <v>1727</v>
      </c>
      <c r="B3483" s="353" t="s">
        <v>19644</v>
      </c>
      <c r="C3483" s="354" t="s">
        <v>15438</v>
      </c>
      <c r="D3483" s="355">
        <v>89.76</v>
      </c>
    </row>
    <row r="3484" spans="1:4" ht="15" customHeight="1">
      <c r="A3484" s="352">
        <v>13834</v>
      </c>
      <c r="B3484" s="353" t="s">
        <v>39225</v>
      </c>
      <c r="C3484" s="354" t="s">
        <v>15438</v>
      </c>
      <c r="D3484" s="355">
        <v>77.91</v>
      </c>
    </row>
    <row r="3485" spans="1:4" ht="15" customHeight="1">
      <c r="A3485" s="352">
        <v>13835</v>
      </c>
      <c r="B3485" s="353" t="s">
        <v>39226</v>
      </c>
      <c r="C3485" s="354" t="s">
        <v>15438</v>
      </c>
      <c r="D3485" s="355">
        <v>84.49</v>
      </c>
    </row>
    <row r="3486" spans="1:4" ht="15" customHeight="1">
      <c r="A3486" s="352">
        <v>13836</v>
      </c>
      <c r="B3486" s="353" t="s">
        <v>39227</v>
      </c>
      <c r="C3486" s="354" t="s">
        <v>15438</v>
      </c>
      <c r="D3486" s="355">
        <v>94.36</v>
      </c>
    </row>
    <row r="3487" spans="1:4" ht="15" customHeight="1">
      <c r="A3487" s="352">
        <v>13837</v>
      </c>
      <c r="B3487" s="353" t="s">
        <v>39228</v>
      </c>
      <c r="C3487" s="354" t="s">
        <v>15438</v>
      </c>
      <c r="D3487" s="355">
        <v>127.25</v>
      </c>
    </row>
    <row r="3488" spans="1:4" ht="15" customHeight="1">
      <c r="A3488" s="352">
        <v>13838</v>
      </c>
      <c r="B3488" s="353" t="s">
        <v>39229</v>
      </c>
      <c r="C3488" s="354" t="s">
        <v>15438</v>
      </c>
      <c r="D3488" s="355">
        <v>130.54</v>
      </c>
    </row>
    <row r="3489" spans="1:5" ht="15" customHeight="1">
      <c r="A3489" s="352">
        <v>1728</v>
      </c>
      <c r="B3489" s="353" t="s">
        <v>19645</v>
      </c>
      <c r="C3489" s="354" t="s">
        <v>15438</v>
      </c>
      <c r="D3489" s="355">
        <v>65.010000000000005</v>
      </c>
    </row>
    <row r="3490" spans="1:5" ht="15" customHeight="1">
      <c r="A3490" s="352">
        <v>8866</v>
      </c>
      <c r="B3490" s="353" t="s">
        <v>19646</v>
      </c>
      <c r="C3490" s="354" t="s">
        <v>15438</v>
      </c>
      <c r="D3490" s="355">
        <v>70.069999999999993</v>
      </c>
    </row>
    <row r="3491" spans="1:5" ht="15" customHeight="1">
      <c r="A3491" s="352">
        <v>1729</v>
      </c>
      <c r="B3491" s="353" t="s">
        <v>19647</v>
      </c>
      <c r="C3491" s="354" t="s">
        <v>15438</v>
      </c>
      <c r="D3491" s="355">
        <v>77.66</v>
      </c>
    </row>
    <row r="3492" spans="1:5" ht="15" customHeight="1">
      <c r="A3492" s="352">
        <v>1730</v>
      </c>
      <c r="B3492" s="353" t="s">
        <v>19648</v>
      </c>
      <c r="C3492" s="354" t="s">
        <v>15438</v>
      </c>
      <c r="D3492" s="355">
        <v>102.96</v>
      </c>
    </row>
    <row r="3493" spans="1:5" ht="15" customHeight="1">
      <c r="A3493" s="352">
        <v>8865</v>
      </c>
      <c r="B3493" s="353" t="s">
        <v>19649</v>
      </c>
      <c r="C3493" s="354" t="s">
        <v>15438</v>
      </c>
      <c r="D3493" s="355">
        <v>105.49</v>
      </c>
    </row>
    <row r="3494" spans="1:5" ht="15" customHeight="1">
      <c r="A3494" s="352">
        <v>1731</v>
      </c>
      <c r="B3494" s="353" t="s">
        <v>19650</v>
      </c>
      <c r="C3494" s="354" t="s">
        <v>15438</v>
      </c>
      <c r="D3494" s="355">
        <v>65.010000000000005</v>
      </c>
    </row>
    <row r="3495" spans="1:5" ht="15" customHeight="1">
      <c r="A3495" s="352">
        <v>1732</v>
      </c>
      <c r="B3495" s="353" t="s">
        <v>19651</v>
      </c>
      <c r="C3495" s="354" t="s">
        <v>15438</v>
      </c>
      <c r="D3495" s="355">
        <v>65.010000000000005</v>
      </c>
    </row>
    <row r="3496" spans="1:5" ht="15" customHeight="1">
      <c r="A3496" s="352">
        <v>7257</v>
      </c>
      <c r="B3496" s="353" t="s">
        <v>15644</v>
      </c>
      <c r="C3496" s="354" t="s">
        <v>15438</v>
      </c>
      <c r="D3496" s="355">
        <v>228.25</v>
      </c>
    </row>
    <row r="3497" spans="1:5" ht="15" customHeight="1">
      <c r="A3497" s="352">
        <v>10090</v>
      </c>
      <c r="B3497" s="353" t="s">
        <v>19652</v>
      </c>
      <c r="C3497" s="354" t="s">
        <v>15430</v>
      </c>
      <c r="D3497" s="355">
        <v>308</v>
      </c>
    </row>
    <row r="3498" spans="1:5" ht="15" customHeight="1">
      <c r="A3498" s="352">
        <v>12465</v>
      </c>
      <c r="B3498" s="353" t="s">
        <v>19653</v>
      </c>
      <c r="C3498" s="354" t="s">
        <v>15430</v>
      </c>
      <c r="D3498" s="355">
        <v>770</v>
      </c>
    </row>
    <row r="3499" spans="1:5" ht="15" customHeight="1">
      <c r="A3499" s="352">
        <v>12056</v>
      </c>
      <c r="B3499" s="353" t="s">
        <v>19654</v>
      </c>
      <c r="C3499" s="354" t="s">
        <v>15428</v>
      </c>
      <c r="D3499" s="355">
        <v>78.180000000000007</v>
      </c>
      <c r="E3499" s="356" t="s">
        <v>16516</v>
      </c>
    </row>
    <row r="3500" spans="1:5" ht="15" customHeight="1">
      <c r="A3500" s="352">
        <v>13822</v>
      </c>
      <c r="B3500" s="353" t="s">
        <v>39230</v>
      </c>
      <c r="C3500" s="354" t="s">
        <v>15438</v>
      </c>
      <c r="D3500" s="355">
        <v>26.4</v>
      </c>
    </row>
    <row r="3501" spans="1:5" ht="15" customHeight="1">
      <c r="A3501" s="352">
        <v>13823</v>
      </c>
      <c r="B3501" s="353" t="s">
        <v>39231</v>
      </c>
      <c r="C3501" s="354" t="s">
        <v>15438</v>
      </c>
      <c r="D3501" s="355">
        <v>41.8</v>
      </c>
    </row>
    <row r="3502" spans="1:5" ht="15" customHeight="1">
      <c r="A3502" s="352">
        <v>13824</v>
      </c>
      <c r="B3502" s="353" t="s">
        <v>39232</v>
      </c>
      <c r="C3502" s="354" t="s">
        <v>15438</v>
      </c>
      <c r="D3502" s="355">
        <v>45.65</v>
      </c>
    </row>
    <row r="3503" spans="1:5" ht="15" customHeight="1">
      <c r="A3503" s="352">
        <v>4484</v>
      </c>
      <c r="B3503" s="353" t="s">
        <v>19655</v>
      </c>
      <c r="C3503" s="354" t="s">
        <v>15438</v>
      </c>
      <c r="D3503" s="355">
        <v>28.6</v>
      </c>
    </row>
    <row r="3504" spans="1:5" ht="15" customHeight="1">
      <c r="A3504" s="352">
        <v>4485</v>
      </c>
      <c r="B3504" s="353" t="s">
        <v>19656</v>
      </c>
      <c r="C3504" s="354" t="s">
        <v>15438</v>
      </c>
      <c r="D3504" s="355">
        <v>46.2</v>
      </c>
    </row>
    <row r="3505" spans="1:5" ht="15" customHeight="1">
      <c r="A3505" s="352">
        <v>4883</v>
      </c>
      <c r="B3505" s="353" t="s">
        <v>19657</v>
      </c>
      <c r="C3505" s="354" t="s">
        <v>15438</v>
      </c>
      <c r="D3505" s="355">
        <v>50.6</v>
      </c>
    </row>
    <row r="3506" spans="1:5" ht="15" customHeight="1">
      <c r="A3506" s="352">
        <v>12466</v>
      </c>
      <c r="B3506" s="353" t="s">
        <v>19658</v>
      </c>
      <c r="C3506" s="354" t="s">
        <v>15438</v>
      </c>
      <c r="D3506" s="355">
        <v>88</v>
      </c>
    </row>
    <row r="3507" spans="1:5" ht="15" customHeight="1">
      <c r="A3507" s="352">
        <v>13169</v>
      </c>
      <c r="B3507" s="353" t="s">
        <v>16442</v>
      </c>
      <c r="C3507" s="354" t="s">
        <v>15438</v>
      </c>
      <c r="D3507" s="355">
        <v>88</v>
      </c>
    </row>
    <row r="3508" spans="1:5" ht="15" customHeight="1">
      <c r="A3508" s="352">
        <v>12608</v>
      </c>
      <c r="B3508" s="353" t="s">
        <v>19659</v>
      </c>
      <c r="C3508" s="354" t="s">
        <v>15438</v>
      </c>
      <c r="D3508" s="355">
        <v>68.78</v>
      </c>
    </row>
    <row r="3509" spans="1:5" ht="15" customHeight="1">
      <c r="A3509" s="352">
        <v>13826</v>
      </c>
      <c r="B3509" s="353" t="s">
        <v>19660</v>
      </c>
      <c r="C3509" s="354" t="s">
        <v>15438</v>
      </c>
      <c r="D3509" s="355">
        <v>37.25</v>
      </c>
    </row>
    <row r="3510" spans="1:5" ht="15" customHeight="1">
      <c r="A3510" s="352">
        <v>10995</v>
      </c>
      <c r="B3510" s="353" t="s">
        <v>19660</v>
      </c>
      <c r="C3510" s="354" t="s">
        <v>15438</v>
      </c>
      <c r="D3510" s="355">
        <v>37.950000000000003</v>
      </c>
    </row>
    <row r="3511" spans="1:5" ht="15" customHeight="1">
      <c r="A3511" s="352">
        <v>7130</v>
      </c>
      <c r="B3511" s="353" t="s">
        <v>19661</v>
      </c>
      <c r="C3511" s="354" t="s">
        <v>15438</v>
      </c>
      <c r="D3511" s="355">
        <v>38.49</v>
      </c>
    </row>
    <row r="3512" spans="1:5" ht="15" customHeight="1">
      <c r="A3512" s="352">
        <v>1983</v>
      </c>
      <c r="B3512" s="353" t="s">
        <v>19662</v>
      </c>
      <c r="C3512" s="354" t="s">
        <v>15438</v>
      </c>
      <c r="D3512" s="355">
        <v>26.4</v>
      </c>
    </row>
    <row r="3513" spans="1:5" ht="15" customHeight="1">
      <c r="B3513" s="353" t="s">
        <v>19663</v>
      </c>
      <c r="D3513" s="355">
        <v>32.56</v>
      </c>
    </row>
    <row r="3514" spans="1:5" ht="15" customHeight="1">
      <c r="A3514" s="352">
        <v>1984</v>
      </c>
      <c r="C3514" s="354" t="s">
        <v>15438</v>
      </c>
    </row>
    <row r="3515" spans="1:5" ht="15" customHeight="1">
      <c r="A3515" s="352">
        <v>1985</v>
      </c>
      <c r="B3515" s="353" t="s">
        <v>19664</v>
      </c>
      <c r="C3515" s="354" t="s">
        <v>15438</v>
      </c>
      <c r="D3515" s="355">
        <v>37.21</v>
      </c>
      <c r="E3515" s="356" t="s">
        <v>16516</v>
      </c>
    </row>
    <row r="3516" spans="1:5" ht="15" customHeight="1">
      <c r="A3516" s="352">
        <v>11139</v>
      </c>
      <c r="B3516" s="353" t="s">
        <v>19665</v>
      </c>
      <c r="C3516" s="354" t="s">
        <v>15438</v>
      </c>
      <c r="D3516" s="355">
        <v>41.8</v>
      </c>
    </row>
    <row r="3517" spans="1:5" ht="15" customHeight="1">
      <c r="A3517" s="352">
        <v>13839</v>
      </c>
      <c r="B3517" s="353" t="s">
        <v>39233</v>
      </c>
      <c r="C3517" s="354" t="s">
        <v>15438</v>
      </c>
      <c r="D3517" s="355">
        <v>27.45</v>
      </c>
    </row>
    <row r="3518" spans="1:5" ht="15" customHeight="1">
      <c r="A3518" s="352">
        <v>13840</v>
      </c>
      <c r="B3518" s="353" t="s">
        <v>39234</v>
      </c>
      <c r="C3518" s="354" t="s">
        <v>15438</v>
      </c>
      <c r="D3518" s="355">
        <v>34.020000000000003</v>
      </c>
    </row>
    <row r="3519" spans="1:5" ht="15" customHeight="1">
      <c r="A3519" s="352">
        <v>13841</v>
      </c>
      <c r="B3519" s="353" t="s">
        <v>39235</v>
      </c>
      <c r="C3519" s="354" t="s">
        <v>15438</v>
      </c>
      <c r="D3519" s="355">
        <v>43.89</v>
      </c>
    </row>
    <row r="3520" spans="1:5" ht="15" customHeight="1">
      <c r="A3520" s="352">
        <v>1988</v>
      </c>
      <c r="B3520" s="353" t="s">
        <v>19666</v>
      </c>
      <c r="C3520" s="354" t="s">
        <v>15438</v>
      </c>
      <c r="D3520" s="355">
        <v>23.65</v>
      </c>
    </row>
    <row r="3521" spans="1:5" ht="15" customHeight="1">
      <c r="A3521" s="352">
        <v>1989</v>
      </c>
      <c r="B3521" s="353" t="s">
        <v>19667</v>
      </c>
      <c r="C3521" s="354" t="s">
        <v>15438</v>
      </c>
      <c r="D3521" s="355">
        <v>26.19</v>
      </c>
      <c r="E3521" s="356" t="s">
        <v>16516</v>
      </c>
    </row>
    <row r="3522" spans="1:5" ht="15" customHeight="1">
      <c r="A3522" s="352">
        <v>1990</v>
      </c>
      <c r="B3522" s="353" t="s">
        <v>19668</v>
      </c>
      <c r="C3522" s="354" t="s">
        <v>15438</v>
      </c>
      <c r="D3522" s="355">
        <v>36.299999999999997</v>
      </c>
    </row>
    <row r="3523" spans="1:5" ht="15" customHeight="1">
      <c r="A3523" s="352">
        <v>12606</v>
      </c>
      <c r="B3523" s="353" t="s">
        <v>19669</v>
      </c>
      <c r="C3523" s="354" t="s">
        <v>15438</v>
      </c>
      <c r="D3523" s="355">
        <v>68.78</v>
      </c>
    </row>
    <row r="3524" spans="1:5" ht="15" customHeight="1">
      <c r="A3524" s="352">
        <v>13827</v>
      </c>
      <c r="B3524" s="353" t="s">
        <v>39236</v>
      </c>
      <c r="C3524" s="354" t="s">
        <v>15438</v>
      </c>
      <c r="D3524" s="355">
        <v>49.5</v>
      </c>
    </row>
    <row r="3525" spans="1:5" ht="15" customHeight="1">
      <c r="A3525" s="352">
        <v>13252</v>
      </c>
      <c r="B3525" s="353" t="s">
        <v>19670</v>
      </c>
      <c r="C3525" s="354" t="s">
        <v>15438</v>
      </c>
      <c r="D3525" s="355">
        <v>89.54</v>
      </c>
    </row>
    <row r="3526" spans="1:5" ht="15" customHeight="1">
      <c r="A3526" s="352">
        <v>7479</v>
      </c>
      <c r="B3526" s="353" t="s">
        <v>19671</v>
      </c>
      <c r="C3526" s="354" t="s">
        <v>15438</v>
      </c>
      <c r="D3526" s="355">
        <v>52.8</v>
      </c>
    </row>
    <row r="3527" spans="1:5" ht="15" customHeight="1">
      <c r="A3527" s="352">
        <v>12055</v>
      </c>
      <c r="B3527" s="353" t="s">
        <v>19672</v>
      </c>
      <c r="C3527" s="354" t="s">
        <v>15438</v>
      </c>
      <c r="D3527" s="355">
        <v>57.2</v>
      </c>
    </row>
    <row r="3528" spans="1:5" ht="15" customHeight="1">
      <c r="A3528" s="352">
        <v>12069</v>
      </c>
      <c r="B3528" s="353" t="s">
        <v>19673</v>
      </c>
      <c r="C3528" s="354" t="s">
        <v>15438</v>
      </c>
      <c r="D3528" s="355">
        <v>55</v>
      </c>
    </row>
    <row r="3529" spans="1:5" ht="15" customHeight="1">
      <c r="A3529" s="352">
        <v>12070</v>
      </c>
      <c r="B3529" s="353" t="s">
        <v>19674</v>
      </c>
      <c r="C3529" s="354" t="s">
        <v>15438</v>
      </c>
      <c r="D3529" s="355">
        <v>77</v>
      </c>
    </row>
    <row r="3530" spans="1:5" ht="15" customHeight="1">
      <c r="A3530" s="352">
        <v>12063</v>
      </c>
      <c r="B3530" s="353" t="s">
        <v>19675</v>
      </c>
      <c r="C3530" s="354" t="s">
        <v>15438</v>
      </c>
      <c r="D3530" s="355">
        <v>43.89</v>
      </c>
    </row>
    <row r="3531" spans="1:5" ht="15" customHeight="1">
      <c r="A3531" s="352">
        <v>12216</v>
      </c>
      <c r="B3531" s="353" t="s">
        <v>19676</v>
      </c>
      <c r="C3531" s="354" t="s">
        <v>15438</v>
      </c>
      <c r="D3531" s="355">
        <v>43.89</v>
      </c>
    </row>
    <row r="3532" spans="1:5" ht="15" customHeight="1">
      <c r="A3532" s="352">
        <v>12217</v>
      </c>
      <c r="B3532" s="353" t="s">
        <v>19677</v>
      </c>
      <c r="C3532" s="354" t="s">
        <v>15438</v>
      </c>
      <c r="D3532" s="355">
        <v>175.45</v>
      </c>
    </row>
    <row r="3533" spans="1:5" ht="15" customHeight="1">
      <c r="A3533" s="352">
        <v>12076</v>
      </c>
      <c r="B3533" s="353" t="s">
        <v>19678</v>
      </c>
      <c r="C3533" s="354" t="s">
        <v>15438</v>
      </c>
      <c r="D3533" s="355">
        <v>45.65</v>
      </c>
    </row>
    <row r="3534" spans="1:5" ht="15" customHeight="1">
      <c r="A3534" s="352">
        <v>12077</v>
      </c>
      <c r="B3534" s="353" t="s">
        <v>19679</v>
      </c>
      <c r="C3534" s="354" t="s">
        <v>15438</v>
      </c>
      <c r="D3534" s="355">
        <v>62.98</v>
      </c>
    </row>
    <row r="3535" spans="1:5" ht="15" customHeight="1">
      <c r="A3535" s="352">
        <v>12082</v>
      </c>
      <c r="B3535" s="353" t="s">
        <v>19680</v>
      </c>
      <c r="C3535" s="354" t="s">
        <v>15438</v>
      </c>
      <c r="D3535" s="355">
        <v>36.299999999999997</v>
      </c>
    </row>
    <row r="3536" spans="1:5" ht="15" customHeight="1">
      <c r="A3536" s="352">
        <v>12083</v>
      </c>
      <c r="B3536" s="353" t="s">
        <v>19681</v>
      </c>
      <c r="C3536" s="354" t="s">
        <v>15438</v>
      </c>
      <c r="D3536" s="355">
        <v>48.95</v>
      </c>
    </row>
    <row r="3537" spans="1:5" ht="15" customHeight="1">
      <c r="A3537" s="352">
        <v>13276</v>
      </c>
      <c r="B3537" s="353" t="s">
        <v>19682</v>
      </c>
      <c r="C3537" s="354" t="s">
        <v>15438</v>
      </c>
      <c r="D3537" s="355">
        <v>896.75</v>
      </c>
    </row>
    <row r="3538" spans="1:5" ht="15" customHeight="1">
      <c r="A3538" s="352">
        <v>4272</v>
      </c>
      <c r="B3538" s="353" t="s">
        <v>19683</v>
      </c>
      <c r="C3538" s="354" t="s">
        <v>15438</v>
      </c>
      <c r="D3538" s="355">
        <v>32.56</v>
      </c>
    </row>
    <row r="3539" spans="1:5" ht="15" customHeight="1">
      <c r="A3539" s="352">
        <v>13170</v>
      </c>
      <c r="B3539" s="353" t="s">
        <v>16443</v>
      </c>
      <c r="C3539" s="354" t="s">
        <v>15438</v>
      </c>
      <c r="D3539" s="355">
        <v>242</v>
      </c>
    </row>
    <row r="3540" spans="1:5" ht="15" customHeight="1">
      <c r="A3540" s="352">
        <v>2034</v>
      </c>
      <c r="B3540" s="353" t="s">
        <v>19684</v>
      </c>
      <c r="C3540" s="354" t="s">
        <v>15438</v>
      </c>
      <c r="D3540" s="355">
        <v>39.090000000000003</v>
      </c>
      <c r="E3540" s="356" t="s">
        <v>16516</v>
      </c>
    </row>
    <row r="3541" spans="1:5" ht="15" customHeight="1">
      <c r="A3541" s="352">
        <v>2035</v>
      </c>
      <c r="B3541" s="353" t="s">
        <v>19685</v>
      </c>
      <c r="C3541" s="354" t="s">
        <v>15438</v>
      </c>
      <c r="D3541" s="355">
        <v>56.54</v>
      </c>
    </row>
    <row r="3542" spans="1:5" ht="15" customHeight="1">
      <c r="A3542" s="352">
        <v>2028</v>
      </c>
      <c r="B3542" s="353" t="s">
        <v>19686</v>
      </c>
      <c r="C3542" s="354" t="s">
        <v>15438</v>
      </c>
      <c r="D3542" s="355">
        <v>69.19</v>
      </c>
    </row>
    <row r="3543" spans="1:5" ht="15" customHeight="1">
      <c r="A3543" s="352">
        <v>13219</v>
      </c>
      <c r="B3543" s="353" t="s">
        <v>19687</v>
      </c>
      <c r="C3543" s="354" t="s">
        <v>15438</v>
      </c>
      <c r="D3543" s="355">
        <v>675.59</v>
      </c>
    </row>
    <row r="3544" spans="1:5" ht="15" customHeight="1">
      <c r="A3544" s="352">
        <v>13146</v>
      </c>
      <c r="B3544" s="353" t="s">
        <v>19688</v>
      </c>
      <c r="C3544" s="354" t="s">
        <v>15438</v>
      </c>
      <c r="D3544" s="355">
        <v>141.9</v>
      </c>
    </row>
    <row r="3545" spans="1:5" ht="15" customHeight="1">
      <c r="A3545" s="352">
        <v>12467</v>
      </c>
      <c r="B3545" s="353" t="s">
        <v>19689</v>
      </c>
      <c r="C3545" s="354" t="s">
        <v>15438</v>
      </c>
      <c r="D3545" s="355">
        <v>242</v>
      </c>
    </row>
    <row r="3546" spans="1:5" ht="15" customHeight="1">
      <c r="A3546" s="352">
        <v>13256</v>
      </c>
      <c r="B3546" s="353" t="s">
        <v>19690</v>
      </c>
      <c r="C3546" s="354" t="s">
        <v>15438</v>
      </c>
      <c r="D3546" s="355">
        <v>69.91</v>
      </c>
    </row>
    <row r="3547" spans="1:5" ht="15" customHeight="1">
      <c r="A3547" s="352">
        <v>13829</v>
      </c>
      <c r="B3547" s="353" t="s">
        <v>39237</v>
      </c>
      <c r="C3547" s="354" t="s">
        <v>15438</v>
      </c>
      <c r="D3547" s="355">
        <v>95.7</v>
      </c>
    </row>
    <row r="3548" spans="1:5" ht="15" customHeight="1">
      <c r="A3548" s="352">
        <v>6853</v>
      </c>
      <c r="B3548" s="353" t="s">
        <v>19691</v>
      </c>
      <c r="C3548" s="354" t="s">
        <v>15438</v>
      </c>
      <c r="D3548" s="355">
        <v>68.75</v>
      </c>
    </row>
    <row r="3549" spans="1:5" ht="15" customHeight="1">
      <c r="A3549" s="352">
        <v>2030</v>
      </c>
      <c r="B3549" s="353" t="s">
        <v>19692</v>
      </c>
      <c r="C3549" s="354" t="s">
        <v>15438</v>
      </c>
      <c r="D3549" s="355">
        <v>52.67</v>
      </c>
      <c r="E3549" s="356" t="s">
        <v>16516</v>
      </c>
    </row>
    <row r="3550" spans="1:5" ht="15" customHeight="1">
      <c r="A3550" s="352">
        <v>2031</v>
      </c>
      <c r="B3550" s="353" t="s">
        <v>19693</v>
      </c>
      <c r="C3550" s="354" t="s">
        <v>15438</v>
      </c>
      <c r="D3550" s="355">
        <v>66.41</v>
      </c>
    </row>
    <row r="3551" spans="1:5" ht="15" customHeight="1">
      <c r="A3551" s="352">
        <v>4273</v>
      </c>
      <c r="B3551" s="353" t="s">
        <v>19694</v>
      </c>
      <c r="C3551" s="354" t="s">
        <v>15438</v>
      </c>
      <c r="D3551" s="355">
        <v>78.760000000000005</v>
      </c>
    </row>
    <row r="3552" spans="1:5" ht="15" customHeight="1">
      <c r="A3552" s="352">
        <v>9847</v>
      </c>
      <c r="B3552" s="353" t="s">
        <v>19695</v>
      </c>
      <c r="C3552" s="354" t="s">
        <v>15438</v>
      </c>
      <c r="D3552" s="355">
        <v>77</v>
      </c>
    </row>
    <row r="3553" spans="1:4" ht="15" customHeight="1">
      <c r="A3553" s="352">
        <v>9846</v>
      </c>
      <c r="B3553" s="353" t="s">
        <v>19696</v>
      </c>
      <c r="C3553" s="354" t="s">
        <v>15438</v>
      </c>
      <c r="D3553" s="355">
        <v>107.8</v>
      </c>
    </row>
    <row r="3554" spans="1:4" ht="15" customHeight="1">
      <c r="A3554" s="352">
        <v>7563</v>
      </c>
      <c r="B3554" s="353" t="s">
        <v>19697</v>
      </c>
      <c r="C3554" s="354" t="s">
        <v>15438</v>
      </c>
      <c r="D3554" s="355">
        <v>70.2</v>
      </c>
    </row>
    <row r="3555" spans="1:4" ht="15" customHeight="1">
      <c r="A3555" s="352">
        <v>7287</v>
      </c>
      <c r="B3555" s="353" t="s">
        <v>19698</v>
      </c>
      <c r="C3555" s="354" t="s">
        <v>15438</v>
      </c>
      <c r="D3555" s="355">
        <v>83.36</v>
      </c>
    </row>
    <row r="3556" spans="1:4" ht="15" customHeight="1">
      <c r="A3556" s="352">
        <v>9919</v>
      </c>
      <c r="B3556" s="353" t="s">
        <v>15581</v>
      </c>
      <c r="C3556" s="354" t="s">
        <v>15430</v>
      </c>
      <c r="D3556" s="355">
        <v>1749</v>
      </c>
    </row>
    <row r="3557" spans="1:4" ht="15" customHeight="1">
      <c r="A3557" s="352">
        <v>12602</v>
      </c>
      <c r="B3557" s="353" t="s">
        <v>19699</v>
      </c>
      <c r="C3557" s="354" t="s">
        <v>15430</v>
      </c>
      <c r="D3557" s="355">
        <v>385</v>
      </c>
    </row>
    <row r="3558" spans="1:4" ht="15" customHeight="1">
      <c r="A3558" s="352">
        <v>2585</v>
      </c>
      <c r="B3558" s="353" t="s">
        <v>19700</v>
      </c>
      <c r="C3558" s="354" t="s">
        <v>15430</v>
      </c>
      <c r="D3558" s="355">
        <v>308</v>
      </c>
    </row>
    <row r="3559" spans="1:4" ht="15" customHeight="1">
      <c r="A3559" s="352">
        <v>2080</v>
      </c>
      <c r="B3559" s="353" t="s">
        <v>19701</v>
      </c>
      <c r="C3559" s="354" t="s">
        <v>15430</v>
      </c>
      <c r="D3559" s="355">
        <v>440</v>
      </c>
    </row>
    <row r="3560" spans="1:4" ht="15" customHeight="1">
      <c r="A3560" s="352">
        <v>12058</v>
      </c>
      <c r="B3560" s="353" t="s">
        <v>19702</v>
      </c>
      <c r="C3560" s="354" t="s">
        <v>15430</v>
      </c>
      <c r="D3560" s="355">
        <v>328.9</v>
      </c>
    </row>
    <row r="3561" spans="1:4" ht="15" customHeight="1">
      <c r="A3561" s="352">
        <v>12071</v>
      </c>
      <c r="B3561" s="353" t="s">
        <v>19703</v>
      </c>
      <c r="C3561" s="354" t="s">
        <v>15430</v>
      </c>
      <c r="D3561" s="355">
        <v>346.5</v>
      </c>
    </row>
    <row r="3562" spans="1:4" ht="15" customHeight="1">
      <c r="A3562" s="352">
        <v>9072</v>
      </c>
      <c r="B3562" s="353" t="s">
        <v>19704</v>
      </c>
      <c r="C3562" s="354" t="s">
        <v>15430</v>
      </c>
      <c r="D3562" s="355">
        <v>253</v>
      </c>
    </row>
    <row r="3563" spans="1:4" ht="17.100000000000001" customHeight="1">
      <c r="A3563" s="352">
        <v>13830</v>
      </c>
      <c r="B3563" s="353" t="s">
        <v>39238</v>
      </c>
      <c r="C3563" s="354" t="s">
        <v>15438</v>
      </c>
      <c r="D3563" s="355">
        <v>49.5</v>
      </c>
    </row>
    <row r="3564" spans="1:4" ht="17.100000000000001" customHeight="1">
      <c r="A3564" s="352">
        <v>13831</v>
      </c>
      <c r="B3564" s="353" t="s">
        <v>39239</v>
      </c>
      <c r="C3564" s="354" t="s">
        <v>15438</v>
      </c>
      <c r="D3564" s="355">
        <v>68.75</v>
      </c>
    </row>
    <row r="3565" spans="1:4" ht="15" customHeight="1">
      <c r="A3565" s="352">
        <v>13832</v>
      </c>
      <c r="B3565" s="353" t="s">
        <v>39240</v>
      </c>
      <c r="C3565" s="354" t="s">
        <v>15438</v>
      </c>
      <c r="D3565" s="355">
        <v>26.4</v>
      </c>
    </row>
    <row r="3566" spans="1:4" ht="17.100000000000001" customHeight="1">
      <c r="A3566" s="352">
        <v>13833</v>
      </c>
      <c r="B3566" s="353" t="s">
        <v>39241</v>
      </c>
      <c r="C3566" s="354" t="s">
        <v>15438</v>
      </c>
      <c r="D3566" s="355">
        <v>26.4</v>
      </c>
    </row>
    <row r="3567" spans="1:4" ht="17.100000000000001" customHeight="1">
      <c r="A3567" s="352">
        <v>12607</v>
      </c>
      <c r="B3567" s="353" t="s">
        <v>16487</v>
      </c>
      <c r="C3567" s="354" t="s">
        <v>15438</v>
      </c>
      <c r="D3567" s="355">
        <v>49.5</v>
      </c>
    </row>
    <row r="3568" spans="1:4" ht="17.100000000000001" customHeight="1">
      <c r="A3568" s="352">
        <v>13251</v>
      </c>
      <c r="B3568" s="353" t="s">
        <v>19705</v>
      </c>
      <c r="C3568" s="354" t="s">
        <v>15438</v>
      </c>
      <c r="D3568" s="355">
        <v>222.3</v>
      </c>
    </row>
    <row r="3569" spans="1:4" ht="17.100000000000001" customHeight="1">
      <c r="A3569" s="352">
        <v>12053</v>
      </c>
      <c r="B3569" s="353" t="s">
        <v>19706</v>
      </c>
      <c r="C3569" s="354" t="s">
        <v>15438</v>
      </c>
      <c r="D3569" s="355">
        <v>107.8</v>
      </c>
    </row>
    <row r="3570" spans="1:4" ht="17.100000000000001" customHeight="1">
      <c r="A3570" s="352">
        <v>12054</v>
      </c>
      <c r="B3570" s="353" t="s">
        <v>19707</v>
      </c>
      <c r="C3570" s="354" t="s">
        <v>15438</v>
      </c>
      <c r="D3570" s="355">
        <v>123.2</v>
      </c>
    </row>
    <row r="3571" spans="1:4" ht="17.100000000000001" customHeight="1">
      <c r="A3571" s="352">
        <v>12051</v>
      </c>
      <c r="B3571" s="353" t="s">
        <v>19708</v>
      </c>
      <c r="C3571" s="354" t="s">
        <v>15438</v>
      </c>
      <c r="D3571" s="355">
        <v>23.32</v>
      </c>
    </row>
    <row r="3572" spans="1:4" ht="15" customHeight="1">
      <c r="A3572" s="352">
        <v>12052</v>
      </c>
      <c r="C3572" s="354" t="s">
        <v>15438</v>
      </c>
      <c r="D3572" s="355">
        <v>89.32</v>
      </c>
    </row>
    <row r="3573" spans="1:4" ht="17.100000000000001" customHeight="1">
      <c r="B3573" s="353" t="s">
        <v>19709</v>
      </c>
    </row>
    <row r="3574" spans="1:4" ht="15" customHeight="1">
      <c r="A3574" s="352">
        <v>12067</v>
      </c>
      <c r="B3574" s="353" t="s">
        <v>19710</v>
      </c>
      <c r="C3574" s="354" t="s">
        <v>15438</v>
      </c>
      <c r="D3574" s="355">
        <v>121</v>
      </c>
    </row>
    <row r="3575" spans="1:4" ht="17.100000000000001" customHeight="1">
      <c r="A3575" s="352">
        <v>12068</v>
      </c>
      <c r="B3575" s="353" t="s">
        <v>19711</v>
      </c>
      <c r="C3575" s="354" t="s">
        <v>15438</v>
      </c>
      <c r="D3575" s="355">
        <v>143</v>
      </c>
    </row>
    <row r="3576" spans="1:4" ht="15" customHeight="1">
      <c r="A3576" s="352">
        <v>12065</v>
      </c>
      <c r="B3576" s="353" t="s">
        <v>19712</v>
      </c>
      <c r="C3576" s="354" t="s">
        <v>15438</v>
      </c>
      <c r="D3576" s="355">
        <v>28.6</v>
      </c>
    </row>
    <row r="3577" spans="1:4" ht="15" customHeight="1">
      <c r="A3577" s="352">
        <v>12066</v>
      </c>
      <c r="B3577" s="353" t="s">
        <v>19713</v>
      </c>
      <c r="C3577" s="354" t="s">
        <v>15438</v>
      </c>
      <c r="D3577" s="355">
        <v>94.6</v>
      </c>
    </row>
    <row r="3578" spans="1:4" ht="17.100000000000001" customHeight="1">
      <c r="A3578" s="352">
        <v>12061</v>
      </c>
      <c r="B3578" s="353" t="s">
        <v>19714</v>
      </c>
      <c r="C3578" s="354" t="s">
        <v>15438</v>
      </c>
      <c r="D3578" s="355">
        <v>109.89</v>
      </c>
    </row>
    <row r="3579" spans="1:4" ht="17.100000000000001" customHeight="1">
      <c r="A3579" s="352">
        <v>12062</v>
      </c>
      <c r="B3579" s="353" t="s">
        <v>19715</v>
      </c>
      <c r="C3579" s="354" t="s">
        <v>15438</v>
      </c>
      <c r="D3579" s="355">
        <v>126.34</v>
      </c>
    </row>
    <row r="3580" spans="1:4" ht="17.100000000000001" customHeight="1">
      <c r="A3580" s="352">
        <v>12059</v>
      </c>
      <c r="B3580" s="353" t="s">
        <v>19716</v>
      </c>
      <c r="C3580" s="354" t="s">
        <v>15438</v>
      </c>
      <c r="D3580" s="355">
        <v>90.16</v>
      </c>
    </row>
    <row r="3581" spans="1:4" ht="17.100000000000001" customHeight="1">
      <c r="A3581" s="352">
        <v>12060</v>
      </c>
      <c r="B3581" s="353" t="s">
        <v>19717</v>
      </c>
      <c r="C3581" s="354" t="s">
        <v>15438</v>
      </c>
      <c r="D3581" s="355">
        <v>90.16</v>
      </c>
    </row>
    <row r="3582" spans="1:4" ht="17.100000000000001" customHeight="1">
      <c r="A3582" s="352">
        <v>12218</v>
      </c>
      <c r="B3582" s="353" t="s">
        <v>19718</v>
      </c>
      <c r="C3582" s="354" t="s">
        <v>15438</v>
      </c>
      <c r="D3582" s="355">
        <v>93.45</v>
      </c>
    </row>
    <row r="3583" spans="1:4" ht="17.100000000000001" customHeight="1">
      <c r="A3583" s="352">
        <v>12219</v>
      </c>
      <c r="B3583" s="353" t="s">
        <v>19719</v>
      </c>
      <c r="C3583" s="354" t="s">
        <v>15438</v>
      </c>
      <c r="D3583" s="355">
        <v>103.31</v>
      </c>
    </row>
    <row r="3584" spans="1:4" ht="17.100000000000001" customHeight="1">
      <c r="A3584" s="352">
        <v>12074</v>
      </c>
      <c r="B3584" s="353" t="s">
        <v>19720</v>
      </c>
      <c r="C3584" s="354" t="s">
        <v>15438</v>
      </c>
      <c r="D3584" s="355">
        <v>111.65</v>
      </c>
    </row>
    <row r="3585" spans="1:5" ht="17.100000000000001" customHeight="1">
      <c r="A3585" s="352">
        <v>12075</v>
      </c>
      <c r="B3585" s="353" t="s">
        <v>19721</v>
      </c>
      <c r="C3585" s="354" t="s">
        <v>15438</v>
      </c>
      <c r="D3585" s="355">
        <v>128.97999999999999</v>
      </c>
    </row>
    <row r="3586" spans="1:5" ht="17.100000000000001" customHeight="1">
      <c r="A3586" s="352">
        <v>12072</v>
      </c>
      <c r="B3586" s="353" t="s">
        <v>19722</v>
      </c>
      <c r="C3586" s="354" t="s">
        <v>15438</v>
      </c>
      <c r="D3586" s="355">
        <v>24.86</v>
      </c>
    </row>
    <row r="3587" spans="1:5" ht="17.100000000000001" customHeight="1">
      <c r="A3587" s="352">
        <v>12073</v>
      </c>
      <c r="B3587" s="353" t="s">
        <v>19723</v>
      </c>
      <c r="C3587" s="354" t="s">
        <v>15438</v>
      </c>
      <c r="D3587" s="355">
        <v>90.86</v>
      </c>
    </row>
    <row r="3588" spans="1:5" ht="17.100000000000001" customHeight="1">
      <c r="A3588" s="352">
        <v>12080</v>
      </c>
      <c r="B3588" s="353" t="s">
        <v>19724</v>
      </c>
      <c r="C3588" s="354" t="s">
        <v>15438</v>
      </c>
      <c r="D3588" s="355">
        <v>102.3</v>
      </c>
    </row>
    <row r="3589" spans="1:5" ht="17.100000000000001" customHeight="1">
      <c r="A3589" s="352">
        <v>12081</v>
      </c>
      <c r="B3589" s="353" t="s">
        <v>19725</v>
      </c>
      <c r="C3589" s="354" t="s">
        <v>15438</v>
      </c>
      <c r="D3589" s="355">
        <v>114.95</v>
      </c>
    </row>
    <row r="3590" spans="1:5" ht="15" customHeight="1">
      <c r="A3590" s="352">
        <v>12078</v>
      </c>
      <c r="B3590" s="353" t="s">
        <v>19726</v>
      </c>
      <c r="C3590" s="354" t="s">
        <v>15438</v>
      </c>
      <c r="D3590" s="355">
        <v>21.12</v>
      </c>
    </row>
    <row r="3591" spans="1:5" ht="17.100000000000001" customHeight="1">
      <c r="A3591" s="352">
        <v>12079</v>
      </c>
      <c r="B3591" s="353" t="s">
        <v>19727</v>
      </c>
      <c r="C3591" s="354" t="s">
        <v>15438</v>
      </c>
      <c r="D3591" s="355">
        <v>87.12</v>
      </c>
    </row>
    <row r="3592" spans="1:5" ht="15" customHeight="1">
      <c r="A3592" s="352">
        <v>4487</v>
      </c>
      <c r="B3592" s="353" t="s">
        <v>19728</v>
      </c>
      <c r="C3592" s="354" t="s">
        <v>15428</v>
      </c>
      <c r="D3592" s="355">
        <v>40</v>
      </c>
    </row>
    <row r="3593" spans="1:5" ht="15" customHeight="1">
      <c r="A3593" s="352">
        <v>79</v>
      </c>
      <c r="B3593" s="353" t="s">
        <v>19729</v>
      </c>
      <c r="C3593" s="354" t="s">
        <v>15667</v>
      </c>
      <c r="D3593" s="355">
        <v>6.2</v>
      </c>
      <c r="E3593" s="356" t="s">
        <v>16516</v>
      </c>
    </row>
    <row r="3594" spans="1:5" ht="15" customHeight="1">
      <c r="A3594" s="352">
        <v>146</v>
      </c>
      <c r="B3594" s="353" t="s">
        <v>19730</v>
      </c>
      <c r="C3594" s="354" t="s">
        <v>15667</v>
      </c>
      <c r="D3594" s="355">
        <v>3.04</v>
      </c>
      <c r="E3594" s="356" t="s">
        <v>16516</v>
      </c>
    </row>
    <row r="3595" spans="1:5" ht="15" customHeight="1">
      <c r="A3595" s="352">
        <v>159</v>
      </c>
      <c r="B3595" s="353" t="s">
        <v>19731</v>
      </c>
      <c r="C3595" s="354" t="s">
        <v>15667</v>
      </c>
      <c r="D3595" s="355">
        <v>4.33</v>
      </c>
      <c r="E3595" s="356" t="s">
        <v>16516</v>
      </c>
    </row>
    <row r="3596" spans="1:5" ht="15" customHeight="1">
      <c r="A3596" s="352">
        <v>615</v>
      </c>
      <c r="B3596" s="353" t="s">
        <v>19732</v>
      </c>
      <c r="C3596" s="354" t="s">
        <v>15667</v>
      </c>
      <c r="D3596" s="355">
        <v>5.46</v>
      </c>
      <c r="E3596" s="356" t="s">
        <v>16516</v>
      </c>
    </row>
    <row r="3597" spans="1:5" ht="15" customHeight="1">
      <c r="A3597" s="352">
        <v>813</v>
      </c>
      <c r="B3597" s="353" t="s">
        <v>19733</v>
      </c>
      <c r="C3597" s="354" t="s">
        <v>15667</v>
      </c>
      <c r="D3597" s="355">
        <v>39.99</v>
      </c>
      <c r="E3597" s="356" t="s">
        <v>16516</v>
      </c>
    </row>
    <row r="3598" spans="1:5" ht="15" customHeight="1">
      <c r="A3598" s="352">
        <v>925</v>
      </c>
      <c r="B3598" s="353" t="s">
        <v>19734</v>
      </c>
      <c r="C3598" s="354" t="s">
        <v>15439</v>
      </c>
      <c r="D3598" s="355">
        <v>15.67</v>
      </c>
      <c r="E3598" s="356" t="s">
        <v>16516</v>
      </c>
    </row>
    <row r="3599" spans="1:5" ht="15" customHeight="1">
      <c r="A3599" s="352">
        <v>5489</v>
      </c>
      <c r="B3599" s="353" t="s">
        <v>19735</v>
      </c>
      <c r="C3599" s="354" t="s">
        <v>15439</v>
      </c>
      <c r="D3599" s="355">
        <v>27.27</v>
      </c>
      <c r="E3599" s="356" t="s">
        <v>16516</v>
      </c>
    </row>
    <row r="3600" spans="1:5" ht="15" customHeight="1">
      <c r="A3600" s="352">
        <v>4832</v>
      </c>
      <c r="B3600" s="353" t="s">
        <v>19736</v>
      </c>
      <c r="C3600" s="354" t="s">
        <v>15428</v>
      </c>
      <c r="D3600" s="355">
        <v>22.45</v>
      </c>
      <c r="E3600" s="356" t="s">
        <v>16516</v>
      </c>
    </row>
    <row r="3601" spans="1:5" ht="15" customHeight="1">
      <c r="A3601" s="352">
        <v>10563</v>
      </c>
      <c r="B3601" s="353" t="s">
        <v>19737</v>
      </c>
      <c r="C3601" s="354" t="s">
        <v>15503</v>
      </c>
      <c r="D3601" s="355">
        <v>104.52</v>
      </c>
    </row>
    <row r="3602" spans="1:5" ht="15" customHeight="1">
      <c r="A3602" s="352">
        <v>11427</v>
      </c>
      <c r="B3602" s="353" t="s">
        <v>19738</v>
      </c>
      <c r="C3602" s="354" t="s">
        <v>15428</v>
      </c>
      <c r="D3602" s="355">
        <v>29.9</v>
      </c>
    </row>
    <row r="3603" spans="1:5" ht="15" customHeight="1">
      <c r="A3603" s="352">
        <v>1997</v>
      </c>
      <c r="B3603" s="353" t="s">
        <v>19739</v>
      </c>
      <c r="C3603" s="354" t="s">
        <v>15439</v>
      </c>
      <c r="D3603" s="355">
        <v>8.61</v>
      </c>
      <c r="E3603" s="356" t="s">
        <v>16516</v>
      </c>
    </row>
    <row r="3604" spans="1:5" ht="15" customHeight="1">
      <c r="A3604" s="352">
        <v>2414</v>
      </c>
      <c r="B3604" s="353" t="s">
        <v>19740</v>
      </c>
      <c r="C3604" s="354" t="s">
        <v>15428</v>
      </c>
      <c r="D3604" s="355">
        <v>10.5</v>
      </c>
      <c r="E3604" s="356" t="s">
        <v>16516</v>
      </c>
    </row>
    <row r="3605" spans="1:5" ht="15" customHeight="1">
      <c r="A3605" s="352">
        <v>10561</v>
      </c>
      <c r="B3605" s="353" t="s">
        <v>19741</v>
      </c>
      <c r="C3605" s="354" t="s">
        <v>15503</v>
      </c>
      <c r="D3605" s="355">
        <v>2.48</v>
      </c>
    </row>
    <row r="3606" spans="1:5" ht="15" customHeight="1">
      <c r="A3606" s="352">
        <v>11543</v>
      </c>
      <c r="B3606" s="353" t="s">
        <v>19742</v>
      </c>
      <c r="C3606" s="354" t="s">
        <v>15428</v>
      </c>
      <c r="D3606" s="355">
        <v>21</v>
      </c>
    </row>
    <row r="3607" spans="1:5" ht="25.5" customHeight="1">
      <c r="A3607" s="352">
        <v>11534</v>
      </c>
      <c r="B3607" s="353" t="s">
        <v>19743</v>
      </c>
      <c r="C3607" s="354" t="s">
        <v>15428</v>
      </c>
      <c r="D3607" s="355">
        <v>280</v>
      </c>
    </row>
    <row r="3608" spans="1:5" ht="15" customHeight="1">
      <c r="A3608" s="352">
        <v>3118</v>
      </c>
      <c r="B3608" s="353" t="s">
        <v>19744</v>
      </c>
      <c r="C3608" s="354" t="s">
        <v>15428</v>
      </c>
      <c r="D3608" s="355">
        <v>132.19999999999999</v>
      </c>
    </row>
    <row r="3609" spans="1:5" ht="15" customHeight="1">
      <c r="A3609" s="352">
        <v>3117</v>
      </c>
      <c r="B3609" s="353" t="s">
        <v>19745</v>
      </c>
      <c r="C3609" s="354" t="s">
        <v>15428</v>
      </c>
      <c r="D3609" s="355">
        <v>80.41</v>
      </c>
    </row>
    <row r="3610" spans="1:5" ht="15" customHeight="1">
      <c r="A3610" s="352">
        <v>11546</v>
      </c>
      <c r="B3610" s="353" t="s">
        <v>19746</v>
      </c>
      <c r="C3610" s="354" t="s">
        <v>15428</v>
      </c>
      <c r="D3610" s="355">
        <v>9.5</v>
      </c>
    </row>
    <row r="3611" spans="1:5" ht="15" customHeight="1">
      <c r="A3611" s="352">
        <v>11544</v>
      </c>
      <c r="B3611" s="353" t="s">
        <v>19747</v>
      </c>
      <c r="C3611" s="354" t="s">
        <v>15428</v>
      </c>
      <c r="D3611" s="355">
        <v>27.98</v>
      </c>
    </row>
    <row r="3612" spans="1:5" ht="15" customHeight="1">
      <c r="A3612" s="352">
        <v>10562</v>
      </c>
      <c r="B3612" s="353" t="s">
        <v>19748</v>
      </c>
      <c r="C3612" s="354" t="s">
        <v>15503</v>
      </c>
      <c r="D3612" s="355">
        <v>30</v>
      </c>
    </row>
    <row r="3613" spans="1:5" ht="17.100000000000001" customHeight="1">
      <c r="A3613" s="352">
        <v>11548</v>
      </c>
      <c r="B3613" s="353" t="s">
        <v>19749</v>
      </c>
      <c r="C3613" s="354" t="s">
        <v>15428</v>
      </c>
      <c r="D3613" s="355">
        <v>345</v>
      </c>
    </row>
    <row r="3614" spans="1:5" ht="15" customHeight="1">
      <c r="A3614" s="352">
        <v>9811</v>
      </c>
      <c r="B3614" s="353" t="s">
        <v>19750</v>
      </c>
      <c r="C3614" s="354" t="s">
        <v>15503</v>
      </c>
      <c r="D3614" s="355">
        <v>870</v>
      </c>
    </row>
    <row r="3615" spans="1:5" ht="17.100000000000001" customHeight="1">
      <c r="A3615" s="352">
        <v>3671</v>
      </c>
      <c r="B3615" s="353" t="s">
        <v>19751</v>
      </c>
      <c r="C3615" s="354" t="s">
        <v>15428</v>
      </c>
      <c r="D3615" s="355">
        <v>2505.11</v>
      </c>
    </row>
    <row r="3616" spans="1:5" ht="15" customHeight="1">
      <c r="A3616" s="352">
        <v>3102</v>
      </c>
      <c r="B3616" s="353" t="s">
        <v>19752</v>
      </c>
      <c r="C3616" s="354" t="s">
        <v>19753</v>
      </c>
      <c r="D3616" s="355">
        <v>26.1</v>
      </c>
    </row>
    <row r="3617" spans="1:4" ht="15" customHeight="1">
      <c r="A3617" s="352">
        <v>3105</v>
      </c>
      <c r="B3617" s="353" t="s">
        <v>19754</v>
      </c>
      <c r="C3617" s="354" t="s">
        <v>15438</v>
      </c>
      <c r="D3617" s="355">
        <v>18.47</v>
      </c>
    </row>
    <row r="3618" spans="1:4" ht="15" customHeight="1">
      <c r="A3618" s="352">
        <v>11554</v>
      </c>
      <c r="B3618" s="353" t="s">
        <v>19755</v>
      </c>
      <c r="C3618" s="354" t="s">
        <v>15428</v>
      </c>
      <c r="D3618" s="355">
        <v>472.73</v>
      </c>
    </row>
    <row r="3619" spans="1:4" ht="15" customHeight="1">
      <c r="A3619" s="352">
        <v>10566</v>
      </c>
      <c r="B3619" s="353" t="s">
        <v>19756</v>
      </c>
      <c r="C3619" s="354" t="s">
        <v>15428</v>
      </c>
      <c r="D3619" s="355">
        <v>30</v>
      </c>
    </row>
    <row r="3620" spans="1:4" ht="15" customHeight="1">
      <c r="A3620" s="352">
        <v>2508</v>
      </c>
      <c r="B3620" s="353" t="s">
        <v>19757</v>
      </c>
      <c r="C3620" s="354" t="s">
        <v>15428</v>
      </c>
      <c r="D3620" s="355">
        <v>641.19000000000005</v>
      </c>
    </row>
    <row r="3621" spans="1:4" ht="15" customHeight="1">
      <c r="A3621" s="352">
        <v>206</v>
      </c>
      <c r="B3621" s="353" t="s">
        <v>19758</v>
      </c>
      <c r="C3621" s="354" t="s">
        <v>15611</v>
      </c>
      <c r="D3621" s="355">
        <v>488.82</v>
      </c>
    </row>
    <row r="3622" spans="1:4" ht="15" customHeight="1">
      <c r="A3622" s="352">
        <v>428</v>
      </c>
      <c r="B3622" s="353" t="s">
        <v>19759</v>
      </c>
      <c r="C3622" s="354" t="s">
        <v>15428</v>
      </c>
      <c r="D3622" s="355">
        <v>5792.25</v>
      </c>
    </row>
    <row r="3623" spans="1:4" ht="15" customHeight="1">
      <c r="A3623" s="352">
        <v>4810</v>
      </c>
      <c r="B3623" s="353" t="s">
        <v>19760</v>
      </c>
      <c r="C3623" s="354" t="s">
        <v>15428</v>
      </c>
      <c r="D3623" s="355">
        <v>1679.21</v>
      </c>
    </row>
    <row r="3624" spans="1:4" ht="17.100000000000001" customHeight="1">
      <c r="A3624" s="352">
        <v>7305</v>
      </c>
      <c r="B3624" s="353" t="s">
        <v>19761</v>
      </c>
      <c r="C3624" s="354" t="s">
        <v>15611</v>
      </c>
      <c r="D3624" s="355">
        <v>8199.92</v>
      </c>
    </row>
    <row r="3625" spans="1:4" ht="17.100000000000001" customHeight="1">
      <c r="A3625" s="352">
        <v>932</v>
      </c>
      <c r="B3625" s="353" t="s">
        <v>19762</v>
      </c>
      <c r="C3625" s="354" t="s">
        <v>15611</v>
      </c>
      <c r="D3625" s="355">
        <v>3432.32</v>
      </c>
    </row>
    <row r="3626" spans="1:4" ht="17.100000000000001" customHeight="1">
      <c r="A3626" s="352">
        <v>2522</v>
      </c>
      <c r="B3626" s="353" t="s">
        <v>19763</v>
      </c>
      <c r="C3626" s="354" t="s">
        <v>15428</v>
      </c>
      <c r="D3626" s="355">
        <v>1716.18</v>
      </c>
    </row>
    <row r="3627" spans="1:4" ht="17.100000000000001" customHeight="1">
      <c r="A3627" s="352">
        <v>1877</v>
      </c>
      <c r="B3627" s="353" t="s">
        <v>19764</v>
      </c>
      <c r="C3627" s="354" t="s">
        <v>15611</v>
      </c>
      <c r="D3627" s="355">
        <v>971.21</v>
      </c>
    </row>
    <row r="3628" spans="1:4" ht="17.100000000000001" customHeight="1">
      <c r="A3628" s="352">
        <v>1928</v>
      </c>
      <c r="B3628" s="353" t="s">
        <v>19765</v>
      </c>
      <c r="C3628" s="354" t="s">
        <v>15611</v>
      </c>
      <c r="D3628" s="355">
        <v>334.54</v>
      </c>
    </row>
    <row r="3629" spans="1:4" ht="17.100000000000001" customHeight="1">
      <c r="A3629" s="352">
        <v>1931</v>
      </c>
      <c r="B3629" s="353" t="s">
        <v>19766</v>
      </c>
      <c r="C3629" s="354" t="s">
        <v>15611</v>
      </c>
      <c r="D3629" s="355">
        <v>282.68</v>
      </c>
    </row>
    <row r="3630" spans="1:4" ht="15" customHeight="1">
      <c r="A3630" s="352">
        <v>1929</v>
      </c>
      <c r="B3630" s="353" t="s">
        <v>19767</v>
      </c>
      <c r="C3630" s="354" t="s">
        <v>15611</v>
      </c>
      <c r="D3630" s="355">
        <v>46.65</v>
      </c>
    </row>
    <row r="3631" spans="1:4" ht="17.100000000000001" customHeight="1">
      <c r="A3631" s="352">
        <v>1930</v>
      </c>
      <c r="B3631" s="353" t="s">
        <v>19768</v>
      </c>
      <c r="C3631" s="354" t="s">
        <v>15428</v>
      </c>
      <c r="D3631" s="355">
        <v>857.12</v>
      </c>
    </row>
    <row r="3632" spans="1:4" ht="15" customHeight="1">
      <c r="A3632" s="352">
        <v>1932</v>
      </c>
      <c r="B3632" s="353" t="s">
        <v>19769</v>
      </c>
      <c r="C3632" s="354" t="s">
        <v>15428</v>
      </c>
      <c r="D3632" s="355">
        <v>238.6</v>
      </c>
    </row>
    <row r="3633" spans="1:5" ht="15" customHeight="1">
      <c r="A3633" s="352">
        <v>2543</v>
      </c>
      <c r="B3633" s="353" t="s">
        <v>19770</v>
      </c>
      <c r="C3633" s="354" t="s">
        <v>15428</v>
      </c>
      <c r="D3633" s="355">
        <v>649.52</v>
      </c>
    </row>
    <row r="3634" spans="1:5" ht="15" customHeight="1">
      <c r="A3634" s="352">
        <v>4811</v>
      </c>
      <c r="B3634" s="353" t="s">
        <v>19771</v>
      </c>
      <c r="C3634" s="354" t="s">
        <v>15611</v>
      </c>
      <c r="D3634" s="355">
        <v>2920.09</v>
      </c>
    </row>
    <row r="3635" spans="1:5" ht="17.100000000000001" customHeight="1">
      <c r="A3635" s="352">
        <v>10737</v>
      </c>
      <c r="B3635" s="353" t="s">
        <v>15687</v>
      </c>
      <c r="C3635" s="354" t="s">
        <v>15611</v>
      </c>
      <c r="D3635" s="355">
        <v>2007.82</v>
      </c>
      <c r="E3635" s="356" t="s">
        <v>16516</v>
      </c>
    </row>
    <row r="3636" spans="1:5" ht="17.100000000000001" customHeight="1">
      <c r="A3636" s="352">
        <v>10735</v>
      </c>
      <c r="B3636" s="353" t="s">
        <v>19772</v>
      </c>
      <c r="C3636" s="354" t="s">
        <v>15611</v>
      </c>
      <c r="D3636" s="355">
        <v>5018.0600000000004</v>
      </c>
      <c r="E3636" s="356" t="s">
        <v>16516</v>
      </c>
    </row>
    <row r="3637" spans="1:5" ht="15" customHeight="1">
      <c r="A3637" s="352">
        <v>244</v>
      </c>
      <c r="B3637" s="353" t="s">
        <v>19773</v>
      </c>
      <c r="C3637" s="354" t="s">
        <v>15611</v>
      </c>
      <c r="D3637" s="355">
        <v>3519.7</v>
      </c>
    </row>
    <row r="3638" spans="1:5" ht="15" customHeight="1">
      <c r="A3638" s="352">
        <v>243</v>
      </c>
      <c r="B3638" s="353" t="s">
        <v>19774</v>
      </c>
      <c r="C3638" s="354" t="s">
        <v>15611</v>
      </c>
      <c r="D3638" s="355">
        <v>2519.44</v>
      </c>
    </row>
    <row r="3639" spans="1:5" ht="17.100000000000001" customHeight="1">
      <c r="A3639" s="352">
        <v>10416</v>
      </c>
      <c r="B3639" s="353" t="s">
        <v>15657</v>
      </c>
      <c r="C3639" s="354" t="s">
        <v>15430</v>
      </c>
      <c r="D3639" s="355">
        <v>1692.3</v>
      </c>
    </row>
    <row r="3640" spans="1:5" ht="17.100000000000001" customHeight="1">
      <c r="A3640" s="352">
        <v>9291</v>
      </c>
      <c r="B3640" s="353" t="s">
        <v>19775</v>
      </c>
      <c r="C3640" s="354" t="s">
        <v>15430</v>
      </c>
      <c r="D3640" s="355">
        <v>195</v>
      </c>
    </row>
    <row r="3641" spans="1:5" ht="17.100000000000001" customHeight="1">
      <c r="A3641" s="352">
        <v>12424</v>
      </c>
      <c r="B3641" s="353" t="s">
        <v>19776</v>
      </c>
      <c r="C3641" s="354" t="s">
        <v>15430</v>
      </c>
      <c r="D3641" s="355">
        <v>450</v>
      </c>
    </row>
    <row r="3642" spans="1:5" ht="17.100000000000001" customHeight="1">
      <c r="A3642" s="352">
        <v>13006</v>
      </c>
      <c r="B3642" s="353" t="s">
        <v>16488</v>
      </c>
      <c r="C3642" s="354" t="s">
        <v>15430</v>
      </c>
      <c r="D3642" s="355">
        <v>390</v>
      </c>
    </row>
    <row r="3643" spans="1:5" ht="17.100000000000001" customHeight="1">
      <c r="A3643" s="352">
        <v>13007</v>
      </c>
      <c r="B3643" s="353" t="s">
        <v>16489</v>
      </c>
      <c r="C3643" s="354" t="s">
        <v>15430</v>
      </c>
      <c r="D3643" s="355">
        <v>480</v>
      </c>
    </row>
    <row r="3644" spans="1:5" ht="17.100000000000001" customHeight="1">
      <c r="A3644" s="352">
        <v>304</v>
      </c>
      <c r="B3644" s="353" t="s">
        <v>19777</v>
      </c>
      <c r="C3644" s="354" t="s">
        <v>15430</v>
      </c>
      <c r="D3644" s="355">
        <v>350</v>
      </c>
    </row>
    <row r="3645" spans="1:5" ht="17.100000000000001" customHeight="1">
      <c r="A3645" s="352">
        <v>305</v>
      </c>
      <c r="B3645" s="353" t="s">
        <v>19778</v>
      </c>
      <c r="C3645" s="354" t="s">
        <v>15430</v>
      </c>
      <c r="D3645" s="355">
        <v>206.36</v>
      </c>
    </row>
    <row r="3646" spans="1:5" ht="17.100000000000001" customHeight="1">
      <c r="A3646" s="352">
        <v>11133</v>
      </c>
      <c r="B3646" s="353" t="s">
        <v>16490</v>
      </c>
      <c r="C3646" s="354" t="s">
        <v>15430</v>
      </c>
      <c r="D3646" s="355">
        <v>900</v>
      </c>
    </row>
    <row r="3647" spans="1:5" ht="34.15" customHeight="1">
      <c r="A3647" s="352">
        <v>12211</v>
      </c>
      <c r="B3647" s="353" t="s">
        <v>19779</v>
      </c>
      <c r="C3647" s="354" t="s">
        <v>15430</v>
      </c>
      <c r="D3647" s="355">
        <v>165</v>
      </c>
    </row>
    <row r="3648" spans="1:5" ht="15" customHeight="1">
      <c r="A3648" s="352">
        <v>1741</v>
      </c>
      <c r="B3648" s="353" t="s">
        <v>19780</v>
      </c>
      <c r="C3648" s="354" t="s">
        <v>15430</v>
      </c>
      <c r="D3648" s="355">
        <v>140</v>
      </c>
    </row>
    <row r="3649" spans="1:4" ht="15" customHeight="1">
      <c r="A3649" s="352">
        <v>1739</v>
      </c>
      <c r="B3649" s="353" t="s">
        <v>19781</v>
      </c>
      <c r="C3649" s="354" t="s">
        <v>15430</v>
      </c>
      <c r="D3649" s="355">
        <v>130</v>
      </c>
    </row>
    <row r="3650" spans="1:4" ht="15" customHeight="1">
      <c r="A3650" s="352">
        <v>1740</v>
      </c>
      <c r="B3650" s="353" t="s">
        <v>19782</v>
      </c>
      <c r="C3650" s="354" t="s">
        <v>15430</v>
      </c>
      <c r="D3650" s="355">
        <v>72.209999999999994</v>
      </c>
    </row>
    <row r="3651" spans="1:4" ht="15" customHeight="1">
      <c r="A3651" s="352">
        <v>1738</v>
      </c>
      <c r="B3651" s="353" t="s">
        <v>19783</v>
      </c>
      <c r="C3651" s="354" t="s">
        <v>15430</v>
      </c>
      <c r="D3651" s="355">
        <v>300</v>
      </c>
    </row>
    <row r="3652" spans="1:4" ht="15" customHeight="1">
      <c r="A3652" s="352">
        <v>1742</v>
      </c>
      <c r="B3652" s="353" t="s">
        <v>19784</v>
      </c>
      <c r="C3652" s="354" t="s">
        <v>15430</v>
      </c>
      <c r="D3652" s="355">
        <v>150</v>
      </c>
    </row>
    <row r="3653" spans="1:4" ht="15" customHeight="1">
      <c r="A3653" s="352">
        <v>1743</v>
      </c>
      <c r="B3653" s="353" t="s">
        <v>15764</v>
      </c>
      <c r="C3653" s="354" t="s">
        <v>15430</v>
      </c>
      <c r="D3653" s="355">
        <v>120</v>
      </c>
    </row>
    <row r="3654" spans="1:4" ht="17.100000000000001" customHeight="1">
      <c r="A3654" s="352">
        <v>13751</v>
      </c>
      <c r="B3654" s="353" t="s">
        <v>26908</v>
      </c>
      <c r="C3654" s="354" t="s">
        <v>15510</v>
      </c>
      <c r="D3654" s="355">
        <v>3800</v>
      </c>
    </row>
    <row r="3655" spans="1:4" ht="15" customHeight="1">
      <c r="A3655" s="352">
        <v>2236</v>
      </c>
      <c r="B3655" s="353" t="s">
        <v>19785</v>
      </c>
      <c r="C3655" s="354" t="s">
        <v>15430</v>
      </c>
      <c r="D3655" s="355">
        <v>145</v>
      </c>
    </row>
    <row r="3656" spans="1:4" ht="15" customHeight="1">
      <c r="A3656" s="352">
        <v>9337</v>
      </c>
      <c r="B3656" s="353" t="s">
        <v>15752</v>
      </c>
      <c r="C3656" s="354" t="s">
        <v>15430</v>
      </c>
      <c r="D3656" s="355">
        <v>118.9</v>
      </c>
    </row>
    <row r="3657" spans="1:4" ht="15" customHeight="1">
      <c r="A3657" s="352">
        <v>13545</v>
      </c>
      <c r="B3657" s="353" t="s">
        <v>19786</v>
      </c>
      <c r="C3657" s="354" t="s">
        <v>15428</v>
      </c>
      <c r="D3657" s="355">
        <v>97.1</v>
      </c>
    </row>
    <row r="3658" spans="1:4" ht="15" customHeight="1">
      <c r="A3658" s="352">
        <v>13546</v>
      </c>
      <c r="B3658" s="353" t="s">
        <v>19787</v>
      </c>
      <c r="C3658" s="354" t="s">
        <v>15428</v>
      </c>
      <c r="D3658" s="355">
        <v>123.04</v>
      </c>
    </row>
    <row r="3659" spans="1:4" ht="15" customHeight="1">
      <c r="A3659" s="352">
        <v>13547</v>
      </c>
      <c r="B3659" s="353" t="s">
        <v>19788</v>
      </c>
      <c r="C3659" s="354" t="s">
        <v>15428</v>
      </c>
      <c r="D3659" s="355">
        <v>140.29</v>
      </c>
    </row>
    <row r="3660" spans="1:4" ht="15" customHeight="1">
      <c r="A3660" s="352">
        <v>13548</v>
      </c>
      <c r="B3660" s="353" t="s">
        <v>19789</v>
      </c>
      <c r="C3660" s="354" t="s">
        <v>15428</v>
      </c>
      <c r="D3660" s="355">
        <v>276.20999999999998</v>
      </c>
    </row>
    <row r="3661" spans="1:4" ht="15" customHeight="1">
      <c r="A3661" s="352">
        <v>13549</v>
      </c>
      <c r="B3661" s="353" t="s">
        <v>19790</v>
      </c>
      <c r="C3661" s="354" t="s">
        <v>15428</v>
      </c>
      <c r="D3661" s="355">
        <v>287.02</v>
      </c>
    </row>
    <row r="3662" spans="1:4" ht="15" customHeight="1">
      <c r="A3662" s="352">
        <v>13550</v>
      </c>
      <c r="B3662" s="353" t="s">
        <v>19791</v>
      </c>
      <c r="C3662" s="354" t="s">
        <v>15428</v>
      </c>
      <c r="D3662" s="355">
        <v>524.47</v>
      </c>
    </row>
    <row r="3663" spans="1:4" ht="15" customHeight="1">
      <c r="A3663" s="352">
        <v>13551</v>
      </c>
      <c r="B3663" s="353" t="s">
        <v>19792</v>
      </c>
      <c r="C3663" s="354" t="s">
        <v>15428</v>
      </c>
      <c r="D3663" s="355">
        <v>1294.8699999999999</v>
      </c>
    </row>
    <row r="3664" spans="1:4" ht="15" customHeight="1">
      <c r="A3664" s="352">
        <v>10637</v>
      </c>
      <c r="B3664" s="353" t="s">
        <v>19793</v>
      </c>
      <c r="C3664" s="354" t="s">
        <v>15428</v>
      </c>
      <c r="D3664" s="355">
        <v>48.52</v>
      </c>
    </row>
    <row r="3665" spans="1:5" ht="15" customHeight="1">
      <c r="A3665" s="352">
        <v>10640</v>
      </c>
      <c r="B3665" s="353" t="s">
        <v>19794</v>
      </c>
      <c r="C3665" s="354" t="s">
        <v>15428</v>
      </c>
      <c r="D3665" s="355">
        <v>213.55</v>
      </c>
    </row>
    <row r="3666" spans="1:5" ht="17.100000000000001" customHeight="1">
      <c r="A3666" s="352">
        <v>13536</v>
      </c>
      <c r="B3666" s="353" t="s">
        <v>19795</v>
      </c>
      <c r="C3666" s="354" t="s">
        <v>15428</v>
      </c>
      <c r="D3666" s="355">
        <v>2654.48</v>
      </c>
    </row>
    <row r="3667" spans="1:5" ht="15" customHeight="1">
      <c r="A3667" s="352">
        <v>13537</v>
      </c>
      <c r="C3667" s="354" t="s">
        <v>15428</v>
      </c>
      <c r="D3667" s="355">
        <v>3625.66</v>
      </c>
    </row>
    <row r="3668" spans="1:5" ht="17.100000000000001" customHeight="1">
      <c r="B3668" s="353" t="s">
        <v>19796</v>
      </c>
    </row>
    <row r="3669" spans="1:5" ht="17.100000000000001" customHeight="1">
      <c r="A3669" s="352">
        <v>13538</v>
      </c>
      <c r="B3669" s="353" t="s">
        <v>19797</v>
      </c>
      <c r="C3669" s="354" t="s">
        <v>15428</v>
      </c>
      <c r="D3669" s="355">
        <v>4018.44</v>
      </c>
    </row>
    <row r="3670" spans="1:5" ht="17.100000000000001" customHeight="1">
      <c r="A3670" s="352">
        <v>13539</v>
      </c>
      <c r="B3670" s="353" t="s">
        <v>19798</v>
      </c>
      <c r="C3670" s="354" t="s">
        <v>15428</v>
      </c>
      <c r="D3670" s="355">
        <v>8677.76</v>
      </c>
    </row>
    <row r="3671" spans="1:5" ht="17.100000000000001" customHeight="1">
      <c r="A3671" s="352">
        <v>13540</v>
      </c>
      <c r="B3671" s="353" t="s">
        <v>19799</v>
      </c>
      <c r="C3671" s="354" t="s">
        <v>15428</v>
      </c>
      <c r="D3671" s="355">
        <v>10005.040000000001</v>
      </c>
    </row>
    <row r="3672" spans="1:5" ht="17.100000000000001" customHeight="1">
      <c r="A3672" s="352">
        <v>13541</v>
      </c>
      <c r="B3672" s="353" t="s">
        <v>19800</v>
      </c>
      <c r="C3672" s="354" t="s">
        <v>15428</v>
      </c>
      <c r="D3672" s="355">
        <v>12896.89</v>
      </c>
    </row>
    <row r="3673" spans="1:5" ht="17.100000000000001" customHeight="1">
      <c r="A3673" s="352">
        <v>13542</v>
      </c>
      <c r="B3673" s="353" t="s">
        <v>19801</v>
      </c>
      <c r="C3673" s="354" t="s">
        <v>15428</v>
      </c>
      <c r="D3673" s="355">
        <v>17185.060000000001</v>
      </c>
    </row>
    <row r="3674" spans="1:5" ht="17.100000000000001" customHeight="1">
      <c r="A3674" s="352">
        <v>13544</v>
      </c>
      <c r="B3674" s="353" t="s">
        <v>19802</v>
      </c>
      <c r="C3674" s="354" t="s">
        <v>15428</v>
      </c>
      <c r="D3674" s="355">
        <v>1903.49</v>
      </c>
    </row>
    <row r="3675" spans="1:5" ht="17.100000000000001" customHeight="1">
      <c r="A3675" s="352">
        <v>13543</v>
      </c>
      <c r="B3675" s="353" t="s">
        <v>19803</v>
      </c>
      <c r="C3675" s="354" t="s">
        <v>15428</v>
      </c>
      <c r="D3675" s="355">
        <v>1346.63</v>
      </c>
    </row>
    <row r="3676" spans="1:5" ht="15" customHeight="1">
      <c r="A3676" s="352">
        <v>10641</v>
      </c>
      <c r="B3676" s="353" t="s">
        <v>19804</v>
      </c>
      <c r="C3676" s="354" t="s">
        <v>15428</v>
      </c>
      <c r="D3676" s="355">
        <v>14.14</v>
      </c>
      <c r="E3676" s="356" t="s">
        <v>16516</v>
      </c>
    </row>
    <row r="3677" spans="1:5" ht="15" customHeight="1">
      <c r="A3677" s="352">
        <v>10642</v>
      </c>
      <c r="B3677" s="353" t="s">
        <v>19805</v>
      </c>
      <c r="C3677" s="354" t="s">
        <v>15428</v>
      </c>
      <c r="D3677" s="355">
        <v>39.57</v>
      </c>
    </row>
    <row r="3678" spans="1:5" ht="17.100000000000001" customHeight="1">
      <c r="A3678" s="352">
        <v>11864</v>
      </c>
      <c r="B3678" s="353" t="s">
        <v>19806</v>
      </c>
      <c r="C3678" s="354" t="s">
        <v>15438</v>
      </c>
      <c r="D3678" s="355">
        <v>145.80000000000001</v>
      </c>
    </row>
    <row r="3679" spans="1:5" ht="17.100000000000001" customHeight="1">
      <c r="A3679" s="352">
        <v>11865</v>
      </c>
      <c r="B3679" s="353" t="s">
        <v>19807</v>
      </c>
      <c r="C3679" s="354" t="s">
        <v>15438</v>
      </c>
      <c r="D3679" s="355">
        <v>243.83</v>
      </c>
      <c r="E3679" s="356" t="s">
        <v>16516</v>
      </c>
    </row>
    <row r="3680" spans="1:5" ht="17.100000000000001" customHeight="1">
      <c r="A3680" s="352">
        <v>11866</v>
      </c>
      <c r="B3680" s="353" t="s">
        <v>19808</v>
      </c>
      <c r="C3680" s="354" t="s">
        <v>15438</v>
      </c>
      <c r="D3680" s="355">
        <v>288.38</v>
      </c>
      <c r="E3680" s="356" t="s">
        <v>16516</v>
      </c>
    </row>
    <row r="3681" spans="1:5" ht="17.100000000000001" customHeight="1">
      <c r="A3681" s="352">
        <v>10638</v>
      </c>
      <c r="B3681" s="353" t="s">
        <v>19809</v>
      </c>
      <c r="C3681" s="354" t="s">
        <v>15438</v>
      </c>
      <c r="D3681" s="355">
        <v>635.74</v>
      </c>
      <c r="E3681" s="356" t="s">
        <v>16516</v>
      </c>
    </row>
    <row r="3682" spans="1:5" ht="17.100000000000001" customHeight="1">
      <c r="A3682" s="352">
        <v>10639</v>
      </c>
      <c r="B3682" s="353" t="s">
        <v>19810</v>
      </c>
      <c r="C3682" s="354" t="s">
        <v>15438</v>
      </c>
      <c r="D3682" s="355">
        <v>635.74</v>
      </c>
      <c r="E3682" s="356" t="s">
        <v>16516</v>
      </c>
    </row>
    <row r="3683" spans="1:5" ht="17.100000000000001" customHeight="1">
      <c r="A3683" s="352">
        <v>10646</v>
      </c>
      <c r="B3683" s="353" t="s">
        <v>19811</v>
      </c>
      <c r="C3683" s="354" t="s">
        <v>15438</v>
      </c>
      <c r="D3683" s="355">
        <v>952.91</v>
      </c>
    </row>
    <row r="3684" spans="1:5" ht="17.100000000000001" customHeight="1">
      <c r="A3684" s="352">
        <v>10647</v>
      </c>
      <c r="B3684" s="353" t="s">
        <v>19812</v>
      </c>
      <c r="C3684" s="354" t="s">
        <v>15438</v>
      </c>
      <c r="D3684" s="355">
        <v>1677.61</v>
      </c>
      <c r="E3684" s="356" t="s">
        <v>16516</v>
      </c>
    </row>
    <row r="3685" spans="1:5" ht="17.100000000000001" customHeight="1">
      <c r="A3685" s="352">
        <v>10648</v>
      </c>
      <c r="B3685" s="353" t="s">
        <v>19813</v>
      </c>
      <c r="C3685" s="354" t="s">
        <v>15438</v>
      </c>
      <c r="D3685" s="355">
        <v>1639.08</v>
      </c>
    </row>
    <row r="3686" spans="1:5" ht="17.100000000000001" customHeight="1">
      <c r="A3686" s="352">
        <v>10649</v>
      </c>
      <c r="B3686" s="353" t="s">
        <v>19814</v>
      </c>
      <c r="C3686" s="354" t="s">
        <v>15438</v>
      </c>
      <c r="D3686" s="355">
        <v>2229.8200000000002</v>
      </c>
      <c r="E3686" s="356" t="s">
        <v>16516</v>
      </c>
    </row>
    <row r="3687" spans="1:5" ht="17.100000000000001" customHeight="1">
      <c r="A3687" s="352">
        <v>10672</v>
      </c>
      <c r="B3687" s="353" t="s">
        <v>19815</v>
      </c>
      <c r="C3687" s="354" t="s">
        <v>15438</v>
      </c>
      <c r="D3687" s="355">
        <v>3499.68</v>
      </c>
      <c r="E3687" s="356" t="s">
        <v>16516</v>
      </c>
    </row>
    <row r="3688" spans="1:5" ht="17.100000000000001" customHeight="1">
      <c r="A3688" s="352">
        <v>10673</v>
      </c>
      <c r="B3688" s="353" t="s">
        <v>19816</v>
      </c>
      <c r="C3688" s="354" t="s">
        <v>15438</v>
      </c>
      <c r="D3688" s="355">
        <v>3821.36</v>
      </c>
    </row>
    <row r="3689" spans="1:5" ht="15" customHeight="1">
      <c r="A3689" s="352">
        <v>2321</v>
      </c>
      <c r="B3689" s="353" t="s">
        <v>19817</v>
      </c>
      <c r="C3689" s="354" t="s">
        <v>15438</v>
      </c>
      <c r="D3689" s="355">
        <v>9.85</v>
      </c>
      <c r="E3689" s="356" t="s">
        <v>16516</v>
      </c>
    </row>
    <row r="3690" spans="1:5" ht="15" customHeight="1">
      <c r="A3690" s="352">
        <v>4690</v>
      </c>
      <c r="B3690" s="353" t="s">
        <v>19818</v>
      </c>
      <c r="C3690" s="354" t="s">
        <v>15438</v>
      </c>
      <c r="D3690" s="355">
        <v>9.85</v>
      </c>
      <c r="E3690" s="356" t="s">
        <v>16516</v>
      </c>
    </row>
    <row r="3691" spans="1:5" ht="15" customHeight="1">
      <c r="A3691" s="352">
        <v>2322</v>
      </c>
      <c r="B3691" s="353" t="s">
        <v>19819</v>
      </c>
      <c r="C3691" s="354" t="s">
        <v>15438</v>
      </c>
      <c r="D3691" s="355">
        <v>6.14</v>
      </c>
      <c r="E3691" s="356" t="s">
        <v>16516</v>
      </c>
    </row>
    <row r="3692" spans="1:5" ht="15" customHeight="1">
      <c r="A3692" s="352">
        <v>4691</v>
      </c>
      <c r="B3692" s="353" t="s">
        <v>19820</v>
      </c>
      <c r="C3692" s="354" t="s">
        <v>15438</v>
      </c>
      <c r="D3692" s="355">
        <v>6.14</v>
      </c>
      <c r="E3692" s="356" t="s">
        <v>16516</v>
      </c>
    </row>
    <row r="3693" spans="1:5" ht="15" customHeight="1">
      <c r="A3693" s="352">
        <v>2323</v>
      </c>
      <c r="B3693" s="353" t="s">
        <v>19821</v>
      </c>
      <c r="C3693" s="354" t="s">
        <v>15438</v>
      </c>
      <c r="D3693" s="355">
        <v>20.34</v>
      </c>
      <c r="E3693" s="356" t="s">
        <v>16516</v>
      </c>
    </row>
    <row r="3694" spans="1:5" ht="15" customHeight="1">
      <c r="A3694" s="352">
        <v>4692</v>
      </c>
      <c r="B3694" s="353" t="s">
        <v>19822</v>
      </c>
      <c r="C3694" s="354" t="s">
        <v>15438</v>
      </c>
      <c r="D3694" s="355">
        <v>20.34</v>
      </c>
      <c r="E3694" s="356" t="s">
        <v>16516</v>
      </c>
    </row>
    <row r="3695" spans="1:5" ht="15" customHeight="1">
      <c r="A3695" s="352">
        <v>2324</v>
      </c>
      <c r="B3695" s="353" t="s">
        <v>19823</v>
      </c>
      <c r="C3695" s="354" t="s">
        <v>15438</v>
      </c>
      <c r="D3695" s="355">
        <v>34.97</v>
      </c>
      <c r="E3695" s="356" t="s">
        <v>16516</v>
      </c>
    </row>
    <row r="3696" spans="1:5" ht="15" customHeight="1">
      <c r="A3696" s="352">
        <v>13185</v>
      </c>
      <c r="B3696" s="353" t="s">
        <v>15483</v>
      </c>
      <c r="C3696" s="354" t="s">
        <v>15428</v>
      </c>
      <c r="D3696" s="355">
        <v>2218.4899999999998</v>
      </c>
    </row>
    <row r="3697" spans="1:5" ht="15" customHeight="1">
      <c r="A3697" s="352">
        <v>13184</v>
      </c>
      <c r="B3697" s="353" t="s">
        <v>15486</v>
      </c>
      <c r="C3697" s="354" t="s">
        <v>15428</v>
      </c>
      <c r="D3697" s="355">
        <v>62.08</v>
      </c>
    </row>
    <row r="3698" spans="1:5" ht="15" customHeight="1">
      <c r="A3698" s="352">
        <v>72</v>
      </c>
      <c r="B3698" s="353" t="s">
        <v>19824</v>
      </c>
      <c r="C3698" s="354" t="s">
        <v>15428</v>
      </c>
      <c r="D3698" s="355">
        <v>0.06</v>
      </c>
      <c r="E3698" s="356" t="s">
        <v>16516</v>
      </c>
    </row>
    <row r="3699" spans="1:5" ht="15" customHeight="1">
      <c r="A3699" s="352">
        <v>73</v>
      </c>
      <c r="B3699" s="353" t="s">
        <v>19825</v>
      </c>
      <c r="C3699" s="354" t="s">
        <v>15428</v>
      </c>
      <c r="D3699" s="355">
        <v>0.15</v>
      </c>
      <c r="E3699" s="356" t="s">
        <v>16516</v>
      </c>
    </row>
    <row r="3700" spans="1:5" ht="15" customHeight="1">
      <c r="A3700" s="352">
        <v>74</v>
      </c>
      <c r="B3700" s="353" t="s">
        <v>19826</v>
      </c>
      <c r="C3700" s="354" t="s">
        <v>15428</v>
      </c>
      <c r="D3700" s="355">
        <v>0.5</v>
      </c>
      <c r="E3700" s="356" t="s">
        <v>16516</v>
      </c>
    </row>
    <row r="3701" spans="1:5" ht="15" customHeight="1">
      <c r="A3701" s="352">
        <v>12539</v>
      </c>
      <c r="B3701" s="353" t="s">
        <v>19827</v>
      </c>
      <c r="C3701" s="354" t="s">
        <v>15428</v>
      </c>
      <c r="D3701" s="355">
        <v>0.39</v>
      </c>
      <c r="E3701" s="356" t="s">
        <v>16516</v>
      </c>
    </row>
    <row r="3702" spans="1:5" ht="15" customHeight="1">
      <c r="A3702" s="352">
        <v>3884</v>
      </c>
      <c r="B3702" s="353" t="s">
        <v>19828</v>
      </c>
      <c r="C3702" s="354" t="s">
        <v>15428</v>
      </c>
      <c r="D3702" s="355">
        <v>0.19</v>
      </c>
      <c r="E3702" s="356" t="s">
        <v>16516</v>
      </c>
    </row>
    <row r="3703" spans="1:5" ht="15" customHeight="1">
      <c r="A3703" s="352">
        <v>8948</v>
      </c>
      <c r="B3703" s="353" t="s">
        <v>19829</v>
      </c>
      <c r="C3703" s="354" t="s">
        <v>15428</v>
      </c>
      <c r="D3703" s="355">
        <v>0.15</v>
      </c>
      <c r="E3703" s="356" t="s">
        <v>16516</v>
      </c>
    </row>
    <row r="3704" spans="1:5" ht="15" customHeight="1">
      <c r="A3704" s="352">
        <v>6914</v>
      </c>
      <c r="B3704" s="353" t="s">
        <v>19830</v>
      </c>
      <c r="C3704" s="354" t="s">
        <v>15428</v>
      </c>
      <c r="D3704" s="355">
        <v>0.11</v>
      </c>
    </row>
    <row r="3705" spans="1:5" ht="15" customHeight="1">
      <c r="A3705" s="352">
        <v>8690</v>
      </c>
      <c r="B3705" s="353" t="s">
        <v>19831</v>
      </c>
      <c r="C3705" s="354" t="s">
        <v>15428</v>
      </c>
      <c r="D3705" s="355">
        <v>0.16</v>
      </c>
    </row>
    <row r="3706" spans="1:5" ht="15" customHeight="1">
      <c r="A3706" s="352">
        <v>8691</v>
      </c>
      <c r="B3706" s="353" t="s">
        <v>19832</v>
      </c>
      <c r="C3706" s="354" t="s">
        <v>15428</v>
      </c>
      <c r="D3706" s="355">
        <v>0.33</v>
      </c>
    </row>
    <row r="3707" spans="1:5" ht="15" customHeight="1">
      <c r="A3707" s="352">
        <v>2624</v>
      </c>
      <c r="B3707" s="353" t="s">
        <v>19833</v>
      </c>
      <c r="C3707" s="354" t="s">
        <v>15428</v>
      </c>
      <c r="D3707" s="355">
        <v>0.97</v>
      </c>
      <c r="E3707" s="356" t="s">
        <v>16516</v>
      </c>
    </row>
    <row r="3708" spans="1:5" ht="15" customHeight="1">
      <c r="A3708" s="352">
        <v>2625</v>
      </c>
      <c r="B3708" s="353" t="s">
        <v>19834</v>
      </c>
      <c r="C3708" s="354" t="s">
        <v>15428</v>
      </c>
      <c r="D3708" s="355">
        <v>0.94</v>
      </c>
      <c r="E3708" s="356" t="s">
        <v>16516</v>
      </c>
    </row>
    <row r="3709" spans="1:5" ht="17.100000000000001" customHeight="1">
      <c r="A3709" s="352">
        <v>7519</v>
      </c>
      <c r="B3709" s="353" t="s">
        <v>16188</v>
      </c>
      <c r="C3709" s="354" t="s">
        <v>15428</v>
      </c>
      <c r="D3709" s="355">
        <v>6.2</v>
      </c>
      <c r="E3709" s="356" t="s">
        <v>16516</v>
      </c>
    </row>
    <row r="3710" spans="1:5" ht="17.100000000000001" customHeight="1">
      <c r="A3710" s="352">
        <v>13759</v>
      </c>
      <c r="B3710" s="353" t="s">
        <v>26914</v>
      </c>
      <c r="C3710" s="354" t="s">
        <v>15428</v>
      </c>
      <c r="D3710" s="355">
        <v>5.45</v>
      </c>
      <c r="E3710" s="356" t="s">
        <v>16516</v>
      </c>
    </row>
    <row r="3711" spans="1:5" ht="17.100000000000001" customHeight="1">
      <c r="A3711" s="352">
        <v>83</v>
      </c>
      <c r="B3711" s="353" t="s">
        <v>19835</v>
      </c>
      <c r="C3711" s="354" t="s">
        <v>15428</v>
      </c>
      <c r="D3711" s="355">
        <v>5.45</v>
      </c>
      <c r="E3711" s="356" t="s">
        <v>16516</v>
      </c>
    </row>
    <row r="3712" spans="1:5" ht="15" customHeight="1">
      <c r="A3712" s="352">
        <v>3355</v>
      </c>
      <c r="B3712" s="353" t="s">
        <v>16257</v>
      </c>
      <c r="C3712" s="354" t="s">
        <v>15435</v>
      </c>
      <c r="D3712" s="355">
        <v>1</v>
      </c>
      <c r="E3712" s="356" t="s">
        <v>16516</v>
      </c>
    </row>
    <row r="3713" spans="1:5" ht="15" customHeight="1">
      <c r="A3713" s="352">
        <v>181</v>
      </c>
      <c r="B3713" s="353" t="s">
        <v>19836</v>
      </c>
      <c r="C3713" s="354" t="s">
        <v>15428</v>
      </c>
      <c r="D3713" s="355">
        <v>0.05</v>
      </c>
    </row>
    <row r="3714" spans="1:5" ht="15" customHeight="1">
      <c r="A3714" s="352">
        <v>3875</v>
      </c>
      <c r="B3714" s="353" t="s">
        <v>19837</v>
      </c>
      <c r="C3714" s="354" t="s">
        <v>15428</v>
      </c>
      <c r="D3714" s="355">
        <v>0.57999999999999996</v>
      </c>
    </row>
    <row r="3715" spans="1:5" ht="15" customHeight="1">
      <c r="A3715" s="352">
        <v>11612</v>
      </c>
      <c r="B3715" s="353" t="s">
        <v>19838</v>
      </c>
      <c r="C3715" s="354" t="s">
        <v>15428</v>
      </c>
      <c r="D3715" s="355">
        <v>56.2</v>
      </c>
      <c r="E3715" s="356" t="s">
        <v>16516</v>
      </c>
    </row>
    <row r="3716" spans="1:5" ht="15" customHeight="1">
      <c r="A3716" s="352">
        <v>11098</v>
      </c>
      <c r="B3716" s="353" t="s">
        <v>15842</v>
      </c>
      <c r="C3716" s="354" t="s">
        <v>15428</v>
      </c>
      <c r="D3716" s="355">
        <v>151.78</v>
      </c>
    </row>
    <row r="3717" spans="1:5" ht="15" customHeight="1">
      <c r="A3717" s="352">
        <v>11613</v>
      </c>
      <c r="B3717" s="353" t="s">
        <v>19839</v>
      </c>
      <c r="C3717" s="354" t="s">
        <v>15428</v>
      </c>
      <c r="D3717" s="355">
        <v>25.4</v>
      </c>
      <c r="E3717" s="356" t="s">
        <v>16516</v>
      </c>
    </row>
    <row r="3718" spans="1:5" ht="15" customHeight="1">
      <c r="A3718" s="352">
        <v>11127</v>
      </c>
      <c r="B3718" s="353" t="s">
        <v>19840</v>
      </c>
      <c r="C3718" s="354" t="s">
        <v>15428</v>
      </c>
      <c r="D3718" s="355">
        <v>103.93</v>
      </c>
    </row>
    <row r="3719" spans="1:5" ht="15" customHeight="1">
      <c r="A3719" s="352">
        <v>11105</v>
      </c>
      <c r="B3719" s="353" t="s">
        <v>19841</v>
      </c>
      <c r="C3719" s="354" t="s">
        <v>15428</v>
      </c>
      <c r="D3719" s="355">
        <v>7.35</v>
      </c>
      <c r="E3719" s="356" t="s">
        <v>16516</v>
      </c>
    </row>
    <row r="3720" spans="1:5" ht="15" customHeight="1">
      <c r="A3720" s="352">
        <v>11625</v>
      </c>
      <c r="B3720" s="353" t="s">
        <v>19842</v>
      </c>
      <c r="C3720" s="354" t="s">
        <v>15438</v>
      </c>
      <c r="D3720" s="355">
        <v>12.15</v>
      </c>
    </row>
    <row r="3721" spans="1:5" ht="15" customHeight="1">
      <c r="A3721" s="352">
        <v>3881</v>
      </c>
      <c r="B3721" s="353" t="s">
        <v>19843</v>
      </c>
      <c r="C3721" s="354" t="s">
        <v>15438</v>
      </c>
      <c r="D3721" s="355">
        <v>8.7899999999999991</v>
      </c>
    </row>
    <row r="3722" spans="1:5" ht="15" customHeight="1">
      <c r="A3722" s="352">
        <v>11530</v>
      </c>
      <c r="B3722" s="353" t="s">
        <v>19844</v>
      </c>
      <c r="C3722" s="354" t="s">
        <v>15438</v>
      </c>
      <c r="D3722" s="355">
        <v>19.579999999999998</v>
      </c>
    </row>
    <row r="3723" spans="1:5" ht="15" customHeight="1">
      <c r="A3723" s="352">
        <v>8926</v>
      </c>
      <c r="B3723" s="353" t="s">
        <v>16191</v>
      </c>
      <c r="C3723" s="354" t="s">
        <v>15438</v>
      </c>
      <c r="D3723" s="355">
        <v>13.25</v>
      </c>
    </row>
    <row r="3724" spans="1:5" ht="15" customHeight="1">
      <c r="A3724" s="352">
        <v>416</v>
      </c>
      <c r="B3724" s="353" t="s">
        <v>19845</v>
      </c>
      <c r="C3724" s="354" t="s">
        <v>15438</v>
      </c>
      <c r="D3724" s="355">
        <v>11.15</v>
      </c>
    </row>
    <row r="3725" spans="1:5" ht="15" customHeight="1">
      <c r="A3725" s="352">
        <v>402</v>
      </c>
      <c r="B3725" s="353" t="s">
        <v>19846</v>
      </c>
      <c r="C3725" s="354" t="s">
        <v>15438</v>
      </c>
      <c r="D3725" s="355">
        <v>8.77</v>
      </c>
    </row>
    <row r="3726" spans="1:5" ht="15" customHeight="1">
      <c r="A3726" s="352">
        <v>3872</v>
      </c>
      <c r="B3726" s="353" t="s">
        <v>19847</v>
      </c>
      <c r="C3726" s="354" t="s">
        <v>15438</v>
      </c>
      <c r="D3726" s="355">
        <v>58.89</v>
      </c>
      <c r="E3726" s="356" t="s">
        <v>16516</v>
      </c>
    </row>
    <row r="3727" spans="1:5" ht="15" customHeight="1">
      <c r="A3727" s="352">
        <v>422</v>
      </c>
      <c r="B3727" s="353" t="s">
        <v>19848</v>
      </c>
      <c r="C3727" s="354" t="s">
        <v>15438</v>
      </c>
      <c r="D3727" s="355">
        <v>36.93</v>
      </c>
    </row>
    <row r="3728" spans="1:5" ht="15" customHeight="1">
      <c r="A3728" s="352">
        <v>423</v>
      </c>
      <c r="B3728" s="353" t="s">
        <v>19849</v>
      </c>
      <c r="C3728" s="354" t="s">
        <v>15438</v>
      </c>
      <c r="D3728" s="355">
        <v>1.1100000000000001</v>
      </c>
      <c r="E3728" s="356" t="s">
        <v>16516</v>
      </c>
    </row>
    <row r="3729" spans="1:5" ht="15" customHeight="1">
      <c r="A3729" s="352">
        <v>6477</v>
      </c>
      <c r="B3729" s="353" t="s">
        <v>19850</v>
      </c>
      <c r="C3729" s="354" t="s">
        <v>15438</v>
      </c>
      <c r="D3729" s="355">
        <v>1.68</v>
      </c>
      <c r="E3729" s="356" t="s">
        <v>16516</v>
      </c>
    </row>
    <row r="3730" spans="1:5" ht="15" customHeight="1">
      <c r="A3730" s="352">
        <v>11109</v>
      </c>
      <c r="B3730" s="353" t="s">
        <v>19851</v>
      </c>
      <c r="C3730" s="354" t="s">
        <v>15438</v>
      </c>
      <c r="D3730" s="355">
        <v>7.02</v>
      </c>
    </row>
    <row r="3731" spans="1:5" ht="15" customHeight="1">
      <c r="A3731" s="352">
        <v>3301</v>
      </c>
      <c r="B3731" s="353" t="s">
        <v>19852</v>
      </c>
      <c r="C3731" s="354" t="s">
        <v>15428</v>
      </c>
      <c r="D3731" s="355">
        <v>315.83999999999997</v>
      </c>
      <c r="E3731" s="356" t="s">
        <v>16516</v>
      </c>
    </row>
    <row r="3732" spans="1:5" ht="15" customHeight="1">
      <c r="A3732" s="352">
        <v>12992</v>
      </c>
      <c r="B3732" s="353" t="s">
        <v>15599</v>
      </c>
      <c r="C3732" s="354" t="s">
        <v>15435</v>
      </c>
      <c r="D3732" s="355">
        <v>341.49</v>
      </c>
    </row>
    <row r="3733" spans="1:5" ht="17.100000000000001" customHeight="1">
      <c r="A3733" s="352">
        <v>8942</v>
      </c>
      <c r="B3733" s="353" t="s">
        <v>15601</v>
      </c>
      <c r="C3733" s="354" t="s">
        <v>15428</v>
      </c>
      <c r="D3733" s="355">
        <v>32587.49</v>
      </c>
    </row>
    <row r="3734" spans="1:5" ht="15" customHeight="1">
      <c r="A3734" s="352">
        <v>547</v>
      </c>
      <c r="B3734" s="353" t="s">
        <v>19853</v>
      </c>
      <c r="C3734" s="354" t="s">
        <v>15428</v>
      </c>
      <c r="D3734" s="355">
        <v>0.14000000000000001</v>
      </c>
    </row>
    <row r="3735" spans="1:5" ht="15" customHeight="1">
      <c r="A3735" s="352">
        <v>548</v>
      </c>
      <c r="B3735" s="353" t="s">
        <v>19854</v>
      </c>
      <c r="C3735" s="354" t="s">
        <v>15428</v>
      </c>
      <c r="D3735" s="355">
        <v>0.64</v>
      </c>
    </row>
    <row r="3736" spans="1:5" ht="17.100000000000001" customHeight="1">
      <c r="A3736" s="352">
        <v>603</v>
      </c>
      <c r="B3736" s="353" t="s">
        <v>19855</v>
      </c>
      <c r="C3736" s="354" t="s">
        <v>15428</v>
      </c>
      <c r="D3736" s="355">
        <v>2.4</v>
      </c>
      <c r="E3736" s="356" t="s">
        <v>16516</v>
      </c>
    </row>
    <row r="3737" spans="1:5" ht="15" customHeight="1">
      <c r="A3737" s="352">
        <v>6556</v>
      </c>
      <c r="B3737" s="353" t="s">
        <v>19856</v>
      </c>
      <c r="C3737" s="354" t="s">
        <v>15428</v>
      </c>
      <c r="D3737" s="355">
        <v>2.4</v>
      </c>
      <c r="E3737" s="356" t="s">
        <v>16516</v>
      </c>
    </row>
    <row r="3738" spans="1:5" ht="15" customHeight="1">
      <c r="A3738" s="352">
        <v>13072</v>
      </c>
      <c r="B3738" s="353" t="s">
        <v>19857</v>
      </c>
      <c r="C3738" s="354" t="s">
        <v>15428</v>
      </c>
      <c r="D3738" s="355">
        <v>2560.89</v>
      </c>
    </row>
    <row r="3739" spans="1:5" ht="25.5" customHeight="1">
      <c r="A3739" s="352">
        <v>10249</v>
      </c>
      <c r="B3739" s="353" t="s">
        <v>19858</v>
      </c>
      <c r="C3739" s="354" t="s">
        <v>15428</v>
      </c>
      <c r="D3739" s="355">
        <v>95.69</v>
      </c>
    </row>
    <row r="3740" spans="1:5" ht="17.100000000000001" customHeight="1">
      <c r="A3740" s="352">
        <v>9329</v>
      </c>
      <c r="B3740" s="353" t="s">
        <v>15984</v>
      </c>
      <c r="C3740" s="354" t="s">
        <v>15428</v>
      </c>
      <c r="D3740" s="355">
        <v>35.5</v>
      </c>
      <c r="E3740" s="356" t="s">
        <v>16516</v>
      </c>
    </row>
    <row r="3741" spans="1:5" ht="15" customHeight="1">
      <c r="A3741" s="352">
        <v>10331</v>
      </c>
      <c r="B3741" s="353" t="s">
        <v>19859</v>
      </c>
      <c r="C3741" s="354" t="s">
        <v>15428</v>
      </c>
      <c r="D3741" s="355">
        <v>108.06</v>
      </c>
    </row>
    <row r="3742" spans="1:5" ht="15" customHeight="1">
      <c r="A3742" s="352">
        <v>665</v>
      </c>
      <c r="B3742" s="353" t="s">
        <v>19860</v>
      </c>
      <c r="C3742" s="354" t="s">
        <v>15428</v>
      </c>
      <c r="D3742" s="355">
        <v>9.9</v>
      </c>
      <c r="E3742" s="356" t="s">
        <v>16516</v>
      </c>
    </row>
    <row r="3743" spans="1:5" ht="15" customHeight="1">
      <c r="A3743" s="352">
        <v>6768</v>
      </c>
      <c r="B3743" s="353" t="s">
        <v>19861</v>
      </c>
      <c r="C3743" s="354" t="s">
        <v>15428</v>
      </c>
      <c r="D3743" s="355">
        <v>9.52</v>
      </c>
      <c r="E3743" s="356" t="s">
        <v>16516</v>
      </c>
    </row>
    <row r="3744" spans="1:5" ht="15" customHeight="1">
      <c r="A3744" s="352">
        <v>6635</v>
      </c>
      <c r="B3744" s="353" t="s">
        <v>19862</v>
      </c>
      <c r="C3744" s="354" t="s">
        <v>15428</v>
      </c>
      <c r="D3744" s="355">
        <v>16.55</v>
      </c>
      <c r="E3744" s="356" t="s">
        <v>16516</v>
      </c>
    </row>
    <row r="3745" spans="1:5" ht="15" customHeight="1">
      <c r="A3745" s="352">
        <v>6769</v>
      </c>
      <c r="B3745" s="353" t="s">
        <v>19863</v>
      </c>
      <c r="C3745" s="354" t="s">
        <v>15428</v>
      </c>
      <c r="D3745" s="355">
        <v>1.86</v>
      </c>
      <c r="E3745" s="356" t="s">
        <v>16516</v>
      </c>
    </row>
    <row r="3746" spans="1:5" ht="15" customHeight="1">
      <c r="A3746" s="352">
        <v>12118</v>
      </c>
      <c r="B3746" s="353" t="s">
        <v>19864</v>
      </c>
      <c r="C3746" s="354" t="s">
        <v>15428</v>
      </c>
      <c r="D3746" s="355">
        <v>1.86</v>
      </c>
      <c r="E3746" s="356" t="s">
        <v>16516</v>
      </c>
    </row>
    <row r="3747" spans="1:5" ht="15" customHeight="1">
      <c r="A3747" s="352">
        <v>12656</v>
      </c>
      <c r="B3747" s="353" t="s">
        <v>19865</v>
      </c>
      <c r="C3747" s="354" t="s">
        <v>15428</v>
      </c>
      <c r="D3747" s="355">
        <v>14253.5</v>
      </c>
    </row>
    <row r="3748" spans="1:5" ht="25.5" customHeight="1">
      <c r="A3748" s="352">
        <v>10004</v>
      </c>
      <c r="B3748" s="353" t="s">
        <v>15989</v>
      </c>
      <c r="C3748" s="354" t="s">
        <v>15428</v>
      </c>
      <c r="D3748" s="355">
        <v>15513.56</v>
      </c>
    </row>
    <row r="3749" spans="1:5" ht="15" customHeight="1">
      <c r="A3749" s="352">
        <v>12167</v>
      </c>
      <c r="B3749" s="353" t="s">
        <v>15855</v>
      </c>
      <c r="C3749" s="354" t="s">
        <v>15428</v>
      </c>
      <c r="D3749" s="355">
        <v>939.41</v>
      </c>
    </row>
    <row r="3750" spans="1:5" ht="15" customHeight="1">
      <c r="A3750" s="352">
        <v>9113</v>
      </c>
      <c r="B3750" s="353" t="s">
        <v>19866</v>
      </c>
      <c r="C3750" s="354" t="s">
        <v>15428</v>
      </c>
      <c r="D3750" s="355">
        <v>208.67</v>
      </c>
    </row>
    <row r="3751" spans="1:5" ht="15" customHeight="1">
      <c r="A3751" s="352">
        <v>918</v>
      </c>
      <c r="B3751" s="353" t="s">
        <v>19867</v>
      </c>
      <c r="C3751" s="354" t="s">
        <v>15428</v>
      </c>
      <c r="D3751" s="355">
        <v>2.6</v>
      </c>
      <c r="E3751" s="356" t="s">
        <v>16516</v>
      </c>
    </row>
    <row r="3752" spans="1:5" ht="15" customHeight="1">
      <c r="A3752" s="352">
        <v>919</v>
      </c>
      <c r="B3752" s="353" t="s">
        <v>19868</v>
      </c>
      <c r="C3752" s="354" t="s">
        <v>15428</v>
      </c>
      <c r="D3752" s="355">
        <v>3.25</v>
      </c>
      <c r="E3752" s="356" t="s">
        <v>16516</v>
      </c>
    </row>
    <row r="3753" spans="1:5" ht="17.100000000000001" customHeight="1">
      <c r="A3753" s="352">
        <v>920</v>
      </c>
      <c r="B3753" s="353" t="s">
        <v>19869</v>
      </c>
      <c r="C3753" s="354" t="s">
        <v>15428</v>
      </c>
      <c r="D3753" s="355">
        <v>3.25</v>
      </c>
      <c r="E3753" s="356" t="s">
        <v>16516</v>
      </c>
    </row>
    <row r="3754" spans="1:5" ht="15" customHeight="1">
      <c r="A3754" s="352">
        <v>921</v>
      </c>
      <c r="B3754" s="353" t="s">
        <v>19870</v>
      </c>
      <c r="C3754" s="354" t="s">
        <v>15428</v>
      </c>
      <c r="D3754" s="355">
        <v>2.9</v>
      </c>
      <c r="E3754" s="356" t="s">
        <v>16516</v>
      </c>
    </row>
    <row r="3755" spans="1:5" ht="15" customHeight="1">
      <c r="A3755" s="352">
        <v>3883</v>
      </c>
      <c r="B3755" s="353" t="s">
        <v>19871</v>
      </c>
      <c r="C3755" s="354" t="s">
        <v>15428</v>
      </c>
      <c r="D3755" s="355">
        <v>139.78</v>
      </c>
    </row>
    <row r="3756" spans="1:5" ht="15" customHeight="1">
      <c r="A3756" s="352">
        <v>10096</v>
      </c>
      <c r="B3756" s="353" t="s">
        <v>19872</v>
      </c>
      <c r="C3756" s="354" t="s">
        <v>15428</v>
      </c>
      <c r="D3756" s="355">
        <v>56.99</v>
      </c>
      <c r="E3756" s="356" t="s">
        <v>16516</v>
      </c>
    </row>
    <row r="3757" spans="1:5" ht="25.5" customHeight="1">
      <c r="A3757" s="352">
        <v>10236</v>
      </c>
      <c r="B3757" s="353" t="s">
        <v>19873</v>
      </c>
      <c r="C3757" s="354" t="s">
        <v>15428</v>
      </c>
      <c r="D3757" s="355">
        <v>193</v>
      </c>
      <c r="E3757" s="356" t="s">
        <v>16516</v>
      </c>
    </row>
    <row r="3758" spans="1:5" ht="15" customHeight="1">
      <c r="A3758" s="352">
        <v>3667</v>
      </c>
      <c r="B3758" s="353" t="s">
        <v>19874</v>
      </c>
      <c r="C3758" s="354" t="s">
        <v>15428</v>
      </c>
      <c r="D3758" s="355">
        <v>28.4</v>
      </c>
      <c r="E3758" s="356" t="s">
        <v>16516</v>
      </c>
    </row>
    <row r="3759" spans="1:5" ht="15" customHeight="1">
      <c r="A3759" s="352">
        <v>1089</v>
      </c>
      <c r="B3759" s="353" t="s">
        <v>19875</v>
      </c>
      <c r="C3759" s="354" t="s">
        <v>15428</v>
      </c>
      <c r="D3759" s="355">
        <v>15.7</v>
      </c>
      <c r="E3759" s="356" t="s">
        <v>16516</v>
      </c>
    </row>
    <row r="3760" spans="1:5" ht="15" customHeight="1">
      <c r="A3760" s="352">
        <v>1105</v>
      </c>
      <c r="B3760" s="353" t="s">
        <v>19876</v>
      </c>
      <c r="C3760" s="354" t="s">
        <v>15428</v>
      </c>
      <c r="D3760" s="355">
        <v>0.13</v>
      </c>
      <c r="E3760" s="356" t="s">
        <v>16516</v>
      </c>
    </row>
    <row r="3761" spans="1:5" ht="15" customHeight="1">
      <c r="A3761" s="352">
        <v>9109</v>
      </c>
      <c r="B3761" s="353" t="s">
        <v>19877</v>
      </c>
      <c r="C3761" s="354" t="s">
        <v>15428</v>
      </c>
      <c r="D3761" s="355">
        <v>0.45</v>
      </c>
    </row>
    <row r="3762" spans="1:5" ht="15" customHeight="1">
      <c r="A3762" s="352">
        <v>11039</v>
      </c>
      <c r="B3762" s="353" t="s">
        <v>19878</v>
      </c>
      <c r="C3762" s="354" t="s">
        <v>15428</v>
      </c>
      <c r="D3762" s="355">
        <v>39.799999999999997</v>
      </c>
      <c r="E3762" s="356" t="s">
        <v>16516</v>
      </c>
    </row>
    <row r="3763" spans="1:5" ht="15" customHeight="1">
      <c r="A3763" s="352">
        <v>3665</v>
      </c>
      <c r="B3763" s="353" t="s">
        <v>19879</v>
      </c>
      <c r="C3763" s="354" t="s">
        <v>15435</v>
      </c>
      <c r="D3763" s="355">
        <v>637.64</v>
      </c>
    </row>
    <row r="3764" spans="1:5" ht="15" customHeight="1">
      <c r="A3764" s="352">
        <v>8943</v>
      </c>
      <c r="B3764" s="353" t="s">
        <v>19880</v>
      </c>
      <c r="C3764" s="354" t="s">
        <v>15428</v>
      </c>
      <c r="D3764" s="355">
        <v>367.9</v>
      </c>
      <c r="E3764" s="356" t="s">
        <v>16516</v>
      </c>
    </row>
    <row r="3765" spans="1:5" ht="15" customHeight="1">
      <c r="A3765" s="352">
        <v>8891</v>
      </c>
      <c r="B3765" s="353" t="s">
        <v>19881</v>
      </c>
      <c r="C3765" s="354" t="s">
        <v>15428</v>
      </c>
      <c r="D3765" s="355">
        <v>415</v>
      </c>
      <c r="E3765" s="356" t="s">
        <v>16516</v>
      </c>
    </row>
    <row r="3766" spans="1:5" ht="15" customHeight="1">
      <c r="A3766" s="352">
        <v>8782</v>
      </c>
      <c r="B3766" s="353" t="s">
        <v>19882</v>
      </c>
      <c r="C3766" s="354" t="s">
        <v>15428</v>
      </c>
      <c r="D3766" s="355">
        <v>647.39</v>
      </c>
    </row>
    <row r="3767" spans="1:5" ht="15" customHeight="1">
      <c r="A3767" s="352">
        <v>8892</v>
      </c>
      <c r="B3767" s="353" t="s">
        <v>19883</v>
      </c>
      <c r="C3767" s="354" t="s">
        <v>15428</v>
      </c>
      <c r="D3767" s="355">
        <v>474.9</v>
      </c>
      <c r="E3767" s="356" t="s">
        <v>16516</v>
      </c>
    </row>
    <row r="3768" spans="1:5" ht="17.100000000000001" customHeight="1">
      <c r="A3768" s="352">
        <v>13071</v>
      </c>
      <c r="B3768" s="353" t="s">
        <v>16220</v>
      </c>
      <c r="C3768" s="354" t="s">
        <v>15428</v>
      </c>
      <c r="D3768" s="355">
        <v>6402.24</v>
      </c>
    </row>
    <row r="3769" spans="1:5" ht="15" customHeight="1">
      <c r="A3769" s="352">
        <v>12168</v>
      </c>
      <c r="B3769" s="353" t="s">
        <v>19884</v>
      </c>
      <c r="C3769" s="354" t="s">
        <v>15428</v>
      </c>
      <c r="D3769" s="355">
        <v>147.99</v>
      </c>
    </row>
    <row r="3770" spans="1:5" ht="15" customHeight="1">
      <c r="A3770" s="352">
        <v>2067</v>
      </c>
      <c r="B3770" s="353" t="s">
        <v>19885</v>
      </c>
      <c r="C3770" s="354" t="s">
        <v>15428</v>
      </c>
      <c r="D3770" s="355">
        <v>0.74</v>
      </c>
      <c r="E3770" s="356" t="s">
        <v>16516</v>
      </c>
    </row>
    <row r="3771" spans="1:5" ht="15" customHeight="1">
      <c r="A3771" s="352">
        <v>13511</v>
      </c>
      <c r="B3771" s="353" t="s">
        <v>19886</v>
      </c>
      <c r="C3771" s="354" t="s">
        <v>15428</v>
      </c>
      <c r="D3771" s="355">
        <v>390.61</v>
      </c>
      <c r="E3771" s="356" t="s">
        <v>16516</v>
      </c>
    </row>
    <row r="3772" spans="1:5" ht="15" customHeight="1">
      <c r="A3772" s="352">
        <v>12113</v>
      </c>
      <c r="B3772" s="353" t="s">
        <v>19887</v>
      </c>
      <c r="C3772" s="354" t="s">
        <v>15428</v>
      </c>
      <c r="D3772" s="355">
        <v>35.5</v>
      </c>
      <c r="E3772" s="356" t="s">
        <v>16516</v>
      </c>
    </row>
    <row r="3773" spans="1:5" ht="15" customHeight="1">
      <c r="A3773" s="352">
        <v>1659</v>
      </c>
      <c r="B3773" s="353" t="s">
        <v>19888</v>
      </c>
      <c r="C3773" s="354" t="s">
        <v>15428</v>
      </c>
      <c r="D3773" s="355">
        <v>15.68</v>
      </c>
    </row>
    <row r="3774" spans="1:5" ht="15" customHeight="1">
      <c r="A3774" s="352">
        <v>6639</v>
      </c>
      <c r="B3774" s="353" t="s">
        <v>19889</v>
      </c>
      <c r="C3774" s="354" t="s">
        <v>15428</v>
      </c>
      <c r="D3774" s="355">
        <v>16.57</v>
      </c>
      <c r="E3774" s="356" t="s">
        <v>16516</v>
      </c>
    </row>
    <row r="3775" spans="1:5" ht="15" customHeight="1">
      <c r="A3775" s="352">
        <v>6640</v>
      </c>
      <c r="B3775" s="353" t="s">
        <v>19890</v>
      </c>
      <c r="C3775" s="354" t="s">
        <v>15428</v>
      </c>
      <c r="D3775" s="355">
        <v>19.010000000000002</v>
      </c>
      <c r="E3775" s="356" t="s">
        <v>16516</v>
      </c>
    </row>
    <row r="3776" spans="1:5" ht="15" customHeight="1">
      <c r="A3776" s="352">
        <v>3880</v>
      </c>
      <c r="B3776" s="353" t="s">
        <v>19891</v>
      </c>
      <c r="C3776" s="354" t="s">
        <v>15428</v>
      </c>
      <c r="D3776" s="355">
        <v>8</v>
      </c>
      <c r="E3776" s="356" t="s">
        <v>16516</v>
      </c>
    </row>
    <row r="3777" spans="1:5" ht="15" customHeight="1">
      <c r="A3777" s="352">
        <v>9865</v>
      </c>
      <c r="B3777" s="353" t="s">
        <v>19892</v>
      </c>
      <c r="C3777" s="354" t="s">
        <v>15428</v>
      </c>
      <c r="D3777" s="355">
        <v>31.7</v>
      </c>
      <c r="E3777" s="356" t="s">
        <v>16516</v>
      </c>
    </row>
    <row r="3778" spans="1:5" ht="15" customHeight="1">
      <c r="A3778" s="352">
        <v>1709</v>
      </c>
      <c r="B3778" s="353" t="s">
        <v>19893</v>
      </c>
      <c r="C3778" s="354" t="s">
        <v>15428</v>
      </c>
      <c r="D3778" s="355">
        <v>9.4</v>
      </c>
      <c r="E3778" s="356" t="s">
        <v>16516</v>
      </c>
    </row>
    <row r="3779" spans="1:5" ht="15" customHeight="1">
      <c r="A3779" s="352">
        <v>6763</v>
      </c>
      <c r="B3779" s="353" t="s">
        <v>19894</v>
      </c>
      <c r="C3779" s="354" t="s">
        <v>15428</v>
      </c>
      <c r="D3779" s="355">
        <v>180</v>
      </c>
      <c r="E3779" s="356" t="s">
        <v>16516</v>
      </c>
    </row>
    <row r="3780" spans="1:5" ht="15" customHeight="1">
      <c r="A3780" s="352">
        <v>1710</v>
      </c>
      <c r="B3780" s="353" t="s">
        <v>19895</v>
      </c>
      <c r="C3780" s="354" t="s">
        <v>15428</v>
      </c>
      <c r="D3780" s="355">
        <v>180</v>
      </c>
      <c r="E3780" s="356" t="s">
        <v>16516</v>
      </c>
    </row>
    <row r="3781" spans="1:5" ht="15" customHeight="1">
      <c r="A3781" s="352">
        <v>7304</v>
      </c>
      <c r="B3781" s="353" t="s">
        <v>19896</v>
      </c>
      <c r="C3781" s="354" t="s">
        <v>15428</v>
      </c>
      <c r="D3781" s="355">
        <v>313.73</v>
      </c>
      <c r="E3781" s="356" t="s">
        <v>16516</v>
      </c>
    </row>
    <row r="3782" spans="1:5" ht="15" customHeight="1">
      <c r="A3782" s="352">
        <v>6638</v>
      </c>
      <c r="B3782" s="353" t="s">
        <v>19897</v>
      </c>
      <c r="C3782" s="354" t="s">
        <v>15428</v>
      </c>
      <c r="D3782" s="355">
        <v>313.73</v>
      </c>
      <c r="E3782" s="356" t="s">
        <v>16516</v>
      </c>
    </row>
    <row r="3783" spans="1:5" ht="15" customHeight="1">
      <c r="A3783" s="352">
        <v>1707</v>
      </c>
      <c r="B3783" s="353" t="s">
        <v>19898</v>
      </c>
      <c r="C3783" s="354" t="s">
        <v>15428</v>
      </c>
      <c r="D3783" s="355">
        <v>263.35000000000002</v>
      </c>
      <c r="E3783" s="356" t="s">
        <v>16516</v>
      </c>
    </row>
    <row r="3784" spans="1:5" ht="15" customHeight="1">
      <c r="A3784" s="352">
        <v>6637</v>
      </c>
      <c r="B3784" s="353" t="s">
        <v>19899</v>
      </c>
      <c r="C3784" s="354" t="s">
        <v>15428</v>
      </c>
      <c r="D3784" s="355">
        <v>423.08</v>
      </c>
      <c r="E3784" s="356" t="s">
        <v>16516</v>
      </c>
    </row>
    <row r="3785" spans="1:5" ht="15" customHeight="1">
      <c r="A3785" s="352">
        <v>12114</v>
      </c>
      <c r="B3785" s="353" t="s">
        <v>19900</v>
      </c>
      <c r="C3785" s="354" t="s">
        <v>15428</v>
      </c>
      <c r="D3785" s="355">
        <v>2.6</v>
      </c>
      <c r="E3785" s="356" t="s">
        <v>16516</v>
      </c>
    </row>
    <row r="3786" spans="1:5" ht="15" customHeight="1">
      <c r="A3786" s="352">
        <v>4488</v>
      </c>
      <c r="B3786" s="353" t="s">
        <v>19901</v>
      </c>
      <c r="C3786" s="354" t="s">
        <v>15428</v>
      </c>
      <c r="D3786" s="355">
        <v>3.5</v>
      </c>
      <c r="E3786" s="356" t="s">
        <v>16516</v>
      </c>
    </row>
    <row r="3787" spans="1:5" ht="15" customHeight="1">
      <c r="A3787" s="352">
        <v>3304</v>
      </c>
      <c r="B3787" s="353" t="s">
        <v>19902</v>
      </c>
      <c r="C3787" s="354" t="s">
        <v>15428</v>
      </c>
      <c r="D3787" s="355">
        <v>4.7</v>
      </c>
      <c r="E3787" s="356" t="s">
        <v>16516</v>
      </c>
    </row>
    <row r="3788" spans="1:5" ht="15" customHeight="1">
      <c r="A3788" s="352">
        <v>8797</v>
      </c>
      <c r="B3788" s="353" t="s">
        <v>19903</v>
      </c>
      <c r="C3788" s="354" t="s">
        <v>15428</v>
      </c>
      <c r="D3788" s="355">
        <v>614.26</v>
      </c>
    </row>
    <row r="3789" spans="1:5" ht="15" customHeight="1">
      <c r="A3789" s="352">
        <v>1902</v>
      </c>
      <c r="B3789" s="353" t="s">
        <v>19904</v>
      </c>
      <c r="C3789" s="354" t="s">
        <v>15428</v>
      </c>
      <c r="D3789" s="355">
        <v>585.70000000000005</v>
      </c>
    </row>
    <row r="3790" spans="1:5" ht="15" customHeight="1">
      <c r="A3790" s="352">
        <v>6762</v>
      </c>
      <c r="B3790" s="353" t="s">
        <v>19905</v>
      </c>
      <c r="C3790" s="354" t="s">
        <v>15428</v>
      </c>
      <c r="D3790" s="355">
        <v>537.9</v>
      </c>
      <c r="E3790" s="356" t="s">
        <v>16516</v>
      </c>
    </row>
    <row r="3791" spans="1:5" ht="15" customHeight="1">
      <c r="A3791" s="352">
        <v>13509</v>
      </c>
      <c r="B3791" s="353" t="s">
        <v>19906</v>
      </c>
      <c r="C3791" s="354" t="s">
        <v>15428</v>
      </c>
      <c r="D3791" s="355">
        <v>2509</v>
      </c>
    </row>
    <row r="3792" spans="1:5" ht="15" customHeight="1">
      <c r="A3792" s="352">
        <v>12109</v>
      </c>
      <c r="B3792" s="353" t="s">
        <v>19907</v>
      </c>
      <c r="C3792" s="354" t="s">
        <v>15428</v>
      </c>
      <c r="D3792" s="355">
        <v>1334.3</v>
      </c>
    </row>
    <row r="3793" spans="1:5" ht="15" customHeight="1">
      <c r="A3793" s="352">
        <v>11085</v>
      </c>
      <c r="B3793" s="353" t="s">
        <v>19908</v>
      </c>
      <c r="C3793" s="354" t="s">
        <v>15428</v>
      </c>
      <c r="D3793" s="355">
        <v>1904.28</v>
      </c>
    </row>
    <row r="3794" spans="1:5" ht="15" customHeight="1">
      <c r="A3794" s="352">
        <v>8890</v>
      </c>
      <c r="B3794" s="353" t="s">
        <v>19909</v>
      </c>
      <c r="C3794" s="354" t="s">
        <v>15428</v>
      </c>
      <c r="D3794" s="355">
        <v>367.9</v>
      </c>
      <c r="E3794" s="356" t="s">
        <v>16516</v>
      </c>
    </row>
    <row r="3795" spans="1:5" ht="15" customHeight="1">
      <c r="A3795" s="352">
        <v>10160</v>
      </c>
      <c r="B3795" s="353" t="s">
        <v>19910</v>
      </c>
      <c r="C3795" s="354" t="s">
        <v>15428</v>
      </c>
      <c r="D3795" s="355">
        <v>48.6</v>
      </c>
      <c r="E3795" s="356" t="s">
        <v>16516</v>
      </c>
    </row>
    <row r="3796" spans="1:5" ht="15" customHeight="1">
      <c r="A3796" s="352">
        <v>7477</v>
      </c>
      <c r="B3796" s="353" t="s">
        <v>19911</v>
      </c>
      <c r="C3796" s="354" t="s">
        <v>15435</v>
      </c>
      <c r="D3796" s="355">
        <v>76.3</v>
      </c>
      <c r="E3796" s="356" t="s">
        <v>16516</v>
      </c>
    </row>
    <row r="3797" spans="1:5" ht="15" customHeight="1">
      <c r="A3797" s="352">
        <v>7614</v>
      </c>
      <c r="B3797" s="353" t="s">
        <v>19912</v>
      </c>
      <c r="C3797" s="354" t="s">
        <v>15435</v>
      </c>
      <c r="D3797" s="355">
        <v>230</v>
      </c>
      <c r="E3797" s="356" t="s">
        <v>16516</v>
      </c>
    </row>
    <row r="3798" spans="1:5" ht="15" customHeight="1">
      <c r="A3798" s="352">
        <v>7615</v>
      </c>
      <c r="B3798" s="353" t="s">
        <v>19913</v>
      </c>
      <c r="C3798" s="354" t="s">
        <v>15435</v>
      </c>
      <c r="D3798" s="355">
        <v>520</v>
      </c>
      <c r="E3798" s="356" t="s">
        <v>16516</v>
      </c>
    </row>
    <row r="3799" spans="1:5" ht="15" customHeight="1">
      <c r="A3799" s="352">
        <v>11481</v>
      </c>
      <c r="B3799" s="353" t="s">
        <v>19914</v>
      </c>
      <c r="C3799" s="354" t="s">
        <v>15428</v>
      </c>
      <c r="D3799" s="355">
        <v>1243</v>
      </c>
      <c r="E3799" s="356" t="s">
        <v>16516</v>
      </c>
    </row>
    <row r="3800" spans="1:5" ht="15" customHeight="1">
      <c r="A3800" s="352">
        <v>13510</v>
      </c>
      <c r="B3800" s="353" t="s">
        <v>19915</v>
      </c>
      <c r="C3800" s="354" t="s">
        <v>15428</v>
      </c>
      <c r="D3800" s="355">
        <v>3329.96</v>
      </c>
      <c r="E3800" s="356" t="s">
        <v>16516</v>
      </c>
    </row>
    <row r="3801" spans="1:5" ht="17.100000000000001" customHeight="1">
      <c r="A3801" s="352">
        <v>10248</v>
      </c>
      <c r="B3801" s="353" t="s">
        <v>19916</v>
      </c>
      <c r="C3801" s="354" t="s">
        <v>15428</v>
      </c>
      <c r="D3801" s="355">
        <v>4517.8999999999996</v>
      </c>
    </row>
    <row r="3802" spans="1:5" ht="15" customHeight="1">
      <c r="A3802" s="352">
        <v>12473</v>
      </c>
      <c r="B3802" s="353" t="s">
        <v>19917</v>
      </c>
      <c r="C3802" s="354" t="s">
        <v>15428</v>
      </c>
      <c r="D3802" s="355">
        <v>701.41</v>
      </c>
    </row>
    <row r="3803" spans="1:5" ht="15" customHeight="1">
      <c r="A3803" s="352">
        <v>11482</v>
      </c>
      <c r="B3803" s="353" t="s">
        <v>19918</v>
      </c>
      <c r="C3803" s="354" t="s">
        <v>15428</v>
      </c>
      <c r="D3803" s="355">
        <v>296.38</v>
      </c>
    </row>
    <row r="3804" spans="1:5" ht="15" customHeight="1">
      <c r="A3804" s="352">
        <v>11624</v>
      </c>
      <c r="B3804" s="353" t="s">
        <v>19919</v>
      </c>
      <c r="C3804" s="354" t="s">
        <v>15428</v>
      </c>
      <c r="D3804" s="355">
        <v>493.97</v>
      </c>
    </row>
    <row r="3805" spans="1:5" ht="15" customHeight="1">
      <c r="A3805" s="352">
        <v>11623</v>
      </c>
      <c r="B3805" s="353" t="s">
        <v>19920</v>
      </c>
      <c r="C3805" s="354" t="s">
        <v>15428</v>
      </c>
      <c r="D3805" s="355">
        <v>399.7</v>
      </c>
      <c r="E3805" s="356" t="s">
        <v>16516</v>
      </c>
    </row>
    <row r="3806" spans="1:5" ht="17.100000000000001" customHeight="1">
      <c r="A3806" s="352">
        <v>11641</v>
      </c>
      <c r="B3806" s="353" t="s">
        <v>15821</v>
      </c>
      <c r="C3806" s="354" t="s">
        <v>15428</v>
      </c>
      <c r="D3806" s="355">
        <v>300</v>
      </c>
      <c r="E3806" s="356" t="s">
        <v>16516</v>
      </c>
    </row>
    <row r="3807" spans="1:5" ht="25.5" customHeight="1">
      <c r="A3807" s="352">
        <v>76</v>
      </c>
      <c r="B3807" s="353" t="s">
        <v>19921</v>
      </c>
      <c r="C3807" s="354" t="s">
        <v>15428</v>
      </c>
      <c r="D3807" s="355">
        <v>362.21</v>
      </c>
      <c r="E3807" s="356" t="s">
        <v>16516</v>
      </c>
    </row>
    <row r="3808" spans="1:5" ht="15" customHeight="1">
      <c r="A3808" s="352">
        <v>11194</v>
      </c>
      <c r="B3808" s="353" t="s">
        <v>19922</v>
      </c>
      <c r="C3808" s="354" t="s">
        <v>15428</v>
      </c>
      <c r="D3808" s="355">
        <v>209.58</v>
      </c>
    </row>
    <row r="3809" spans="1:5" ht="15" customHeight="1">
      <c r="A3809" s="352">
        <v>11193</v>
      </c>
      <c r="B3809" s="353" t="s">
        <v>19923</v>
      </c>
      <c r="C3809" s="354" t="s">
        <v>15428</v>
      </c>
      <c r="D3809" s="355">
        <v>362.21</v>
      </c>
      <c r="E3809" s="356" t="s">
        <v>16516</v>
      </c>
    </row>
    <row r="3810" spans="1:5" ht="25.5" customHeight="1">
      <c r="A3810" s="352">
        <v>9005</v>
      </c>
      <c r="B3810" s="353" t="s">
        <v>19924</v>
      </c>
      <c r="C3810" s="354" t="s">
        <v>15428</v>
      </c>
      <c r="D3810" s="355">
        <v>1028.6099999999999</v>
      </c>
    </row>
    <row r="3811" spans="1:5" ht="15" customHeight="1">
      <c r="A3811" s="352">
        <v>7611</v>
      </c>
      <c r="B3811" s="353" t="s">
        <v>19925</v>
      </c>
      <c r="C3811" s="354" t="s">
        <v>15428</v>
      </c>
      <c r="D3811" s="355">
        <v>104.38</v>
      </c>
    </row>
    <row r="3812" spans="1:5" ht="15" customHeight="1">
      <c r="A3812" s="352">
        <v>12664</v>
      </c>
      <c r="B3812" s="353" t="s">
        <v>19926</v>
      </c>
      <c r="C3812" s="354" t="s">
        <v>15428</v>
      </c>
      <c r="D3812" s="355">
        <v>122.59</v>
      </c>
    </row>
    <row r="3813" spans="1:5" ht="17.100000000000001" customHeight="1">
      <c r="A3813" s="352">
        <v>12850</v>
      </c>
      <c r="B3813" s="353" t="s">
        <v>15822</v>
      </c>
      <c r="C3813" s="354" t="s">
        <v>15428</v>
      </c>
      <c r="D3813" s="355">
        <v>44.24</v>
      </c>
    </row>
    <row r="3814" spans="1:5" ht="17.100000000000001" customHeight="1">
      <c r="A3814" s="352">
        <v>12881</v>
      </c>
      <c r="B3814" s="353" t="s">
        <v>15823</v>
      </c>
      <c r="C3814" s="354" t="s">
        <v>15428</v>
      </c>
      <c r="D3814" s="355">
        <v>174.46</v>
      </c>
    </row>
    <row r="3815" spans="1:5" ht="15" customHeight="1">
      <c r="A3815" s="352">
        <v>131</v>
      </c>
      <c r="B3815" s="353" t="s">
        <v>19927</v>
      </c>
      <c r="C3815" s="354" t="s">
        <v>15428</v>
      </c>
      <c r="D3815" s="355">
        <v>95.32</v>
      </c>
      <c r="E3815" s="356" t="s">
        <v>16516</v>
      </c>
    </row>
    <row r="3816" spans="1:5" ht="17.100000000000001" customHeight="1">
      <c r="A3816" s="352">
        <v>10792</v>
      </c>
      <c r="B3816" s="353" t="s">
        <v>26959</v>
      </c>
      <c r="C3816" s="354" t="s">
        <v>15503</v>
      </c>
      <c r="D3816" s="355">
        <v>3.62</v>
      </c>
    </row>
    <row r="3817" spans="1:5" ht="17.100000000000001" customHeight="1">
      <c r="A3817" s="352">
        <v>10794</v>
      </c>
      <c r="B3817" s="353" t="s">
        <v>26960</v>
      </c>
      <c r="C3817" s="354" t="s">
        <v>15503</v>
      </c>
      <c r="D3817" s="355">
        <v>13.91</v>
      </c>
    </row>
    <row r="3818" spans="1:5" ht="15" customHeight="1">
      <c r="A3818" s="352">
        <v>10793</v>
      </c>
      <c r="B3818" s="353" t="s">
        <v>26961</v>
      </c>
      <c r="C3818" s="354" t="s">
        <v>15503</v>
      </c>
      <c r="D3818" s="355">
        <v>5.95</v>
      </c>
    </row>
    <row r="3819" spans="1:5" ht="15" customHeight="1">
      <c r="A3819" s="352">
        <v>11195</v>
      </c>
      <c r="B3819" s="353" t="s">
        <v>19928</v>
      </c>
      <c r="C3819" s="354" t="s">
        <v>15428</v>
      </c>
      <c r="D3819" s="355">
        <v>257.07</v>
      </c>
    </row>
    <row r="3820" spans="1:5" ht="15" customHeight="1">
      <c r="A3820" s="352">
        <v>264</v>
      </c>
      <c r="B3820" s="353" t="s">
        <v>15825</v>
      </c>
      <c r="C3820" s="354" t="s">
        <v>15428</v>
      </c>
      <c r="D3820" s="355">
        <v>46.49</v>
      </c>
    </row>
    <row r="3821" spans="1:5" ht="17.100000000000001" customHeight="1">
      <c r="A3821" s="352">
        <v>12852</v>
      </c>
      <c r="B3821" s="353" t="s">
        <v>15827</v>
      </c>
      <c r="C3821" s="354" t="s">
        <v>15428</v>
      </c>
      <c r="D3821" s="355">
        <v>104.79</v>
      </c>
    </row>
    <row r="3822" spans="1:5" ht="17.100000000000001" customHeight="1">
      <c r="A3822" s="352">
        <v>442</v>
      </c>
      <c r="B3822" s="353" t="s">
        <v>19929</v>
      </c>
      <c r="C3822" s="354" t="s">
        <v>15428</v>
      </c>
      <c r="D3822" s="355">
        <v>1788.7</v>
      </c>
    </row>
    <row r="3823" spans="1:5" ht="25.5" customHeight="1">
      <c r="A3823" s="352">
        <v>10115</v>
      </c>
      <c r="B3823" s="353" t="s">
        <v>19930</v>
      </c>
      <c r="C3823" s="354" t="s">
        <v>15428</v>
      </c>
      <c r="D3823" s="355">
        <v>1047.54</v>
      </c>
    </row>
    <row r="3824" spans="1:5" ht="15" customHeight="1">
      <c r="A3824" s="352">
        <v>7743</v>
      </c>
      <c r="B3824" s="353" t="s">
        <v>15828</v>
      </c>
      <c r="C3824" s="354" t="s">
        <v>15428</v>
      </c>
      <c r="D3824" s="355">
        <v>191.15</v>
      </c>
    </row>
    <row r="3825" spans="1:5" ht="17.100000000000001" customHeight="1">
      <c r="A3825" s="352">
        <v>12975</v>
      </c>
      <c r="B3825" s="353" t="s">
        <v>15829</v>
      </c>
      <c r="C3825" s="354" t="s">
        <v>15428</v>
      </c>
      <c r="D3825" s="355">
        <v>1734.57</v>
      </c>
    </row>
    <row r="3826" spans="1:5" ht="17.100000000000001" customHeight="1">
      <c r="A3826" s="352">
        <v>8359</v>
      </c>
      <c r="B3826" s="353" t="s">
        <v>19931</v>
      </c>
      <c r="C3826" s="354" t="s">
        <v>15428</v>
      </c>
      <c r="D3826" s="355">
        <v>645.39</v>
      </c>
    </row>
    <row r="3827" spans="1:5" ht="17.100000000000001" customHeight="1">
      <c r="A3827" s="352">
        <v>8534</v>
      </c>
      <c r="B3827" s="353" t="s">
        <v>19932</v>
      </c>
      <c r="C3827" s="354" t="s">
        <v>15428</v>
      </c>
      <c r="D3827" s="355">
        <v>1106.32</v>
      </c>
    </row>
    <row r="3828" spans="1:5" ht="17.100000000000001" customHeight="1">
      <c r="A3828" s="352">
        <v>8016</v>
      </c>
      <c r="B3828" s="353" t="s">
        <v>19933</v>
      </c>
      <c r="C3828" s="354" t="s">
        <v>15428</v>
      </c>
      <c r="D3828" s="355">
        <v>2417.17</v>
      </c>
    </row>
    <row r="3829" spans="1:5" ht="17.100000000000001" customHeight="1">
      <c r="A3829" s="352">
        <v>7627</v>
      </c>
      <c r="B3829" s="353" t="s">
        <v>19934</v>
      </c>
      <c r="C3829" s="354" t="s">
        <v>15428</v>
      </c>
      <c r="D3829" s="355">
        <v>357.26</v>
      </c>
    </row>
    <row r="3830" spans="1:5" ht="17.100000000000001" customHeight="1">
      <c r="A3830" s="352">
        <v>12660</v>
      </c>
      <c r="B3830" s="353" t="s">
        <v>15830</v>
      </c>
      <c r="C3830" s="354" t="s">
        <v>15428</v>
      </c>
      <c r="D3830" s="355">
        <v>5217.68</v>
      </c>
    </row>
    <row r="3831" spans="1:5" ht="15" customHeight="1">
      <c r="A3831" s="352">
        <v>6902</v>
      </c>
      <c r="B3831" s="353" t="s">
        <v>19935</v>
      </c>
      <c r="C3831" s="354" t="s">
        <v>15428</v>
      </c>
      <c r="D3831" s="355">
        <v>10.36</v>
      </c>
      <c r="E3831" s="356" t="s">
        <v>16516</v>
      </c>
    </row>
    <row r="3832" spans="1:5" ht="15" customHeight="1">
      <c r="A3832" s="352">
        <v>12848</v>
      </c>
      <c r="B3832" s="353" t="s">
        <v>15831</v>
      </c>
      <c r="C3832" s="354" t="s">
        <v>15428</v>
      </c>
      <c r="D3832" s="355">
        <v>78.31</v>
      </c>
    </row>
    <row r="3833" spans="1:5" ht="15" customHeight="1">
      <c r="A3833" s="352">
        <v>12883</v>
      </c>
      <c r="B3833" s="353" t="s">
        <v>15832</v>
      </c>
      <c r="C3833" s="354" t="s">
        <v>15428</v>
      </c>
      <c r="D3833" s="355">
        <v>193.8</v>
      </c>
    </row>
    <row r="3834" spans="1:5" ht="17.100000000000001" customHeight="1">
      <c r="A3834" s="352">
        <v>12849</v>
      </c>
      <c r="B3834" s="353" t="s">
        <v>15833</v>
      </c>
      <c r="C3834" s="354" t="s">
        <v>15428</v>
      </c>
      <c r="D3834" s="355">
        <v>64.67</v>
      </c>
    </row>
    <row r="3835" spans="1:5" ht="17.100000000000001" customHeight="1">
      <c r="A3835" s="352">
        <v>12882</v>
      </c>
      <c r="B3835" s="353" t="s">
        <v>15834</v>
      </c>
      <c r="C3835" s="354" t="s">
        <v>15428</v>
      </c>
      <c r="D3835" s="355">
        <v>193.8</v>
      </c>
    </row>
    <row r="3836" spans="1:5" ht="15" customHeight="1">
      <c r="A3836" s="352">
        <v>906</v>
      </c>
      <c r="B3836" s="353" t="s">
        <v>19936</v>
      </c>
      <c r="C3836" s="354" t="s">
        <v>15428</v>
      </c>
      <c r="D3836" s="355">
        <v>70.459999999999994</v>
      </c>
      <c r="E3836" s="356" t="s">
        <v>16516</v>
      </c>
    </row>
    <row r="3837" spans="1:5" ht="15" customHeight="1">
      <c r="A3837" s="352">
        <v>13468</v>
      </c>
      <c r="B3837" s="353" t="s">
        <v>19937</v>
      </c>
      <c r="C3837" s="354" t="s">
        <v>15428</v>
      </c>
      <c r="D3837" s="355">
        <v>127.77</v>
      </c>
      <c r="E3837" s="356" t="s">
        <v>16516</v>
      </c>
    </row>
    <row r="3838" spans="1:5" ht="15" customHeight="1">
      <c r="A3838" s="352">
        <v>13469</v>
      </c>
      <c r="B3838" s="353" t="s">
        <v>19938</v>
      </c>
      <c r="C3838" s="354" t="s">
        <v>15428</v>
      </c>
      <c r="D3838" s="355">
        <v>155.41999999999999</v>
      </c>
      <c r="E3838" s="356" t="s">
        <v>16516</v>
      </c>
    </row>
    <row r="3839" spans="1:5" ht="15" customHeight="1">
      <c r="A3839" s="352">
        <v>907</v>
      </c>
      <c r="B3839" s="353" t="s">
        <v>19939</v>
      </c>
      <c r="C3839" s="354" t="s">
        <v>15428</v>
      </c>
      <c r="D3839" s="355">
        <v>70.459999999999994</v>
      </c>
      <c r="E3839" s="356" t="s">
        <v>16516</v>
      </c>
    </row>
    <row r="3840" spans="1:5" ht="15" customHeight="1">
      <c r="A3840" s="352">
        <v>938</v>
      </c>
      <c r="B3840" s="353" t="s">
        <v>19940</v>
      </c>
      <c r="C3840" s="354" t="s">
        <v>15428</v>
      </c>
      <c r="D3840" s="355">
        <v>513</v>
      </c>
      <c r="E3840" s="356" t="s">
        <v>16516</v>
      </c>
    </row>
    <row r="3841" spans="1:5" ht="15" customHeight="1">
      <c r="A3841" s="352">
        <v>13174</v>
      </c>
      <c r="B3841" s="353" t="s">
        <v>19941</v>
      </c>
      <c r="C3841" s="354" t="s">
        <v>15428</v>
      </c>
      <c r="D3841" s="355">
        <v>236.76</v>
      </c>
      <c r="E3841" s="356" t="s">
        <v>16516</v>
      </c>
    </row>
    <row r="3842" spans="1:5" ht="15" customHeight="1">
      <c r="A3842" s="352">
        <v>9000</v>
      </c>
      <c r="B3842" s="353" t="s">
        <v>19942</v>
      </c>
      <c r="C3842" s="354" t="s">
        <v>15428</v>
      </c>
      <c r="D3842" s="355">
        <v>1853.09</v>
      </c>
    </row>
    <row r="3843" spans="1:5" ht="15" customHeight="1">
      <c r="A3843" s="352">
        <v>10482</v>
      </c>
      <c r="B3843" s="353" t="s">
        <v>19943</v>
      </c>
      <c r="C3843" s="354" t="s">
        <v>15428</v>
      </c>
      <c r="D3843" s="355">
        <v>4063.81</v>
      </c>
    </row>
    <row r="3844" spans="1:5" ht="15" customHeight="1">
      <c r="A3844" s="352">
        <v>13176</v>
      </c>
      <c r="B3844" s="353" t="s">
        <v>19944</v>
      </c>
      <c r="C3844" s="354" t="s">
        <v>15428</v>
      </c>
      <c r="D3844" s="355">
        <v>6773.02</v>
      </c>
    </row>
    <row r="3845" spans="1:5" ht="15" customHeight="1">
      <c r="A3845" s="352">
        <v>939</v>
      </c>
      <c r="B3845" s="353" t="s">
        <v>19945</v>
      </c>
      <c r="C3845" s="354" t="s">
        <v>15428</v>
      </c>
      <c r="D3845" s="355">
        <v>144.69</v>
      </c>
      <c r="E3845" s="356" t="s">
        <v>16516</v>
      </c>
    </row>
    <row r="3846" spans="1:5" ht="15" customHeight="1">
      <c r="A3846" s="352">
        <v>940</v>
      </c>
      <c r="B3846" s="353" t="s">
        <v>19946</v>
      </c>
      <c r="C3846" s="354" t="s">
        <v>15428</v>
      </c>
      <c r="D3846" s="355">
        <v>171</v>
      </c>
      <c r="E3846" s="356" t="s">
        <v>16516</v>
      </c>
    </row>
    <row r="3847" spans="1:5" ht="15" customHeight="1">
      <c r="A3847" s="352">
        <v>9500</v>
      </c>
      <c r="B3847" s="353" t="s">
        <v>19947</v>
      </c>
      <c r="C3847" s="354" t="s">
        <v>15428</v>
      </c>
      <c r="D3847" s="355">
        <v>203.88</v>
      </c>
      <c r="E3847" s="356" t="s">
        <v>16516</v>
      </c>
    </row>
    <row r="3848" spans="1:5" ht="15" customHeight="1">
      <c r="A3848" s="352">
        <v>1579</v>
      </c>
      <c r="B3848" s="353" t="s">
        <v>19948</v>
      </c>
      <c r="C3848" s="354" t="s">
        <v>15428</v>
      </c>
      <c r="D3848" s="355">
        <v>1033.5</v>
      </c>
    </row>
    <row r="3849" spans="1:5" ht="15" customHeight="1">
      <c r="A3849" s="352">
        <v>1580</v>
      </c>
      <c r="B3849" s="353" t="s">
        <v>19949</v>
      </c>
      <c r="C3849" s="354" t="s">
        <v>15428</v>
      </c>
      <c r="D3849" s="355">
        <v>494.38</v>
      </c>
      <c r="E3849" s="356" t="s">
        <v>16516</v>
      </c>
    </row>
    <row r="3850" spans="1:5" ht="17.100000000000001" customHeight="1">
      <c r="A3850" s="352">
        <v>8406</v>
      </c>
      <c r="B3850" s="353" t="s">
        <v>19950</v>
      </c>
      <c r="C3850" s="354" t="s">
        <v>15428</v>
      </c>
      <c r="D3850" s="355">
        <v>494.38</v>
      </c>
      <c r="E3850" s="356" t="s">
        <v>16516</v>
      </c>
    </row>
    <row r="3851" spans="1:5" ht="15" customHeight="1">
      <c r="A3851" s="352">
        <v>11830</v>
      </c>
      <c r="B3851" s="353" t="s">
        <v>15813</v>
      </c>
      <c r="C3851" s="354" t="s">
        <v>15428</v>
      </c>
      <c r="D3851" s="355">
        <v>36.44</v>
      </c>
    </row>
    <row r="3852" spans="1:5" ht="17.100000000000001" customHeight="1">
      <c r="A3852" s="352">
        <v>9088</v>
      </c>
      <c r="B3852" s="353" t="s">
        <v>19951</v>
      </c>
      <c r="C3852" s="354" t="s">
        <v>15428</v>
      </c>
      <c r="D3852" s="355">
        <v>23.13</v>
      </c>
    </row>
    <row r="3853" spans="1:5" ht="15" customHeight="1">
      <c r="A3853" s="352">
        <v>1581</v>
      </c>
      <c r="B3853" s="353" t="s">
        <v>15835</v>
      </c>
      <c r="C3853" s="354" t="s">
        <v>15438</v>
      </c>
      <c r="D3853" s="355">
        <v>15.03</v>
      </c>
    </row>
    <row r="3854" spans="1:5" ht="15" customHeight="1">
      <c r="A3854" s="352">
        <v>11196</v>
      </c>
      <c r="B3854" s="353" t="s">
        <v>19952</v>
      </c>
      <c r="C3854" s="354" t="s">
        <v>15428</v>
      </c>
      <c r="D3854" s="355">
        <v>1809.48</v>
      </c>
    </row>
    <row r="3855" spans="1:5" ht="15" customHeight="1">
      <c r="A3855" s="352">
        <v>12851</v>
      </c>
      <c r="B3855" s="353" t="s">
        <v>15836</v>
      </c>
      <c r="C3855" s="354" t="s">
        <v>15428</v>
      </c>
      <c r="D3855" s="355">
        <v>461.27</v>
      </c>
    </row>
    <row r="3856" spans="1:5" ht="15" customHeight="1">
      <c r="A3856" s="352">
        <v>10772</v>
      </c>
      <c r="B3856" s="353" t="s">
        <v>26962</v>
      </c>
      <c r="C3856" s="354" t="s">
        <v>15428</v>
      </c>
      <c r="D3856" s="355">
        <v>35.33</v>
      </c>
    </row>
    <row r="3857" spans="1:5" ht="17.100000000000001" customHeight="1">
      <c r="A3857" s="352">
        <v>10773</v>
      </c>
      <c r="B3857" s="353" t="s">
        <v>19953</v>
      </c>
      <c r="C3857" s="354" t="s">
        <v>15428</v>
      </c>
      <c r="D3857" s="355">
        <v>112.45</v>
      </c>
    </row>
    <row r="3858" spans="1:5" ht="15" customHeight="1">
      <c r="A3858" s="352">
        <v>10771</v>
      </c>
      <c r="B3858" s="353" t="s">
        <v>19954</v>
      </c>
      <c r="C3858" s="354" t="s">
        <v>15428</v>
      </c>
      <c r="D3858" s="355">
        <v>143.58000000000001</v>
      </c>
    </row>
    <row r="3859" spans="1:5" ht="15" customHeight="1">
      <c r="A3859" s="352">
        <v>13180</v>
      </c>
      <c r="B3859" s="353" t="s">
        <v>19955</v>
      </c>
      <c r="C3859" s="354" t="s">
        <v>15428</v>
      </c>
      <c r="D3859" s="355">
        <v>338.64</v>
      </c>
    </row>
    <row r="3860" spans="1:5" ht="15" customHeight="1">
      <c r="A3860" s="352">
        <v>13177</v>
      </c>
      <c r="B3860" s="353" t="s">
        <v>19956</v>
      </c>
      <c r="C3860" s="354" t="s">
        <v>15428</v>
      </c>
      <c r="D3860" s="355">
        <v>88.03</v>
      </c>
    </row>
    <row r="3861" spans="1:5" ht="15" customHeight="1">
      <c r="A3861" s="352">
        <v>13181</v>
      </c>
      <c r="B3861" s="353" t="s">
        <v>19957</v>
      </c>
      <c r="C3861" s="354" t="s">
        <v>15428</v>
      </c>
      <c r="D3861" s="355">
        <v>406.36</v>
      </c>
    </row>
    <row r="3862" spans="1:5" ht="15" customHeight="1">
      <c r="A3862" s="352">
        <v>13178</v>
      </c>
      <c r="B3862" s="353" t="s">
        <v>19958</v>
      </c>
      <c r="C3862" s="354" t="s">
        <v>15428</v>
      </c>
      <c r="D3862" s="355">
        <v>100.27</v>
      </c>
    </row>
    <row r="3863" spans="1:5" ht="15" customHeight="1">
      <c r="A3863" s="352">
        <v>13179</v>
      </c>
      <c r="B3863" s="353" t="s">
        <v>19959</v>
      </c>
      <c r="C3863" s="354" t="s">
        <v>15428</v>
      </c>
      <c r="D3863" s="355">
        <v>100.27</v>
      </c>
    </row>
    <row r="3864" spans="1:5" ht="15" customHeight="1">
      <c r="A3864" s="352">
        <v>132</v>
      </c>
      <c r="B3864" s="353" t="s">
        <v>19960</v>
      </c>
      <c r="C3864" s="354" t="s">
        <v>15428</v>
      </c>
      <c r="D3864" s="355">
        <v>77.709999999999994</v>
      </c>
      <c r="E3864" s="356" t="s">
        <v>16516</v>
      </c>
    </row>
    <row r="3865" spans="1:5" ht="15" customHeight="1">
      <c r="A3865" s="352">
        <v>1939</v>
      </c>
      <c r="B3865" s="353" t="s">
        <v>19961</v>
      </c>
      <c r="C3865" s="354" t="s">
        <v>15428</v>
      </c>
      <c r="D3865" s="355">
        <v>77.709999999999994</v>
      </c>
      <c r="E3865" s="356" t="s">
        <v>16516</v>
      </c>
    </row>
    <row r="3866" spans="1:5" ht="15" customHeight="1">
      <c r="A3866" s="352">
        <v>6900</v>
      </c>
      <c r="B3866" s="353" t="s">
        <v>19962</v>
      </c>
      <c r="C3866" s="354" t="s">
        <v>15428</v>
      </c>
      <c r="D3866" s="355">
        <v>108.8</v>
      </c>
      <c r="E3866" s="356" t="s">
        <v>16516</v>
      </c>
    </row>
    <row r="3867" spans="1:5" ht="15" customHeight="1">
      <c r="A3867" s="352">
        <v>11838</v>
      </c>
      <c r="B3867" s="353" t="s">
        <v>19963</v>
      </c>
      <c r="C3867" s="354" t="s">
        <v>15428</v>
      </c>
      <c r="D3867" s="355">
        <v>108.8</v>
      </c>
      <c r="E3867" s="356" t="s">
        <v>16516</v>
      </c>
    </row>
    <row r="3868" spans="1:5" ht="15" customHeight="1">
      <c r="A3868" s="352">
        <v>12665</v>
      </c>
      <c r="B3868" s="353" t="s">
        <v>19964</v>
      </c>
      <c r="C3868" s="354" t="s">
        <v>15428</v>
      </c>
      <c r="D3868" s="355">
        <v>158.05000000000001</v>
      </c>
    </row>
    <row r="3869" spans="1:5" ht="15" customHeight="1">
      <c r="A3869" s="352">
        <v>2042</v>
      </c>
      <c r="B3869" s="353" t="s">
        <v>19965</v>
      </c>
      <c r="C3869" s="354" t="s">
        <v>15428</v>
      </c>
      <c r="D3869" s="355">
        <v>18.670000000000002</v>
      </c>
    </row>
    <row r="3870" spans="1:5" ht="15" customHeight="1">
      <c r="A3870" s="352">
        <v>2043</v>
      </c>
      <c r="B3870" s="353" t="s">
        <v>19966</v>
      </c>
      <c r="C3870" s="354" t="s">
        <v>15428</v>
      </c>
      <c r="D3870" s="355">
        <v>70.989999999999995</v>
      </c>
    </row>
    <row r="3871" spans="1:5" ht="15" customHeight="1">
      <c r="A3871" s="352">
        <v>2044</v>
      </c>
      <c r="B3871" s="353" t="s">
        <v>19967</v>
      </c>
      <c r="C3871" s="354" t="s">
        <v>15428</v>
      </c>
      <c r="D3871" s="355">
        <v>44.38</v>
      </c>
    </row>
    <row r="3872" spans="1:5" ht="15" customHeight="1">
      <c r="A3872" s="352">
        <v>2045</v>
      </c>
      <c r="B3872" s="353" t="s">
        <v>19968</v>
      </c>
      <c r="C3872" s="354" t="s">
        <v>15428</v>
      </c>
      <c r="D3872" s="355">
        <v>47.95</v>
      </c>
    </row>
    <row r="3873" spans="1:5" ht="15" customHeight="1">
      <c r="A3873" s="352">
        <v>2046</v>
      </c>
      <c r="B3873" s="353" t="s">
        <v>19969</v>
      </c>
      <c r="C3873" s="354" t="s">
        <v>15428</v>
      </c>
      <c r="D3873" s="355">
        <v>53.26</v>
      </c>
    </row>
    <row r="3874" spans="1:5" ht="15" customHeight="1">
      <c r="A3874" s="352">
        <v>2047</v>
      </c>
      <c r="B3874" s="353" t="s">
        <v>19970</v>
      </c>
      <c r="C3874" s="354" t="s">
        <v>15428</v>
      </c>
      <c r="D3874" s="355">
        <v>22.33</v>
      </c>
      <c r="E3874" s="356" t="s">
        <v>16516</v>
      </c>
    </row>
    <row r="3875" spans="1:5" ht="15" customHeight="1">
      <c r="A3875" s="352">
        <v>2048</v>
      </c>
      <c r="B3875" s="353" t="s">
        <v>19971</v>
      </c>
      <c r="C3875" s="354" t="s">
        <v>15428</v>
      </c>
      <c r="D3875" s="355">
        <v>27.87</v>
      </c>
      <c r="E3875" s="356" t="s">
        <v>16516</v>
      </c>
    </row>
    <row r="3876" spans="1:5" ht="15" customHeight="1">
      <c r="A3876" s="352">
        <v>2049</v>
      </c>
      <c r="B3876" s="353" t="s">
        <v>19972</v>
      </c>
      <c r="C3876" s="354" t="s">
        <v>15428</v>
      </c>
      <c r="D3876" s="355">
        <v>70.989999999999995</v>
      </c>
    </row>
    <row r="3877" spans="1:5" ht="15" customHeight="1">
      <c r="A3877" s="352">
        <v>11097</v>
      </c>
      <c r="B3877" s="353" t="s">
        <v>19973</v>
      </c>
      <c r="C3877" s="354" t="s">
        <v>15428</v>
      </c>
      <c r="D3877" s="355">
        <v>47.44</v>
      </c>
    </row>
    <row r="3878" spans="1:5" ht="15" customHeight="1">
      <c r="A3878" s="352">
        <v>7959</v>
      </c>
      <c r="B3878" s="353" t="s">
        <v>19974</v>
      </c>
      <c r="C3878" s="354" t="s">
        <v>15428</v>
      </c>
      <c r="D3878" s="355">
        <v>56.99</v>
      </c>
      <c r="E3878" s="356" t="s">
        <v>16516</v>
      </c>
    </row>
    <row r="3879" spans="1:5" ht="15" customHeight="1">
      <c r="A3879" s="352">
        <v>10341</v>
      </c>
      <c r="B3879" s="353" t="s">
        <v>15837</v>
      </c>
      <c r="C3879" s="354" t="s">
        <v>15428</v>
      </c>
      <c r="D3879" s="355">
        <v>1370.48</v>
      </c>
    </row>
    <row r="3880" spans="1:5" ht="15" customHeight="1">
      <c r="A3880" s="352">
        <v>9223</v>
      </c>
      <c r="B3880" s="353" t="s">
        <v>19975</v>
      </c>
      <c r="C3880" s="354" t="s">
        <v>15428</v>
      </c>
      <c r="D3880" s="355">
        <v>192.67</v>
      </c>
    </row>
    <row r="3881" spans="1:5" ht="15" customHeight="1">
      <c r="A3881" s="352">
        <v>11929</v>
      </c>
      <c r="B3881" s="353" t="s">
        <v>16277</v>
      </c>
      <c r="C3881" s="354" t="s">
        <v>15428</v>
      </c>
      <c r="D3881" s="355">
        <v>5347.8</v>
      </c>
    </row>
    <row r="3882" spans="1:5" ht="15" customHeight="1">
      <c r="A3882" s="352">
        <v>11930</v>
      </c>
      <c r="B3882" s="353" t="s">
        <v>16278</v>
      </c>
      <c r="C3882" s="354" t="s">
        <v>15428</v>
      </c>
      <c r="D3882" s="355">
        <v>2939.41</v>
      </c>
    </row>
    <row r="3883" spans="1:5" ht="15" customHeight="1">
      <c r="A3883" s="352">
        <v>11928</v>
      </c>
      <c r="B3883" s="353" t="s">
        <v>16280</v>
      </c>
      <c r="C3883" s="354" t="s">
        <v>15428</v>
      </c>
      <c r="D3883" s="355">
        <v>3127.86</v>
      </c>
    </row>
    <row r="3884" spans="1:5" ht="15" customHeight="1">
      <c r="A3884" s="352">
        <v>7336</v>
      </c>
      <c r="B3884" s="353" t="s">
        <v>19976</v>
      </c>
      <c r="C3884" s="354" t="s">
        <v>15428</v>
      </c>
      <c r="D3884" s="355">
        <v>10.63</v>
      </c>
    </row>
    <row r="3885" spans="1:5" ht="15" customHeight="1">
      <c r="A3885" s="352">
        <v>7543</v>
      </c>
      <c r="B3885" s="353" t="s">
        <v>15811</v>
      </c>
      <c r="C3885" s="354" t="s">
        <v>15428</v>
      </c>
      <c r="D3885" s="355">
        <v>350.97</v>
      </c>
    </row>
    <row r="3886" spans="1:5" ht="17.100000000000001" customHeight="1">
      <c r="A3886" s="352">
        <v>7978</v>
      </c>
      <c r="B3886" s="353" t="s">
        <v>19977</v>
      </c>
      <c r="C3886" s="354" t="s">
        <v>15428</v>
      </c>
      <c r="D3886" s="355">
        <v>190.53</v>
      </c>
    </row>
    <row r="3887" spans="1:5" ht="15" customHeight="1">
      <c r="A3887" s="352">
        <v>10472</v>
      </c>
      <c r="B3887" s="353" t="s">
        <v>19978</v>
      </c>
      <c r="C3887" s="354" t="s">
        <v>15428</v>
      </c>
      <c r="D3887" s="355">
        <v>4.8</v>
      </c>
    </row>
    <row r="3888" spans="1:5" ht="15" customHeight="1">
      <c r="A3888" s="352">
        <v>9899</v>
      </c>
      <c r="B3888" s="353" t="s">
        <v>19979</v>
      </c>
      <c r="C3888" s="354" t="s">
        <v>15428</v>
      </c>
      <c r="D3888" s="355">
        <v>111.84</v>
      </c>
    </row>
    <row r="3889" spans="1:5" ht="15" customHeight="1">
      <c r="A3889" s="352">
        <v>9023</v>
      </c>
      <c r="B3889" s="353" t="s">
        <v>19980</v>
      </c>
      <c r="C3889" s="354" t="s">
        <v>15428</v>
      </c>
      <c r="D3889" s="355">
        <v>715.09</v>
      </c>
    </row>
    <row r="3890" spans="1:5" ht="15" customHeight="1">
      <c r="A3890" s="352">
        <v>9024</v>
      </c>
      <c r="B3890" s="353" t="s">
        <v>19981</v>
      </c>
      <c r="C3890" s="354" t="s">
        <v>15428</v>
      </c>
      <c r="D3890" s="355">
        <v>807.74</v>
      </c>
    </row>
    <row r="3891" spans="1:5" ht="15" customHeight="1">
      <c r="A3891" s="352">
        <v>9025</v>
      </c>
      <c r="B3891" s="353" t="s">
        <v>19982</v>
      </c>
      <c r="C3891" s="354" t="s">
        <v>15428</v>
      </c>
      <c r="D3891" s="355">
        <v>986.67</v>
      </c>
    </row>
    <row r="3892" spans="1:5" ht="15" customHeight="1">
      <c r="A3892" s="352">
        <v>608</v>
      </c>
      <c r="B3892" s="353" t="s">
        <v>19983</v>
      </c>
      <c r="C3892" s="354" t="s">
        <v>15428</v>
      </c>
      <c r="D3892" s="355">
        <v>460.51</v>
      </c>
    </row>
    <row r="3893" spans="1:5" ht="15" customHeight="1">
      <c r="A3893" s="352">
        <v>9026</v>
      </c>
      <c r="B3893" s="353" t="s">
        <v>19984</v>
      </c>
      <c r="C3893" s="354" t="s">
        <v>15428</v>
      </c>
      <c r="D3893" s="355">
        <v>1349.74</v>
      </c>
    </row>
    <row r="3894" spans="1:5" ht="15" customHeight="1">
      <c r="A3894" s="352">
        <v>9027</v>
      </c>
      <c r="B3894" s="353" t="s">
        <v>19985</v>
      </c>
      <c r="C3894" s="354" t="s">
        <v>15428</v>
      </c>
      <c r="D3894" s="355">
        <v>1509.89</v>
      </c>
    </row>
    <row r="3895" spans="1:5" ht="15" customHeight="1">
      <c r="A3895" s="352">
        <v>9021</v>
      </c>
      <c r="B3895" s="353" t="s">
        <v>19986</v>
      </c>
      <c r="C3895" s="354" t="s">
        <v>15428</v>
      </c>
      <c r="D3895" s="355">
        <v>536.76</v>
      </c>
    </row>
    <row r="3896" spans="1:5" ht="15" customHeight="1">
      <c r="A3896" s="352">
        <v>9022</v>
      </c>
      <c r="B3896" s="353" t="s">
        <v>19987</v>
      </c>
      <c r="C3896" s="354" t="s">
        <v>15428</v>
      </c>
      <c r="D3896" s="355">
        <v>612.95000000000005</v>
      </c>
    </row>
    <row r="3897" spans="1:5" ht="17.100000000000001" customHeight="1">
      <c r="A3897" s="352">
        <v>11147</v>
      </c>
      <c r="B3897" s="353" t="s">
        <v>19988</v>
      </c>
      <c r="C3897" s="354" t="s">
        <v>15428</v>
      </c>
      <c r="D3897" s="355">
        <v>9560.7000000000007</v>
      </c>
    </row>
    <row r="3898" spans="1:5" ht="17.100000000000001" customHeight="1">
      <c r="A3898" s="352">
        <v>11148</v>
      </c>
      <c r="B3898" s="353" t="s">
        <v>19989</v>
      </c>
      <c r="C3898" s="354" t="s">
        <v>15428</v>
      </c>
      <c r="D3898" s="355">
        <v>7848.33</v>
      </c>
    </row>
    <row r="3899" spans="1:5" ht="17.100000000000001" customHeight="1">
      <c r="A3899" s="352">
        <v>11131</v>
      </c>
      <c r="B3899" s="353" t="s">
        <v>19990</v>
      </c>
      <c r="C3899" s="354" t="s">
        <v>15428</v>
      </c>
      <c r="D3899" s="355">
        <v>1211.48</v>
      </c>
    </row>
    <row r="3900" spans="1:5" ht="15" customHeight="1">
      <c r="A3900" s="352">
        <v>12388</v>
      </c>
      <c r="B3900" s="353" t="s">
        <v>19991</v>
      </c>
      <c r="C3900" s="354" t="s">
        <v>15428</v>
      </c>
      <c r="D3900" s="355">
        <v>73.59</v>
      </c>
    </row>
    <row r="3901" spans="1:5" ht="15" customHeight="1">
      <c r="A3901" s="352">
        <v>10409</v>
      </c>
      <c r="B3901" s="353" t="s">
        <v>19992</v>
      </c>
      <c r="C3901" s="354" t="s">
        <v>15428</v>
      </c>
      <c r="D3901" s="355">
        <v>12.67</v>
      </c>
    </row>
    <row r="3902" spans="1:5" ht="15" customHeight="1">
      <c r="A3902" s="352">
        <v>7546</v>
      </c>
      <c r="B3902" s="353" t="s">
        <v>19993</v>
      </c>
      <c r="C3902" s="354" t="s">
        <v>15428</v>
      </c>
      <c r="D3902" s="355">
        <v>9.44</v>
      </c>
    </row>
    <row r="3903" spans="1:5" ht="15" customHeight="1">
      <c r="A3903" s="352">
        <v>8470</v>
      </c>
      <c r="B3903" s="353" t="s">
        <v>19994</v>
      </c>
      <c r="C3903" s="354" t="s">
        <v>15428</v>
      </c>
      <c r="D3903" s="355">
        <v>6.95</v>
      </c>
      <c r="E3903" s="356" t="s">
        <v>16516</v>
      </c>
    </row>
    <row r="3904" spans="1:5" ht="15" customHeight="1">
      <c r="A3904" s="352">
        <v>7547</v>
      </c>
      <c r="B3904" s="353" t="s">
        <v>19995</v>
      </c>
      <c r="C3904" s="354" t="s">
        <v>15428</v>
      </c>
      <c r="D3904" s="355">
        <v>18.170000000000002</v>
      </c>
    </row>
    <row r="3905" spans="1:5" ht="15" customHeight="1">
      <c r="A3905" s="352">
        <v>10468</v>
      </c>
      <c r="B3905" s="353" t="s">
        <v>19996</v>
      </c>
      <c r="C3905" s="354" t="s">
        <v>15428</v>
      </c>
      <c r="D3905" s="355">
        <v>1.92</v>
      </c>
    </row>
    <row r="3906" spans="1:5" ht="15" customHeight="1">
      <c r="A3906" s="352">
        <v>12353</v>
      </c>
      <c r="B3906" s="353" t="s">
        <v>19997</v>
      </c>
      <c r="C3906" s="354" t="s">
        <v>15428</v>
      </c>
      <c r="D3906" s="355">
        <v>5.08</v>
      </c>
    </row>
    <row r="3907" spans="1:5" ht="15" customHeight="1">
      <c r="A3907" s="352">
        <v>12354</v>
      </c>
      <c r="B3907" s="353" t="s">
        <v>19998</v>
      </c>
      <c r="C3907" s="354" t="s">
        <v>15428</v>
      </c>
      <c r="D3907" s="355">
        <v>9.07</v>
      </c>
    </row>
    <row r="3908" spans="1:5" ht="15" customHeight="1">
      <c r="A3908" s="352">
        <v>10466</v>
      </c>
      <c r="B3908" s="353" t="s">
        <v>19999</v>
      </c>
      <c r="C3908" s="354" t="s">
        <v>15428</v>
      </c>
      <c r="D3908" s="355">
        <v>66.739999999999995</v>
      </c>
    </row>
    <row r="3909" spans="1:5" ht="15" customHeight="1">
      <c r="A3909" s="352">
        <v>10465</v>
      </c>
      <c r="B3909" s="353" t="s">
        <v>20000</v>
      </c>
      <c r="C3909" s="354" t="s">
        <v>15428</v>
      </c>
      <c r="D3909" s="355">
        <v>2</v>
      </c>
    </row>
    <row r="3910" spans="1:5" ht="15" customHeight="1">
      <c r="A3910" s="352">
        <v>10464</v>
      </c>
      <c r="B3910" s="353" t="s">
        <v>20001</v>
      </c>
      <c r="C3910" s="354" t="s">
        <v>15428</v>
      </c>
      <c r="D3910" s="355">
        <v>4.5999999999999996</v>
      </c>
    </row>
    <row r="3911" spans="1:5" ht="15" customHeight="1">
      <c r="A3911" s="352">
        <v>10467</v>
      </c>
      <c r="B3911" s="353" t="s">
        <v>20002</v>
      </c>
      <c r="C3911" s="354" t="s">
        <v>15428</v>
      </c>
      <c r="D3911" s="355">
        <v>66.739999999999995</v>
      </c>
    </row>
    <row r="3912" spans="1:5" ht="15" customHeight="1">
      <c r="A3912" s="352">
        <v>10463</v>
      </c>
      <c r="B3912" s="353" t="s">
        <v>20003</v>
      </c>
      <c r="C3912" s="354" t="s">
        <v>15428</v>
      </c>
      <c r="D3912" s="355">
        <v>29.89</v>
      </c>
      <c r="E3912" s="356" t="s">
        <v>16516</v>
      </c>
    </row>
    <row r="3913" spans="1:5" ht="15" customHeight="1">
      <c r="A3913" s="352">
        <v>10462</v>
      </c>
      <c r="B3913" s="353" t="s">
        <v>20004</v>
      </c>
      <c r="C3913" s="354" t="s">
        <v>15428</v>
      </c>
      <c r="D3913" s="355">
        <v>5.97</v>
      </c>
    </row>
    <row r="3914" spans="1:5" ht="17.100000000000001" customHeight="1">
      <c r="A3914" s="352">
        <v>8573</v>
      </c>
      <c r="B3914" s="353" t="s">
        <v>20005</v>
      </c>
      <c r="C3914" s="354" t="s">
        <v>15428</v>
      </c>
      <c r="D3914" s="355">
        <v>95.47</v>
      </c>
    </row>
    <row r="3915" spans="1:5" ht="17.100000000000001" customHeight="1">
      <c r="A3915" s="352">
        <v>8572</v>
      </c>
      <c r="B3915" s="353" t="s">
        <v>20006</v>
      </c>
      <c r="C3915" s="354" t="s">
        <v>15428</v>
      </c>
      <c r="D3915" s="355">
        <v>97.17</v>
      </c>
    </row>
    <row r="3916" spans="1:5" ht="17.100000000000001" customHeight="1">
      <c r="A3916" s="352">
        <v>8574</v>
      </c>
      <c r="B3916" s="353" t="s">
        <v>20007</v>
      </c>
      <c r="C3916" s="354" t="s">
        <v>15428</v>
      </c>
      <c r="D3916" s="355">
        <v>107</v>
      </c>
    </row>
    <row r="3917" spans="1:5" ht="15" customHeight="1">
      <c r="A3917" s="352">
        <v>9872</v>
      </c>
      <c r="B3917" s="353" t="s">
        <v>20008</v>
      </c>
      <c r="C3917" s="354" t="s">
        <v>15428</v>
      </c>
      <c r="D3917" s="355">
        <v>4.37</v>
      </c>
    </row>
    <row r="3918" spans="1:5" ht="15" customHeight="1">
      <c r="A3918" s="352">
        <v>10469</v>
      </c>
      <c r="B3918" s="353" t="s">
        <v>20009</v>
      </c>
      <c r="C3918" s="354" t="s">
        <v>15428</v>
      </c>
      <c r="D3918" s="355">
        <v>22.2</v>
      </c>
    </row>
    <row r="3919" spans="1:5" ht="15" customHeight="1">
      <c r="A3919" s="352">
        <v>10471</v>
      </c>
      <c r="B3919" s="353" t="s">
        <v>20010</v>
      </c>
      <c r="C3919" s="354" t="s">
        <v>15428</v>
      </c>
      <c r="D3919" s="355">
        <v>10.69</v>
      </c>
    </row>
    <row r="3920" spans="1:5" ht="15" customHeight="1">
      <c r="A3920" s="352">
        <v>10477</v>
      </c>
      <c r="B3920" s="353" t="s">
        <v>20011</v>
      </c>
      <c r="C3920" s="354" t="s">
        <v>15428</v>
      </c>
      <c r="D3920" s="355">
        <v>205.35</v>
      </c>
    </row>
    <row r="3921" spans="1:5" ht="15" customHeight="1">
      <c r="A3921" s="352">
        <v>10478</v>
      </c>
      <c r="B3921" s="353" t="s">
        <v>20012</v>
      </c>
      <c r="C3921" s="354" t="s">
        <v>15428</v>
      </c>
      <c r="D3921" s="355">
        <v>228.12</v>
      </c>
    </row>
    <row r="3922" spans="1:5" ht="15" customHeight="1">
      <c r="A3922" s="352">
        <v>10474</v>
      </c>
      <c r="B3922" s="353" t="s">
        <v>20013</v>
      </c>
      <c r="C3922" s="354" t="s">
        <v>15428</v>
      </c>
      <c r="D3922" s="355">
        <v>4.5599999999999996</v>
      </c>
    </row>
    <row r="3923" spans="1:5" ht="15" customHeight="1">
      <c r="A3923" s="352">
        <v>10473</v>
      </c>
      <c r="B3923" s="353" t="s">
        <v>20014</v>
      </c>
      <c r="C3923" s="354" t="s">
        <v>15428</v>
      </c>
      <c r="D3923" s="355">
        <v>4.8</v>
      </c>
    </row>
    <row r="3924" spans="1:5" ht="15" customHeight="1">
      <c r="A3924" s="352">
        <v>7977</v>
      </c>
      <c r="B3924" s="353" t="s">
        <v>20015</v>
      </c>
      <c r="C3924" s="354" t="s">
        <v>15428</v>
      </c>
      <c r="D3924" s="355">
        <v>68.37</v>
      </c>
    </row>
    <row r="3925" spans="1:5" ht="15" customHeight="1">
      <c r="A3925" s="352">
        <v>7976</v>
      </c>
      <c r="B3925" s="353" t="s">
        <v>20016</v>
      </c>
      <c r="C3925" s="354" t="s">
        <v>15428</v>
      </c>
      <c r="D3925" s="355">
        <v>106.36</v>
      </c>
    </row>
    <row r="3926" spans="1:5" ht="15" customHeight="1">
      <c r="A3926" s="352">
        <v>9378</v>
      </c>
      <c r="B3926" s="353" t="s">
        <v>15814</v>
      </c>
      <c r="C3926" s="354" t="s">
        <v>15428</v>
      </c>
      <c r="D3926" s="355">
        <v>370.91</v>
      </c>
    </row>
    <row r="3927" spans="1:5" ht="17.100000000000001" customHeight="1">
      <c r="A3927" s="352">
        <v>12095</v>
      </c>
      <c r="B3927" s="353" t="s">
        <v>15858</v>
      </c>
      <c r="C3927" s="354" t="s">
        <v>15428</v>
      </c>
      <c r="D3927" s="355">
        <v>68.040000000000006</v>
      </c>
    </row>
    <row r="3928" spans="1:5" ht="25.5" customHeight="1">
      <c r="A3928" s="352">
        <v>12094</v>
      </c>
      <c r="B3928" s="353" t="s">
        <v>15859</v>
      </c>
      <c r="C3928" s="354" t="s">
        <v>15428</v>
      </c>
      <c r="D3928" s="355">
        <v>68.040000000000006</v>
      </c>
    </row>
    <row r="3929" spans="1:5" ht="15" customHeight="1">
      <c r="A3929" s="352">
        <v>7337</v>
      </c>
      <c r="B3929" s="353" t="s">
        <v>20017</v>
      </c>
      <c r="C3929" s="354" t="s">
        <v>15428</v>
      </c>
      <c r="D3929" s="355">
        <v>2.97</v>
      </c>
    </row>
    <row r="3930" spans="1:5" ht="15" customHeight="1">
      <c r="A3930" s="352">
        <v>10476</v>
      </c>
      <c r="B3930" s="353" t="s">
        <v>20018</v>
      </c>
      <c r="C3930" s="354" t="s">
        <v>15428</v>
      </c>
      <c r="D3930" s="355">
        <v>4.68</v>
      </c>
    </row>
    <row r="3931" spans="1:5" ht="15" customHeight="1">
      <c r="A3931" s="352">
        <v>10475</v>
      </c>
      <c r="B3931" s="353" t="s">
        <v>20019</v>
      </c>
      <c r="C3931" s="354" t="s">
        <v>15428</v>
      </c>
      <c r="D3931" s="355">
        <v>5.48</v>
      </c>
    </row>
    <row r="3932" spans="1:5" ht="17.100000000000001" customHeight="1">
      <c r="A3932" s="352">
        <v>1655</v>
      </c>
      <c r="B3932" s="353" t="s">
        <v>20020</v>
      </c>
      <c r="C3932" s="354" t="s">
        <v>15439</v>
      </c>
      <c r="D3932" s="355">
        <v>245.61</v>
      </c>
    </row>
    <row r="3933" spans="1:5" ht="15" customHeight="1">
      <c r="A3933" s="352">
        <v>1656</v>
      </c>
      <c r="B3933" s="353" t="s">
        <v>20021</v>
      </c>
      <c r="C3933" s="354" t="s">
        <v>15439</v>
      </c>
      <c r="D3933" s="355">
        <v>126.65</v>
      </c>
    </row>
    <row r="3934" spans="1:5" ht="15" customHeight="1">
      <c r="A3934" s="352">
        <v>1657</v>
      </c>
      <c r="B3934" s="353" t="s">
        <v>20022</v>
      </c>
      <c r="C3934" s="354" t="s">
        <v>15431</v>
      </c>
      <c r="D3934" s="355">
        <v>11.39</v>
      </c>
      <c r="E3934" s="356" t="s">
        <v>16516</v>
      </c>
    </row>
    <row r="3935" spans="1:5" ht="15" customHeight="1">
      <c r="A3935" s="352">
        <v>7548</v>
      </c>
      <c r="B3935" s="353" t="s">
        <v>15815</v>
      </c>
      <c r="C3935" s="354" t="s">
        <v>15428</v>
      </c>
      <c r="D3935" s="355">
        <v>40.24</v>
      </c>
    </row>
    <row r="3936" spans="1:5" ht="15" customHeight="1">
      <c r="A3936" s="352">
        <v>11112</v>
      </c>
      <c r="B3936" s="353" t="s">
        <v>15816</v>
      </c>
      <c r="C3936" s="354" t="s">
        <v>15428</v>
      </c>
      <c r="D3936" s="355">
        <v>17.5</v>
      </c>
    </row>
    <row r="3937" spans="1:4" ht="15" customHeight="1">
      <c r="A3937" s="352">
        <v>9376</v>
      </c>
      <c r="B3937" s="353" t="s">
        <v>20023</v>
      </c>
      <c r="C3937" s="354" t="s">
        <v>15428</v>
      </c>
      <c r="D3937" s="355">
        <v>562.4</v>
      </c>
    </row>
    <row r="3938" spans="1:4" ht="15" customHeight="1">
      <c r="A3938" s="352">
        <v>9377</v>
      </c>
      <c r="B3938" s="353" t="s">
        <v>20024</v>
      </c>
      <c r="C3938" s="354" t="s">
        <v>15428</v>
      </c>
      <c r="D3938" s="355">
        <v>529.20000000000005</v>
      </c>
    </row>
    <row r="3939" spans="1:4" ht="15" customHeight="1">
      <c r="A3939" s="352">
        <v>7338</v>
      </c>
      <c r="B3939" s="353" t="s">
        <v>20025</v>
      </c>
      <c r="C3939" s="354" t="s">
        <v>15428</v>
      </c>
      <c r="D3939" s="355">
        <v>4.6100000000000003</v>
      </c>
    </row>
    <row r="3940" spans="1:4" ht="15" customHeight="1">
      <c r="A3940" s="352">
        <v>11829</v>
      </c>
      <c r="B3940" s="353" t="s">
        <v>20026</v>
      </c>
      <c r="C3940" s="354" t="s">
        <v>15428</v>
      </c>
      <c r="D3940" s="355">
        <v>24.37</v>
      </c>
    </row>
    <row r="3941" spans="1:4" ht="15" customHeight="1">
      <c r="A3941" s="352">
        <v>11827</v>
      </c>
      <c r="B3941" s="353" t="s">
        <v>20027</v>
      </c>
      <c r="C3941" s="354" t="s">
        <v>15428</v>
      </c>
      <c r="D3941" s="355">
        <v>29.13</v>
      </c>
    </row>
    <row r="3942" spans="1:4" ht="15" customHeight="1">
      <c r="A3942" s="352">
        <v>10276</v>
      </c>
      <c r="B3942" s="353" t="s">
        <v>15817</v>
      </c>
      <c r="C3942" s="354" t="s">
        <v>15428</v>
      </c>
      <c r="D3942" s="355">
        <v>208.63</v>
      </c>
    </row>
    <row r="3943" spans="1:4" ht="15" customHeight="1">
      <c r="A3943" s="352">
        <v>11832</v>
      </c>
      <c r="B3943" s="353" t="s">
        <v>15818</v>
      </c>
      <c r="C3943" s="354" t="s">
        <v>15428</v>
      </c>
      <c r="D3943" s="355">
        <v>5.63</v>
      </c>
    </row>
    <row r="3944" spans="1:4" ht="15" customHeight="1">
      <c r="A3944" s="352">
        <v>11231</v>
      </c>
      <c r="B3944" s="353" t="s">
        <v>16293</v>
      </c>
      <c r="C3944" s="354" t="s">
        <v>15428</v>
      </c>
      <c r="D3944" s="355">
        <v>5.59</v>
      </c>
    </row>
    <row r="3945" spans="1:4" ht="15" customHeight="1">
      <c r="A3945" s="352">
        <v>7980</v>
      </c>
      <c r="B3945" s="353" t="s">
        <v>20028</v>
      </c>
      <c r="C3945" s="354" t="s">
        <v>15428</v>
      </c>
      <c r="D3945" s="355">
        <v>24.31</v>
      </c>
    </row>
    <row r="3946" spans="1:4" ht="15" customHeight="1">
      <c r="A3946" s="352">
        <v>10470</v>
      </c>
      <c r="B3946" s="353" t="s">
        <v>20029</v>
      </c>
      <c r="C3946" s="354" t="s">
        <v>15428</v>
      </c>
      <c r="D3946" s="355">
        <v>9.9</v>
      </c>
    </row>
    <row r="3947" spans="1:4" ht="15" customHeight="1">
      <c r="A3947" s="352">
        <v>9381</v>
      </c>
      <c r="B3947" s="353" t="s">
        <v>15819</v>
      </c>
      <c r="C3947" s="354" t="s">
        <v>15428</v>
      </c>
      <c r="D3947" s="355">
        <v>96.41</v>
      </c>
    </row>
    <row r="3948" spans="1:4" ht="15" customHeight="1">
      <c r="A3948" s="352">
        <v>10408</v>
      </c>
      <c r="B3948" s="353" t="s">
        <v>20030</v>
      </c>
      <c r="C3948" s="354" t="s">
        <v>15428</v>
      </c>
      <c r="D3948" s="355">
        <v>11.5</v>
      </c>
    </row>
    <row r="3949" spans="1:4" ht="15" customHeight="1">
      <c r="A3949" s="352">
        <v>11833</v>
      </c>
      <c r="B3949" s="353" t="s">
        <v>20031</v>
      </c>
      <c r="C3949" s="354" t="s">
        <v>15428</v>
      </c>
      <c r="D3949" s="355">
        <v>13.79</v>
      </c>
    </row>
    <row r="3950" spans="1:4" ht="15" customHeight="1">
      <c r="A3950" s="352">
        <v>11840</v>
      </c>
      <c r="B3950" s="353" t="s">
        <v>20032</v>
      </c>
      <c r="C3950" s="354" t="s">
        <v>15428</v>
      </c>
      <c r="D3950" s="355">
        <v>18.89</v>
      </c>
    </row>
    <row r="3951" spans="1:4" ht="15" customHeight="1">
      <c r="A3951" s="352">
        <v>7981</v>
      </c>
      <c r="B3951" s="353" t="s">
        <v>20033</v>
      </c>
      <c r="C3951" s="354" t="s">
        <v>15439</v>
      </c>
      <c r="D3951" s="355">
        <v>68.37</v>
      </c>
    </row>
    <row r="3952" spans="1:4" ht="15" customHeight="1">
      <c r="A3952" s="352">
        <v>9268</v>
      </c>
      <c r="B3952" s="353" t="s">
        <v>20034</v>
      </c>
      <c r="C3952" s="354" t="s">
        <v>15428</v>
      </c>
      <c r="D3952" s="355">
        <v>39.130000000000003</v>
      </c>
    </row>
    <row r="3953" spans="1:5" ht="15" customHeight="1">
      <c r="A3953" s="352">
        <v>8565</v>
      </c>
      <c r="B3953" s="353" t="s">
        <v>20035</v>
      </c>
      <c r="C3953" s="354" t="s">
        <v>15428</v>
      </c>
      <c r="D3953" s="355">
        <v>245.98</v>
      </c>
    </row>
    <row r="3954" spans="1:5" ht="15" customHeight="1">
      <c r="A3954" s="352">
        <v>8566</v>
      </c>
      <c r="B3954" s="353" t="s">
        <v>20036</v>
      </c>
      <c r="C3954" s="354" t="s">
        <v>15428</v>
      </c>
      <c r="D3954" s="355">
        <v>259.45999999999998</v>
      </c>
    </row>
    <row r="3955" spans="1:5" ht="17.100000000000001" customHeight="1">
      <c r="A3955" s="352">
        <v>8567</v>
      </c>
      <c r="B3955" s="353" t="s">
        <v>20037</v>
      </c>
      <c r="C3955" s="354" t="s">
        <v>15428</v>
      </c>
      <c r="D3955" s="355">
        <v>292.56</v>
      </c>
    </row>
    <row r="3956" spans="1:5" ht="15" customHeight="1">
      <c r="A3956" s="352">
        <v>11113</v>
      </c>
      <c r="B3956" s="353" t="s">
        <v>15820</v>
      </c>
      <c r="C3956" s="354" t="s">
        <v>15428</v>
      </c>
      <c r="D3956" s="355">
        <v>39.6</v>
      </c>
      <c r="E3956" s="356" t="s">
        <v>16516</v>
      </c>
    </row>
    <row r="3957" spans="1:5" ht="15" customHeight="1">
      <c r="A3957" s="352">
        <v>2387</v>
      </c>
      <c r="B3957" s="353" t="s">
        <v>20038</v>
      </c>
      <c r="C3957" s="354" t="s">
        <v>15428</v>
      </c>
      <c r="D3957" s="355">
        <v>62.91</v>
      </c>
      <c r="E3957" s="356" t="s">
        <v>16516</v>
      </c>
    </row>
    <row r="3958" spans="1:5" ht="15" customHeight="1">
      <c r="A3958" s="352">
        <v>2388</v>
      </c>
      <c r="B3958" s="353" t="s">
        <v>20039</v>
      </c>
      <c r="C3958" s="354" t="s">
        <v>15428</v>
      </c>
      <c r="D3958" s="355">
        <v>40.369999999999997</v>
      </c>
      <c r="E3958" s="356" t="s">
        <v>16516</v>
      </c>
    </row>
    <row r="3959" spans="1:5" ht="15" customHeight="1">
      <c r="A3959" s="352">
        <v>16</v>
      </c>
      <c r="B3959" s="353" t="s">
        <v>20040</v>
      </c>
      <c r="C3959" s="354" t="s">
        <v>15428</v>
      </c>
      <c r="D3959" s="355">
        <v>46.59</v>
      </c>
      <c r="E3959" s="356" t="s">
        <v>16516</v>
      </c>
    </row>
    <row r="3960" spans="1:5" ht="15" customHeight="1">
      <c r="A3960" s="352">
        <v>2386</v>
      </c>
      <c r="B3960" s="353" t="s">
        <v>20041</v>
      </c>
      <c r="C3960" s="354" t="s">
        <v>15428</v>
      </c>
      <c r="D3960" s="355">
        <v>112.98</v>
      </c>
      <c r="E3960" s="356" t="s">
        <v>16516</v>
      </c>
    </row>
    <row r="3961" spans="1:5" ht="15" customHeight="1">
      <c r="A3961" s="352">
        <v>8315</v>
      </c>
      <c r="B3961" s="353" t="s">
        <v>20042</v>
      </c>
      <c r="C3961" s="354" t="s">
        <v>15428</v>
      </c>
      <c r="D3961" s="355">
        <v>93.76</v>
      </c>
      <c r="E3961" s="356" t="s">
        <v>16516</v>
      </c>
    </row>
    <row r="3962" spans="1:5" ht="15" customHeight="1">
      <c r="A3962" s="352">
        <v>11983</v>
      </c>
      <c r="B3962" s="353" t="s">
        <v>20043</v>
      </c>
      <c r="C3962" s="354" t="s">
        <v>15428</v>
      </c>
      <c r="D3962" s="355">
        <v>284.89999999999998</v>
      </c>
      <c r="E3962" s="356" t="s">
        <v>16516</v>
      </c>
    </row>
    <row r="3963" spans="1:5" ht="15" customHeight="1">
      <c r="A3963" s="352">
        <v>11732</v>
      </c>
      <c r="B3963" s="353" t="s">
        <v>20044</v>
      </c>
      <c r="C3963" s="354" t="s">
        <v>15428</v>
      </c>
      <c r="D3963" s="355">
        <v>464.78</v>
      </c>
    </row>
    <row r="3964" spans="1:5" ht="15" customHeight="1">
      <c r="A3964" s="352">
        <v>13661</v>
      </c>
      <c r="B3964" s="353" t="s">
        <v>16496</v>
      </c>
      <c r="C3964" s="354" t="s">
        <v>15428</v>
      </c>
      <c r="D3964" s="355">
        <v>89.64</v>
      </c>
    </row>
    <row r="3965" spans="1:5" ht="15" customHeight="1">
      <c r="A3965" s="352">
        <v>9301</v>
      </c>
      <c r="B3965" s="353" t="s">
        <v>16279</v>
      </c>
      <c r="C3965" s="354" t="s">
        <v>15428</v>
      </c>
      <c r="D3965" s="355">
        <v>54.89</v>
      </c>
      <c r="E3965" s="356" t="s">
        <v>16516</v>
      </c>
    </row>
    <row r="3966" spans="1:5" ht="15" customHeight="1">
      <c r="A3966" s="352">
        <v>7335</v>
      </c>
      <c r="B3966" s="353" t="s">
        <v>20045</v>
      </c>
      <c r="C3966" s="354" t="s">
        <v>15428</v>
      </c>
      <c r="D3966" s="355">
        <v>37.97</v>
      </c>
    </row>
    <row r="3967" spans="1:5" ht="15" customHeight="1">
      <c r="A3967" s="352">
        <v>7973</v>
      </c>
      <c r="B3967" s="353" t="s">
        <v>20046</v>
      </c>
      <c r="C3967" s="354" t="s">
        <v>15428</v>
      </c>
      <c r="D3967" s="355">
        <v>91.16</v>
      </c>
    </row>
    <row r="3968" spans="1:5" ht="15" customHeight="1">
      <c r="A3968" s="352">
        <v>6781</v>
      </c>
      <c r="B3968" s="353" t="s">
        <v>20047</v>
      </c>
      <c r="C3968" s="354" t="s">
        <v>15428</v>
      </c>
      <c r="D3968" s="355">
        <v>93.94</v>
      </c>
    </row>
    <row r="3969" spans="1:4" ht="15" customHeight="1">
      <c r="A3969" s="352">
        <v>6782</v>
      </c>
      <c r="B3969" s="353" t="s">
        <v>20048</v>
      </c>
      <c r="C3969" s="354" t="s">
        <v>15428</v>
      </c>
      <c r="D3969" s="355">
        <v>70.44</v>
      </c>
    </row>
    <row r="3970" spans="1:4" ht="15" customHeight="1">
      <c r="A3970" s="352">
        <v>6784</v>
      </c>
      <c r="B3970" s="353" t="s">
        <v>20049</v>
      </c>
      <c r="C3970" s="354" t="s">
        <v>15428</v>
      </c>
      <c r="D3970" s="355">
        <v>39.130000000000003</v>
      </c>
    </row>
    <row r="3971" spans="1:4" ht="15" customHeight="1">
      <c r="A3971" s="352">
        <v>6783</v>
      </c>
      <c r="B3971" s="353" t="s">
        <v>20050</v>
      </c>
      <c r="C3971" s="354" t="s">
        <v>15428</v>
      </c>
      <c r="D3971" s="355">
        <v>54.8</v>
      </c>
    </row>
    <row r="3972" spans="1:4" ht="15" customHeight="1">
      <c r="A3972" s="352">
        <v>7979</v>
      </c>
      <c r="B3972" s="353" t="s">
        <v>20051</v>
      </c>
      <c r="C3972" s="354" t="s">
        <v>15428</v>
      </c>
      <c r="D3972" s="355">
        <v>21.24</v>
      </c>
    </row>
    <row r="3973" spans="1:4" ht="15" customHeight="1">
      <c r="A3973" s="352">
        <v>10480</v>
      </c>
      <c r="B3973" s="353" t="s">
        <v>20052</v>
      </c>
      <c r="C3973" s="354" t="s">
        <v>15428</v>
      </c>
      <c r="D3973" s="355">
        <v>23.73</v>
      </c>
    </row>
    <row r="3974" spans="1:4" ht="15" customHeight="1">
      <c r="A3974" s="352">
        <v>10479</v>
      </c>
      <c r="B3974" s="353" t="s">
        <v>20053</v>
      </c>
      <c r="C3974" s="354" t="s">
        <v>15428</v>
      </c>
      <c r="D3974" s="355">
        <v>39.520000000000003</v>
      </c>
    </row>
    <row r="3975" spans="1:4" ht="15" customHeight="1">
      <c r="A3975" s="352">
        <v>4345</v>
      </c>
      <c r="B3975" s="353" t="s">
        <v>20054</v>
      </c>
      <c r="C3975" s="354" t="s">
        <v>15428</v>
      </c>
      <c r="D3975" s="355">
        <v>1087.56</v>
      </c>
    </row>
    <row r="3976" spans="1:4" ht="15" customHeight="1">
      <c r="A3976" s="352">
        <v>4350</v>
      </c>
      <c r="B3976" s="353" t="s">
        <v>20055</v>
      </c>
      <c r="C3976" s="354" t="s">
        <v>15428</v>
      </c>
      <c r="D3976" s="355">
        <v>1742.1</v>
      </c>
    </row>
    <row r="3977" spans="1:4" ht="15" customHeight="1">
      <c r="A3977" s="352">
        <v>8916</v>
      </c>
      <c r="B3977" s="353" t="s">
        <v>20056</v>
      </c>
      <c r="C3977" s="354" t="s">
        <v>15428</v>
      </c>
      <c r="D3977" s="355">
        <v>395</v>
      </c>
    </row>
    <row r="3978" spans="1:4" ht="17.100000000000001" customHeight="1">
      <c r="A3978" s="352">
        <v>11524</v>
      </c>
      <c r="B3978" s="353" t="s">
        <v>20057</v>
      </c>
      <c r="C3978" s="354" t="s">
        <v>15428</v>
      </c>
      <c r="D3978" s="355">
        <v>4693.8500000000004</v>
      </c>
    </row>
    <row r="3979" spans="1:4" ht="17.100000000000001" customHeight="1">
      <c r="A3979" s="352">
        <v>11523</v>
      </c>
      <c r="B3979" s="353" t="s">
        <v>20058</v>
      </c>
      <c r="C3979" s="354" t="s">
        <v>15428</v>
      </c>
      <c r="D3979" s="355">
        <v>5882.17</v>
      </c>
    </row>
    <row r="3980" spans="1:4" ht="15" customHeight="1">
      <c r="A3980" s="352">
        <v>13246</v>
      </c>
      <c r="B3980" s="353" t="s">
        <v>15593</v>
      </c>
      <c r="C3980" s="354" t="s">
        <v>15428</v>
      </c>
      <c r="D3980" s="355">
        <v>3076.08</v>
      </c>
    </row>
    <row r="3981" spans="1:4" ht="15" customHeight="1">
      <c r="A3981" s="352">
        <v>13762</v>
      </c>
      <c r="B3981" s="353" t="s">
        <v>26915</v>
      </c>
      <c r="C3981" s="354" t="s">
        <v>15428</v>
      </c>
      <c r="D3981" s="355">
        <v>1928.64</v>
      </c>
    </row>
    <row r="3982" spans="1:4" ht="15" customHeight="1">
      <c r="A3982" s="352">
        <v>4888</v>
      </c>
      <c r="B3982" s="353" t="s">
        <v>20059</v>
      </c>
      <c r="C3982" s="354" t="s">
        <v>15428</v>
      </c>
      <c r="D3982" s="355">
        <v>925.38</v>
      </c>
    </row>
    <row r="3983" spans="1:4" ht="15" customHeight="1">
      <c r="A3983" s="352">
        <v>4889</v>
      </c>
      <c r="B3983" s="353" t="s">
        <v>20060</v>
      </c>
      <c r="C3983" s="354" t="s">
        <v>15428</v>
      </c>
      <c r="D3983" s="355">
        <v>1112.3399999999999</v>
      </c>
    </row>
    <row r="3984" spans="1:4" ht="17.100000000000001" customHeight="1">
      <c r="A3984" s="352">
        <v>13458</v>
      </c>
      <c r="B3984" s="353" t="s">
        <v>15559</v>
      </c>
      <c r="C3984" s="354" t="s">
        <v>15428</v>
      </c>
      <c r="D3984" s="355">
        <v>323.89999999999998</v>
      </c>
    </row>
    <row r="3985" spans="1:4" ht="15" customHeight="1">
      <c r="A3985" s="352">
        <v>13766</v>
      </c>
      <c r="B3985" s="353" t="s">
        <v>26916</v>
      </c>
      <c r="C3985" s="354" t="s">
        <v>15428</v>
      </c>
      <c r="D3985" s="355">
        <v>161.15</v>
      </c>
    </row>
    <row r="3986" spans="1:4" ht="15" customHeight="1">
      <c r="A3986" s="352">
        <v>13763</v>
      </c>
      <c r="B3986" s="353" t="s">
        <v>26917</v>
      </c>
      <c r="C3986" s="354" t="s">
        <v>15438</v>
      </c>
      <c r="D3986" s="355">
        <v>5.67</v>
      </c>
    </row>
    <row r="3987" spans="1:4" ht="15" customHeight="1">
      <c r="A3987" s="352">
        <v>11531</v>
      </c>
      <c r="B3987" s="353" t="s">
        <v>20061</v>
      </c>
      <c r="C3987" s="354" t="s">
        <v>15438</v>
      </c>
      <c r="D3987" s="355">
        <v>7.23</v>
      </c>
    </row>
    <row r="3988" spans="1:4" ht="15" customHeight="1">
      <c r="A3988" s="352">
        <v>13248</v>
      </c>
      <c r="B3988" s="353" t="s">
        <v>16192</v>
      </c>
      <c r="C3988" s="354" t="s">
        <v>15438</v>
      </c>
      <c r="D3988" s="355">
        <v>15.25</v>
      </c>
    </row>
    <row r="3989" spans="1:4" ht="15" customHeight="1">
      <c r="A3989" s="352">
        <v>13772</v>
      </c>
      <c r="B3989" s="353" t="s">
        <v>26918</v>
      </c>
      <c r="C3989" s="354" t="s">
        <v>15428</v>
      </c>
      <c r="D3989" s="355">
        <v>70</v>
      </c>
    </row>
    <row r="3990" spans="1:4" ht="15" customHeight="1">
      <c r="A3990" s="352">
        <v>12957</v>
      </c>
      <c r="B3990" s="353" t="s">
        <v>16193</v>
      </c>
      <c r="C3990" s="354" t="s">
        <v>15438</v>
      </c>
      <c r="D3990" s="355">
        <v>39.43</v>
      </c>
    </row>
    <row r="3991" spans="1:4" ht="15" customHeight="1">
      <c r="A3991" s="352">
        <v>11633</v>
      </c>
      <c r="B3991" s="353" t="s">
        <v>20062</v>
      </c>
      <c r="C3991" s="354" t="s">
        <v>15438</v>
      </c>
      <c r="D3991" s="355">
        <v>6</v>
      </c>
    </row>
    <row r="3992" spans="1:4" ht="15" customHeight="1">
      <c r="A3992" s="352">
        <v>4349</v>
      </c>
      <c r="B3992" s="353" t="s">
        <v>20063</v>
      </c>
      <c r="C3992" s="354" t="s">
        <v>15428</v>
      </c>
      <c r="D3992" s="355">
        <v>653.54</v>
      </c>
    </row>
    <row r="3993" spans="1:4" ht="15" customHeight="1">
      <c r="A3993" s="352">
        <v>3963</v>
      </c>
      <c r="B3993" s="353" t="s">
        <v>20064</v>
      </c>
      <c r="C3993" s="354" t="s">
        <v>15428</v>
      </c>
      <c r="D3993" s="355">
        <v>20.74</v>
      </c>
    </row>
    <row r="3994" spans="1:4" ht="15" customHeight="1">
      <c r="A3994" s="352">
        <v>4344</v>
      </c>
      <c r="B3994" s="353" t="s">
        <v>20065</v>
      </c>
      <c r="C3994" s="354" t="s">
        <v>15428</v>
      </c>
      <c r="D3994" s="355">
        <v>370.58</v>
      </c>
    </row>
    <row r="3995" spans="1:4" ht="17.100000000000001" customHeight="1">
      <c r="A3995" s="352">
        <v>9325</v>
      </c>
      <c r="B3995" s="353" t="s">
        <v>15598</v>
      </c>
      <c r="C3995" s="354" t="s">
        <v>15428</v>
      </c>
      <c r="D3995" s="355">
        <v>490</v>
      </c>
    </row>
    <row r="3996" spans="1:4" ht="15" customHeight="1">
      <c r="A3996" s="352">
        <v>11521</v>
      </c>
      <c r="B3996" s="353" t="s">
        <v>20066</v>
      </c>
      <c r="C3996" s="354" t="s">
        <v>15428</v>
      </c>
      <c r="D3996" s="355">
        <v>760.5</v>
      </c>
    </row>
    <row r="3997" spans="1:4" ht="15" customHeight="1">
      <c r="A3997" s="352">
        <v>13764</v>
      </c>
      <c r="B3997" s="353" t="s">
        <v>26919</v>
      </c>
      <c r="C3997" s="354" t="s">
        <v>15611</v>
      </c>
      <c r="D3997" s="355">
        <v>374.15</v>
      </c>
    </row>
    <row r="3998" spans="1:4" ht="15" customHeight="1">
      <c r="A3998" s="352">
        <v>13768</v>
      </c>
      <c r="B3998" s="353" t="s">
        <v>26920</v>
      </c>
      <c r="C3998" s="354" t="s">
        <v>15428</v>
      </c>
      <c r="D3998" s="355">
        <v>37.799999999999997</v>
      </c>
    </row>
    <row r="3999" spans="1:4" ht="15" customHeight="1">
      <c r="A3999" s="352">
        <v>13777</v>
      </c>
      <c r="B3999" s="353" t="s">
        <v>26921</v>
      </c>
      <c r="C3999" s="354" t="s">
        <v>15428</v>
      </c>
      <c r="D3999" s="355">
        <v>3.5</v>
      </c>
    </row>
    <row r="4000" spans="1:4" ht="15" customHeight="1">
      <c r="A4000" s="352">
        <v>11542</v>
      </c>
      <c r="B4000" s="353" t="s">
        <v>20067</v>
      </c>
      <c r="C4000" s="354" t="s">
        <v>15428</v>
      </c>
      <c r="D4000" s="355">
        <v>34.85</v>
      </c>
    </row>
    <row r="4001" spans="1:4" ht="15" customHeight="1">
      <c r="A4001" s="352">
        <v>11528</v>
      </c>
      <c r="B4001" s="353" t="s">
        <v>20068</v>
      </c>
      <c r="C4001" s="354" t="s">
        <v>15428</v>
      </c>
      <c r="D4001" s="355">
        <v>2735.83</v>
      </c>
    </row>
    <row r="4002" spans="1:4" ht="15" customHeight="1">
      <c r="A4002" s="352">
        <v>13773</v>
      </c>
      <c r="B4002" s="353" t="s">
        <v>26922</v>
      </c>
      <c r="C4002" s="354" t="s">
        <v>15428</v>
      </c>
      <c r="D4002" s="355">
        <v>483</v>
      </c>
    </row>
    <row r="4003" spans="1:4" ht="15" customHeight="1">
      <c r="A4003" s="352">
        <v>13774</v>
      </c>
      <c r="B4003" s="353" t="s">
        <v>26923</v>
      </c>
      <c r="C4003" s="354" t="s">
        <v>15428</v>
      </c>
      <c r="D4003" s="355">
        <v>564.9</v>
      </c>
    </row>
    <row r="4004" spans="1:4" ht="15" customHeight="1">
      <c r="A4004" s="352">
        <v>13247</v>
      </c>
      <c r="B4004" s="353" t="s">
        <v>15626</v>
      </c>
      <c r="C4004" s="354" t="s">
        <v>15428</v>
      </c>
      <c r="D4004" s="355">
        <v>846.63</v>
      </c>
    </row>
    <row r="4005" spans="1:4" ht="15" customHeight="1">
      <c r="A4005" s="352">
        <v>4348</v>
      </c>
      <c r="B4005" s="353" t="s">
        <v>20069</v>
      </c>
      <c r="C4005" s="354" t="s">
        <v>15428</v>
      </c>
      <c r="D4005" s="355">
        <v>311.17</v>
      </c>
    </row>
    <row r="4006" spans="1:4" ht="15" customHeight="1">
      <c r="A4006" s="352">
        <v>4352</v>
      </c>
      <c r="B4006" s="353" t="s">
        <v>20070</v>
      </c>
      <c r="C4006" s="354" t="s">
        <v>15428</v>
      </c>
      <c r="D4006" s="355">
        <v>337.34</v>
      </c>
    </row>
    <row r="4007" spans="1:4" ht="15" customHeight="1">
      <c r="A4007" s="352">
        <v>4436</v>
      </c>
      <c r="B4007" s="353" t="s">
        <v>20071</v>
      </c>
      <c r="C4007" s="354" t="s">
        <v>15428</v>
      </c>
      <c r="D4007" s="355">
        <v>149</v>
      </c>
    </row>
    <row r="4008" spans="1:4" ht="15" customHeight="1">
      <c r="A4008" s="352">
        <v>4346</v>
      </c>
      <c r="B4008" s="353" t="s">
        <v>20072</v>
      </c>
      <c r="C4008" s="354" t="s">
        <v>15428</v>
      </c>
      <c r="D4008" s="355">
        <v>445.09</v>
      </c>
    </row>
    <row r="4009" spans="1:4" ht="15" customHeight="1">
      <c r="A4009" s="352">
        <v>4347</v>
      </c>
      <c r="B4009" s="353" t="s">
        <v>20073</v>
      </c>
      <c r="C4009" s="354" t="s">
        <v>15428</v>
      </c>
      <c r="D4009" s="355">
        <v>251.75</v>
      </c>
    </row>
    <row r="4010" spans="1:4" ht="15" customHeight="1">
      <c r="A4010" s="352">
        <v>13769</v>
      </c>
      <c r="B4010" s="353" t="s">
        <v>26924</v>
      </c>
      <c r="C4010" s="354" t="s">
        <v>15428</v>
      </c>
      <c r="D4010" s="355">
        <v>280</v>
      </c>
    </row>
    <row r="4011" spans="1:4" ht="17.100000000000001" customHeight="1">
      <c r="A4011" s="352">
        <v>11529</v>
      </c>
      <c r="B4011" s="353" t="s">
        <v>20074</v>
      </c>
      <c r="C4011" s="354" t="s">
        <v>15428</v>
      </c>
      <c r="D4011" s="355">
        <v>4561.5200000000004</v>
      </c>
    </row>
    <row r="4012" spans="1:4" ht="15" customHeight="1">
      <c r="A4012" s="352">
        <v>13775</v>
      </c>
      <c r="B4012" s="353" t="s">
        <v>26925</v>
      </c>
      <c r="C4012" s="354" t="s">
        <v>15428</v>
      </c>
      <c r="D4012" s="355">
        <v>1456.16</v>
      </c>
    </row>
    <row r="4013" spans="1:4" ht="17.100000000000001" customHeight="1">
      <c r="A4013" s="352">
        <v>11525</v>
      </c>
      <c r="B4013" s="353" t="s">
        <v>20075</v>
      </c>
      <c r="C4013" s="354" t="s">
        <v>15428</v>
      </c>
      <c r="D4013" s="355">
        <v>4331.95</v>
      </c>
    </row>
    <row r="4014" spans="1:4" ht="17.100000000000001" customHeight="1">
      <c r="A4014" s="352">
        <v>11527</v>
      </c>
      <c r="B4014" s="353" t="s">
        <v>20076</v>
      </c>
      <c r="C4014" s="354" t="s">
        <v>15428</v>
      </c>
      <c r="D4014" s="355">
        <v>1361.16</v>
      </c>
    </row>
    <row r="4015" spans="1:4" ht="17.100000000000001" customHeight="1">
      <c r="A4015" s="352">
        <v>11526</v>
      </c>
      <c r="B4015" s="353" t="s">
        <v>20077</v>
      </c>
      <c r="C4015" s="354" t="s">
        <v>15428</v>
      </c>
      <c r="D4015" s="355">
        <v>3575.75</v>
      </c>
    </row>
    <row r="4016" spans="1:4" ht="15" customHeight="1">
      <c r="A4016" s="352">
        <v>8914</v>
      </c>
      <c r="B4016" s="353" t="s">
        <v>20078</v>
      </c>
      <c r="C4016" s="354" t="s">
        <v>15428</v>
      </c>
      <c r="D4016" s="355">
        <v>438</v>
      </c>
    </row>
    <row r="4017" spans="1:5" ht="25.5" customHeight="1">
      <c r="A4017" s="352">
        <v>12955</v>
      </c>
      <c r="B4017" s="353" t="s">
        <v>20079</v>
      </c>
      <c r="C4017" s="354" t="s">
        <v>15428</v>
      </c>
      <c r="D4017" s="355">
        <v>6000</v>
      </c>
    </row>
    <row r="4018" spans="1:5" ht="17.100000000000001" customHeight="1">
      <c r="A4018" s="352">
        <v>11520</v>
      </c>
      <c r="B4018" s="353" t="s">
        <v>20080</v>
      </c>
      <c r="C4018" s="354" t="s">
        <v>15428</v>
      </c>
      <c r="D4018" s="355">
        <v>1574.66</v>
      </c>
    </row>
    <row r="4019" spans="1:5" ht="15" customHeight="1">
      <c r="A4019" s="352">
        <v>13765</v>
      </c>
      <c r="B4019" s="353" t="s">
        <v>26926</v>
      </c>
      <c r="C4019" s="354" t="s">
        <v>15428</v>
      </c>
      <c r="D4019" s="355">
        <v>1165.29</v>
      </c>
    </row>
    <row r="4020" spans="1:5" ht="15" customHeight="1">
      <c r="A4020" s="352">
        <v>13767</v>
      </c>
      <c r="B4020" s="353" t="s">
        <v>26927</v>
      </c>
      <c r="C4020" s="354" t="s">
        <v>15428</v>
      </c>
      <c r="D4020" s="355">
        <v>136.5</v>
      </c>
    </row>
    <row r="4021" spans="1:5" ht="15" customHeight="1">
      <c r="A4021" s="352">
        <v>13771</v>
      </c>
      <c r="B4021" s="353" t="s">
        <v>26928</v>
      </c>
      <c r="C4021" s="354" t="s">
        <v>15428</v>
      </c>
      <c r="D4021" s="355">
        <v>350</v>
      </c>
    </row>
    <row r="4022" spans="1:5" ht="15" customHeight="1">
      <c r="A4022" s="352">
        <v>13770</v>
      </c>
      <c r="B4022" s="353" t="s">
        <v>26929</v>
      </c>
      <c r="C4022" s="354" t="s">
        <v>15428</v>
      </c>
      <c r="D4022" s="355">
        <v>29.9</v>
      </c>
    </row>
    <row r="4023" spans="1:5" ht="15" customHeight="1">
      <c r="A4023" s="352">
        <v>12958</v>
      </c>
      <c r="B4023" s="353" t="s">
        <v>20081</v>
      </c>
      <c r="C4023" s="354" t="s">
        <v>15428</v>
      </c>
      <c r="D4023" s="355">
        <v>390</v>
      </c>
    </row>
    <row r="4024" spans="1:5" ht="17.100000000000001" customHeight="1">
      <c r="A4024" s="352">
        <v>12956</v>
      </c>
      <c r="B4024" s="353" t="s">
        <v>20082</v>
      </c>
      <c r="C4024" s="354" t="s">
        <v>15428</v>
      </c>
      <c r="D4024" s="355">
        <v>4300</v>
      </c>
    </row>
    <row r="4025" spans="1:5" ht="15" customHeight="1">
      <c r="A4025" s="352">
        <v>11522</v>
      </c>
      <c r="B4025" s="353" t="s">
        <v>20083</v>
      </c>
      <c r="C4025" s="354" t="s">
        <v>15428</v>
      </c>
      <c r="D4025" s="355">
        <v>124.23</v>
      </c>
    </row>
    <row r="4026" spans="1:5" ht="15" customHeight="1">
      <c r="A4026" s="352">
        <v>13776</v>
      </c>
      <c r="B4026" s="353" t="s">
        <v>26930</v>
      </c>
      <c r="C4026" s="354" t="s">
        <v>15428</v>
      </c>
      <c r="D4026" s="355">
        <v>2749</v>
      </c>
    </row>
    <row r="4027" spans="1:5" ht="15" customHeight="1">
      <c r="A4027" s="352">
        <v>296</v>
      </c>
      <c r="B4027" s="353" t="s">
        <v>20084</v>
      </c>
      <c r="C4027" s="354" t="s">
        <v>15428</v>
      </c>
      <c r="D4027" s="355">
        <v>0.15</v>
      </c>
      <c r="E4027" s="356" t="s">
        <v>16516</v>
      </c>
    </row>
    <row r="4028" spans="1:5" ht="15" customHeight="1">
      <c r="A4028" s="352">
        <v>11980</v>
      </c>
      <c r="B4028" s="353" t="s">
        <v>15844</v>
      </c>
      <c r="C4028" s="354" t="s">
        <v>15428</v>
      </c>
      <c r="D4028" s="355">
        <v>7.35</v>
      </c>
      <c r="E4028" s="356" t="s">
        <v>16516</v>
      </c>
    </row>
    <row r="4029" spans="1:5" ht="17.100000000000001" customHeight="1">
      <c r="A4029" s="352">
        <v>9292</v>
      </c>
      <c r="B4029" s="353" t="s">
        <v>20085</v>
      </c>
      <c r="C4029" s="354" t="s">
        <v>15428</v>
      </c>
      <c r="D4029" s="355">
        <v>6442.06</v>
      </c>
    </row>
    <row r="4030" spans="1:5" ht="17.100000000000001" customHeight="1">
      <c r="A4030" s="352">
        <v>8841</v>
      </c>
      <c r="B4030" s="353" t="s">
        <v>20086</v>
      </c>
      <c r="C4030" s="354" t="s">
        <v>15428</v>
      </c>
      <c r="D4030" s="355">
        <v>4328.6099999999997</v>
      </c>
    </row>
    <row r="4031" spans="1:5" ht="15" customHeight="1">
      <c r="A4031" s="352">
        <v>7955</v>
      </c>
      <c r="B4031" s="353" t="s">
        <v>20087</v>
      </c>
      <c r="C4031" s="354" t="s">
        <v>15428</v>
      </c>
      <c r="D4031" s="355">
        <v>1114.9100000000001</v>
      </c>
    </row>
    <row r="4032" spans="1:5" ht="15" customHeight="1">
      <c r="A4032" s="352">
        <v>552</v>
      </c>
      <c r="B4032" s="353" t="s">
        <v>16219</v>
      </c>
      <c r="C4032" s="354" t="s">
        <v>15428</v>
      </c>
      <c r="D4032" s="355">
        <v>978.66</v>
      </c>
    </row>
    <row r="4033" spans="1:5" ht="15" customHeight="1">
      <c r="A4033" s="352">
        <v>9293</v>
      </c>
      <c r="B4033" s="353" t="s">
        <v>20088</v>
      </c>
      <c r="C4033" s="354" t="s">
        <v>15428</v>
      </c>
      <c r="D4033" s="355">
        <v>6442.06</v>
      </c>
    </row>
    <row r="4034" spans="1:5" ht="25.5" customHeight="1">
      <c r="A4034" s="352">
        <v>12098</v>
      </c>
      <c r="B4034" s="353" t="s">
        <v>15857</v>
      </c>
      <c r="C4034" s="354" t="s">
        <v>15428</v>
      </c>
      <c r="D4034" s="355">
        <v>736.54</v>
      </c>
    </row>
    <row r="4035" spans="1:5" ht="25.5" customHeight="1">
      <c r="A4035" s="352">
        <v>11390</v>
      </c>
      <c r="B4035" s="353" t="s">
        <v>20089</v>
      </c>
      <c r="C4035" s="354" t="s">
        <v>15428</v>
      </c>
      <c r="D4035" s="355">
        <v>25844.75</v>
      </c>
    </row>
    <row r="4036" spans="1:5" ht="15" customHeight="1">
      <c r="A4036" s="352">
        <v>12808</v>
      </c>
      <c r="B4036" s="353" t="s">
        <v>20090</v>
      </c>
      <c r="C4036" s="354" t="s">
        <v>15428</v>
      </c>
      <c r="D4036" s="355">
        <v>764.28</v>
      </c>
      <c r="E4036" s="356" t="s">
        <v>16516</v>
      </c>
    </row>
    <row r="4037" spans="1:5" ht="17.100000000000001" customHeight="1">
      <c r="A4037" s="352">
        <v>12809</v>
      </c>
      <c r="B4037" s="353" t="s">
        <v>20091</v>
      </c>
      <c r="C4037" s="354" t="s">
        <v>15428</v>
      </c>
      <c r="D4037" s="355">
        <v>1034</v>
      </c>
      <c r="E4037" s="356" t="s">
        <v>16516</v>
      </c>
    </row>
    <row r="4038" spans="1:5" ht="15" customHeight="1">
      <c r="A4038" s="352">
        <v>12810</v>
      </c>
      <c r="B4038" s="353" t="s">
        <v>20092</v>
      </c>
      <c r="C4038" s="354" t="s">
        <v>15428</v>
      </c>
      <c r="D4038" s="355">
        <v>80.5</v>
      </c>
      <c r="E4038" s="356" t="s">
        <v>16516</v>
      </c>
    </row>
    <row r="4039" spans="1:5" ht="34.15" customHeight="1">
      <c r="A4039" s="352">
        <v>11391</v>
      </c>
      <c r="B4039" s="353" t="s">
        <v>20093</v>
      </c>
      <c r="C4039" s="354" t="s">
        <v>15428</v>
      </c>
      <c r="D4039" s="355">
        <v>3751.32</v>
      </c>
    </row>
    <row r="4040" spans="1:5" ht="15" customHeight="1">
      <c r="A4040" s="352">
        <v>13639</v>
      </c>
      <c r="B4040" s="353" t="s">
        <v>16225</v>
      </c>
      <c r="C4040" s="354" t="s">
        <v>15428</v>
      </c>
      <c r="D4040" s="355">
        <v>38.11</v>
      </c>
      <c r="E4040" s="356" t="s">
        <v>16516</v>
      </c>
    </row>
    <row r="4041" spans="1:5" ht="15" customHeight="1">
      <c r="A4041" s="352">
        <v>2244</v>
      </c>
      <c r="B4041" s="353" t="s">
        <v>20094</v>
      </c>
      <c r="C4041" s="354" t="s">
        <v>15428</v>
      </c>
      <c r="D4041" s="355">
        <v>6</v>
      </c>
      <c r="E4041" s="356" t="s">
        <v>16516</v>
      </c>
    </row>
    <row r="4042" spans="1:5" ht="15" customHeight="1">
      <c r="A4042" s="352">
        <v>2245</v>
      </c>
      <c r="B4042" s="353" t="s">
        <v>20095</v>
      </c>
      <c r="C4042" s="354" t="s">
        <v>15428</v>
      </c>
      <c r="D4042" s="355">
        <v>11.15</v>
      </c>
      <c r="E4042" s="356" t="s">
        <v>16516</v>
      </c>
    </row>
    <row r="4043" spans="1:5" ht="15" customHeight="1">
      <c r="A4043" s="352">
        <v>12616</v>
      </c>
      <c r="B4043" s="353" t="s">
        <v>16189</v>
      </c>
      <c r="C4043" s="354" t="s">
        <v>15438</v>
      </c>
      <c r="D4043" s="355">
        <v>1.7</v>
      </c>
      <c r="E4043" s="356" t="s">
        <v>16516</v>
      </c>
    </row>
    <row r="4044" spans="1:5" ht="15" customHeight="1">
      <c r="A4044" s="352">
        <v>9628</v>
      </c>
      <c r="B4044" s="353" t="s">
        <v>16190</v>
      </c>
      <c r="C4044" s="354" t="s">
        <v>15438</v>
      </c>
      <c r="D4044" s="355">
        <v>1.1000000000000001</v>
      </c>
      <c r="E4044" s="356" t="s">
        <v>16516</v>
      </c>
    </row>
    <row r="4045" spans="1:5" ht="15" customHeight="1">
      <c r="A4045" s="352">
        <v>3885</v>
      </c>
      <c r="B4045" s="353" t="s">
        <v>20096</v>
      </c>
      <c r="C4045" s="354" t="s">
        <v>15438</v>
      </c>
      <c r="D4045" s="355">
        <v>0.87</v>
      </c>
      <c r="E4045" s="356" t="s">
        <v>16516</v>
      </c>
    </row>
    <row r="4046" spans="1:5" ht="15" customHeight="1">
      <c r="A4046" s="352">
        <v>2619</v>
      </c>
      <c r="B4046" s="353" t="s">
        <v>20097</v>
      </c>
      <c r="C4046" s="354" t="s">
        <v>15438</v>
      </c>
      <c r="D4046" s="355">
        <v>0.6</v>
      </c>
      <c r="E4046" s="356" t="s">
        <v>16516</v>
      </c>
    </row>
    <row r="4047" spans="1:5" ht="15" customHeight="1">
      <c r="A4047" s="352">
        <v>3891</v>
      </c>
      <c r="B4047" s="353" t="s">
        <v>20098</v>
      </c>
      <c r="C4047" s="354" t="s">
        <v>15438</v>
      </c>
      <c r="D4047" s="355">
        <v>1.04</v>
      </c>
      <c r="E4047" s="356" t="s">
        <v>16516</v>
      </c>
    </row>
    <row r="4048" spans="1:5" ht="15" customHeight="1">
      <c r="A4048" s="352">
        <v>7949</v>
      </c>
      <c r="B4048" s="353" t="s">
        <v>16194</v>
      </c>
      <c r="C4048" s="354" t="s">
        <v>15438</v>
      </c>
      <c r="D4048" s="355">
        <v>0.91</v>
      </c>
      <c r="E4048" s="356" t="s">
        <v>16516</v>
      </c>
    </row>
    <row r="4049" spans="1:5" ht="15" customHeight="1">
      <c r="A4049" s="352">
        <v>417</v>
      </c>
      <c r="B4049" s="353" t="s">
        <v>20099</v>
      </c>
      <c r="C4049" s="354" t="s">
        <v>15438</v>
      </c>
      <c r="D4049" s="355">
        <v>6.25</v>
      </c>
      <c r="E4049" s="356" t="s">
        <v>16516</v>
      </c>
    </row>
    <row r="4050" spans="1:5" ht="15" customHeight="1">
      <c r="A4050" s="352">
        <v>4476</v>
      </c>
      <c r="B4050" s="353" t="s">
        <v>20100</v>
      </c>
      <c r="C4050" s="354" t="s">
        <v>15438</v>
      </c>
      <c r="D4050" s="355">
        <v>12.11</v>
      </c>
      <c r="E4050" s="356" t="s">
        <v>16516</v>
      </c>
    </row>
    <row r="4051" spans="1:5" ht="15" customHeight="1">
      <c r="A4051" s="352">
        <v>418</v>
      </c>
      <c r="B4051" s="353" t="s">
        <v>20101</v>
      </c>
      <c r="C4051" s="354" t="s">
        <v>15438</v>
      </c>
      <c r="D4051" s="355">
        <v>16.48</v>
      </c>
      <c r="E4051" s="356" t="s">
        <v>16516</v>
      </c>
    </row>
    <row r="4052" spans="1:5" ht="15" customHeight="1">
      <c r="A4052" s="352">
        <v>12165</v>
      </c>
      <c r="B4052" s="353" t="s">
        <v>20102</v>
      </c>
      <c r="C4052" s="354" t="s">
        <v>15438</v>
      </c>
      <c r="D4052" s="355">
        <v>95.63</v>
      </c>
    </row>
    <row r="4053" spans="1:5" ht="15" customHeight="1">
      <c r="A4053" s="352">
        <v>12166</v>
      </c>
      <c r="B4053" s="353" t="s">
        <v>20103</v>
      </c>
      <c r="C4053" s="354" t="s">
        <v>15438</v>
      </c>
      <c r="D4053" s="355">
        <v>124.3</v>
      </c>
    </row>
    <row r="4054" spans="1:5" ht="15" customHeight="1">
      <c r="A4054" s="352">
        <v>12209</v>
      </c>
      <c r="B4054" s="353" t="s">
        <v>20104</v>
      </c>
      <c r="C4054" s="354" t="s">
        <v>15438</v>
      </c>
      <c r="D4054" s="355">
        <v>43.52</v>
      </c>
    </row>
    <row r="4055" spans="1:5" ht="15" customHeight="1">
      <c r="A4055" s="352">
        <v>8884</v>
      </c>
      <c r="B4055" s="353" t="s">
        <v>20105</v>
      </c>
      <c r="C4055" s="354" t="s">
        <v>15438</v>
      </c>
      <c r="D4055" s="355">
        <v>8.19</v>
      </c>
    </row>
    <row r="4056" spans="1:5" ht="15" customHeight="1">
      <c r="A4056" s="352">
        <v>8885</v>
      </c>
      <c r="B4056" s="353" t="s">
        <v>20106</v>
      </c>
      <c r="C4056" s="354" t="s">
        <v>15438</v>
      </c>
      <c r="D4056" s="355">
        <v>12.81</v>
      </c>
    </row>
    <row r="4057" spans="1:5" ht="15" customHeight="1">
      <c r="A4057" s="352">
        <v>8883</v>
      </c>
      <c r="B4057" s="353" t="s">
        <v>20107</v>
      </c>
      <c r="C4057" s="354" t="s">
        <v>15438</v>
      </c>
      <c r="D4057" s="355">
        <v>17.34</v>
      </c>
    </row>
    <row r="4058" spans="1:5" ht="15" customHeight="1">
      <c r="A4058" s="352">
        <v>8886</v>
      </c>
      <c r="B4058" s="353" t="s">
        <v>20108</v>
      </c>
      <c r="C4058" s="354" t="s">
        <v>15438</v>
      </c>
      <c r="D4058" s="355">
        <v>26.1</v>
      </c>
    </row>
    <row r="4059" spans="1:5" ht="15" customHeight="1">
      <c r="A4059" s="352">
        <v>11614</v>
      </c>
      <c r="B4059" s="353" t="s">
        <v>20109</v>
      </c>
      <c r="C4059" s="354" t="s">
        <v>15438</v>
      </c>
      <c r="D4059" s="355">
        <v>13.09</v>
      </c>
    </row>
    <row r="4060" spans="1:5" ht="15" customHeight="1">
      <c r="A4060" s="352">
        <v>13429</v>
      </c>
      <c r="B4060" s="353" t="s">
        <v>20110</v>
      </c>
      <c r="C4060" s="354" t="s">
        <v>15428</v>
      </c>
      <c r="D4060" s="355">
        <v>0.5</v>
      </c>
      <c r="E4060" s="356" t="s">
        <v>16516</v>
      </c>
    </row>
    <row r="4061" spans="1:5" ht="15" customHeight="1">
      <c r="A4061" s="352">
        <v>13571</v>
      </c>
      <c r="B4061" s="353" t="s">
        <v>20111</v>
      </c>
      <c r="C4061" s="354" t="s">
        <v>15428</v>
      </c>
      <c r="D4061" s="355">
        <v>93.99</v>
      </c>
    </row>
    <row r="4062" spans="1:5" ht="15" customHeight="1">
      <c r="A4062" s="352">
        <v>8994</v>
      </c>
      <c r="B4062" s="353" t="s">
        <v>15558</v>
      </c>
      <c r="C4062" s="354" t="s">
        <v>15428</v>
      </c>
      <c r="D4062" s="355">
        <v>0.48</v>
      </c>
      <c r="E4062" s="356" t="s">
        <v>16516</v>
      </c>
    </row>
    <row r="4063" spans="1:5" ht="15" customHeight="1">
      <c r="A4063" s="352">
        <v>12854</v>
      </c>
      <c r="B4063" s="353" t="s">
        <v>20112</v>
      </c>
      <c r="C4063" s="354" t="s">
        <v>15428</v>
      </c>
      <c r="D4063" s="355">
        <v>2.46</v>
      </c>
    </row>
    <row r="4064" spans="1:5" ht="17.100000000000001" customHeight="1">
      <c r="A4064" s="352">
        <v>13721</v>
      </c>
      <c r="B4064" s="353" t="s">
        <v>26781</v>
      </c>
      <c r="C4064" s="354" t="s">
        <v>15428</v>
      </c>
      <c r="D4064" s="355">
        <v>13.8</v>
      </c>
    </row>
    <row r="4065" spans="1:5" ht="17.100000000000001" customHeight="1">
      <c r="A4065" s="352">
        <v>13724</v>
      </c>
      <c r="B4065" s="353" t="s">
        <v>26782</v>
      </c>
      <c r="C4065" s="354" t="s">
        <v>15428</v>
      </c>
      <c r="D4065" s="355">
        <v>13.8</v>
      </c>
    </row>
    <row r="4066" spans="1:5" ht="17.100000000000001" customHeight="1">
      <c r="A4066" s="352">
        <v>13722</v>
      </c>
      <c r="B4066" s="353" t="s">
        <v>26783</v>
      </c>
      <c r="C4066" s="354" t="s">
        <v>15428</v>
      </c>
      <c r="D4066" s="355">
        <v>12.15</v>
      </c>
    </row>
    <row r="4067" spans="1:5" ht="17.100000000000001" customHeight="1">
      <c r="A4067" s="352">
        <v>13723</v>
      </c>
      <c r="B4067" s="353" t="s">
        <v>26784</v>
      </c>
      <c r="C4067" s="354" t="s">
        <v>15428</v>
      </c>
      <c r="D4067" s="355">
        <v>12.15</v>
      </c>
    </row>
    <row r="4068" spans="1:5" ht="17.100000000000001" customHeight="1">
      <c r="A4068" s="352">
        <v>12198</v>
      </c>
      <c r="B4068" s="353" t="s">
        <v>20113</v>
      </c>
      <c r="C4068" s="354" t="s">
        <v>15428</v>
      </c>
      <c r="D4068" s="355">
        <v>33</v>
      </c>
    </row>
    <row r="4069" spans="1:5" ht="15" customHeight="1">
      <c r="A4069" s="352">
        <v>7120</v>
      </c>
      <c r="B4069" s="353" t="s">
        <v>20114</v>
      </c>
      <c r="C4069" s="354" t="s">
        <v>15428</v>
      </c>
      <c r="D4069" s="355">
        <v>146.61000000000001</v>
      </c>
    </row>
    <row r="4070" spans="1:5" ht="15" customHeight="1">
      <c r="A4070" s="352">
        <v>7121</v>
      </c>
      <c r="B4070" s="353" t="s">
        <v>20115</v>
      </c>
      <c r="C4070" s="354" t="s">
        <v>15428</v>
      </c>
      <c r="D4070" s="355">
        <v>130.84</v>
      </c>
    </row>
    <row r="4071" spans="1:5" ht="15" customHeight="1">
      <c r="A4071" s="352">
        <v>7124</v>
      </c>
      <c r="B4071" s="353" t="s">
        <v>20116</v>
      </c>
      <c r="C4071" s="354" t="s">
        <v>15428</v>
      </c>
      <c r="D4071" s="355">
        <v>193.24</v>
      </c>
    </row>
    <row r="4072" spans="1:5" ht="15" customHeight="1">
      <c r="A4072" s="352">
        <v>7125</v>
      </c>
      <c r="B4072" s="353" t="s">
        <v>20117</v>
      </c>
      <c r="C4072" s="354" t="s">
        <v>15428</v>
      </c>
      <c r="D4072" s="355">
        <v>140</v>
      </c>
      <c r="E4072" s="356" t="s">
        <v>16516</v>
      </c>
    </row>
    <row r="4073" spans="1:5" ht="17.100000000000001" customHeight="1">
      <c r="A4073" s="352">
        <v>7009</v>
      </c>
      <c r="B4073" s="353" t="s">
        <v>20118</v>
      </c>
      <c r="C4073" s="354" t="s">
        <v>15428</v>
      </c>
      <c r="D4073" s="355">
        <v>279.74</v>
      </c>
    </row>
    <row r="4074" spans="1:5" ht="15" customHeight="1">
      <c r="A4074" s="352">
        <v>12144</v>
      </c>
      <c r="B4074" s="353" t="s">
        <v>20119</v>
      </c>
      <c r="C4074" s="354" t="s">
        <v>15428</v>
      </c>
      <c r="D4074" s="355">
        <v>3.69</v>
      </c>
    </row>
    <row r="4075" spans="1:5" ht="15" customHeight="1">
      <c r="A4075" s="352">
        <v>4626</v>
      </c>
      <c r="B4075" s="353" t="s">
        <v>20120</v>
      </c>
      <c r="C4075" s="354" t="s">
        <v>15428</v>
      </c>
      <c r="D4075" s="355">
        <v>0.43</v>
      </c>
    </row>
    <row r="4076" spans="1:5" ht="15" customHeight="1">
      <c r="A4076" s="352">
        <v>11846</v>
      </c>
      <c r="B4076" s="353" t="s">
        <v>15560</v>
      </c>
      <c r="C4076" s="354" t="s">
        <v>15428</v>
      </c>
      <c r="D4076" s="355">
        <v>33.06</v>
      </c>
    </row>
    <row r="4077" spans="1:5" ht="15" customHeight="1">
      <c r="A4077" s="352">
        <v>11197</v>
      </c>
      <c r="B4077" s="353" t="s">
        <v>20121</v>
      </c>
      <c r="C4077" s="354" t="s">
        <v>15428</v>
      </c>
      <c r="D4077" s="355">
        <v>352.34</v>
      </c>
    </row>
    <row r="4078" spans="1:5" ht="15" customHeight="1">
      <c r="A4078" s="352">
        <v>4912</v>
      </c>
      <c r="B4078" s="353" t="s">
        <v>20122</v>
      </c>
      <c r="C4078" s="354" t="s">
        <v>15439</v>
      </c>
      <c r="D4078" s="355">
        <v>190</v>
      </c>
      <c r="E4078" s="356" t="s">
        <v>16516</v>
      </c>
    </row>
    <row r="4079" spans="1:5" ht="15" customHeight="1">
      <c r="A4079" s="352">
        <v>4931</v>
      </c>
      <c r="B4079" s="353" t="s">
        <v>20123</v>
      </c>
      <c r="C4079" s="354" t="s">
        <v>15439</v>
      </c>
      <c r="D4079" s="355">
        <v>104.48</v>
      </c>
    </row>
    <row r="4080" spans="1:5" ht="15" customHeight="1">
      <c r="A4080" s="352">
        <v>13158</v>
      </c>
      <c r="B4080" s="353" t="s">
        <v>20124</v>
      </c>
      <c r="C4080" s="354" t="s">
        <v>15438</v>
      </c>
      <c r="D4080" s="355">
        <v>31.6</v>
      </c>
      <c r="E4080" s="356" t="s">
        <v>16516</v>
      </c>
    </row>
    <row r="4081" spans="1:5" ht="15" customHeight="1">
      <c r="A4081" s="352">
        <v>13159</v>
      </c>
      <c r="B4081" s="353" t="s">
        <v>20125</v>
      </c>
      <c r="C4081" s="354" t="s">
        <v>15428</v>
      </c>
      <c r="D4081" s="355">
        <v>36.700000000000003</v>
      </c>
      <c r="E4081" s="356" t="s">
        <v>16516</v>
      </c>
    </row>
    <row r="4082" spans="1:5" ht="15" customHeight="1">
      <c r="A4082" s="352">
        <v>8697</v>
      </c>
      <c r="B4082" s="353" t="s">
        <v>20126</v>
      </c>
      <c r="C4082" s="354" t="s">
        <v>15438</v>
      </c>
      <c r="D4082" s="355">
        <v>110</v>
      </c>
      <c r="E4082" s="356" t="s">
        <v>16516</v>
      </c>
    </row>
    <row r="4083" spans="1:5" ht="15" customHeight="1">
      <c r="A4083" s="352">
        <v>2622</v>
      </c>
      <c r="B4083" s="353" t="s">
        <v>20127</v>
      </c>
      <c r="C4083" s="354" t="s">
        <v>15428</v>
      </c>
      <c r="D4083" s="355">
        <v>7.1</v>
      </c>
      <c r="E4083" s="356" t="s">
        <v>16516</v>
      </c>
    </row>
    <row r="4084" spans="1:5" ht="15" customHeight="1">
      <c r="A4084" s="352">
        <v>7129</v>
      </c>
      <c r="B4084" s="353" t="s">
        <v>20128</v>
      </c>
      <c r="C4084" s="354" t="s">
        <v>15428</v>
      </c>
      <c r="D4084" s="355">
        <v>180</v>
      </c>
      <c r="E4084" s="356" t="s">
        <v>16516</v>
      </c>
    </row>
    <row r="4085" spans="1:5" ht="15" customHeight="1">
      <c r="A4085" s="352">
        <v>10801</v>
      </c>
      <c r="B4085" s="353" t="s">
        <v>20129</v>
      </c>
      <c r="C4085" s="354" t="s">
        <v>15428</v>
      </c>
      <c r="D4085" s="355">
        <v>175.17</v>
      </c>
    </row>
    <row r="4086" spans="1:5" ht="15" customHeight="1">
      <c r="A4086" s="352">
        <v>12254</v>
      </c>
      <c r="B4086" s="353" t="s">
        <v>20130</v>
      </c>
      <c r="C4086" s="354" t="s">
        <v>15428</v>
      </c>
      <c r="D4086" s="355">
        <v>231.33</v>
      </c>
    </row>
    <row r="4087" spans="1:5" ht="15" customHeight="1">
      <c r="A4087" s="352">
        <v>12255</v>
      </c>
      <c r="B4087" s="353" t="s">
        <v>20131</v>
      </c>
      <c r="C4087" s="354" t="s">
        <v>15428</v>
      </c>
      <c r="D4087" s="355">
        <v>314.77999999999997</v>
      </c>
    </row>
    <row r="4088" spans="1:5" ht="15" customHeight="1">
      <c r="A4088" s="352">
        <v>12256</v>
      </c>
      <c r="B4088" s="353" t="s">
        <v>20132</v>
      </c>
      <c r="C4088" s="354" t="s">
        <v>15428</v>
      </c>
      <c r="D4088" s="355">
        <v>205.81</v>
      </c>
    </row>
    <row r="4089" spans="1:5" ht="15" customHeight="1">
      <c r="A4089" s="352">
        <v>12257</v>
      </c>
      <c r="B4089" s="353" t="s">
        <v>20133</v>
      </c>
      <c r="C4089" s="354" t="s">
        <v>15428</v>
      </c>
      <c r="D4089" s="355">
        <v>285.42</v>
      </c>
    </row>
    <row r="4090" spans="1:5" ht="15" customHeight="1">
      <c r="A4090" s="352">
        <v>12258</v>
      </c>
      <c r="B4090" s="353" t="s">
        <v>20134</v>
      </c>
      <c r="C4090" s="354" t="s">
        <v>15428</v>
      </c>
      <c r="D4090" s="355">
        <v>432.44</v>
      </c>
    </row>
    <row r="4091" spans="1:5" ht="15" customHeight="1">
      <c r="A4091" s="352">
        <v>1925</v>
      </c>
      <c r="B4091" s="353" t="s">
        <v>20135</v>
      </c>
      <c r="C4091" s="354" t="s">
        <v>15428</v>
      </c>
      <c r="D4091" s="355">
        <v>3</v>
      </c>
      <c r="E4091" s="356" t="s">
        <v>16516</v>
      </c>
    </row>
    <row r="4092" spans="1:5" ht="15" customHeight="1">
      <c r="A4092" s="352">
        <v>8881</v>
      </c>
      <c r="B4092" s="353" t="s">
        <v>20136</v>
      </c>
      <c r="C4092" s="354" t="s">
        <v>15428</v>
      </c>
      <c r="D4092" s="355">
        <v>42.79</v>
      </c>
      <c r="E4092" s="356" t="s">
        <v>16516</v>
      </c>
    </row>
    <row r="4093" spans="1:5" ht="17.100000000000001" customHeight="1">
      <c r="A4093" s="352">
        <v>233</v>
      </c>
      <c r="B4093" s="353" t="s">
        <v>20137</v>
      </c>
      <c r="C4093" s="354" t="s">
        <v>15428</v>
      </c>
      <c r="D4093" s="355">
        <v>44.9</v>
      </c>
      <c r="E4093" s="356" t="s">
        <v>16516</v>
      </c>
    </row>
    <row r="4094" spans="1:5" ht="15" customHeight="1">
      <c r="A4094" s="352">
        <v>2600</v>
      </c>
      <c r="B4094" s="353" t="s">
        <v>20138</v>
      </c>
      <c r="C4094" s="354" t="s">
        <v>15428</v>
      </c>
      <c r="D4094" s="355">
        <v>32.700000000000003</v>
      </c>
      <c r="E4094" s="356" t="s">
        <v>16516</v>
      </c>
    </row>
    <row r="4095" spans="1:5" ht="15" customHeight="1">
      <c r="A4095" s="352">
        <v>585</v>
      </c>
      <c r="B4095" s="353" t="s">
        <v>20139</v>
      </c>
      <c r="C4095" s="354" t="s">
        <v>15428</v>
      </c>
      <c r="D4095" s="355">
        <v>44.9</v>
      </c>
      <c r="E4095" s="356" t="s">
        <v>16516</v>
      </c>
    </row>
    <row r="4096" spans="1:5" ht="15" customHeight="1">
      <c r="A4096" s="352">
        <v>7471</v>
      </c>
      <c r="B4096" s="353" t="s">
        <v>20140</v>
      </c>
      <c r="C4096" s="354" t="s">
        <v>15428</v>
      </c>
      <c r="D4096" s="355">
        <v>7.47</v>
      </c>
    </row>
    <row r="4097" spans="1:5" ht="15" customHeight="1">
      <c r="A4097" s="352">
        <v>8206</v>
      </c>
      <c r="B4097" s="353" t="s">
        <v>20141</v>
      </c>
      <c r="C4097" s="354" t="s">
        <v>15428</v>
      </c>
      <c r="D4097" s="355">
        <v>4.55</v>
      </c>
      <c r="E4097" s="356" t="s">
        <v>16516</v>
      </c>
    </row>
    <row r="4098" spans="1:5" ht="15" customHeight="1">
      <c r="A4098" s="352">
        <v>8205</v>
      </c>
      <c r="B4098" s="353" t="s">
        <v>20142</v>
      </c>
      <c r="C4098" s="354" t="s">
        <v>15428</v>
      </c>
      <c r="D4098" s="355">
        <v>10.199999999999999</v>
      </c>
      <c r="E4098" s="356" t="s">
        <v>16516</v>
      </c>
    </row>
    <row r="4099" spans="1:5" ht="15" customHeight="1">
      <c r="A4099" s="352">
        <v>12631</v>
      </c>
      <c r="B4099" s="353" t="s">
        <v>20143</v>
      </c>
      <c r="C4099" s="354" t="s">
        <v>15428</v>
      </c>
      <c r="D4099" s="355">
        <v>15.3</v>
      </c>
      <c r="E4099" s="356" t="s">
        <v>16516</v>
      </c>
    </row>
    <row r="4100" spans="1:5" ht="15" customHeight="1">
      <c r="A4100" s="352">
        <v>8207</v>
      </c>
      <c r="B4100" s="353" t="s">
        <v>20144</v>
      </c>
      <c r="C4100" s="354" t="s">
        <v>15428</v>
      </c>
      <c r="D4100" s="355">
        <v>4.2</v>
      </c>
      <c r="E4100" s="356" t="s">
        <v>16516</v>
      </c>
    </row>
    <row r="4101" spans="1:5" ht="15" customHeight="1">
      <c r="A4101" s="352">
        <v>4634</v>
      </c>
      <c r="B4101" s="353" t="s">
        <v>20145</v>
      </c>
      <c r="C4101" s="354" t="s">
        <v>15428</v>
      </c>
      <c r="D4101" s="355">
        <v>123.75</v>
      </c>
    </row>
    <row r="4102" spans="1:5" ht="15" customHeight="1">
      <c r="A4102" s="352">
        <v>4633</v>
      </c>
      <c r="B4102" s="353" t="s">
        <v>20146</v>
      </c>
      <c r="C4102" s="354" t="s">
        <v>15428</v>
      </c>
      <c r="D4102" s="355">
        <v>85.9</v>
      </c>
      <c r="E4102" s="356" t="s">
        <v>16516</v>
      </c>
    </row>
    <row r="4103" spans="1:5" ht="15" customHeight="1">
      <c r="A4103" s="352">
        <v>6616</v>
      </c>
      <c r="B4103" s="353" t="s">
        <v>20147</v>
      </c>
      <c r="C4103" s="354" t="s">
        <v>15428</v>
      </c>
      <c r="D4103" s="355">
        <v>7.47</v>
      </c>
      <c r="E4103" s="356" t="s">
        <v>16516</v>
      </c>
    </row>
    <row r="4104" spans="1:5" ht="15" customHeight="1">
      <c r="A4104" s="352">
        <v>300</v>
      </c>
      <c r="B4104" s="353" t="s">
        <v>20148</v>
      </c>
      <c r="C4104" s="354" t="s">
        <v>15428</v>
      </c>
      <c r="D4104" s="355">
        <v>7.36</v>
      </c>
    </row>
    <row r="4105" spans="1:5" ht="17.100000000000001" customHeight="1">
      <c r="A4105" s="352">
        <v>6537</v>
      </c>
      <c r="B4105" s="353" t="s">
        <v>20149</v>
      </c>
      <c r="C4105" s="354" t="s">
        <v>15428</v>
      </c>
      <c r="D4105" s="355">
        <v>420</v>
      </c>
      <c r="E4105" s="356" t="s">
        <v>16516</v>
      </c>
    </row>
    <row r="4106" spans="1:5" ht="17.100000000000001" customHeight="1">
      <c r="A4106" s="352">
        <v>11073</v>
      </c>
      <c r="B4106" s="353" t="s">
        <v>20150</v>
      </c>
      <c r="C4106" s="354" t="s">
        <v>15428</v>
      </c>
      <c r="D4106" s="355">
        <v>420</v>
      </c>
    </row>
    <row r="4107" spans="1:5" ht="15" customHeight="1">
      <c r="A4107" s="352">
        <v>12143</v>
      </c>
      <c r="B4107" s="353" t="s">
        <v>20151</v>
      </c>
      <c r="C4107" s="354" t="s">
        <v>15428</v>
      </c>
      <c r="D4107" s="355">
        <v>4.51</v>
      </c>
    </row>
    <row r="4108" spans="1:5" ht="15" customHeight="1">
      <c r="A4108" s="352">
        <v>3837</v>
      </c>
      <c r="B4108" s="353" t="s">
        <v>16296</v>
      </c>
      <c r="C4108" s="354" t="s">
        <v>15435</v>
      </c>
      <c r="D4108" s="355">
        <v>7</v>
      </c>
      <c r="E4108" s="356" t="s">
        <v>16516</v>
      </c>
    </row>
    <row r="4109" spans="1:5" ht="15" customHeight="1">
      <c r="A4109" s="352">
        <v>3499</v>
      </c>
      <c r="B4109" s="353" t="s">
        <v>16297</v>
      </c>
      <c r="C4109" s="354" t="s">
        <v>15435</v>
      </c>
      <c r="D4109" s="355">
        <v>6.5</v>
      </c>
      <c r="E4109" s="356" t="s">
        <v>16516</v>
      </c>
    </row>
    <row r="4110" spans="1:5" ht="15" customHeight="1">
      <c r="A4110" s="352">
        <v>12658</v>
      </c>
      <c r="B4110" s="353" t="s">
        <v>20152</v>
      </c>
      <c r="C4110" s="354" t="s">
        <v>15435</v>
      </c>
      <c r="D4110" s="355">
        <v>4.54</v>
      </c>
      <c r="E4110" s="356" t="s">
        <v>16516</v>
      </c>
    </row>
    <row r="4111" spans="1:5" ht="15" customHeight="1">
      <c r="A4111" s="352">
        <v>3543</v>
      </c>
      <c r="B4111" s="353" t="s">
        <v>16298</v>
      </c>
      <c r="C4111" s="354" t="s">
        <v>15435</v>
      </c>
      <c r="D4111" s="355">
        <v>13.5</v>
      </c>
      <c r="E4111" s="356" t="s">
        <v>16516</v>
      </c>
    </row>
    <row r="4112" spans="1:5" ht="15" customHeight="1">
      <c r="A4112" s="352">
        <v>8787</v>
      </c>
      <c r="B4112" s="353" t="s">
        <v>16299</v>
      </c>
      <c r="C4112" s="354" t="s">
        <v>15435</v>
      </c>
      <c r="D4112" s="355">
        <v>13.7</v>
      </c>
      <c r="E4112" s="356" t="s">
        <v>16516</v>
      </c>
    </row>
    <row r="4113" spans="1:5" ht="15" customHeight="1">
      <c r="A4113" s="352">
        <v>3206</v>
      </c>
      <c r="B4113" s="353" t="s">
        <v>16300</v>
      </c>
      <c r="C4113" s="354" t="s">
        <v>15435</v>
      </c>
      <c r="D4113" s="355">
        <v>21.5</v>
      </c>
      <c r="E4113" s="356" t="s">
        <v>16516</v>
      </c>
    </row>
    <row r="4114" spans="1:5" ht="15" customHeight="1">
      <c r="A4114" s="352">
        <v>3154</v>
      </c>
      <c r="B4114" s="353" t="s">
        <v>20153</v>
      </c>
      <c r="C4114" s="354" t="s">
        <v>15435</v>
      </c>
      <c r="D4114" s="355">
        <v>27</v>
      </c>
      <c r="E4114" s="356" t="s">
        <v>16516</v>
      </c>
    </row>
    <row r="4115" spans="1:5" ht="17.100000000000001" customHeight="1">
      <c r="A4115" s="352">
        <v>9326</v>
      </c>
      <c r="B4115" s="353" t="s">
        <v>20154</v>
      </c>
      <c r="C4115" s="354" t="s">
        <v>15428</v>
      </c>
      <c r="D4115" s="355">
        <v>284.5</v>
      </c>
    </row>
    <row r="4116" spans="1:5" ht="17.100000000000001" customHeight="1">
      <c r="A4116" s="352">
        <v>12141</v>
      </c>
      <c r="B4116" s="353" t="s">
        <v>16080</v>
      </c>
      <c r="C4116" s="354" t="s">
        <v>15428</v>
      </c>
      <c r="D4116" s="355">
        <v>452.92</v>
      </c>
    </row>
    <row r="4117" spans="1:5" ht="17.100000000000001" customHeight="1">
      <c r="A4117" s="352">
        <v>9721</v>
      </c>
      <c r="B4117" s="353" t="s">
        <v>20155</v>
      </c>
      <c r="C4117" s="354" t="s">
        <v>15428</v>
      </c>
      <c r="D4117" s="355">
        <v>456.04</v>
      </c>
    </row>
    <row r="4118" spans="1:5" ht="17.100000000000001" customHeight="1">
      <c r="A4118" s="352">
        <v>10244</v>
      </c>
      <c r="B4118" s="353" t="s">
        <v>20156</v>
      </c>
      <c r="C4118" s="354" t="s">
        <v>15428</v>
      </c>
      <c r="D4118" s="355">
        <v>961.26</v>
      </c>
    </row>
    <row r="4119" spans="1:5" ht="15" customHeight="1">
      <c r="A4119" s="352">
        <v>10095</v>
      </c>
      <c r="B4119" s="353" t="s">
        <v>20157</v>
      </c>
      <c r="C4119" s="354" t="s">
        <v>15428</v>
      </c>
      <c r="D4119" s="355">
        <v>18.46</v>
      </c>
    </row>
    <row r="4120" spans="1:5" ht="15" customHeight="1">
      <c r="A4120" s="352">
        <v>12259</v>
      </c>
      <c r="B4120" s="353" t="s">
        <v>20158</v>
      </c>
      <c r="C4120" s="354" t="s">
        <v>15428</v>
      </c>
      <c r="D4120" s="355">
        <v>1051.6199999999999</v>
      </c>
    </row>
    <row r="4121" spans="1:5" ht="15" customHeight="1">
      <c r="A4121" s="352">
        <v>11513</v>
      </c>
      <c r="B4121" s="353" t="s">
        <v>20159</v>
      </c>
      <c r="C4121" s="354" t="s">
        <v>15428</v>
      </c>
      <c r="D4121" s="355">
        <v>85.15</v>
      </c>
      <c r="E4121" s="356" t="s">
        <v>16516</v>
      </c>
    </row>
    <row r="4122" spans="1:5" ht="15" customHeight="1">
      <c r="A4122" s="352">
        <v>468</v>
      </c>
      <c r="B4122" s="353" t="s">
        <v>20160</v>
      </c>
      <c r="C4122" s="354" t="s">
        <v>15428</v>
      </c>
      <c r="D4122" s="355">
        <v>1280</v>
      </c>
      <c r="E4122" s="356" t="s">
        <v>16516</v>
      </c>
    </row>
    <row r="4123" spans="1:5" ht="15" customHeight="1">
      <c r="A4123" s="352">
        <v>3555</v>
      </c>
      <c r="B4123" s="353" t="s">
        <v>20161</v>
      </c>
      <c r="C4123" s="354" t="s">
        <v>15428</v>
      </c>
      <c r="D4123" s="355">
        <v>1066</v>
      </c>
      <c r="E4123" s="356" t="s">
        <v>16516</v>
      </c>
    </row>
    <row r="4124" spans="1:5" ht="15" customHeight="1">
      <c r="A4124" s="352">
        <v>501</v>
      </c>
      <c r="B4124" s="353" t="s">
        <v>20162</v>
      </c>
      <c r="C4124" s="354" t="s">
        <v>15428</v>
      </c>
      <c r="D4124" s="355">
        <v>15.5</v>
      </c>
      <c r="E4124" s="356" t="s">
        <v>16516</v>
      </c>
    </row>
    <row r="4125" spans="1:5" ht="15" customHeight="1">
      <c r="A4125" s="352">
        <v>3864</v>
      </c>
      <c r="B4125" s="353" t="s">
        <v>20163</v>
      </c>
      <c r="C4125" s="354" t="s">
        <v>15428</v>
      </c>
      <c r="D4125" s="355">
        <v>38.64</v>
      </c>
    </row>
    <row r="4126" spans="1:5" ht="15" customHeight="1">
      <c r="A4126" s="352">
        <v>3861</v>
      </c>
      <c r="B4126" s="353" t="s">
        <v>20164</v>
      </c>
      <c r="C4126" s="354" t="s">
        <v>15428</v>
      </c>
      <c r="D4126" s="355">
        <v>38.64</v>
      </c>
    </row>
    <row r="4127" spans="1:5" ht="15" customHeight="1">
      <c r="A4127" s="352">
        <v>3138</v>
      </c>
      <c r="B4127" s="353" t="s">
        <v>20165</v>
      </c>
      <c r="C4127" s="354" t="s">
        <v>15428</v>
      </c>
      <c r="D4127" s="355">
        <v>88.86</v>
      </c>
    </row>
    <row r="4128" spans="1:5" ht="15" customHeight="1">
      <c r="A4128" s="352">
        <v>6667</v>
      </c>
      <c r="B4128" s="353" t="s">
        <v>20166</v>
      </c>
      <c r="C4128" s="354" t="s">
        <v>15428</v>
      </c>
      <c r="D4128" s="355">
        <v>16.27</v>
      </c>
    </row>
    <row r="4129" spans="1:5" ht="17.100000000000001" customHeight="1">
      <c r="A4129" s="352">
        <v>10433</v>
      </c>
      <c r="B4129" s="353" t="s">
        <v>15846</v>
      </c>
      <c r="C4129" s="354" t="s">
        <v>15428</v>
      </c>
      <c r="D4129" s="355">
        <v>1702.55</v>
      </c>
    </row>
    <row r="4130" spans="1:5" ht="15" customHeight="1">
      <c r="A4130" s="352">
        <v>3235</v>
      </c>
      <c r="B4130" s="353" t="s">
        <v>20167</v>
      </c>
      <c r="C4130" s="354" t="s">
        <v>15435</v>
      </c>
      <c r="D4130" s="355">
        <v>7.37</v>
      </c>
    </row>
    <row r="4131" spans="1:5" ht="15" customHeight="1">
      <c r="A4131" s="352">
        <v>3360</v>
      </c>
      <c r="B4131" s="353" t="s">
        <v>20168</v>
      </c>
      <c r="C4131" s="354" t="s">
        <v>15435</v>
      </c>
      <c r="D4131" s="355">
        <v>1359</v>
      </c>
      <c r="E4131" s="356" t="s">
        <v>16516</v>
      </c>
    </row>
    <row r="4132" spans="1:5" ht="15" customHeight="1">
      <c r="A4132" s="352">
        <v>4377</v>
      </c>
      <c r="B4132" s="353" t="s">
        <v>20169</v>
      </c>
      <c r="C4132" s="354" t="s">
        <v>15428</v>
      </c>
      <c r="D4132" s="355">
        <v>3543.46</v>
      </c>
    </row>
    <row r="4133" spans="1:5" ht="15" customHeight="1">
      <c r="A4133" s="352">
        <v>9757</v>
      </c>
      <c r="B4133" s="353" t="s">
        <v>20170</v>
      </c>
      <c r="C4133" s="354" t="s">
        <v>15428</v>
      </c>
      <c r="D4133" s="355">
        <v>31.15</v>
      </c>
      <c r="E4133" s="356" t="s">
        <v>16516</v>
      </c>
    </row>
    <row r="4134" spans="1:5" ht="15" customHeight="1">
      <c r="A4134" s="352">
        <v>10511</v>
      </c>
      <c r="B4134" s="353" t="s">
        <v>20171</v>
      </c>
      <c r="C4134" s="354" t="s">
        <v>15428</v>
      </c>
      <c r="D4134" s="355">
        <v>9.75</v>
      </c>
    </row>
    <row r="4135" spans="1:5" ht="15" customHeight="1">
      <c r="A4135" s="352">
        <v>4640</v>
      </c>
      <c r="B4135" s="353" t="s">
        <v>20172</v>
      </c>
      <c r="C4135" s="354" t="s">
        <v>15428</v>
      </c>
      <c r="D4135" s="355">
        <v>17.260000000000002</v>
      </c>
    </row>
    <row r="4136" spans="1:5" ht="15" customHeight="1">
      <c r="A4136" s="352">
        <v>4641</v>
      </c>
      <c r="B4136" s="353" t="s">
        <v>20173</v>
      </c>
      <c r="C4136" s="354" t="s">
        <v>15428</v>
      </c>
      <c r="D4136" s="355">
        <v>19.510000000000002</v>
      </c>
    </row>
    <row r="4137" spans="1:5" ht="15" customHeight="1">
      <c r="A4137" s="352">
        <v>10512</v>
      </c>
      <c r="B4137" s="353" t="s">
        <v>20174</v>
      </c>
      <c r="C4137" s="354" t="s">
        <v>15428</v>
      </c>
      <c r="D4137" s="355">
        <v>13.94</v>
      </c>
    </row>
    <row r="4138" spans="1:5" ht="15" customHeight="1">
      <c r="A4138" s="352">
        <v>10513</v>
      </c>
      <c r="B4138" s="353" t="s">
        <v>20175</v>
      </c>
      <c r="C4138" s="354" t="s">
        <v>15428</v>
      </c>
      <c r="D4138" s="355">
        <v>15.43</v>
      </c>
    </row>
    <row r="4139" spans="1:5" ht="15" customHeight="1">
      <c r="A4139" s="352">
        <v>10514</v>
      </c>
      <c r="B4139" s="353" t="s">
        <v>20176</v>
      </c>
      <c r="C4139" s="354" t="s">
        <v>15428</v>
      </c>
      <c r="D4139" s="355">
        <v>15.43</v>
      </c>
    </row>
    <row r="4140" spans="1:5" ht="15" customHeight="1">
      <c r="A4140" s="352">
        <v>4639</v>
      </c>
      <c r="B4140" s="353" t="s">
        <v>20177</v>
      </c>
      <c r="C4140" s="354" t="s">
        <v>15428</v>
      </c>
      <c r="D4140" s="355">
        <v>23.42</v>
      </c>
    </row>
    <row r="4141" spans="1:5" ht="15" customHeight="1">
      <c r="A4141" s="352">
        <v>10603</v>
      </c>
      <c r="B4141" s="353" t="s">
        <v>20178</v>
      </c>
      <c r="C4141" s="354" t="s">
        <v>15428</v>
      </c>
      <c r="D4141" s="355">
        <v>16.62</v>
      </c>
    </row>
    <row r="4142" spans="1:5" ht="15" customHeight="1">
      <c r="A4142" s="352">
        <v>4642</v>
      </c>
      <c r="B4142" s="353" t="s">
        <v>20179</v>
      </c>
      <c r="C4142" s="354" t="s">
        <v>15428</v>
      </c>
      <c r="D4142" s="355">
        <v>11.07</v>
      </c>
    </row>
    <row r="4143" spans="1:5" ht="15" customHeight="1">
      <c r="A4143" s="352">
        <v>10604</v>
      </c>
      <c r="B4143" s="353" t="s">
        <v>20180</v>
      </c>
      <c r="C4143" s="354" t="s">
        <v>15428</v>
      </c>
      <c r="D4143" s="355">
        <v>18.3</v>
      </c>
    </row>
    <row r="4144" spans="1:5" ht="15" customHeight="1">
      <c r="A4144" s="352">
        <v>4627</v>
      </c>
      <c r="B4144" s="353" t="s">
        <v>20181</v>
      </c>
      <c r="C4144" s="354" t="s">
        <v>15428</v>
      </c>
      <c r="D4144" s="355">
        <v>15.09</v>
      </c>
    </row>
    <row r="4145" spans="1:5" ht="15" customHeight="1">
      <c r="A4145" s="352">
        <v>9456</v>
      </c>
      <c r="B4145" s="353" t="s">
        <v>20182</v>
      </c>
      <c r="C4145" s="354" t="s">
        <v>15428</v>
      </c>
      <c r="D4145" s="355">
        <v>0.2</v>
      </c>
      <c r="E4145" s="356" t="s">
        <v>16516</v>
      </c>
    </row>
    <row r="4146" spans="1:5" ht="15" customHeight="1">
      <c r="A4146" s="352">
        <v>9457</v>
      </c>
      <c r="B4146" s="353" t="s">
        <v>20183</v>
      </c>
      <c r="C4146" s="354" t="s">
        <v>15428</v>
      </c>
      <c r="D4146" s="355">
        <v>0.28999999999999998</v>
      </c>
      <c r="E4146" s="356" t="s">
        <v>16516</v>
      </c>
    </row>
    <row r="4147" spans="1:5" ht="15" customHeight="1">
      <c r="A4147" s="352">
        <v>614</v>
      </c>
      <c r="B4147" s="353" t="s">
        <v>20184</v>
      </c>
      <c r="C4147" s="354" t="s">
        <v>15428</v>
      </c>
      <c r="D4147" s="355">
        <v>0.46</v>
      </c>
    </row>
    <row r="4148" spans="1:5" ht="15" customHeight="1">
      <c r="A4148" s="352">
        <v>12856</v>
      </c>
      <c r="B4148" s="353" t="s">
        <v>20185</v>
      </c>
      <c r="C4148" s="354" t="s">
        <v>15428</v>
      </c>
      <c r="D4148" s="355">
        <v>335.42</v>
      </c>
    </row>
    <row r="4149" spans="1:5" ht="15" customHeight="1">
      <c r="A4149" s="352">
        <v>3863</v>
      </c>
      <c r="B4149" s="353" t="s">
        <v>20186</v>
      </c>
      <c r="C4149" s="354" t="s">
        <v>15428</v>
      </c>
      <c r="D4149" s="355">
        <v>20.93</v>
      </c>
    </row>
    <row r="4150" spans="1:5" ht="15" customHeight="1">
      <c r="A4150" s="352">
        <v>3860</v>
      </c>
      <c r="B4150" s="353" t="s">
        <v>20187</v>
      </c>
      <c r="C4150" s="354" t="s">
        <v>15428</v>
      </c>
      <c r="D4150" s="355">
        <v>93.75</v>
      </c>
    </row>
    <row r="4151" spans="1:5" ht="15" customHeight="1">
      <c r="A4151" s="352">
        <v>4354</v>
      </c>
      <c r="B4151" s="353" t="s">
        <v>15983</v>
      </c>
      <c r="C4151" s="354" t="s">
        <v>15428</v>
      </c>
      <c r="D4151" s="355">
        <v>16</v>
      </c>
      <c r="E4151" s="356" t="s">
        <v>16516</v>
      </c>
    </row>
    <row r="4152" spans="1:5" ht="17.100000000000001" customHeight="1">
      <c r="A4152" s="352">
        <v>10609</v>
      </c>
      <c r="B4152" s="353" t="s">
        <v>20188</v>
      </c>
      <c r="C4152" s="354" t="s">
        <v>15428</v>
      </c>
      <c r="D4152" s="355">
        <v>24.4</v>
      </c>
    </row>
    <row r="4153" spans="1:5" ht="15" customHeight="1">
      <c r="A4153" s="352">
        <v>10623</v>
      </c>
      <c r="B4153" s="353" t="s">
        <v>20189</v>
      </c>
      <c r="C4153" s="354" t="s">
        <v>15428</v>
      </c>
      <c r="D4153" s="355">
        <v>2.82</v>
      </c>
    </row>
    <row r="4154" spans="1:5" ht="15" customHeight="1">
      <c r="A4154" s="352">
        <v>10624</v>
      </c>
      <c r="B4154" s="353" t="s">
        <v>20190</v>
      </c>
      <c r="C4154" s="354" t="s">
        <v>15428</v>
      </c>
      <c r="D4154" s="355">
        <v>3.19</v>
      </c>
    </row>
    <row r="4155" spans="1:5" ht="17.100000000000001" customHeight="1">
      <c r="A4155" s="352">
        <v>10613</v>
      </c>
      <c r="B4155" s="353" t="s">
        <v>20191</v>
      </c>
      <c r="C4155" s="354" t="s">
        <v>15428</v>
      </c>
      <c r="D4155" s="355">
        <v>6.06</v>
      </c>
    </row>
    <row r="4156" spans="1:5" ht="17.100000000000001" customHeight="1">
      <c r="A4156" s="352">
        <v>10610</v>
      </c>
      <c r="B4156" s="353" t="s">
        <v>20192</v>
      </c>
      <c r="C4156" s="354" t="s">
        <v>15428</v>
      </c>
      <c r="D4156" s="355">
        <v>7.26</v>
      </c>
    </row>
    <row r="4157" spans="1:5" ht="17.100000000000001" customHeight="1">
      <c r="A4157" s="352">
        <v>10614</v>
      </c>
      <c r="B4157" s="353" t="s">
        <v>20193</v>
      </c>
      <c r="C4157" s="354" t="s">
        <v>15428</v>
      </c>
      <c r="D4157" s="355">
        <v>3.92</v>
      </c>
    </row>
    <row r="4158" spans="1:5" ht="17.100000000000001" customHeight="1">
      <c r="A4158" s="352">
        <v>10611</v>
      </c>
      <c r="B4158" s="353" t="s">
        <v>20194</v>
      </c>
      <c r="C4158" s="354" t="s">
        <v>15428</v>
      </c>
      <c r="D4158" s="355">
        <v>7.26</v>
      </c>
    </row>
    <row r="4159" spans="1:5" ht="17.100000000000001" customHeight="1">
      <c r="A4159" s="352">
        <v>10615</v>
      </c>
      <c r="B4159" s="353" t="s">
        <v>20195</v>
      </c>
      <c r="C4159" s="354" t="s">
        <v>15428</v>
      </c>
      <c r="D4159" s="355">
        <v>7.02</v>
      </c>
    </row>
    <row r="4160" spans="1:5" ht="17.100000000000001" customHeight="1">
      <c r="A4160" s="352">
        <v>10616</v>
      </c>
      <c r="B4160" s="353" t="s">
        <v>20196</v>
      </c>
      <c r="C4160" s="354" t="s">
        <v>15428</v>
      </c>
      <c r="D4160" s="355">
        <v>12.22</v>
      </c>
    </row>
    <row r="4161" spans="1:5" ht="15" customHeight="1">
      <c r="A4161" s="352">
        <v>11379</v>
      </c>
      <c r="B4161" s="353" t="s">
        <v>16071</v>
      </c>
      <c r="C4161" s="354" t="s">
        <v>15428</v>
      </c>
      <c r="D4161" s="355">
        <v>22.63</v>
      </c>
    </row>
    <row r="4162" spans="1:5" ht="15" customHeight="1">
      <c r="A4162" s="352">
        <v>10622</v>
      </c>
      <c r="B4162" s="353" t="s">
        <v>20197</v>
      </c>
      <c r="C4162" s="354" t="s">
        <v>15428</v>
      </c>
      <c r="D4162" s="355">
        <v>3.92</v>
      </c>
    </row>
    <row r="4163" spans="1:5" ht="15" customHeight="1">
      <c r="A4163" s="352">
        <v>10617</v>
      </c>
      <c r="B4163" s="353" t="s">
        <v>20198</v>
      </c>
      <c r="C4163" s="354" t="s">
        <v>15428</v>
      </c>
      <c r="D4163" s="355">
        <v>35.659999999999997</v>
      </c>
    </row>
    <row r="4164" spans="1:5" ht="25.5" customHeight="1">
      <c r="A4164" s="352">
        <v>10618</v>
      </c>
      <c r="B4164" s="353" t="s">
        <v>20199</v>
      </c>
      <c r="C4164" s="354" t="s">
        <v>15428</v>
      </c>
      <c r="D4164" s="355">
        <v>5.74</v>
      </c>
    </row>
    <row r="4165" spans="1:5" ht="25.5" customHeight="1">
      <c r="A4165" s="352">
        <v>10620</v>
      </c>
      <c r="B4165" s="353" t="s">
        <v>20200</v>
      </c>
      <c r="C4165" s="354" t="s">
        <v>15428</v>
      </c>
      <c r="D4165" s="355">
        <v>2.02</v>
      </c>
    </row>
    <row r="4166" spans="1:5" ht="17.100000000000001" customHeight="1">
      <c r="A4166" s="352">
        <v>10621</v>
      </c>
      <c r="B4166" s="353" t="s">
        <v>20201</v>
      </c>
      <c r="C4166" s="354" t="s">
        <v>15428</v>
      </c>
      <c r="D4166" s="355">
        <v>3.72</v>
      </c>
    </row>
    <row r="4167" spans="1:5" ht="15" customHeight="1">
      <c r="A4167" s="352">
        <v>3889</v>
      </c>
      <c r="B4167" s="353" t="s">
        <v>20202</v>
      </c>
      <c r="C4167" s="354" t="s">
        <v>15428</v>
      </c>
      <c r="D4167" s="355">
        <v>0.9</v>
      </c>
      <c r="E4167" s="356" t="s">
        <v>16516</v>
      </c>
    </row>
    <row r="4168" spans="1:5" ht="15" customHeight="1">
      <c r="A4168" s="352">
        <v>4384</v>
      </c>
      <c r="B4168" s="353" t="s">
        <v>20203</v>
      </c>
      <c r="C4168" s="354" t="s">
        <v>15428</v>
      </c>
      <c r="D4168" s="355">
        <v>279.76</v>
      </c>
    </row>
    <row r="4169" spans="1:5" ht="15" customHeight="1">
      <c r="A4169" s="352">
        <v>11726</v>
      </c>
      <c r="B4169" s="353" t="s">
        <v>20204</v>
      </c>
      <c r="C4169" s="354" t="s">
        <v>15428</v>
      </c>
      <c r="D4169" s="355">
        <v>211.42</v>
      </c>
    </row>
    <row r="4170" spans="1:5" ht="17.100000000000001" customHeight="1">
      <c r="A4170" s="352">
        <v>9722</v>
      </c>
      <c r="B4170" s="353" t="s">
        <v>20205</v>
      </c>
      <c r="C4170" s="354" t="s">
        <v>15428</v>
      </c>
      <c r="D4170" s="355">
        <v>26.74</v>
      </c>
    </row>
    <row r="4171" spans="1:5" ht="17.100000000000001" customHeight="1">
      <c r="A4171" s="352">
        <v>9200</v>
      </c>
      <c r="B4171" s="353" t="s">
        <v>20206</v>
      </c>
      <c r="C4171" s="354" t="s">
        <v>15428</v>
      </c>
      <c r="D4171" s="355">
        <v>2367.46</v>
      </c>
    </row>
    <row r="4172" spans="1:5" ht="17.100000000000001" customHeight="1">
      <c r="A4172" s="352">
        <v>9201</v>
      </c>
      <c r="B4172" s="353" t="s">
        <v>20207</v>
      </c>
      <c r="C4172" s="354" t="s">
        <v>15428</v>
      </c>
      <c r="D4172" s="355">
        <v>197.27</v>
      </c>
    </row>
    <row r="4173" spans="1:5" ht="15" customHeight="1">
      <c r="A4173" s="352">
        <v>12860</v>
      </c>
      <c r="B4173" s="353" t="s">
        <v>15936</v>
      </c>
      <c r="C4173" s="354" t="s">
        <v>15428</v>
      </c>
      <c r="D4173" s="355">
        <v>7.65</v>
      </c>
      <c r="E4173" s="356" t="s">
        <v>16516</v>
      </c>
    </row>
    <row r="4174" spans="1:5" ht="15" customHeight="1">
      <c r="A4174" s="352">
        <v>12861</v>
      </c>
      <c r="B4174" s="353" t="s">
        <v>15937</v>
      </c>
      <c r="C4174" s="354" t="s">
        <v>15428</v>
      </c>
      <c r="D4174" s="355">
        <v>19.71</v>
      </c>
    </row>
    <row r="4175" spans="1:5" ht="15" customHeight="1">
      <c r="A4175" s="352">
        <v>7943</v>
      </c>
      <c r="B4175" s="353" t="s">
        <v>20208</v>
      </c>
      <c r="C4175" s="354" t="s">
        <v>15428</v>
      </c>
      <c r="D4175" s="355">
        <v>142.07</v>
      </c>
      <c r="E4175" s="356" t="s">
        <v>16516</v>
      </c>
    </row>
    <row r="4176" spans="1:5" ht="15" customHeight="1">
      <c r="A4176" s="352">
        <v>7944</v>
      </c>
      <c r="B4176" s="353" t="s">
        <v>20209</v>
      </c>
      <c r="C4176" s="354" t="s">
        <v>15428</v>
      </c>
      <c r="D4176" s="355">
        <v>186.9</v>
      </c>
      <c r="E4176" s="356" t="s">
        <v>16516</v>
      </c>
    </row>
    <row r="4177" spans="1:5" ht="17.100000000000001" customHeight="1">
      <c r="A4177" s="352">
        <v>7343</v>
      </c>
      <c r="B4177" s="353" t="s">
        <v>20210</v>
      </c>
      <c r="C4177" s="354" t="s">
        <v>15428</v>
      </c>
      <c r="D4177" s="355">
        <v>355.69</v>
      </c>
    </row>
    <row r="4178" spans="1:5" ht="15" customHeight="1">
      <c r="A4178" s="352">
        <v>7660</v>
      </c>
      <c r="B4178" s="353" t="s">
        <v>20211</v>
      </c>
      <c r="C4178" s="354" t="s">
        <v>15428</v>
      </c>
      <c r="D4178" s="355">
        <v>63.1</v>
      </c>
      <c r="E4178" s="356" t="s">
        <v>16516</v>
      </c>
    </row>
    <row r="4179" spans="1:5" ht="15" customHeight="1">
      <c r="A4179" s="352">
        <v>8389</v>
      </c>
      <c r="B4179" s="353" t="s">
        <v>20212</v>
      </c>
      <c r="C4179" s="354" t="s">
        <v>15428</v>
      </c>
      <c r="D4179" s="355">
        <v>191.88</v>
      </c>
    </row>
    <row r="4180" spans="1:5" ht="15" customHeight="1">
      <c r="A4180" s="352">
        <v>10106</v>
      </c>
      <c r="B4180" s="353" t="s">
        <v>15914</v>
      </c>
      <c r="C4180" s="354" t="s">
        <v>15428</v>
      </c>
      <c r="D4180" s="355">
        <v>2250</v>
      </c>
      <c r="E4180" s="356" t="s">
        <v>16516</v>
      </c>
    </row>
    <row r="4181" spans="1:5" ht="15" customHeight="1">
      <c r="A4181" s="352">
        <v>8882</v>
      </c>
      <c r="B4181" s="353" t="s">
        <v>20213</v>
      </c>
      <c r="C4181" s="354" t="s">
        <v>15428</v>
      </c>
      <c r="D4181" s="355">
        <v>132</v>
      </c>
      <c r="E4181" s="356" t="s">
        <v>16516</v>
      </c>
    </row>
    <row r="4182" spans="1:5" ht="15" customHeight="1">
      <c r="A4182" s="352">
        <v>9139</v>
      </c>
      <c r="B4182" s="353" t="s">
        <v>20214</v>
      </c>
      <c r="C4182" s="354" t="s">
        <v>15428</v>
      </c>
      <c r="D4182" s="355">
        <v>1082</v>
      </c>
      <c r="E4182" s="356" t="s">
        <v>16516</v>
      </c>
    </row>
    <row r="4183" spans="1:5" ht="15" customHeight="1">
      <c r="A4183" s="352">
        <v>7132</v>
      </c>
      <c r="B4183" s="353" t="s">
        <v>20215</v>
      </c>
      <c r="C4183" s="354" t="s">
        <v>15428</v>
      </c>
      <c r="D4183" s="355">
        <v>2200</v>
      </c>
      <c r="E4183" s="356" t="s">
        <v>16516</v>
      </c>
    </row>
    <row r="4184" spans="1:5" ht="15" customHeight="1">
      <c r="A4184" s="352">
        <v>9192</v>
      </c>
      <c r="B4184" s="353" t="s">
        <v>20216</v>
      </c>
      <c r="C4184" s="354" t="s">
        <v>15428</v>
      </c>
      <c r="D4184" s="355">
        <v>1199</v>
      </c>
      <c r="E4184" s="356" t="s">
        <v>16516</v>
      </c>
    </row>
    <row r="4185" spans="1:5" ht="15" customHeight="1">
      <c r="A4185" s="352">
        <v>9193</v>
      </c>
      <c r="B4185" s="353" t="s">
        <v>20217</v>
      </c>
      <c r="C4185" s="354" t="s">
        <v>15428</v>
      </c>
      <c r="D4185" s="355">
        <v>3518</v>
      </c>
      <c r="E4185" s="356" t="s">
        <v>16516</v>
      </c>
    </row>
    <row r="4186" spans="1:5" ht="15" customHeight="1">
      <c r="A4186" s="352">
        <v>9162</v>
      </c>
      <c r="B4186" s="353" t="s">
        <v>20218</v>
      </c>
      <c r="C4186" s="354" t="s">
        <v>15428</v>
      </c>
      <c r="D4186" s="355">
        <v>52.9</v>
      </c>
      <c r="E4186" s="356" t="s">
        <v>16516</v>
      </c>
    </row>
    <row r="4187" spans="1:5" ht="15" customHeight="1">
      <c r="A4187" s="352">
        <v>9332</v>
      </c>
      <c r="B4187" s="353" t="s">
        <v>20219</v>
      </c>
      <c r="C4187" s="354" t="s">
        <v>15428</v>
      </c>
      <c r="D4187" s="355">
        <v>70.8</v>
      </c>
      <c r="E4187" s="356" t="s">
        <v>16516</v>
      </c>
    </row>
    <row r="4188" spans="1:5" ht="15" customHeight="1">
      <c r="A4188" s="352">
        <v>9225</v>
      </c>
      <c r="B4188" s="353" t="s">
        <v>20220</v>
      </c>
      <c r="C4188" s="354" t="s">
        <v>15428</v>
      </c>
      <c r="D4188" s="355">
        <v>91</v>
      </c>
      <c r="E4188" s="356" t="s">
        <v>16516</v>
      </c>
    </row>
    <row r="4189" spans="1:5" ht="15" customHeight="1">
      <c r="A4189" s="352">
        <v>3887</v>
      </c>
      <c r="B4189" s="353" t="s">
        <v>20221</v>
      </c>
      <c r="C4189" s="354" t="s">
        <v>15428</v>
      </c>
      <c r="D4189" s="355">
        <v>29.67</v>
      </c>
    </row>
    <row r="4190" spans="1:5" ht="15" customHeight="1">
      <c r="A4190" s="352">
        <v>3888</v>
      </c>
      <c r="B4190" s="353" t="s">
        <v>20222</v>
      </c>
      <c r="C4190" s="354" t="s">
        <v>15428</v>
      </c>
      <c r="D4190" s="355">
        <v>29.67</v>
      </c>
    </row>
    <row r="4191" spans="1:5" ht="15" customHeight="1">
      <c r="A4191" s="352">
        <v>7133</v>
      </c>
      <c r="B4191" s="353" t="s">
        <v>20223</v>
      </c>
      <c r="C4191" s="354" t="s">
        <v>15428</v>
      </c>
      <c r="D4191" s="355">
        <v>15.99</v>
      </c>
      <c r="E4191" s="356" t="s">
        <v>16516</v>
      </c>
    </row>
    <row r="4192" spans="1:5" ht="15" customHeight="1">
      <c r="A4192" s="352">
        <v>7134</v>
      </c>
      <c r="B4192" s="353" t="s">
        <v>20224</v>
      </c>
      <c r="C4192" s="354" t="s">
        <v>15428</v>
      </c>
      <c r="D4192" s="355">
        <v>34.659999999999997</v>
      </c>
    </row>
    <row r="4193" spans="1:5" ht="15" customHeight="1">
      <c r="A4193" s="352">
        <v>7135</v>
      </c>
      <c r="B4193" s="353" t="s">
        <v>20225</v>
      </c>
      <c r="C4193" s="354" t="s">
        <v>15428</v>
      </c>
      <c r="D4193" s="355">
        <v>16.989999999999998</v>
      </c>
      <c r="E4193" s="356" t="s">
        <v>16516</v>
      </c>
    </row>
    <row r="4194" spans="1:5" ht="15" customHeight="1">
      <c r="A4194" s="352">
        <v>12858</v>
      </c>
      <c r="B4194" s="353" t="s">
        <v>20226</v>
      </c>
      <c r="C4194" s="354" t="s">
        <v>15428</v>
      </c>
      <c r="D4194" s="355">
        <v>70.03</v>
      </c>
    </row>
    <row r="4195" spans="1:5" ht="15" customHeight="1">
      <c r="A4195" s="352">
        <v>4936</v>
      </c>
      <c r="B4195" s="353" t="s">
        <v>20227</v>
      </c>
      <c r="C4195" s="354" t="s">
        <v>15428</v>
      </c>
      <c r="D4195" s="355">
        <v>42.54</v>
      </c>
    </row>
    <row r="4196" spans="1:5" ht="15" customHeight="1">
      <c r="A4196" s="352">
        <v>4655</v>
      </c>
      <c r="B4196" s="353" t="s">
        <v>20228</v>
      </c>
      <c r="C4196" s="354" t="s">
        <v>15428</v>
      </c>
      <c r="D4196" s="355">
        <v>26.9</v>
      </c>
      <c r="E4196" s="356" t="s">
        <v>16516</v>
      </c>
    </row>
    <row r="4197" spans="1:5" ht="15" customHeight="1">
      <c r="A4197" s="352">
        <v>4629</v>
      </c>
      <c r="B4197" s="353" t="s">
        <v>20229</v>
      </c>
      <c r="C4197" s="354" t="s">
        <v>15428</v>
      </c>
      <c r="D4197" s="355">
        <v>310.39</v>
      </c>
    </row>
    <row r="4198" spans="1:5" ht="17.100000000000001" customHeight="1">
      <c r="A4198" s="352">
        <v>11076</v>
      </c>
      <c r="B4198" s="353" t="s">
        <v>20230</v>
      </c>
      <c r="C4198" s="354" t="s">
        <v>15428</v>
      </c>
      <c r="D4198" s="355">
        <v>241.85</v>
      </c>
    </row>
    <row r="4199" spans="1:5" ht="15" customHeight="1">
      <c r="A4199" s="352">
        <v>4635</v>
      </c>
      <c r="B4199" s="353" t="s">
        <v>20231</v>
      </c>
      <c r="C4199" s="354" t="s">
        <v>15428</v>
      </c>
      <c r="D4199" s="355">
        <v>8.08</v>
      </c>
    </row>
    <row r="4200" spans="1:5" ht="15" customHeight="1">
      <c r="A4200" s="352">
        <v>2647</v>
      </c>
      <c r="B4200" s="353" t="s">
        <v>20232</v>
      </c>
      <c r="C4200" s="354" t="s">
        <v>15428</v>
      </c>
      <c r="D4200" s="355">
        <v>21.99</v>
      </c>
      <c r="E4200" s="356" t="s">
        <v>16516</v>
      </c>
    </row>
    <row r="4201" spans="1:5" ht="15" customHeight="1">
      <c r="A4201" s="352">
        <v>3865</v>
      </c>
      <c r="B4201" s="353" t="s">
        <v>20233</v>
      </c>
      <c r="C4201" s="354" t="s">
        <v>15428</v>
      </c>
      <c r="D4201" s="355">
        <v>20.93</v>
      </c>
    </row>
    <row r="4202" spans="1:5" ht="15" customHeight="1">
      <c r="A4202" s="352">
        <v>3862</v>
      </c>
      <c r="B4202" s="353" t="s">
        <v>20234</v>
      </c>
      <c r="C4202" s="354" t="s">
        <v>15428</v>
      </c>
      <c r="D4202" s="355">
        <v>59.29</v>
      </c>
    </row>
    <row r="4203" spans="1:5" ht="15" customHeight="1">
      <c r="A4203" s="352">
        <v>3156</v>
      </c>
      <c r="B4203" s="353" t="s">
        <v>20235</v>
      </c>
      <c r="C4203" s="354" t="s">
        <v>15435</v>
      </c>
      <c r="D4203" s="355">
        <v>0.96</v>
      </c>
      <c r="E4203" s="356" t="s">
        <v>16516</v>
      </c>
    </row>
    <row r="4204" spans="1:5" ht="15" customHeight="1">
      <c r="A4204" s="352">
        <v>9300</v>
      </c>
      <c r="B4204" s="353" t="s">
        <v>20236</v>
      </c>
      <c r="C4204" s="354" t="s">
        <v>15438</v>
      </c>
      <c r="D4204" s="355">
        <v>5.46</v>
      </c>
    </row>
    <row r="4205" spans="1:5" ht="15" customHeight="1">
      <c r="A4205" s="352">
        <v>8965</v>
      </c>
      <c r="B4205" s="353" t="s">
        <v>20237</v>
      </c>
      <c r="C4205" s="354" t="s">
        <v>15428</v>
      </c>
      <c r="D4205" s="355">
        <v>4.2</v>
      </c>
      <c r="E4205" s="356" t="s">
        <v>16516</v>
      </c>
    </row>
    <row r="4206" spans="1:5" ht="15" customHeight="1">
      <c r="A4206" s="352">
        <v>11413</v>
      </c>
      <c r="B4206" s="353" t="s">
        <v>20238</v>
      </c>
      <c r="C4206" s="354" t="s">
        <v>15428</v>
      </c>
      <c r="D4206" s="355">
        <v>8.17</v>
      </c>
      <c r="E4206" s="356" t="s">
        <v>16516</v>
      </c>
    </row>
    <row r="4207" spans="1:5" ht="15" customHeight="1">
      <c r="A4207" s="352">
        <v>4676</v>
      </c>
      <c r="B4207" s="353" t="s">
        <v>20239</v>
      </c>
      <c r="C4207" s="354" t="s">
        <v>15438</v>
      </c>
      <c r="D4207" s="355">
        <v>1.99</v>
      </c>
      <c r="E4207" s="356" t="s">
        <v>16516</v>
      </c>
    </row>
    <row r="4208" spans="1:5" ht="15" customHeight="1">
      <c r="A4208" s="352">
        <v>3550</v>
      </c>
      <c r="B4208" s="353" t="s">
        <v>20240</v>
      </c>
      <c r="C4208" s="354" t="s">
        <v>40</v>
      </c>
      <c r="D4208" s="355">
        <v>3.99</v>
      </c>
      <c r="E4208" s="356" t="s">
        <v>16516</v>
      </c>
    </row>
    <row r="4209" spans="1:5" ht="15" customHeight="1">
      <c r="A4209" s="352">
        <v>3155</v>
      </c>
      <c r="B4209" s="353" t="s">
        <v>20241</v>
      </c>
      <c r="C4209" s="354" t="s">
        <v>40</v>
      </c>
      <c r="D4209" s="355">
        <v>3.99</v>
      </c>
      <c r="E4209" s="356" t="s">
        <v>16516</v>
      </c>
    </row>
    <row r="4210" spans="1:5" ht="15" customHeight="1">
      <c r="A4210" s="352">
        <v>978</v>
      </c>
      <c r="B4210" s="353" t="s">
        <v>20242</v>
      </c>
      <c r="C4210" s="354" t="s">
        <v>15428</v>
      </c>
      <c r="D4210" s="355">
        <v>13.5</v>
      </c>
      <c r="E4210" s="356" t="s">
        <v>16516</v>
      </c>
    </row>
    <row r="4211" spans="1:5" ht="15" customHeight="1">
      <c r="A4211" s="352">
        <v>2643</v>
      </c>
      <c r="B4211" s="353" t="s">
        <v>20243</v>
      </c>
      <c r="C4211" s="354" t="s">
        <v>15428</v>
      </c>
      <c r="D4211" s="355">
        <v>12.6</v>
      </c>
      <c r="E4211" s="356" t="s">
        <v>16516</v>
      </c>
    </row>
    <row r="4212" spans="1:5" ht="15" customHeight="1">
      <c r="A4212" s="352">
        <v>9595</v>
      </c>
      <c r="B4212" s="353" t="s">
        <v>15565</v>
      </c>
      <c r="C4212" s="354" t="s">
        <v>15438</v>
      </c>
      <c r="D4212" s="355">
        <v>53.05</v>
      </c>
      <c r="E4212" s="356" t="s">
        <v>16516</v>
      </c>
    </row>
    <row r="4213" spans="1:5" ht="15" customHeight="1">
      <c r="A4213" s="352">
        <v>3242</v>
      </c>
      <c r="B4213" s="353" t="s">
        <v>20244</v>
      </c>
      <c r="C4213" s="354" t="s">
        <v>15435</v>
      </c>
      <c r="D4213" s="355">
        <v>13.87</v>
      </c>
      <c r="E4213" s="356" t="s">
        <v>16516</v>
      </c>
    </row>
    <row r="4214" spans="1:5" ht="15" customHeight="1">
      <c r="A4214" s="352">
        <v>4653</v>
      </c>
      <c r="B4214" s="353" t="s">
        <v>20245</v>
      </c>
      <c r="C4214" s="354" t="s">
        <v>5</v>
      </c>
      <c r="D4214" s="355">
        <v>42.04</v>
      </c>
    </row>
    <row r="4215" spans="1:5" ht="15" customHeight="1">
      <c r="A4215" s="352">
        <v>9350</v>
      </c>
      <c r="B4215" s="353" t="s">
        <v>20246</v>
      </c>
      <c r="C4215" s="354" t="s">
        <v>5</v>
      </c>
      <c r="D4215" s="355">
        <v>49.38</v>
      </c>
    </row>
    <row r="4216" spans="1:5" ht="15" customHeight="1">
      <c r="A4216" s="352">
        <v>6618</v>
      </c>
      <c r="B4216" s="353" t="s">
        <v>20247</v>
      </c>
      <c r="C4216" s="354" t="s">
        <v>15428</v>
      </c>
      <c r="D4216" s="355">
        <v>83.83</v>
      </c>
    </row>
    <row r="4217" spans="1:5" ht="15" customHeight="1">
      <c r="A4217" s="352">
        <v>3857</v>
      </c>
      <c r="B4217" s="353" t="s">
        <v>20248</v>
      </c>
      <c r="C4217" s="354" t="s">
        <v>15428</v>
      </c>
      <c r="D4217" s="355">
        <v>78.37</v>
      </c>
    </row>
    <row r="4218" spans="1:5" ht="15" customHeight="1">
      <c r="A4218" s="352">
        <v>9151</v>
      </c>
      <c r="B4218" s="353" t="s">
        <v>20249</v>
      </c>
      <c r="C4218" s="354" t="s">
        <v>15428</v>
      </c>
      <c r="D4218" s="355">
        <v>151.24</v>
      </c>
    </row>
    <row r="4219" spans="1:5" ht="15" customHeight="1">
      <c r="A4219" s="352">
        <v>1062</v>
      </c>
      <c r="B4219" s="353" t="s">
        <v>20250</v>
      </c>
      <c r="C4219" s="354" t="s">
        <v>15428</v>
      </c>
      <c r="D4219" s="355">
        <v>0.37</v>
      </c>
    </row>
    <row r="4220" spans="1:5" ht="15" customHeight="1">
      <c r="A4220" s="352">
        <v>1063</v>
      </c>
      <c r="B4220" s="353" t="s">
        <v>20251</v>
      </c>
      <c r="C4220" s="354" t="s">
        <v>15428</v>
      </c>
      <c r="D4220" s="355">
        <v>1.88</v>
      </c>
    </row>
    <row r="4221" spans="1:5" ht="15" customHeight="1">
      <c r="A4221" s="352">
        <v>11635</v>
      </c>
      <c r="B4221" s="353" t="s">
        <v>20252</v>
      </c>
      <c r="C4221" s="354" t="s">
        <v>15428</v>
      </c>
      <c r="D4221" s="355">
        <v>1.37</v>
      </c>
    </row>
    <row r="4222" spans="1:5" ht="15" customHeight="1">
      <c r="A4222" s="352">
        <v>4696</v>
      </c>
      <c r="B4222" s="353" t="s">
        <v>20253</v>
      </c>
      <c r="C4222" s="354" t="s">
        <v>15428</v>
      </c>
      <c r="D4222" s="355">
        <v>0.13</v>
      </c>
      <c r="E4222" s="356" t="s">
        <v>16516</v>
      </c>
    </row>
    <row r="4223" spans="1:5" ht="15" customHeight="1">
      <c r="A4223" s="352">
        <v>4381</v>
      </c>
      <c r="B4223" s="353" t="s">
        <v>20254</v>
      </c>
      <c r="C4223" s="354" t="s">
        <v>15428</v>
      </c>
      <c r="D4223" s="355">
        <v>6527.69</v>
      </c>
    </row>
    <row r="4224" spans="1:5" ht="15" customHeight="1">
      <c r="A4224" s="352">
        <v>10253</v>
      </c>
      <c r="B4224" s="353" t="s">
        <v>15481</v>
      </c>
      <c r="C4224" s="354" t="s">
        <v>15428</v>
      </c>
      <c r="D4224" s="355">
        <v>244.68</v>
      </c>
    </row>
    <row r="4225" spans="1:5" ht="25.5" customHeight="1">
      <c r="A4225" s="352">
        <v>12376</v>
      </c>
      <c r="B4225" s="353" t="s">
        <v>20255</v>
      </c>
      <c r="C4225" s="354" t="s">
        <v>15428</v>
      </c>
      <c r="D4225" s="355">
        <v>261.99</v>
      </c>
    </row>
    <row r="4226" spans="1:5" ht="15" customHeight="1">
      <c r="A4226" s="352">
        <v>8400</v>
      </c>
      <c r="B4226" s="353" t="s">
        <v>20256</v>
      </c>
      <c r="C4226" s="354" t="s">
        <v>15428</v>
      </c>
      <c r="D4226" s="355">
        <v>26.6</v>
      </c>
      <c r="E4226" s="356" t="s">
        <v>16516</v>
      </c>
    </row>
    <row r="4227" spans="1:5" ht="15" customHeight="1">
      <c r="A4227" s="352">
        <v>3243</v>
      </c>
      <c r="B4227" s="353" t="s">
        <v>20257</v>
      </c>
      <c r="C4227" s="354" t="s">
        <v>15435</v>
      </c>
      <c r="D4227" s="355">
        <v>19.100000000000001</v>
      </c>
      <c r="E4227" s="356" t="s">
        <v>16516</v>
      </c>
    </row>
    <row r="4228" spans="1:5" ht="15" customHeight="1">
      <c r="A4228" s="352">
        <v>7136</v>
      </c>
      <c r="B4228" s="353" t="s">
        <v>20258</v>
      </c>
      <c r="C4228" s="354" t="s">
        <v>15428</v>
      </c>
      <c r="D4228" s="355">
        <v>20.7</v>
      </c>
      <c r="E4228" s="356" t="s">
        <v>16516</v>
      </c>
    </row>
    <row r="4229" spans="1:5" ht="15" customHeight="1">
      <c r="A4229" s="352">
        <v>7138</v>
      </c>
      <c r="B4229" s="353" t="s">
        <v>20259</v>
      </c>
      <c r="C4229" s="354" t="s">
        <v>15428</v>
      </c>
      <c r="D4229" s="355">
        <v>24.5</v>
      </c>
      <c r="E4229" s="356" t="s">
        <v>16516</v>
      </c>
    </row>
    <row r="4230" spans="1:5" ht="15" customHeight="1">
      <c r="A4230" s="352">
        <v>7139</v>
      </c>
      <c r="B4230" s="353" t="s">
        <v>20260</v>
      </c>
      <c r="C4230" s="354" t="s">
        <v>15428</v>
      </c>
      <c r="D4230" s="355">
        <v>46.66</v>
      </c>
    </row>
    <row r="4231" spans="1:5" ht="15" customHeight="1">
      <c r="A4231" s="352">
        <v>12411</v>
      </c>
      <c r="B4231" s="353" t="s">
        <v>20261</v>
      </c>
      <c r="C4231" s="354" t="s">
        <v>15428</v>
      </c>
      <c r="D4231" s="355">
        <v>10.34</v>
      </c>
    </row>
    <row r="4232" spans="1:5" ht="17.100000000000001" customHeight="1">
      <c r="A4232" s="352">
        <v>9821</v>
      </c>
      <c r="B4232" s="353" t="s">
        <v>20262</v>
      </c>
      <c r="C4232" s="354" t="s">
        <v>15428</v>
      </c>
      <c r="D4232" s="355">
        <v>3093.96</v>
      </c>
    </row>
    <row r="4233" spans="1:5" ht="15" customHeight="1">
      <c r="A4233" s="352">
        <v>9147</v>
      </c>
      <c r="B4233" s="353" t="s">
        <v>20263</v>
      </c>
      <c r="C4233" s="354" t="s">
        <v>15428</v>
      </c>
      <c r="D4233" s="355">
        <v>2450</v>
      </c>
      <c r="E4233" s="356" t="s">
        <v>16516</v>
      </c>
    </row>
    <row r="4234" spans="1:5" ht="15" customHeight="1">
      <c r="A4234" s="352">
        <v>7140</v>
      </c>
      <c r="B4234" s="353" t="s">
        <v>20264</v>
      </c>
      <c r="C4234" s="354" t="s">
        <v>15428</v>
      </c>
      <c r="D4234" s="355">
        <v>1400</v>
      </c>
      <c r="E4234" s="356" t="s">
        <v>16516</v>
      </c>
    </row>
    <row r="4235" spans="1:5" ht="15" customHeight="1">
      <c r="A4235" s="352">
        <v>4351</v>
      </c>
      <c r="B4235" s="353" t="s">
        <v>20265</v>
      </c>
      <c r="C4235" s="354" t="s">
        <v>15428</v>
      </c>
      <c r="D4235" s="355">
        <v>121.19</v>
      </c>
    </row>
    <row r="4236" spans="1:5" ht="15" customHeight="1">
      <c r="A4236" s="352">
        <v>4644</v>
      </c>
      <c r="B4236" s="353" t="s">
        <v>20266</v>
      </c>
      <c r="C4236" s="354" t="s">
        <v>15428</v>
      </c>
      <c r="D4236" s="355">
        <v>25.75</v>
      </c>
      <c r="E4236" s="356" t="s">
        <v>16516</v>
      </c>
    </row>
    <row r="4237" spans="1:5" ht="15" customHeight="1">
      <c r="A4237" s="352">
        <v>4638</v>
      </c>
      <c r="B4237" s="353" t="s">
        <v>20267</v>
      </c>
      <c r="C4237" s="354" t="s">
        <v>15428</v>
      </c>
      <c r="D4237" s="355">
        <v>25.75</v>
      </c>
      <c r="E4237" s="356" t="s">
        <v>16516</v>
      </c>
    </row>
    <row r="4238" spans="1:5" ht="15" customHeight="1">
      <c r="A4238" s="352">
        <v>3234</v>
      </c>
      <c r="B4238" s="353" t="s">
        <v>20268</v>
      </c>
      <c r="C4238" s="354" t="s">
        <v>15435</v>
      </c>
      <c r="D4238" s="355">
        <v>44</v>
      </c>
      <c r="E4238" s="356" t="s">
        <v>16516</v>
      </c>
    </row>
    <row r="4239" spans="1:5" ht="15" customHeight="1">
      <c r="A4239" s="352">
        <v>1778</v>
      </c>
      <c r="B4239" s="353" t="s">
        <v>20269</v>
      </c>
      <c r="C4239" s="354" t="s">
        <v>15428</v>
      </c>
      <c r="D4239" s="355">
        <v>3.6</v>
      </c>
      <c r="E4239" s="356" t="s">
        <v>16516</v>
      </c>
    </row>
    <row r="4240" spans="1:5" ht="15" customHeight="1">
      <c r="A4240" s="352">
        <v>4887</v>
      </c>
      <c r="B4240" s="353" t="s">
        <v>20270</v>
      </c>
      <c r="C4240" s="354" t="s">
        <v>15428</v>
      </c>
      <c r="D4240" s="355">
        <v>2.6</v>
      </c>
      <c r="E4240" s="356" t="s">
        <v>16516</v>
      </c>
    </row>
    <row r="4241" spans="1:5" ht="17.100000000000001" customHeight="1">
      <c r="A4241" s="352">
        <v>11896</v>
      </c>
      <c r="B4241" s="353" t="s">
        <v>20271</v>
      </c>
      <c r="C4241" s="354" t="s">
        <v>15428</v>
      </c>
      <c r="D4241" s="355">
        <v>1.47</v>
      </c>
    </row>
    <row r="4242" spans="1:5" ht="17.100000000000001" customHeight="1">
      <c r="A4242" s="352">
        <v>9718</v>
      </c>
      <c r="B4242" s="353" t="s">
        <v>20272</v>
      </c>
      <c r="C4242" s="354" t="s">
        <v>15428</v>
      </c>
      <c r="D4242" s="355">
        <v>1.36</v>
      </c>
      <c r="E4242" s="356" t="s">
        <v>16516</v>
      </c>
    </row>
    <row r="4243" spans="1:5" ht="17.100000000000001" customHeight="1">
      <c r="A4243" s="352">
        <v>9711</v>
      </c>
      <c r="B4243" s="353" t="s">
        <v>20273</v>
      </c>
      <c r="C4243" s="354" t="s">
        <v>15428</v>
      </c>
      <c r="D4243" s="355">
        <v>1.88</v>
      </c>
    </row>
    <row r="4244" spans="1:5" ht="15" customHeight="1">
      <c r="A4244" s="352">
        <v>1890</v>
      </c>
      <c r="B4244" s="353" t="s">
        <v>20274</v>
      </c>
      <c r="C4244" s="354" t="s">
        <v>15428</v>
      </c>
      <c r="D4244" s="355">
        <v>0.19</v>
      </c>
    </row>
    <row r="4245" spans="1:5" ht="15" customHeight="1">
      <c r="A4245" s="352">
        <v>12615</v>
      </c>
      <c r="B4245" s="353" t="s">
        <v>20275</v>
      </c>
      <c r="C4245" s="354" t="s">
        <v>15428</v>
      </c>
      <c r="D4245" s="355">
        <v>2.5</v>
      </c>
      <c r="E4245" s="356" t="s">
        <v>16516</v>
      </c>
    </row>
    <row r="4246" spans="1:5" ht="15" customHeight="1">
      <c r="A4246" s="352">
        <v>13572</v>
      </c>
      <c r="B4246" s="353" t="s">
        <v>20276</v>
      </c>
      <c r="C4246" s="354" t="s">
        <v>15428</v>
      </c>
      <c r="D4246" s="355">
        <v>766.39</v>
      </c>
    </row>
    <row r="4247" spans="1:5" ht="15" customHeight="1">
      <c r="A4247" s="352">
        <v>4886</v>
      </c>
      <c r="B4247" s="353" t="s">
        <v>20277</v>
      </c>
      <c r="C4247" s="354" t="s">
        <v>15428</v>
      </c>
      <c r="D4247" s="355">
        <v>21.14</v>
      </c>
    </row>
    <row r="4248" spans="1:5" ht="15" customHeight="1">
      <c r="A4248" s="352">
        <v>4885</v>
      </c>
      <c r="B4248" s="353" t="s">
        <v>20278</v>
      </c>
      <c r="C4248" s="354" t="s">
        <v>15428</v>
      </c>
      <c r="D4248" s="355">
        <v>23.7</v>
      </c>
      <c r="E4248" s="356" t="s">
        <v>16516</v>
      </c>
    </row>
    <row r="4249" spans="1:5" ht="15" customHeight="1">
      <c r="A4249" s="352">
        <v>1969</v>
      </c>
      <c r="B4249" s="353" t="s">
        <v>20279</v>
      </c>
      <c r="C4249" s="354" t="s">
        <v>15428</v>
      </c>
      <c r="D4249" s="355">
        <v>19.5</v>
      </c>
      <c r="E4249" s="356" t="s">
        <v>16516</v>
      </c>
    </row>
    <row r="4250" spans="1:5" ht="15" customHeight="1">
      <c r="A4250" s="352">
        <v>11042</v>
      </c>
      <c r="B4250" s="353" t="s">
        <v>20280</v>
      </c>
      <c r="C4250" s="354" t="s">
        <v>15428</v>
      </c>
      <c r="D4250" s="355">
        <v>23</v>
      </c>
      <c r="E4250" s="356" t="s">
        <v>16516</v>
      </c>
    </row>
    <row r="4251" spans="1:5" ht="15" customHeight="1">
      <c r="A4251" s="352">
        <v>6766</v>
      </c>
      <c r="B4251" s="353" t="s">
        <v>20281</v>
      </c>
      <c r="C4251" s="354" t="s">
        <v>15428</v>
      </c>
      <c r="D4251" s="355">
        <v>21.15</v>
      </c>
      <c r="E4251" s="356" t="s">
        <v>16516</v>
      </c>
    </row>
    <row r="4252" spans="1:5" ht="15" customHeight="1">
      <c r="A4252" s="352">
        <v>2650</v>
      </c>
      <c r="B4252" s="353" t="s">
        <v>20282</v>
      </c>
      <c r="C4252" s="354" t="s">
        <v>15428</v>
      </c>
      <c r="D4252" s="355">
        <v>30.98</v>
      </c>
      <c r="E4252" s="356" t="s">
        <v>16516</v>
      </c>
    </row>
    <row r="4253" spans="1:5" ht="15" customHeight="1">
      <c r="A4253" s="352">
        <v>4392</v>
      </c>
      <c r="B4253" s="353" t="s">
        <v>20283</v>
      </c>
      <c r="C4253" s="354" t="s">
        <v>15428</v>
      </c>
      <c r="D4253" s="355">
        <v>279.76</v>
      </c>
    </row>
    <row r="4254" spans="1:5" ht="15" customHeight="1">
      <c r="A4254" s="352">
        <v>11631</v>
      </c>
      <c r="B4254" s="353" t="s">
        <v>20284</v>
      </c>
      <c r="C4254" s="354" t="s">
        <v>15428</v>
      </c>
      <c r="D4254" s="355">
        <v>1.84</v>
      </c>
    </row>
    <row r="4255" spans="1:5" ht="15" customHeight="1">
      <c r="A4255" s="352">
        <v>4630</v>
      </c>
      <c r="B4255" s="353" t="s">
        <v>20285</v>
      </c>
      <c r="C4255" s="354" t="s">
        <v>15428</v>
      </c>
      <c r="D4255" s="355">
        <v>2.95</v>
      </c>
      <c r="E4255" s="356" t="s">
        <v>16516</v>
      </c>
    </row>
    <row r="4256" spans="1:5" ht="15" customHeight="1">
      <c r="A4256" s="352">
        <v>9601</v>
      </c>
      <c r="B4256" s="353" t="s">
        <v>20286</v>
      </c>
      <c r="C4256" s="354" t="s">
        <v>15428</v>
      </c>
      <c r="D4256" s="355">
        <v>59.99</v>
      </c>
      <c r="E4256" s="356" t="s">
        <v>16516</v>
      </c>
    </row>
    <row r="4257" spans="1:5" ht="15" customHeight="1">
      <c r="A4257" s="352">
        <v>9141</v>
      </c>
      <c r="B4257" s="353" t="s">
        <v>20287</v>
      </c>
      <c r="C4257" s="354" t="s">
        <v>15428</v>
      </c>
      <c r="D4257" s="355">
        <v>72.7</v>
      </c>
      <c r="E4257" s="356" t="s">
        <v>16516</v>
      </c>
    </row>
    <row r="4258" spans="1:5" ht="15" customHeight="1">
      <c r="A4258" s="352">
        <v>9140</v>
      </c>
      <c r="B4258" s="353" t="s">
        <v>20288</v>
      </c>
      <c r="C4258" s="354" t="s">
        <v>15428</v>
      </c>
      <c r="D4258" s="355">
        <v>105.2</v>
      </c>
      <c r="E4258" s="356" t="s">
        <v>16516</v>
      </c>
    </row>
    <row r="4259" spans="1:5" ht="15" customHeight="1">
      <c r="A4259" s="352">
        <v>3253</v>
      </c>
      <c r="B4259" s="353" t="s">
        <v>20289</v>
      </c>
      <c r="C4259" s="354" t="s">
        <v>15435</v>
      </c>
      <c r="D4259" s="355">
        <v>3.47</v>
      </c>
      <c r="E4259" s="356" t="s">
        <v>16516</v>
      </c>
    </row>
    <row r="4260" spans="1:5" ht="15" customHeight="1">
      <c r="A4260" s="352">
        <v>3174</v>
      </c>
      <c r="B4260" s="353" t="s">
        <v>20290</v>
      </c>
      <c r="C4260" s="354" t="s">
        <v>15438</v>
      </c>
      <c r="D4260" s="355">
        <v>7.7</v>
      </c>
      <c r="E4260" s="356" t="s">
        <v>16516</v>
      </c>
    </row>
    <row r="4261" spans="1:5" ht="15" customHeight="1">
      <c r="A4261" s="352">
        <v>6619</v>
      </c>
      <c r="B4261" s="353" t="s">
        <v>20291</v>
      </c>
      <c r="C4261" s="354" t="s">
        <v>15428</v>
      </c>
      <c r="D4261" s="355">
        <v>29.9</v>
      </c>
      <c r="E4261" s="356" t="s">
        <v>16516</v>
      </c>
    </row>
    <row r="4262" spans="1:5" ht="15" customHeight="1">
      <c r="A4262" s="352">
        <v>12782</v>
      </c>
      <c r="B4262" s="353" t="s">
        <v>20292</v>
      </c>
      <c r="C4262" s="354" t="s">
        <v>15428</v>
      </c>
      <c r="D4262" s="355">
        <v>7831.95</v>
      </c>
    </row>
    <row r="4263" spans="1:5" ht="17.100000000000001" customHeight="1">
      <c r="A4263" s="352">
        <v>12390</v>
      </c>
      <c r="B4263" s="353" t="s">
        <v>20293</v>
      </c>
      <c r="C4263" s="354" t="s">
        <v>15428</v>
      </c>
      <c r="D4263" s="355">
        <v>3099.9</v>
      </c>
      <c r="E4263" s="356" t="s">
        <v>16516</v>
      </c>
    </row>
    <row r="4264" spans="1:5" ht="15" customHeight="1">
      <c r="A4264" s="352">
        <v>12781</v>
      </c>
      <c r="B4264" s="353" t="s">
        <v>20294</v>
      </c>
      <c r="C4264" s="354" t="s">
        <v>15428</v>
      </c>
      <c r="D4264" s="355">
        <v>5909.03</v>
      </c>
    </row>
    <row r="4265" spans="1:5" ht="17.100000000000001" customHeight="1">
      <c r="A4265" s="352">
        <v>8928</v>
      </c>
      <c r="B4265" s="353" t="s">
        <v>20295</v>
      </c>
      <c r="C4265" s="354" t="s">
        <v>15428</v>
      </c>
      <c r="D4265" s="355">
        <v>3.87</v>
      </c>
      <c r="E4265" s="356" t="s">
        <v>16516</v>
      </c>
    </row>
    <row r="4266" spans="1:5" ht="15" customHeight="1">
      <c r="A4266" s="352">
        <v>10802</v>
      </c>
      <c r="B4266" s="353" t="s">
        <v>20296</v>
      </c>
      <c r="C4266" s="354" t="s">
        <v>15428</v>
      </c>
      <c r="D4266" s="355">
        <v>7.19</v>
      </c>
      <c r="E4266" s="356" t="s">
        <v>16516</v>
      </c>
    </row>
    <row r="4267" spans="1:5" ht="15" customHeight="1">
      <c r="A4267" s="352">
        <v>2052</v>
      </c>
      <c r="B4267" s="353" t="s">
        <v>15580</v>
      </c>
      <c r="C4267" s="354" t="s">
        <v>15428</v>
      </c>
      <c r="D4267" s="355">
        <v>1</v>
      </c>
      <c r="E4267" s="356" t="s">
        <v>16516</v>
      </c>
    </row>
    <row r="4268" spans="1:5" ht="15" customHeight="1">
      <c r="A4268" s="352">
        <v>9142</v>
      </c>
      <c r="B4268" s="353" t="s">
        <v>20297</v>
      </c>
      <c r="C4268" s="354" t="s">
        <v>15428</v>
      </c>
      <c r="D4268" s="355">
        <v>3.2</v>
      </c>
      <c r="E4268" s="356" t="s">
        <v>16516</v>
      </c>
    </row>
    <row r="4269" spans="1:5" ht="17.100000000000001" customHeight="1">
      <c r="A4269" s="352">
        <v>9712</v>
      </c>
      <c r="B4269" s="353" t="s">
        <v>20298</v>
      </c>
      <c r="C4269" s="354" t="s">
        <v>15428</v>
      </c>
      <c r="D4269" s="355">
        <v>13.41</v>
      </c>
    </row>
    <row r="4270" spans="1:5" ht="17.100000000000001" customHeight="1">
      <c r="A4270" s="352">
        <v>12429</v>
      </c>
      <c r="B4270" s="353" t="s">
        <v>20299</v>
      </c>
      <c r="C4270" s="354" t="s">
        <v>15428</v>
      </c>
      <c r="D4270" s="355">
        <v>15.07</v>
      </c>
    </row>
    <row r="4271" spans="1:5" ht="15" customHeight="1">
      <c r="A4271" s="352">
        <v>13574</v>
      </c>
      <c r="B4271" s="353" t="s">
        <v>20300</v>
      </c>
      <c r="C4271" s="354" t="s">
        <v>15428</v>
      </c>
      <c r="D4271" s="355">
        <v>91.41</v>
      </c>
    </row>
    <row r="4272" spans="1:5" ht="15" customHeight="1">
      <c r="A4272" s="352">
        <v>12859</v>
      </c>
      <c r="B4272" s="353" t="s">
        <v>20301</v>
      </c>
      <c r="C4272" s="354" t="s">
        <v>15428</v>
      </c>
      <c r="D4272" s="355">
        <v>130.22999999999999</v>
      </c>
      <c r="E4272" s="356" t="s">
        <v>16516</v>
      </c>
    </row>
    <row r="4273" spans="1:5" ht="15" customHeight="1">
      <c r="A4273" s="352">
        <v>4353</v>
      </c>
      <c r="B4273" s="353" t="s">
        <v>20302</v>
      </c>
      <c r="C4273" s="354" t="s">
        <v>15428</v>
      </c>
      <c r="D4273" s="355">
        <v>67</v>
      </c>
      <c r="E4273" s="356" t="s">
        <v>16516</v>
      </c>
    </row>
    <row r="4274" spans="1:5" ht="15" customHeight="1">
      <c r="A4274" s="352">
        <v>11074</v>
      </c>
      <c r="B4274" s="353" t="s">
        <v>20303</v>
      </c>
      <c r="C4274" s="354" t="s">
        <v>15428</v>
      </c>
      <c r="D4274" s="355">
        <v>43.54</v>
      </c>
    </row>
    <row r="4275" spans="1:5" ht="15" customHeight="1">
      <c r="A4275" s="352">
        <v>11075</v>
      </c>
      <c r="B4275" s="353" t="s">
        <v>20304</v>
      </c>
      <c r="C4275" s="354" t="s">
        <v>15428</v>
      </c>
      <c r="D4275" s="355">
        <v>164.47</v>
      </c>
    </row>
    <row r="4276" spans="1:5" ht="15" customHeight="1">
      <c r="A4276" s="352">
        <v>13575</v>
      </c>
      <c r="B4276" s="353" t="s">
        <v>16263</v>
      </c>
      <c r="C4276" s="354" t="s">
        <v>15428</v>
      </c>
      <c r="D4276" s="355">
        <v>94.61</v>
      </c>
      <c r="E4276" s="356" t="s">
        <v>16516</v>
      </c>
    </row>
    <row r="4277" spans="1:5" ht="15" customHeight="1">
      <c r="A4277" s="352">
        <v>4636</v>
      </c>
      <c r="B4277" s="353" t="s">
        <v>20305</v>
      </c>
      <c r="C4277" s="354" t="s">
        <v>15428</v>
      </c>
      <c r="D4277" s="355">
        <v>14.74</v>
      </c>
    </row>
    <row r="4278" spans="1:5" ht="15" customHeight="1">
      <c r="A4278" s="352">
        <v>2053</v>
      </c>
      <c r="B4278" s="353" t="s">
        <v>20306</v>
      </c>
      <c r="C4278" s="354" t="s">
        <v>15428</v>
      </c>
      <c r="D4278" s="355">
        <v>8.35</v>
      </c>
      <c r="E4278" s="356" t="s">
        <v>16516</v>
      </c>
    </row>
    <row r="4279" spans="1:5" ht="15" customHeight="1">
      <c r="A4279" s="352">
        <v>12263</v>
      </c>
      <c r="B4279" s="353" t="s">
        <v>20307</v>
      </c>
      <c r="C4279" s="354" t="s">
        <v>15428</v>
      </c>
      <c r="D4279" s="355">
        <v>7.52</v>
      </c>
    </row>
    <row r="4280" spans="1:5" ht="15" customHeight="1">
      <c r="A4280" s="352">
        <v>12846</v>
      </c>
      <c r="B4280" s="353" t="s">
        <v>15957</v>
      </c>
      <c r="C4280" s="354" t="s">
        <v>15428</v>
      </c>
      <c r="D4280" s="355">
        <v>2.4500000000000002</v>
      </c>
      <c r="E4280" s="356" t="s">
        <v>16516</v>
      </c>
    </row>
    <row r="4281" spans="1:5" ht="15" customHeight="1">
      <c r="A4281" s="352">
        <v>12847</v>
      </c>
      <c r="B4281" s="353" t="s">
        <v>15958</v>
      </c>
      <c r="C4281" s="354" t="s">
        <v>15428</v>
      </c>
      <c r="D4281" s="355">
        <v>2.89</v>
      </c>
    </row>
    <row r="4282" spans="1:5" ht="17.100000000000001" customHeight="1">
      <c r="A4282" s="352">
        <v>6535</v>
      </c>
      <c r="B4282" s="353" t="s">
        <v>20308</v>
      </c>
      <c r="C4282" s="354" t="s">
        <v>15428</v>
      </c>
      <c r="D4282" s="355">
        <v>544.32000000000005</v>
      </c>
    </row>
    <row r="4283" spans="1:5" ht="15" customHeight="1">
      <c r="A4283" s="352">
        <v>11452</v>
      </c>
      <c r="B4283" s="353" t="s">
        <v>20309</v>
      </c>
      <c r="C4283" s="354" t="s">
        <v>15428</v>
      </c>
      <c r="D4283" s="355">
        <v>7.7</v>
      </c>
      <c r="E4283" s="356" t="s">
        <v>16516</v>
      </c>
    </row>
    <row r="4284" spans="1:5" ht="15" customHeight="1">
      <c r="A4284" s="352">
        <v>11897</v>
      </c>
      <c r="B4284" s="353" t="s">
        <v>20310</v>
      </c>
      <c r="C4284" s="354" t="s">
        <v>15428</v>
      </c>
      <c r="D4284" s="355">
        <v>5.5</v>
      </c>
      <c r="E4284" s="356" t="s">
        <v>16516</v>
      </c>
    </row>
    <row r="4285" spans="1:5" ht="15" customHeight="1">
      <c r="A4285" s="352">
        <v>8494</v>
      </c>
      <c r="B4285" s="353" t="s">
        <v>20311</v>
      </c>
      <c r="C4285" s="354" t="s">
        <v>15428</v>
      </c>
      <c r="D4285" s="355">
        <v>5.36</v>
      </c>
      <c r="E4285" s="356" t="s">
        <v>16516</v>
      </c>
    </row>
    <row r="4286" spans="1:5" ht="15" customHeight="1">
      <c r="A4286" s="352">
        <v>9086</v>
      </c>
      <c r="B4286" s="353" t="s">
        <v>20312</v>
      </c>
      <c r="C4286" s="354" t="s">
        <v>15428</v>
      </c>
      <c r="D4286" s="355">
        <v>7</v>
      </c>
      <c r="E4286" s="356" t="s">
        <v>16516</v>
      </c>
    </row>
    <row r="4287" spans="1:5" ht="15" customHeight="1">
      <c r="A4287" s="352">
        <v>8395</v>
      </c>
      <c r="B4287" s="353" t="s">
        <v>20313</v>
      </c>
      <c r="C4287" s="354" t="s">
        <v>15428</v>
      </c>
      <c r="D4287" s="355">
        <v>7</v>
      </c>
      <c r="E4287" s="356" t="s">
        <v>16516</v>
      </c>
    </row>
    <row r="4288" spans="1:5" ht="15" customHeight="1">
      <c r="A4288" s="352">
        <v>11052</v>
      </c>
      <c r="B4288" s="353" t="s">
        <v>20314</v>
      </c>
      <c r="C4288" s="354" t="s">
        <v>15428</v>
      </c>
      <c r="D4288" s="355">
        <v>11.01</v>
      </c>
    </row>
    <row r="4289" spans="1:5" ht="17.100000000000001" customHeight="1">
      <c r="A4289" s="352">
        <v>8496</v>
      </c>
      <c r="B4289" s="353" t="s">
        <v>20315</v>
      </c>
      <c r="C4289" s="354" t="s">
        <v>15428</v>
      </c>
      <c r="D4289" s="355">
        <v>5.36</v>
      </c>
      <c r="E4289" s="356" t="s">
        <v>16516</v>
      </c>
    </row>
    <row r="4290" spans="1:5" ht="15" customHeight="1">
      <c r="A4290" s="352">
        <v>8396</v>
      </c>
      <c r="B4290" s="353" t="s">
        <v>20316</v>
      </c>
      <c r="C4290" s="354" t="s">
        <v>15428</v>
      </c>
      <c r="D4290" s="355">
        <v>16</v>
      </c>
      <c r="E4290" s="356" t="s">
        <v>16516</v>
      </c>
    </row>
    <row r="4291" spans="1:5" ht="15" customHeight="1">
      <c r="A4291" s="352">
        <v>12396</v>
      </c>
      <c r="B4291" s="353" t="s">
        <v>20317</v>
      </c>
      <c r="C4291" s="354" t="s">
        <v>15428</v>
      </c>
      <c r="D4291" s="355">
        <v>33.39</v>
      </c>
    </row>
    <row r="4292" spans="1:5" ht="15" customHeight="1">
      <c r="A4292" s="352">
        <v>13279</v>
      </c>
      <c r="B4292" s="353" t="s">
        <v>20318</v>
      </c>
      <c r="C4292" s="354" t="s">
        <v>15428</v>
      </c>
      <c r="D4292" s="355">
        <v>51.8</v>
      </c>
      <c r="E4292" s="356" t="s">
        <v>16516</v>
      </c>
    </row>
    <row r="4293" spans="1:5" ht="15" customHeight="1">
      <c r="A4293" s="352">
        <v>13420</v>
      </c>
      <c r="B4293" s="353" t="s">
        <v>20319</v>
      </c>
      <c r="C4293" s="354" t="s">
        <v>15428</v>
      </c>
      <c r="D4293" s="355">
        <v>8</v>
      </c>
      <c r="E4293" s="356" t="s">
        <v>16516</v>
      </c>
    </row>
    <row r="4294" spans="1:5" ht="15" customHeight="1">
      <c r="A4294" s="352">
        <v>13277</v>
      </c>
      <c r="B4294" s="353" t="s">
        <v>20320</v>
      </c>
      <c r="C4294" s="354" t="s">
        <v>15428</v>
      </c>
      <c r="D4294" s="355">
        <v>12.15</v>
      </c>
      <c r="E4294" s="356" t="s">
        <v>16516</v>
      </c>
    </row>
    <row r="4295" spans="1:5" ht="15" customHeight="1">
      <c r="A4295" s="352">
        <v>13421</v>
      </c>
      <c r="B4295" s="353" t="s">
        <v>20321</v>
      </c>
      <c r="C4295" s="354" t="s">
        <v>15428</v>
      </c>
      <c r="D4295" s="355">
        <v>22</v>
      </c>
      <c r="E4295" s="356" t="s">
        <v>16516</v>
      </c>
    </row>
    <row r="4296" spans="1:5" ht="15" customHeight="1">
      <c r="A4296" s="352">
        <v>13278</v>
      </c>
      <c r="B4296" s="353" t="s">
        <v>20322</v>
      </c>
      <c r="C4296" s="354" t="s">
        <v>15428</v>
      </c>
      <c r="D4296" s="355">
        <v>24.05</v>
      </c>
      <c r="E4296" s="356" t="s">
        <v>16516</v>
      </c>
    </row>
    <row r="4297" spans="1:5" ht="15" customHeight="1">
      <c r="A4297" s="352">
        <v>13576</v>
      </c>
      <c r="B4297" s="353" t="s">
        <v>15882</v>
      </c>
      <c r="C4297" s="354" t="s">
        <v>15435</v>
      </c>
      <c r="D4297" s="355">
        <v>109.9</v>
      </c>
      <c r="E4297" s="356" t="s">
        <v>16516</v>
      </c>
    </row>
    <row r="4298" spans="1:5" ht="15" customHeight="1">
      <c r="A4298" s="352">
        <v>13577</v>
      </c>
      <c r="B4298" s="353" t="s">
        <v>20323</v>
      </c>
      <c r="C4298" s="354" t="s">
        <v>15435</v>
      </c>
      <c r="D4298" s="355">
        <v>52.5</v>
      </c>
      <c r="E4298" s="356" t="s">
        <v>16516</v>
      </c>
    </row>
    <row r="4299" spans="1:5" ht="15" customHeight="1">
      <c r="A4299" s="352">
        <v>4665</v>
      </c>
      <c r="B4299" s="353" t="s">
        <v>20324</v>
      </c>
      <c r="C4299" s="354" t="s">
        <v>15428</v>
      </c>
      <c r="D4299" s="355">
        <v>0.27</v>
      </c>
      <c r="E4299" s="356" t="s">
        <v>16516</v>
      </c>
    </row>
    <row r="4300" spans="1:5" ht="15" customHeight="1">
      <c r="A4300" s="352">
        <v>4666</v>
      </c>
      <c r="B4300" s="353" t="s">
        <v>20325</v>
      </c>
      <c r="C4300" s="354" t="s">
        <v>15428</v>
      </c>
      <c r="D4300" s="355">
        <v>0.61</v>
      </c>
      <c r="E4300" s="356" t="s">
        <v>16516</v>
      </c>
    </row>
    <row r="4301" spans="1:5" ht="15" customHeight="1">
      <c r="A4301" s="352">
        <v>4667</v>
      </c>
      <c r="B4301" s="353" t="s">
        <v>20326</v>
      </c>
      <c r="C4301" s="354" t="s">
        <v>15428</v>
      </c>
      <c r="D4301" s="355">
        <v>0.79</v>
      </c>
      <c r="E4301" s="356" t="s">
        <v>16516</v>
      </c>
    </row>
    <row r="4302" spans="1:5" ht="15" customHeight="1">
      <c r="A4302" s="352">
        <v>4668</v>
      </c>
      <c r="B4302" s="353" t="s">
        <v>20327</v>
      </c>
      <c r="C4302" s="354" t="s">
        <v>15428</v>
      </c>
      <c r="D4302" s="355">
        <v>0.94</v>
      </c>
      <c r="E4302" s="356" t="s">
        <v>16516</v>
      </c>
    </row>
    <row r="4303" spans="1:5" ht="15" customHeight="1">
      <c r="A4303" s="352">
        <v>4669</v>
      </c>
      <c r="B4303" s="353" t="s">
        <v>20328</v>
      </c>
      <c r="C4303" s="354" t="s">
        <v>15428</v>
      </c>
      <c r="D4303" s="355">
        <v>1.02</v>
      </c>
      <c r="E4303" s="356" t="s">
        <v>16516</v>
      </c>
    </row>
    <row r="4304" spans="1:5" ht="15" customHeight="1">
      <c r="A4304" s="352">
        <v>4670</v>
      </c>
      <c r="B4304" s="353" t="s">
        <v>20329</v>
      </c>
      <c r="C4304" s="354" t="s">
        <v>15428</v>
      </c>
      <c r="D4304" s="355">
        <v>1.21</v>
      </c>
      <c r="E4304" s="356" t="s">
        <v>16516</v>
      </c>
    </row>
    <row r="4305" spans="1:5" ht="15" customHeight="1">
      <c r="A4305" s="352">
        <v>2676</v>
      </c>
      <c r="B4305" s="353" t="s">
        <v>20330</v>
      </c>
      <c r="C4305" s="354" t="s">
        <v>15428</v>
      </c>
      <c r="D4305" s="355">
        <v>1.67</v>
      </c>
      <c r="E4305" s="356" t="s">
        <v>16516</v>
      </c>
    </row>
    <row r="4306" spans="1:5" ht="15" customHeight="1">
      <c r="A4306" s="352">
        <v>2677</v>
      </c>
      <c r="B4306" s="353" t="s">
        <v>20331</v>
      </c>
      <c r="C4306" s="354" t="s">
        <v>15428</v>
      </c>
      <c r="D4306" s="355">
        <v>1.89</v>
      </c>
      <c r="E4306" s="356" t="s">
        <v>16516</v>
      </c>
    </row>
    <row r="4307" spans="1:5" ht="15" customHeight="1">
      <c r="A4307" s="352">
        <v>3559</v>
      </c>
      <c r="B4307" s="353" t="s">
        <v>20332</v>
      </c>
      <c r="C4307" s="354" t="s">
        <v>15435</v>
      </c>
      <c r="D4307" s="355">
        <v>3.28</v>
      </c>
      <c r="E4307" s="356" t="s">
        <v>16516</v>
      </c>
    </row>
    <row r="4308" spans="1:5" ht="15" customHeight="1">
      <c r="A4308" s="352">
        <v>6911</v>
      </c>
      <c r="B4308" s="353" t="s">
        <v>20333</v>
      </c>
      <c r="C4308" s="354" t="s">
        <v>15435</v>
      </c>
      <c r="D4308" s="355">
        <v>4.09</v>
      </c>
      <c r="E4308" s="356" t="s">
        <v>16516</v>
      </c>
    </row>
    <row r="4309" spans="1:5" ht="15" customHeight="1">
      <c r="A4309" s="352">
        <v>3153</v>
      </c>
      <c r="B4309" s="353" t="s">
        <v>20334</v>
      </c>
      <c r="C4309" s="354" t="s">
        <v>15435</v>
      </c>
      <c r="D4309" s="355">
        <v>5.03</v>
      </c>
      <c r="E4309" s="356" t="s">
        <v>16516</v>
      </c>
    </row>
    <row r="4310" spans="1:5" ht="15" customHeight="1">
      <c r="A4310" s="352">
        <v>4673</v>
      </c>
      <c r="B4310" s="353" t="s">
        <v>20335</v>
      </c>
      <c r="C4310" s="354" t="s">
        <v>15428</v>
      </c>
      <c r="D4310" s="355">
        <v>7.08</v>
      </c>
      <c r="E4310" s="356" t="s">
        <v>16516</v>
      </c>
    </row>
    <row r="4311" spans="1:5" ht="15" customHeight="1">
      <c r="A4311" s="352">
        <v>3152</v>
      </c>
      <c r="B4311" s="353" t="s">
        <v>20336</v>
      </c>
      <c r="C4311" s="354" t="s">
        <v>15435</v>
      </c>
      <c r="D4311" s="355">
        <v>23.85</v>
      </c>
      <c r="E4311" s="356" t="s">
        <v>16516</v>
      </c>
    </row>
    <row r="4312" spans="1:5" ht="15" customHeight="1">
      <c r="A4312" s="352">
        <v>3445</v>
      </c>
      <c r="B4312" s="353" t="s">
        <v>20337</v>
      </c>
      <c r="C4312" s="354" t="s">
        <v>15435</v>
      </c>
      <c r="D4312" s="355">
        <v>33.299999999999997</v>
      </c>
      <c r="E4312" s="356" t="s">
        <v>16516</v>
      </c>
    </row>
    <row r="4313" spans="1:5" ht="15" customHeight="1">
      <c r="A4313" s="352">
        <v>3446</v>
      </c>
      <c r="B4313" s="353" t="s">
        <v>20338</v>
      </c>
      <c r="C4313" s="354" t="s">
        <v>15435</v>
      </c>
      <c r="D4313" s="355">
        <v>47.75</v>
      </c>
      <c r="E4313" s="356" t="s">
        <v>16516</v>
      </c>
    </row>
    <row r="4314" spans="1:5" ht="15" customHeight="1">
      <c r="A4314" s="352">
        <v>7879</v>
      </c>
      <c r="B4314" s="353" t="s">
        <v>20339</v>
      </c>
      <c r="C4314" s="354" t="s">
        <v>15435</v>
      </c>
      <c r="D4314" s="355">
        <v>64.3</v>
      </c>
      <c r="E4314" s="356" t="s">
        <v>16516</v>
      </c>
    </row>
    <row r="4315" spans="1:5" ht="15" customHeight="1">
      <c r="A4315" s="352">
        <v>2674</v>
      </c>
      <c r="B4315" s="353" t="s">
        <v>20340</v>
      </c>
      <c r="C4315" s="354" t="s">
        <v>15428</v>
      </c>
      <c r="D4315" s="355">
        <v>0.26</v>
      </c>
      <c r="E4315" s="356" t="s">
        <v>16516</v>
      </c>
    </row>
    <row r="4316" spans="1:5" ht="15" customHeight="1">
      <c r="A4316" s="352">
        <v>2675</v>
      </c>
      <c r="B4316" s="353" t="s">
        <v>20341</v>
      </c>
      <c r="C4316" s="354" t="s">
        <v>15428</v>
      </c>
      <c r="D4316" s="355">
        <v>0.56999999999999995</v>
      </c>
      <c r="E4316" s="356" t="s">
        <v>16516</v>
      </c>
    </row>
    <row r="4317" spans="1:5" ht="15" customHeight="1">
      <c r="A4317" s="352">
        <v>7948</v>
      </c>
      <c r="B4317" s="353" t="s">
        <v>20342</v>
      </c>
      <c r="C4317" s="354" t="s">
        <v>15428</v>
      </c>
      <c r="D4317" s="355">
        <v>0.56999999999999995</v>
      </c>
      <c r="E4317" s="356" t="s">
        <v>16516</v>
      </c>
    </row>
    <row r="4318" spans="1:5" ht="15" customHeight="1">
      <c r="A4318" s="352">
        <v>6909</v>
      </c>
      <c r="B4318" s="353" t="s">
        <v>20343</v>
      </c>
      <c r="C4318" s="354" t="s">
        <v>15428</v>
      </c>
      <c r="D4318" s="355">
        <v>1.03</v>
      </c>
      <c r="E4318" s="356" t="s">
        <v>16516</v>
      </c>
    </row>
    <row r="4319" spans="1:5" ht="15" customHeight="1">
      <c r="A4319" s="352">
        <v>6910</v>
      </c>
      <c r="B4319" s="353" t="s">
        <v>20344</v>
      </c>
      <c r="C4319" s="354" t="s">
        <v>15428</v>
      </c>
      <c r="D4319" s="355">
        <v>0.64</v>
      </c>
      <c r="E4319" s="356" t="s">
        <v>16516</v>
      </c>
    </row>
    <row r="4320" spans="1:5" ht="17.100000000000001" customHeight="1">
      <c r="A4320" s="352">
        <v>9713</v>
      </c>
      <c r="B4320" s="353" t="s">
        <v>20345</v>
      </c>
      <c r="C4320" s="354" t="s">
        <v>15428</v>
      </c>
      <c r="D4320" s="355">
        <v>16.46</v>
      </c>
    </row>
    <row r="4321" spans="1:5" ht="15" customHeight="1">
      <c r="A4321" s="352">
        <v>12377</v>
      </c>
      <c r="B4321" s="353" t="s">
        <v>20346</v>
      </c>
      <c r="C4321" s="354" t="s">
        <v>15428</v>
      </c>
      <c r="D4321" s="355">
        <v>0.6</v>
      </c>
      <c r="E4321" s="356" t="s">
        <v>16516</v>
      </c>
    </row>
    <row r="4322" spans="1:5" ht="15" customHeight="1">
      <c r="A4322" s="352">
        <v>9602</v>
      </c>
      <c r="B4322" s="353" t="s">
        <v>20347</v>
      </c>
      <c r="C4322" s="354" t="s">
        <v>15428</v>
      </c>
      <c r="D4322" s="355">
        <v>22</v>
      </c>
      <c r="E4322" s="356" t="s">
        <v>16516</v>
      </c>
    </row>
    <row r="4323" spans="1:5" ht="15" customHeight="1">
      <c r="A4323" s="352">
        <v>4385</v>
      </c>
      <c r="B4323" s="353" t="s">
        <v>20348</v>
      </c>
      <c r="C4323" s="354" t="s">
        <v>15428</v>
      </c>
      <c r="D4323" s="355">
        <v>652.79</v>
      </c>
    </row>
    <row r="4324" spans="1:5" ht="15" customHeight="1">
      <c r="A4324" s="352">
        <v>4386</v>
      </c>
      <c r="B4324" s="353" t="s">
        <v>20349</v>
      </c>
      <c r="C4324" s="354" t="s">
        <v>15428</v>
      </c>
      <c r="D4324" s="355">
        <v>1118.98</v>
      </c>
    </row>
    <row r="4325" spans="1:5" ht="15" customHeight="1">
      <c r="A4325" s="352">
        <v>11622</v>
      </c>
      <c r="B4325" s="353" t="s">
        <v>20350</v>
      </c>
      <c r="C4325" s="354" t="s">
        <v>15428</v>
      </c>
      <c r="D4325" s="355">
        <v>11.6</v>
      </c>
      <c r="E4325" s="356" t="s">
        <v>16516</v>
      </c>
    </row>
    <row r="4326" spans="1:5" ht="17.100000000000001" customHeight="1">
      <c r="A4326" s="352">
        <v>2234</v>
      </c>
      <c r="B4326" s="353" t="s">
        <v>20351</v>
      </c>
      <c r="C4326" s="354" t="s">
        <v>15428</v>
      </c>
      <c r="D4326" s="355">
        <v>13.1</v>
      </c>
      <c r="E4326" s="356" t="s">
        <v>16516</v>
      </c>
    </row>
    <row r="4327" spans="1:5" ht="15" customHeight="1">
      <c r="A4327" s="352">
        <v>7940</v>
      </c>
      <c r="B4327" s="353" t="s">
        <v>15927</v>
      </c>
      <c r="C4327" s="354" t="s">
        <v>15439</v>
      </c>
      <c r="D4327" s="355">
        <v>190</v>
      </c>
      <c r="E4327" s="356" t="s">
        <v>16516</v>
      </c>
    </row>
    <row r="4328" spans="1:5" ht="15" customHeight="1">
      <c r="A4328" s="352">
        <v>6534</v>
      </c>
      <c r="B4328" s="353" t="s">
        <v>15928</v>
      </c>
      <c r="C4328" s="354" t="s">
        <v>15439</v>
      </c>
      <c r="D4328" s="355">
        <v>190</v>
      </c>
      <c r="E4328" s="356" t="s">
        <v>16516</v>
      </c>
    </row>
    <row r="4329" spans="1:5" ht="15" customHeight="1">
      <c r="A4329" s="352">
        <v>10508</v>
      </c>
      <c r="B4329" s="353" t="s">
        <v>20352</v>
      </c>
      <c r="C4329" s="354" t="s">
        <v>15428</v>
      </c>
      <c r="D4329" s="355">
        <v>18.34</v>
      </c>
    </row>
    <row r="4330" spans="1:5" ht="15" customHeight="1">
      <c r="A4330" s="352">
        <v>4866</v>
      </c>
      <c r="B4330" s="353" t="s">
        <v>20353</v>
      </c>
      <c r="C4330" s="354" t="s">
        <v>15428</v>
      </c>
      <c r="D4330" s="355">
        <v>2.4</v>
      </c>
      <c r="E4330" s="356" t="s">
        <v>16516</v>
      </c>
    </row>
    <row r="4331" spans="1:5" ht="15" customHeight="1">
      <c r="A4331" s="352">
        <v>9598</v>
      </c>
      <c r="B4331" s="353" t="s">
        <v>20354</v>
      </c>
      <c r="C4331" s="354" t="s">
        <v>15439</v>
      </c>
      <c r="D4331" s="355">
        <v>190</v>
      </c>
      <c r="E4331" s="356" t="s">
        <v>16516</v>
      </c>
    </row>
    <row r="4332" spans="1:5" ht="15" customHeight="1">
      <c r="A4332" s="352">
        <v>7128</v>
      </c>
      <c r="B4332" s="353" t="s">
        <v>20355</v>
      </c>
      <c r="C4332" s="354" t="s">
        <v>15439</v>
      </c>
      <c r="D4332" s="355">
        <v>190</v>
      </c>
      <c r="E4332" s="356" t="s">
        <v>16516</v>
      </c>
    </row>
    <row r="4333" spans="1:5" ht="15" customHeight="1">
      <c r="A4333" s="352">
        <v>4857</v>
      </c>
      <c r="B4333" s="353" t="s">
        <v>20356</v>
      </c>
      <c r="C4333" s="354" t="s">
        <v>15439</v>
      </c>
      <c r="D4333" s="355">
        <v>190</v>
      </c>
      <c r="E4333" s="356" t="s">
        <v>16516</v>
      </c>
    </row>
    <row r="4334" spans="1:5" ht="15" customHeight="1">
      <c r="A4334" s="352">
        <v>9597</v>
      </c>
      <c r="B4334" s="353" t="s">
        <v>20357</v>
      </c>
      <c r="C4334" s="354" t="s">
        <v>15439</v>
      </c>
      <c r="D4334" s="355">
        <v>190</v>
      </c>
      <c r="E4334" s="356" t="s">
        <v>16516</v>
      </c>
    </row>
    <row r="4335" spans="1:5" ht="15" customHeight="1">
      <c r="A4335" s="352">
        <v>7127</v>
      </c>
      <c r="B4335" s="353" t="s">
        <v>20358</v>
      </c>
      <c r="C4335" s="354" t="s">
        <v>15439</v>
      </c>
      <c r="D4335" s="355">
        <v>190</v>
      </c>
      <c r="E4335" s="356" t="s">
        <v>16516</v>
      </c>
    </row>
    <row r="4336" spans="1:5" ht="15" customHeight="1">
      <c r="A4336" s="352">
        <v>8401</v>
      </c>
      <c r="B4336" s="353" t="s">
        <v>20359</v>
      </c>
      <c r="C4336" s="354" t="s">
        <v>15439</v>
      </c>
      <c r="D4336" s="355">
        <v>190</v>
      </c>
      <c r="E4336" s="356" t="s">
        <v>16516</v>
      </c>
    </row>
    <row r="4337" spans="1:5" ht="15" customHeight="1">
      <c r="A4337" s="352">
        <v>4943</v>
      </c>
      <c r="B4337" s="353" t="s">
        <v>20360</v>
      </c>
      <c r="C4337" s="354" t="s">
        <v>15439</v>
      </c>
      <c r="D4337" s="355">
        <v>190</v>
      </c>
      <c r="E4337" s="356" t="s">
        <v>16516</v>
      </c>
    </row>
    <row r="4338" spans="1:5" ht="15" customHeight="1">
      <c r="A4338" s="352">
        <v>4946</v>
      </c>
      <c r="B4338" s="353" t="s">
        <v>20361</v>
      </c>
      <c r="C4338" s="354" t="s">
        <v>15439</v>
      </c>
      <c r="D4338" s="355">
        <v>190</v>
      </c>
      <c r="E4338" s="356" t="s">
        <v>16516</v>
      </c>
    </row>
    <row r="4339" spans="1:5" ht="15" customHeight="1">
      <c r="A4339" s="352">
        <v>9490</v>
      </c>
      <c r="B4339" s="353" t="s">
        <v>20362</v>
      </c>
      <c r="C4339" s="354" t="s">
        <v>15439</v>
      </c>
      <c r="D4339" s="355">
        <v>190</v>
      </c>
      <c r="E4339" s="356" t="s">
        <v>16516</v>
      </c>
    </row>
    <row r="4340" spans="1:5" ht="15" customHeight="1">
      <c r="A4340" s="352">
        <v>9599</v>
      </c>
      <c r="B4340" s="353" t="s">
        <v>20363</v>
      </c>
      <c r="C4340" s="354" t="s">
        <v>15439</v>
      </c>
      <c r="D4340" s="355">
        <v>190</v>
      </c>
      <c r="E4340" s="356" t="s">
        <v>16516</v>
      </c>
    </row>
    <row r="4341" spans="1:5" ht="15" customHeight="1">
      <c r="A4341" s="352">
        <v>4856</v>
      </c>
      <c r="B4341" s="353" t="s">
        <v>20364</v>
      </c>
      <c r="C4341" s="354" t="s">
        <v>15428</v>
      </c>
      <c r="D4341" s="355">
        <v>70</v>
      </c>
      <c r="E4341" s="356" t="s">
        <v>16516</v>
      </c>
    </row>
    <row r="4342" spans="1:5" ht="15" customHeight="1">
      <c r="A4342" s="352">
        <v>4863</v>
      </c>
      <c r="B4342" s="353" t="s">
        <v>20365</v>
      </c>
      <c r="C4342" s="354" t="s">
        <v>15428</v>
      </c>
      <c r="D4342" s="355">
        <v>6.3</v>
      </c>
      <c r="E4342" s="356" t="s">
        <v>16516</v>
      </c>
    </row>
    <row r="4343" spans="1:5" ht="15" customHeight="1">
      <c r="A4343" s="352">
        <v>4858</v>
      </c>
      <c r="B4343" s="353" t="s">
        <v>20366</v>
      </c>
      <c r="C4343" s="354" t="s">
        <v>15428</v>
      </c>
      <c r="D4343" s="355">
        <v>31</v>
      </c>
      <c r="E4343" s="356" t="s">
        <v>16516</v>
      </c>
    </row>
    <row r="4344" spans="1:5" ht="15" customHeight="1">
      <c r="A4344" s="352">
        <v>4859</v>
      </c>
      <c r="B4344" s="353" t="s">
        <v>20367</v>
      </c>
      <c r="C4344" s="354" t="s">
        <v>15428</v>
      </c>
      <c r="D4344" s="355">
        <v>32.299999999999997</v>
      </c>
      <c r="E4344" s="356" t="s">
        <v>16516</v>
      </c>
    </row>
    <row r="4345" spans="1:5" ht="15" customHeight="1">
      <c r="A4345" s="352">
        <v>4852</v>
      </c>
      <c r="B4345" s="353" t="s">
        <v>20368</v>
      </c>
      <c r="C4345" s="354" t="s">
        <v>15428</v>
      </c>
      <c r="D4345" s="355">
        <v>90.9</v>
      </c>
      <c r="E4345" s="356" t="s">
        <v>16516</v>
      </c>
    </row>
    <row r="4346" spans="1:5" ht="15" customHeight="1">
      <c r="A4346" s="352">
        <v>4854</v>
      </c>
      <c r="B4346" s="353" t="s">
        <v>20369</v>
      </c>
      <c r="C4346" s="354" t="s">
        <v>15428</v>
      </c>
      <c r="D4346" s="355">
        <v>327</v>
      </c>
      <c r="E4346" s="356" t="s">
        <v>16516</v>
      </c>
    </row>
    <row r="4347" spans="1:5" ht="15" customHeight="1">
      <c r="A4347" s="352">
        <v>4868</v>
      </c>
      <c r="B4347" s="353" t="s">
        <v>20370</v>
      </c>
      <c r="C4347" s="354" t="s">
        <v>15428</v>
      </c>
      <c r="D4347" s="355">
        <v>7.7</v>
      </c>
      <c r="E4347" s="356" t="s">
        <v>16516</v>
      </c>
    </row>
    <row r="4348" spans="1:5" ht="15" customHeight="1">
      <c r="A4348" s="352">
        <v>13819</v>
      </c>
      <c r="B4348" s="353" t="s">
        <v>27008</v>
      </c>
      <c r="C4348" s="354" t="s">
        <v>15428</v>
      </c>
      <c r="D4348" s="355">
        <v>22</v>
      </c>
      <c r="E4348" s="356" t="s">
        <v>16516</v>
      </c>
    </row>
    <row r="4349" spans="1:5" ht="15" customHeight="1">
      <c r="A4349" s="352">
        <v>4865</v>
      </c>
      <c r="B4349" s="353" t="s">
        <v>20371</v>
      </c>
      <c r="C4349" s="354" t="s">
        <v>15428</v>
      </c>
      <c r="D4349" s="355">
        <v>8.99</v>
      </c>
      <c r="E4349" s="356" t="s">
        <v>16516</v>
      </c>
    </row>
    <row r="4350" spans="1:5" ht="15" customHeight="1">
      <c r="A4350" s="352">
        <v>4864</v>
      </c>
      <c r="B4350" s="353" t="s">
        <v>20372</v>
      </c>
      <c r="C4350" s="354" t="s">
        <v>15428</v>
      </c>
      <c r="D4350" s="355">
        <v>8.15</v>
      </c>
      <c r="E4350" s="356" t="s">
        <v>16516</v>
      </c>
    </row>
    <row r="4351" spans="1:5" ht="15" customHeight="1">
      <c r="A4351" s="352">
        <v>4861</v>
      </c>
      <c r="B4351" s="353" t="s">
        <v>20373</v>
      </c>
      <c r="C4351" s="354" t="s">
        <v>15428</v>
      </c>
      <c r="D4351" s="355">
        <v>3.7</v>
      </c>
      <c r="E4351" s="356" t="s">
        <v>16516</v>
      </c>
    </row>
    <row r="4352" spans="1:5" ht="15" customHeight="1">
      <c r="A4352" s="352">
        <v>4853</v>
      </c>
      <c r="B4352" s="353" t="s">
        <v>20374</v>
      </c>
      <c r="C4352" s="354" t="s">
        <v>15428</v>
      </c>
      <c r="D4352" s="355">
        <v>222</v>
      </c>
      <c r="E4352" s="356" t="s">
        <v>16516</v>
      </c>
    </row>
    <row r="4353" spans="1:5" ht="15" customHeight="1">
      <c r="A4353" s="352">
        <v>12787</v>
      </c>
      <c r="B4353" s="353" t="s">
        <v>20375</v>
      </c>
      <c r="C4353" s="354" t="s">
        <v>15428</v>
      </c>
      <c r="D4353" s="355">
        <v>75.61</v>
      </c>
    </row>
    <row r="4354" spans="1:5" ht="15" customHeight="1">
      <c r="A4354" s="352">
        <v>13818</v>
      </c>
      <c r="B4354" s="353" t="s">
        <v>27009</v>
      </c>
      <c r="C4354" s="354" t="s">
        <v>15428</v>
      </c>
      <c r="D4354" s="355">
        <v>184</v>
      </c>
      <c r="E4354" s="356" t="s">
        <v>16516</v>
      </c>
    </row>
    <row r="4355" spans="1:5" ht="15" customHeight="1">
      <c r="A4355" s="352">
        <v>12788</v>
      </c>
      <c r="B4355" s="353" t="s">
        <v>20376</v>
      </c>
      <c r="C4355" s="354" t="s">
        <v>15428</v>
      </c>
      <c r="D4355" s="355">
        <v>75.61</v>
      </c>
    </row>
    <row r="4356" spans="1:5" ht="15" customHeight="1">
      <c r="A4356" s="352">
        <v>4855</v>
      </c>
      <c r="B4356" s="353" t="s">
        <v>20377</v>
      </c>
      <c r="C4356" s="354" t="s">
        <v>15428</v>
      </c>
      <c r="D4356" s="355">
        <v>31.2</v>
      </c>
      <c r="E4356" s="356" t="s">
        <v>16516</v>
      </c>
    </row>
    <row r="4357" spans="1:5" ht="15" customHeight="1">
      <c r="A4357" s="352">
        <v>6779</v>
      </c>
      <c r="B4357" s="353" t="s">
        <v>20378</v>
      </c>
      <c r="C4357" s="354" t="s">
        <v>15428</v>
      </c>
      <c r="D4357" s="355">
        <v>415</v>
      </c>
      <c r="E4357" s="356" t="s">
        <v>16516</v>
      </c>
    </row>
    <row r="4358" spans="1:5" ht="15" customHeight="1">
      <c r="A4358" s="352">
        <v>4860</v>
      </c>
      <c r="B4358" s="353" t="s">
        <v>20379</v>
      </c>
      <c r="C4358" s="354" t="s">
        <v>15428</v>
      </c>
      <c r="D4358" s="355">
        <v>12.4</v>
      </c>
      <c r="E4358" s="356" t="s">
        <v>16516</v>
      </c>
    </row>
    <row r="4359" spans="1:5" ht="15" customHeight="1">
      <c r="A4359" s="352">
        <v>3853</v>
      </c>
      <c r="B4359" s="353" t="s">
        <v>20380</v>
      </c>
      <c r="C4359" s="354" t="s">
        <v>15428</v>
      </c>
      <c r="D4359" s="355">
        <v>3.94</v>
      </c>
    </row>
    <row r="4360" spans="1:5" ht="15" customHeight="1">
      <c r="A4360" s="352">
        <v>149</v>
      </c>
      <c r="B4360" s="353" t="s">
        <v>20381</v>
      </c>
      <c r="C4360" s="354" t="s">
        <v>15428</v>
      </c>
      <c r="D4360" s="355">
        <v>11.88</v>
      </c>
      <c r="E4360" s="356" t="s">
        <v>16516</v>
      </c>
    </row>
    <row r="4361" spans="1:5" ht="15" customHeight="1">
      <c r="A4361" s="352">
        <v>150</v>
      </c>
      <c r="B4361" s="353" t="s">
        <v>20382</v>
      </c>
      <c r="C4361" s="354" t="s">
        <v>15428</v>
      </c>
      <c r="D4361" s="355">
        <v>15.4</v>
      </c>
      <c r="E4361" s="356" t="s">
        <v>16516</v>
      </c>
    </row>
    <row r="4362" spans="1:5" ht="15" customHeight="1">
      <c r="A4362" s="352">
        <v>151</v>
      </c>
      <c r="B4362" s="353" t="s">
        <v>20383</v>
      </c>
      <c r="C4362" s="354" t="s">
        <v>15428</v>
      </c>
      <c r="D4362" s="355">
        <v>12.9</v>
      </c>
      <c r="E4362" s="356" t="s">
        <v>16516</v>
      </c>
    </row>
    <row r="4363" spans="1:5" ht="15" customHeight="1">
      <c r="A4363" s="352">
        <v>4654</v>
      </c>
      <c r="B4363" s="353" t="s">
        <v>20384</v>
      </c>
      <c r="C4363" s="354" t="s">
        <v>15428</v>
      </c>
      <c r="D4363" s="355">
        <v>12.9</v>
      </c>
      <c r="E4363" s="356" t="s">
        <v>16516</v>
      </c>
    </row>
    <row r="4364" spans="1:5" ht="15" customHeight="1">
      <c r="A4364" s="352">
        <v>3239</v>
      </c>
      <c r="B4364" s="353" t="s">
        <v>20385</v>
      </c>
      <c r="C4364" s="354" t="s">
        <v>15781</v>
      </c>
      <c r="D4364" s="355">
        <v>6.5</v>
      </c>
      <c r="E4364" s="356" t="s">
        <v>16516</v>
      </c>
    </row>
    <row r="4365" spans="1:5" ht="15" customHeight="1">
      <c r="A4365" s="352">
        <v>154</v>
      </c>
      <c r="B4365" s="353" t="s">
        <v>20386</v>
      </c>
      <c r="C4365" s="354" t="s">
        <v>15428</v>
      </c>
      <c r="D4365" s="355">
        <v>6.16</v>
      </c>
      <c r="E4365" s="356" t="s">
        <v>16516</v>
      </c>
    </row>
    <row r="4366" spans="1:5" ht="15" customHeight="1">
      <c r="A4366" s="352">
        <v>155</v>
      </c>
      <c r="B4366" s="353" t="s">
        <v>20387</v>
      </c>
      <c r="C4366" s="354" t="s">
        <v>15428</v>
      </c>
      <c r="D4366" s="355">
        <v>11.88</v>
      </c>
      <c r="E4366" s="356" t="s">
        <v>16516</v>
      </c>
    </row>
    <row r="4367" spans="1:5" ht="15" customHeight="1">
      <c r="A4367" s="352">
        <v>2670</v>
      </c>
      <c r="B4367" s="353" t="s">
        <v>20388</v>
      </c>
      <c r="C4367" s="354" t="s">
        <v>15428</v>
      </c>
      <c r="D4367" s="355">
        <v>4.0999999999999996</v>
      </c>
    </row>
    <row r="4368" spans="1:5" ht="15" customHeight="1">
      <c r="A4368" s="352">
        <v>2629</v>
      </c>
      <c r="B4368" s="353" t="s">
        <v>20389</v>
      </c>
      <c r="C4368" s="354" t="s">
        <v>15428</v>
      </c>
      <c r="D4368" s="355">
        <v>12.9</v>
      </c>
      <c r="E4368" s="356" t="s">
        <v>16516</v>
      </c>
    </row>
    <row r="4369" spans="1:5" ht="15" customHeight="1">
      <c r="A4369" s="352">
        <v>2628</v>
      </c>
      <c r="B4369" s="353" t="s">
        <v>20390</v>
      </c>
      <c r="C4369" s="354" t="s">
        <v>15428</v>
      </c>
      <c r="D4369" s="355">
        <v>13.5</v>
      </c>
      <c r="E4369" s="356" t="s">
        <v>16516</v>
      </c>
    </row>
    <row r="4370" spans="1:5" ht="15" customHeight="1">
      <c r="A4370" s="352">
        <v>2669</v>
      </c>
      <c r="B4370" s="353" t="s">
        <v>20391</v>
      </c>
      <c r="C4370" s="354" t="s">
        <v>15428</v>
      </c>
      <c r="D4370" s="355">
        <v>8.5</v>
      </c>
      <c r="E4370" s="356" t="s">
        <v>16516</v>
      </c>
    </row>
    <row r="4371" spans="1:5" ht="15" customHeight="1">
      <c r="A4371" s="352">
        <v>2668</v>
      </c>
      <c r="B4371" s="353" t="s">
        <v>20392</v>
      </c>
      <c r="C4371" s="354" t="s">
        <v>15428</v>
      </c>
      <c r="D4371" s="355">
        <v>14.65</v>
      </c>
      <c r="E4371" s="356" t="s">
        <v>16516</v>
      </c>
    </row>
    <row r="4372" spans="1:5" ht="15" customHeight="1">
      <c r="A4372" s="352">
        <v>8786</v>
      </c>
      <c r="B4372" s="353" t="s">
        <v>20393</v>
      </c>
      <c r="C4372" s="354" t="s">
        <v>15428</v>
      </c>
      <c r="D4372" s="355">
        <v>7.88</v>
      </c>
    </row>
    <row r="4373" spans="1:5" ht="15" customHeight="1">
      <c r="A4373" s="352">
        <v>2630</v>
      </c>
      <c r="B4373" s="353" t="s">
        <v>20394</v>
      </c>
      <c r="C4373" s="354" t="s">
        <v>15428</v>
      </c>
      <c r="D4373" s="355">
        <v>2.2799999999999998</v>
      </c>
    </row>
    <row r="4374" spans="1:5" ht="15" customHeight="1">
      <c r="A4374" s="352">
        <v>2667</v>
      </c>
      <c r="B4374" s="353" t="s">
        <v>20395</v>
      </c>
      <c r="C4374" s="354" t="s">
        <v>15428</v>
      </c>
      <c r="D4374" s="355">
        <v>25</v>
      </c>
      <c r="E4374" s="356" t="s">
        <v>16516</v>
      </c>
    </row>
    <row r="4375" spans="1:5" ht="15" customHeight="1">
      <c r="A4375" s="352">
        <v>204</v>
      </c>
      <c r="B4375" s="353" t="s">
        <v>20396</v>
      </c>
      <c r="C4375" s="354" t="s">
        <v>15428</v>
      </c>
      <c r="D4375" s="355">
        <v>29.86</v>
      </c>
      <c r="E4375" s="356" t="s">
        <v>16516</v>
      </c>
    </row>
    <row r="4376" spans="1:5" ht="15" customHeight="1">
      <c r="A4376" s="352">
        <v>205</v>
      </c>
      <c r="B4376" s="353" t="s">
        <v>20397</v>
      </c>
      <c r="C4376" s="354" t="s">
        <v>15428</v>
      </c>
      <c r="D4376" s="355">
        <v>34.35</v>
      </c>
      <c r="E4376" s="356" t="s">
        <v>16516</v>
      </c>
    </row>
    <row r="4377" spans="1:5" ht="15" customHeight="1">
      <c r="A4377" s="352">
        <v>889</v>
      </c>
      <c r="B4377" s="353" t="s">
        <v>20398</v>
      </c>
      <c r="C4377" s="354" t="s">
        <v>15428</v>
      </c>
      <c r="D4377" s="355">
        <v>13.42</v>
      </c>
      <c r="E4377" s="356" t="s">
        <v>16516</v>
      </c>
    </row>
    <row r="4378" spans="1:5" ht="15" customHeight="1">
      <c r="A4378" s="352">
        <v>890</v>
      </c>
      <c r="B4378" s="353" t="s">
        <v>20399</v>
      </c>
      <c r="C4378" s="354" t="s">
        <v>15428</v>
      </c>
      <c r="D4378" s="355">
        <v>7.98</v>
      </c>
      <c r="E4378" s="356" t="s">
        <v>16516</v>
      </c>
    </row>
    <row r="4379" spans="1:5" ht="15" customHeight="1">
      <c r="A4379" s="352">
        <v>891</v>
      </c>
      <c r="B4379" s="353" t="s">
        <v>20400</v>
      </c>
      <c r="C4379" s="354" t="s">
        <v>15428</v>
      </c>
      <c r="D4379" s="355">
        <v>4.95</v>
      </c>
      <c r="E4379" s="356" t="s">
        <v>16516</v>
      </c>
    </row>
    <row r="4380" spans="1:5" ht="15" customHeight="1">
      <c r="A4380" s="352">
        <v>892</v>
      </c>
      <c r="B4380" s="353" t="s">
        <v>20401</v>
      </c>
      <c r="C4380" s="354" t="s">
        <v>15428</v>
      </c>
      <c r="D4380" s="355">
        <v>46.2</v>
      </c>
      <c r="E4380" s="356" t="s">
        <v>16516</v>
      </c>
    </row>
    <row r="4381" spans="1:5" ht="15" customHeight="1">
      <c r="A4381" s="352">
        <v>6658</v>
      </c>
      <c r="B4381" s="353" t="s">
        <v>20402</v>
      </c>
      <c r="C4381" s="354" t="s">
        <v>15428</v>
      </c>
      <c r="D4381" s="355">
        <v>42.5</v>
      </c>
      <c r="E4381" s="356" t="s">
        <v>16516</v>
      </c>
    </row>
    <row r="4382" spans="1:5" ht="15" customHeight="1">
      <c r="A4382" s="352">
        <v>10094</v>
      </c>
      <c r="B4382" s="353" t="s">
        <v>20403</v>
      </c>
      <c r="C4382" s="354" t="s">
        <v>15435</v>
      </c>
      <c r="D4382" s="355">
        <v>253.78</v>
      </c>
    </row>
    <row r="4383" spans="1:5" ht="15" customHeight="1">
      <c r="A4383" s="352">
        <v>554</v>
      </c>
      <c r="B4383" s="353" t="s">
        <v>20404</v>
      </c>
      <c r="C4383" s="354" t="s">
        <v>15428</v>
      </c>
      <c r="D4383" s="355">
        <v>21.74</v>
      </c>
      <c r="E4383" s="356" t="s">
        <v>16516</v>
      </c>
    </row>
    <row r="4384" spans="1:5" ht="15" customHeight="1">
      <c r="A4384" s="352">
        <v>821</v>
      </c>
      <c r="B4384" s="353" t="s">
        <v>20405</v>
      </c>
      <c r="C4384" s="354" t="s">
        <v>15428</v>
      </c>
      <c r="D4384" s="355">
        <v>45.98</v>
      </c>
      <c r="E4384" s="356" t="s">
        <v>16516</v>
      </c>
    </row>
    <row r="4385" spans="1:5" ht="15" customHeight="1">
      <c r="A4385" s="352">
        <v>4383</v>
      </c>
      <c r="B4385" s="353" t="s">
        <v>20406</v>
      </c>
      <c r="C4385" s="354" t="s">
        <v>15428</v>
      </c>
      <c r="D4385" s="355">
        <v>5142.12</v>
      </c>
    </row>
    <row r="4386" spans="1:5" ht="15" customHeight="1">
      <c r="A4386" s="352">
        <v>4939</v>
      </c>
      <c r="B4386" s="353" t="s">
        <v>20407</v>
      </c>
      <c r="C4386" s="354" t="s">
        <v>15428</v>
      </c>
      <c r="D4386" s="355">
        <v>7695.53</v>
      </c>
    </row>
    <row r="4387" spans="1:5" ht="15" customHeight="1">
      <c r="A4387" s="352">
        <v>13579</v>
      </c>
      <c r="B4387" s="353" t="s">
        <v>20408</v>
      </c>
      <c r="C4387" s="354" t="s">
        <v>15428</v>
      </c>
      <c r="D4387" s="355">
        <v>899.24</v>
      </c>
    </row>
    <row r="4388" spans="1:5" ht="15" customHeight="1">
      <c r="A4388" s="352">
        <v>10093</v>
      </c>
      <c r="B4388" s="353" t="s">
        <v>20409</v>
      </c>
      <c r="C4388" s="354" t="s">
        <v>15428</v>
      </c>
      <c r="D4388" s="355">
        <v>126.9</v>
      </c>
    </row>
    <row r="4389" spans="1:5" ht="15" customHeight="1">
      <c r="A4389" s="352">
        <v>1649</v>
      </c>
      <c r="B4389" s="353" t="s">
        <v>20410</v>
      </c>
      <c r="C4389" s="354" t="s">
        <v>15428</v>
      </c>
      <c r="D4389" s="355">
        <v>777.68</v>
      </c>
    </row>
    <row r="4390" spans="1:5" ht="15" customHeight="1">
      <c r="A4390" s="352">
        <v>9353</v>
      </c>
      <c r="B4390" s="353" t="s">
        <v>20411</v>
      </c>
      <c r="C4390" s="354" t="s">
        <v>15435</v>
      </c>
      <c r="D4390" s="355">
        <v>257.01</v>
      </c>
      <c r="E4390" s="356" t="s">
        <v>16516</v>
      </c>
    </row>
    <row r="4391" spans="1:5" ht="15" customHeight="1">
      <c r="A4391" s="352">
        <v>3244</v>
      </c>
      <c r="B4391" s="353" t="s">
        <v>20412</v>
      </c>
      <c r="C4391" s="354" t="s">
        <v>15435</v>
      </c>
      <c r="D4391" s="355">
        <v>196.5</v>
      </c>
      <c r="E4391" s="356" t="s">
        <v>16516</v>
      </c>
    </row>
    <row r="4392" spans="1:5" ht="15" customHeight="1">
      <c r="A4392" s="352">
        <v>10692</v>
      </c>
      <c r="B4392" s="353" t="s">
        <v>20413</v>
      </c>
      <c r="C4392" s="354" t="s">
        <v>15435</v>
      </c>
      <c r="D4392" s="355">
        <v>257.01</v>
      </c>
      <c r="E4392" s="356" t="s">
        <v>16516</v>
      </c>
    </row>
    <row r="4393" spans="1:5" ht="15" customHeight="1">
      <c r="A4393" s="352">
        <v>1663</v>
      </c>
      <c r="B4393" s="353" t="s">
        <v>15867</v>
      </c>
      <c r="C4393" s="354" t="s">
        <v>15428</v>
      </c>
      <c r="D4393" s="355">
        <v>56.89</v>
      </c>
    </row>
    <row r="4394" spans="1:5" ht="15" customHeight="1">
      <c r="A4394" s="352">
        <v>3859</v>
      </c>
      <c r="B4394" s="353" t="s">
        <v>20414</v>
      </c>
      <c r="C4394" s="354" t="s">
        <v>15428</v>
      </c>
      <c r="D4394" s="355">
        <v>211.5</v>
      </c>
      <c r="E4394" s="356" t="s">
        <v>16516</v>
      </c>
    </row>
    <row r="4395" spans="1:5" ht="15" customHeight="1">
      <c r="A4395" s="352">
        <v>1664</v>
      </c>
      <c r="B4395" s="353" t="s">
        <v>20415</v>
      </c>
      <c r="C4395" s="354" t="s">
        <v>15428</v>
      </c>
      <c r="D4395" s="355">
        <v>211.5</v>
      </c>
      <c r="E4395" s="356" t="s">
        <v>16516</v>
      </c>
    </row>
    <row r="4396" spans="1:5" ht="17.100000000000001" customHeight="1">
      <c r="A4396" s="352">
        <v>10635</v>
      </c>
      <c r="B4396" s="353" t="s">
        <v>20416</v>
      </c>
      <c r="C4396" s="354" t="s">
        <v>15435</v>
      </c>
      <c r="D4396" s="355">
        <v>58.46</v>
      </c>
    </row>
    <row r="4397" spans="1:5" ht="15" customHeight="1">
      <c r="A4397" s="352">
        <v>1665</v>
      </c>
      <c r="B4397" s="353" t="s">
        <v>20417</v>
      </c>
      <c r="C4397" s="354" t="s">
        <v>15584</v>
      </c>
      <c r="D4397" s="355">
        <v>54.7</v>
      </c>
      <c r="E4397" s="356" t="s">
        <v>16516</v>
      </c>
    </row>
    <row r="4398" spans="1:5" ht="17.100000000000001" customHeight="1">
      <c r="A4398" s="352">
        <v>10814</v>
      </c>
      <c r="B4398" s="353" t="s">
        <v>20418</v>
      </c>
      <c r="C4398" s="354" t="s">
        <v>15428</v>
      </c>
      <c r="D4398" s="355">
        <v>361.97</v>
      </c>
    </row>
    <row r="4399" spans="1:5" ht="25.5" customHeight="1">
      <c r="A4399" s="352">
        <v>13863</v>
      </c>
      <c r="B4399" s="353" t="s">
        <v>39242</v>
      </c>
      <c r="C4399" s="354" t="s">
        <v>15428</v>
      </c>
      <c r="D4399" s="355">
        <v>215</v>
      </c>
    </row>
    <row r="4400" spans="1:5" ht="15" customHeight="1">
      <c r="A4400" s="352">
        <v>4940</v>
      </c>
      <c r="B4400" s="353" t="s">
        <v>20419</v>
      </c>
      <c r="C4400" s="354" t="s">
        <v>15428</v>
      </c>
      <c r="D4400" s="355">
        <v>6351.12</v>
      </c>
    </row>
    <row r="4401" spans="1:5" ht="15" customHeight="1">
      <c r="A4401" s="352">
        <v>4941</v>
      </c>
      <c r="B4401" s="353" t="s">
        <v>20420</v>
      </c>
      <c r="C4401" s="354" t="s">
        <v>15428</v>
      </c>
      <c r="D4401" s="355">
        <v>13329.38</v>
      </c>
    </row>
    <row r="4402" spans="1:5" ht="15" customHeight="1">
      <c r="A4402" s="352">
        <v>7893</v>
      </c>
      <c r="B4402" s="353" t="s">
        <v>15578</v>
      </c>
      <c r="C4402" s="354" t="s">
        <v>15428</v>
      </c>
      <c r="D4402" s="355">
        <v>212</v>
      </c>
      <c r="E4402" s="356" t="s">
        <v>16516</v>
      </c>
    </row>
    <row r="4403" spans="1:5" ht="15" customHeight="1">
      <c r="A4403" s="352">
        <v>2019</v>
      </c>
      <c r="B4403" s="353" t="s">
        <v>20421</v>
      </c>
      <c r="C4403" s="354" t="s">
        <v>15428</v>
      </c>
      <c r="D4403" s="355">
        <v>212</v>
      </c>
      <c r="E4403" s="356" t="s">
        <v>16516</v>
      </c>
    </row>
    <row r="4404" spans="1:5" ht="15" customHeight="1">
      <c r="A4404" s="352">
        <v>2751</v>
      </c>
      <c r="B4404" s="353" t="s">
        <v>20422</v>
      </c>
      <c r="C4404" s="354" t="s">
        <v>15428</v>
      </c>
      <c r="D4404" s="355">
        <v>77.099999999999994</v>
      </c>
      <c r="E4404" s="356" t="s">
        <v>16516</v>
      </c>
    </row>
    <row r="4405" spans="1:5" ht="15" customHeight="1">
      <c r="A4405" s="352">
        <v>11632</v>
      </c>
      <c r="B4405" s="353" t="s">
        <v>20423</v>
      </c>
      <c r="C4405" s="354" t="s">
        <v>15428</v>
      </c>
      <c r="D4405" s="355">
        <v>77.099999999999994</v>
      </c>
      <c r="E4405" s="356" t="s">
        <v>16516</v>
      </c>
    </row>
    <row r="4406" spans="1:5" ht="25.5" customHeight="1">
      <c r="A4406" s="352">
        <v>11572</v>
      </c>
      <c r="B4406" s="353" t="s">
        <v>15579</v>
      </c>
      <c r="C4406" s="354" t="s">
        <v>15428</v>
      </c>
      <c r="D4406" s="355">
        <v>262.63</v>
      </c>
      <c r="E4406" s="356" t="s">
        <v>16516</v>
      </c>
    </row>
    <row r="4407" spans="1:5" ht="15" customHeight="1">
      <c r="A4407" s="352">
        <v>2022</v>
      </c>
      <c r="B4407" s="353" t="s">
        <v>20424</v>
      </c>
      <c r="C4407" s="354" t="s">
        <v>15428</v>
      </c>
      <c r="D4407" s="355">
        <v>553</v>
      </c>
      <c r="E4407" s="356" t="s">
        <v>16516</v>
      </c>
    </row>
    <row r="4408" spans="1:5" ht="15" customHeight="1">
      <c r="A4408" s="352">
        <v>8950</v>
      </c>
      <c r="B4408" s="353" t="s">
        <v>20425</v>
      </c>
      <c r="C4408" s="354" t="s">
        <v>15428</v>
      </c>
      <c r="D4408" s="355">
        <v>645</v>
      </c>
      <c r="E4408" s="356" t="s">
        <v>16516</v>
      </c>
    </row>
    <row r="4409" spans="1:5" ht="15" customHeight="1">
      <c r="A4409" s="352">
        <v>8893</v>
      </c>
      <c r="B4409" s="353" t="s">
        <v>20426</v>
      </c>
      <c r="C4409" s="354" t="s">
        <v>15428</v>
      </c>
      <c r="D4409" s="355">
        <v>645</v>
      </c>
      <c r="E4409" s="356" t="s">
        <v>16516</v>
      </c>
    </row>
    <row r="4410" spans="1:5" ht="15" customHeight="1">
      <c r="A4410" s="352">
        <v>8925</v>
      </c>
      <c r="B4410" s="353" t="s">
        <v>20427</v>
      </c>
      <c r="C4410" s="354" t="s">
        <v>15428</v>
      </c>
      <c r="D4410" s="355">
        <v>31</v>
      </c>
      <c r="E4410" s="356" t="s">
        <v>16516</v>
      </c>
    </row>
    <row r="4411" spans="1:5" ht="15" customHeight="1">
      <c r="A4411" s="352">
        <v>2054</v>
      </c>
      <c r="B4411" s="353" t="s">
        <v>20428</v>
      </c>
      <c r="C4411" s="354" t="s">
        <v>15428</v>
      </c>
      <c r="D4411" s="355">
        <v>8.5500000000000007</v>
      </c>
      <c r="E4411" s="356" t="s">
        <v>16516</v>
      </c>
    </row>
    <row r="4412" spans="1:5" ht="15" customHeight="1">
      <c r="A4412" s="352">
        <v>11844</v>
      </c>
      <c r="B4412" s="353" t="s">
        <v>20429</v>
      </c>
      <c r="C4412" s="354" t="s">
        <v>15428</v>
      </c>
      <c r="D4412" s="355">
        <v>11.94</v>
      </c>
    </row>
    <row r="4413" spans="1:5" ht="15" customHeight="1">
      <c r="A4413" s="352">
        <v>11845</v>
      </c>
      <c r="B4413" s="353" t="s">
        <v>20430</v>
      </c>
      <c r="C4413" s="354" t="s">
        <v>15428</v>
      </c>
      <c r="D4413" s="355">
        <v>8.4600000000000009</v>
      </c>
    </row>
    <row r="4414" spans="1:5" ht="17.100000000000001" customHeight="1">
      <c r="A4414" s="352">
        <v>10252</v>
      </c>
      <c r="B4414" s="353" t="s">
        <v>16250</v>
      </c>
      <c r="C4414" s="354" t="s">
        <v>15428</v>
      </c>
      <c r="D4414" s="355">
        <v>1850</v>
      </c>
    </row>
    <row r="4415" spans="1:5" ht="17.100000000000001" customHeight="1">
      <c r="A4415" s="352">
        <v>4452</v>
      </c>
      <c r="B4415" s="353" t="s">
        <v>20431</v>
      </c>
      <c r="C4415" s="354" t="s">
        <v>15428</v>
      </c>
      <c r="D4415" s="355">
        <v>550</v>
      </c>
    </row>
    <row r="4416" spans="1:5" ht="15" customHeight="1">
      <c r="A4416" s="352">
        <v>8582</v>
      </c>
      <c r="B4416" s="353" t="s">
        <v>20432</v>
      </c>
      <c r="C4416" s="354" t="s">
        <v>15428</v>
      </c>
      <c r="D4416" s="355">
        <v>2929.63</v>
      </c>
    </row>
    <row r="4417" spans="1:5" ht="15" customHeight="1">
      <c r="A4417" s="352">
        <v>3548</v>
      </c>
      <c r="B4417" s="353" t="s">
        <v>20433</v>
      </c>
      <c r="C4417" s="354" t="s">
        <v>15428</v>
      </c>
      <c r="D4417" s="355">
        <v>29.8</v>
      </c>
      <c r="E4417" s="356" t="s">
        <v>16516</v>
      </c>
    </row>
    <row r="4418" spans="1:5" ht="15" customHeight="1">
      <c r="A4418" s="352">
        <v>207</v>
      </c>
      <c r="B4418" s="353" t="s">
        <v>20434</v>
      </c>
      <c r="C4418" s="354" t="s">
        <v>15428</v>
      </c>
      <c r="D4418" s="355">
        <v>0.5</v>
      </c>
      <c r="E4418" s="356" t="s">
        <v>16516</v>
      </c>
    </row>
    <row r="4419" spans="1:5" ht="15" customHeight="1">
      <c r="A4419" s="352">
        <v>208</v>
      </c>
      <c r="B4419" s="353" t="s">
        <v>20435</v>
      </c>
      <c r="C4419" s="354" t="s">
        <v>15428</v>
      </c>
      <c r="D4419" s="355">
        <v>0.95</v>
      </c>
      <c r="E4419" s="356" t="s">
        <v>16516</v>
      </c>
    </row>
    <row r="4420" spans="1:5" ht="15" customHeight="1">
      <c r="A4420" s="352">
        <v>209</v>
      </c>
      <c r="B4420" s="353" t="s">
        <v>20436</v>
      </c>
      <c r="C4420" s="354" t="s">
        <v>15428</v>
      </c>
      <c r="D4420" s="355">
        <v>1.2</v>
      </c>
      <c r="E4420" s="356" t="s">
        <v>16516</v>
      </c>
    </row>
    <row r="4421" spans="1:5" ht="15" customHeight="1">
      <c r="A4421" s="352">
        <v>210</v>
      </c>
      <c r="B4421" s="353" t="s">
        <v>20437</v>
      </c>
      <c r="C4421" s="354" t="s">
        <v>15428</v>
      </c>
      <c r="D4421" s="355">
        <v>1.5</v>
      </c>
      <c r="E4421" s="356" t="s">
        <v>16516</v>
      </c>
    </row>
    <row r="4422" spans="1:5" ht="15" customHeight="1">
      <c r="A4422" s="352">
        <v>211</v>
      </c>
      <c r="B4422" s="353" t="s">
        <v>20438</v>
      </c>
      <c r="C4422" s="354" t="s">
        <v>15428</v>
      </c>
      <c r="D4422" s="355">
        <v>1.9</v>
      </c>
      <c r="E4422" s="356" t="s">
        <v>16516</v>
      </c>
    </row>
    <row r="4423" spans="1:5" ht="15" customHeight="1">
      <c r="A4423" s="352">
        <v>3546</v>
      </c>
      <c r="B4423" s="353" t="s">
        <v>20439</v>
      </c>
      <c r="C4423" s="354" t="s">
        <v>15428</v>
      </c>
      <c r="D4423" s="355">
        <v>2.6</v>
      </c>
      <c r="E4423" s="356" t="s">
        <v>16516</v>
      </c>
    </row>
    <row r="4424" spans="1:5" ht="15" customHeight="1">
      <c r="A4424" s="352">
        <v>225</v>
      </c>
      <c r="B4424" s="353" t="s">
        <v>20440</v>
      </c>
      <c r="C4424" s="354" t="s">
        <v>15428</v>
      </c>
      <c r="D4424" s="355">
        <v>4.0999999999999996</v>
      </c>
      <c r="E4424" s="356" t="s">
        <v>16516</v>
      </c>
    </row>
    <row r="4425" spans="1:5" ht="15" customHeight="1">
      <c r="A4425" s="352">
        <v>224</v>
      </c>
      <c r="B4425" s="353" t="s">
        <v>20441</v>
      </c>
      <c r="C4425" s="354" t="s">
        <v>15428</v>
      </c>
      <c r="D4425" s="355">
        <v>7</v>
      </c>
      <c r="E4425" s="356" t="s">
        <v>16516</v>
      </c>
    </row>
    <row r="4426" spans="1:5" ht="15" customHeight="1">
      <c r="A4426" s="352">
        <v>7872</v>
      </c>
      <c r="B4426" s="353" t="s">
        <v>20442</v>
      </c>
      <c r="C4426" s="354" t="s">
        <v>15428</v>
      </c>
      <c r="D4426" s="355">
        <v>1</v>
      </c>
      <c r="E4426" s="356" t="s">
        <v>16516</v>
      </c>
    </row>
    <row r="4427" spans="1:5" ht="15" customHeight="1">
      <c r="A4427" s="352">
        <v>13355</v>
      </c>
      <c r="B4427" s="353" t="s">
        <v>15959</v>
      </c>
      <c r="C4427" s="354" t="s">
        <v>15428</v>
      </c>
      <c r="D4427" s="355">
        <v>0.05</v>
      </c>
      <c r="E4427" s="356" t="s">
        <v>16516</v>
      </c>
    </row>
    <row r="4428" spans="1:5" ht="15" customHeight="1">
      <c r="A4428" s="352">
        <v>212</v>
      </c>
      <c r="B4428" s="353" t="s">
        <v>20443</v>
      </c>
      <c r="C4428" s="354" t="s">
        <v>15428</v>
      </c>
      <c r="D4428" s="355">
        <v>0.25</v>
      </c>
    </row>
    <row r="4429" spans="1:5" ht="15" customHeight="1">
      <c r="A4429" s="352">
        <v>13356</v>
      </c>
      <c r="B4429" s="353" t="s">
        <v>15960</v>
      </c>
      <c r="C4429" s="354" t="s">
        <v>15428</v>
      </c>
      <c r="D4429" s="355">
        <v>2.2999999999999998</v>
      </c>
      <c r="E4429" s="356" t="s">
        <v>16516</v>
      </c>
    </row>
    <row r="4430" spans="1:5" ht="15" customHeight="1">
      <c r="A4430" s="352">
        <v>13327</v>
      </c>
      <c r="B4430" s="353" t="s">
        <v>15961</v>
      </c>
      <c r="C4430" s="354" t="s">
        <v>15428</v>
      </c>
      <c r="D4430" s="355">
        <v>0.06</v>
      </c>
    </row>
    <row r="4431" spans="1:5" ht="15" customHeight="1">
      <c r="A4431" s="352">
        <v>12430</v>
      </c>
      <c r="B4431" s="353" t="s">
        <v>20444</v>
      </c>
      <c r="C4431" s="354" t="s">
        <v>15428</v>
      </c>
      <c r="D4431" s="355">
        <v>0.25</v>
      </c>
    </row>
    <row r="4432" spans="1:5" ht="15" customHeight="1">
      <c r="A4432" s="352">
        <v>10365</v>
      </c>
      <c r="B4432" s="353" t="s">
        <v>20445</v>
      </c>
      <c r="C4432" s="354" t="s">
        <v>15428</v>
      </c>
      <c r="D4432" s="355">
        <v>0.22</v>
      </c>
    </row>
    <row r="4433" spans="1:5" ht="15" customHeight="1">
      <c r="A4433" s="352">
        <v>214</v>
      </c>
      <c r="B4433" s="353" t="s">
        <v>20446</v>
      </c>
      <c r="C4433" s="354" t="s">
        <v>15428</v>
      </c>
      <c r="D4433" s="355">
        <v>0.95</v>
      </c>
      <c r="E4433" s="356" t="s">
        <v>16516</v>
      </c>
    </row>
    <row r="4434" spans="1:5" ht="15" customHeight="1">
      <c r="A4434" s="352">
        <v>10366</v>
      </c>
      <c r="B4434" s="353" t="s">
        <v>20447</v>
      </c>
      <c r="C4434" s="354" t="s">
        <v>15428</v>
      </c>
      <c r="D4434" s="355">
        <v>0.79</v>
      </c>
      <c r="E4434" s="356" t="s">
        <v>16516</v>
      </c>
    </row>
    <row r="4435" spans="1:5" ht="15" customHeight="1">
      <c r="A4435" s="352">
        <v>216</v>
      </c>
      <c r="B4435" s="353" t="s">
        <v>20448</v>
      </c>
      <c r="C4435" s="354" t="s">
        <v>15428</v>
      </c>
      <c r="D4435" s="355">
        <v>1.01</v>
      </c>
      <c r="E4435" s="356" t="s">
        <v>16516</v>
      </c>
    </row>
    <row r="4436" spans="1:5" ht="15" customHeight="1">
      <c r="A4436" s="352">
        <v>11072</v>
      </c>
      <c r="B4436" s="353" t="s">
        <v>20449</v>
      </c>
      <c r="C4436" s="354" t="s">
        <v>15428</v>
      </c>
      <c r="D4436" s="355">
        <v>0.12</v>
      </c>
      <c r="E4436" s="356" t="s">
        <v>16516</v>
      </c>
    </row>
    <row r="4437" spans="1:5" ht="15" customHeight="1">
      <c r="A4437" s="352">
        <v>4419</v>
      </c>
      <c r="B4437" s="353" t="s">
        <v>20450</v>
      </c>
      <c r="C4437" s="354" t="s">
        <v>15428</v>
      </c>
      <c r="D4437" s="355">
        <v>0.18</v>
      </c>
      <c r="E4437" s="356" t="s">
        <v>16516</v>
      </c>
    </row>
    <row r="4438" spans="1:5" ht="15" customHeight="1">
      <c r="A4438" s="352">
        <v>13357</v>
      </c>
      <c r="B4438" s="353" t="s">
        <v>20451</v>
      </c>
      <c r="C4438" s="354" t="s">
        <v>15428</v>
      </c>
      <c r="D4438" s="355">
        <v>0.2</v>
      </c>
      <c r="E4438" s="356" t="s">
        <v>16516</v>
      </c>
    </row>
    <row r="4439" spans="1:5" ht="15" customHeight="1">
      <c r="A4439" s="352">
        <v>5005</v>
      </c>
      <c r="B4439" s="353" t="s">
        <v>20452</v>
      </c>
      <c r="C4439" s="354" t="s">
        <v>15428</v>
      </c>
      <c r="D4439" s="355">
        <v>0.05</v>
      </c>
      <c r="E4439" s="356" t="s">
        <v>16516</v>
      </c>
    </row>
    <row r="4440" spans="1:5" ht="15" customHeight="1">
      <c r="A4440" s="352">
        <v>12431</v>
      </c>
      <c r="B4440" s="353" t="s">
        <v>20453</v>
      </c>
      <c r="C4440" s="354" t="s">
        <v>15428</v>
      </c>
      <c r="D4440" s="355">
        <v>0.3</v>
      </c>
    </row>
    <row r="4441" spans="1:5" ht="15" customHeight="1">
      <c r="A4441" s="352">
        <v>13451</v>
      </c>
      <c r="B4441" s="353" t="s">
        <v>20454</v>
      </c>
      <c r="C4441" s="354" t="s">
        <v>15428</v>
      </c>
      <c r="D4441" s="355">
        <v>0.36</v>
      </c>
      <c r="E4441" s="356" t="s">
        <v>16516</v>
      </c>
    </row>
    <row r="4442" spans="1:5" ht="15" customHeight="1">
      <c r="A4442" s="352">
        <v>9149</v>
      </c>
      <c r="B4442" s="353" t="s">
        <v>20455</v>
      </c>
      <c r="C4442" s="354" t="s">
        <v>15428</v>
      </c>
      <c r="D4442" s="355">
        <v>0.49</v>
      </c>
      <c r="E4442" s="356" t="s">
        <v>16516</v>
      </c>
    </row>
    <row r="4443" spans="1:5" ht="15" customHeight="1">
      <c r="A4443" s="352">
        <v>3854</v>
      </c>
      <c r="B4443" s="353" t="s">
        <v>20456</v>
      </c>
      <c r="C4443" s="354" t="s">
        <v>15428</v>
      </c>
      <c r="D4443" s="355">
        <v>0.9</v>
      </c>
      <c r="E4443" s="356" t="s">
        <v>16516</v>
      </c>
    </row>
    <row r="4444" spans="1:5" ht="15" customHeight="1">
      <c r="A4444" s="352">
        <v>222</v>
      </c>
      <c r="B4444" s="353" t="s">
        <v>20457</v>
      </c>
      <c r="C4444" s="354" t="s">
        <v>15428</v>
      </c>
      <c r="D4444" s="355">
        <v>0.9</v>
      </c>
      <c r="E4444" s="356" t="s">
        <v>16516</v>
      </c>
    </row>
    <row r="4445" spans="1:5" ht="15" customHeight="1">
      <c r="A4445" s="352">
        <v>223</v>
      </c>
      <c r="B4445" s="353" t="s">
        <v>20458</v>
      </c>
      <c r="C4445" s="354" t="s">
        <v>15428</v>
      </c>
      <c r="D4445" s="355">
        <v>1.04</v>
      </c>
      <c r="E4445" s="356" t="s">
        <v>16516</v>
      </c>
    </row>
    <row r="4446" spans="1:5" ht="15" customHeight="1">
      <c r="A4446" s="352">
        <v>393</v>
      </c>
      <c r="B4446" s="353" t="s">
        <v>20459</v>
      </c>
      <c r="C4446" s="354" t="s">
        <v>15439</v>
      </c>
      <c r="D4446" s="355">
        <v>60.5</v>
      </c>
      <c r="E4446" s="356" t="s">
        <v>16516</v>
      </c>
    </row>
    <row r="4447" spans="1:5" ht="15" customHeight="1">
      <c r="A4447" s="352">
        <v>6665</v>
      </c>
      <c r="B4447" s="353" t="s">
        <v>20460</v>
      </c>
      <c r="C4447" s="354" t="s">
        <v>15438</v>
      </c>
      <c r="D4447" s="355">
        <v>6.92</v>
      </c>
    </row>
    <row r="4448" spans="1:5" ht="15" customHeight="1">
      <c r="A4448" s="352">
        <v>3238</v>
      </c>
      <c r="B4448" s="353" t="s">
        <v>20461</v>
      </c>
      <c r="C4448" s="354" t="s">
        <v>15435</v>
      </c>
      <c r="D4448" s="355">
        <v>1.69</v>
      </c>
      <c r="E4448" s="356" t="s">
        <v>16516</v>
      </c>
    </row>
    <row r="4449" spans="1:5" ht="15" customHeight="1">
      <c r="A4449" s="352">
        <v>11045</v>
      </c>
      <c r="B4449" s="353" t="s">
        <v>20462</v>
      </c>
      <c r="C4449" s="354" t="s">
        <v>15428</v>
      </c>
      <c r="D4449" s="355">
        <v>0.16</v>
      </c>
    </row>
    <row r="4450" spans="1:5" ht="15" customHeight="1">
      <c r="A4450" s="352">
        <v>12928</v>
      </c>
      <c r="B4450" s="353" t="s">
        <v>20463</v>
      </c>
      <c r="C4450" s="354" t="s">
        <v>15428</v>
      </c>
      <c r="D4450" s="355">
        <v>0.03</v>
      </c>
      <c r="E4450" s="356" t="s">
        <v>16516</v>
      </c>
    </row>
    <row r="4451" spans="1:5" ht="15" customHeight="1">
      <c r="A4451" s="352">
        <v>3000</v>
      </c>
      <c r="B4451" s="353" t="s">
        <v>15887</v>
      </c>
      <c r="C4451" s="354" t="s">
        <v>15428</v>
      </c>
      <c r="D4451" s="355">
        <v>45.85</v>
      </c>
    </row>
    <row r="4452" spans="1:5" ht="15" customHeight="1">
      <c r="A4452" s="352">
        <v>3013</v>
      </c>
      <c r="B4452" s="353" t="s">
        <v>15888</v>
      </c>
      <c r="C4452" s="354" t="s">
        <v>15428</v>
      </c>
      <c r="D4452" s="355">
        <v>54.05</v>
      </c>
      <c r="E4452" s="356" t="s">
        <v>16516</v>
      </c>
    </row>
    <row r="4453" spans="1:5" ht="15" customHeight="1">
      <c r="A4453" s="352">
        <v>3001</v>
      </c>
      <c r="B4453" s="353" t="s">
        <v>15889</v>
      </c>
      <c r="C4453" s="354" t="s">
        <v>15428</v>
      </c>
      <c r="D4453" s="355">
        <v>70.5</v>
      </c>
      <c r="E4453" s="356" t="s">
        <v>16516</v>
      </c>
    </row>
    <row r="4454" spans="1:5" ht="15" customHeight="1">
      <c r="A4454" s="352">
        <v>3002</v>
      </c>
      <c r="B4454" s="353" t="s">
        <v>20464</v>
      </c>
      <c r="C4454" s="354" t="s">
        <v>15428</v>
      </c>
      <c r="D4454" s="355">
        <v>92.4</v>
      </c>
      <c r="E4454" s="356" t="s">
        <v>16516</v>
      </c>
    </row>
    <row r="4455" spans="1:5" ht="15" customHeight="1">
      <c r="A4455" s="352">
        <v>11205</v>
      </c>
      <c r="B4455" s="353" t="s">
        <v>20465</v>
      </c>
      <c r="C4455" s="354" t="s">
        <v>15428</v>
      </c>
      <c r="D4455" s="355">
        <v>11</v>
      </c>
      <c r="E4455" s="356" t="s">
        <v>16516</v>
      </c>
    </row>
    <row r="4456" spans="1:5" ht="15" customHeight="1">
      <c r="A4456" s="352">
        <v>11204</v>
      </c>
      <c r="B4456" s="353" t="s">
        <v>20466</v>
      </c>
      <c r="C4456" s="354" t="s">
        <v>15428</v>
      </c>
      <c r="D4456" s="355">
        <v>20</v>
      </c>
      <c r="E4456" s="356" t="s">
        <v>16516</v>
      </c>
    </row>
    <row r="4457" spans="1:5" ht="15" customHeight="1">
      <c r="A4457" s="352">
        <v>12350</v>
      </c>
      <c r="B4457" s="353" t="s">
        <v>20467</v>
      </c>
      <c r="C4457" s="354" t="s">
        <v>15428</v>
      </c>
      <c r="D4457" s="355">
        <v>32.380000000000003</v>
      </c>
    </row>
    <row r="4458" spans="1:5" ht="15" customHeight="1">
      <c r="A4458" s="352">
        <v>10701</v>
      </c>
      <c r="B4458" s="353" t="s">
        <v>20468</v>
      </c>
      <c r="C4458" s="354" t="s">
        <v>15428</v>
      </c>
      <c r="D4458" s="355">
        <v>26.5</v>
      </c>
      <c r="E4458" s="356" t="s">
        <v>16516</v>
      </c>
    </row>
    <row r="4459" spans="1:5" ht="15" customHeight="1">
      <c r="A4459" s="352">
        <v>11203</v>
      </c>
      <c r="B4459" s="353" t="s">
        <v>20469</v>
      </c>
      <c r="C4459" s="354" t="s">
        <v>15428</v>
      </c>
      <c r="D4459" s="355">
        <v>31</v>
      </c>
      <c r="E4459" s="356" t="s">
        <v>16516</v>
      </c>
    </row>
    <row r="4460" spans="1:5" ht="15" customHeight="1">
      <c r="A4460" s="352">
        <v>9690</v>
      </c>
      <c r="B4460" s="353" t="s">
        <v>20470</v>
      </c>
      <c r="C4460" s="354" t="s">
        <v>15428</v>
      </c>
      <c r="D4460" s="355">
        <v>20</v>
      </c>
      <c r="E4460" s="356" t="s">
        <v>16516</v>
      </c>
    </row>
    <row r="4461" spans="1:5" ht="15" customHeight="1">
      <c r="A4461" s="352">
        <v>2512</v>
      </c>
      <c r="B4461" s="353" t="s">
        <v>20471</v>
      </c>
      <c r="C4461" s="354" t="s">
        <v>15428</v>
      </c>
      <c r="D4461" s="355">
        <v>15.2</v>
      </c>
      <c r="E4461" s="356" t="s">
        <v>16516</v>
      </c>
    </row>
    <row r="4462" spans="1:5" ht="15" customHeight="1">
      <c r="A4462" s="352">
        <v>543</v>
      </c>
      <c r="B4462" s="353" t="s">
        <v>20472</v>
      </c>
      <c r="C4462" s="354" t="s">
        <v>15428</v>
      </c>
      <c r="D4462" s="355">
        <v>5.7</v>
      </c>
      <c r="E4462" s="356" t="s">
        <v>16516</v>
      </c>
    </row>
    <row r="4463" spans="1:5" ht="15" customHeight="1">
      <c r="A4463" s="352">
        <v>3003</v>
      </c>
      <c r="B4463" s="353" t="s">
        <v>20473</v>
      </c>
      <c r="C4463" s="354" t="s">
        <v>15428</v>
      </c>
      <c r="D4463" s="355">
        <v>76</v>
      </c>
      <c r="E4463" s="356" t="s">
        <v>16516</v>
      </c>
    </row>
    <row r="4464" spans="1:5" ht="15" customHeight="1">
      <c r="A4464" s="352">
        <v>3004</v>
      </c>
      <c r="B4464" s="353" t="s">
        <v>20368</v>
      </c>
      <c r="C4464" s="354" t="s">
        <v>15428</v>
      </c>
      <c r="D4464" s="355">
        <v>76</v>
      </c>
      <c r="E4464" s="356" t="s">
        <v>16516</v>
      </c>
    </row>
    <row r="4465" spans="1:5" ht="15" customHeight="1">
      <c r="A4465" s="352">
        <v>3005</v>
      </c>
      <c r="B4465" s="353" t="s">
        <v>20474</v>
      </c>
      <c r="C4465" s="354" t="s">
        <v>15428</v>
      </c>
      <c r="D4465" s="355">
        <v>167.34</v>
      </c>
    </row>
    <row r="4466" spans="1:5" ht="15" customHeight="1">
      <c r="A4466" s="352">
        <v>654</v>
      </c>
      <c r="B4466" s="353" t="s">
        <v>20475</v>
      </c>
      <c r="C4466" s="354" t="s">
        <v>15428</v>
      </c>
      <c r="D4466" s="355">
        <v>4.99</v>
      </c>
      <c r="E4466" s="356" t="s">
        <v>16516</v>
      </c>
    </row>
    <row r="4467" spans="1:5" ht="15" customHeight="1">
      <c r="A4467" s="352">
        <v>655</v>
      </c>
      <c r="B4467" s="353" t="s">
        <v>20476</v>
      </c>
      <c r="C4467" s="354" t="s">
        <v>15428</v>
      </c>
      <c r="D4467" s="355">
        <v>7.75</v>
      </c>
      <c r="E4467" s="356" t="s">
        <v>16516</v>
      </c>
    </row>
    <row r="4468" spans="1:5" ht="15" customHeight="1">
      <c r="A4468" s="352">
        <v>656</v>
      </c>
      <c r="B4468" s="353" t="s">
        <v>20477</v>
      </c>
      <c r="C4468" s="354" t="s">
        <v>15428</v>
      </c>
      <c r="D4468" s="355">
        <v>9.6</v>
      </c>
      <c r="E4468" s="356" t="s">
        <v>16516</v>
      </c>
    </row>
    <row r="4469" spans="1:5" ht="15" customHeight="1">
      <c r="A4469" s="352">
        <v>657</v>
      </c>
      <c r="B4469" s="353" t="s">
        <v>20478</v>
      </c>
      <c r="C4469" s="354" t="s">
        <v>15428</v>
      </c>
      <c r="D4469" s="355">
        <v>20.41</v>
      </c>
    </row>
    <row r="4470" spans="1:5" ht="15" customHeight="1">
      <c r="A4470" s="352">
        <v>658</v>
      </c>
      <c r="B4470" s="353" t="s">
        <v>20479</v>
      </c>
      <c r="C4470" s="354" t="s">
        <v>15428</v>
      </c>
      <c r="D4470" s="355">
        <v>20.41</v>
      </c>
    </row>
    <row r="4471" spans="1:5" ht="15" customHeight="1">
      <c r="A4471" s="352">
        <v>2635</v>
      </c>
      <c r="B4471" s="353" t="s">
        <v>20480</v>
      </c>
      <c r="C4471" s="354" t="s">
        <v>15428</v>
      </c>
      <c r="D4471" s="355">
        <v>6.31</v>
      </c>
    </row>
    <row r="4472" spans="1:5" ht="15" customHeight="1">
      <c r="A4472" s="352">
        <v>2634</v>
      </c>
      <c r="B4472" s="353" t="s">
        <v>20481</v>
      </c>
      <c r="C4472" s="354" t="s">
        <v>15428</v>
      </c>
      <c r="D4472" s="355">
        <v>6.31</v>
      </c>
    </row>
    <row r="4473" spans="1:5" ht="15" customHeight="1">
      <c r="A4473" s="352">
        <v>10097</v>
      </c>
      <c r="B4473" s="353" t="s">
        <v>20482</v>
      </c>
      <c r="C4473" s="354" t="s">
        <v>15428</v>
      </c>
      <c r="D4473" s="355">
        <v>2.39</v>
      </c>
    </row>
    <row r="4474" spans="1:5" ht="15" customHeight="1">
      <c r="A4474" s="352">
        <v>3033</v>
      </c>
      <c r="B4474" s="353" t="s">
        <v>15892</v>
      </c>
      <c r="C4474" s="354" t="s">
        <v>15428</v>
      </c>
      <c r="D4474" s="355">
        <v>10.5</v>
      </c>
      <c r="E4474" s="356" t="s">
        <v>16516</v>
      </c>
    </row>
    <row r="4475" spans="1:5" ht="15" customHeight="1">
      <c r="A4475" s="352">
        <v>660</v>
      </c>
      <c r="B4475" s="353" t="s">
        <v>20483</v>
      </c>
      <c r="C4475" s="354" t="s">
        <v>15428</v>
      </c>
      <c r="D4475" s="355">
        <v>32</v>
      </c>
      <c r="E4475" s="356" t="s">
        <v>16516</v>
      </c>
    </row>
    <row r="4476" spans="1:5" ht="15" customHeight="1">
      <c r="A4476" s="352">
        <v>3258</v>
      </c>
      <c r="B4476" s="353" t="s">
        <v>20484</v>
      </c>
      <c r="C4476" s="354" t="s">
        <v>15435</v>
      </c>
      <c r="D4476" s="355">
        <v>12.5</v>
      </c>
      <c r="E4476" s="356" t="s">
        <v>16516</v>
      </c>
    </row>
    <row r="4477" spans="1:5" ht="15" customHeight="1">
      <c r="A4477" s="352">
        <v>3257</v>
      </c>
      <c r="B4477" s="353" t="s">
        <v>20485</v>
      </c>
      <c r="C4477" s="354" t="s">
        <v>15435</v>
      </c>
      <c r="D4477" s="355">
        <v>32.229999999999997</v>
      </c>
    </row>
    <row r="4478" spans="1:5" ht="15" customHeight="1">
      <c r="A4478" s="352">
        <v>3259</v>
      </c>
      <c r="B4478" s="353" t="s">
        <v>20486</v>
      </c>
      <c r="C4478" s="354" t="s">
        <v>15435</v>
      </c>
      <c r="D4478" s="355">
        <v>32.229999999999997</v>
      </c>
    </row>
    <row r="4479" spans="1:5" ht="15" customHeight="1">
      <c r="A4479" s="352">
        <v>9354</v>
      </c>
      <c r="B4479" s="353" t="s">
        <v>20487</v>
      </c>
      <c r="C4479" s="354" t="s">
        <v>15428</v>
      </c>
      <c r="D4479" s="355">
        <v>7</v>
      </c>
      <c r="E4479" s="356" t="s">
        <v>16516</v>
      </c>
    </row>
    <row r="4480" spans="1:5" ht="15" customHeight="1">
      <c r="A4480" s="352">
        <v>9356</v>
      </c>
      <c r="B4480" s="353" t="s">
        <v>20488</v>
      </c>
      <c r="C4480" s="354" t="s">
        <v>15428</v>
      </c>
      <c r="D4480" s="355">
        <v>4.5</v>
      </c>
    </row>
    <row r="4481" spans="1:5" ht="15" customHeight="1">
      <c r="A4481" s="352">
        <v>2520</v>
      </c>
      <c r="B4481" s="353" t="s">
        <v>20489</v>
      </c>
      <c r="C4481" s="354" t="s">
        <v>15428</v>
      </c>
      <c r="D4481" s="355">
        <v>12.5</v>
      </c>
      <c r="E4481" s="356" t="s">
        <v>16516</v>
      </c>
    </row>
    <row r="4482" spans="1:5" ht="15" customHeight="1">
      <c r="A4482" s="352">
        <v>2673</v>
      </c>
      <c r="B4482" s="353" t="s">
        <v>20490</v>
      </c>
      <c r="C4482" s="354" t="s">
        <v>15428</v>
      </c>
      <c r="D4482" s="355">
        <v>12.5</v>
      </c>
      <c r="E4482" s="356" t="s">
        <v>16516</v>
      </c>
    </row>
    <row r="4483" spans="1:5" ht="15" customHeight="1">
      <c r="A4483" s="352">
        <v>2636</v>
      </c>
      <c r="B4483" s="353" t="s">
        <v>20491</v>
      </c>
      <c r="C4483" s="354" t="s">
        <v>15428</v>
      </c>
      <c r="D4483" s="355">
        <v>32.229999999999997</v>
      </c>
    </row>
    <row r="4484" spans="1:5" ht="15" customHeight="1">
      <c r="A4484" s="352">
        <v>2638</v>
      </c>
      <c r="B4484" s="353" t="s">
        <v>20492</v>
      </c>
      <c r="C4484" s="354" t="s">
        <v>15428</v>
      </c>
      <c r="D4484" s="355">
        <v>32.229999999999997</v>
      </c>
    </row>
    <row r="4485" spans="1:5" ht="15" customHeight="1">
      <c r="A4485" s="352">
        <v>11598</v>
      </c>
      <c r="B4485" s="353" t="s">
        <v>20493</v>
      </c>
      <c r="C4485" s="354" t="s">
        <v>15428</v>
      </c>
      <c r="D4485" s="355">
        <v>10.5</v>
      </c>
      <c r="E4485" s="356" t="s">
        <v>16516</v>
      </c>
    </row>
    <row r="4486" spans="1:5" ht="15" customHeight="1">
      <c r="A4486" s="352">
        <v>10337</v>
      </c>
      <c r="B4486" s="353" t="s">
        <v>20494</v>
      </c>
      <c r="C4486" s="354" t="s">
        <v>15428</v>
      </c>
      <c r="D4486" s="355">
        <v>12</v>
      </c>
      <c r="E4486" s="356" t="s">
        <v>16516</v>
      </c>
    </row>
    <row r="4487" spans="1:5" ht="15" customHeight="1">
      <c r="A4487" s="352">
        <v>11047</v>
      </c>
      <c r="B4487" s="353" t="s">
        <v>20495</v>
      </c>
      <c r="C4487" s="354" t="s">
        <v>15428</v>
      </c>
      <c r="D4487" s="355">
        <v>16.47</v>
      </c>
    </row>
    <row r="4488" spans="1:5" ht="15" customHeight="1">
      <c r="A4488" s="352">
        <v>10255</v>
      </c>
      <c r="B4488" s="353" t="s">
        <v>20496</v>
      </c>
      <c r="C4488" s="354" t="s">
        <v>15428</v>
      </c>
      <c r="D4488" s="355">
        <v>4.28</v>
      </c>
    </row>
    <row r="4489" spans="1:5" ht="15" customHeight="1">
      <c r="A4489" s="352">
        <v>9575</v>
      </c>
      <c r="B4489" s="353" t="s">
        <v>20497</v>
      </c>
      <c r="C4489" s="354" t="s">
        <v>15428</v>
      </c>
      <c r="D4489" s="355">
        <v>49.59</v>
      </c>
    </row>
    <row r="4490" spans="1:5" ht="15" customHeight="1">
      <c r="A4490" s="352">
        <v>2672</v>
      </c>
      <c r="B4490" s="353" t="s">
        <v>20498</v>
      </c>
      <c r="C4490" s="354" t="s">
        <v>15428</v>
      </c>
      <c r="D4490" s="355">
        <v>21.99</v>
      </c>
      <c r="E4490" s="356" t="s">
        <v>16516</v>
      </c>
    </row>
    <row r="4491" spans="1:5" ht="15" customHeight="1">
      <c r="A4491" s="352">
        <v>3246</v>
      </c>
      <c r="B4491" s="353" t="s">
        <v>20499</v>
      </c>
      <c r="C4491" s="354" t="s">
        <v>15435</v>
      </c>
      <c r="D4491" s="355">
        <v>15.87</v>
      </c>
    </row>
    <row r="4492" spans="1:5" ht="15" customHeight="1">
      <c r="A4492" s="352">
        <v>3245</v>
      </c>
      <c r="B4492" s="353" t="s">
        <v>20500</v>
      </c>
      <c r="C4492" s="354" t="s">
        <v>15435</v>
      </c>
      <c r="D4492" s="355">
        <v>15.87</v>
      </c>
    </row>
    <row r="4493" spans="1:5" ht="15" customHeight="1">
      <c r="A4493" s="352">
        <v>3247</v>
      </c>
      <c r="B4493" s="353" t="s">
        <v>20501</v>
      </c>
      <c r="C4493" s="354" t="s">
        <v>15435</v>
      </c>
      <c r="D4493" s="355">
        <v>15.87</v>
      </c>
    </row>
    <row r="4494" spans="1:5" ht="15" customHeight="1">
      <c r="A4494" s="352">
        <v>663</v>
      </c>
      <c r="B4494" s="353" t="s">
        <v>20502</v>
      </c>
      <c r="C4494" s="354" t="s">
        <v>15428</v>
      </c>
      <c r="D4494" s="355">
        <v>8</v>
      </c>
      <c r="E4494" s="356" t="s">
        <v>16516</v>
      </c>
    </row>
    <row r="4495" spans="1:5" ht="15" customHeight="1">
      <c r="A4495" s="352">
        <v>664</v>
      </c>
      <c r="B4495" s="353" t="s">
        <v>20503</v>
      </c>
      <c r="C4495" s="354" t="s">
        <v>15428</v>
      </c>
      <c r="D4495" s="355">
        <v>3.7</v>
      </c>
      <c r="E4495" s="356" t="s">
        <v>16516</v>
      </c>
    </row>
    <row r="4496" spans="1:5" ht="17.100000000000001" customHeight="1">
      <c r="A4496" s="352">
        <v>6530</v>
      </c>
      <c r="B4496" s="353" t="s">
        <v>20504</v>
      </c>
      <c r="C4496" s="354" t="s">
        <v>15428</v>
      </c>
      <c r="D4496" s="355">
        <v>15.7</v>
      </c>
      <c r="E4496" s="356" t="s">
        <v>16516</v>
      </c>
    </row>
    <row r="4497" spans="1:5" ht="15" customHeight="1">
      <c r="A4497" s="352">
        <v>11585</v>
      </c>
      <c r="B4497" s="353" t="s">
        <v>20505</v>
      </c>
      <c r="C4497" s="354" t="s">
        <v>15428</v>
      </c>
      <c r="D4497" s="355">
        <v>29</v>
      </c>
      <c r="E4497" s="356" t="s">
        <v>16516</v>
      </c>
    </row>
    <row r="4498" spans="1:5" ht="15" customHeight="1">
      <c r="A4498" s="352">
        <v>3551</v>
      </c>
      <c r="B4498" s="353" t="s">
        <v>20506</v>
      </c>
      <c r="C4498" s="354" t="s">
        <v>15428</v>
      </c>
      <c r="D4498" s="355">
        <v>0.81</v>
      </c>
      <c r="E4498" s="356" t="s">
        <v>16516</v>
      </c>
    </row>
    <row r="4499" spans="1:5" ht="15" customHeight="1">
      <c r="A4499" s="352">
        <v>3166</v>
      </c>
      <c r="B4499" s="353" t="s">
        <v>20507</v>
      </c>
      <c r="C4499" s="354" t="s">
        <v>15435</v>
      </c>
      <c r="D4499" s="355">
        <v>3.51</v>
      </c>
      <c r="E4499" s="356" t="s">
        <v>16516</v>
      </c>
    </row>
    <row r="4500" spans="1:5" ht="15" customHeight="1">
      <c r="A4500" s="352">
        <v>3163</v>
      </c>
      <c r="B4500" s="353" t="s">
        <v>20508</v>
      </c>
      <c r="C4500" s="354" t="s">
        <v>15435</v>
      </c>
      <c r="D4500" s="355">
        <v>5.6</v>
      </c>
      <c r="E4500" s="356" t="s">
        <v>16516</v>
      </c>
    </row>
    <row r="4501" spans="1:5" ht="15" customHeight="1">
      <c r="A4501" s="352">
        <v>3164</v>
      </c>
      <c r="B4501" s="353" t="s">
        <v>20509</v>
      </c>
      <c r="C4501" s="354" t="s">
        <v>15435</v>
      </c>
      <c r="D4501" s="355">
        <v>4.7</v>
      </c>
      <c r="E4501" s="356" t="s">
        <v>16516</v>
      </c>
    </row>
    <row r="4502" spans="1:5" ht="15" customHeight="1">
      <c r="A4502" s="352">
        <v>3165</v>
      </c>
      <c r="B4502" s="353" t="s">
        <v>20510</v>
      </c>
      <c r="C4502" s="354" t="s">
        <v>15435</v>
      </c>
      <c r="D4502" s="355">
        <v>4.96</v>
      </c>
      <c r="E4502" s="356" t="s">
        <v>16516</v>
      </c>
    </row>
    <row r="4503" spans="1:5" ht="15" customHeight="1">
      <c r="A4503" s="352">
        <v>3293</v>
      </c>
      <c r="B4503" s="353" t="s">
        <v>20511</v>
      </c>
      <c r="C4503" s="354" t="s">
        <v>15428</v>
      </c>
      <c r="D4503" s="355">
        <v>6.19</v>
      </c>
      <c r="E4503" s="356" t="s">
        <v>16516</v>
      </c>
    </row>
    <row r="4504" spans="1:5" ht="15" customHeight="1">
      <c r="A4504" s="352">
        <v>3294</v>
      </c>
      <c r="B4504" s="353" t="s">
        <v>20512</v>
      </c>
      <c r="C4504" s="354" t="s">
        <v>15428</v>
      </c>
      <c r="D4504" s="355">
        <v>8.69</v>
      </c>
      <c r="E4504" s="356" t="s">
        <v>16516</v>
      </c>
    </row>
    <row r="4505" spans="1:5" ht="15" customHeight="1">
      <c r="A4505" s="352">
        <v>11584</v>
      </c>
      <c r="B4505" s="353" t="s">
        <v>20513</v>
      </c>
      <c r="C4505" s="354" t="s">
        <v>15428</v>
      </c>
      <c r="D4505" s="355">
        <v>19.649999999999999</v>
      </c>
      <c r="E4505" s="356" t="s">
        <v>16516</v>
      </c>
    </row>
    <row r="4506" spans="1:5" ht="15" customHeight="1">
      <c r="A4506" s="352">
        <v>3149</v>
      </c>
      <c r="B4506" s="353" t="s">
        <v>20514</v>
      </c>
      <c r="C4506" s="354" t="s">
        <v>15435</v>
      </c>
      <c r="D4506" s="355">
        <v>19.61</v>
      </c>
      <c r="E4506" s="356" t="s">
        <v>16516</v>
      </c>
    </row>
    <row r="4507" spans="1:5" ht="17.100000000000001" customHeight="1">
      <c r="A4507" s="352">
        <v>9716</v>
      </c>
      <c r="B4507" s="353" t="s">
        <v>20515</v>
      </c>
      <c r="C4507" s="354" t="s">
        <v>15435</v>
      </c>
      <c r="D4507" s="355">
        <v>12</v>
      </c>
      <c r="E4507" s="356" t="s">
        <v>16516</v>
      </c>
    </row>
    <row r="4508" spans="1:5" ht="15" customHeight="1">
      <c r="A4508" s="352">
        <v>2637</v>
      </c>
      <c r="B4508" s="353" t="s">
        <v>20516</v>
      </c>
      <c r="C4508" s="354" t="s">
        <v>15428</v>
      </c>
      <c r="D4508" s="355">
        <v>11.35</v>
      </c>
      <c r="E4508" s="356" t="s">
        <v>16516</v>
      </c>
    </row>
    <row r="4509" spans="1:5" ht="15" customHeight="1">
      <c r="A4509" s="352">
        <v>11202</v>
      </c>
      <c r="B4509" s="353" t="s">
        <v>23522</v>
      </c>
      <c r="C4509" s="354" t="s">
        <v>15435</v>
      </c>
      <c r="D4509" s="355">
        <v>8.69</v>
      </c>
      <c r="E4509" s="356" t="s">
        <v>16516</v>
      </c>
    </row>
    <row r="4510" spans="1:5" ht="15" customHeight="1">
      <c r="A4510" s="352">
        <v>10682</v>
      </c>
      <c r="B4510" s="353" t="s">
        <v>23523</v>
      </c>
      <c r="C4510" s="354" t="s">
        <v>15435</v>
      </c>
      <c r="D4510" s="355">
        <v>19.649999999999999</v>
      </c>
      <c r="E4510" s="356" t="s">
        <v>16516</v>
      </c>
    </row>
    <row r="4511" spans="1:5" ht="17.100000000000001" customHeight="1">
      <c r="A4511" s="352">
        <v>13454</v>
      </c>
      <c r="B4511" s="353" t="s">
        <v>15883</v>
      </c>
      <c r="C4511" s="354" t="s">
        <v>15428</v>
      </c>
      <c r="D4511" s="355">
        <v>29</v>
      </c>
      <c r="E4511" s="356" t="s">
        <v>16516</v>
      </c>
    </row>
    <row r="4512" spans="1:5" ht="15" customHeight="1">
      <c r="A4512" s="352">
        <v>3250</v>
      </c>
      <c r="B4512" s="353" t="s">
        <v>20517</v>
      </c>
      <c r="C4512" s="354" t="s">
        <v>15435</v>
      </c>
      <c r="D4512" s="355">
        <v>12</v>
      </c>
      <c r="E4512" s="356" t="s">
        <v>16516</v>
      </c>
    </row>
    <row r="4513" spans="1:5" ht="15" customHeight="1">
      <c r="A4513" s="352">
        <v>10238</v>
      </c>
      <c r="C4513" s="354" t="s">
        <v>15428</v>
      </c>
      <c r="D4513" s="355">
        <v>9</v>
      </c>
      <c r="E4513" s="356" t="s">
        <v>16516</v>
      </c>
    </row>
    <row r="4514" spans="1:5" ht="25.5" customHeight="1">
      <c r="B4514" s="353" t="s">
        <v>20518</v>
      </c>
    </row>
    <row r="4515" spans="1:5" ht="15" customHeight="1">
      <c r="A4515" s="352">
        <v>10243</v>
      </c>
      <c r="B4515" s="353" t="s">
        <v>20519</v>
      </c>
      <c r="C4515" s="354" t="s">
        <v>15428</v>
      </c>
      <c r="D4515" s="355">
        <v>15</v>
      </c>
      <c r="E4515" s="356" t="s">
        <v>16516</v>
      </c>
    </row>
    <row r="4516" spans="1:5" ht="15" customHeight="1">
      <c r="A4516" s="352">
        <v>3014</v>
      </c>
      <c r="B4516" s="353" t="s">
        <v>20520</v>
      </c>
      <c r="C4516" s="354" t="s">
        <v>15428</v>
      </c>
      <c r="D4516" s="355">
        <v>379</v>
      </c>
      <c r="E4516" s="356" t="s">
        <v>16516</v>
      </c>
    </row>
    <row r="4517" spans="1:5" ht="15" customHeight="1">
      <c r="A4517" s="352">
        <v>3015</v>
      </c>
      <c r="B4517" s="353" t="s">
        <v>20521</v>
      </c>
      <c r="C4517" s="354" t="s">
        <v>15428</v>
      </c>
      <c r="D4517" s="355">
        <v>379</v>
      </c>
      <c r="E4517" s="356" t="s">
        <v>16516</v>
      </c>
    </row>
    <row r="4518" spans="1:5" ht="25.5" customHeight="1">
      <c r="A4518" s="352">
        <v>10250</v>
      </c>
      <c r="B4518" s="353" t="s">
        <v>20522</v>
      </c>
      <c r="C4518" s="354" t="s">
        <v>15428</v>
      </c>
      <c r="D4518" s="355">
        <v>662.85</v>
      </c>
    </row>
    <row r="4519" spans="1:5" ht="17.100000000000001" customHeight="1">
      <c r="A4519" s="352">
        <v>10240</v>
      </c>
      <c r="B4519" s="353" t="s">
        <v>20523</v>
      </c>
      <c r="C4519" s="354" t="s">
        <v>15428</v>
      </c>
      <c r="D4519" s="355">
        <v>5088.6000000000004</v>
      </c>
    </row>
    <row r="4520" spans="1:5" ht="17.100000000000001" customHeight="1">
      <c r="A4520" s="352">
        <v>10241</v>
      </c>
      <c r="B4520" s="353" t="s">
        <v>20524</v>
      </c>
      <c r="C4520" s="354" t="s">
        <v>15428</v>
      </c>
      <c r="D4520" s="355">
        <v>5088.6000000000004</v>
      </c>
    </row>
    <row r="4521" spans="1:5" ht="15" customHeight="1">
      <c r="A4521" s="352">
        <v>11048</v>
      </c>
      <c r="B4521" s="353" t="s">
        <v>20525</v>
      </c>
      <c r="C4521" s="354" t="s">
        <v>15428</v>
      </c>
      <c r="D4521" s="355">
        <v>13.98</v>
      </c>
    </row>
    <row r="4522" spans="1:5" ht="15" customHeight="1">
      <c r="A4522" s="352">
        <v>11514</v>
      </c>
      <c r="B4522" s="353" t="s">
        <v>20526</v>
      </c>
      <c r="C4522" s="354" t="s">
        <v>15428</v>
      </c>
      <c r="D4522" s="355">
        <v>24.08</v>
      </c>
    </row>
    <row r="4523" spans="1:5" ht="15" customHeight="1">
      <c r="A4523" s="352">
        <v>9217</v>
      </c>
      <c r="B4523" s="353" t="s">
        <v>20527</v>
      </c>
      <c r="C4523" s="354" t="s">
        <v>15428</v>
      </c>
      <c r="D4523" s="355">
        <v>211</v>
      </c>
      <c r="E4523" s="356" t="s">
        <v>16516</v>
      </c>
    </row>
    <row r="4524" spans="1:5" ht="15" customHeight="1">
      <c r="A4524" s="352">
        <v>3017</v>
      </c>
      <c r="B4524" s="353" t="s">
        <v>20528</v>
      </c>
      <c r="C4524" s="354" t="s">
        <v>15428</v>
      </c>
      <c r="D4524" s="355">
        <v>4634</v>
      </c>
      <c r="E4524" s="356" t="s">
        <v>16516</v>
      </c>
    </row>
    <row r="4525" spans="1:5" ht="15" customHeight="1">
      <c r="A4525" s="352">
        <v>9691</v>
      </c>
      <c r="B4525" s="353" t="s">
        <v>20529</v>
      </c>
      <c r="C4525" s="354" t="s">
        <v>15428</v>
      </c>
      <c r="D4525" s="355">
        <v>150.12</v>
      </c>
    </row>
    <row r="4526" spans="1:5" ht="15" customHeight="1">
      <c r="A4526" s="352">
        <v>11096</v>
      </c>
      <c r="B4526" s="353" t="s">
        <v>20530</v>
      </c>
      <c r="C4526" s="354" t="s">
        <v>15428</v>
      </c>
      <c r="D4526" s="355">
        <v>161.07</v>
      </c>
    </row>
    <row r="4527" spans="1:5" ht="15" customHeight="1">
      <c r="A4527" s="352">
        <v>10338</v>
      </c>
      <c r="B4527" s="353" t="s">
        <v>20531</v>
      </c>
      <c r="C4527" s="354" t="s">
        <v>15428</v>
      </c>
      <c r="D4527" s="355">
        <v>150.12</v>
      </c>
    </row>
    <row r="4528" spans="1:5" ht="15" customHeight="1">
      <c r="A4528" s="352">
        <v>10339</v>
      </c>
      <c r="B4528" s="353" t="s">
        <v>20532</v>
      </c>
      <c r="C4528" s="354" t="s">
        <v>15428</v>
      </c>
      <c r="D4528" s="355">
        <v>214.09</v>
      </c>
      <c r="E4528" s="356" t="s">
        <v>16516</v>
      </c>
    </row>
    <row r="4529" spans="1:5" ht="15" customHeight="1">
      <c r="A4529" s="352">
        <v>9218</v>
      </c>
      <c r="B4529" s="353" t="s">
        <v>20533</v>
      </c>
      <c r="C4529" s="354" t="s">
        <v>15428</v>
      </c>
      <c r="D4529" s="355">
        <v>2317.65</v>
      </c>
    </row>
    <row r="4530" spans="1:5" ht="15" customHeight="1">
      <c r="A4530" s="352">
        <v>12990</v>
      </c>
      <c r="B4530" s="353" t="s">
        <v>20534</v>
      </c>
      <c r="C4530" s="354" t="s">
        <v>15428</v>
      </c>
      <c r="D4530" s="355">
        <v>764.93</v>
      </c>
    </row>
    <row r="4531" spans="1:5" ht="15" customHeight="1">
      <c r="A4531" s="352">
        <v>3016</v>
      </c>
      <c r="B4531" s="353" t="s">
        <v>15921</v>
      </c>
      <c r="C4531" s="354" t="s">
        <v>15428</v>
      </c>
      <c r="D4531" s="355">
        <v>68.900000000000006</v>
      </c>
      <c r="E4531" s="356" t="s">
        <v>16516</v>
      </c>
    </row>
    <row r="4532" spans="1:5" ht="15" customHeight="1">
      <c r="A4532" s="352">
        <v>13817</v>
      </c>
      <c r="B4532" s="353" t="s">
        <v>27010</v>
      </c>
      <c r="C4532" s="354" t="s">
        <v>15428</v>
      </c>
      <c r="D4532" s="355">
        <v>3701.23</v>
      </c>
    </row>
    <row r="4533" spans="1:5" ht="17.100000000000001" customHeight="1">
      <c r="A4533" s="352">
        <v>10251</v>
      </c>
      <c r="B4533" s="353" t="s">
        <v>15826</v>
      </c>
      <c r="C4533" s="354" t="s">
        <v>15428</v>
      </c>
      <c r="D4533" s="355">
        <v>14725.03</v>
      </c>
    </row>
    <row r="4534" spans="1:5" ht="17.100000000000001" customHeight="1">
      <c r="A4534" s="352">
        <v>13816</v>
      </c>
      <c r="B4534" s="353" t="s">
        <v>27011</v>
      </c>
      <c r="C4534" s="354" t="s">
        <v>15428</v>
      </c>
      <c r="D4534" s="355">
        <v>2156.4299999999998</v>
      </c>
    </row>
    <row r="4535" spans="1:5" ht="25.5" customHeight="1">
      <c r="A4535" s="352">
        <v>11740</v>
      </c>
      <c r="B4535" s="353" t="s">
        <v>20535</v>
      </c>
      <c r="C4535" s="354" t="s">
        <v>15435</v>
      </c>
      <c r="D4535" s="355">
        <v>3810.08</v>
      </c>
    </row>
    <row r="4536" spans="1:5" ht="25.5" customHeight="1">
      <c r="A4536" s="352">
        <v>8309</v>
      </c>
      <c r="B4536" s="353" t="s">
        <v>20536</v>
      </c>
      <c r="C4536" s="354" t="s">
        <v>15435</v>
      </c>
      <c r="D4536" s="355">
        <v>9679.2900000000009</v>
      </c>
    </row>
    <row r="4537" spans="1:5" ht="25.5" customHeight="1">
      <c r="A4537" s="352">
        <v>11735</v>
      </c>
      <c r="B4537" s="353" t="s">
        <v>20537</v>
      </c>
      <c r="C4537" s="354" t="s">
        <v>15428</v>
      </c>
      <c r="D4537" s="355">
        <v>3756.17</v>
      </c>
    </row>
    <row r="4538" spans="1:5" ht="25.5" customHeight="1">
      <c r="A4538" s="352">
        <v>11734</v>
      </c>
      <c r="B4538" s="353" t="s">
        <v>20538</v>
      </c>
      <c r="C4538" s="354" t="s">
        <v>15428</v>
      </c>
      <c r="D4538" s="355">
        <v>3756.17</v>
      </c>
    </row>
    <row r="4539" spans="1:5" ht="17.100000000000001" customHeight="1">
      <c r="A4539" s="352">
        <v>7616</v>
      </c>
      <c r="B4539" s="353" t="s">
        <v>20539</v>
      </c>
      <c r="C4539" s="354" t="s">
        <v>15435</v>
      </c>
      <c r="D4539" s="355">
        <v>4933.0200000000004</v>
      </c>
    </row>
    <row r="4540" spans="1:5" ht="15" customHeight="1">
      <c r="A4540" s="352">
        <v>8139</v>
      </c>
      <c r="B4540" s="353" t="s">
        <v>20540</v>
      </c>
      <c r="C4540" s="354" t="s">
        <v>15428</v>
      </c>
      <c r="D4540" s="355">
        <v>2178.19</v>
      </c>
    </row>
    <row r="4541" spans="1:5" ht="15" customHeight="1">
      <c r="A4541" s="352">
        <v>11357</v>
      </c>
      <c r="B4541" s="353" t="s">
        <v>20541</v>
      </c>
      <c r="C4541" s="354" t="s">
        <v>15428</v>
      </c>
      <c r="D4541" s="355">
        <v>29528.09</v>
      </c>
    </row>
    <row r="4542" spans="1:5" ht="34.15" customHeight="1">
      <c r="A4542" s="352">
        <v>12918</v>
      </c>
      <c r="B4542" s="353" t="s">
        <v>20542</v>
      </c>
      <c r="C4542" s="354" t="s">
        <v>15428</v>
      </c>
      <c r="D4542" s="355">
        <v>56313.75</v>
      </c>
    </row>
    <row r="4543" spans="1:5" ht="17.100000000000001" customHeight="1">
      <c r="A4543" s="352">
        <v>11962</v>
      </c>
      <c r="B4543" s="353" t="s">
        <v>15597</v>
      </c>
      <c r="C4543" s="354" t="s">
        <v>15435</v>
      </c>
      <c r="D4543" s="355">
        <v>14226.7</v>
      </c>
    </row>
    <row r="4544" spans="1:5" ht="17.100000000000001" customHeight="1">
      <c r="A4544" s="352">
        <v>13736</v>
      </c>
      <c r="B4544" s="353" t="s">
        <v>26785</v>
      </c>
      <c r="C4544" s="354" t="s">
        <v>15428</v>
      </c>
      <c r="D4544" s="355">
        <v>8680.27</v>
      </c>
    </row>
    <row r="4545" spans="1:5" ht="17.100000000000001" customHeight="1">
      <c r="A4545" s="352">
        <v>12364</v>
      </c>
      <c r="B4545" s="353" t="s">
        <v>20543</v>
      </c>
      <c r="C4545" s="354" t="s">
        <v>15428</v>
      </c>
      <c r="D4545" s="355">
        <v>2833.86</v>
      </c>
    </row>
    <row r="4546" spans="1:5" ht="17.100000000000001" customHeight="1">
      <c r="A4546" s="352">
        <v>11099</v>
      </c>
      <c r="B4546" s="353" t="s">
        <v>20544</v>
      </c>
      <c r="C4546" s="354" t="s">
        <v>15428</v>
      </c>
      <c r="D4546" s="355">
        <v>5009.8</v>
      </c>
    </row>
    <row r="4547" spans="1:5" ht="17.100000000000001" customHeight="1">
      <c r="A4547" s="352">
        <v>11741</v>
      </c>
      <c r="B4547" s="353" t="s">
        <v>20545</v>
      </c>
      <c r="C4547" s="354" t="s">
        <v>15428</v>
      </c>
      <c r="D4547" s="355">
        <v>5646.19</v>
      </c>
    </row>
    <row r="4548" spans="1:5" ht="17.100000000000001" customHeight="1">
      <c r="A4548" s="352">
        <v>11087</v>
      </c>
      <c r="B4548" s="353" t="s">
        <v>20546</v>
      </c>
      <c r="C4548" s="354" t="s">
        <v>15428</v>
      </c>
      <c r="D4548" s="355">
        <v>3532.46</v>
      </c>
    </row>
    <row r="4549" spans="1:5" ht="25.5" customHeight="1">
      <c r="A4549" s="352">
        <v>11733</v>
      </c>
      <c r="B4549" s="353" t="s">
        <v>20547</v>
      </c>
      <c r="C4549" s="354" t="s">
        <v>15428</v>
      </c>
      <c r="D4549" s="355">
        <v>3711.57</v>
      </c>
    </row>
    <row r="4550" spans="1:5" ht="17.100000000000001" customHeight="1">
      <c r="A4550" s="352">
        <v>11738</v>
      </c>
      <c r="B4550" s="353" t="s">
        <v>20548</v>
      </c>
      <c r="C4550" s="354" t="s">
        <v>15435</v>
      </c>
      <c r="D4550" s="355">
        <v>6710.49</v>
      </c>
    </row>
    <row r="4551" spans="1:5" ht="17.100000000000001" customHeight="1">
      <c r="A4551" s="352">
        <v>11737</v>
      </c>
      <c r="B4551" s="353" t="s">
        <v>20549</v>
      </c>
      <c r="C4551" s="354" t="s">
        <v>15435</v>
      </c>
      <c r="D4551" s="355">
        <v>3946.5</v>
      </c>
    </row>
    <row r="4552" spans="1:5" ht="17.100000000000001" customHeight="1">
      <c r="A4552" s="352">
        <v>11736</v>
      </c>
      <c r="B4552" s="353" t="s">
        <v>20550</v>
      </c>
      <c r="C4552" s="354" t="s">
        <v>15435</v>
      </c>
      <c r="D4552" s="355">
        <v>8404.6200000000008</v>
      </c>
    </row>
    <row r="4553" spans="1:5" ht="17.100000000000001" customHeight="1">
      <c r="A4553" s="352">
        <v>8307</v>
      </c>
      <c r="B4553" s="353" t="s">
        <v>20551</v>
      </c>
      <c r="C4553" s="354" t="s">
        <v>15435</v>
      </c>
      <c r="D4553" s="355">
        <v>3791.74</v>
      </c>
    </row>
    <row r="4554" spans="1:5" ht="17.100000000000001" customHeight="1">
      <c r="A4554" s="352">
        <v>11739</v>
      </c>
      <c r="B4554" s="353" t="s">
        <v>20552</v>
      </c>
      <c r="C4554" s="354" t="s">
        <v>15428</v>
      </c>
      <c r="D4554" s="355">
        <v>8510.07</v>
      </c>
    </row>
    <row r="4555" spans="1:5" ht="17.100000000000001" customHeight="1">
      <c r="A4555" s="352">
        <v>8879</v>
      </c>
      <c r="B4555" s="353" t="s">
        <v>20553</v>
      </c>
      <c r="C4555" s="354" t="s">
        <v>15428</v>
      </c>
      <c r="D4555" s="355">
        <v>4413.68</v>
      </c>
    </row>
    <row r="4556" spans="1:5" ht="17.100000000000001" customHeight="1">
      <c r="A4556" s="352">
        <v>8308</v>
      </c>
      <c r="B4556" s="353" t="s">
        <v>20554</v>
      </c>
      <c r="C4556" s="354" t="s">
        <v>15435</v>
      </c>
      <c r="D4556" s="355">
        <v>7687.44</v>
      </c>
    </row>
    <row r="4557" spans="1:5" ht="17.100000000000001" customHeight="1">
      <c r="A4557" s="352">
        <v>8409</v>
      </c>
      <c r="B4557" s="353" t="s">
        <v>20555</v>
      </c>
      <c r="C4557" s="354" t="s">
        <v>15435</v>
      </c>
      <c r="D4557" s="355">
        <v>6534.24</v>
      </c>
    </row>
    <row r="4558" spans="1:5" ht="17.100000000000001" customHeight="1">
      <c r="A4558" s="352">
        <v>9209</v>
      </c>
      <c r="B4558" s="353" t="s">
        <v>20556</v>
      </c>
      <c r="C4558" s="354" t="s">
        <v>15428</v>
      </c>
      <c r="D4558" s="355">
        <v>5180.08</v>
      </c>
    </row>
    <row r="4559" spans="1:5" ht="25.5" customHeight="1">
      <c r="A4559" s="352">
        <v>9221</v>
      </c>
      <c r="B4559" s="353" t="s">
        <v>20557</v>
      </c>
      <c r="C4559" s="354" t="s">
        <v>15428</v>
      </c>
      <c r="D4559" s="355">
        <v>3220.75</v>
      </c>
      <c r="E4559" s="356" t="s">
        <v>16516</v>
      </c>
    </row>
    <row r="4560" spans="1:5" ht="17.100000000000001" customHeight="1">
      <c r="A4560" s="352">
        <v>3210</v>
      </c>
      <c r="B4560" s="353" t="s">
        <v>20558</v>
      </c>
      <c r="C4560" s="354" t="s">
        <v>15428</v>
      </c>
      <c r="D4560" s="355">
        <v>9961.92</v>
      </c>
    </row>
    <row r="4561" spans="1:5" ht="17.100000000000001" customHeight="1">
      <c r="A4561" s="352">
        <v>3211</v>
      </c>
      <c r="B4561" s="353" t="s">
        <v>20559</v>
      </c>
      <c r="C4561" s="354" t="s">
        <v>15428</v>
      </c>
      <c r="D4561" s="355">
        <v>5077.3500000000004</v>
      </c>
    </row>
    <row r="4562" spans="1:5" ht="17.100000000000001" customHeight="1">
      <c r="A4562" s="352">
        <v>670</v>
      </c>
      <c r="B4562" s="353" t="s">
        <v>20560</v>
      </c>
      <c r="C4562" s="354" t="s">
        <v>15428</v>
      </c>
      <c r="D4562" s="355">
        <v>1615.39</v>
      </c>
    </row>
    <row r="4563" spans="1:5" ht="17.100000000000001" customHeight="1">
      <c r="A4563" s="352">
        <v>671</v>
      </c>
      <c r="B4563" s="353" t="s">
        <v>20561</v>
      </c>
      <c r="C4563" s="354" t="s">
        <v>15428</v>
      </c>
      <c r="D4563" s="355">
        <v>1238.6300000000001</v>
      </c>
      <c r="E4563" s="356" t="s">
        <v>16516</v>
      </c>
    </row>
    <row r="4564" spans="1:5" ht="17.100000000000001" customHeight="1">
      <c r="A4564" s="352">
        <v>674</v>
      </c>
      <c r="B4564" s="353" t="s">
        <v>20562</v>
      </c>
      <c r="C4564" s="354" t="s">
        <v>15428</v>
      </c>
      <c r="D4564" s="355">
        <v>1255.51</v>
      </c>
      <c r="E4564" s="356" t="s">
        <v>16516</v>
      </c>
    </row>
    <row r="4565" spans="1:5" ht="17.100000000000001" customHeight="1">
      <c r="A4565" s="352">
        <v>675</v>
      </c>
      <c r="B4565" s="353" t="s">
        <v>20563</v>
      </c>
      <c r="C4565" s="354" t="s">
        <v>15428</v>
      </c>
      <c r="D4565" s="355">
        <v>1498.74</v>
      </c>
    </row>
    <row r="4566" spans="1:5" ht="17.100000000000001" customHeight="1">
      <c r="A4566" s="352">
        <v>679</v>
      </c>
      <c r="B4566" s="353" t="s">
        <v>20564</v>
      </c>
      <c r="C4566" s="354" t="s">
        <v>15428</v>
      </c>
      <c r="D4566" s="355">
        <v>734.8</v>
      </c>
      <c r="E4566" s="356" t="s">
        <v>16516</v>
      </c>
    </row>
    <row r="4567" spans="1:5" ht="17.100000000000001" customHeight="1">
      <c r="A4567" s="352">
        <v>672</v>
      </c>
      <c r="B4567" s="353" t="s">
        <v>20565</v>
      </c>
      <c r="C4567" s="354" t="s">
        <v>15428</v>
      </c>
      <c r="D4567" s="355">
        <v>1146.71</v>
      </c>
      <c r="E4567" s="356" t="s">
        <v>16516</v>
      </c>
    </row>
    <row r="4568" spans="1:5" ht="17.100000000000001" customHeight="1">
      <c r="A4568" s="352">
        <v>680</v>
      </c>
      <c r="B4568" s="353" t="s">
        <v>20566</v>
      </c>
      <c r="C4568" s="354" t="s">
        <v>15428</v>
      </c>
      <c r="D4568" s="355">
        <v>755</v>
      </c>
      <c r="E4568" s="356" t="s">
        <v>16516</v>
      </c>
    </row>
    <row r="4569" spans="1:5" ht="17.100000000000001" customHeight="1">
      <c r="A4569" s="352">
        <v>673</v>
      </c>
      <c r="B4569" s="353" t="s">
        <v>20567</v>
      </c>
      <c r="C4569" s="354" t="s">
        <v>15428</v>
      </c>
      <c r="D4569" s="355">
        <v>731.2</v>
      </c>
    </row>
    <row r="4570" spans="1:5" ht="17.100000000000001" customHeight="1">
      <c r="A4570" s="352">
        <v>681</v>
      </c>
      <c r="B4570" s="353" t="s">
        <v>20568</v>
      </c>
      <c r="C4570" s="354" t="s">
        <v>15428</v>
      </c>
      <c r="D4570" s="355">
        <v>1146.71</v>
      </c>
      <c r="E4570" s="356" t="s">
        <v>16516</v>
      </c>
    </row>
    <row r="4571" spans="1:5" ht="17.100000000000001" customHeight="1">
      <c r="A4571" s="352">
        <v>676</v>
      </c>
      <c r="B4571" s="353" t="s">
        <v>20569</v>
      </c>
      <c r="C4571" s="354" t="s">
        <v>15428</v>
      </c>
      <c r="D4571" s="355">
        <v>2203.46</v>
      </c>
      <c r="E4571" s="356" t="s">
        <v>16516</v>
      </c>
    </row>
    <row r="4572" spans="1:5" ht="17.100000000000001" customHeight="1">
      <c r="A4572" s="352">
        <v>677</v>
      </c>
      <c r="B4572" s="353" t="s">
        <v>20570</v>
      </c>
      <c r="C4572" s="354" t="s">
        <v>15428</v>
      </c>
      <c r="D4572" s="355">
        <v>4479.9399999999996</v>
      </c>
      <c r="E4572" s="356" t="s">
        <v>16516</v>
      </c>
    </row>
    <row r="4573" spans="1:5" ht="17.100000000000001" customHeight="1">
      <c r="A4573" s="352">
        <v>678</v>
      </c>
      <c r="B4573" s="353" t="s">
        <v>20571</v>
      </c>
      <c r="C4573" s="354" t="s">
        <v>15428</v>
      </c>
      <c r="D4573" s="355">
        <v>2170.77</v>
      </c>
    </row>
    <row r="4574" spans="1:5" ht="25.5" customHeight="1">
      <c r="A4574" s="352">
        <v>11753</v>
      </c>
      <c r="B4574" s="353" t="s">
        <v>20572</v>
      </c>
      <c r="C4574" s="354" t="s">
        <v>15428</v>
      </c>
      <c r="D4574" s="355">
        <v>3739.79</v>
      </c>
    </row>
    <row r="4575" spans="1:5" ht="25.5" customHeight="1">
      <c r="A4575" s="352">
        <v>11754</v>
      </c>
      <c r="B4575" s="353" t="s">
        <v>20573</v>
      </c>
      <c r="C4575" s="354" t="s">
        <v>15428</v>
      </c>
      <c r="D4575" s="355">
        <v>4192.49</v>
      </c>
    </row>
    <row r="4576" spans="1:5" ht="25.5" customHeight="1">
      <c r="A4576" s="352">
        <v>11755</v>
      </c>
      <c r="B4576" s="353" t="s">
        <v>20574</v>
      </c>
      <c r="C4576" s="354" t="s">
        <v>15428</v>
      </c>
      <c r="D4576" s="355">
        <v>7001.54</v>
      </c>
    </row>
    <row r="4577" spans="1:4" ht="25.5" customHeight="1">
      <c r="A4577" s="352">
        <v>11756</v>
      </c>
      <c r="B4577" s="353" t="s">
        <v>20575</v>
      </c>
      <c r="C4577" s="354" t="s">
        <v>15428</v>
      </c>
      <c r="D4577" s="355">
        <v>8982.52</v>
      </c>
    </row>
    <row r="4578" spans="1:4" ht="25.5" customHeight="1">
      <c r="A4578" s="352">
        <v>9208</v>
      </c>
      <c r="B4578" s="353" t="s">
        <v>20576</v>
      </c>
      <c r="C4578" s="354" t="s">
        <v>15435</v>
      </c>
      <c r="D4578" s="355">
        <v>8982.52</v>
      </c>
    </row>
    <row r="4579" spans="1:4" ht="25.5" customHeight="1">
      <c r="A4579" s="352">
        <v>11749</v>
      </c>
      <c r="B4579" s="353" t="s">
        <v>20577</v>
      </c>
      <c r="C4579" s="354" t="s">
        <v>15428</v>
      </c>
      <c r="D4579" s="355">
        <v>1704</v>
      </c>
    </row>
    <row r="4580" spans="1:4" ht="25.5" customHeight="1">
      <c r="A4580" s="352">
        <v>11750</v>
      </c>
      <c r="B4580" s="353" t="s">
        <v>20578</v>
      </c>
      <c r="C4580" s="354" t="s">
        <v>15428</v>
      </c>
      <c r="D4580" s="355">
        <v>1613.86</v>
      </c>
    </row>
    <row r="4581" spans="1:4" ht="25.5" customHeight="1">
      <c r="A4581" s="352">
        <v>11751</v>
      </c>
      <c r="B4581" s="353" t="s">
        <v>20579</v>
      </c>
      <c r="C4581" s="354" t="s">
        <v>15428</v>
      </c>
      <c r="D4581" s="355">
        <v>2075.19</v>
      </c>
    </row>
    <row r="4582" spans="1:4" ht="25.5" customHeight="1">
      <c r="A4582" s="352">
        <v>11752</v>
      </c>
      <c r="B4582" s="353" t="s">
        <v>20580</v>
      </c>
      <c r="C4582" s="354" t="s">
        <v>15428</v>
      </c>
      <c r="D4582" s="355">
        <v>2470.21</v>
      </c>
    </row>
    <row r="4583" spans="1:4" ht="17.100000000000001" customHeight="1">
      <c r="A4583" s="352">
        <v>13737</v>
      </c>
      <c r="B4583" s="353" t="s">
        <v>26786</v>
      </c>
      <c r="C4583" s="354" t="s">
        <v>15428</v>
      </c>
      <c r="D4583" s="355">
        <v>10603.24</v>
      </c>
    </row>
    <row r="4584" spans="1:4" ht="17.100000000000001" customHeight="1">
      <c r="A4584" s="352">
        <v>12197</v>
      </c>
      <c r="B4584" s="353" t="s">
        <v>15627</v>
      </c>
      <c r="C4584" s="354" t="s">
        <v>15428</v>
      </c>
      <c r="D4584" s="355">
        <v>6752.64</v>
      </c>
    </row>
    <row r="4585" spans="1:4" ht="25.5" customHeight="1">
      <c r="A4585" s="352">
        <v>11742</v>
      </c>
      <c r="B4585" s="353" t="s">
        <v>20581</v>
      </c>
      <c r="C4585" s="354" t="s">
        <v>15428</v>
      </c>
      <c r="D4585" s="355">
        <v>3050.83</v>
      </c>
    </row>
    <row r="4586" spans="1:4" ht="15" customHeight="1">
      <c r="A4586" s="352">
        <v>11743</v>
      </c>
      <c r="C4586" s="354" t="s">
        <v>15428</v>
      </c>
      <c r="D4586" s="355">
        <v>3416.4</v>
      </c>
    </row>
    <row r="4587" spans="1:4" ht="25.5" customHeight="1">
      <c r="B4587" s="353" t="s">
        <v>20582</v>
      </c>
    </row>
    <row r="4588" spans="1:4" ht="25.5" customHeight="1">
      <c r="A4588" s="352">
        <v>11744</v>
      </c>
      <c r="B4588" s="353" t="s">
        <v>20583</v>
      </c>
      <c r="C4588" s="354" t="s">
        <v>15428</v>
      </c>
      <c r="D4588" s="355">
        <v>3826.94</v>
      </c>
    </row>
    <row r="4589" spans="1:4" ht="25.5" customHeight="1">
      <c r="A4589" s="352">
        <v>11745</v>
      </c>
      <c r="B4589" s="353" t="s">
        <v>20584</v>
      </c>
      <c r="C4589" s="354" t="s">
        <v>15428</v>
      </c>
      <c r="D4589" s="355">
        <v>4251.5600000000004</v>
      </c>
    </row>
    <row r="4590" spans="1:4" ht="25.5" customHeight="1">
      <c r="A4590" s="352">
        <v>11746</v>
      </c>
      <c r="B4590" s="353" t="s">
        <v>20585</v>
      </c>
      <c r="C4590" s="354" t="s">
        <v>15428</v>
      </c>
      <c r="D4590" s="355">
        <v>4760.49</v>
      </c>
    </row>
    <row r="4591" spans="1:4" ht="25.5" customHeight="1">
      <c r="A4591" s="352">
        <v>11748</v>
      </c>
      <c r="B4591" s="353" t="s">
        <v>20586</v>
      </c>
      <c r="C4591" s="354" t="s">
        <v>15428</v>
      </c>
      <c r="D4591" s="355">
        <v>5331.27</v>
      </c>
    </row>
    <row r="4592" spans="1:4" ht="17.100000000000001" customHeight="1">
      <c r="A4592" s="352">
        <v>12196</v>
      </c>
      <c r="B4592" s="353" t="s">
        <v>15628</v>
      </c>
      <c r="C4592" s="354" t="s">
        <v>15428</v>
      </c>
      <c r="D4592" s="355">
        <v>10592.02</v>
      </c>
    </row>
    <row r="4593" spans="1:5" ht="17.100000000000001" customHeight="1">
      <c r="A4593" s="352">
        <v>12836</v>
      </c>
      <c r="B4593" s="353" t="s">
        <v>20587</v>
      </c>
      <c r="C4593" s="354" t="s">
        <v>15428</v>
      </c>
      <c r="D4593" s="355">
        <v>16468.400000000001</v>
      </c>
    </row>
    <row r="4594" spans="1:5" ht="17.100000000000001" customHeight="1">
      <c r="A4594" s="352">
        <v>12835</v>
      </c>
      <c r="B4594" s="353" t="s">
        <v>20588</v>
      </c>
      <c r="C4594" s="354" t="s">
        <v>15428</v>
      </c>
      <c r="D4594" s="355">
        <v>25197.61</v>
      </c>
    </row>
    <row r="4595" spans="1:5" ht="15" customHeight="1">
      <c r="A4595" s="352">
        <v>13650</v>
      </c>
      <c r="B4595" s="353" t="s">
        <v>15645</v>
      </c>
      <c r="C4595" s="354" t="s">
        <v>15435</v>
      </c>
      <c r="D4595" s="355">
        <v>575.66999999999996</v>
      </c>
    </row>
    <row r="4596" spans="1:5" ht="15" customHeight="1">
      <c r="A4596" s="352">
        <v>11798</v>
      </c>
      <c r="B4596" s="353" t="s">
        <v>16087</v>
      </c>
      <c r="C4596" s="354" t="s">
        <v>15428</v>
      </c>
      <c r="D4596" s="355">
        <v>4.5199999999999996</v>
      </c>
    </row>
    <row r="4597" spans="1:5" ht="15" customHeight="1">
      <c r="A4597" s="352">
        <v>13694</v>
      </c>
      <c r="B4597" s="353" t="s">
        <v>16088</v>
      </c>
      <c r="C4597" s="354" t="s">
        <v>15428</v>
      </c>
      <c r="D4597" s="355">
        <v>103.41</v>
      </c>
    </row>
    <row r="4598" spans="1:5" ht="15" customHeight="1">
      <c r="A4598" s="352">
        <v>13369</v>
      </c>
      <c r="B4598" s="353" t="s">
        <v>16083</v>
      </c>
      <c r="C4598" s="354" t="s">
        <v>15428</v>
      </c>
      <c r="D4598" s="355">
        <v>5.9</v>
      </c>
      <c r="E4598" s="356" t="s">
        <v>16516</v>
      </c>
    </row>
    <row r="4599" spans="1:5" ht="15" customHeight="1">
      <c r="A4599" s="352">
        <v>13695</v>
      </c>
      <c r="B4599" s="353" t="s">
        <v>16089</v>
      </c>
      <c r="C4599" s="354" t="s">
        <v>15428</v>
      </c>
      <c r="D4599" s="355">
        <v>36.770000000000003</v>
      </c>
    </row>
    <row r="4600" spans="1:5" ht="15" customHeight="1">
      <c r="A4600" s="352">
        <v>3631</v>
      </c>
      <c r="B4600" s="353" t="s">
        <v>16218</v>
      </c>
      <c r="C4600" s="354" t="s">
        <v>15428</v>
      </c>
      <c r="D4600" s="355">
        <v>3.95</v>
      </c>
      <c r="E4600" s="356" t="s">
        <v>16516</v>
      </c>
    </row>
    <row r="4601" spans="1:5" ht="17.100000000000001" customHeight="1">
      <c r="A4601" s="352">
        <v>7489</v>
      </c>
      <c r="B4601" s="353" t="s">
        <v>20589</v>
      </c>
      <c r="C4601" s="354" t="s">
        <v>15428</v>
      </c>
      <c r="D4601" s="355">
        <v>192.74</v>
      </c>
    </row>
    <row r="4602" spans="1:5" ht="17.100000000000001" customHeight="1">
      <c r="A4602" s="352">
        <v>12668</v>
      </c>
      <c r="B4602" s="353" t="s">
        <v>16090</v>
      </c>
      <c r="C4602" s="354" t="s">
        <v>15428</v>
      </c>
      <c r="D4602" s="355">
        <v>78.739999999999995</v>
      </c>
    </row>
    <row r="4603" spans="1:5" ht="17.100000000000001" customHeight="1">
      <c r="A4603" s="352">
        <v>8311</v>
      </c>
      <c r="B4603" s="353" t="s">
        <v>16091</v>
      </c>
      <c r="C4603" s="354" t="s">
        <v>15428</v>
      </c>
      <c r="D4603" s="355">
        <v>31.9</v>
      </c>
    </row>
    <row r="4604" spans="1:5" ht="17.100000000000001" customHeight="1">
      <c r="A4604" s="352">
        <v>13309</v>
      </c>
      <c r="B4604" s="353" t="s">
        <v>16092</v>
      </c>
      <c r="C4604" s="354" t="s">
        <v>15428</v>
      </c>
      <c r="D4604" s="355">
        <v>171.14</v>
      </c>
    </row>
    <row r="4605" spans="1:5" ht="17.100000000000001" customHeight="1">
      <c r="A4605" s="352">
        <v>13405</v>
      </c>
      <c r="B4605" s="353" t="s">
        <v>16093</v>
      </c>
      <c r="C4605" s="354" t="s">
        <v>15428</v>
      </c>
      <c r="D4605" s="355">
        <v>81.400000000000006</v>
      </c>
    </row>
    <row r="4606" spans="1:5" ht="17.100000000000001" customHeight="1">
      <c r="A4606" s="352">
        <v>13358</v>
      </c>
      <c r="B4606" s="353" t="s">
        <v>16094</v>
      </c>
      <c r="C4606" s="354" t="s">
        <v>15428</v>
      </c>
      <c r="D4606" s="355">
        <v>62.23</v>
      </c>
    </row>
    <row r="4607" spans="1:5" ht="17.100000000000001" customHeight="1">
      <c r="A4607" s="352">
        <v>13452</v>
      </c>
      <c r="B4607" s="353" t="s">
        <v>16095</v>
      </c>
      <c r="C4607" s="354" t="s">
        <v>15428</v>
      </c>
      <c r="D4607" s="355">
        <v>78.650000000000006</v>
      </c>
      <c r="E4607" s="356" t="s">
        <v>16516</v>
      </c>
    </row>
    <row r="4608" spans="1:5" ht="17.100000000000001" customHeight="1">
      <c r="A4608" s="352">
        <v>13359</v>
      </c>
      <c r="B4608" s="353" t="s">
        <v>16096</v>
      </c>
      <c r="C4608" s="354" t="s">
        <v>15428</v>
      </c>
      <c r="D4608" s="355">
        <v>109.64</v>
      </c>
    </row>
    <row r="4609" spans="1:5" ht="15" customHeight="1">
      <c r="A4609" s="352">
        <v>12764</v>
      </c>
      <c r="B4609" s="353" t="s">
        <v>20590</v>
      </c>
      <c r="C4609" s="354" t="s">
        <v>15428</v>
      </c>
      <c r="D4609" s="355">
        <v>143.31</v>
      </c>
    </row>
    <row r="4610" spans="1:5" ht="17.100000000000001" customHeight="1">
      <c r="A4610" s="352">
        <v>8312</v>
      </c>
      <c r="B4610" s="353" t="s">
        <v>16097</v>
      </c>
      <c r="C4610" s="354" t="s">
        <v>15428</v>
      </c>
      <c r="D4610" s="355">
        <v>146.91999999999999</v>
      </c>
    </row>
    <row r="4611" spans="1:5" ht="17.100000000000001" customHeight="1">
      <c r="A4611" s="352">
        <v>6613</v>
      </c>
      <c r="B4611" s="353" t="s">
        <v>20591</v>
      </c>
      <c r="C4611" s="354" t="s">
        <v>15428</v>
      </c>
      <c r="D4611" s="355">
        <v>29.37</v>
      </c>
    </row>
    <row r="4612" spans="1:5" ht="17.100000000000001" customHeight="1">
      <c r="A4612" s="352">
        <v>7530</v>
      </c>
      <c r="B4612" s="353" t="s">
        <v>20592</v>
      </c>
      <c r="C4612" s="354" t="s">
        <v>15428</v>
      </c>
      <c r="D4612" s="355">
        <v>382.08</v>
      </c>
    </row>
    <row r="4613" spans="1:5" ht="15" customHeight="1">
      <c r="A4613" s="352">
        <v>6614</v>
      </c>
      <c r="B4613" s="353" t="s">
        <v>20593</v>
      </c>
      <c r="C4613" s="354" t="s">
        <v>15428</v>
      </c>
      <c r="D4613" s="355">
        <v>5.94</v>
      </c>
    </row>
    <row r="4614" spans="1:5" ht="17.100000000000001" customHeight="1">
      <c r="A4614" s="352">
        <v>4015</v>
      </c>
      <c r="B4614" s="353" t="s">
        <v>20594</v>
      </c>
      <c r="C4614" s="354" t="s">
        <v>15428</v>
      </c>
      <c r="D4614" s="355">
        <v>55.3</v>
      </c>
      <c r="E4614" s="356" t="s">
        <v>16516</v>
      </c>
    </row>
    <row r="4615" spans="1:5" ht="17.100000000000001" customHeight="1">
      <c r="A4615" s="352">
        <v>4014</v>
      </c>
      <c r="B4615" s="353" t="s">
        <v>20595</v>
      </c>
      <c r="C4615" s="354" t="s">
        <v>15428</v>
      </c>
      <c r="D4615" s="355">
        <v>32.5</v>
      </c>
      <c r="E4615" s="356" t="s">
        <v>16516</v>
      </c>
    </row>
    <row r="4616" spans="1:5" ht="17.100000000000001" customHeight="1">
      <c r="A4616" s="352">
        <v>13342</v>
      </c>
      <c r="B4616" s="353" t="s">
        <v>15934</v>
      </c>
      <c r="C4616" s="354" t="s">
        <v>15428</v>
      </c>
      <c r="D4616" s="355">
        <v>43.52</v>
      </c>
    </row>
    <row r="4617" spans="1:5" ht="17.100000000000001" customHeight="1">
      <c r="A4617" s="352">
        <v>4017</v>
      </c>
      <c r="B4617" s="353" t="s">
        <v>20596</v>
      </c>
      <c r="C4617" s="354" t="s">
        <v>15428</v>
      </c>
      <c r="D4617" s="355">
        <v>63.7</v>
      </c>
      <c r="E4617" s="356" t="s">
        <v>16516</v>
      </c>
    </row>
    <row r="4618" spans="1:5" ht="17.100000000000001" customHeight="1">
      <c r="A4618" s="352">
        <v>4016</v>
      </c>
      <c r="B4618" s="353" t="s">
        <v>20597</v>
      </c>
      <c r="C4618" s="354" t="s">
        <v>15428</v>
      </c>
      <c r="D4618" s="355">
        <v>44</v>
      </c>
      <c r="E4618" s="356" t="s">
        <v>16516</v>
      </c>
    </row>
    <row r="4619" spans="1:5" ht="17.100000000000001" customHeight="1">
      <c r="A4619" s="352">
        <v>6542</v>
      </c>
      <c r="B4619" s="353" t="s">
        <v>20598</v>
      </c>
      <c r="C4619" s="354" t="s">
        <v>15428</v>
      </c>
      <c r="D4619" s="355">
        <v>54.72</v>
      </c>
    </row>
    <row r="4620" spans="1:5" ht="17.100000000000001" customHeight="1">
      <c r="A4620" s="352">
        <v>4018</v>
      </c>
      <c r="B4620" s="353" t="s">
        <v>16098</v>
      </c>
      <c r="C4620" s="354" t="s">
        <v>15428</v>
      </c>
      <c r="D4620" s="355">
        <v>85.3</v>
      </c>
      <c r="E4620" s="356" t="s">
        <v>16516</v>
      </c>
    </row>
    <row r="4621" spans="1:5" ht="17.100000000000001" customHeight="1">
      <c r="A4621" s="352">
        <v>12156</v>
      </c>
      <c r="B4621" s="353" t="s">
        <v>16099</v>
      </c>
      <c r="C4621" s="354" t="s">
        <v>15428</v>
      </c>
      <c r="D4621" s="355">
        <v>94.41</v>
      </c>
    </row>
    <row r="4622" spans="1:5" ht="17.100000000000001" customHeight="1">
      <c r="A4622" s="352">
        <v>4019</v>
      </c>
      <c r="B4622" s="353" t="s">
        <v>20599</v>
      </c>
      <c r="C4622" s="354" t="s">
        <v>15428</v>
      </c>
      <c r="D4622" s="355">
        <v>98.39</v>
      </c>
    </row>
    <row r="4623" spans="1:5" ht="17.100000000000001" customHeight="1">
      <c r="A4623" s="352">
        <v>4020</v>
      </c>
      <c r="B4623" s="353" t="s">
        <v>16100</v>
      </c>
      <c r="C4623" s="354" t="s">
        <v>15428</v>
      </c>
      <c r="D4623" s="355">
        <v>108.3</v>
      </c>
      <c r="E4623" s="356" t="s">
        <v>16516</v>
      </c>
    </row>
    <row r="4624" spans="1:5" ht="17.100000000000001" customHeight="1">
      <c r="A4624" s="352">
        <v>4021</v>
      </c>
      <c r="B4624" s="353" t="s">
        <v>16101</v>
      </c>
      <c r="C4624" s="354" t="s">
        <v>15428</v>
      </c>
      <c r="D4624" s="355">
        <v>71</v>
      </c>
      <c r="E4624" s="356" t="s">
        <v>16516</v>
      </c>
    </row>
    <row r="4625" spans="1:5" ht="15" customHeight="1">
      <c r="C4625" s="354" t="s">
        <v>15428</v>
      </c>
      <c r="D4625" s="355">
        <v>31.2</v>
      </c>
      <c r="E4625" s="356" t="s">
        <v>16516</v>
      </c>
    </row>
    <row r="4626" spans="1:5" ht="17.100000000000001" customHeight="1">
      <c r="A4626" s="352">
        <v>4013</v>
      </c>
      <c r="B4626" s="353" t="s">
        <v>16102</v>
      </c>
    </row>
    <row r="4627" spans="1:5" ht="17.100000000000001" customHeight="1">
      <c r="A4627" s="352">
        <v>4038</v>
      </c>
      <c r="B4627" s="353" t="s">
        <v>20600</v>
      </c>
      <c r="C4627" s="354" t="s">
        <v>15428</v>
      </c>
      <c r="D4627" s="355">
        <v>83.8</v>
      </c>
      <c r="E4627" s="356" t="s">
        <v>16516</v>
      </c>
    </row>
    <row r="4628" spans="1:5" ht="17.100000000000001" customHeight="1">
      <c r="A4628" s="352">
        <v>4039</v>
      </c>
      <c r="B4628" s="353" t="s">
        <v>20601</v>
      </c>
      <c r="C4628" s="354" t="s">
        <v>15428</v>
      </c>
      <c r="D4628" s="355">
        <v>174.3</v>
      </c>
    </row>
    <row r="4629" spans="1:5" ht="17.100000000000001" customHeight="1">
      <c r="A4629" s="352">
        <v>12456</v>
      </c>
      <c r="B4629" s="353" t="s">
        <v>16103</v>
      </c>
      <c r="C4629" s="354" t="s">
        <v>15428</v>
      </c>
      <c r="D4629" s="355">
        <v>28.83</v>
      </c>
    </row>
    <row r="4630" spans="1:5" ht="15" customHeight="1">
      <c r="A4630" s="352">
        <v>4215</v>
      </c>
      <c r="B4630" s="353" t="s">
        <v>20602</v>
      </c>
      <c r="C4630" s="354" t="s">
        <v>15428</v>
      </c>
      <c r="D4630" s="355">
        <v>32.5</v>
      </c>
      <c r="E4630" s="356" t="s">
        <v>16516</v>
      </c>
    </row>
    <row r="4631" spans="1:5" ht="15" customHeight="1">
      <c r="A4631" s="352">
        <v>4216</v>
      </c>
      <c r="B4631" s="353" t="s">
        <v>20603</v>
      </c>
      <c r="C4631" s="354" t="s">
        <v>15428</v>
      </c>
      <c r="D4631" s="355">
        <v>34.9</v>
      </c>
      <c r="E4631" s="356" t="s">
        <v>16516</v>
      </c>
    </row>
    <row r="4632" spans="1:5" ht="15" customHeight="1">
      <c r="A4632" s="352">
        <v>4194</v>
      </c>
      <c r="B4632" s="353" t="s">
        <v>20604</v>
      </c>
      <c r="C4632" s="354" t="s">
        <v>15428</v>
      </c>
      <c r="D4632" s="355">
        <v>32.5</v>
      </c>
      <c r="E4632" s="356" t="s">
        <v>16516</v>
      </c>
    </row>
    <row r="4633" spans="1:5" ht="15" customHeight="1">
      <c r="A4633" s="352">
        <v>4197</v>
      </c>
      <c r="B4633" s="353" t="s">
        <v>20605</v>
      </c>
      <c r="C4633" s="354" t="s">
        <v>15428</v>
      </c>
      <c r="D4633" s="355">
        <v>34.9</v>
      </c>
      <c r="E4633" s="356" t="s">
        <v>16516</v>
      </c>
    </row>
    <row r="4634" spans="1:5" ht="15" customHeight="1">
      <c r="A4634" s="352">
        <v>8945</v>
      </c>
      <c r="B4634" s="353" t="s">
        <v>20606</v>
      </c>
      <c r="C4634" s="354" t="s">
        <v>15428</v>
      </c>
      <c r="D4634" s="355">
        <v>21</v>
      </c>
      <c r="E4634" s="356" t="s">
        <v>16516</v>
      </c>
    </row>
    <row r="4635" spans="1:5" ht="17.100000000000001" customHeight="1">
      <c r="A4635" s="352">
        <v>13324</v>
      </c>
      <c r="B4635" s="353" t="s">
        <v>16104</v>
      </c>
      <c r="C4635" s="354" t="s">
        <v>15428</v>
      </c>
      <c r="D4635" s="355">
        <v>80.53</v>
      </c>
      <c r="E4635" s="356" t="s">
        <v>16516</v>
      </c>
    </row>
    <row r="4636" spans="1:5" ht="17.100000000000001" customHeight="1">
      <c r="A4636" s="352">
        <v>13415</v>
      </c>
      <c r="B4636" s="353" t="s">
        <v>16105</v>
      </c>
      <c r="C4636" s="354" t="s">
        <v>15428</v>
      </c>
      <c r="D4636" s="355">
        <v>30.62</v>
      </c>
      <c r="E4636" s="356" t="s">
        <v>16516</v>
      </c>
    </row>
    <row r="4637" spans="1:5" ht="15" customHeight="1">
      <c r="A4637" s="352">
        <v>12351</v>
      </c>
      <c r="B4637" s="353" t="s">
        <v>20607</v>
      </c>
      <c r="C4637" s="354" t="s">
        <v>15428</v>
      </c>
      <c r="D4637" s="355">
        <v>21.09</v>
      </c>
    </row>
    <row r="4638" spans="1:5" ht="15" customHeight="1">
      <c r="A4638" s="352">
        <v>4217</v>
      </c>
      <c r="B4638" s="353" t="s">
        <v>20608</v>
      </c>
      <c r="C4638" s="354" t="s">
        <v>15428</v>
      </c>
      <c r="D4638" s="355">
        <v>24.98</v>
      </c>
    </row>
    <row r="4639" spans="1:5" ht="17.100000000000001" customHeight="1">
      <c r="A4639" s="352">
        <v>3997</v>
      </c>
      <c r="B4639" s="353" t="s">
        <v>16106</v>
      </c>
      <c r="C4639" s="354" t="s">
        <v>15428</v>
      </c>
      <c r="D4639" s="355">
        <v>18.95</v>
      </c>
      <c r="E4639" s="356" t="s">
        <v>16516</v>
      </c>
    </row>
    <row r="4640" spans="1:5" ht="17.100000000000001" customHeight="1">
      <c r="A4640" s="352">
        <v>12151</v>
      </c>
      <c r="B4640" s="353" t="s">
        <v>16107</v>
      </c>
      <c r="C4640" s="354" t="s">
        <v>15428</v>
      </c>
      <c r="D4640" s="355">
        <v>104.71</v>
      </c>
    </row>
    <row r="4641" spans="1:5" ht="17.100000000000001" customHeight="1">
      <c r="A4641" s="352">
        <v>3998</v>
      </c>
      <c r="B4641" s="353" t="s">
        <v>16108</v>
      </c>
      <c r="C4641" s="354" t="s">
        <v>15428</v>
      </c>
      <c r="D4641" s="355">
        <v>39</v>
      </c>
      <c r="E4641" s="356" t="s">
        <v>16516</v>
      </c>
    </row>
    <row r="4642" spans="1:5" ht="17.100000000000001" customHeight="1">
      <c r="A4642" s="352">
        <v>13312</v>
      </c>
      <c r="B4642" s="353" t="s">
        <v>16109</v>
      </c>
      <c r="C4642" s="354" t="s">
        <v>15428</v>
      </c>
      <c r="D4642" s="355">
        <v>120.8</v>
      </c>
    </row>
    <row r="4643" spans="1:5" ht="17.100000000000001" customHeight="1">
      <c r="A4643" s="352">
        <v>13408</v>
      </c>
      <c r="B4643" s="353" t="s">
        <v>16110</v>
      </c>
      <c r="C4643" s="354" t="s">
        <v>15428</v>
      </c>
      <c r="D4643" s="355">
        <v>48.35</v>
      </c>
    </row>
    <row r="4644" spans="1:5" ht="17.100000000000001" customHeight="1">
      <c r="A4644" s="352">
        <v>6543</v>
      </c>
      <c r="B4644" s="353" t="s">
        <v>20609</v>
      </c>
      <c r="C4644" s="354" t="s">
        <v>15428</v>
      </c>
      <c r="D4644" s="355">
        <v>42.56</v>
      </c>
    </row>
    <row r="4645" spans="1:5" ht="17.100000000000001" customHeight="1">
      <c r="A4645" s="352">
        <v>3999</v>
      </c>
      <c r="B4645" s="353" t="s">
        <v>16111</v>
      </c>
      <c r="C4645" s="354" t="s">
        <v>15428</v>
      </c>
      <c r="D4645" s="355">
        <v>50.95</v>
      </c>
      <c r="E4645" s="356" t="s">
        <v>16516</v>
      </c>
    </row>
    <row r="4646" spans="1:5" ht="17.100000000000001" customHeight="1">
      <c r="A4646" s="352">
        <v>6552</v>
      </c>
      <c r="B4646" s="353" t="s">
        <v>16112</v>
      </c>
      <c r="C4646" s="354" t="s">
        <v>15428</v>
      </c>
      <c r="D4646" s="355">
        <v>38.299999999999997</v>
      </c>
      <c r="E4646" s="356" t="s">
        <v>16516</v>
      </c>
    </row>
    <row r="4647" spans="1:5" ht="17.100000000000001" customHeight="1">
      <c r="A4647" s="352">
        <v>4000</v>
      </c>
      <c r="B4647" s="353" t="s">
        <v>20610</v>
      </c>
      <c r="C4647" s="354" t="s">
        <v>15428</v>
      </c>
      <c r="D4647" s="355">
        <v>50.95</v>
      </c>
      <c r="E4647" s="356" t="s">
        <v>16516</v>
      </c>
    </row>
    <row r="4648" spans="1:5" ht="17.100000000000001" customHeight="1">
      <c r="A4648" s="352">
        <v>4001</v>
      </c>
      <c r="B4648" s="353" t="s">
        <v>16113</v>
      </c>
      <c r="C4648" s="354" t="s">
        <v>15428</v>
      </c>
      <c r="D4648" s="355">
        <v>69</v>
      </c>
      <c r="E4648" s="356" t="s">
        <v>16516</v>
      </c>
    </row>
    <row r="4649" spans="1:5" ht="17.100000000000001" customHeight="1">
      <c r="A4649" s="352">
        <v>6615</v>
      </c>
      <c r="B4649" s="353" t="s">
        <v>20611</v>
      </c>
      <c r="C4649" s="354" t="s">
        <v>15428</v>
      </c>
      <c r="D4649" s="355">
        <v>15.68</v>
      </c>
    </row>
    <row r="4650" spans="1:5" ht="17.100000000000001" customHeight="1">
      <c r="A4650" s="352">
        <v>4002</v>
      </c>
      <c r="B4650" s="353" t="s">
        <v>20612</v>
      </c>
      <c r="C4650" s="354" t="s">
        <v>15428</v>
      </c>
      <c r="D4650" s="355">
        <v>119</v>
      </c>
      <c r="E4650" s="356" t="s">
        <v>16516</v>
      </c>
    </row>
    <row r="4651" spans="1:5" ht="15" customHeight="1">
      <c r="A4651" s="352">
        <v>810</v>
      </c>
      <c r="B4651" s="353" t="s">
        <v>20613</v>
      </c>
      <c r="C4651" s="354" t="s">
        <v>15428</v>
      </c>
      <c r="D4651" s="355">
        <v>83.93</v>
      </c>
    </row>
    <row r="4652" spans="1:5" ht="15" customHeight="1">
      <c r="A4652" s="352">
        <v>8946</v>
      </c>
      <c r="B4652" s="353" t="s">
        <v>20614</v>
      </c>
      <c r="C4652" s="354" t="s">
        <v>15428</v>
      </c>
      <c r="D4652" s="355">
        <v>11.5</v>
      </c>
    </row>
    <row r="4653" spans="1:5" ht="17.100000000000001" customHeight="1">
      <c r="A4653" s="352">
        <v>4003</v>
      </c>
      <c r="B4653" s="353" t="s">
        <v>20615</v>
      </c>
      <c r="C4653" s="354" t="s">
        <v>15428</v>
      </c>
      <c r="D4653" s="355">
        <v>145</v>
      </c>
      <c r="E4653" s="356" t="s">
        <v>16516</v>
      </c>
    </row>
    <row r="4654" spans="1:5" ht="17.100000000000001" customHeight="1">
      <c r="A4654" s="352">
        <v>7488</v>
      </c>
      <c r="B4654" s="353" t="s">
        <v>20616</v>
      </c>
      <c r="C4654" s="354" t="s">
        <v>15428</v>
      </c>
      <c r="D4654" s="355">
        <v>229.17</v>
      </c>
    </row>
    <row r="4655" spans="1:5" ht="17.100000000000001" customHeight="1">
      <c r="A4655" s="352">
        <v>4004</v>
      </c>
      <c r="B4655" s="353" t="s">
        <v>20617</v>
      </c>
      <c r="C4655" s="354" t="s">
        <v>15428</v>
      </c>
      <c r="D4655" s="355">
        <v>229.17</v>
      </c>
    </row>
    <row r="4656" spans="1:5" ht="15" customHeight="1">
      <c r="A4656" s="352">
        <v>12152</v>
      </c>
      <c r="B4656" s="353" t="s">
        <v>20618</v>
      </c>
      <c r="C4656" s="354" t="s">
        <v>15428</v>
      </c>
      <c r="D4656" s="355">
        <v>71.19</v>
      </c>
    </row>
    <row r="4657" spans="1:5" ht="15" customHeight="1">
      <c r="A4657" s="352">
        <v>4219</v>
      </c>
      <c r="B4657" s="353" t="s">
        <v>20619</v>
      </c>
      <c r="C4657" s="354" t="s">
        <v>15428</v>
      </c>
      <c r="D4657" s="355">
        <v>38.299999999999997</v>
      </c>
      <c r="E4657" s="356" t="s">
        <v>16516</v>
      </c>
    </row>
    <row r="4658" spans="1:5" ht="17.100000000000001" customHeight="1">
      <c r="A4658" s="352">
        <v>4011</v>
      </c>
      <c r="B4658" s="353" t="s">
        <v>16114</v>
      </c>
      <c r="C4658" s="354" t="s">
        <v>15428</v>
      </c>
      <c r="D4658" s="355">
        <v>113</v>
      </c>
      <c r="E4658" s="356" t="s">
        <v>16516</v>
      </c>
    </row>
    <row r="4659" spans="1:5" ht="17.100000000000001" customHeight="1">
      <c r="A4659" s="352">
        <v>4012</v>
      </c>
      <c r="B4659" s="353" t="s">
        <v>16115</v>
      </c>
      <c r="C4659" s="354" t="s">
        <v>15428</v>
      </c>
      <c r="D4659" s="355">
        <v>45.2</v>
      </c>
      <c r="E4659" s="356" t="s">
        <v>16516</v>
      </c>
    </row>
    <row r="4660" spans="1:5" ht="15" customHeight="1">
      <c r="A4660" s="352">
        <v>12155</v>
      </c>
      <c r="B4660" s="353" t="s">
        <v>20620</v>
      </c>
      <c r="C4660" s="354" t="s">
        <v>15428</v>
      </c>
      <c r="D4660" s="355">
        <v>103.35</v>
      </c>
    </row>
    <row r="4661" spans="1:5" ht="17.100000000000001" customHeight="1">
      <c r="A4661" s="352">
        <v>4005</v>
      </c>
      <c r="B4661" s="353" t="s">
        <v>16116</v>
      </c>
      <c r="C4661" s="354" t="s">
        <v>15428</v>
      </c>
      <c r="D4661" s="355">
        <v>51</v>
      </c>
      <c r="E4661" s="356" t="s">
        <v>16516</v>
      </c>
    </row>
    <row r="4662" spans="1:5" ht="15" customHeight="1">
      <c r="A4662" s="352">
        <v>12762</v>
      </c>
      <c r="B4662" s="353" t="s">
        <v>20621</v>
      </c>
      <c r="C4662" s="354" t="s">
        <v>15428</v>
      </c>
      <c r="D4662" s="355">
        <v>83.48</v>
      </c>
    </row>
    <row r="4663" spans="1:5" ht="17.100000000000001" customHeight="1">
      <c r="A4663" s="352">
        <v>11797</v>
      </c>
      <c r="B4663" s="353" t="s">
        <v>20622</v>
      </c>
      <c r="C4663" s="354" t="s">
        <v>15428</v>
      </c>
      <c r="D4663" s="355">
        <v>44</v>
      </c>
      <c r="E4663" s="356" t="s">
        <v>16516</v>
      </c>
    </row>
    <row r="4664" spans="1:5" ht="17.100000000000001" customHeight="1">
      <c r="A4664" s="352">
        <v>4006</v>
      </c>
      <c r="B4664" s="353" t="s">
        <v>20623</v>
      </c>
      <c r="C4664" s="354" t="s">
        <v>15428</v>
      </c>
      <c r="D4664" s="355">
        <v>72.94</v>
      </c>
    </row>
    <row r="4665" spans="1:5" ht="15" customHeight="1">
      <c r="A4665" s="352">
        <v>12761</v>
      </c>
      <c r="B4665" s="353" t="s">
        <v>20624</v>
      </c>
      <c r="C4665" s="354" t="s">
        <v>15428</v>
      </c>
      <c r="D4665" s="355">
        <v>97.66</v>
      </c>
    </row>
    <row r="4666" spans="1:5" ht="17.100000000000001" customHeight="1">
      <c r="A4666" s="352">
        <v>4007</v>
      </c>
      <c r="B4666" s="353" t="s">
        <v>20625</v>
      </c>
      <c r="C4666" s="354" t="s">
        <v>15428</v>
      </c>
      <c r="D4666" s="355">
        <v>38</v>
      </c>
      <c r="E4666" s="356" t="s">
        <v>16516</v>
      </c>
    </row>
    <row r="4667" spans="1:5" ht="15" customHeight="1">
      <c r="A4667" s="352">
        <v>12760</v>
      </c>
      <c r="B4667" s="353" t="s">
        <v>20626</v>
      </c>
      <c r="C4667" s="354" t="s">
        <v>15428</v>
      </c>
      <c r="D4667" s="355">
        <v>118.12</v>
      </c>
    </row>
    <row r="4668" spans="1:5" ht="17.100000000000001" customHeight="1">
      <c r="A4668" s="352">
        <v>4008</v>
      </c>
      <c r="B4668" s="353" t="s">
        <v>20627</v>
      </c>
      <c r="C4668" s="354" t="s">
        <v>15428</v>
      </c>
      <c r="D4668" s="355">
        <v>48.9</v>
      </c>
      <c r="E4668" s="356" t="s">
        <v>16516</v>
      </c>
    </row>
    <row r="4669" spans="1:5" ht="15" customHeight="1">
      <c r="A4669" s="352">
        <v>12153</v>
      </c>
      <c r="B4669" s="353" t="s">
        <v>20628</v>
      </c>
      <c r="C4669" s="354" t="s">
        <v>15428</v>
      </c>
      <c r="D4669" s="355">
        <v>13.38</v>
      </c>
    </row>
    <row r="4670" spans="1:5" ht="15" customHeight="1">
      <c r="A4670" s="352">
        <v>4009</v>
      </c>
      <c r="C4670" s="354" t="s">
        <v>15428</v>
      </c>
      <c r="D4670" s="355">
        <v>125</v>
      </c>
      <c r="E4670" s="356" t="s">
        <v>16516</v>
      </c>
    </row>
    <row r="4671" spans="1:5" ht="17.100000000000001" customHeight="1">
      <c r="B4671" s="353" t="s">
        <v>20629</v>
      </c>
    </row>
    <row r="4672" spans="1:5" ht="17.100000000000001" customHeight="1">
      <c r="A4672" s="352">
        <v>7528</v>
      </c>
      <c r="B4672" s="353" t="s">
        <v>16117</v>
      </c>
      <c r="C4672" s="354" t="s">
        <v>15428</v>
      </c>
      <c r="D4672" s="355">
        <v>71.45</v>
      </c>
      <c r="E4672" s="356" t="s">
        <v>16516</v>
      </c>
    </row>
    <row r="4673" spans="1:5" ht="17.100000000000001" customHeight="1">
      <c r="A4673" s="352">
        <v>4010</v>
      </c>
      <c r="B4673" s="353" t="s">
        <v>20630</v>
      </c>
      <c r="C4673" s="354" t="s">
        <v>15428</v>
      </c>
      <c r="D4673" s="355">
        <v>125</v>
      </c>
      <c r="E4673" s="356" t="s">
        <v>16516</v>
      </c>
    </row>
    <row r="4674" spans="1:5" ht="17.100000000000001" customHeight="1">
      <c r="A4674" s="352">
        <v>12154</v>
      </c>
      <c r="B4674" s="353" t="s">
        <v>20631</v>
      </c>
      <c r="C4674" s="354" t="s">
        <v>15428</v>
      </c>
      <c r="D4674" s="355">
        <v>89.19</v>
      </c>
    </row>
    <row r="4675" spans="1:5" ht="17.100000000000001" customHeight="1">
      <c r="A4675" s="352">
        <v>13360</v>
      </c>
      <c r="B4675" s="353" t="s">
        <v>20632</v>
      </c>
      <c r="C4675" s="354" t="s">
        <v>15428</v>
      </c>
      <c r="D4675" s="355">
        <v>31.71</v>
      </c>
    </row>
    <row r="4676" spans="1:5" ht="15" customHeight="1">
      <c r="A4676" s="352">
        <v>13696</v>
      </c>
      <c r="B4676" s="353" t="s">
        <v>16118</v>
      </c>
      <c r="C4676" s="354" t="s">
        <v>15428</v>
      </c>
      <c r="D4676" s="355">
        <v>72.78</v>
      </c>
    </row>
    <row r="4677" spans="1:5" ht="15" customHeight="1">
      <c r="A4677" s="352">
        <v>4040</v>
      </c>
      <c r="B4677" s="353" t="s">
        <v>20633</v>
      </c>
      <c r="C4677" s="354" t="s">
        <v>15428</v>
      </c>
      <c r="D4677" s="355">
        <v>16.7</v>
      </c>
      <c r="E4677" s="356" t="s">
        <v>16516</v>
      </c>
    </row>
    <row r="4678" spans="1:5" ht="15" customHeight="1">
      <c r="A4678" s="352">
        <v>4041</v>
      </c>
      <c r="B4678" s="353" t="s">
        <v>20634</v>
      </c>
      <c r="C4678" s="354" t="s">
        <v>15428</v>
      </c>
      <c r="D4678" s="355">
        <v>46.2</v>
      </c>
    </row>
    <row r="4679" spans="1:5" ht="15" customHeight="1">
      <c r="A4679" s="352">
        <v>4042</v>
      </c>
      <c r="B4679" s="353" t="s">
        <v>20635</v>
      </c>
      <c r="C4679" s="354" t="s">
        <v>15428</v>
      </c>
      <c r="D4679" s="355">
        <v>48.69</v>
      </c>
    </row>
    <row r="4680" spans="1:5" ht="15" customHeight="1">
      <c r="A4680" s="352">
        <v>4043</v>
      </c>
      <c r="B4680" s="353" t="s">
        <v>20636</v>
      </c>
      <c r="C4680" s="354" t="s">
        <v>15428</v>
      </c>
      <c r="D4680" s="355">
        <v>58.98</v>
      </c>
    </row>
    <row r="4681" spans="1:5" ht="15" customHeight="1">
      <c r="A4681" s="352">
        <v>4044</v>
      </c>
      <c r="B4681" s="353" t="s">
        <v>20637</v>
      </c>
      <c r="C4681" s="354" t="s">
        <v>15428</v>
      </c>
      <c r="D4681" s="355">
        <v>64.05</v>
      </c>
    </row>
    <row r="4682" spans="1:5" ht="15" customHeight="1">
      <c r="A4682" s="352">
        <v>4045</v>
      </c>
      <c r="B4682" s="353" t="s">
        <v>20638</v>
      </c>
      <c r="C4682" s="354" t="s">
        <v>15428</v>
      </c>
      <c r="D4682" s="355">
        <v>106.83</v>
      </c>
    </row>
    <row r="4683" spans="1:5" ht="15" customHeight="1">
      <c r="A4683" s="352">
        <v>4047</v>
      </c>
      <c r="B4683" s="353" t="s">
        <v>20639</v>
      </c>
      <c r="C4683" s="354" t="s">
        <v>15428</v>
      </c>
      <c r="D4683" s="355">
        <v>117.92</v>
      </c>
    </row>
    <row r="4684" spans="1:5" ht="15" customHeight="1">
      <c r="A4684" s="352">
        <v>4048</v>
      </c>
      <c r="B4684" s="353" t="s">
        <v>20640</v>
      </c>
      <c r="C4684" s="354" t="s">
        <v>15428</v>
      </c>
      <c r="D4684" s="355">
        <v>146.85</v>
      </c>
    </row>
    <row r="4685" spans="1:5" ht="15" customHeight="1">
      <c r="A4685" s="352">
        <v>4049</v>
      </c>
      <c r="B4685" s="353" t="s">
        <v>20641</v>
      </c>
      <c r="C4685" s="354" t="s">
        <v>15428</v>
      </c>
      <c r="D4685" s="355">
        <v>18</v>
      </c>
      <c r="E4685" s="356" t="s">
        <v>16516</v>
      </c>
    </row>
    <row r="4686" spans="1:5" ht="17.100000000000001" customHeight="1">
      <c r="A4686" s="352">
        <v>4050</v>
      </c>
      <c r="B4686" s="353" t="s">
        <v>20642</v>
      </c>
      <c r="C4686" s="354" t="s">
        <v>15428</v>
      </c>
      <c r="D4686" s="355">
        <v>46.2</v>
      </c>
    </row>
    <row r="4687" spans="1:5" ht="15" customHeight="1">
      <c r="A4687" s="352">
        <v>815</v>
      </c>
      <c r="B4687" s="353" t="s">
        <v>20643</v>
      </c>
      <c r="C4687" s="354" t="s">
        <v>15428</v>
      </c>
      <c r="D4687" s="355">
        <v>32.06</v>
      </c>
    </row>
    <row r="4688" spans="1:5" ht="17.100000000000001" customHeight="1">
      <c r="A4688" s="352">
        <v>4051</v>
      </c>
      <c r="B4688" s="353" t="s">
        <v>20644</v>
      </c>
      <c r="C4688" s="354" t="s">
        <v>15428</v>
      </c>
      <c r="D4688" s="355">
        <v>53.91</v>
      </c>
    </row>
    <row r="4689" spans="1:5" ht="17.100000000000001" customHeight="1">
      <c r="A4689" s="352">
        <v>4052</v>
      </c>
      <c r="B4689" s="353" t="s">
        <v>20645</v>
      </c>
      <c r="C4689" s="354" t="s">
        <v>15428</v>
      </c>
      <c r="D4689" s="355">
        <v>58.98</v>
      </c>
    </row>
    <row r="4690" spans="1:5" ht="17.100000000000001" customHeight="1">
      <c r="A4690" s="352">
        <v>4053</v>
      </c>
      <c r="B4690" s="353" t="s">
        <v>20646</v>
      </c>
      <c r="C4690" s="354" t="s">
        <v>15428</v>
      </c>
      <c r="D4690" s="355">
        <v>71.19</v>
      </c>
    </row>
    <row r="4691" spans="1:5" ht="17.100000000000001" customHeight="1">
      <c r="A4691" s="352">
        <v>4054</v>
      </c>
      <c r="B4691" s="353" t="s">
        <v>20647</v>
      </c>
      <c r="C4691" s="354" t="s">
        <v>15428</v>
      </c>
      <c r="D4691" s="355">
        <v>117.92</v>
      </c>
    </row>
    <row r="4692" spans="1:5" ht="17.100000000000001" customHeight="1">
      <c r="A4692" s="352">
        <v>4055</v>
      </c>
      <c r="B4692" s="353" t="s">
        <v>20648</v>
      </c>
      <c r="C4692" s="354" t="s">
        <v>15428</v>
      </c>
      <c r="D4692" s="355">
        <v>151.27000000000001</v>
      </c>
    </row>
    <row r="4693" spans="1:5" ht="15" customHeight="1">
      <c r="A4693" s="352">
        <v>12763</v>
      </c>
      <c r="B4693" s="353" t="s">
        <v>20649</v>
      </c>
      <c r="C4693" s="354" t="s">
        <v>15438</v>
      </c>
      <c r="D4693" s="355">
        <v>75.83</v>
      </c>
      <c r="E4693" s="356" t="s">
        <v>16516</v>
      </c>
    </row>
    <row r="4694" spans="1:5" ht="15" customHeight="1">
      <c r="A4694" s="352">
        <v>860</v>
      </c>
      <c r="B4694" s="353" t="s">
        <v>20650</v>
      </c>
      <c r="C4694" s="354" t="s">
        <v>15438</v>
      </c>
      <c r="D4694" s="355">
        <v>18.2</v>
      </c>
      <c r="E4694" s="356" t="s">
        <v>16516</v>
      </c>
    </row>
    <row r="4695" spans="1:5" ht="15" customHeight="1">
      <c r="A4695" s="352">
        <v>6541</v>
      </c>
      <c r="B4695" s="353" t="s">
        <v>20651</v>
      </c>
      <c r="C4695" s="354" t="s">
        <v>15438</v>
      </c>
      <c r="D4695" s="355">
        <v>51.61</v>
      </c>
    </row>
    <row r="4696" spans="1:5" ht="15" customHeight="1">
      <c r="A4696" s="352">
        <v>13353</v>
      </c>
      <c r="B4696" s="353" t="s">
        <v>20652</v>
      </c>
      <c r="C4696" s="354" t="s">
        <v>15428</v>
      </c>
      <c r="D4696" s="355">
        <v>79.22</v>
      </c>
    </row>
    <row r="4697" spans="1:5" ht="15" customHeight="1">
      <c r="A4697" s="352">
        <v>13300</v>
      </c>
      <c r="B4697" s="353" t="s">
        <v>20653</v>
      </c>
      <c r="C4697" s="354" t="s">
        <v>15428</v>
      </c>
      <c r="D4697" s="355">
        <v>249</v>
      </c>
      <c r="E4697" s="356" t="s">
        <v>16516</v>
      </c>
    </row>
    <row r="4698" spans="1:5" ht="15" customHeight="1">
      <c r="A4698" s="352">
        <v>13299</v>
      </c>
      <c r="B4698" s="353" t="s">
        <v>20654</v>
      </c>
      <c r="C4698" s="354" t="s">
        <v>15428</v>
      </c>
      <c r="D4698" s="355">
        <v>302</v>
      </c>
    </row>
    <row r="4699" spans="1:5" ht="15" customHeight="1">
      <c r="A4699" s="352">
        <v>13399</v>
      </c>
      <c r="B4699" s="353" t="s">
        <v>20655</v>
      </c>
      <c r="C4699" s="354" t="s">
        <v>15428</v>
      </c>
      <c r="D4699" s="355">
        <v>101.18</v>
      </c>
    </row>
    <row r="4700" spans="1:5" ht="15" customHeight="1">
      <c r="A4700" s="352">
        <v>13341</v>
      </c>
      <c r="B4700" s="353" t="s">
        <v>20656</v>
      </c>
      <c r="C4700" s="354" t="s">
        <v>15428</v>
      </c>
      <c r="D4700" s="355">
        <v>108.96</v>
      </c>
    </row>
    <row r="4701" spans="1:5" ht="15" customHeight="1">
      <c r="A4701" s="352">
        <v>13398</v>
      </c>
      <c r="B4701" s="353" t="s">
        <v>20657</v>
      </c>
      <c r="C4701" s="354" t="s">
        <v>15428</v>
      </c>
      <c r="D4701" s="355">
        <v>152.02000000000001</v>
      </c>
    </row>
    <row r="4702" spans="1:5" ht="15" customHeight="1">
      <c r="A4702" s="352">
        <v>13364</v>
      </c>
      <c r="B4702" s="353" t="s">
        <v>20658</v>
      </c>
      <c r="C4702" s="354" t="s">
        <v>15428</v>
      </c>
      <c r="D4702" s="355">
        <v>180.18</v>
      </c>
    </row>
    <row r="4703" spans="1:5" ht="15" customHeight="1">
      <c r="A4703" s="352">
        <v>13365</v>
      </c>
      <c r="B4703" s="353" t="s">
        <v>20659</v>
      </c>
      <c r="C4703" s="354" t="s">
        <v>15428</v>
      </c>
      <c r="D4703" s="355">
        <v>177.4</v>
      </c>
    </row>
    <row r="4704" spans="1:5" ht="15" customHeight="1">
      <c r="A4704" s="352">
        <v>857</v>
      </c>
      <c r="B4704" s="353" t="s">
        <v>20660</v>
      </c>
      <c r="C4704" s="354" t="s">
        <v>15428</v>
      </c>
      <c r="D4704" s="355">
        <v>59.4</v>
      </c>
      <c r="E4704" s="356" t="s">
        <v>16516</v>
      </c>
    </row>
    <row r="4705" spans="1:5" ht="15" customHeight="1">
      <c r="A4705" s="352">
        <v>8993</v>
      </c>
      <c r="B4705" s="353" t="s">
        <v>20661</v>
      </c>
      <c r="C4705" s="354" t="s">
        <v>15428</v>
      </c>
      <c r="D4705" s="355">
        <v>14.25</v>
      </c>
    </row>
    <row r="4706" spans="1:5" ht="17.100000000000001" customHeight="1">
      <c r="A4706" s="352">
        <v>3633</v>
      </c>
      <c r="B4706" s="353" t="s">
        <v>20662</v>
      </c>
      <c r="C4706" s="354" t="s">
        <v>15428</v>
      </c>
      <c r="D4706" s="355">
        <v>75</v>
      </c>
      <c r="E4706" s="356" t="s">
        <v>16516</v>
      </c>
    </row>
    <row r="4707" spans="1:5" ht="17.100000000000001" customHeight="1">
      <c r="A4707" s="352">
        <v>3632</v>
      </c>
      <c r="B4707" s="353" t="s">
        <v>20663</v>
      </c>
      <c r="C4707" s="354" t="s">
        <v>15428</v>
      </c>
      <c r="D4707" s="355">
        <v>54.6</v>
      </c>
      <c r="E4707" s="356" t="s">
        <v>16516</v>
      </c>
    </row>
    <row r="4708" spans="1:5" ht="17.100000000000001" customHeight="1">
      <c r="A4708" s="352">
        <v>8954</v>
      </c>
      <c r="B4708" s="353" t="s">
        <v>20664</v>
      </c>
      <c r="C4708" s="354" t="s">
        <v>15428</v>
      </c>
      <c r="D4708" s="355">
        <v>71.77</v>
      </c>
    </row>
    <row r="4709" spans="1:5" ht="17.100000000000001" customHeight="1">
      <c r="A4709" s="352">
        <v>3458</v>
      </c>
      <c r="B4709" s="353" t="s">
        <v>20665</v>
      </c>
      <c r="C4709" s="354" t="s">
        <v>15428</v>
      </c>
      <c r="D4709" s="355">
        <v>129.5</v>
      </c>
      <c r="E4709" s="356" t="s">
        <v>16516</v>
      </c>
    </row>
    <row r="4710" spans="1:5" ht="17.100000000000001" customHeight="1">
      <c r="A4710" s="352">
        <v>859</v>
      </c>
      <c r="B4710" s="353" t="s">
        <v>20666</v>
      </c>
      <c r="C4710" s="354" t="s">
        <v>15428</v>
      </c>
      <c r="D4710" s="355">
        <v>67</v>
      </c>
      <c r="E4710" s="356" t="s">
        <v>16516</v>
      </c>
    </row>
    <row r="4711" spans="1:5" ht="15" customHeight="1">
      <c r="A4711" s="352">
        <v>861</v>
      </c>
      <c r="B4711" s="353" t="s">
        <v>20667</v>
      </c>
      <c r="C4711" s="354" t="s">
        <v>15438</v>
      </c>
      <c r="D4711" s="355">
        <v>61.6</v>
      </c>
      <c r="E4711" s="356" t="s">
        <v>16516</v>
      </c>
    </row>
    <row r="4712" spans="1:5" ht="17.100000000000001" customHeight="1">
      <c r="A4712" s="352">
        <v>3635</v>
      </c>
      <c r="B4712" s="353" t="s">
        <v>20668</v>
      </c>
      <c r="C4712" s="354" t="s">
        <v>15428</v>
      </c>
      <c r="D4712" s="355">
        <v>184.8</v>
      </c>
      <c r="E4712" s="356" t="s">
        <v>16516</v>
      </c>
    </row>
    <row r="4713" spans="1:5" ht="15" customHeight="1">
      <c r="A4713" s="352">
        <v>4218</v>
      </c>
      <c r="B4713" s="353" t="s">
        <v>20669</v>
      </c>
      <c r="C4713" s="354" t="s">
        <v>15428</v>
      </c>
      <c r="D4713" s="355">
        <v>122</v>
      </c>
      <c r="E4713" s="356" t="s">
        <v>16516</v>
      </c>
    </row>
    <row r="4714" spans="1:5" ht="15" customHeight="1">
      <c r="A4714" s="352">
        <v>2692</v>
      </c>
      <c r="B4714" s="353" t="s">
        <v>20669</v>
      </c>
      <c r="C4714" s="354" t="s">
        <v>15438</v>
      </c>
      <c r="D4714" s="355">
        <v>40.67</v>
      </c>
      <c r="E4714" s="356" t="s">
        <v>16516</v>
      </c>
    </row>
    <row r="4715" spans="1:5" ht="15" customHeight="1">
      <c r="A4715" s="352">
        <v>8135</v>
      </c>
      <c r="B4715" s="353" t="s">
        <v>20670</v>
      </c>
      <c r="C4715" s="354" t="s">
        <v>15438</v>
      </c>
      <c r="D4715" s="355">
        <v>38.67</v>
      </c>
      <c r="E4715" s="356" t="s">
        <v>16516</v>
      </c>
    </row>
    <row r="4716" spans="1:5" ht="15" customHeight="1">
      <c r="A4716" s="352">
        <v>4029</v>
      </c>
      <c r="B4716" s="353" t="s">
        <v>20671</v>
      </c>
      <c r="C4716" s="354" t="s">
        <v>15428</v>
      </c>
      <c r="D4716" s="355">
        <v>79.17</v>
      </c>
    </row>
    <row r="4717" spans="1:5" ht="15" customHeight="1">
      <c r="A4717" s="352">
        <v>862</v>
      </c>
      <c r="B4717" s="353" t="s">
        <v>20672</v>
      </c>
      <c r="C4717" s="354" t="s">
        <v>15438</v>
      </c>
      <c r="D4717" s="355">
        <v>75.83</v>
      </c>
      <c r="E4717" s="356" t="s">
        <v>16516</v>
      </c>
    </row>
    <row r="4718" spans="1:5" ht="17.100000000000001" customHeight="1">
      <c r="A4718" s="352">
        <v>3636</v>
      </c>
      <c r="B4718" s="353" t="s">
        <v>20673</v>
      </c>
      <c r="C4718" s="354" t="s">
        <v>15428</v>
      </c>
      <c r="D4718" s="355">
        <v>227.5</v>
      </c>
      <c r="E4718" s="356" t="s">
        <v>16516</v>
      </c>
    </row>
    <row r="4719" spans="1:5" ht="15" customHeight="1">
      <c r="A4719" s="352">
        <v>2693</v>
      </c>
      <c r="B4719" s="353" t="s">
        <v>20674</v>
      </c>
      <c r="C4719" s="354" t="s">
        <v>15438</v>
      </c>
      <c r="D4719" s="355">
        <v>57.88</v>
      </c>
    </row>
    <row r="4720" spans="1:5" ht="15" customHeight="1">
      <c r="A4720" s="352">
        <v>4220</v>
      </c>
      <c r="B4720" s="353" t="s">
        <v>20675</v>
      </c>
      <c r="C4720" s="354" t="s">
        <v>15438</v>
      </c>
      <c r="D4720" s="355">
        <v>6.08</v>
      </c>
    </row>
    <row r="4721" spans="1:5" ht="15" customHeight="1">
      <c r="A4721" s="352">
        <v>8193</v>
      </c>
      <c r="B4721" s="353" t="s">
        <v>20676</v>
      </c>
      <c r="C4721" s="354" t="s">
        <v>15438</v>
      </c>
      <c r="D4721" s="355">
        <v>137.77000000000001</v>
      </c>
      <c r="E4721" s="356" t="s">
        <v>16516</v>
      </c>
    </row>
    <row r="4722" spans="1:5" ht="15" customHeight="1">
      <c r="A4722" s="352">
        <v>4028</v>
      </c>
      <c r="B4722" s="353" t="s">
        <v>20677</v>
      </c>
      <c r="C4722" s="354" t="s">
        <v>15428</v>
      </c>
      <c r="D4722" s="355">
        <v>87.95</v>
      </c>
    </row>
    <row r="4723" spans="1:5" ht="15" customHeight="1">
      <c r="A4723" s="352">
        <v>4027</v>
      </c>
      <c r="B4723" s="353" t="s">
        <v>20678</v>
      </c>
      <c r="C4723" s="354" t="s">
        <v>15428</v>
      </c>
      <c r="D4723" s="355">
        <v>96.69</v>
      </c>
    </row>
    <row r="4724" spans="1:5" ht="15" customHeight="1">
      <c r="A4724" s="352">
        <v>7013</v>
      </c>
      <c r="B4724" s="353" t="s">
        <v>20679</v>
      </c>
      <c r="C4724" s="354" t="s">
        <v>15438</v>
      </c>
      <c r="D4724" s="355">
        <v>145.71</v>
      </c>
    </row>
    <row r="4725" spans="1:5" ht="15" customHeight="1">
      <c r="A4725" s="352">
        <v>8194</v>
      </c>
      <c r="B4725" s="353" t="s">
        <v>20680</v>
      </c>
      <c r="C4725" s="354" t="s">
        <v>15438</v>
      </c>
      <c r="D4725" s="355">
        <v>128.66999999999999</v>
      </c>
      <c r="E4725" s="356" t="s">
        <v>16516</v>
      </c>
    </row>
    <row r="4726" spans="1:5" ht="17.100000000000001" customHeight="1">
      <c r="A4726" s="352">
        <v>7486</v>
      </c>
      <c r="B4726" s="353" t="s">
        <v>20681</v>
      </c>
      <c r="C4726" s="354" t="s">
        <v>15438</v>
      </c>
      <c r="D4726" s="355">
        <v>124.5</v>
      </c>
    </row>
    <row r="4727" spans="1:5" ht="15" customHeight="1">
      <c r="A4727" s="352">
        <v>4026</v>
      </c>
      <c r="B4727" s="353" t="s">
        <v>20682</v>
      </c>
      <c r="C4727" s="354" t="s">
        <v>15428</v>
      </c>
      <c r="D4727" s="355">
        <v>369.88</v>
      </c>
    </row>
    <row r="4728" spans="1:5" ht="17.100000000000001" customHeight="1">
      <c r="A4728" s="352">
        <v>858</v>
      </c>
      <c r="B4728" s="353" t="s">
        <v>20683</v>
      </c>
      <c r="C4728" s="354" t="s">
        <v>15428</v>
      </c>
      <c r="D4728" s="355">
        <v>58.24</v>
      </c>
    </row>
    <row r="4729" spans="1:5" ht="15" customHeight="1">
      <c r="A4729" s="352">
        <v>10044</v>
      </c>
      <c r="B4729" s="353" t="s">
        <v>16119</v>
      </c>
      <c r="C4729" s="354" t="s">
        <v>15428</v>
      </c>
      <c r="D4729" s="355">
        <v>2.23</v>
      </c>
    </row>
    <row r="4730" spans="1:5" ht="15" customHeight="1">
      <c r="A4730" s="352">
        <v>10045</v>
      </c>
      <c r="B4730" s="353" t="s">
        <v>16120</v>
      </c>
      <c r="C4730" s="354" t="s">
        <v>15428</v>
      </c>
      <c r="D4730" s="355">
        <v>3</v>
      </c>
    </row>
    <row r="4731" spans="1:5" ht="17.100000000000001" customHeight="1">
      <c r="A4731" s="352">
        <v>4034</v>
      </c>
      <c r="B4731" s="353" t="s">
        <v>16121</v>
      </c>
      <c r="C4731" s="354" t="s">
        <v>15428</v>
      </c>
      <c r="D4731" s="355">
        <v>9.65</v>
      </c>
      <c r="E4731" s="356" t="s">
        <v>16516</v>
      </c>
    </row>
    <row r="4732" spans="1:5" ht="17.100000000000001" customHeight="1">
      <c r="A4732" s="352">
        <v>4032</v>
      </c>
      <c r="B4732" s="353" t="s">
        <v>16122</v>
      </c>
      <c r="C4732" s="354" t="s">
        <v>15428</v>
      </c>
      <c r="D4732" s="355">
        <v>5.8</v>
      </c>
      <c r="E4732" s="356" t="s">
        <v>16516</v>
      </c>
    </row>
    <row r="4733" spans="1:5" ht="17.100000000000001" customHeight="1">
      <c r="A4733" s="352">
        <v>4033</v>
      </c>
      <c r="B4733" s="353" t="s">
        <v>16123</v>
      </c>
      <c r="C4733" s="354" t="s">
        <v>15428</v>
      </c>
      <c r="D4733" s="355">
        <v>6.65</v>
      </c>
    </row>
    <row r="4734" spans="1:5" ht="17.100000000000001" customHeight="1">
      <c r="A4734" s="352">
        <v>3459</v>
      </c>
      <c r="B4734" s="353" t="s">
        <v>20684</v>
      </c>
      <c r="C4734" s="354" t="s">
        <v>15428</v>
      </c>
      <c r="D4734" s="355">
        <v>9.1999999999999993</v>
      </c>
      <c r="E4734" s="356" t="s">
        <v>16516</v>
      </c>
    </row>
    <row r="4735" spans="1:5" ht="17.100000000000001" customHeight="1">
      <c r="A4735" s="352">
        <v>4035</v>
      </c>
      <c r="B4735" s="353" t="s">
        <v>16124</v>
      </c>
      <c r="C4735" s="354" t="s">
        <v>15428</v>
      </c>
      <c r="D4735" s="355">
        <v>9.1999999999999993</v>
      </c>
      <c r="E4735" s="356" t="s">
        <v>16516</v>
      </c>
    </row>
    <row r="4736" spans="1:5" ht="17.100000000000001" customHeight="1">
      <c r="A4736" s="352">
        <v>13314</v>
      </c>
      <c r="B4736" s="353" t="s">
        <v>20685</v>
      </c>
      <c r="C4736" s="354" t="s">
        <v>15428</v>
      </c>
      <c r="D4736" s="355">
        <v>15.11</v>
      </c>
    </row>
    <row r="4737" spans="1:5" ht="17.100000000000001" customHeight="1">
      <c r="A4737" s="352">
        <v>13410</v>
      </c>
      <c r="B4737" s="353" t="s">
        <v>20686</v>
      </c>
      <c r="C4737" s="354" t="s">
        <v>15428</v>
      </c>
      <c r="D4737" s="355">
        <v>10.3</v>
      </c>
    </row>
    <row r="4738" spans="1:5" ht="17.100000000000001" customHeight="1">
      <c r="A4738" s="352">
        <v>885</v>
      </c>
      <c r="B4738" s="353" t="s">
        <v>20687</v>
      </c>
      <c r="C4738" s="354" t="s">
        <v>15428</v>
      </c>
      <c r="D4738" s="355">
        <v>6.2</v>
      </c>
      <c r="E4738" s="356" t="s">
        <v>16516</v>
      </c>
    </row>
    <row r="4739" spans="1:5" ht="17.100000000000001" customHeight="1">
      <c r="A4739" s="352">
        <v>4037</v>
      </c>
      <c r="B4739" s="353" t="s">
        <v>16125</v>
      </c>
      <c r="C4739" s="354" t="s">
        <v>15428</v>
      </c>
      <c r="D4739" s="355">
        <v>12.7</v>
      </c>
      <c r="E4739" s="356" t="s">
        <v>16516</v>
      </c>
    </row>
    <row r="4740" spans="1:5" ht="17.100000000000001" customHeight="1">
      <c r="A4740" s="352">
        <v>4036</v>
      </c>
      <c r="B4740" s="353" t="s">
        <v>20688</v>
      </c>
      <c r="C4740" s="354" t="s">
        <v>15428</v>
      </c>
      <c r="D4740" s="355">
        <v>6.7</v>
      </c>
      <c r="E4740" s="356" t="s">
        <v>16516</v>
      </c>
    </row>
    <row r="4741" spans="1:5" ht="17.100000000000001" customHeight="1">
      <c r="A4741" s="352">
        <v>8579</v>
      </c>
      <c r="B4741" s="353" t="s">
        <v>20689</v>
      </c>
      <c r="C4741" s="354" t="s">
        <v>15428</v>
      </c>
      <c r="D4741" s="355">
        <v>15</v>
      </c>
      <c r="E4741" s="356" t="s">
        <v>16516</v>
      </c>
    </row>
    <row r="4742" spans="1:5" ht="17.100000000000001" customHeight="1">
      <c r="A4742" s="352">
        <v>4080</v>
      </c>
      <c r="B4742" s="353" t="s">
        <v>20690</v>
      </c>
      <c r="C4742" s="354" t="s">
        <v>15428</v>
      </c>
      <c r="D4742" s="355">
        <v>9</v>
      </c>
      <c r="E4742" s="356" t="s">
        <v>16516</v>
      </c>
    </row>
    <row r="4743" spans="1:5" ht="17.100000000000001" customHeight="1">
      <c r="A4743" s="352">
        <v>4081</v>
      </c>
      <c r="B4743" s="353" t="s">
        <v>16126</v>
      </c>
      <c r="C4743" s="354" t="s">
        <v>15428</v>
      </c>
      <c r="D4743" s="355">
        <v>16.3</v>
      </c>
      <c r="E4743" s="356" t="s">
        <v>16516</v>
      </c>
    </row>
    <row r="4744" spans="1:5" ht="17.100000000000001" customHeight="1">
      <c r="A4744" s="352">
        <v>4082</v>
      </c>
      <c r="B4744" s="353" t="s">
        <v>16127</v>
      </c>
      <c r="C4744" s="354" t="s">
        <v>15428</v>
      </c>
      <c r="D4744" s="355">
        <v>18.5</v>
      </c>
      <c r="E4744" s="356" t="s">
        <v>16516</v>
      </c>
    </row>
    <row r="4745" spans="1:5" ht="17.100000000000001" customHeight="1">
      <c r="A4745" s="352">
        <v>886</v>
      </c>
      <c r="B4745" s="353" t="s">
        <v>20691</v>
      </c>
      <c r="C4745" s="354" t="s">
        <v>15428</v>
      </c>
      <c r="D4745" s="355">
        <v>7.29</v>
      </c>
    </row>
    <row r="4746" spans="1:5" ht="17.100000000000001" customHeight="1">
      <c r="A4746" s="352">
        <v>887</v>
      </c>
      <c r="B4746" s="353" t="s">
        <v>20692</v>
      </c>
      <c r="C4746" s="354" t="s">
        <v>15428</v>
      </c>
      <c r="D4746" s="355">
        <v>3.3</v>
      </c>
      <c r="E4746" s="356" t="s">
        <v>16516</v>
      </c>
    </row>
    <row r="4747" spans="1:5" ht="17.100000000000001" customHeight="1">
      <c r="A4747" s="352">
        <v>4083</v>
      </c>
      <c r="B4747" s="353" t="s">
        <v>16128</v>
      </c>
      <c r="C4747" s="354" t="s">
        <v>15428</v>
      </c>
      <c r="D4747" s="355">
        <v>29.7</v>
      </c>
      <c r="E4747" s="356" t="s">
        <v>16516</v>
      </c>
    </row>
    <row r="4748" spans="1:5" ht="17.100000000000001" customHeight="1">
      <c r="A4748" s="352">
        <v>4084</v>
      </c>
      <c r="B4748" s="353" t="s">
        <v>20693</v>
      </c>
      <c r="C4748" s="354" t="s">
        <v>15428</v>
      </c>
      <c r="D4748" s="355">
        <v>15.32</v>
      </c>
    </row>
    <row r="4749" spans="1:5" ht="17.100000000000001" customHeight="1">
      <c r="A4749" s="352">
        <v>888</v>
      </c>
      <c r="B4749" s="353" t="s">
        <v>20694</v>
      </c>
      <c r="C4749" s="354" t="s">
        <v>15428</v>
      </c>
      <c r="D4749" s="355">
        <v>2.33</v>
      </c>
    </row>
    <row r="4750" spans="1:5" ht="17.100000000000001" customHeight="1">
      <c r="A4750" s="352">
        <v>9189</v>
      </c>
      <c r="B4750" s="353" t="s">
        <v>20695</v>
      </c>
      <c r="C4750" s="354" t="s">
        <v>15428</v>
      </c>
      <c r="D4750" s="355">
        <v>2.42</v>
      </c>
    </row>
    <row r="4751" spans="1:5" ht="17.100000000000001" customHeight="1">
      <c r="A4751" s="352">
        <v>6546</v>
      </c>
      <c r="B4751" s="353" t="s">
        <v>20696</v>
      </c>
      <c r="C4751" s="354" t="s">
        <v>15428</v>
      </c>
      <c r="D4751" s="355">
        <v>5.33</v>
      </c>
    </row>
    <row r="4752" spans="1:5" ht="15" customHeight="1">
      <c r="A4752" s="352">
        <v>11591</v>
      </c>
      <c r="B4752" s="353" t="s">
        <v>20697</v>
      </c>
      <c r="C4752" s="354" t="s">
        <v>15428</v>
      </c>
      <c r="D4752" s="355">
        <v>5.35</v>
      </c>
    </row>
    <row r="4753" spans="1:5" ht="15" customHeight="1">
      <c r="A4753" s="352">
        <v>11592</v>
      </c>
      <c r="B4753" s="353" t="s">
        <v>20698</v>
      </c>
      <c r="C4753" s="354" t="s">
        <v>15428</v>
      </c>
      <c r="D4753" s="355">
        <v>7.83</v>
      </c>
    </row>
    <row r="4754" spans="1:5" ht="15" customHeight="1">
      <c r="A4754" s="352">
        <v>11593</v>
      </c>
      <c r="B4754" s="353" t="s">
        <v>20699</v>
      </c>
      <c r="C4754" s="354" t="s">
        <v>15428</v>
      </c>
      <c r="D4754" s="355">
        <v>9.4499999999999993</v>
      </c>
    </row>
    <row r="4755" spans="1:5" ht="15" customHeight="1">
      <c r="A4755" s="352">
        <v>11594</v>
      </c>
      <c r="B4755" s="353" t="s">
        <v>20700</v>
      </c>
      <c r="C4755" s="354" t="s">
        <v>15428</v>
      </c>
      <c r="D4755" s="355">
        <v>12.59</v>
      </c>
    </row>
    <row r="4756" spans="1:5" ht="15" customHeight="1">
      <c r="A4756" s="352">
        <v>13394</v>
      </c>
      <c r="B4756" s="353" t="s">
        <v>15566</v>
      </c>
      <c r="C4756" s="354" t="s">
        <v>15510</v>
      </c>
      <c r="D4756" s="355">
        <v>41.61</v>
      </c>
      <c r="E4756" s="356" t="s">
        <v>16516</v>
      </c>
    </row>
    <row r="4757" spans="1:5" ht="15" customHeight="1">
      <c r="A4757" s="352">
        <v>13697</v>
      </c>
      <c r="B4757" s="353" t="s">
        <v>16129</v>
      </c>
      <c r="C4757" s="354" t="s">
        <v>15428</v>
      </c>
      <c r="D4757" s="355">
        <v>7.63</v>
      </c>
    </row>
    <row r="4758" spans="1:5" ht="15" customHeight="1">
      <c r="A4758" s="352">
        <v>4105</v>
      </c>
      <c r="B4758" s="353" t="s">
        <v>20701</v>
      </c>
      <c r="C4758" s="354" t="s">
        <v>15428</v>
      </c>
      <c r="D4758" s="355">
        <v>11.4</v>
      </c>
      <c r="E4758" s="356" t="s">
        <v>16516</v>
      </c>
    </row>
    <row r="4759" spans="1:5" ht="15" customHeight="1">
      <c r="A4759" s="352">
        <v>6913</v>
      </c>
      <c r="B4759" s="353" t="s">
        <v>20702</v>
      </c>
      <c r="C4759" s="354" t="s">
        <v>15428</v>
      </c>
      <c r="D4759" s="355">
        <v>7.9</v>
      </c>
      <c r="E4759" s="356" t="s">
        <v>16516</v>
      </c>
    </row>
    <row r="4760" spans="1:5" ht="15" customHeight="1">
      <c r="A4760" s="352">
        <v>4106</v>
      </c>
      <c r="B4760" s="353" t="s">
        <v>20703</v>
      </c>
      <c r="C4760" s="354" t="s">
        <v>15428</v>
      </c>
      <c r="D4760" s="355">
        <v>14.8</v>
      </c>
      <c r="E4760" s="356" t="s">
        <v>16516</v>
      </c>
    </row>
    <row r="4761" spans="1:5" ht="15" customHeight="1">
      <c r="A4761" s="352">
        <v>4107</v>
      </c>
      <c r="B4761" s="353" t="s">
        <v>16130</v>
      </c>
      <c r="C4761" s="354" t="s">
        <v>15428</v>
      </c>
      <c r="D4761" s="355">
        <v>16.850000000000001</v>
      </c>
      <c r="E4761" s="356" t="s">
        <v>16516</v>
      </c>
    </row>
    <row r="4762" spans="1:5" ht="15" customHeight="1">
      <c r="A4762" s="352">
        <v>13683</v>
      </c>
      <c r="B4762" s="353" t="s">
        <v>16131</v>
      </c>
      <c r="C4762" s="354" t="s">
        <v>15428</v>
      </c>
      <c r="D4762" s="355">
        <v>6.9</v>
      </c>
      <c r="E4762" s="356" t="s">
        <v>16516</v>
      </c>
    </row>
    <row r="4763" spans="1:5" ht="15" customHeight="1">
      <c r="A4763" s="352">
        <v>4108</v>
      </c>
      <c r="B4763" s="353" t="s">
        <v>20704</v>
      </c>
      <c r="C4763" s="354" t="s">
        <v>15428</v>
      </c>
      <c r="D4763" s="355">
        <v>25</v>
      </c>
      <c r="E4763" s="356" t="s">
        <v>16516</v>
      </c>
    </row>
    <row r="4764" spans="1:5" ht="15" customHeight="1">
      <c r="A4764" s="352">
        <v>4109</v>
      </c>
      <c r="B4764" s="353" t="s">
        <v>16132</v>
      </c>
      <c r="C4764" s="354" t="s">
        <v>15428</v>
      </c>
      <c r="D4764" s="355">
        <v>25.1</v>
      </c>
      <c r="E4764" s="356" t="s">
        <v>16516</v>
      </c>
    </row>
    <row r="4765" spans="1:5" ht="15" customHeight="1">
      <c r="A4765" s="352">
        <v>4110</v>
      </c>
      <c r="B4765" s="353" t="s">
        <v>20705</v>
      </c>
      <c r="C4765" s="354" t="s">
        <v>15428</v>
      </c>
      <c r="D4765" s="355">
        <v>41</v>
      </c>
      <c r="E4765" s="356" t="s">
        <v>16516</v>
      </c>
    </row>
    <row r="4766" spans="1:5" ht="15" customHeight="1">
      <c r="A4766" s="352">
        <v>4111</v>
      </c>
      <c r="B4766" s="353" t="s">
        <v>20706</v>
      </c>
      <c r="C4766" s="354" t="s">
        <v>15428</v>
      </c>
      <c r="D4766" s="355">
        <v>28.15</v>
      </c>
    </row>
    <row r="4767" spans="1:5" ht="15" customHeight="1">
      <c r="A4767" s="352">
        <v>12393</v>
      </c>
      <c r="B4767" s="353" t="s">
        <v>16133</v>
      </c>
      <c r="C4767" s="354" t="s">
        <v>15428</v>
      </c>
      <c r="D4767" s="355">
        <v>4.8499999999999996</v>
      </c>
    </row>
    <row r="4768" spans="1:5" ht="15" customHeight="1">
      <c r="A4768" s="352">
        <v>3625</v>
      </c>
      <c r="B4768" s="353" t="s">
        <v>20707</v>
      </c>
      <c r="C4768" s="354" t="s">
        <v>15428</v>
      </c>
      <c r="D4768" s="355">
        <v>4.9000000000000004</v>
      </c>
      <c r="E4768" s="356" t="s">
        <v>16516</v>
      </c>
    </row>
    <row r="4769" spans="1:5" ht="15" customHeight="1">
      <c r="A4769" s="352">
        <v>3626</v>
      </c>
      <c r="B4769" s="353" t="s">
        <v>20708</v>
      </c>
      <c r="C4769" s="354" t="s">
        <v>15428</v>
      </c>
      <c r="D4769" s="355">
        <v>7</v>
      </c>
      <c r="E4769" s="356" t="s">
        <v>16516</v>
      </c>
    </row>
    <row r="4770" spans="1:5" ht="15" customHeight="1">
      <c r="A4770" s="352">
        <v>7490</v>
      </c>
      <c r="C4770" s="354" t="s">
        <v>15428</v>
      </c>
      <c r="D4770" s="355">
        <v>7.2</v>
      </c>
      <c r="E4770" s="356" t="s">
        <v>16516</v>
      </c>
    </row>
    <row r="4771" spans="1:5" ht="17.100000000000001" customHeight="1">
      <c r="B4771" s="353" t="s">
        <v>20709</v>
      </c>
    </row>
    <row r="4772" spans="1:5" ht="15" customHeight="1">
      <c r="A4772" s="352">
        <v>12352</v>
      </c>
      <c r="B4772" s="353" t="s">
        <v>20710</v>
      </c>
      <c r="C4772" s="354" t="s">
        <v>15428</v>
      </c>
      <c r="D4772" s="355">
        <v>4.45</v>
      </c>
      <c r="E4772" s="356" t="s">
        <v>16516</v>
      </c>
    </row>
    <row r="4773" spans="1:5" ht="15" customHeight="1">
      <c r="A4773" s="352">
        <v>3630</v>
      </c>
      <c r="B4773" s="353" t="s">
        <v>20711</v>
      </c>
      <c r="C4773" s="354" t="s">
        <v>15428</v>
      </c>
      <c r="D4773" s="355">
        <v>3.95</v>
      </c>
      <c r="E4773" s="356" t="s">
        <v>16516</v>
      </c>
    </row>
    <row r="4774" spans="1:5" ht="15" customHeight="1">
      <c r="A4774" s="352">
        <v>3628</v>
      </c>
      <c r="B4774" s="353" t="s">
        <v>20712</v>
      </c>
      <c r="C4774" s="354" t="s">
        <v>15428</v>
      </c>
      <c r="D4774" s="355">
        <v>6</v>
      </c>
      <c r="E4774" s="356" t="s">
        <v>16516</v>
      </c>
    </row>
    <row r="4775" spans="1:5" ht="15" customHeight="1">
      <c r="A4775" s="352">
        <v>3629</v>
      </c>
      <c r="B4775" s="353" t="s">
        <v>20713</v>
      </c>
      <c r="C4775" s="354" t="s">
        <v>15428</v>
      </c>
      <c r="D4775" s="355">
        <v>5.5</v>
      </c>
      <c r="E4775" s="356" t="s">
        <v>16516</v>
      </c>
    </row>
    <row r="4776" spans="1:5" ht="15" customHeight="1">
      <c r="A4776" s="352">
        <v>9876</v>
      </c>
      <c r="B4776" s="353" t="s">
        <v>20714</v>
      </c>
      <c r="C4776" s="354" t="s">
        <v>15438</v>
      </c>
      <c r="D4776" s="355">
        <v>100.17</v>
      </c>
    </row>
    <row r="4777" spans="1:5" ht="15" customHeight="1">
      <c r="A4777" s="352">
        <v>11597</v>
      </c>
      <c r="B4777" s="353" t="s">
        <v>20715</v>
      </c>
      <c r="C4777" s="354" t="s">
        <v>15428</v>
      </c>
      <c r="D4777" s="355">
        <v>40.729999999999997</v>
      </c>
    </row>
    <row r="4778" spans="1:5" ht="15" customHeight="1">
      <c r="A4778" s="352">
        <v>11586</v>
      </c>
      <c r="B4778" s="353" t="s">
        <v>20716</v>
      </c>
      <c r="C4778" s="354" t="s">
        <v>15428</v>
      </c>
      <c r="D4778" s="355">
        <v>0.8</v>
      </c>
      <c r="E4778" s="356" t="s">
        <v>16516</v>
      </c>
    </row>
    <row r="4779" spans="1:5" ht="15" customHeight="1">
      <c r="A4779" s="352">
        <v>13352</v>
      </c>
      <c r="B4779" s="353" t="s">
        <v>20717</v>
      </c>
      <c r="C4779" s="354" t="s">
        <v>15428</v>
      </c>
      <c r="D4779" s="355">
        <v>416.36</v>
      </c>
    </row>
    <row r="4780" spans="1:5" ht="15" customHeight="1">
      <c r="A4780" s="352">
        <v>1595</v>
      </c>
      <c r="B4780" s="353" t="s">
        <v>20718</v>
      </c>
      <c r="C4780" s="354" t="s">
        <v>15428</v>
      </c>
      <c r="D4780" s="355">
        <v>151</v>
      </c>
      <c r="E4780" s="356" t="s">
        <v>16516</v>
      </c>
    </row>
    <row r="4781" spans="1:5" ht="15" customHeight="1">
      <c r="A4781" s="352">
        <v>12162</v>
      </c>
      <c r="B4781" s="353" t="s">
        <v>20719</v>
      </c>
      <c r="C4781" s="354" t="s">
        <v>15428</v>
      </c>
      <c r="D4781" s="355">
        <v>6.7</v>
      </c>
      <c r="E4781" s="356" t="s">
        <v>16516</v>
      </c>
    </row>
    <row r="4782" spans="1:5" ht="15" customHeight="1">
      <c r="A4782" s="352">
        <v>1596</v>
      </c>
      <c r="B4782" s="353" t="s">
        <v>20720</v>
      </c>
      <c r="C4782" s="354" t="s">
        <v>15428</v>
      </c>
      <c r="D4782" s="355">
        <v>9</v>
      </c>
      <c r="E4782" s="356" t="s">
        <v>16516</v>
      </c>
    </row>
    <row r="4783" spans="1:5" ht="15" customHeight="1">
      <c r="A4783" s="352">
        <v>3462</v>
      </c>
      <c r="B4783" s="353" t="s">
        <v>20721</v>
      </c>
      <c r="C4783" s="354" t="s">
        <v>15428</v>
      </c>
      <c r="D4783" s="355">
        <v>11</v>
      </c>
      <c r="E4783" s="356" t="s">
        <v>16516</v>
      </c>
    </row>
    <row r="4784" spans="1:5" ht="15" customHeight="1">
      <c r="A4784" s="352">
        <v>4416</v>
      </c>
      <c r="B4784" s="353" t="s">
        <v>20722</v>
      </c>
      <c r="C4784" s="354" t="s">
        <v>15428</v>
      </c>
      <c r="D4784" s="355">
        <v>12.6</v>
      </c>
      <c r="E4784" s="356" t="s">
        <v>16516</v>
      </c>
    </row>
    <row r="4785" spans="1:5" ht="15" customHeight="1">
      <c r="A4785" s="352">
        <v>12455</v>
      </c>
      <c r="B4785" s="353" t="s">
        <v>20723</v>
      </c>
      <c r="C4785" s="354" t="s">
        <v>15428</v>
      </c>
      <c r="D4785" s="355">
        <v>4.75</v>
      </c>
      <c r="E4785" s="356" t="s">
        <v>16516</v>
      </c>
    </row>
    <row r="4786" spans="1:5" ht="15" customHeight="1">
      <c r="A4786" s="352">
        <v>12161</v>
      </c>
      <c r="B4786" s="353" t="s">
        <v>20724</v>
      </c>
      <c r="C4786" s="354" t="s">
        <v>15428</v>
      </c>
      <c r="D4786" s="355">
        <v>6.84</v>
      </c>
    </row>
    <row r="4787" spans="1:5" ht="17.100000000000001" customHeight="1">
      <c r="A4787" s="352">
        <v>13498</v>
      </c>
      <c r="B4787" s="353" t="s">
        <v>20725</v>
      </c>
      <c r="C4787" s="354" t="s">
        <v>15428</v>
      </c>
      <c r="D4787" s="355">
        <v>1453.55</v>
      </c>
    </row>
    <row r="4788" spans="1:5" ht="15" customHeight="1">
      <c r="A4788" s="352">
        <v>4193</v>
      </c>
      <c r="B4788" s="353" t="s">
        <v>20726</v>
      </c>
      <c r="C4788" s="354" t="s">
        <v>15428</v>
      </c>
      <c r="D4788" s="355">
        <v>73.8</v>
      </c>
      <c r="E4788" s="356" t="s">
        <v>16516</v>
      </c>
    </row>
    <row r="4789" spans="1:5" ht="15" customHeight="1">
      <c r="A4789" s="352">
        <v>3624</v>
      </c>
      <c r="B4789" s="353" t="s">
        <v>20727</v>
      </c>
      <c r="C4789" s="354" t="s">
        <v>15428</v>
      </c>
      <c r="D4789" s="355">
        <v>93.85</v>
      </c>
      <c r="E4789" s="356" t="s">
        <v>16516</v>
      </c>
    </row>
    <row r="4790" spans="1:5" ht="15" customHeight="1">
      <c r="A4790" s="352">
        <v>10047</v>
      </c>
      <c r="B4790" s="353" t="s">
        <v>16202</v>
      </c>
      <c r="C4790" s="354" t="s">
        <v>15428</v>
      </c>
      <c r="D4790" s="355">
        <v>37.39</v>
      </c>
    </row>
    <row r="4791" spans="1:5" ht="15" customHeight="1">
      <c r="A4791" s="352">
        <v>1794</v>
      </c>
      <c r="B4791" s="353" t="s">
        <v>20728</v>
      </c>
      <c r="C4791" s="354" t="s">
        <v>15428</v>
      </c>
      <c r="D4791" s="355">
        <v>0.14000000000000001</v>
      </c>
      <c r="E4791" s="356" t="s">
        <v>16516</v>
      </c>
    </row>
    <row r="4792" spans="1:5" ht="17.100000000000001" customHeight="1">
      <c r="A4792" s="352">
        <v>4056</v>
      </c>
      <c r="B4792" s="353" t="s">
        <v>20729</v>
      </c>
      <c r="C4792" s="354" t="s">
        <v>15428</v>
      </c>
      <c r="D4792" s="355">
        <v>50</v>
      </c>
      <c r="E4792" s="356" t="s">
        <v>16516</v>
      </c>
    </row>
    <row r="4793" spans="1:5" ht="17.100000000000001" customHeight="1">
      <c r="A4793" s="352">
        <v>4057</v>
      </c>
      <c r="B4793" s="353" t="s">
        <v>20730</v>
      </c>
      <c r="C4793" s="354" t="s">
        <v>15428</v>
      </c>
      <c r="D4793" s="355">
        <v>57</v>
      </c>
      <c r="E4793" s="356" t="s">
        <v>16516</v>
      </c>
    </row>
    <row r="4794" spans="1:5" ht="17.100000000000001" customHeight="1">
      <c r="A4794" s="352">
        <v>4058</v>
      </c>
      <c r="B4794" s="353" t="s">
        <v>20731</v>
      </c>
      <c r="C4794" s="354" t="s">
        <v>15428</v>
      </c>
      <c r="D4794" s="355">
        <v>100.71</v>
      </c>
    </row>
    <row r="4795" spans="1:5" ht="17.100000000000001" customHeight="1">
      <c r="A4795" s="352">
        <v>4061</v>
      </c>
      <c r="B4795" s="353" t="s">
        <v>20732</v>
      </c>
      <c r="C4795" s="354" t="s">
        <v>15428</v>
      </c>
      <c r="D4795" s="355">
        <v>71</v>
      </c>
      <c r="E4795" s="356" t="s">
        <v>16516</v>
      </c>
    </row>
    <row r="4796" spans="1:5" ht="17.100000000000001" customHeight="1">
      <c r="A4796" s="352">
        <v>4060</v>
      </c>
      <c r="B4796" s="353" t="s">
        <v>20733</v>
      </c>
      <c r="C4796" s="354" t="s">
        <v>15428</v>
      </c>
      <c r="D4796" s="355">
        <v>71.569999999999993</v>
      </c>
    </row>
    <row r="4797" spans="1:5" ht="17.100000000000001" customHeight="1">
      <c r="A4797" s="352">
        <v>4059</v>
      </c>
      <c r="B4797" s="353" t="s">
        <v>20734</v>
      </c>
      <c r="C4797" s="354" t="s">
        <v>15428</v>
      </c>
      <c r="D4797" s="355">
        <v>71</v>
      </c>
      <c r="E4797" s="356" t="s">
        <v>16516</v>
      </c>
    </row>
    <row r="4798" spans="1:5" ht="17.100000000000001" customHeight="1">
      <c r="A4798" s="352">
        <v>6544</v>
      </c>
      <c r="B4798" s="353" t="s">
        <v>20735</v>
      </c>
      <c r="C4798" s="354" t="s">
        <v>15428</v>
      </c>
      <c r="D4798" s="355">
        <v>67.67</v>
      </c>
    </row>
    <row r="4799" spans="1:5" ht="17.100000000000001" customHeight="1">
      <c r="A4799" s="352">
        <v>4062</v>
      </c>
      <c r="B4799" s="353" t="s">
        <v>20736</v>
      </c>
      <c r="C4799" s="354" t="s">
        <v>15428</v>
      </c>
      <c r="D4799" s="355">
        <v>63</v>
      </c>
      <c r="E4799" s="356" t="s">
        <v>16516</v>
      </c>
    </row>
    <row r="4800" spans="1:5" ht="17.100000000000001" customHeight="1">
      <c r="A4800" s="352">
        <v>4063</v>
      </c>
      <c r="B4800" s="353" t="s">
        <v>20737</v>
      </c>
      <c r="C4800" s="354" t="s">
        <v>15428</v>
      </c>
      <c r="D4800" s="355">
        <v>67</v>
      </c>
      <c r="E4800" s="356" t="s">
        <v>16516</v>
      </c>
    </row>
    <row r="4801" spans="1:5" ht="17.100000000000001" customHeight="1">
      <c r="A4801" s="352">
        <v>4064</v>
      </c>
      <c r="B4801" s="353" t="s">
        <v>20738</v>
      </c>
      <c r="C4801" s="354" t="s">
        <v>15428</v>
      </c>
      <c r="D4801" s="355">
        <v>37</v>
      </c>
      <c r="E4801" s="356" t="s">
        <v>16516</v>
      </c>
    </row>
    <row r="4802" spans="1:5" ht="17.100000000000001" customHeight="1">
      <c r="A4802" s="352">
        <v>4065</v>
      </c>
      <c r="B4802" s="353" t="s">
        <v>20739</v>
      </c>
      <c r="C4802" s="354" t="s">
        <v>15428</v>
      </c>
      <c r="D4802" s="355">
        <v>57</v>
      </c>
      <c r="E4802" s="356" t="s">
        <v>16516</v>
      </c>
    </row>
    <row r="4803" spans="1:5" ht="17.100000000000001" customHeight="1">
      <c r="A4803" s="352">
        <v>4066</v>
      </c>
      <c r="B4803" s="353" t="s">
        <v>20740</v>
      </c>
      <c r="C4803" s="354" t="s">
        <v>15428</v>
      </c>
      <c r="D4803" s="355">
        <v>57</v>
      </c>
      <c r="E4803" s="356" t="s">
        <v>16516</v>
      </c>
    </row>
    <row r="4804" spans="1:5" ht="17.100000000000001" customHeight="1">
      <c r="A4804" s="352">
        <v>4069</v>
      </c>
      <c r="B4804" s="353" t="s">
        <v>20741</v>
      </c>
      <c r="C4804" s="354" t="s">
        <v>15428</v>
      </c>
      <c r="D4804" s="355">
        <v>71</v>
      </c>
      <c r="E4804" s="356" t="s">
        <v>16516</v>
      </c>
    </row>
    <row r="4805" spans="1:5" ht="17.100000000000001" customHeight="1">
      <c r="A4805" s="352">
        <v>4068</v>
      </c>
      <c r="B4805" s="353" t="s">
        <v>20742</v>
      </c>
      <c r="C4805" s="354" t="s">
        <v>15428</v>
      </c>
      <c r="D4805" s="355">
        <v>100.71</v>
      </c>
    </row>
    <row r="4806" spans="1:5" ht="17.100000000000001" customHeight="1">
      <c r="A4806" s="352">
        <v>4067</v>
      </c>
      <c r="B4806" s="353" t="s">
        <v>20743</v>
      </c>
      <c r="C4806" s="354" t="s">
        <v>15428</v>
      </c>
      <c r="D4806" s="355">
        <v>71</v>
      </c>
      <c r="E4806" s="356" t="s">
        <v>16516</v>
      </c>
    </row>
    <row r="4807" spans="1:5" ht="17.100000000000001" customHeight="1">
      <c r="A4807" s="352">
        <v>4070</v>
      </c>
      <c r="B4807" s="353" t="s">
        <v>20744</v>
      </c>
      <c r="C4807" s="354" t="s">
        <v>15428</v>
      </c>
      <c r="D4807" s="355">
        <v>46</v>
      </c>
      <c r="E4807" s="356" t="s">
        <v>16516</v>
      </c>
    </row>
    <row r="4808" spans="1:5" ht="17.100000000000001" customHeight="1">
      <c r="A4808" s="352">
        <v>4071</v>
      </c>
      <c r="B4808" s="353" t="s">
        <v>20745</v>
      </c>
      <c r="C4808" s="354" t="s">
        <v>15428</v>
      </c>
      <c r="D4808" s="355">
        <v>49</v>
      </c>
      <c r="E4808" s="356" t="s">
        <v>16516</v>
      </c>
    </row>
    <row r="4809" spans="1:5" ht="17.100000000000001" customHeight="1">
      <c r="A4809" s="352">
        <v>12457</v>
      </c>
      <c r="B4809" s="353" t="s">
        <v>20746</v>
      </c>
      <c r="C4809" s="354" t="s">
        <v>15428</v>
      </c>
      <c r="D4809" s="355">
        <v>29.9</v>
      </c>
    </row>
    <row r="4810" spans="1:5" ht="17.100000000000001" customHeight="1">
      <c r="A4810" s="352">
        <v>12669</v>
      </c>
      <c r="B4810" s="353" t="s">
        <v>16134</v>
      </c>
      <c r="C4810" s="354" t="s">
        <v>15428</v>
      </c>
      <c r="D4810" s="355">
        <v>35.07</v>
      </c>
    </row>
    <row r="4811" spans="1:5" ht="17.100000000000001" customHeight="1">
      <c r="A4811" s="352">
        <v>12160</v>
      </c>
      <c r="B4811" s="353" t="s">
        <v>16135</v>
      </c>
      <c r="C4811" s="354" t="s">
        <v>15428</v>
      </c>
      <c r="D4811" s="355">
        <v>10.119999999999999</v>
      </c>
    </row>
    <row r="4812" spans="1:5" ht="17.100000000000001" customHeight="1">
      <c r="A4812" s="352">
        <v>4079</v>
      </c>
      <c r="B4812" s="353" t="s">
        <v>20747</v>
      </c>
      <c r="C4812" s="354" t="s">
        <v>15428</v>
      </c>
      <c r="D4812" s="355">
        <v>22.35</v>
      </c>
      <c r="E4812" s="356" t="s">
        <v>16516</v>
      </c>
    </row>
    <row r="4813" spans="1:5" ht="17.100000000000001" customHeight="1">
      <c r="A4813" s="352">
        <v>13307</v>
      </c>
      <c r="B4813" s="353" t="s">
        <v>16136</v>
      </c>
      <c r="C4813" s="354" t="s">
        <v>15428</v>
      </c>
      <c r="D4813" s="355">
        <v>100.64</v>
      </c>
      <c r="E4813" s="356" t="s">
        <v>16516</v>
      </c>
    </row>
    <row r="4814" spans="1:5" ht="17.100000000000001" customHeight="1">
      <c r="A4814" s="352">
        <v>13403</v>
      </c>
      <c r="B4814" s="353" t="s">
        <v>16137</v>
      </c>
      <c r="C4814" s="354" t="s">
        <v>15428</v>
      </c>
      <c r="D4814" s="355">
        <v>37.729999999999997</v>
      </c>
    </row>
    <row r="4815" spans="1:5" ht="15" customHeight="1">
      <c r="A4815" s="352">
        <v>1934</v>
      </c>
      <c r="B4815" s="353" t="s">
        <v>20748</v>
      </c>
      <c r="C4815" s="354" t="s">
        <v>15428</v>
      </c>
      <c r="D4815" s="355">
        <v>28.71</v>
      </c>
    </row>
    <row r="4816" spans="1:5" ht="17.100000000000001" customHeight="1">
      <c r="A4816" s="352">
        <v>1933</v>
      </c>
      <c r="B4816" s="353" t="s">
        <v>20749</v>
      </c>
      <c r="C4816" s="354" t="s">
        <v>15428</v>
      </c>
      <c r="D4816" s="355">
        <v>29.9</v>
      </c>
    </row>
    <row r="4817" spans="1:5" ht="17.100000000000001" customHeight="1">
      <c r="A4817" s="352">
        <v>4078</v>
      </c>
      <c r="B4817" s="353" t="s">
        <v>20750</v>
      </c>
      <c r="C4817" s="354" t="s">
        <v>15428</v>
      </c>
      <c r="D4817" s="355">
        <v>29.5</v>
      </c>
      <c r="E4817" s="356" t="s">
        <v>16516</v>
      </c>
    </row>
    <row r="4818" spans="1:5" ht="17.100000000000001" customHeight="1">
      <c r="A4818" s="352">
        <v>8616</v>
      </c>
      <c r="B4818" s="353" t="s">
        <v>16138</v>
      </c>
      <c r="C4818" s="354" t="s">
        <v>15428</v>
      </c>
      <c r="D4818" s="355">
        <v>29.5</v>
      </c>
      <c r="E4818" s="356" t="s">
        <v>16516</v>
      </c>
    </row>
    <row r="4819" spans="1:5" ht="17.100000000000001" customHeight="1">
      <c r="A4819" s="352">
        <v>4072</v>
      </c>
      <c r="B4819" s="353" t="s">
        <v>20751</v>
      </c>
      <c r="C4819" s="354" t="s">
        <v>15428</v>
      </c>
      <c r="D4819" s="355">
        <v>62.6</v>
      </c>
      <c r="E4819" s="356" t="s">
        <v>16516</v>
      </c>
    </row>
    <row r="4820" spans="1:5" ht="17.100000000000001" customHeight="1">
      <c r="A4820" s="352">
        <v>8314</v>
      </c>
      <c r="B4820" s="353" t="s">
        <v>16139</v>
      </c>
      <c r="C4820" s="354" t="s">
        <v>15428</v>
      </c>
      <c r="D4820" s="355">
        <v>33.89</v>
      </c>
    </row>
    <row r="4821" spans="1:5" ht="15" customHeight="1">
      <c r="A4821" s="352">
        <v>12769</v>
      </c>
      <c r="B4821" s="353" t="s">
        <v>20752</v>
      </c>
      <c r="C4821" s="354" t="s">
        <v>15428</v>
      </c>
      <c r="D4821" s="355">
        <v>70.87</v>
      </c>
      <c r="E4821" s="356" t="s">
        <v>16516</v>
      </c>
    </row>
    <row r="4822" spans="1:5" ht="15" customHeight="1">
      <c r="A4822" s="352">
        <v>12767</v>
      </c>
      <c r="B4822" s="353" t="s">
        <v>20753</v>
      </c>
      <c r="C4822" s="354" t="s">
        <v>15428</v>
      </c>
      <c r="D4822" s="355">
        <v>89.75</v>
      </c>
      <c r="E4822" s="356" t="s">
        <v>16516</v>
      </c>
    </row>
    <row r="4823" spans="1:5" ht="15" customHeight="1">
      <c r="A4823" s="352">
        <v>12768</v>
      </c>
      <c r="B4823" s="353" t="s">
        <v>20754</v>
      </c>
      <c r="C4823" s="354" t="s">
        <v>15428</v>
      </c>
      <c r="D4823" s="355">
        <v>75.58</v>
      </c>
      <c r="E4823" s="356" t="s">
        <v>16516</v>
      </c>
    </row>
    <row r="4824" spans="1:5" ht="17.100000000000001" customHeight="1">
      <c r="A4824" s="352">
        <v>4075</v>
      </c>
      <c r="B4824" s="353" t="s">
        <v>16140</v>
      </c>
      <c r="C4824" s="354" t="s">
        <v>15428</v>
      </c>
      <c r="D4824" s="355">
        <v>50.5</v>
      </c>
      <c r="E4824" s="356" t="s">
        <v>16516</v>
      </c>
    </row>
    <row r="4825" spans="1:5" ht="17.100000000000001" customHeight="1">
      <c r="A4825" s="352">
        <v>9076</v>
      </c>
      <c r="B4825" s="353" t="s">
        <v>20755</v>
      </c>
      <c r="C4825" s="354" t="s">
        <v>15428</v>
      </c>
      <c r="D4825" s="355">
        <v>50.5</v>
      </c>
      <c r="E4825" s="356" t="s">
        <v>16516</v>
      </c>
    </row>
    <row r="4826" spans="1:5" ht="17.100000000000001" customHeight="1">
      <c r="A4826" s="352">
        <v>4074</v>
      </c>
      <c r="B4826" s="353" t="s">
        <v>20756</v>
      </c>
      <c r="C4826" s="354" t="s">
        <v>15428</v>
      </c>
      <c r="D4826" s="355">
        <v>52.11</v>
      </c>
    </row>
    <row r="4827" spans="1:5" ht="17.100000000000001" customHeight="1">
      <c r="A4827" s="352">
        <v>4073</v>
      </c>
      <c r="B4827" s="353" t="s">
        <v>20757</v>
      </c>
      <c r="C4827" s="354" t="s">
        <v>15428</v>
      </c>
      <c r="D4827" s="355">
        <v>78</v>
      </c>
      <c r="E4827" s="356" t="s">
        <v>16516</v>
      </c>
    </row>
    <row r="4828" spans="1:5" ht="17.100000000000001" customHeight="1">
      <c r="A4828" s="352">
        <v>4076</v>
      </c>
      <c r="B4828" s="353" t="s">
        <v>20758</v>
      </c>
      <c r="C4828" s="354" t="s">
        <v>15428</v>
      </c>
      <c r="D4828" s="355">
        <v>89</v>
      </c>
      <c r="E4828" s="356" t="s">
        <v>16516</v>
      </c>
    </row>
    <row r="4829" spans="1:5" ht="17.100000000000001" customHeight="1">
      <c r="A4829" s="352">
        <v>8313</v>
      </c>
      <c r="B4829" s="353" t="s">
        <v>16141</v>
      </c>
      <c r="C4829" s="354" t="s">
        <v>15428</v>
      </c>
      <c r="D4829" s="355">
        <v>79.23</v>
      </c>
    </row>
    <row r="4830" spans="1:5" ht="17.100000000000001" customHeight="1">
      <c r="A4830" s="352">
        <v>1935</v>
      </c>
      <c r="B4830" s="353" t="s">
        <v>20759</v>
      </c>
      <c r="C4830" s="354" t="s">
        <v>15428</v>
      </c>
      <c r="D4830" s="355">
        <v>61.49</v>
      </c>
    </row>
    <row r="4831" spans="1:5" ht="17.100000000000001" customHeight="1">
      <c r="A4831" s="352">
        <v>8306</v>
      </c>
      <c r="B4831" s="353" t="s">
        <v>16142</v>
      </c>
      <c r="C4831" s="354" t="s">
        <v>15428</v>
      </c>
      <c r="D4831" s="355">
        <v>72.37</v>
      </c>
    </row>
    <row r="4832" spans="1:5" ht="17.100000000000001" customHeight="1">
      <c r="A4832" s="352">
        <v>4077</v>
      </c>
      <c r="B4832" s="353" t="s">
        <v>20760</v>
      </c>
      <c r="C4832" s="354" t="s">
        <v>15428</v>
      </c>
      <c r="D4832" s="355">
        <v>102.5</v>
      </c>
    </row>
    <row r="4833" spans="1:5" ht="17.100000000000001" customHeight="1">
      <c r="A4833" s="352">
        <v>13372</v>
      </c>
      <c r="B4833" s="353" t="s">
        <v>16143</v>
      </c>
      <c r="C4833" s="354" t="s">
        <v>15428</v>
      </c>
      <c r="D4833" s="355">
        <v>29.99</v>
      </c>
    </row>
    <row r="4834" spans="1:5" ht="17.100000000000001" customHeight="1">
      <c r="A4834" s="352">
        <v>13373</v>
      </c>
      <c r="B4834" s="353" t="s">
        <v>20761</v>
      </c>
      <c r="C4834" s="354" t="s">
        <v>15428</v>
      </c>
      <c r="D4834" s="355">
        <v>47.03</v>
      </c>
    </row>
    <row r="4835" spans="1:5" ht="17.100000000000001" customHeight="1">
      <c r="A4835" s="352">
        <v>13374</v>
      </c>
      <c r="B4835" s="353" t="s">
        <v>20762</v>
      </c>
      <c r="C4835" s="354" t="s">
        <v>15428</v>
      </c>
      <c r="D4835" s="355">
        <v>47.03</v>
      </c>
    </row>
    <row r="4836" spans="1:5" ht="17.100000000000001" customHeight="1">
      <c r="A4836" s="352">
        <v>13375</v>
      </c>
      <c r="B4836" s="353" t="s">
        <v>16144</v>
      </c>
      <c r="C4836" s="354" t="s">
        <v>15428</v>
      </c>
      <c r="D4836" s="355">
        <v>45.1</v>
      </c>
    </row>
    <row r="4837" spans="1:5" ht="17.100000000000001" customHeight="1">
      <c r="A4837" s="352">
        <v>13376</v>
      </c>
      <c r="B4837" s="353" t="s">
        <v>16145</v>
      </c>
      <c r="C4837" s="354" t="s">
        <v>15428</v>
      </c>
      <c r="D4837" s="355">
        <v>45.1</v>
      </c>
    </row>
    <row r="4838" spans="1:5" ht="15" customHeight="1">
      <c r="A4838" s="352">
        <v>2000</v>
      </c>
      <c r="B4838" s="353" t="s">
        <v>20763</v>
      </c>
      <c r="C4838" s="354" t="s">
        <v>15428</v>
      </c>
      <c r="D4838" s="355">
        <v>4.5</v>
      </c>
      <c r="E4838" s="356" t="s">
        <v>16516</v>
      </c>
    </row>
    <row r="4839" spans="1:5" ht="15" customHeight="1">
      <c r="A4839" s="352">
        <v>2001</v>
      </c>
      <c r="B4839" s="353" t="s">
        <v>20764</v>
      </c>
      <c r="C4839" s="354" t="s">
        <v>15428</v>
      </c>
      <c r="D4839" s="355">
        <v>4.2</v>
      </c>
      <c r="E4839" s="356" t="s">
        <v>16516</v>
      </c>
    </row>
    <row r="4840" spans="1:5" ht="15" customHeight="1">
      <c r="A4840" s="352">
        <v>2002</v>
      </c>
      <c r="B4840" s="353" t="s">
        <v>20765</v>
      </c>
      <c r="C4840" s="354" t="s">
        <v>15428</v>
      </c>
      <c r="D4840" s="355">
        <v>7.25</v>
      </c>
      <c r="E4840" s="356" t="s">
        <v>16516</v>
      </c>
    </row>
    <row r="4841" spans="1:5" ht="15" customHeight="1">
      <c r="A4841" s="352">
        <v>2003</v>
      </c>
      <c r="B4841" s="353" t="s">
        <v>20766</v>
      </c>
      <c r="C4841" s="354" t="s">
        <v>15428</v>
      </c>
      <c r="D4841" s="355">
        <v>3.85</v>
      </c>
      <c r="E4841" s="356" t="s">
        <v>16516</v>
      </c>
    </row>
    <row r="4842" spans="1:5" ht="15" customHeight="1">
      <c r="A4842" s="352">
        <v>13317</v>
      </c>
      <c r="B4842" s="353" t="s">
        <v>20767</v>
      </c>
      <c r="C4842" s="354" t="s">
        <v>15428</v>
      </c>
      <c r="D4842" s="355">
        <v>24.26</v>
      </c>
    </row>
    <row r="4843" spans="1:5" ht="15" customHeight="1">
      <c r="A4843" s="352">
        <v>13378</v>
      </c>
      <c r="B4843" s="353" t="s">
        <v>20768</v>
      </c>
      <c r="C4843" s="354" t="s">
        <v>15428</v>
      </c>
      <c r="D4843" s="355">
        <v>3.2</v>
      </c>
      <c r="E4843" s="356" t="s">
        <v>16516</v>
      </c>
    </row>
    <row r="4844" spans="1:5" ht="15" customHeight="1">
      <c r="A4844" s="352">
        <v>13499</v>
      </c>
      <c r="B4844" s="353" t="s">
        <v>20769</v>
      </c>
      <c r="C4844" s="354" t="s">
        <v>15428</v>
      </c>
      <c r="D4844" s="355">
        <v>81.66</v>
      </c>
    </row>
    <row r="4845" spans="1:5" ht="15" customHeight="1">
      <c r="A4845" s="352">
        <v>10046</v>
      </c>
      <c r="B4845" s="353" t="s">
        <v>16146</v>
      </c>
      <c r="C4845" s="354" t="s">
        <v>15428</v>
      </c>
      <c r="D4845" s="355">
        <v>4.8499999999999996</v>
      </c>
    </row>
    <row r="4846" spans="1:5" ht="15" customHeight="1">
      <c r="A4846" s="352">
        <v>10811</v>
      </c>
      <c r="B4846" s="353" t="s">
        <v>20770</v>
      </c>
      <c r="C4846" s="354" t="s">
        <v>15428</v>
      </c>
      <c r="D4846" s="355">
        <v>406.05</v>
      </c>
    </row>
    <row r="4847" spans="1:5" ht="17.100000000000001" customHeight="1">
      <c r="A4847" s="352">
        <v>6547</v>
      </c>
      <c r="B4847" s="353" t="s">
        <v>20771</v>
      </c>
      <c r="C4847" s="354" t="s">
        <v>15428</v>
      </c>
      <c r="D4847" s="355">
        <v>1.2</v>
      </c>
      <c r="E4847" s="356" t="s">
        <v>16516</v>
      </c>
    </row>
    <row r="4848" spans="1:5" ht="17.100000000000001" customHeight="1">
      <c r="A4848" s="352">
        <v>3982</v>
      </c>
      <c r="B4848" s="353" t="s">
        <v>20772</v>
      </c>
      <c r="C4848" s="354" t="s">
        <v>15428</v>
      </c>
      <c r="D4848" s="355">
        <v>4.8</v>
      </c>
      <c r="E4848" s="356" t="s">
        <v>16516</v>
      </c>
    </row>
    <row r="4849" spans="1:5" ht="17.100000000000001" customHeight="1">
      <c r="A4849" s="352">
        <v>3983</v>
      </c>
      <c r="B4849" s="353" t="s">
        <v>20773</v>
      </c>
      <c r="C4849" s="354" t="s">
        <v>15428</v>
      </c>
      <c r="D4849" s="355">
        <v>5</v>
      </c>
      <c r="E4849" s="356" t="s">
        <v>16516</v>
      </c>
    </row>
    <row r="4850" spans="1:5" ht="17.100000000000001" customHeight="1">
      <c r="A4850" s="352">
        <v>3985</v>
      </c>
      <c r="B4850" s="353" t="s">
        <v>20774</v>
      </c>
      <c r="C4850" s="354" t="s">
        <v>15428</v>
      </c>
      <c r="D4850" s="355">
        <v>12.45</v>
      </c>
      <c r="E4850" s="356" t="s">
        <v>16516</v>
      </c>
    </row>
    <row r="4851" spans="1:5" ht="17.100000000000001" customHeight="1">
      <c r="A4851" s="352">
        <v>3986</v>
      </c>
      <c r="B4851" s="353" t="s">
        <v>16147</v>
      </c>
      <c r="C4851" s="354" t="s">
        <v>15428</v>
      </c>
      <c r="D4851" s="355">
        <v>9.6</v>
      </c>
      <c r="E4851" s="356" t="s">
        <v>16516</v>
      </c>
    </row>
    <row r="4852" spans="1:5" ht="17.100000000000001" customHeight="1">
      <c r="A4852" s="352">
        <v>3987</v>
      </c>
      <c r="B4852" s="353" t="s">
        <v>20775</v>
      </c>
      <c r="C4852" s="354" t="s">
        <v>15428</v>
      </c>
      <c r="D4852" s="355">
        <v>12.67</v>
      </c>
    </row>
    <row r="4853" spans="1:5" ht="17.100000000000001" customHeight="1">
      <c r="A4853" s="352">
        <v>3988</v>
      </c>
      <c r="B4853" s="353" t="s">
        <v>20776</v>
      </c>
      <c r="C4853" s="354" t="s">
        <v>15428</v>
      </c>
      <c r="D4853" s="355">
        <v>8.5</v>
      </c>
    </row>
    <row r="4854" spans="1:5" ht="17.100000000000001" customHeight="1">
      <c r="A4854" s="352">
        <v>13700</v>
      </c>
      <c r="B4854" s="353" t="s">
        <v>16148</v>
      </c>
      <c r="C4854" s="354" t="s">
        <v>15428</v>
      </c>
      <c r="D4854" s="355">
        <v>35.24</v>
      </c>
    </row>
    <row r="4855" spans="1:5" ht="15" customHeight="1">
      <c r="A4855" s="352">
        <v>12163</v>
      </c>
      <c r="B4855" s="353" t="s">
        <v>20777</v>
      </c>
      <c r="C4855" s="354" t="s">
        <v>15428</v>
      </c>
      <c r="D4855" s="355">
        <v>26.78</v>
      </c>
    </row>
    <row r="4856" spans="1:5" ht="17.100000000000001" customHeight="1">
      <c r="A4856" s="352">
        <v>9868</v>
      </c>
      <c r="B4856" s="353" t="s">
        <v>20778</v>
      </c>
      <c r="C4856" s="354" t="s">
        <v>15428</v>
      </c>
      <c r="D4856" s="355">
        <v>3.83</v>
      </c>
    </row>
    <row r="4857" spans="1:5" ht="17.100000000000001" customHeight="1">
      <c r="A4857" s="352">
        <v>9869</v>
      </c>
      <c r="B4857" s="353" t="s">
        <v>20779</v>
      </c>
      <c r="C4857" s="354" t="s">
        <v>15428</v>
      </c>
      <c r="D4857" s="355">
        <v>2.54</v>
      </c>
    </row>
    <row r="4858" spans="1:5" ht="17.100000000000001" customHeight="1">
      <c r="A4858" s="352">
        <v>9858</v>
      </c>
      <c r="B4858" s="353" t="s">
        <v>16149</v>
      </c>
      <c r="C4858" s="354" t="s">
        <v>15428</v>
      </c>
      <c r="D4858" s="355">
        <v>3.67</v>
      </c>
    </row>
    <row r="4859" spans="1:5" ht="17.100000000000001" customHeight="1">
      <c r="A4859" s="352">
        <v>9870</v>
      </c>
      <c r="B4859" s="353" t="s">
        <v>16150</v>
      </c>
      <c r="C4859" s="354" t="s">
        <v>15428</v>
      </c>
      <c r="D4859" s="355">
        <v>6.37</v>
      </c>
    </row>
    <row r="4860" spans="1:5" ht="15" customHeight="1">
      <c r="A4860" s="352">
        <v>9018</v>
      </c>
      <c r="B4860" s="353" t="s">
        <v>20780</v>
      </c>
      <c r="C4860" s="354" t="s">
        <v>15611</v>
      </c>
      <c r="D4860" s="355">
        <v>69.16</v>
      </c>
    </row>
    <row r="4861" spans="1:5" ht="17.100000000000001" customHeight="1">
      <c r="A4861" s="352">
        <v>3638</v>
      </c>
      <c r="B4861" s="353" t="s">
        <v>16151</v>
      </c>
      <c r="C4861" s="354" t="s">
        <v>15428</v>
      </c>
      <c r="D4861" s="355">
        <v>8.35</v>
      </c>
      <c r="E4861" s="356" t="s">
        <v>16516</v>
      </c>
    </row>
    <row r="4862" spans="1:5" ht="17.100000000000001" customHeight="1">
      <c r="A4862" s="352">
        <v>3637</v>
      </c>
      <c r="B4862" s="353" t="s">
        <v>16152</v>
      </c>
      <c r="C4862" s="354" t="s">
        <v>15428</v>
      </c>
      <c r="D4862" s="355">
        <v>5.7</v>
      </c>
      <c r="E4862" s="356" t="s">
        <v>16516</v>
      </c>
    </row>
    <row r="4863" spans="1:5" ht="17.100000000000001" customHeight="1">
      <c r="A4863" s="352">
        <v>3639</v>
      </c>
      <c r="B4863" s="353" t="s">
        <v>20781</v>
      </c>
      <c r="C4863" s="354" t="s">
        <v>15428</v>
      </c>
      <c r="D4863" s="355">
        <v>7.6</v>
      </c>
      <c r="E4863" s="356" t="s">
        <v>16516</v>
      </c>
    </row>
    <row r="4864" spans="1:5" ht="17.100000000000001" customHeight="1">
      <c r="A4864" s="352">
        <v>3640</v>
      </c>
      <c r="B4864" s="353" t="s">
        <v>16153</v>
      </c>
      <c r="C4864" s="354" t="s">
        <v>15428</v>
      </c>
      <c r="D4864" s="355">
        <v>12.15</v>
      </c>
      <c r="E4864" s="356" t="s">
        <v>16516</v>
      </c>
    </row>
    <row r="4865" spans="1:5" ht="17.100000000000001" customHeight="1">
      <c r="A4865" s="352">
        <v>13377</v>
      </c>
      <c r="B4865" s="353" t="s">
        <v>16154</v>
      </c>
      <c r="C4865" s="354" t="s">
        <v>15428</v>
      </c>
      <c r="D4865" s="355">
        <v>20.85</v>
      </c>
    </row>
    <row r="4866" spans="1:5" ht="17.100000000000001" customHeight="1">
      <c r="A4866" s="352">
        <v>13682</v>
      </c>
      <c r="B4866" s="353" t="s">
        <v>16155</v>
      </c>
      <c r="C4866" s="354" t="s">
        <v>15428</v>
      </c>
      <c r="D4866" s="355">
        <v>7.35</v>
      </c>
      <c r="E4866" s="356" t="s">
        <v>16516</v>
      </c>
    </row>
    <row r="4867" spans="1:5" ht="17.100000000000001" customHeight="1">
      <c r="A4867" s="352">
        <v>8955</v>
      </c>
      <c r="B4867" s="353" t="s">
        <v>16156</v>
      </c>
      <c r="C4867" s="354" t="s">
        <v>15428</v>
      </c>
      <c r="D4867" s="355">
        <v>3.43</v>
      </c>
    </row>
    <row r="4868" spans="1:5" ht="17.100000000000001" customHeight="1">
      <c r="A4868" s="352">
        <v>3980</v>
      </c>
      <c r="B4868" s="353" t="s">
        <v>20782</v>
      </c>
      <c r="C4868" s="354" t="s">
        <v>15428</v>
      </c>
      <c r="D4868" s="355">
        <v>6</v>
      </c>
      <c r="E4868" s="356" t="s">
        <v>16516</v>
      </c>
    </row>
    <row r="4869" spans="1:5" ht="17.100000000000001" customHeight="1">
      <c r="A4869" s="352">
        <v>13318</v>
      </c>
      <c r="B4869" s="353" t="s">
        <v>16157</v>
      </c>
      <c r="C4869" s="354" t="s">
        <v>15428</v>
      </c>
      <c r="D4869" s="355">
        <v>15.47</v>
      </c>
    </row>
    <row r="4870" spans="1:5" ht="17.100000000000001" customHeight="1">
      <c r="A4870" s="352">
        <v>3981</v>
      </c>
      <c r="B4870" s="353" t="s">
        <v>16158</v>
      </c>
      <c r="C4870" s="354" t="s">
        <v>15428</v>
      </c>
      <c r="D4870" s="355">
        <v>12.7</v>
      </c>
      <c r="E4870" s="356" t="s">
        <v>16516</v>
      </c>
    </row>
    <row r="4871" spans="1:5" ht="17.100000000000001" customHeight="1">
      <c r="A4871" s="352">
        <v>4112</v>
      </c>
      <c r="B4871" s="353" t="s">
        <v>16159</v>
      </c>
      <c r="C4871" s="354" t="s">
        <v>15428</v>
      </c>
      <c r="D4871" s="355">
        <v>4.9000000000000004</v>
      </c>
      <c r="E4871" s="356" t="s">
        <v>16516</v>
      </c>
    </row>
    <row r="4872" spans="1:5" ht="15" customHeight="1">
      <c r="A4872" s="352">
        <v>13366</v>
      </c>
      <c r="B4872" s="353" t="s">
        <v>16203</v>
      </c>
      <c r="C4872" s="354" t="s">
        <v>15428</v>
      </c>
      <c r="D4872" s="355">
        <v>2.89</v>
      </c>
    </row>
    <row r="4873" spans="1:5" ht="17.100000000000001" customHeight="1">
      <c r="A4873" s="352">
        <v>3990</v>
      </c>
      <c r="B4873" s="353" t="s">
        <v>20783</v>
      </c>
      <c r="C4873" s="354" t="s">
        <v>15438</v>
      </c>
      <c r="D4873" s="355">
        <v>15.67</v>
      </c>
      <c r="E4873" s="356" t="s">
        <v>16516</v>
      </c>
    </row>
    <row r="4874" spans="1:5" ht="17.100000000000001" customHeight="1">
      <c r="A4874" s="352">
        <v>13301</v>
      </c>
      <c r="B4874" s="353" t="s">
        <v>20784</v>
      </c>
      <c r="C4874" s="354" t="s">
        <v>15428</v>
      </c>
      <c r="D4874" s="355">
        <v>76.7</v>
      </c>
    </row>
    <row r="4875" spans="1:5" ht="17.100000000000001" customHeight="1">
      <c r="A4875" s="352">
        <v>13400</v>
      </c>
      <c r="B4875" s="353" t="s">
        <v>20785</v>
      </c>
      <c r="C4875" s="354" t="s">
        <v>15428</v>
      </c>
      <c r="D4875" s="355">
        <v>47</v>
      </c>
      <c r="E4875" s="356" t="s">
        <v>16516</v>
      </c>
    </row>
    <row r="4876" spans="1:5" ht="17.100000000000001" customHeight="1">
      <c r="A4876" s="352">
        <v>13347</v>
      </c>
      <c r="B4876" s="353" t="s">
        <v>15952</v>
      </c>
      <c r="C4876" s="354" t="s">
        <v>15428</v>
      </c>
      <c r="D4876" s="355">
        <v>22.4</v>
      </c>
      <c r="E4876" s="356" t="s">
        <v>16516</v>
      </c>
    </row>
    <row r="4877" spans="1:5" ht="17.100000000000001" customHeight="1">
      <c r="A4877" s="352">
        <v>13348</v>
      </c>
      <c r="B4877" s="353" t="s">
        <v>15953</v>
      </c>
      <c r="C4877" s="354" t="s">
        <v>15428</v>
      </c>
      <c r="D4877" s="355">
        <v>12.68</v>
      </c>
    </row>
    <row r="4878" spans="1:5" ht="17.100000000000001" customHeight="1">
      <c r="A4878" s="352">
        <v>3460</v>
      </c>
      <c r="B4878" s="353" t="s">
        <v>20786</v>
      </c>
      <c r="C4878" s="354" t="s">
        <v>15428</v>
      </c>
      <c r="D4878" s="355">
        <v>45.3</v>
      </c>
      <c r="E4878" s="356" t="s">
        <v>16516</v>
      </c>
    </row>
    <row r="4879" spans="1:5" ht="17.100000000000001" customHeight="1">
      <c r="A4879" s="352">
        <v>13310</v>
      </c>
      <c r="B4879" s="353" t="s">
        <v>16160</v>
      </c>
      <c r="C4879" s="354" t="s">
        <v>15428</v>
      </c>
      <c r="D4879" s="355">
        <v>114.07</v>
      </c>
    </row>
    <row r="4880" spans="1:5" ht="17.100000000000001" customHeight="1">
      <c r="A4880" s="352">
        <v>13406</v>
      </c>
      <c r="B4880" s="353" t="s">
        <v>16161</v>
      </c>
      <c r="C4880" s="354" t="s">
        <v>15428</v>
      </c>
      <c r="D4880" s="355">
        <v>35.979999999999997</v>
      </c>
    </row>
    <row r="4881" spans="1:5" ht="15" customHeight="1">
      <c r="A4881" s="352">
        <v>3991</v>
      </c>
      <c r="B4881" s="353" t="s">
        <v>20787</v>
      </c>
      <c r="C4881" s="354" t="s">
        <v>15438</v>
      </c>
      <c r="D4881" s="355">
        <v>25.4</v>
      </c>
    </row>
    <row r="4882" spans="1:5" ht="17.100000000000001" customHeight="1">
      <c r="A4882" s="352">
        <v>13379</v>
      </c>
      <c r="B4882" s="353" t="s">
        <v>15954</v>
      </c>
      <c r="C4882" s="354" t="s">
        <v>15428</v>
      </c>
      <c r="D4882" s="355">
        <v>22.72</v>
      </c>
      <c r="E4882" s="356" t="s">
        <v>16516</v>
      </c>
    </row>
    <row r="4883" spans="1:5" ht="15" customHeight="1">
      <c r="A4883" s="352">
        <v>3992</v>
      </c>
      <c r="B4883" s="353" t="s">
        <v>20788</v>
      </c>
      <c r="C4883" s="354" t="s">
        <v>15428</v>
      </c>
      <c r="D4883" s="355">
        <v>85.87</v>
      </c>
    </row>
    <row r="4884" spans="1:5" ht="15" customHeight="1">
      <c r="A4884" s="352">
        <v>3993</v>
      </c>
      <c r="B4884" s="353" t="s">
        <v>20789</v>
      </c>
      <c r="C4884" s="354" t="s">
        <v>15428</v>
      </c>
      <c r="D4884" s="355">
        <v>121.2</v>
      </c>
      <c r="E4884" s="356" t="s">
        <v>16516</v>
      </c>
    </row>
    <row r="4885" spans="1:5" ht="15" customHeight="1">
      <c r="A4885" s="352">
        <v>9860</v>
      </c>
      <c r="B4885" s="353" t="s">
        <v>16162</v>
      </c>
      <c r="C4885" s="354" t="s">
        <v>15438</v>
      </c>
      <c r="D4885" s="355">
        <v>9.65</v>
      </c>
    </row>
    <row r="4886" spans="1:5" ht="17.100000000000001" customHeight="1">
      <c r="A4886" s="352">
        <v>3994</v>
      </c>
      <c r="B4886" s="353" t="s">
        <v>26787</v>
      </c>
      <c r="C4886" s="354" t="s">
        <v>15428</v>
      </c>
      <c r="D4886" s="355">
        <v>169.5</v>
      </c>
      <c r="E4886" s="356" t="s">
        <v>16516</v>
      </c>
    </row>
    <row r="4887" spans="1:5" ht="15" customHeight="1">
      <c r="A4887" s="352">
        <v>3989</v>
      </c>
      <c r="B4887" s="353" t="s">
        <v>20790</v>
      </c>
      <c r="C4887" s="354" t="s">
        <v>15428</v>
      </c>
      <c r="D4887" s="355">
        <v>33.6</v>
      </c>
      <c r="E4887" s="356" t="s">
        <v>16516</v>
      </c>
    </row>
    <row r="4888" spans="1:5" ht="15" customHeight="1">
      <c r="A4888" s="352">
        <v>3995</v>
      </c>
      <c r="B4888" s="353" t="s">
        <v>20791</v>
      </c>
      <c r="C4888" s="354" t="s">
        <v>15428</v>
      </c>
      <c r="D4888" s="355">
        <v>159</v>
      </c>
      <c r="E4888" s="356" t="s">
        <v>16516</v>
      </c>
    </row>
    <row r="4889" spans="1:5" ht="15" customHeight="1">
      <c r="A4889" s="352">
        <v>3996</v>
      </c>
      <c r="B4889" s="353" t="s">
        <v>20792</v>
      </c>
      <c r="C4889" s="354" t="s">
        <v>15428</v>
      </c>
      <c r="D4889" s="355">
        <v>265.72000000000003</v>
      </c>
    </row>
    <row r="4890" spans="1:5" ht="17.100000000000001" customHeight="1">
      <c r="A4890" s="352">
        <v>13354</v>
      </c>
      <c r="B4890" s="353" t="s">
        <v>15955</v>
      </c>
      <c r="C4890" s="354" t="s">
        <v>15428</v>
      </c>
      <c r="D4890" s="355">
        <v>36.11</v>
      </c>
    </row>
    <row r="4891" spans="1:5" ht="17.100000000000001" customHeight="1">
      <c r="A4891" s="352">
        <v>13389</v>
      </c>
      <c r="B4891" s="353" t="s">
        <v>15956</v>
      </c>
      <c r="C4891" s="354" t="s">
        <v>15428</v>
      </c>
      <c r="D4891" s="355">
        <v>10.79</v>
      </c>
    </row>
    <row r="4892" spans="1:5" ht="17.100000000000001" customHeight="1">
      <c r="A4892" s="352">
        <v>13311</v>
      </c>
      <c r="B4892" s="353" t="s">
        <v>16163</v>
      </c>
      <c r="C4892" s="354" t="s">
        <v>15428</v>
      </c>
      <c r="D4892" s="355">
        <v>64.67</v>
      </c>
    </row>
    <row r="4893" spans="1:5" ht="15" customHeight="1">
      <c r="A4893" s="352">
        <v>13407</v>
      </c>
      <c r="B4893" s="353" t="s">
        <v>16164</v>
      </c>
      <c r="C4893" s="354" t="s">
        <v>15428</v>
      </c>
      <c r="D4893" s="355">
        <v>28.53</v>
      </c>
    </row>
    <row r="4894" spans="1:5" ht="17.100000000000001" customHeight="1">
      <c r="A4894" s="352">
        <v>13384</v>
      </c>
      <c r="B4894" s="353" t="s">
        <v>20793</v>
      </c>
      <c r="C4894" s="354" t="s">
        <v>15428</v>
      </c>
      <c r="D4894" s="355">
        <v>20.059999999999999</v>
      </c>
    </row>
    <row r="4895" spans="1:5" ht="17.100000000000001" customHeight="1">
      <c r="A4895" s="352">
        <v>13385</v>
      </c>
      <c r="B4895" s="353" t="s">
        <v>20794</v>
      </c>
      <c r="C4895" s="354" t="s">
        <v>15428</v>
      </c>
      <c r="D4895" s="355">
        <v>13.32</v>
      </c>
    </row>
    <row r="4896" spans="1:5" ht="17.100000000000001" customHeight="1">
      <c r="A4896" s="352">
        <v>12412</v>
      </c>
      <c r="B4896" s="353" t="s">
        <v>20795</v>
      </c>
      <c r="C4896" s="354" t="s">
        <v>15428</v>
      </c>
      <c r="D4896" s="355">
        <v>4.08</v>
      </c>
    </row>
    <row r="4897" spans="1:4" ht="17.100000000000001" customHeight="1">
      <c r="A4897" s="352">
        <v>13344</v>
      </c>
      <c r="B4897" s="353" t="s">
        <v>20796</v>
      </c>
      <c r="C4897" s="354" t="s">
        <v>15428</v>
      </c>
      <c r="D4897" s="355">
        <v>10.41</v>
      </c>
    </row>
    <row r="4898" spans="1:4" ht="17.100000000000001" customHeight="1">
      <c r="A4898" s="352">
        <v>12413</v>
      </c>
      <c r="B4898" s="353" t="s">
        <v>20797</v>
      </c>
      <c r="C4898" s="354" t="s">
        <v>15428</v>
      </c>
      <c r="D4898" s="355">
        <v>8.18</v>
      </c>
    </row>
    <row r="4899" spans="1:4" ht="17.100000000000001" customHeight="1">
      <c r="A4899" s="352">
        <v>12414</v>
      </c>
      <c r="B4899" s="353" t="s">
        <v>20798</v>
      </c>
      <c r="C4899" s="354" t="s">
        <v>15428</v>
      </c>
      <c r="D4899" s="355">
        <v>4.7300000000000004</v>
      </c>
    </row>
    <row r="4900" spans="1:4" ht="17.100000000000001" customHeight="1">
      <c r="A4900" s="352">
        <v>13381</v>
      </c>
      <c r="B4900" s="353" t="s">
        <v>20799</v>
      </c>
      <c r="C4900" s="354" t="s">
        <v>15428</v>
      </c>
      <c r="D4900" s="355">
        <v>8.67</v>
      </c>
    </row>
    <row r="4901" spans="1:4" ht="17.100000000000001" customHeight="1">
      <c r="A4901" s="352">
        <v>13386</v>
      </c>
      <c r="B4901" s="353" t="s">
        <v>20800</v>
      </c>
      <c r="C4901" s="354" t="s">
        <v>15428</v>
      </c>
      <c r="D4901" s="355">
        <v>13.16</v>
      </c>
    </row>
    <row r="4902" spans="1:4" ht="17.100000000000001" customHeight="1">
      <c r="A4902" s="352">
        <v>13345</v>
      </c>
      <c r="B4902" s="353" t="s">
        <v>20801</v>
      </c>
      <c r="C4902" s="354" t="s">
        <v>15428</v>
      </c>
      <c r="D4902" s="355">
        <v>12.57</v>
      </c>
    </row>
    <row r="4903" spans="1:4" ht="15" customHeight="1">
      <c r="A4903" s="352">
        <v>12415</v>
      </c>
      <c r="B4903" s="353" t="s">
        <v>20802</v>
      </c>
      <c r="C4903" s="354" t="s">
        <v>15428</v>
      </c>
      <c r="D4903" s="355">
        <v>8.83</v>
      </c>
    </row>
    <row r="4904" spans="1:4" ht="15" customHeight="1">
      <c r="A4904" s="352">
        <v>12416</v>
      </c>
      <c r="B4904" s="353" t="s">
        <v>20803</v>
      </c>
      <c r="C4904" s="354" t="s">
        <v>15428</v>
      </c>
      <c r="D4904" s="355">
        <v>5.08</v>
      </c>
    </row>
    <row r="4905" spans="1:4" ht="17.100000000000001" customHeight="1">
      <c r="A4905" s="352">
        <v>13343</v>
      </c>
      <c r="B4905" s="353" t="s">
        <v>20804</v>
      </c>
      <c r="C4905" s="354" t="s">
        <v>15428</v>
      </c>
      <c r="D4905" s="355">
        <v>12.57</v>
      </c>
    </row>
    <row r="4906" spans="1:4" ht="17.100000000000001" customHeight="1">
      <c r="A4906" s="352">
        <v>13380</v>
      </c>
      <c r="B4906" s="353" t="s">
        <v>20805</v>
      </c>
      <c r="C4906" s="354" t="s">
        <v>15428</v>
      </c>
      <c r="D4906" s="355">
        <v>13.16</v>
      </c>
    </row>
    <row r="4907" spans="1:4" ht="17.100000000000001" customHeight="1">
      <c r="A4907" s="352">
        <v>13325</v>
      </c>
      <c r="B4907" s="353" t="s">
        <v>16165</v>
      </c>
      <c r="C4907" s="354" t="s">
        <v>15428</v>
      </c>
      <c r="D4907" s="355">
        <v>32.200000000000003</v>
      </c>
    </row>
    <row r="4908" spans="1:4" ht="17.100000000000001" customHeight="1">
      <c r="A4908" s="352">
        <v>13416</v>
      </c>
      <c r="B4908" s="353" t="s">
        <v>16166</v>
      </c>
      <c r="C4908" s="354" t="s">
        <v>15428</v>
      </c>
      <c r="D4908" s="355">
        <v>9.5</v>
      </c>
    </row>
    <row r="4909" spans="1:4" ht="17.100000000000001" customHeight="1">
      <c r="A4909" s="352">
        <v>13313</v>
      </c>
      <c r="B4909" s="353" t="s">
        <v>16167</v>
      </c>
      <c r="C4909" s="354" t="s">
        <v>15428</v>
      </c>
      <c r="D4909" s="355">
        <v>45.61</v>
      </c>
    </row>
    <row r="4910" spans="1:4" ht="17.100000000000001" customHeight="1">
      <c r="A4910" s="352">
        <v>13409</v>
      </c>
      <c r="B4910" s="353" t="s">
        <v>16168</v>
      </c>
      <c r="C4910" s="354" t="s">
        <v>15428</v>
      </c>
      <c r="D4910" s="355">
        <v>13.41</v>
      </c>
    </row>
    <row r="4911" spans="1:4" ht="17.100000000000001" customHeight="1">
      <c r="A4911" s="352">
        <v>13387</v>
      </c>
      <c r="B4911" s="353" t="s">
        <v>20806</v>
      </c>
      <c r="C4911" s="354" t="s">
        <v>15428</v>
      </c>
      <c r="D4911" s="355">
        <v>9.93</v>
      </c>
    </row>
    <row r="4912" spans="1:4" ht="17.100000000000001" customHeight="1">
      <c r="A4912" s="352">
        <v>13308</v>
      </c>
      <c r="B4912" s="353" t="s">
        <v>16169</v>
      </c>
      <c r="C4912" s="354" t="s">
        <v>15428</v>
      </c>
      <c r="D4912" s="355">
        <v>38.020000000000003</v>
      </c>
    </row>
    <row r="4913" spans="1:5" ht="17.100000000000001" customHeight="1">
      <c r="A4913" s="352">
        <v>13404</v>
      </c>
      <c r="B4913" s="353" t="s">
        <v>16170</v>
      </c>
      <c r="C4913" s="354" t="s">
        <v>15428</v>
      </c>
      <c r="D4913" s="355">
        <v>10.95</v>
      </c>
    </row>
    <row r="4914" spans="1:5" ht="17.100000000000001" customHeight="1">
      <c r="A4914" s="352">
        <v>13382</v>
      </c>
      <c r="B4914" s="353" t="s">
        <v>20807</v>
      </c>
      <c r="C4914" s="354" t="s">
        <v>15428</v>
      </c>
      <c r="D4914" s="355">
        <v>13.59</v>
      </c>
    </row>
    <row r="4915" spans="1:5" ht="17.100000000000001" customHeight="1">
      <c r="A4915" s="352">
        <v>13388</v>
      </c>
      <c r="B4915" s="353" t="s">
        <v>20808</v>
      </c>
      <c r="C4915" s="354" t="s">
        <v>15428</v>
      </c>
      <c r="D4915" s="355">
        <v>13.59</v>
      </c>
    </row>
    <row r="4916" spans="1:5" ht="17.100000000000001" customHeight="1">
      <c r="A4916" s="352">
        <v>13383</v>
      </c>
      <c r="B4916" s="353" t="s">
        <v>20809</v>
      </c>
      <c r="C4916" s="354" t="s">
        <v>15428</v>
      </c>
      <c r="D4916" s="355">
        <v>18.04</v>
      </c>
    </row>
    <row r="4917" spans="1:5" ht="17.100000000000001" customHeight="1">
      <c r="A4917" s="352">
        <v>13350</v>
      </c>
      <c r="B4917" s="353" t="s">
        <v>20810</v>
      </c>
      <c r="C4917" s="354" t="s">
        <v>15428</v>
      </c>
      <c r="D4917" s="355">
        <v>45.1</v>
      </c>
    </row>
    <row r="4918" spans="1:5" ht="17.100000000000001" customHeight="1">
      <c r="A4918" s="352">
        <v>13306</v>
      </c>
      <c r="B4918" s="353" t="s">
        <v>16171</v>
      </c>
      <c r="C4918" s="354" t="s">
        <v>15428</v>
      </c>
      <c r="D4918" s="355">
        <v>57.04</v>
      </c>
    </row>
    <row r="4919" spans="1:5" ht="17.100000000000001" customHeight="1">
      <c r="A4919" s="352">
        <v>13402</v>
      </c>
      <c r="B4919" s="353" t="s">
        <v>16172</v>
      </c>
      <c r="C4919" s="354" t="s">
        <v>15428</v>
      </c>
      <c r="D4919" s="355">
        <v>19.809999999999999</v>
      </c>
    </row>
    <row r="4920" spans="1:5" ht="17.100000000000001" customHeight="1">
      <c r="A4920" s="352">
        <v>13361</v>
      </c>
      <c r="B4920" s="353" t="s">
        <v>20811</v>
      </c>
      <c r="C4920" s="354" t="s">
        <v>15428</v>
      </c>
      <c r="D4920" s="355">
        <v>16.670000000000002</v>
      </c>
    </row>
    <row r="4921" spans="1:5" ht="17.100000000000001" customHeight="1">
      <c r="A4921" s="352">
        <v>13390</v>
      </c>
      <c r="B4921" s="353" t="s">
        <v>20812</v>
      </c>
      <c r="C4921" s="354" t="s">
        <v>15428</v>
      </c>
      <c r="D4921" s="355">
        <v>20.89</v>
      </c>
    </row>
    <row r="4922" spans="1:5" ht="15" customHeight="1">
      <c r="A4922" s="352">
        <v>13698</v>
      </c>
      <c r="B4922" s="353" t="s">
        <v>16173</v>
      </c>
      <c r="C4922" s="354" t="s">
        <v>15428</v>
      </c>
      <c r="D4922" s="355">
        <v>90.22</v>
      </c>
    </row>
    <row r="4923" spans="1:5" ht="15" customHeight="1">
      <c r="A4923" s="352">
        <v>4096</v>
      </c>
      <c r="B4923" s="353" t="s">
        <v>20813</v>
      </c>
      <c r="C4923" s="354" t="s">
        <v>15428</v>
      </c>
      <c r="D4923" s="355">
        <v>42.7</v>
      </c>
      <c r="E4923" s="356" t="s">
        <v>16516</v>
      </c>
    </row>
    <row r="4924" spans="1:5" ht="15" customHeight="1">
      <c r="A4924" s="352">
        <v>12765</v>
      </c>
      <c r="B4924" s="353" t="s">
        <v>20814</v>
      </c>
      <c r="C4924" s="354" t="s">
        <v>15428</v>
      </c>
      <c r="D4924" s="355">
        <v>53.71</v>
      </c>
    </row>
    <row r="4925" spans="1:5" ht="15" customHeight="1">
      <c r="A4925" s="352">
        <v>4095</v>
      </c>
      <c r="B4925" s="353" t="s">
        <v>20815</v>
      </c>
      <c r="C4925" s="354" t="s">
        <v>15428</v>
      </c>
      <c r="D4925" s="355">
        <v>41.65</v>
      </c>
      <c r="E4925" s="356" t="s">
        <v>16516</v>
      </c>
    </row>
    <row r="4926" spans="1:5" ht="15" customHeight="1">
      <c r="A4926" s="352">
        <v>12157</v>
      </c>
      <c r="B4926" s="353" t="s">
        <v>20816</v>
      </c>
      <c r="C4926" s="354" t="s">
        <v>15428</v>
      </c>
      <c r="D4926" s="355">
        <v>132.16999999999999</v>
      </c>
    </row>
    <row r="4927" spans="1:5" ht="15" customHeight="1">
      <c r="A4927" s="352">
        <v>4097</v>
      </c>
      <c r="B4927" s="353" t="s">
        <v>16174</v>
      </c>
      <c r="C4927" s="354" t="s">
        <v>15428</v>
      </c>
      <c r="D4927" s="355">
        <v>49</v>
      </c>
      <c r="E4927" s="356" t="s">
        <v>16516</v>
      </c>
    </row>
    <row r="4928" spans="1:5" ht="17.100000000000001" customHeight="1">
      <c r="A4928" s="352">
        <v>13305</v>
      </c>
      <c r="B4928" s="353" t="s">
        <v>16175</v>
      </c>
      <c r="C4928" s="354" t="s">
        <v>15428</v>
      </c>
      <c r="D4928" s="355">
        <v>150.97</v>
      </c>
    </row>
    <row r="4929" spans="1:5" ht="17.100000000000001" customHeight="1">
      <c r="A4929" s="352">
        <v>13401</v>
      </c>
      <c r="B4929" s="353" t="s">
        <v>16176</v>
      </c>
      <c r="C4929" s="354" t="s">
        <v>15428</v>
      </c>
      <c r="D4929" s="355">
        <v>63.37</v>
      </c>
    </row>
    <row r="4930" spans="1:5" ht="15" customHeight="1">
      <c r="A4930" s="352">
        <v>9596</v>
      </c>
      <c r="B4930" s="353" t="s">
        <v>20817</v>
      </c>
      <c r="C4930" s="354" t="s">
        <v>15428</v>
      </c>
      <c r="D4930" s="355">
        <v>57.6</v>
      </c>
    </row>
    <row r="4931" spans="1:5" ht="17.100000000000001" customHeight="1">
      <c r="A4931" s="352">
        <v>13362</v>
      </c>
      <c r="B4931" s="353" t="s">
        <v>16177</v>
      </c>
      <c r="C4931" s="354" t="s">
        <v>15428</v>
      </c>
      <c r="D4931" s="355">
        <v>53.62</v>
      </c>
    </row>
    <row r="4932" spans="1:5" ht="15" customHeight="1">
      <c r="A4932" s="352">
        <v>12158</v>
      </c>
      <c r="B4932" s="353" t="s">
        <v>20818</v>
      </c>
      <c r="C4932" s="354" t="s">
        <v>15428</v>
      </c>
      <c r="D4932" s="355">
        <v>73.819999999999993</v>
      </c>
    </row>
    <row r="4933" spans="1:5" ht="15" customHeight="1">
      <c r="A4933" s="352">
        <v>4099</v>
      </c>
      <c r="B4933" s="353" t="s">
        <v>20819</v>
      </c>
      <c r="C4933" s="354" t="s">
        <v>15428</v>
      </c>
      <c r="D4933" s="355">
        <v>95.85</v>
      </c>
      <c r="E4933" s="356" t="s">
        <v>16516</v>
      </c>
    </row>
    <row r="4934" spans="1:5" ht="15" customHeight="1">
      <c r="A4934" s="352">
        <v>6551</v>
      </c>
      <c r="B4934" s="353" t="s">
        <v>16178</v>
      </c>
      <c r="C4934" s="354" t="s">
        <v>15428</v>
      </c>
      <c r="D4934" s="355">
        <v>72</v>
      </c>
      <c r="E4934" s="356" t="s">
        <v>16516</v>
      </c>
    </row>
    <row r="4935" spans="1:5" ht="15" customHeight="1">
      <c r="A4935" s="352">
        <v>10405</v>
      </c>
      <c r="B4935" s="353" t="s">
        <v>16179</v>
      </c>
      <c r="C4935" s="354" t="s">
        <v>15428</v>
      </c>
      <c r="D4935" s="355">
        <v>71</v>
      </c>
      <c r="E4935" s="356" t="s">
        <v>16516</v>
      </c>
    </row>
    <row r="4936" spans="1:5" ht="15" customHeight="1">
      <c r="A4936" s="352">
        <v>4098</v>
      </c>
      <c r="B4936" s="353" t="s">
        <v>16180</v>
      </c>
      <c r="C4936" s="354" t="s">
        <v>15428</v>
      </c>
      <c r="D4936" s="355">
        <v>71</v>
      </c>
      <c r="E4936" s="356" t="s">
        <v>16516</v>
      </c>
    </row>
    <row r="4937" spans="1:5" ht="15" customHeight="1">
      <c r="A4937" s="352">
        <v>4100</v>
      </c>
      <c r="B4937" s="353" t="s">
        <v>20820</v>
      </c>
      <c r="C4937" s="354" t="s">
        <v>15428</v>
      </c>
      <c r="D4937" s="355">
        <v>75.709999999999994</v>
      </c>
    </row>
    <row r="4938" spans="1:5" ht="15" customHeight="1">
      <c r="A4938" s="352">
        <v>12766</v>
      </c>
      <c r="B4938" s="353" t="s">
        <v>20821</v>
      </c>
      <c r="C4938" s="354" t="s">
        <v>15428</v>
      </c>
      <c r="D4938" s="355">
        <v>97.92</v>
      </c>
    </row>
    <row r="4939" spans="1:5" ht="15" customHeight="1">
      <c r="A4939" s="352">
        <v>9075</v>
      </c>
      <c r="B4939" s="353" t="s">
        <v>20822</v>
      </c>
      <c r="C4939" s="354" t="s">
        <v>15428</v>
      </c>
      <c r="D4939" s="355">
        <v>131.4</v>
      </c>
      <c r="E4939" s="356" t="s">
        <v>16516</v>
      </c>
    </row>
    <row r="4940" spans="1:5" ht="15" customHeight="1">
      <c r="A4940" s="352">
        <v>4101</v>
      </c>
      <c r="B4940" s="353" t="s">
        <v>20822</v>
      </c>
      <c r="C4940" s="354" t="s">
        <v>15428</v>
      </c>
      <c r="D4940" s="355">
        <v>131.4</v>
      </c>
      <c r="E4940" s="356" t="s">
        <v>16516</v>
      </c>
    </row>
    <row r="4941" spans="1:5" ht="15" customHeight="1">
      <c r="A4941" s="352">
        <v>6612</v>
      </c>
      <c r="B4941" s="353" t="s">
        <v>16181</v>
      </c>
      <c r="C4941" s="354" t="s">
        <v>15428</v>
      </c>
      <c r="D4941" s="355">
        <v>6.56</v>
      </c>
    </row>
    <row r="4942" spans="1:5" ht="15" customHeight="1">
      <c r="A4942" s="352">
        <v>4102</v>
      </c>
      <c r="B4942" s="353" t="s">
        <v>20823</v>
      </c>
      <c r="C4942" s="354" t="s">
        <v>15428</v>
      </c>
      <c r="D4942" s="355">
        <v>160</v>
      </c>
      <c r="E4942" s="356" t="s">
        <v>16516</v>
      </c>
    </row>
    <row r="4943" spans="1:5" ht="15" customHeight="1">
      <c r="A4943" s="352">
        <v>6611</v>
      </c>
      <c r="B4943" s="353" t="s">
        <v>16182</v>
      </c>
      <c r="C4943" s="354" t="s">
        <v>15428</v>
      </c>
      <c r="D4943" s="355">
        <v>22.65</v>
      </c>
      <c r="E4943" s="356" t="s">
        <v>16516</v>
      </c>
    </row>
    <row r="4944" spans="1:5" ht="15" customHeight="1">
      <c r="A4944" s="352">
        <v>4103</v>
      </c>
      <c r="B4944" s="353" t="s">
        <v>20824</v>
      </c>
      <c r="C4944" s="354" t="s">
        <v>15428</v>
      </c>
      <c r="D4944" s="355">
        <v>250.05</v>
      </c>
    </row>
    <row r="4945" spans="1:5" ht="17.100000000000001" customHeight="1">
      <c r="A4945" s="352">
        <v>7487</v>
      </c>
      <c r="B4945" s="353" t="s">
        <v>20825</v>
      </c>
      <c r="C4945" s="354" t="s">
        <v>15428</v>
      </c>
      <c r="D4945" s="355">
        <v>382.08</v>
      </c>
    </row>
    <row r="4946" spans="1:5" ht="15" customHeight="1">
      <c r="A4946" s="352">
        <v>4104</v>
      </c>
      <c r="B4946" s="353" t="s">
        <v>20826</v>
      </c>
      <c r="C4946" s="354" t="s">
        <v>15428</v>
      </c>
      <c r="D4946" s="355">
        <v>378.62</v>
      </c>
    </row>
    <row r="4947" spans="1:5" ht="15" customHeight="1">
      <c r="A4947" s="352">
        <v>9768</v>
      </c>
      <c r="B4947" s="353" t="s">
        <v>16183</v>
      </c>
      <c r="C4947" s="354" t="s">
        <v>15428</v>
      </c>
      <c r="D4947" s="355">
        <v>22.65</v>
      </c>
      <c r="E4947" s="356" t="s">
        <v>16516</v>
      </c>
    </row>
    <row r="4948" spans="1:5" ht="17.100000000000001" customHeight="1">
      <c r="A4948" s="352">
        <v>13349</v>
      </c>
      <c r="B4948" s="353" t="s">
        <v>16184</v>
      </c>
      <c r="C4948" s="354" t="s">
        <v>15428</v>
      </c>
      <c r="D4948" s="355">
        <v>47.86</v>
      </c>
    </row>
    <row r="4949" spans="1:5" ht="15" customHeight="1">
      <c r="A4949" s="352">
        <v>4087</v>
      </c>
      <c r="B4949" s="353" t="s">
        <v>20827</v>
      </c>
      <c r="C4949" s="354" t="s">
        <v>15428</v>
      </c>
      <c r="D4949" s="355">
        <v>58.5</v>
      </c>
      <c r="E4949" s="356" t="s">
        <v>16516</v>
      </c>
    </row>
    <row r="4950" spans="1:5" ht="15" customHeight="1">
      <c r="A4950" s="352">
        <v>4086</v>
      </c>
      <c r="B4950" s="353" t="s">
        <v>20828</v>
      </c>
      <c r="C4950" s="354" t="s">
        <v>15428</v>
      </c>
      <c r="D4950" s="355">
        <v>27.87</v>
      </c>
      <c r="E4950" s="356" t="s">
        <v>16516</v>
      </c>
    </row>
    <row r="4951" spans="1:5" ht="15" customHeight="1">
      <c r="A4951" s="352">
        <v>4088</v>
      </c>
      <c r="B4951" s="353" t="s">
        <v>20829</v>
      </c>
      <c r="C4951" s="354" t="s">
        <v>15428</v>
      </c>
      <c r="D4951" s="355">
        <v>64.209999999999994</v>
      </c>
    </row>
    <row r="4952" spans="1:5" ht="15" customHeight="1">
      <c r="A4952" s="352">
        <v>4089</v>
      </c>
      <c r="B4952" s="353" t="s">
        <v>20830</v>
      </c>
      <c r="C4952" s="354" t="s">
        <v>15428</v>
      </c>
      <c r="D4952" s="355">
        <v>34.950000000000003</v>
      </c>
      <c r="E4952" s="356" t="s">
        <v>16516</v>
      </c>
    </row>
    <row r="4953" spans="1:5" ht="15" customHeight="1">
      <c r="A4953" s="352">
        <v>12159</v>
      </c>
      <c r="B4953" s="353" t="s">
        <v>20831</v>
      </c>
      <c r="C4953" s="354" t="s">
        <v>15428</v>
      </c>
      <c r="D4953" s="355">
        <v>65.09</v>
      </c>
    </row>
    <row r="4954" spans="1:5" ht="15" customHeight="1">
      <c r="A4954" s="352">
        <v>4090</v>
      </c>
      <c r="B4954" s="353" t="s">
        <v>20832</v>
      </c>
      <c r="C4954" s="354" t="s">
        <v>15428</v>
      </c>
      <c r="D4954" s="355">
        <v>89.47</v>
      </c>
    </row>
    <row r="4955" spans="1:5" ht="15" customHeight="1">
      <c r="A4955" s="352">
        <v>4091</v>
      </c>
      <c r="B4955" s="353" t="s">
        <v>20833</v>
      </c>
      <c r="C4955" s="354" t="s">
        <v>15428</v>
      </c>
      <c r="D4955" s="355">
        <v>185.41</v>
      </c>
    </row>
    <row r="4956" spans="1:5" ht="15" customHeight="1">
      <c r="A4956" s="352">
        <v>6545</v>
      </c>
      <c r="B4956" s="353" t="s">
        <v>20834</v>
      </c>
      <c r="C4956" s="354" t="s">
        <v>15428</v>
      </c>
      <c r="D4956" s="355">
        <v>81.02</v>
      </c>
    </row>
    <row r="4957" spans="1:5" ht="15" customHeight="1">
      <c r="A4957" s="352">
        <v>4092</v>
      </c>
      <c r="B4957" s="353" t="s">
        <v>20835</v>
      </c>
      <c r="C4957" s="354" t="s">
        <v>15428</v>
      </c>
      <c r="D4957" s="355">
        <v>154</v>
      </c>
      <c r="E4957" s="356" t="s">
        <v>16516</v>
      </c>
    </row>
    <row r="4958" spans="1:5" ht="15" customHeight="1">
      <c r="A4958" s="352">
        <v>4085</v>
      </c>
      <c r="B4958" s="353" t="s">
        <v>20836</v>
      </c>
      <c r="C4958" s="354" t="s">
        <v>15428</v>
      </c>
      <c r="D4958" s="355">
        <v>38.15</v>
      </c>
      <c r="E4958" s="356" t="s">
        <v>16516</v>
      </c>
    </row>
    <row r="4959" spans="1:5" ht="15" customHeight="1">
      <c r="A4959" s="352">
        <v>4093</v>
      </c>
      <c r="B4959" s="353" t="s">
        <v>20837</v>
      </c>
      <c r="C4959" s="354" t="s">
        <v>15428</v>
      </c>
      <c r="D4959" s="355">
        <v>156.01</v>
      </c>
    </row>
    <row r="4960" spans="1:5" ht="15" customHeight="1">
      <c r="A4960" s="352">
        <v>4094</v>
      </c>
      <c r="B4960" s="353" t="s">
        <v>20838</v>
      </c>
      <c r="C4960" s="354" t="s">
        <v>15428</v>
      </c>
      <c r="D4960" s="355">
        <v>196.98</v>
      </c>
    </row>
    <row r="4961" spans="1:5" ht="17.100000000000001" customHeight="1">
      <c r="A4961" s="352">
        <v>13346</v>
      </c>
      <c r="B4961" s="353" t="s">
        <v>16185</v>
      </c>
      <c r="C4961" s="354" t="s">
        <v>15428</v>
      </c>
      <c r="D4961" s="355">
        <v>42.62</v>
      </c>
    </row>
    <row r="4962" spans="1:5" ht="17.100000000000001" customHeight="1">
      <c r="A4962" s="352">
        <v>13363</v>
      </c>
      <c r="B4962" s="353" t="s">
        <v>16186</v>
      </c>
      <c r="C4962" s="354" t="s">
        <v>15428</v>
      </c>
      <c r="D4962" s="355">
        <v>35.450000000000003</v>
      </c>
    </row>
    <row r="4963" spans="1:5" ht="17.100000000000001" customHeight="1">
      <c r="A4963" s="352">
        <v>13315</v>
      </c>
      <c r="B4963" s="353" t="s">
        <v>16207</v>
      </c>
      <c r="C4963" s="354" t="s">
        <v>15428</v>
      </c>
      <c r="D4963" s="355">
        <v>16.77</v>
      </c>
    </row>
    <row r="4964" spans="1:5" ht="17.100000000000001" customHeight="1">
      <c r="A4964" s="352">
        <v>13411</v>
      </c>
      <c r="B4964" s="353" t="s">
        <v>16208</v>
      </c>
      <c r="C4964" s="354" t="s">
        <v>15428</v>
      </c>
      <c r="D4964" s="355">
        <v>4.6900000000000004</v>
      </c>
    </row>
    <row r="4965" spans="1:5" ht="15" customHeight="1">
      <c r="A4965" s="352">
        <v>8500</v>
      </c>
      <c r="B4965" s="353" t="s">
        <v>16209</v>
      </c>
      <c r="C4965" s="354" t="s">
        <v>15428</v>
      </c>
      <c r="D4965" s="355">
        <v>2.2999999999999998</v>
      </c>
      <c r="E4965" s="356" t="s">
        <v>16516</v>
      </c>
    </row>
    <row r="4966" spans="1:5" ht="17.100000000000001" customHeight="1">
      <c r="A4966" s="352">
        <v>13351</v>
      </c>
      <c r="B4966" s="353" t="s">
        <v>16210</v>
      </c>
      <c r="C4966" s="354" t="s">
        <v>15428</v>
      </c>
      <c r="D4966" s="355">
        <v>8.48</v>
      </c>
    </row>
    <row r="4967" spans="1:5" ht="17.100000000000001" customHeight="1">
      <c r="A4967" s="352">
        <v>13316</v>
      </c>
      <c r="B4967" s="353" t="s">
        <v>16211</v>
      </c>
      <c r="C4967" s="354" t="s">
        <v>15428</v>
      </c>
      <c r="D4967" s="355">
        <v>20.16</v>
      </c>
    </row>
    <row r="4968" spans="1:5" ht="17.100000000000001" customHeight="1">
      <c r="A4968" s="352">
        <v>13412</v>
      </c>
      <c r="B4968" s="353" t="s">
        <v>16212</v>
      </c>
      <c r="C4968" s="354" t="s">
        <v>15428</v>
      </c>
      <c r="D4968" s="355">
        <v>8.4</v>
      </c>
    </row>
    <row r="4969" spans="1:5" ht="17.100000000000001" customHeight="1">
      <c r="A4969" s="352">
        <v>13453</v>
      </c>
      <c r="B4969" s="353" t="s">
        <v>16213</v>
      </c>
      <c r="C4969" s="354" t="s">
        <v>15428</v>
      </c>
      <c r="D4969" s="355">
        <v>13.83</v>
      </c>
    </row>
    <row r="4970" spans="1:5" ht="15" customHeight="1">
      <c r="A4970" s="352">
        <v>10404</v>
      </c>
      <c r="B4970" s="353" t="s">
        <v>16214</v>
      </c>
      <c r="C4970" s="354" t="s">
        <v>15428</v>
      </c>
      <c r="D4970" s="355">
        <v>13.77</v>
      </c>
    </row>
    <row r="4971" spans="1:5" ht="17.100000000000001" customHeight="1">
      <c r="A4971" s="352">
        <v>13391</v>
      </c>
      <c r="B4971" s="353" t="s">
        <v>16215</v>
      </c>
      <c r="C4971" s="354" t="s">
        <v>15428</v>
      </c>
      <c r="D4971" s="355">
        <v>9.35</v>
      </c>
    </row>
    <row r="4972" spans="1:5" ht="15" customHeight="1">
      <c r="A4972" s="352">
        <v>10403</v>
      </c>
      <c r="B4972" s="353" t="s">
        <v>20839</v>
      </c>
      <c r="C4972" s="354" t="s">
        <v>15428</v>
      </c>
      <c r="D4972" s="355">
        <v>2.2999999999999998</v>
      </c>
      <c r="E4972" s="356" t="s">
        <v>16516</v>
      </c>
    </row>
    <row r="4973" spans="1:5" ht="17.100000000000001" customHeight="1">
      <c r="A4973" s="352">
        <v>2205</v>
      </c>
      <c r="B4973" s="353" t="s">
        <v>20840</v>
      </c>
      <c r="C4973" s="354" t="s">
        <v>15428</v>
      </c>
      <c r="D4973" s="355">
        <v>2.2999999999999998</v>
      </c>
      <c r="E4973" s="356" t="s">
        <v>16516</v>
      </c>
    </row>
    <row r="4974" spans="1:5" ht="17.100000000000001" customHeight="1">
      <c r="A4974" s="352">
        <v>2206</v>
      </c>
      <c r="B4974" s="353" t="s">
        <v>20841</v>
      </c>
      <c r="C4974" s="354" t="s">
        <v>15428</v>
      </c>
      <c r="D4974" s="355">
        <v>2.2999999999999998</v>
      </c>
      <c r="E4974" s="356" t="s">
        <v>16516</v>
      </c>
    </row>
    <row r="4975" spans="1:5" ht="15" customHeight="1">
      <c r="A4975" s="352">
        <v>13699</v>
      </c>
      <c r="B4975" s="353" t="s">
        <v>16187</v>
      </c>
      <c r="C4975" s="354" t="s">
        <v>15428</v>
      </c>
      <c r="D4975" s="355">
        <v>15.15</v>
      </c>
    </row>
    <row r="4976" spans="1:5" ht="15" customHeight="1">
      <c r="A4976" s="352">
        <v>3627</v>
      </c>
      <c r="B4976" s="353" t="s">
        <v>20842</v>
      </c>
      <c r="C4976" s="354" t="s">
        <v>15428</v>
      </c>
      <c r="D4976" s="355">
        <v>26.3</v>
      </c>
      <c r="E4976" s="356" t="s">
        <v>16516</v>
      </c>
    </row>
    <row r="4977" spans="1:5" ht="17.100000000000001" customHeight="1">
      <c r="A4977" s="352">
        <v>4891</v>
      </c>
      <c r="B4977" s="353" t="s">
        <v>20843</v>
      </c>
      <c r="C4977" s="354" t="s">
        <v>15428</v>
      </c>
      <c r="D4977" s="355">
        <v>10.84</v>
      </c>
      <c r="E4977" s="356" t="s">
        <v>16516</v>
      </c>
    </row>
    <row r="4978" spans="1:5" ht="17.100000000000001" customHeight="1">
      <c r="A4978" s="352">
        <v>4892</v>
      </c>
      <c r="B4978" s="353" t="s">
        <v>20844</v>
      </c>
      <c r="C4978" s="354" t="s">
        <v>15428</v>
      </c>
      <c r="D4978" s="355">
        <v>4.83</v>
      </c>
      <c r="E4978" s="356" t="s">
        <v>16516</v>
      </c>
    </row>
    <row r="4979" spans="1:5" ht="17.100000000000001" customHeight="1">
      <c r="A4979" s="352">
        <v>4893</v>
      </c>
      <c r="B4979" s="353" t="s">
        <v>20845</v>
      </c>
      <c r="C4979" s="354" t="s">
        <v>15428</v>
      </c>
      <c r="D4979" s="355">
        <v>10.84</v>
      </c>
      <c r="E4979" s="356" t="s">
        <v>16516</v>
      </c>
    </row>
    <row r="4980" spans="1:5" ht="17.100000000000001" customHeight="1">
      <c r="A4980" s="352">
        <v>4894</v>
      </c>
      <c r="B4980" s="353" t="s">
        <v>20846</v>
      </c>
      <c r="C4980" s="354" t="s">
        <v>15428</v>
      </c>
      <c r="D4980" s="355">
        <v>9.8800000000000008</v>
      </c>
    </row>
    <row r="4981" spans="1:5" ht="15" customHeight="1">
      <c r="A4981" s="352">
        <v>2862</v>
      </c>
      <c r="B4981" s="353" t="s">
        <v>20847</v>
      </c>
      <c r="C4981" s="354" t="s">
        <v>15428</v>
      </c>
      <c r="D4981" s="355">
        <v>5.2</v>
      </c>
      <c r="E4981" s="356" t="s">
        <v>16516</v>
      </c>
    </row>
    <row r="4982" spans="1:5" ht="15" customHeight="1">
      <c r="A4982" s="352">
        <v>4900</v>
      </c>
      <c r="B4982" s="353" t="s">
        <v>20848</v>
      </c>
      <c r="C4982" s="354" t="s">
        <v>15428</v>
      </c>
      <c r="D4982" s="355">
        <v>9.41</v>
      </c>
      <c r="E4982" s="356" t="s">
        <v>16516</v>
      </c>
    </row>
    <row r="4983" spans="1:5" ht="15" customHeight="1">
      <c r="A4983" s="352">
        <v>11730</v>
      </c>
      <c r="B4983" s="353" t="s">
        <v>20849</v>
      </c>
      <c r="C4983" s="354" t="s">
        <v>15438</v>
      </c>
      <c r="D4983" s="355">
        <v>8.5</v>
      </c>
      <c r="E4983" s="356" t="s">
        <v>16516</v>
      </c>
    </row>
    <row r="4984" spans="1:5" ht="15" customHeight="1">
      <c r="A4984" s="352">
        <v>3010</v>
      </c>
      <c r="B4984" s="353" t="s">
        <v>20850</v>
      </c>
      <c r="C4984" s="354" t="s">
        <v>15438</v>
      </c>
      <c r="D4984" s="355">
        <v>9.5</v>
      </c>
      <c r="E4984" s="356" t="s">
        <v>16516</v>
      </c>
    </row>
    <row r="4985" spans="1:5" ht="15" customHeight="1">
      <c r="A4985" s="352">
        <v>6907</v>
      </c>
      <c r="B4985" s="353" t="s">
        <v>15891</v>
      </c>
      <c r="C4985" s="354" t="s">
        <v>15438</v>
      </c>
      <c r="D4985" s="355">
        <v>11</v>
      </c>
      <c r="E4985" s="356" t="s">
        <v>16516</v>
      </c>
    </row>
    <row r="4986" spans="1:5" ht="15" customHeight="1">
      <c r="A4986" s="352">
        <v>11471</v>
      </c>
      <c r="B4986" s="353" t="s">
        <v>20851</v>
      </c>
      <c r="C4986" s="354" t="s">
        <v>15438</v>
      </c>
      <c r="D4986" s="355">
        <v>30.58</v>
      </c>
    </row>
    <row r="4987" spans="1:5" ht="15" customHeight="1">
      <c r="A4987" s="352">
        <v>8583</v>
      </c>
      <c r="B4987" s="353" t="s">
        <v>20852</v>
      </c>
      <c r="C4987" s="354" t="s">
        <v>15438</v>
      </c>
      <c r="D4987" s="355">
        <v>27.5</v>
      </c>
      <c r="E4987" s="356" t="s">
        <v>16516</v>
      </c>
    </row>
    <row r="4988" spans="1:5" ht="15" customHeight="1">
      <c r="A4988" s="352">
        <v>11731</v>
      </c>
      <c r="B4988" s="353" t="s">
        <v>20853</v>
      </c>
      <c r="C4988" s="354" t="s">
        <v>15438</v>
      </c>
      <c r="D4988" s="355">
        <v>35.5</v>
      </c>
      <c r="E4988" s="356" t="s">
        <v>16516</v>
      </c>
    </row>
    <row r="4989" spans="1:5" ht="15" customHeight="1">
      <c r="A4989" s="352">
        <v>11432</v>
      </c>
      <c r="B4989" s="353" t="s">
        <v>20854</v>
      </c>
      <c r="C4989" s="354" t="s">
        <v>15438</v>
      </c>
      <c r="D4989" s="355">
        <v>9.14</v>
      </c>
    </row>
    <row r="4990" spans="1:5" ht="17.100000000000001" customHeight="1">
      <c r="A4990" s="352">
        <v>644</v>
      </c>
      <c r="B4990" s="353" t="s">
        <v>20855</v>
      </c>
      <c r="C4990" s="354" t="s">
        <v>15428</v>
      </c>
      <c r="D4990" s="355">
        <v>12.9</v>
      </c>
      <c r="E4990" s="356" t="s">
        <v>16516</v>
      </c>
    </row>
    <row r="4991" spans="1:5" ht="17.100000000000001" customHeight="1">
      <c r="A4991" s="352">
        <v>3918</v>
      </c>
      <c r="B4991" s="353" t="s">
        <v>20856</v>
      </c>
      <c r="C4991" s="354" t="s">
        <v>15428</v>
      </c>
      <c r="D4991" s="355">
        <v>42.65</v>
      </c>
      <c r="E4991" s="356" t="s">
        <v>16516</v>
      </c>
    </row>
    <row r="4992" spans="1:5" ht="17.100000000000001" customHeight="1">
      <c r="A4992" s="352">
        <v>3917</v>
      </c>
      <c r="B4992" s="353" t="s">
        <v>20857</v>
      </c>
      <c r="C4992" s="354" t="s">
        <v>15428</v>
      </c>
      <c r="D4992" s="355">
        <v>23.2</v>
      </c>
      <c r="E4992" s="356" t="s">
        <v>16516</v>
      </c>
    </row>
    <row r="4993" spans="1:5" ht="17.100000000000001" customHeight="1">
      <c r="A4993" s="352">
        <v>647</v>
      </c>
      <c r="B4993" s="353" t="s">
        <v>20858</v>
      </c>
      <c r="C4993" s="354" t="s">
        <v>15428</v>
      </c>
      <c r="D4993" s="355">
        <v>10.79</v>
      </c>
      <c r="E4993" s="356" t="s">
        <v>16516</v>
      </c>
    </row>
    <row r="4994" spans="1:5" ht="17.100000000000001" customHeight="1">
      <c r="A4994" s="352">
        <v>3833</v>
      </c>
      <c r="B4994" s="353" t="s">
        <v>20859</v>
      </c>
      <c r="C4994" s="354" t="s">
        <v>15428</v>
      </c>
      <c r="D4994" s="355">
        <v>5.82</v>
      </c>
    </row>
    <row r="4995" spans="1:5" ht="17.100000000000001" customHeight="1">
      <c r="A4995" s="352">
        <v>3834</v>
      </c>
      <c r="B4995" s="353" t="s">
        <v>20860</v>
      </c>
      <c r="C4995" s="354" t="s">
        <v>15428</v>
      </c>
      <c r="D4995" s="355">
        <v>8.1</v>
      </c>
    </row>
    <row r="4996" spans="1:5" ht="17.100000000000001" customHeight="1">
      <c r="A4996" s="352">
        <v>3835</v>
      </c>
      <c r="B4996" s="353" t="s">
        <v>20861</v>
      </c>
      <c r="C4996" s="354" t="s">
        <v>15428</v>
      </c>
      <c r="D4996" s="355">
        <v>16.079999999999998</v>
      </c>
    </row>
    <row r="4997" spans="1:5" ht="15" customHeight="1">
      <c r="A4997" s="352">
        <v>9153</v>
      </c>
      <c r="B4997" s="353" t="s">
        <v>20862</v>
      </c>
      <c r="C4997" s="354" t="s">
        <v>15428</v>
      </c>
      <c r="D4997" s="355">
        <v>28.21</v>
      </c>
    </row>
    <row r="4998" spans="1:5" ht="15" customHeight="1">
      <c r="A4998" s="352">
        <v>6867</v>
      </c>
      <c r="B4998" s="353" t="s">
        <v>20863</v>
      </c>
      <c r="C4998" s="354" t="s">
        <v>15428</v>
      </c>
      <c r="D4998" s="355">
        <v>1.17</v>
      </c>
      <c r="E4998" s="356" t="s">
        <v>16516</v>
      </c>
    </row>
    <row r="4999" spans="1:5" ht="15" customHeight="1">
      <c r="A4999" s="352">
        <v>7142</v>
      </c>
      <c r="B4999" s="353" t="s">
        <v>20864</v>
      </c>
      <c r="C4999" s="354" t="s">
        <v>15428</v>
      </c>
      <c r="D4999" s="355">
        <v>2.69</v>
      </c>
      <c r="E4999" s="356" t="s">
        <v>16516</v>
      </c>
    </row>
    <row r="5000" spans="1:5" ht="15" customHeight="1">
      <c r="A5000" s="352">
        <v>12134</v>
      </c>
      <c r="B5000" s="353" t="s">
        <v>20865</v>
      </c>
      <c r="C5000" s="354" t="s">
        <v>15428</v>
      </c>
      <c r="D5000" s="355">
        <v>1.86</v>
      </c>
    </row>
    <row r="5001" spans="1:5" ht="15" customHeight="1">
      <c r="A5001" s="352">
        <v>12135</v>
      </c>
      <c r="B5001" s="353" t="s">
        <v>20866</v>
      </c>
      <c r="C5001" s="354" t="s">
        <v>15428</v>
      </c>
      <c r="D5001" s="355">
        <v>2.92</v>
      </c>
    </row>
    <row r="5002" spans="1:5" ht="15" customHeight="1">
      <c r="A5002" s="352">
        <v>12205</v>
      </c>
      <c r="B5002" s="353" t="s">
        <v>20867</v>
      </c>
      <c r="C5002" s="354" t="s">
        <v>15428</v>
      </c>
      <c r="D5002" s="355">
        <v>1.08</v>
      </c>
    </row>
    <row r="5003" spans="1:5" ht="15" customHeight="1">
      <c r="A5003" s="352">
        <v>728</v>
      </c>
      <c r="B5003" s="353" t="s">
        <v>20868</v>
      </c>
      <c r="C5003" s="354" t="s">
        <v>15428</v>
      </c>
      <c r="D5003" s="355">
        <v>2.2999999999999998</v>
      </c>
      <c r="E5003" s="356" t="s">
        <v>16516</v>
      </c>
    </row>
    <row r="5004" spans="1:5" ht="15" customHeight="1">
      <c r="A5004" s="352">
        <v>729</v>
      </c>
      <c r="B5004" s="353" t="s">
        <v>20869</v>
      </c>
      <c r="C5004" s="354" t="s">
        <v>15428</v>
      </c>
      <c r="D5004" s="355">
        <v>1.65</v>
      </c>
      <c r="E5004" s="356" t="s">
        <v>16516</v>
      </c>
    </row>
    <row r="5005" spans="1:5" ht="15" customHeight="1">
      <c r="A5005" s="352">
        <v>730</v>
      </c>
      <c r="B5005" s="353" t="s">
        <v>20870</v>
      </c>
      <c r="C5005" s="354" t="s">
        <v>15428</v>
      </c>
      <c r="D5005" s="355">
        <v>3.53</v>
      </c>
      <c r="E5005" s="356" t="s">
        <v>16516</v>
      </c>
    </row>
    <row r="5006" spans="1:5" ht="15" customHeight="1">
      <c r="A5006" s="352">
        <v>731</v>
      </c>
      <c r="B5006" s="353" t="s">
        <v>20871</v>
      </c>
      <c r="C5006" s="354" t="s">
        <v>15428</v>
      </c>
      <c r="D5006" s="355">
        <v>3.98</v>
      </c>
      <c r="E5006" s="356" t="s">
        <v>16516</v>
      </c>
    </row>
    <row r="5007" spans="1:5" ht="15" customHeight="1">
      <c r="A5007" s="352">
        <v>732</v>
      </c>
      <c r="B5007" s="353" t="s">
        <v>20872</v>
      </c>
      <c r="C5007" s="354" t="s">
        <v>15428</v>
      </c>
      <c r="D5007" s="355">
        <v>4.82</v>
      </c>
      <c r="E5007" s="356" t="s">
        <v>16516</v>
      </c>
    </row>
    <row r="5008" spans="1:5" ht="15" customHeight="1">
      <c r="A5008" s="352">
        <v>733</v>
      </c>
      <c r="B5008" s="353" t="s">
        <v>20873</v>
      </c>
      <c r="C5008" s="354" t="s">
        <v>15428</v>
      </c>
      <c r="D5008" s="355">
        <v>7.84</v>
      </c>
      <c r="E5008" s="356" t="s">
        <v>16516</v>
      </c>
    </row>
    <row r="5009" spans="1:5" ht="15" customHeight="1">
      <c r="A5009" s="352">
        <v>734</v>
      </c>
      <c r="B5009" s="353" t="s">
        <v>20874</v>
      </c>
      <c r="C5009" s="354" t="s">
        <v>15428</v>
      </c>
      <c r="D5009" s="355">
        <v>20</v>
      </c>
      <c r="E5009" s="356" t="s">
        <v>16516</v>
      </c>
    </row>
    <row r="5010" spans="1:5" ht="15" customHeight="1">
      <c r="A5010" s="352">
        <v>735</v>
      </c>
      <c r="B5010" s="353" t="s">
        <v>20875</v>
      </c>
      <c r="C5010" s="354" t="s">
        <v>15428</v>
      </c>
      <c r="D5010" s="355">
        <v>20.02</v>
      </c>
      <c r="E5010" s="356" t="s">
        <v>16516</v>
      </c>
    </row>
    <row r="5011" spans="1:5" ht="15" customHeight="1">
      <c r="A5011" s="352">
        <v>736</v>
      </c>
      <c r="B5011" s="353" t="s">
        <v>20876</v>
      </c>
      <c r="C5011" s="354" t="s">
        <v>15428</v>
      </c>
      <c r="D5011" s="355">
        <v>40.229999999999997</v>
      </c>
      <c r="E5011" s="356" t="s">
        <v>16516</v>
      </c>
    </row>
    <row r="5012" spans="1:5" ht="15" customHeight="1">
      <c r="A5012" s="352">
        <v>4895</v>
      </c>
      <c r="B5012" s="353" t="s">
        <v>20877</v>
      </c>
      <c r="C5012" s="354" t="s">
        <v>15438</v>
      </c>
      <c r="D5012" s="355">
        <v>40.56</v>
      </c>
      <c r="E5012" s="356" t="s">
        <v>16516</v>
      </c>
    </row>
    <row r="5013" spans="1:5" ht="15" customHeight="1">
      <c r="A5013" s="352">
        <v>865</v>
      </c>
      <c r="B5013" s="353" t="s">
        <v>20878</v>
      </c>
      <c r="C5013" s="354" t="s">
        <v>15438</v>
      </c>
      <c r="D5013" s="355">
        <v>6.38</v>
      </c>
      <c r="E5013" s="356" t="s">
        <v>16516</v>
      </c>
    </row>
    <row r="5014" spans="1:5" ht="15" customHeight="1">
      <c r="A5014" s="352">
        <v>866</v>
      </c>
      <c r="B5014" s="353" t="s">
        <v>20879</v>
      </c>
      <c r="C5014" s="354" t="s">
        <v>15438</v>
      </c>
      <c r="D5014" s="355">
        <v>7.3</v>
      </c>
      <c r="E5014" s="356" t="s">
        <v>16516</v>
      </c>
    </row>
    <row r="5015" spans="1:5" ht="15" customHeight="1">
      <c r="A5015" s="352">
        <v>2965</v>
      </c>
      <c r="B5015" s="353" t="s">
        <v>20880</v>
      </c>
      <c r="C5015" s="354" t="s">
        <v>15438</v>
      </c>
      <c r="D5015" s="355">
        <v>8.02</v>
      </c>
      <c r="E5015" s="356" t="s">
        <v>16516</v>
      </c>
    </row>
    <row r="5016" spans="1:5" ht="15" customHeight="1">
      <c r="A5016" s="352">
        <v>6597</v>
      </c>
      <c r="B5016" s="353" t="s">
        <v>20881</v>
      </c>
      <c r="C5016" s="354" t="s">
        <v>15438</v>
      </c>
      <c r="D5016" s="355">
        <v>11.6</v>
      </c>
      <c r="E5016" s="356" t="s">
        <v>16516</v>
      </c>
    </row>
    <row r="5017" spans="1:5" ht="15" customHeight="1">
      <c r="A5017" s="352">
        <v>2962</v>
      </c>
      <c r="B5017" s="353" t="s">
        <v>20882</v>
      </c>
      <c r="C5017" s="354" t="s">
        <v>15438</v>
      </c>
      <c r="D5017" s="355">
        <v>6.78</v>
      </c>
      <c r="E5017" s="356" t="s">
        <v>16516</v>
      </c>
    </row>
    <row r="5018" spans="1:5" ht="15" customHeight="1">
      <c r="A5018" s="352">
        <v>2966</v>
      </c>
      <c r="B5018" s="353" t="s">
        <v>20883</v>
      </c>
      <c r="C5018" s="354" t="s">
        <v>15438</v>
      </c>
      <c r="D5018" s="355">
        <v>9.5</v>
      </c>
      <c r="E5018" s="356" t="s">
        <v>16516</v>
      </c>
    </row>
    <row r="5019" spans="1:5" ht="15" customHeight="1">
      <c r="A5019" s="352">
        <v>3454</v>
      </c>
      <c r="B5019" s="353" t="s">
        <v>20884</v>
      </c>
      <c r="C5019" s="354" t="s">
        <v>15438</v>
      </c>
      <c r="D5019" s="355">
        <v>64.489999999999995</v>
      </c>
    </row>
    <row r="5020" spans="1:5" ht="17.100000000000001" customHeight="1">
      <c r="A5020" s="352">
        <v>3346</v>
      </c>
      <c r="B5020" s="353" t="s">
        <v>20885</v>
      </c>
      <c r="C5020" s="354" t="s">
        <v>15438</v>
      </c>
      <c r="D5020" s="355">
        <v>3.2</v>
      </c>
      <c r="E5020" s="356" t="s">
        <v>16516</v>
      </c>
    </row>
    <row r="5021" spans="1:5" ht="17.100000000000001" customHeight="1">
      <c r="A5021" s="352">
        <v>3345</v>
      </c>
      <c r="B5021" s="353" t="s">
        <v>20886</v>
      </c>
      <c r="C5021" s="354" t="s">
        <v>15438</v>
      </c>
      <c r="D5021" s="355">
        <v>1.73</v>
      </c>
      <c r="E5021" s="356" t="s">
        <v>16516</v>
      </c>
    </row>
    <row r="5022" spans="1:5" ht="17.100000000000001" customHeight="1">
      <c r="A5022" s="352">
        <v>870</v>
      </c>
      <c r="B5022" s="353" t="s">
        <v>20887</v>
      </c>
      <c r="C5022" s="354" t="s">
        <v>15438</v>
      </c>
      <c r="D5022" s="355">
        <v>1.87</v>
      </c>
      <c r="E5022" s="356" t="s">
        <v>16516</v>
      </c>
    </row>
    <row r="5023" spans="1:5" ht="15" customHeight="1">
      <c r="A5023" s="352">
        <v>871</v>
      </c>
      <c r="B5023" s="353" t="s">
        <v>20888</v>
      </c>
      <c r="C5023" s="354" t="s">
        <v>15438</v>
      </c>
      <c r="D5023" s="355">
        <v>2.86</v>
      </c>
      <c r="E5023" s="356" t="s">
        <v>16516</v>
      </c>
    </row>
    <row r="5024" spans="1:5" ht="15" customHeight="1">
      <c r="A5024" s="352">
        <v>872</v>
      </c>
      <c r="B5024" s="353" t="s">
        <v>20889</v>
      </c>
      <c r="C5024" s="354" t="s">
        <v>15438</v>
      </c>
      <c r="D5024" s="355">
        <v>3.56</v>
      </c>
      <c r="E5024" s="356" t="s">
        <v>16516</v>
      </c>
    </row>
    <row r="5025" spans="1:5" ht="15" customHeight="1">
      <c r="A5025" s="352">
        <v>873</v>
      </c>
      <c r="B5025" s="353" t="s">
        <v>20890</v>
      </c>
      <c r="C5025" s="354" t="s">
        <v>15438</v>
      </c>
      <c r="D5025" s="355">
        <v>5.56</v>
      </c>
      <c r="E5025" s="356" t="s">
        <v>16516</v>
      </c>
    </row>
    <row r="5026" spans="1:5" ht="15" customHeight="1">
      <c r="A5026" s="352">
        <v>875</v>
      </c>
      <c r="B5026" s="353" t="s">
        <v>20891</v>
      </c>
      <c r="C5026" s="354" t="s">
        <v>15438</v>
      </c>
      <c r="D5026" s="355">
        <v>8.14</v>
      </c>
      <c r="E5026" s="356" t="s">
        <v>16516</v>
      </c>
    </row>
    <row r="5027" spans="1:5" ht="15" customHeight="1">
      <c r="A5027" s="352">
        <v>874</v>
      </c>
      <c r="B5027" s="353" t="s">
        <v>20892</v>
      </c>
      <c r="C5027" s="354" t="s">
        <v>15438</v>
      </c>
      <c r="D5027" s="355">
        <v>7.41</v>
      </c>
      <c r="E5027" s="356" t="s">
        <v>16516</v>
      </c>
    </row>
    <row r="5028" spans="1:5" ht="15" customHeight="1">
      <c r="A5028" s="352">
        <v>876</v>
      </c>
      <c r="B5028" s="353" t="s">
        <v>20893</v>
      </c>
      <c r="C5028" s="354" t="s">
        <v>15438</v>
      </c>
      <c r="D5028" s="355">
        <v>13.31</v>
      </c>
      <c r="E5028" s="356" t="s">
        <v>16516</v>
      </c>
    </row>
    <row r="5029" spans="1:5" ht="15" customHeight="1">
      <c r="A5029" s="352">
        <v>877</v>
      </c>
      <c r="B5029" s="353" t="s">
        <v>20894</v>
      </c>
      <c r="C5029" s="354" t="s">
        <v>15438</v>
      </c>
      <c r="D5029" s="355">
        <v>19.41</v>
      </c>
      <c r="E5029" s="356" t="s">
        <v>16516</v>
      </c>
    </row>
    <row r="5030" spans="1:5" ht="15" customHeight="1">
      <c r="A5030" s="352">
        <v>878</v>
      </c>
      <c r="B5030" s="353" t="s">
        <v>20895</v>
      </c>
      <c r="C5030" s="354" t="s">
        <v>15438</v>
      </c>
      <c r="D5030" s="355">
        <v>24.35</v>
      </c>
      <c r="E5030" s="356" t="s">
        <v>16516</v>
      </c>
    </row>
    <row r="5031" spans="1:5" ht="15" customHeight="1">
      <c r="A5031" s="352">
        <v>879</v>
      </c>
      <c r="B5031" s="353" t="s">
        <v>20896</v>
      </c>
      <c r="C5031" s="354" t="s">
        <v>15438</v>
      </c>
      <c r="D5031" s="355">
        <v>38.369999999999997</v>
      </c>
      <c r="E5031" s="356" t="s">
        <v>16516</v>
      </c>
    </row>
    <row r="5032" spans="1:5" ht="15" customHeight="1">
      <c r="A5032" s="352">
        <v>1098</v>
      </c>
      <c r="B5032" s="353" t="s">
        <v>20897</v>
      </c>
      <c r="C5032" s="354" t="s">
        <v>15428</v>
      </c>
      <c r="D5032" s="355">
        <v>14.66</v>
      </c>
      <c r="E5032" s="356" t="s">
        <v>16516</v>
      </c>
    </row>
    <row r="5033" spans="1:5" ht="15" customHeight="1">
      <c r="A5033" s="352">
        <v>1398</v>
      </c>
      <c r="B5033" s="353" t="s">
        <v>20898</v>
      </c>
      <c r="C5033" s="354" t="s">
        <v>15428</v>
      </c>
      <c r="D5033" s="355">
        <v>0.68</v>
      </c>
      <c r="E5033" s="356" t="s">
        <v>16516</v>
      </c>
    </row>
    <row r="5034" spans="1:5" ht="15" customHeight="1">
      <c r="A5034" s="352">
        <v>1399</v>
      </c>
      <c r="B5034" s="353" t="s">
        <v>20899</v>
      </c>
      <c r="C5034" s="354" t="s">
        <v>15428</v>
      </c>
      <c r="D5034" s="355">
        <v>1.01</v>
      </c>
      <c r="E5034" s="356" t="s">
        <v>16516</v>
      </c>
    </row>
    <row r="5035" spans="1:5" ht="15" customHeight="1">
      <c r="A5035" s="352">
        <v>1400</v>
      </c>
      <c r="B5035" s="353" t="s">
        <v>20900</v>
      </c>
      <c r="C5035" s="354" t="s">
        <v>15428</v>
      </c>
      <c r="D5035" s="355">
        <v>1.41</v>
      </c>
      <c r="E5035" s="356" t="s">
        <v>16516</v>
      </c>
    </row>
    <row r="5036" spans="1:5" ht="15" customHeight="1">
      <c r="A5036" s="352">
        <v>1401</v>
      </c>
      <c r="B5036" s="353" t="s">
        <v>20901</v>
      </c>
      <c r="C5036" s="354" t="s">
        <v>15428</v>
      </c>
      <c r="D5036" s="355">
        <v>2.19</v>
      </c>
      <c r="E5036" s="356" t="s">
        <v>16516</v>
      </c>
    </row>
    <row r="5037" spans="1:5" ht="15" customHeight="1">
      <c r="A5037" s="352">
        <v>1402</v>
      </c>
      <c r="B5037" s="353" t="s">
        <v>20902</v>
      </c>
      <c r="C5037" s="354" t="s">
        <v>15428</v>
      </c>
      <c r="D5037" s="355">
        <v>3.01</v>
      </c>
      <c r="E5037" s="356" t="s">
        <v>16516</v>
      </c>
    </row>
    <row r="5038" spans="1:5" ht="15" customHeight="1">
      <c r="A5038" s="352">
        <v>1403</v>
      </c>
      <c r="B5038" s="353" t="s">
        <v>20903</v>
      </c>
      <c r="C5038" s="354" t="s">
        <v>15428</v>
      </c>
      <c r="D5038" s="355">
        <v>4.3600000000000003</v>
      </c>
      <c r="E5038" s="356" t="s">
        <v>16516</v>
      </c>
    </row>
    <row r="5039" spans="1:5" ht="15" customHeight="1">
      <c r="A5039" s="352">
        <v>1404</v>
      </c>
      <c r="B5039" s="353" t="s">
        <v>20904</v>
      </c>
      <c r="C5039" s="354" t="s">
        <v>15428</v>
      </c>
      <c r="D5039" s="355">
        <v>9.69</v>
      </c>
      <c r="E5039" s="356" t="s">
        <v>16516</v>
      </c>
    </row>
    <row r="5040" spans="1:5" ht="15" customHeight="1">
      <c r="A5040" s="352">
        <v>1405</v>
      </c>
      <c r="B5040" s="353" t="s">
        <v>20905</v>
      </c>
      <c r="C5040" s="354" t="s">
        <v>15428</v>
      </c>
      <c r="D5040" s="355">
        <v>13.01</v>
      </c>
      <c r="E5040" s="356" t="s">
        <v>16516</v>
      </c>
    </row>
    <row r="5041" spans="1:5" ht="15" customHeight="1">
      <c r="A5041" s="352">
        <v>1406</v>
      </c>
      <c r="B5041" s="353" t="s">
        <v>20906</v>
      </c>
      <c r="C5041" s="354" t="s">
        <v>15428</v>
      </c>
      <c r="D5041" s="355">
        <v>22.86</v>
      </c>
      <c r="E5041" s="356" t="s">
        <v>16516</v>
      </c>
    </row>
    <row r="5042" spans="1:5" ht="15" customHeight="1">
      <c r="A5042" s="352">
        <v>12842</v>
      </c>
      <c r="B5042" s="353" t="s">
        <v>15948</v>
      </c>
      <c r="C5042" s="354" t="s">
        <v>15428</v>
      </c>
      <c r="D5042" s="355">
        <v>4.99</v>
      </c>
      <c r="E5042" s="356" t="s">
        <v>16516</v>
      </c>
    </row>
    <row r="5043" spans="1:5" ht="15" customHeight="1">
      <c r="A5043" s="352">
        <v>12843</v>
      </c>
      <c r="B5043" s="353" t="s">
        <v>15949</v>
      </c>
      <c r="C5043" s="354" t="s">
        <v>15428</v>
      </c>
      <c r="D5043" s="355">
        <v>13.9</v>
      </c>
      <c r="E5043" s="356" t="s">
        <v>16516</v>
      </c>
    </row>
    <row r="5044" spans="1:5" ht="15" customHeight="1">
      <c r="A5044" s="352">
        <v>9144</v>
      </c>
      <c r="B5044" s="353" t="s">
        <v>20907</v>
      </c>
      <c r="C5044" s="354" t="s">
        <v>15428</v>
      </c>
      <c r="D5044" s="355">
        <v>34.93</v>
      </c>
      <c r="E5044" s="356" t="s">
        <v>16516</v>
      </c>
    </row>
    <row r="5045" spans="1:5" ht="15" customHeight="1">
      <c r="A5045" s="352">
        <v>9137</v>
      </c>
      <c r="B5045" s="353" t="s">
        <v>20908</v>
      </c>
      <c r="C5045" s="354" t="s">
        <v>15428</v>
      </c>
      <c r="D5045" s="355">
        <v>53.15</v>
      </c>
      <c r="E5045" s="356" t="s">
        <v>16516</v>
      </c>
    </row>
    <row r="5046" spans="1:5" ht="17.100000000000001" customHeight="1">
      <c r="A5046" s="352">
        <v>3831</v>
      </c>
      <c r="B5046" s="353" t="s">
        <v>20909</v>
      </c>
      <c r="C5046" s="354" t="s">
        <v>15428</v>
      </c>
      <c r="D5046" s="355">
        <v>75.099999999999994</v>
      </c>
      <c r="E5046" s="356" t="s">
        <v>16516</v>
      </c>
    </row>
    <row r="5047" spans="1:5" ht="17.100000000000001" customHeight="1">
      <c r="A5047" s="352">
        <v>3830</v>
      </c>
      <c r="B5047" s="353" t="s">
        <v>20910</v>
      </c>
      <c r="C5047" s="354" t="s">
        <v>15428</v>
      </c>
      <c r="D5047" s="355">
        <v>59.6</v>
      </c>
      <c r="E5047" s="356" t="s">
        <v>16516</v>
      </c>
    </row>
    <row r="5048" spans="1:5" ht="17.100000000000001" customHeight="1">
      <c r="A5048" s="352">
        <v>3829</v>
      </c>
      <c r="B5048" s="353" t="s">
        <v>20911</v>
      </c>
      <c r="C5048" s="354" t="s">
        <v>15428</v>
      </c>
      <c r="D5048" s="355">
        <v>51</v>
      </c>
      <c r="E5048" s="356" t="s">
        <v>16516</v>
      </c>
    </row>
    <row r="5049" spans="1:5" ht="17.100000000000001" customHeight="1">
      <c r="A5049" s="352">
        <v>3828</v>
      </c>
      <c r="B5049" s="353" t="s">
        <v>20912</v>
      </c>
      <c r="C5049" s="354" t="s">
        <v>15428</v>
      </c>
      <c r="D5049" s="355">
        <v>22</v>
      </c>
      <c r="E5049" s="356" t="s">
        <v>16516</v>
      </c>
    </row>
    <row r="5050" spans="1:5" ht="17.100000000000001" customHeight="1">
      <c r="A5050" s="352">
        <v>3826</v>
      </c>
      <c r="B5050" s="353" t="s">
        <v>20913</v>
      </c>
      <c r="C5050" s="354" t="s">
        <v>15428</v>
      </c>
      <c r="D5050" s="355">
        <v>10.5</v>
      </c>
      <c r="E5050" s="356" t="s">
        <v>16516</v>
      </c>
    </row>
    <row r="5051" spans="1:5" ht="17.100000000000001" customHeight="1">
      <c r="A5051" s="352">
        <v>3832</v>
      </c>
      <c r="B5051" s="353" t="s">
        <v>20914</v>
      </c>
      <c r="C5051" s="354" t="s">
        <v>15428</v>
      </c>
      <c r="D5051" s="355">
        <v>86.6</v>
      </c>
      <c r="E5051" s="356" t="s">
        <v>16516</v>
      </c>
    </row>
    <row r="5052" spans="1:5" ht="17.100000000000001" customHeight="1">
      <c r="A5052" s="352">
        <v>3827</v>
      </c>
      <c r="B5052" s="353" t="s">
        <v>20915</v>
      </c>
      <c r="C5052" s="354" t="s">
        <v>15428</v>
      </c>
      <c r="D5052" s="355">
        <v>12.5</v>
      </c>
      <c r="E5052" s="356" t="s">
        <v>16516</v>
      </c>
    </row>
    <row r="5053" spans="1:5" ht="15" customHeight="1">
      <c r="A5053" s="352">
        <v>12857</v>
      </c>
      <c r="B5053" s="353" t="s">
        <v>20916</v>
      </c>
      <c r="C5053" s="354" t="s">
        <v>15428</v>
      </c>
      <c r="D5053" s="355">
        <v>113.31</v>
      </c>
    </row>
    <row r="5054" spans="1:5" ht="15" customHeight="1">
      <c r="A5054" s="352">
        <v>3823</v>
      </c>
      <c r="B5054" s="353" t="s">
        <v>20917</v>
      </c>
      <c r="C5054" s="354" t="s">
        <v>15438</v>
      </c>
      <c r="D5054" s="355">
        <v>16.600000000000001</v>
      </c>
      <c r="E5054" s="356" t="s">
        <v>16516</v>
      </c>
    </row>
    <row r="5055" spans="1:5" ht="15" customHeight="1">
      <c r="A5055" s="352">
        <v>3822</v>
      </c>
      <c r="B5055" s="353" t="s">
        <v>20918</v>
      </c>
      <c r="C5055" s="354" t="s">
        <v>15438</v>
      </c>
      <c r="D5055" s="355">
        <v>12.9</v>
      </c>
      <c r="E5055" s="356" t="s">
        <v>16516</v>
      </c>
    </row>
    <row r="5056" spans="1:5" ht="15" customHeight="1">
      <c r="A5056" s="352">
        <v>3821</v>
      </c>
      <c r="B5056" s="353" t="s">
        <v>20919</v>
      </c>
      <c r="C5056" s="354" t="s">
        <v>15438</v>
      </c>
      <c r="D5056" s="355">
        <v>9.4</v>
      </c>
      <c r="E5056" s="356" t="s">
        <v>16516</v>
      </c>
    </row>
    <row r="5057" spans="1:5" ht="15" customHeight="1">
      <c r="A5057" s="352">
        <v>3819</v>
      </c>
      <c r="B5057" s="353" t="s">
        <v>20920</v>
      </c>
      <c r="C5057" s="354" t="s">
        <v>15438</v>
      </c>
      <c r="D5057" s="355">
        <v>5.15</v>
      </c>
      <c r="E5057" s="356" t="s">
        <v>16516</v>
      </c>
    </row>
    <row r="5058" spans="1:5" ht="15" customHeight="1">
      <c r="A5058" s="352">
        <v>3824</v>
      </c>
      <c r="B5058" s="353" t="s">
        <v>20921</v>
      </c>
      <c r="C5058" s="354" t="s">
        <v>15438</v>
      </c>
      <c r="D5058" s="355">
        <v>20.6</v>
      </c>
      <c r="E5058" s="356" t="s">
        <v>16516</v>
      </c>
    </row>
    <row r="5059" spans="1:5" ht="15" customHeight="1">
      <c r="A5059" s="352">
        <v>3825</v>
      </c>
      <c r="B5059" s="353" t="s">
        <v>20922</v>
      </c>
      <c r="C5059" s="354" t="s">
        <v>15438</v>
      </c>
      <c r="D5059" s="355">
        <v>37</v>
      </c>
      <c r="E5059" s="356" t="s">
        <v>16516</v>
      </c>
    </row>
    <row r="5060" spans="1:5" ht="15" customHeight="1">
      <c r="A5060" s="352">
        <v>3820</v>
      </c>
      <c r="B5060" s="353" t="s">
        <v>20923</v>
      </c>
      <c r="C5060" s="354" t="s">
        <v>15438</v>
      </c>
      <c r="D5060" s="355">
        <v>6.5</v>
      </c>
      <c r="E5060" s="356" t="s">
        <v>16516</v>
      </c>
    </row>
    <row r="5061" spans="1:5" ht="15" customHeight="1">
      <c r="A5061" s="352">
        <v>4928</v>
      </c>
      <c r="B5061" s="353" t="s">
        <v>20924</v>
      </c>
      <c r="C5061" s="354" t="s">
        <v>15428</v>
      </c>
      <c r="D5061" s="355">
        <v>521.88</v>
      </c>
    </row>
    <row r="5062" spans="1:5" ht="15" customHeight="1">
      <c r="A5062" s="352">
        <v>4927</v>
      </c>
      <c r="B5062" s="353" t="s">
        <v>20925</v>
      </c>
      <c r="C5062" s="354" t="s">
        <v>15428</v>
      </c>
      <c r="D5062" s="355">
        <v>161.52000000000001</v>
      </c>
    </row>
    <row r="5063" spans="1:5" ht="15" customHeight="1">
      <c r="A5063" s="352">
        <v>4930</v>
      </c>
      <c r="B5063" s="353" t="s">
        <v>20926</v>
      </c>
      <c r="C5063" s="354" t="s">
        <v>15428</v>
      </c>
      <c r="D5063" s="355">
        <v>174.87</v>
      </c>
    </row>
    <row r="5064" spans="1:5" ht="17.100000000000001" customHeight="1">
      <c r="A5064" s="352">
        <v>10752</v>
      </c>
      <c r="B5064" s="353" t="s">
        <v>20927</v>
      </c>
      <c r="C5064" s="354" t="s">
        <v>15428</v>
      </c>
      <c r="D5064" s="355">
        <v>4066.71</v>
      </c>
    </row>
    <row r="5065" spans="1:5" ht="15" customHeight="1">
      <c r="A5065" s="352">
        <v>11934</v>
      </c>
      <c r="B5065" s="353" t="s">
        <v>20928</v>
      </c>
      <c r="C5065" s="354" t="s">
        <v>15428</v>
      </c>
      <c r="D5065" s="355">
        <v>191.23</v>
      </c>
    </row>
    <row r="5066" spans="1:5" ht="15" customHeight="1">
      <c r="A5066" s="352">
        <v>271</v>
      </c>
      <c r="B5066" s="353" t="s">
        <v>20929</v>
      </c>
      <c r="C5066" s="354" t="s">
        <v>15428</v>
      </c>
      <c r="D5066" s="355">
        <v>560.89</v>
      </c>
      <c r="E5066" s="356" t="s">
        <v>16516</v>
      </c>
    </row>
    <row r="5067" spans="1:5" ht="15" customHeight="1">
      <c r="A5067" s="352">
        <v>267</v>
      </c>
      <c r="B5067" s="353" t="s">
        <v>20930</v>
      </c>
      <c r="C5067" s="354" t="s">
        <v>15428</v>
      </c>
      <c r="D5067" s="355">
        <v>17.579999999999998</v>
      </c>
      <c r="E5067" s="356" t="s">
        <v>16516</v>
      </c>
    </row>
    <row r="5068" spans="1:5" ht="15" customHeight="1">
      <c r="A5068" s="352">
        <v>268</v>
      </c>
      <c r="B5068" s="353" t="s">
        <v>20931</v>
      </c>
      <c r="C5068" s="354" t="s">
        <v>15428</v>
      </c>
      <c r="D5068" s="355">
        <v>96.19</v>
      </c>
      <c r="E5068" s="356" t="s">
        <v>16516</v>
      </c>
    </row>
    <row r="5069" spans="1:5" ht="15" customHeight="1">
      <c r="A5069" s="352">
        <v>265</v>
      </c>
      <c r="B5069" s="353" t="s">
        <v>20932</v>
      </c>
      <c r="C5069" s="354" t="s">
        <v>15428</v>
      </c>
      <c r="D5069" s="355">
        <v>70</v>
      </c>
      <c r="E5069" s="356" t="s">
        <v>16516</v>
      </c>
    </row>
    <row r="5070" spans="1:5" ht="15" customHeight="1">
      <c r="A5070" s="352">
        <v>269</v>
      </c>
      <c r="B5070" s="353" t="s">
        <v>20933</v>
      </c>
      <c r="C5070" s="354" t="s">
        <v>15428</v>
      </c>
      <c r="D5070" s="355">
        <v>159.75</v>
      </c>
      <c r="E5070" s="356" t="s">
        <v>16516</v>
      </c>
    </row>
    <row r="5071" spans="1:5" ht="15" customHeight="1">
      <c r="A5071" s="352">
        <v>270</v>
      </c>
      <c r="B5071" s="353" t="s">
        <v>20934</v>
      </c>
      <c r="C5071" s="354" t="s">
        <v>15428</v>
      </c>
      <c r="D5071" s="355">
        <v>230.54</v>
      </c>
      <c r="E5071" s="356" t="s">
        <v>16516</v>
      </c>
    </row>
    <row r="5072" spans="1:5" ht="15" customHeight="1">
      <c r="A5072" s="352">
        <v>266</v>
      </c>
      <c r="B5072" s="353" t="s">
        <v>20935</v>
      </c>
      <c r="C5072" s="354" t="s">
        <v>15428</v>
      </c>
      <c r="D5072" s="355">
        <v>89</v>
      </c>
      <c r="E5072" s="356" t="s">
        <v>16516</v>
      </c>
    </row>
    <row r="5073" spans="1:5" ht="17.100000000000001" customHeight="1">
      <c r="A5073" s="352">
        <v>7537</v>
      </c>
      <c r="B5073" s="353" t="s">
        <v>15847</v>
      </c>
      <c r="C5073" s="354" t="s">
        <v>15428</v>
      </c>
      <c r="D5073" s="355">
        <v>359.86</v>
      </c>
    </row>
    <row r="5074" spans="1:5" ht="15" customHeight="1">
      <c r="A5074" s="352">
        <v>586</v>
      </c>
      <c r="B5074" s="353" t="s">
        <v>20936</v>
      </c>
      <c r="C5074" s="354" t="s">
        <v>15428</v>
      </c>
      <c r="D5074" s="355">
        <v>476.09</v>
      </c>
      <c r="E5074" s="356" t="s">
        <v>16516</v>
      </c>
    </row>
    <row r="5075" spans="1:5" ht="17.100000000000001" customHeight="1">
      <c r="A5075" s="352">
        <v>11937</v>
      </c>
      <c r="B5075" s="353" t="s">
        <v>20937</v>
      </c>
      <c r="C5075" s="354" t="s">
        <v>15428</v>
      </c>
      <c r="D5075" s="355">
        <v>77.78</v>
      </c>
    </row>
    <row r="5076" spans="1:5" ht="15" customHeight="1">
      <c r="A5076" s="352">
        <v>4491</v>
      </c>
      <c r="B5076" s="353" t="s">
        <v>20938</v>
      </c>
      <c r="C5076" s="354" t="s">
        <v>15428</v>
      </c>
      <c r="D5076" s="355">
        <v>141.5</v>
      </c>
      <c r="E5076" s="356" t="s">
        <v>16516</v>
      </c>
    </row>
    <row r="5077" spans="1:5" ht="15" customHeight="1">
      <c r="A5077" s="352">
        <v>11938</v>
      </c>
      <c r="B5077" s="353" t="s">
        <v>20939</v>
      </c>
      <c r="C5077" s="354" t="s">
        <v>15428</v>
      </c>
      <c r="D5077" s="355">
        <v>76.08</v>
      </c>
    </row>
    <row r="5078" spans="1:5" ht="15" customHeight="1">
      <c r="A5078" s="352">
        <v>4492</v>
      </c>
      <c r="B5078" s="353" t="s">
        <v>20940</v>
      </c>
      <c r="C5078" s="354" t="s">
        <v>15428</v>
      </c>
      <c r="D5078" s="355">
        <v>120.3</v>
      </c>
      <c r="E5078" s="356" t="s">
        <v>16516</v>
      </c>
    </row>
    <row r="5079" spans="1:5" ht="17.100000000000001" customHeight="1">
      <c r="A5079" s="352">
        <v>13864</v>
      </c>
      <c r="B5079" s="353" t="s">
        <v>39243</v>
      </c>
      <c r="C5079" s="354" t="s">
        <v>15428</v>
      </c>
      <c r="D5079" s="355">
        <v>17.5</v>
      </c>
    </row>
    <row r="5080" spans="1:5" ht="15" customHeight="1">
      <c r="A5080" s="352">
        <v>11942</v>
      </c>
      <c r="B5080" s="353" t="s">
        <v>20941</v>
      </c>
      <c r="C5080" s="354" t="s">
        <v>15428</v>
      </c>
      <c r="D5080" s="355">
        <v>92.42</v>
      </c>
    </row>
    <row r="5081" spans="1:5" ht="15" customHeight="1">
      <c r="A5081" s="352">
        <v>11941</v>
      </c>
      <c r="B5081" s="353" t="s">
        <v>20942</v>
      </c>
      <c r="C5081" s="354" t="s">
        <v>15428</v>
      </c>
      <c r="D5081" s="355">
        <v>78.53</v>
      </c>
    </row>
    <row r="5082" spans="1:5" ht="15" customHeight="1">
      <c r="A5082" s="352">
        <v>12086</v>
      </c>
      <c r="B5082" s="353" t="s">
        <v>16236</v>
      </c>
      <c r="C5082" s="354" t="s">
        <v>15428</v>
      </c>
      <c r="D5082" s="355">
        <v>137.13</v>
      </c>
    </row>
    <row r="5083" spans="1:5" ht="15" customHeight="1">
      <c r="A5083" s="352">
        <v>8366</v>
      </c>
      <c r="B5083" s="353" t="s">
        <v>20943</v>
      </c>
      <c r="C5083" s="354" t="s">
        <v>15428</v>
      </c>
      <c r="D5083" s="355">
        <v>250.95</v>
      </c>
    </row>
    <row r="5084" spans="1:5" ht="15" customHeight="1">
      <c r="A5084" s="352">
        <v>8321</v>
      </c>
      <c r="B5084" s="353" t="s">
        <v>20944</v>
      </c>
      <c r="C5084" s="354" t="s">
        <v>15428</v>
      </c>
      <c r="D5084" s="355">
        <v>297.66000000000003</v>
      </c>
    </row>
    <row r="5085" spans="1:5" ht="15" customHeight="1">
      <c r="A5085" s="352">
        <v>8322</v>
      </c>
      <c r="B5085" s="353" t="s">
        <v>20945</v>
      </c>
      <c r="C5085" s="354" t="s">
        <v>15428</v>
      </c>
      <c r="D5085" s="355">
        <v>297.66000000000003</v>
      </c>
    </row>
    <row r="5086" spans="1:5" ht="15" customHeight="1">
      <c r="A5086" s="352">
        <v>8323</v>
      </c>
      <c r="B5086" s="353" t="s">
        <v>20946</v>
      </c>
      <c r="C5086" s="354" t="s">
        <v>15428</v>
      </c>
      <c r="D5086" s="355">
        <v>297.66000000000003</v>
      </c>
    </row>
    <row r="5087" spans="1:5" ht="15" customHeight="1">
      <c r="A5087" s="352">
        <v>8325</v>
      </c>
      <c r="B5087" s="353" t="s">
        <v>20947</v>
      </c>
      <c r="C5087" s="354" t="s">
        <v>15428</v>
      </c>
      <c r="D5087" s="355">
        <v>297.66000000000003</v>
      </c>
    </row>
    <row r="5088" spans="1:5" ht="15" customHeight="1">
      <c r="A5088" s="352">
        <v>8320</v>
      </c>
      <c r="B5088" s="353" t="s">
        <v>20948</v>
      </c>
      <c r="C5088" s="354" t="s">
        <v>15428</v>
      </c>
      <c r="D5088" s="355">
        <v>297.66000000000003</v>
      </c>
    </row>
    <row r="5089" spans="1:5" ht="15" customHeight="1">
      <c r="A5089" s="352">
        <v>8328</v>
      </c>
      <c r="B5089" s="353" t="s">
        <v>20949</v>
      </c>
      <c r="C5089" s="354" t="s">
        <v>15428</v>
      </c>
      <c r="D5089" s="355">
        <v>297.66000000000003</v>
      </c>
    </row>
    <row r="5090" spans="1:5" ht="15" customHeight="1">
      <c r="A5090" s="352">
        <v>8327</v>
      </c>
      <c r="B5090" s="353" t="s">
        <v>20950</v>
      </c>
      <c r="C5090" s="354" t="s">
        <v>15428</v>
      </c>
      <c r="D5090" s="355">
        <v>297.66000000000003</v>
      </c>
    </row>
    <row r="5091" spans="1:5" ht="15" customHeight="1">
      <c r="A5091" s="352">
        <v>8326</v>
      </c>
      <c r="B5091" s="353" t="s">
        <v>20951</v>
      </c>
      <c r="C5091" s="354" t="s">
        <v>15428</v>
      </c>
      <c r="D5091" s="355">
        <v>297.66000000000003</v>
      </c>
    </row>
    <row r="5092" spans="1:5" ht="15" customHeight="1">
      <c r="A5092" s="352">
        <v>8329</v>
      </c>
      <c r="B5092" s="353" t="s">
        <v>20952</v>
      </c>
      <c r="C5092" s="354" t="s">
        <v>15428</v>
      </c>
      <c r="D5092" s="355">
        <v>297.66000000000003</v>
      </c>
    </row>
    <row r="5093" spans="1:5" ht="15" customHeight="1">
      <c r="A5093" s="352">
        <v>587</v>
      </c>
      <c r="B5093" s="353" t="s">
        <v>20953</v>
      </c>
      <c r="C5093" s="354" t="s">
        <v>15428</v>
      </c>
      <c r="D5093" s="355">
        <v>378</v>
      </c>
      <c r="E5093" s="356" t="s">
        <v>16516</v>
      </c>
    </row>
    <row r="5094" spans="1:5" ht="15" customHeight="1">
      <c r="A5094" s="352">
        <v>588</v>
      </c>
      <c r="B5094" s="353" t="s">
        <v>20954</v>
      </c>
      <c r="C5094" s="354" t="s">
        <v>15428</v>
      </c>
      <c r="D5094" s="355">
        <v>390</v>
      </c>
      <c r="E5094" s="356" t="s">
        <v>16516</v>
      </c>
    </row>
    <row r="5095" spans="1:5" ht="15" customHeight="1">
      <c r="A5095" s="352">
        <v>589</v>
      </c>
      <c r="B5095" s="353" t="s">
        <v>20955</v>
      </c>
      <c r="C5095" s="354" t="s">
        <v>15428</v>
      </c>
      <c r="D5095" s="355">
        <v>49.5</v>
      </c>
      <c r="E5095" s="356" t="s">
        <v>16516</v>
      </c>
    </row>
    <row r="5096" spans="1:5" ht="15" customHeight="1">
      <c r="A5096" s="352">
        <v>590</v>
      </c>
      <c r="B5096" s="353" t="s">
        <v>20956</v>
      </c>
      <c r="C5096" s="354" t="s">
        <v>15428</v>
      </c>
      <c r="D5096" s="355">
        <v>174.63</v>
      </c>
    </row>
    <row r="5097" spans="1:5" ht="15" customHeight="1">
      <c r="A5097" s="352">
        <v>591</v>
      </c>
      <c r="B5097" s="353" t="s">
        <v>20957</v>
      </c>
      <c r="C5097" s="354" t="s">
        <v>15428</v>
      </c>
      <c r="D5097" s="355">
        <v>200</v>
      </c>
      <c r="E5097" s="356" t="s">
        <v>16516</v>
      </c>
    </row>
    <row r="5098" spans="1:5" ht="15" customHeight="1">
      <c r="A5098" s="352">
        <v>8880</v>
      </c>
      <c r="B5098" s="353" t="s">
        <v>20958</v>
      </c>
      <c r="C5098" s="354" t="s">
        <v>15428</v>
      </c>
      <c r="D5098" s="355">
        <v>200</v>
      </c>
      <c r="E5098" s="356" t="s">
        <v>16516</v>
      </c>
    </row>
    <row r="5099" spans="1:5" ht="15" customHeight="1">
      <c r="A5099" s="352">
        <v>9523</v>
      </c>
      <c r="B5099" s="353" t="s">
        <v>20959</v>
      </c>
      <c r="C5099" s="354" t="s">
        <v>15428</v>
      </c>
      <c r="D5099" s="355">
        <v>102.2</v>
      </c>
      <c r="E5099" s="356" t="s">
        <v>16516</v>
      </c>
    </row>
    <row r="5100" spans="1:5" ht="15" customHeight="1">
      <c r="A5100" s="352">
        <v>596</v>
      </c>
      <c r="B5100" s="353" t="s">
        <v>20960</v>
      </c>
      <c r="C5100" s="354" t="s">
        <v>15428</v>
      </c>
      <c r="D5100" s="355">
        <v>2465</v>
      </c>
      <c r="E5100" s="356" t="s">
        <v>16516</v>
      </c>
    </row>
    <row r="5101" spans="1:5" ht="15" customHeight="1">
      <c r="A5101" s="352">
        <v>10235</v>
      </c>
      <c r="B5101" s="353" t="s">
        <v>20961</v>
      </c>
      <c r="C5101" s="354" t="s">
        <v>15428</v>
      </c>
      <c r="D5101" s="355">
        <v>146.11000000000001</v>
      </c>
    </row>
    <row r="5102" spans="1:5" ht="15" customHeight="1">
      <c r="A5102" s="352">
        <v>597</v>
      </c>
      <c r="B5102" s="353" t="s">
        <v>20962</v>
      </c>
      <c r="C5102" s="354" t="s">
        <v>15428</v>
      </c>
      <c r="D5102" s="355">
        <v>840.58</v>
      </c>
      <c r="E5102" s="356" t="s">
        <v>16516</v>
      </c>
    </row>
    <row r="5103" spans="1:5" ht="15" customHeight="1">
      <c r="A5103" s="352">
        <v>598</v>
      </c>
      <c r="B5103" s="353" t="s">
        <v>20963</v>
      </c>
      <c r="C5103" s="354" t="s">
        <v>15428</v>
      </c>
      <c r="D5103" s="355">
        <v>72.42</v>
      </c>
    </row>
    <row r="5104" spans="1:5" ht="15" customHeight="1">
      <c r="A5104" s="352">
        <v>592</v>
      </c>
      <c r="B5104" s="353" t="s">
        <v>20964</v>
      </c>
      <c r="C5104" s="354" t="s">
        <v>15428</v>
      </c>
      <c r="D5104" s="355">
        <v>180</v>
      </c>
      <c r="E5104" s="356" t="s">
        <v>16516</v>
      </c>
    </row>
    <row r="5105" spans="1:5" ht="15" customHeight="1">
      <c r="A5105" s="352">
        <v>599</v>
      </c>
      <c r="B5105" s="353" t="s">
        <v>20965</v>
      </c>
      <c r="C5105" s="354" t="s">
        <v>15428</v>
      </c>
      <c r="D5105" s="355">
        <v>240</v>
      </c>
      <c r="E5105" s="356" t="s">
        <v>16516</v>
      </c>
    </row>
    <row r="5106" spans="1:5" ht="15" customHeight="1">
      <c r="A5106" s="352">
        <v>600</v>
      </c>
      <c r="B5106" s="353" t="s">
        <v>20966</v>
      </c>
      <c r="C5106" s="354" t="s">
        <v>15428</v>
      </c>
      <c r="D5106" s="355">
        <v>240</v>
      </c>
    </row>
    <row r="5107" spans="1:5" ht="15" customHeight="1">
      <c r="A5107" s="352">
        <v>601</v>
      </c>
      <c r="B5107" s="353" t="s">
        <v>20967</v>
      </c>
      <c r="C5107" s="354" t="s">
        <v>15428</v>
      </c>
      <c r="D5107" s="355">
        <v>1537</v>
      </c>
      <c r="E5107" s="356" t="s">
        <v>16516</v>
      </c>
    </row>
    <row r="5108" spans="1:5" ht="15" customHeight="1">
      <c r="A5108" s="352">
        <v>602</v>
      </c>
      <c r="B5108" s="353" t="s">
        <v>20968</v>
      </c>
      <c r="C5108" s="354" t="s">
        <v>15428</v>
      </c>
      <c r="D5108" s="355">
        <v>3605</v>
      </c>
      <c r="E5108" s="356" t="s">
        <v>16516</v>
      </c>
    </row>
    <row r="5109" spans="1:5" ht="15" customHeight="1">
      <c r="A5109" s="352">
        <v>593</v>
      </c>
      <c r="B5109" s="353" t="s">
        <v>20969</v>
      </c>
      <c r="C5109" s="354" t="s">
        <v>15428</v>
      </c>
      <c r="D5109" s="355">
        <v>840.58</v>
      </c>
      <c r="E5109" s="356" t="s">
        <v>16516</v>
      </c>
    </row>
    <row r="5110" spans="1:5" ht="15" customHeight="1">
      <c r="A5110" s="352">
        <v>594</v>
      </c>
      <c r="B5110" s="353" t="s">
        <v>20970</v>
      </c>
      <c r="C5110" s="354" t="s">
        <v>15428</v>
      </c>
      <c r="D5110" s="355">
        <v>1299.8</v>
      </c>
      <c r="E5110" s="356" t="s">
        <v>16516</v>
      </c>
    </row>
    <row r="5111" spans="1:5" ht="15" customHeight="1">
      <c r="A5111" s="352">
        <v>11211</v>
      </c>
      <c r="B5111" s="353" t="s">
        <v>20971</v>
      </c>
      <c r="C5111" s="354" t="s">
        <v>15428</v>
      </c>
      <c r="D5111" s="355">
        <v>2195.16</v>
      </c>
    </row>
    <row r="5112" spans="1:5" ht="15" customHeight="1">
      <c r="A5112" s="352">
        <v>4356</v>
      </c>
      <c r="B5112" s="353" t="s">
        <v>20972</v>
      </c>
      <c r="C5112" s="354" t="s">
        <v>15428</v>
      </c>
      <c r="D5112" s="355">
        <v>1998.48</v>
      </c>
    </row>
    <row r="5113" spans="1:5" ht="15" customHeight="1">
      <c r="A5113" s="352">
        <v>10703</v>
      </c>
      <c r="B5113" s="353" t="s">
        <v>16237</v>
      </c>
      <c r="C5113" s="354" t="s">
        <v>15428</v>
      </c>
      <c r="D5113" s="355">
        <v>13054.43</v>
      </c>
    </row>
    <row r="5114" spans="1:5" ht="15" customHeight="1">
      <c r="A5114" s="352">
        <v>12362</v>
      </c>
      <c r="B5114" s="353" t="s">
        <v>20973</v>
      </c>
      <c r="C5114" s="354" t="s">
        <v>15428</v>
      </c>
      <c r="D5114" s="355">
        <v>141.63999999999999</v>
      </c>
    </row>
    <row r="5115" spans="1:5" ht="15" customHeight="1">
      <c r="A5115" s="352">
        <v>12262</v>
      </c>
      <c r="B5115" s="353" t="s">
        <v>20974</v>
      </c>
      <c r="C5115" s="354" t="s">
        <v>15428</v>
      </c>
      <c r="D5115" s="355">
        <v>374.11</v>
      </c>
    </row>
    <row r="5116" spans="1:5" ht="15" customHeight="1">
      <c r="A5116" s="352">
        <v>10807</v>
      </c>
      <c r="B5116" s="353" t="s">
        <v>20975</v>
      </c>
      <c r="C5116" s="354" t="s">
        <v>15428</v>
      </c>
      <c r="D5116" s="355">
        <v>775</v>
      </c>
      <c r="E5116" s="356" t="s">
        <v>16516</v>
      </c>
    </row>
    <row r="5117" spans="1:5" ht="15" customHeight="1">
      <c r="A5117" s="352">
        <v>8899</v>
      </c>
      <c r="B5117" s="353" t="s">
        <v>20976</v>
      </c>
      <c r="C5117" s="354" t="s">
        <v>15428</v>
      </c>
      <c r="D5117" s="355">
        <v>1874</v>
      </c>
      <c r="E5117" s="356" t="s">
        <v>16516</v>
      </c>
    </row>
    <row r="5118" spans="1:5" ht="15" customHeight="1">
      <c r="A5118" s="352">
        <v>12252</v>
      </c>
      <c r="B5118" s="353" t="s">
        <v>20977</v>
      </c>
      <c r="C5118" s="354" t="s">
        <v>15428</v>
      </c>
      <c r="D5118" s="355">
        <v>1070.04</v>
      </c>
    </row>
    <row r="5119" spans="1:5" ht="15" customHeight="1">
      <c r="A5119" s="352">
        <v>12260</v>
      </c>
      <c r="B5119" s="353" t="s">
        <v>20978</v>
      </c>
      <c r="C5119" s="354" t="s">
        <v>15428</v>
      </c>
      <c r="D5119" s="355">
        <v>2016.32</v>
      </c>
    </row>
    <row r="5120" spans="1:5" ht="15" customHeight="1">
      <c r="A5120" s="352">
        <v>8900</v>
      </c>
      <c r="B5120" s="353" t="s">
        <v>20979</v>
      </c>
      <c r="C5120" s="354" t="s">
        <v>15428</v>
      </c>
      <c r="D5120" s="355">
        <v>4292</v>
      </c>
      <c r="E5120" s="356" t="s">
        <v>16516</v>
      </c>
    </row>
    <row r="5121" spans="1:5" ht="15" customHeight="1">
      <c r="A5121" s="352">
        <v>12253</v>
      </c>
      <c r="B5121" s="353" t="s">
        <v>20980</v>
      </c>
      <c r="C5121" s="354" t="s">
        <v>15428</v>
      </c>
      <c r="D5121" s="355">
        <v>1070.04</v>
      </c>
    </row>
    <row r="5122" spans="1:5" ht="15" customHeight="1">
      <c r="A5122" s="352">
        <v>12261</v>
      </c>
      <c r="B5122" s="353" t="s">
        <v>20981</v>
      </c>
      <c r="C5122" s="354" t="s">
        <v>15428</v>
      </c>
      <c r="D5122" s="355">
        <v>1502.83</v>
      </c>
    </row>
    <row r="5123" spans="1:5" ht="17.100000000000001" customHeight="1">
      <c r="A5123" s="352">
        <v>13862</v>
      </c>
      <c r="B5123" s="353" t="s">
        <v>39244</v>
      </c>
      <c r="C5123" s="354" t="s">
        <v>15428</v>
      </c>
      <c r="D5123" s="355">
        <v>192</v>
      </c>
      <c r="E5123" s="356" t="s">
        <v>16516</v>
      </c>
    </row>
    <row r="5124" spans="1:5" ht="15" customHeight="1">
      <c r="A5124" s="352">
        <v>11946</v>
      </c>
      <c r="B5124" s="353" t="s">
        <v>20982</v>
      </c>
      <c r="C5124" s="354" t="s">
        <v>15428</v>
      </c>
      <c r="D5124" s="355">
        <v>145</v>
      </c>
    </row>
    <row r="5125" spans="1:5" ht="15" customHeight="1">
      <c r="A5125" s="352">
        <v>11945</v>
      </c>
      <c r="B5125" s="353" t="s">
        <v>20983</v>
      </c>
      <c r="C5125" s="354" t="s">
        <v>15428</v>
      </c>
      <c r="D5125" s="355">
        <v>112</v>
      </c>
    </row>
    <row r="5126" spans="1:5" ht="15" customHeight="1">
      <c r="A5126" s="352">
        <v>9107</v>
      </c>
      <c r="B5126" s="353" t="s">
        <v>20984</v>
      </c>
      <c r="C5126" s="354" t="s">
        <v>15428</v>
      </c>
      <c r="D5126" s="355">
        <v>731</v>
      </c>
      <c r="E5126" s="356" t="s">
        <v>16516</v>
      </c>
    </row>
    <row r="5127" spans="1:5" ht="15" customHeight="1">
      <c r="A5127" s="352">
        <v>11583</v>
      </c>
      <c r="B5127" s="353" t="s">
        <v>20985</v>
      </c>
      <c r="C5127" s="354" t="s">
        <v>15428</v>
      </c>
      <c r="D5127" s="355">
        <v>500</v>
      </c>
      <c r="E5127" s="356" t="s">
        <v>16516</v>
      </c>
    </row>
    <row r="5128" spans="1:5" ht="17.100000000000001" customHeight="1">
      <c r="A5128" s="352">
        <v>12786</v>
      </c>
      <c r="B5128" s="353" t="s">
        <v>20986</v>
      </c>
      <c r="C5128" s="354" t="s">
        <v>15428</v>
      </c>
      <c r="D5128" s="355">
        <v>1687.16</v>
      </c>
    </row>
    <row r="5129" spans="1:5" ht="17.100000000000001" customHeight="1">
      <c r="A5129" s="352">
        <v>10754</v>
      </c>
      <c r="B5129" s="353" t="s">
        <v>20987</v>
      </c>
      <c r="C5129" s="354" t="s">
        <v>15428</v>
      </c>
      <c r="D5129" s="355">
        <v>15318.02</v>
      </c>
    </row>
    <row r="5130" spans="1:5" ht="25.5" customHeight="1">
      <c r="A5130" s="352">
        <v>9211</v>
      </c>
      <c r="B5130" s="353" t="s">
        <v>15893</v>
      </c>
      <c r="C5130" s="354" t="s">
        <v>15428</v>
      </c>
      <c r="D5130" s="355">
        <v>31917.66</v>
      </c>
    </row>
    <row r="5131" spans="1:5" ht="17.100000000000001" customHeight="1">
      <c r="A5131" s="352">
        <v>3604</v>
      </c>
      <c r="B5131" s="353" t="s">
        <v>20988</v>
      </c>
      <c r="C5131" s="354" t="s">
        <v>15428</v>
      </c>
      <c r="D5131" s="355">
        <v>26</v>
      </c>
      <c r="E5131" s="356" t="s">
        <v>16516</v>
      </c>
    </row>
    <row r="5132" spans="1:5" ht="17.100000000000001" customHeight="1">
      <c r="A5132" s="352">
        <v>11448</v>
      </c>
      <c r="B5132" s="353" t="s">
        <v>20989</v>
      </c>
      <c r="C5132" s="354" t="s">
        <v>15428</v>
      </c>
      <c r="D5132" s="355">
        <v>45.25</v>
      </c>
      <c r="E5132" s="356" t="s">
        <v>16516</v>
      </c>
    </row>
    <row r="5133" spans="1:5" ht="17.100000000000001" customHeight="1">
      <c r="A5133" s="352">
        <v>822</v>
      </c>
      <c r="B5133" s="353" t="s">
        <v>20990</v>
      </c>
      <c r="C5133" s="354" t="s">
        <v>15428</v>
      </c>
      <c r="D5133" s="355">
        <v>29.6</v>
      </c>
      <c r="E5133" s="356" t="s">
        <v>16516</v>
      </c>
    </row>
    <row r="5134" spans="1:5" ht="17.100000000000001" customHeight="1">
      <c r="A5134" s="352">
        <v>3733</v>
      </c>
      <c r="B5134" s="353" t="s">
        <v>20991</v>
      </c>
      <c r="C5134" s="354" t="s">
        <v>15428</v>
      </c>
      <c r="D5134" s="355">
        <v>45.76</v>
      </c>
    </row>
    <row r="5135" spans="1:5" ht="17.100000000000001" customHeight="1">
      <c r="A5135" s="352">
        <v>8827</v>
      </c>
      <c r="B5135" s="353" t="s">
        <v>20992</v>
      </c>
      <c r="C5135" s="354" t="s">
        <v>15428</v>
      </c>
      <c r="D5135" s="355">
        <v>41.7</v>
      </c>
      <c r="E5135" s="356" t="s">
        <v>16516</v>
      </c>
    </row>
    <row r="5136" spans="1:5" ht="17.100000000000001" customHeight="1">
      <c r="A5136" s="352">
        <v>3683</v>
      </c>
      <c r="B5136" s="353" t="s">
        <v>20993</v>
      </c>
      <c r="C5136" s="354" t="s">
        <v>15428</v>
      </c>
      <c r="D5136" s="355">
        <v>26</v>
      </c>
      <c r="E5136" s="356" t="s">
        <v>16516</v>
      </c>
    </row>
    <row r="5137" spans="1:5" ht="17.100000000000001" customHeight="1">
      <c r="A5137" s="352">
        <v>3724</v>
      </c>
      <c r="B5137" s="353" t="s">
        <v>20994</v>
      </c>
      <c r="C5137" s="354" t="s">
        <v>15428</v>
      </c>
      <c r="D5137" s="355">
        <v>41.9</v>
      </c>
      <c r="E5137" s="356" t="s">
        <v>16516</v>
      </c>
    </row>
    <row r="5138" spans="1:5" ht="17.100000000000001" customHeight="1">
      <c r="A5138" s="352">
        <v>11449</v>
      </c>
      <c r="B5138" s="353" t="s">
        <v>20995</v>
      </c>
      <c r="C5138" s="354" t="s">
        <v>15428</v>
      </c>
      <c r="D5138" s="355">
        <v>26</v>
      </c>
      <c r="E5138" s="356" t="s">
        <v>16516</v>
      </c>
    </row>
    <row r="5139" spans="1:5" ht="17.100000000000001" customHeight="1">
      <c r="A5139" s="352">
        <v>11447</v>
      </c>
      <c r="B5139" s="353" t="s">
        <v>20996</v>
      </c>
      <c r="C5139" s="354" t="s">
        <v>15428</v>
      </c>
      <c r="D5139" s="355">
        <v>17.989999999999998</v>
      </c>
      <c r="E5139" s="356" t="s">
        <v>16516</v>
      </c>
    </row>
    <row r="5140" spans="1:5" ht="17.100000000000001" customHeight="1">
      <c r="A5140" s="352">
        <v>3605</v>
      </c>
      <c r="B5140" s="353" t="s">
        <v>20997</v>
      </c>
      <c r="C5140" s="354" t="s">
        <v>15428</v>
      </c>
      <c r="D5140" s="355">
        <v>57.45</v>
      </c>
      <c r="E5140" s="356" t="s">
        <v>16516</v>
      </c>
    </row>
    <row r="5141" spans="1:5" ht="17.100000000000001" customHeight="1">
      <c r="A5141" s="352">
        <v>3684</v>
      </c>
      <c r="B5141" s="353" t="s">
        <v>20998</v>
      </c>
      <c r="C5141" s="354" t="s">
        <v>15428</v>
      </c>
      <c r="D5141" s="355">
        <v>26</v>
      </c>
      <c r="E5141" s="356" t="s">
        <v>16516</v>
      </c>
    </row>
    <row r="5142" spans="1:5" ht="17.100000000000001" customHeight="1">
      <c r="A5142" s="352">
        <v>3687</v>
      </c>
      <c r="B5142" s="353" t="s">
        <v>20999</v>
      </c>
      <c r="C5142" s="354" t="s">
        <v>15428</v>
      </c>
      <c r="D5142" s="355">
        <v>57.45</v>
      </c>
      <c r="E5142" s="356" t="s">
        <v>16516</v>
      </c>
    </row>
    <row r="5143" spans="1:5" ht="17.100000000000001" customHeight="1">
      <c r="A5143" s="352">
        <v>3725</v>
      </c>
      <c r="B5143" s="353" t="s">
        <v>21000</v>
      </c>
      <c r="C5143" s="354" t="s">
        <v>15428</v>
      </c>
      <c r="D5143" s="355">
        <v>41.35</v>
      </c>
      <c r="E5143" s="356" t="s">
        <v>16516</v>
      </c>
    </row>
    <row r="5144" spans="1:5" ht="17.100000000000001" customHeight="1">
      <c r="A5144" s="352">
        <v>3685</v>
      </c>
      <c r="B5144" s="353" t="s">
        <v>21001</v>
      </c>
      <c r="C5144" s="354" t="s">
        <v>15428</v>
      </c>
      <c r="D5144" s="355">
        <v>26</v>
      </c>
      <c r="E5144" s="356" t="s">
        <v>16516</v>
      </c>
    </row>
    <row r="5145" spans="1:5" ht="17.100000000000001" customHeight="1">
      <c r="A5145" s="352">
        <v>3688</v>
      </c>
      <c r="B5145" s="353" t="s">
        <v>21002</v>
      </c>
      <c r="C5145" s="354" t="s">
        <v>15428</v>
      </c>
      <c r="D5145" s="355">
        <v>57.45</v>
      </c>
      <c r="E5145" s="356" t="s">
        <v>16516</v>
      </c>
    </row>
    <row r="5146" spans="1:5" ht="17.100000000000001" customHeight="1">
      <c r="A5146" s="352">
        <v>3726</v>
      </c>
      <c r="B5146" s="353" t="s">
        <v>21003</v>
      </c>
      <c r="C5146" s="354" t="s">
        <v>15428</v>
      </c>
      <c r="D5146" s="355">
        <v>41.9</v>
      </c>
      <c r="E5146" s="356" t="s">
        <v>16516</v>
      </c>
    </row>
    <row r="5147" spans="1:5" ht="17.100000000000001" customHeight="1">
      <c r="A5147" s="352">
        <v>3727</v>
      </c>
      <c r="B5147" s="353" t="s">
        <v>21004</v>
      </c>
      <c r="C5147" s="354" t="s">
        <v>15428</v>
      </c>
      <c r="D5147" s="355">
        <v>45.9</v>
      </c>
      <c r="E5147" s="356" t="s">
        <v>16516</v>
      </c>
    </row>
    <row r="5148" spans="1:5" ht="17.100000000000001" customHeight="1">
      <c r="A5148" s="352">
        <v>3686</v>
      </c>
      <c r="B5148" s="353" t="s">
        <v>21005</v>
      </c>
      <c r="C5148" s="354" t="s">
        <v>15428</v>
      </c>
      <c r="D5148" s="355">
        <v>33.35</v>
      </c>
      <c r="E5148" s="356" t="s">
        <v>16516</v>
      </c>
    </row>
    <row r="5149" spans="1:5" ht="17.100000000000001" customHeight="1">
      <c r="A5149" s="352">
        <v>12478</v>
      </c>
      <c r="B5149" s="353" t="s">
        <v>21006</v>
      </c>
      <c r="C5149" s="354" t="s">
        <v>15428</v>
      </c>
      <c r="D5149" s="355">
        <v>52.89</v>
      </c>
      <c r="E5149" s="356" t="s">
        <v>16516</v>
      </c>
    </row>
    <row r="5150" spans="1:5" ht="17.100000000000001" customHeight="1">
      <c r="A5150" s="352">
        <v>3689</v>
      </c>
      <c r="B5150" s="353" t="s">
        <v>21007</v>
      </c>
      <c r="C5150" s="354" t="s">
        <v>15428</v>
      </c>
      <c r="D5150" s="355">
        <v>57.45</v>
      </c>
      <c r="E5150" s="356" t="s">
        <v>16516</v>
      </c>
    </row>
    <row r="5151" spans="1:5" ht="17.100000000000001" customHeight="1">
      <c r="A5151" s="352">
        <v>12477</v>
      </c>
      <c r="B5151" s="353" t="s">
        <v>21008</v>
      </c>
      <c r="C5151" s="354" t="s">
        <v>15428</v>
      </c>
      <c r="D5151" s="355">
        <v>81.97</v>
      </c>
    </row>
    <row r="5152" spans="1:5" ht="17.100000000000001" customHeight="1">
      <c r="A5152" s="352">
        <v>3690</v>
      </c>
      <c r="B5152" s="353" t="s">
        <v>21009</v>
      </c>
      <c r="C5152" s="354" t="s">
        <v>15428</v>
      </c>
      <c r="D5152" s="355">
        <v>48.1</v>
      </c>
      <c r="E5152" s="356" t="s">
        <v>16516</v>
      </c>
    </row>
    <row r="5153" spans="1:5" ht="17.100000000000001" customHeight="1">
      <c r="A5153" s="352">
        <v>3728</v>
      </c>
      <c r="B5153" s="353" t="s">
        <v>21010</v>
      </c>
      <c r="C5153" s="354" t="s">
        <v>15428</v>
      </c>
      <c r="D5153" s="355">
        <v>48.1</v>
      </c>
      <c r="E5153" s="356" t="s">
        <v>16516</v>
      </c>
    </row>
    <row r="5154" spans="1:5" ht="17.100000000000001" customHeight="1">
      <c r="A5154" s="352">
        <v>3691</v>
      </c>
      <c r="B5154" s="353" t="s">
        <v>21011</v>
      </c>
      <c r="C5154" s="354" t="s">
        <v>15428</v>
      </c>
      <c r="D5154" s="355">
        <v>52.08</v>
      </c>
      <c r="E5154" s="356" t="s">
        <v>16516</v>
      </c>
    </row>
    <row r="5155" spans="1:5" ht="17.100000000000001" customHeight="1">
      <c r="A5155" s="352">
        <v>3729</v>
      </c>
      <c r="B5155" s="353" t="s">
        <v>21012</v>
      </c>
      <c r="C5155" s="354" t="s">
        <v>15428</v>
      </c>
      <c r="D5155" s="355">
        <v>42.79</v>
      </c>
      <c r="E5155" s="356" t="s">
        <v>16516</v>
      </c>
    </row>
    <row r="5156" spans="1:5" ht="17.100000000000001" customHeight="1">
      <c r="A5156" s="352">
        <v>823</v>
      </c>
      <c r="B5156" s="353" t="s">
        <v>21013</v>
      </c>
      <c r="C5156" s="354" t="s">
        <v>15428</v>
      </c>
      <c r="D5156" s="355">
        <v>50.6</v>
      </c>
      <c r="E5156" s="356" t="s">
        <v>16516</v>
      </c>
    </row>
    <row r="5157" spans="1:5" ht="17.100000000000001" customHeight="1">
      <c r="A5157" s="352">
        <v>3606</v>
      </c>
      <c r="B5157" s="353" t="s">
        <v>21014</v>
      </c>
      <c r="C5157" s="354" t="s">
        <v>15428</v>
      </c>
      <c r="D5157" s="355">
        <v>93.4</v>
      </c>
      <c r="E5157" s="356" t="s">
        <v>16516</v>
      </c>
    </row>
    <row r="5158" spans="1:5" ht="17.100000000000001" customHeight="1">
      <c r="A5158" s="352">
        <v>3692</v>
      </c>
      <c r="B5158" s="353" t="s">
        <v>21015</v>
      </c>
      <c r="C5158" s="354" t="s">
        <v>15428</v>
      </c>
      <c r="D5158" s="355">
        <v>93.4</v>
      </c>
      <c r="E5158" s="356" t="s">
        <v>16516</v>
      </c>
    </row>
    <row r="5159" spans="1:5" ht="17.100000000000001" customHeight="1">
      <c r="A5159" s="352">
        <v>3730</v>
      </c>
      <c r="B5159" s="353" t="s">
        <v>21016</v>
      </c>
      <c r="C5159" s="354" t="s">
        <v>15428</v>
      </c>
      <c r="D5159" s="355">
        <v>56.4</v>
      </c>
    </row>
    <row r="5160" spans="1:5" ht="17.100000000000001" customHeight="1">
      <c r="A5160" s="352">
        <v>3693</v>
      </c>
      <c r="B5160" s="353" t="s">
        <v>21017</v>
      </c>
      <c r="C5160" s="354" t="s">
        <v>15428</v>
      </c>
      <c r="D5160" s="355">
        <v>58.9</v>
      </c>
      <c r="E5160" s="356" t="s">
        <v>16516</v>
      </c>
    </row>
    <row r="5161" spans="1:5" ht="17.100000000000001" customHeight="1">
      <c r="A5161" s="352">
        <v>3731</v>
      </c>
      <c r="B5161" s="353" t="s">
        <v>21018</v>
      </c>
      <c r="C5161" s="354" t="s">
        <v>15428</v>
      </c>
      <c r="D5161" s="355">
        <v>85.35</v>
      </c>
    </row>
    <row r="5162" spans="1:5" ht="17.100000000000001" customHeight="1">
      <c r="A5162" s="352">
        <v>12476</v>
      </c>
      <c r="B5162" s="353" t="s">
        <v>21019</v>
      </c>
      <c r="C5162" s="354" t="s">
        <v>15428</v>
      </c>
      <c r="D5162" s="355">
        <v>85.35</v>
      </c>
    </row>
    <row r="5163" spans="1:5" ht="17.100000000000001" customHeight="1">
      <c r="A5163" s="352">
        <v>3732</v>
      </c>
      <c r="B5163" s="353" t="s">
        <v>21020</v>
      </c>
      <c r="C5163" s="354" t="s">
        <v>15428</v>
      </c>
      <c r="D5163" s="355">
        <v>85.35</v>
      </c>
    </row>
    <row r="5164" spans="1:5" ht="17.100000000000001" customHeight="1">
      <c r="A5164" s="352">
        <v>3618</v>
      </c>
      <c r="B5164" s="353" t="s">
        <v>21021</v>
      </c>
      <c r="C5164" s="354" t="s">
        <v>15428</v>
      </c>
      <c r="D5164" s="355">
        <v>122.54</v>
      </c>
    </row>
    <row r="5165" spans="1:5" ht="17.100000000000001" customHeight="1">
      <c r="A5165" s="352">
        <v>3749</v>
      </c>
      <c r="B5165" s="353" t="s">
        <v>21022</v>
      </c>
      <c r="C5165" s="354" t="s">
        <v>15428</v>
      </c>
      <c r="D5165" s="355">
        <v>156.35</v>
      </c>
      <c r="E5165" s="356" t="s">
        <v>16516</v>
      </c>
    </row>
    <row r="5166" spans="1:5" ht="17.100000000000001" customHeight="1">
      <c r="A5166" s="352">
        <v>3619</v>
      </c>
      <c r="B5166" s="353" t="s">
        <v>21023</v>
      </c>
      <c r="C5166" s="354" t="s">
        <v>15428</v>
      </c>
      <c r="D5166" s="355">
        <v>186.9</v>
      </c>
      <c r="E5166" s="356" t="s">
        <v>16516</v>
      </c>
    </row>
    <row r="5167" spans="1:5" ht="17.100000000000001" customHeight="1">
      <c r="A5167" s="352">
        <v>8285</v>
      </c>
      <c r="B5167" s="353" t="s">
        <v>21024</v>
      </c>
      <c r="C5167" s="354" t="s">
        <v>15428</v>
      </c>
      <c r="D5167" s="355">
        <v>186.23</v>
      </c>
    </row>
    <row r="5168" spans="1:5" ht="17.100000000000001" customHeight="1">
      <c r="A5168" s="352">
        <v>8286</v>
      </c>
      <c r="B5168" s="353" t="s">
        <v>21025</v>
      </c>
      <c r="C5168" s="354" t="s">
        <v>15428</v>
      </c>
      <c r="D5168" s="355">
        <v>186.23</v>
      </c>
    </row>
    <row r="5169" spans="1:5" ht="15" customHeight="1">
      <c r="A5169" s="352">
        <v>10702</v>
      </c>
      <c r="B5169" s="353" t="s">
        <v>21026</v>
      </c>
      <c r="C5169" s="354" t="s">
        <v>15428</v>
      </c>
      <c r="D5169" s="355">
        <v>2473.44</v>
      </c>
    </row>
    <row r="5170" spans="1:5" ht="17.100000000000001" customHeight="1">
      <c r="A5170" s="352">
        <v>3599</v>
      </c>
      <c r="B5170" s="353" t="s">
        <v>21027</v>
      </c>
      <c r="C5170" s="354" t="s">
        <v>15428</v>
      </c>
      <c r="D5170" s="355">
        <v>6</v>
      </c>
      <c r="E5170" s="356" t="s">
        <v>16516</v>
      </c>
    </row>
    <row r="5171" spans="1:5" ht="17.100000000000001" customHeight="1">
      <c r="A5171" s="352">
        <v>824</v>
      </c>
      <c r="B5171" s="353" t="s">
        <v>21028</v>
      </c>
      <c r="C5171" s="354" t="s">
        <v>15428</v>
      </c>
      <c r="D5171" s="355">
        <v>11.95</v>
      </c>
      <c r="E5171" s="356" t="s">
        <v>16516</v>
      </c>
    </row>
    <row r="5172" spans="1:5" ht="17.100000000000001" customHeight="1">
      <c r="A5172" s="352">
        <v>8905</v>
      </c>
      <c r="B5172" s="353" t="s">
        <v>21029</v>
      </c>
      <c r="C5172" s="354" t="s">
        <v>15428</v>
      </c>
      <c r="D5172" s="355">
        <v>9.2899999999999991</v>
      </c>
      <c r="E5172" s="356" t="s">
        <v>16516</v>
      </c>
    </row>
    <row r="5173" spans="1:5" ht="17.100000000000001" customHeight="1">
      <c r="A5173" s="352">
        <v>3717</v>
      </c>
      <c r="B5173" s="353" t="s">
        <v>21030</v>
      </c>
      <c r="C5173" s="354" t="s">
        <v>15428</v>
      </c>
      <c r="D5173" s="355">
        <v>8.5</v>
      </c>
      <c r="E5173" s="356" t="s">
        <v>16516</v>
      </c>
    </row>
    <row r="5174" spans="1:5" ht="17.100000000000001" customHeight="1">
      <c r="A5174" s="352">
        <v>3674</v>
      </c>
      <c r="B5174" s="353" t="s">
        <v>21031</v>
      </c>
      <c r="C5174" s="354" t="s">
        <v>15428</v>
      </c>
      <c r="D5174" s="355">
        <v>6</v>
      </c>
      <c r="E5174" s="356" t="s">
        <v>16516</v>
      </c>
    </row>
    <row r="5175" spans="1:5" ht="17.100000000000001" customHeight="1">
      <c r="A5175" s="352">
        <v>3600</v>
      </c>
      <c r="B5175" s="353" t="s">
        <v>21032</v>
      </c>
      <c r="C5175" s="354" t="s">
        <v>15428</v>
      </c>
      <c r="D5175" s="355">
        <v>7.7</v>
      </c>
      <c r="E5175" s="356" t="s">
        <v>16516</v>
      </c>
    </row>
    <row r="5176" spans="1:5" ht="17.100000000000001" customHeight="1">
      <c r="A5176" s="352">
        <v>8492</v>
      </c>
      <c r="B5176" s="353" t="s">
        <v>21033</v>
      </c>
      <c r="C5176" s="354" t="s">
        <v>15428</v>
      </c>
      <c r="D5176" s="355">
        <v>6</v>
      </c>
      <c r="E5176" s="356" t="s">
        <v>16516</v>
      </c>
    </row>
    <row r="5177" spans="1:5" ht="17.100000000000001" customHeight="1">
      <c r="A5177" s="352">
        <v>12365</v>
      </c>
      <c r="B5177" s="353" t="s">
        <v>15894</v>
      </c>
      <c r="C5177" s="354" t="s">
        <v>15428</v>
      </c>
      <c r="D5177" s="355">
        <v>43.59</v>
      </c>
    </row>
    <row r="5178" spans="1:5" ht="17.100000000000001" customHeight="1">
      <c r="A5178" s="352">
        <v>3675</v>
      </c>
      <c r="B5178" s="353" t="s">
        <v>21034</v>
      </c>
      <c r="C5178" s="354" t="s">
        <v>15428</v>
      </c>
      <c r="D5178" s="355">
        <v>6</v>
      </c>
      <c r="E5178" s="356" t="s">
        <v>16516</v>
      </c>
    </row>
    <row r="5179" spans="1:5" ht="17.100000000000001" customHeight="1">
      <c r="A5179" s="352">
        <v>3678</v>
      </c>
      <c r="B5179" s="353" t="s">
        <v>21035</v>
      </c>
      <c r="C5179" s="354" t="s">
        <v>15428</v>
      </c>
      <c r="D5179" s="355">
        <v>7.7</v>
      </c>
      <c r="E5179" s="356" t="s">
        <v>16516</v>
      </c>
    </row>
    <row r="5180" spans="1:5" ht="17.100000000000001" customHeight="1">
      <c r="A5180" s="352">
        <v>3718</v>
      </c>
      <c r="B5180" s="353" t="s">
        <v>21036</v>
      </c>
      <c r="C5180" s="354" t="s">
        <v>15428</v>
      </c>
      <c r="D5180" s="355">
        <v>8.65</v>
      </c>
      <c r="E5180" s="356" t="s">
        <v>16516</v>
      </c>
    </row>
    <row r="5181" spans="1:5" ht="17.100000000000001" customHeight="1">
      <c r="A5181" s="352">
        <v>3676</v>
      </c>
      <c r="B5181" s="353" t="s">
        <v>21037</v>
      </c>
      <c r="C5181" s="354" t="s">
        <v>15428</v>
      </c>
      <c r="D5181" s="355">
        <v>7.45</v>
      </c>
      <c r="E5181" s="356" t="s">
        <v>16516</v>
      </c>
    </row>
    <row r="5182" spans="1:5" ht="17.100000000000001" customHeight="1">
      <c r="A5182" s="352">
        <v>3679</v>
      </c>
      <c r="B5182" s="353" t="s">
        <v>21038</v>
      </c>
      <c r="C5182" s="354" t="s">
        <v>15428</v>
      </c>
      <c r="D5182" s="355">
        <v>7.7</v>
      </c>
      <c r="E5182" s="356" t="s">
        <v>16516</v>
      </c>
    </row>
    <row r="5183" spans="1:5" ht="17.100000000000001" customHeight="1">
      <c r="A5183" s="352">
        <v>3719</v>
      </c>
      <c r="B5183" s="353" t="s">
        <v>21039</v>
      </c>
      <c r="C5183" s="354" t="s">
        <v>15428</v>
      </c>
      <c r="D5183" s="355">
        <v>8.65</v>
      </c>
      <c r="E5183" s="356" t="s">
        <v>16516</v>
      </c>
    </row>
    <row r="5184" spans="1:5" ht="17.100000000000001" customHeight="1">
      <c r="A5184" s="352">
        <v>3720</v>
      </c>
      <c r="B5184" s="353" t="s">
        <v>21040</v>
      </c>
      <c r="C5184" s="354" t="s">
        <v>15428</v>
      </c>
      <c r="D5184" s="355">
        <v>8.65</v>
      </c>
      <c r="E5184" s="356" t="s">
        <v>16516</v>
      </c>
    </row>
    <row r="5185" spans="1:5" ht="17.100000000000001" customHeight="1">
      <c r="A5185" s="352">
        <v>3677</v>
      </c>
      <c r="B5185" s="353" t="s">
        <v>21041</v>
      </c>
      <c r="C5185" s="354" t="s">
        <v>15428</v>
      </c>
      <c r="D5185" s="355">
        <v>6</v>
      </c>
      <c r="E5185" s="356" t="s">
        <v>16516</v>
      </c>
    </row>
    <row r="5186" spans="1:5" ht="17.100000000000001" customHeight="1">
      <c r="A5186" s="352">
        <v>3680</v>
      </c>
      <c r="B5186" s="353" t="s">
        <v>21042</v>
      </c>
      <c r="C5186" s="354" t="s">
        <v>15428</v>
      </c>
      <c r="D5186" s="355">
        <v>7.7</v>
      </c>
      <c r="E5186" s="356" t="s">
        <v>16516</v>
      </c>
    </row>
    <row r="5187" spans="1:5" ht="17.100000000000001" customHeight="1">
      <c r="A5187" s="352">
        <v>3611</v>
      </c>
      <c r="B5187" s="353" t="s">
        <v>21043</v>
      </c>
      <c r="C5187" s="354" t="s">
        <v>15428</v>
      </c>
      <c r="D5187" s="355">
        <v>16</v>
      </c>
      <c r="E5187" s="356" t="s">
        <v>16516</v>
      </c>
    </row>
    <row r="5188" spans="1:5" ht="17.100000000000001" customHeight="1">
      <c r="A5188" s="352">
        <v>12366</v>
      </c>
      <c r="B5188" s="353" t="s">
        <v>15895</v>
      </c>
      <c r="C5188" s="354" t="s">
        <v>15428</v>
      </c>
      <c r="D5188" s="355">
        <v>25.99</v>
      </c>
    </row>
    <row r="5189" spans="1:5" ht="17.100000000000001" customHeight="1">
      <c r="A5189" s="352">
        <v>3601</v>
      </c>
      <c r="B5189" s="353" t="s">
        <v>21044</v>
      </c>
      <c r="C5189" s="354" t="s">
        <v>15428</v>
      </c>
      <c r="D5189" s="355">
        <v>13.68</v>
      </c>
      <c r="E5189" s="356" t="s">
        <v>16516</v>
      </c>
    </row>
    <row r="5190" spans="1:5" ht="17.100000000000001" customHeight="1">
      <c r="A5190" s="352">
        <v>3721</v>
      </c>
      <c r="B5190" s="353" t="s">
        <v>21045</v>
      </c>
      <c r="C5190" s="354" t="s">
        <v>15428</v>
      </c>
      <c r="D5190" s="355">
        <v>12.75</v>
      </c>
      <c r="E5190" s="356" t="s">
        <v>16516</v>
      </c>
    </row>
    <row r="5191" spans="1:5" ht="17.100000000000001" customHeight="1">
      <c r="A5191" s="352">
        <v>3681</v>
      </c>
      <c r="B5191" s="353" t="s">
        <v>21046</v>
      </c>
      <c r="C5191" s="354" t="s">
        <v>15428</v>
      </c>
      <c r="D5191" s="355">
        <v>13.68</v>
      </c>
      <c r="E5191" s="356" t="s">
        <v>16516</v>
      </c>
    </row>
    <row r="5192" spans="1:5" ht="17.100000000000001" customHeight="1">
      <c r="A5192" s="352">
        <v>3722</v>
      </c>
      <c r="B5192" s="353" t="s">
        <v>21047</v>
      </c>
      <c r="C5192" s="354" t="s">
        <v>15428</v>
      </c>
      <c r="D5192" s="355">
        <v>14.5</v>
      </c>
      <c r="E5192" s="356" t="s">
        <v>16516</v>
      </c>
    </row>
    <row r="5193" spans="1:5" ht="17.100000000000001" customHeight="1">
      <c r="A5193" s="352">
        <v>3612</v>
      </c>
      <c r="B5193" s="353" t="s">
        <v>21048</v>
      </c>
      <c r="C5193" s="354" t="s">
        <v>15428</v>
      </c>
      <c r="D5193" s="355">
        <v>17.82</v>
      </c>
    </row>
    <row r="5194" spans="1:5" ht="17.100000000000001" customHeight="1">
      <c r="A5194" s="352">
        <v>3602</v>
      </c>
      <c r="B5194" s="353" t="s">
        <v>21049</v>
      </c>
      <c r="C5194" s="354" t="s">
        <v>15428</v>
      </c>
      <c r="D5194" s="355">
        <v>16.72</v>
      </c>
      <c r="E5194" s="356" t="s">
        <v>16516</v>
      </c>
    </row>
    <row r="5195" spans="1:5" ht="17.100000000000001" customHeight="1">
      <c r="A5195" s="352">
        <v>3603</v>
      </c>
      <c r="B5195" s="353" t="s">
        <v>21050</v>
      </c>
      <c r="C5195" s="354" t="s">
        <v>15428</v>
      </c>
      <c r="D5195" s="355">
        <v>20.65</v>
      </c>
      <c r="E5195" s="356" t="s">
        <v>16516</v>
      </c>
    </row>
    <row r="5196" spans="1:5" ht="15" customHeight="1">
      <c r="C5196" s="354" t="s">
        <v>15428</v>
      </c>
      <c r="D5196" s="355">
        <v>29.06</v>
      </c>
    </row>
    <row r="5197" spans="1:5" ht="17.100000000000001" customHeight="1">
      <c r="A5197" s="352">
        <v>3723</v>
      </c>
      <c r="B5197" s="353" t="s">
        <v>21051</v>
      </c>
    </row>
    <row r="5198" spans="1:5" ht="17.100000000000001" customHeight="1">
      <c r="A5198" s="352">
        <v>3682</v>
      </c>
      <c r="B5198" s="353" t="s">
        <v>21052</v>
      </c>
      <c r="C5198" s="354" t="s">
        <v>15428</v>
      </c>
      <c r="D5198" s="355">
        <v>18.100000000000001</v>
      </c>
      <c r="E5198" s="356" t="s">
        <v>16516</v>
      </c>
    </row>
    <row r="5199" spans="1:5" ht="17.100000000000001" customHeight="1">
      <c r="A5199" s="352">
        <v>9335</v>
      </c>
      <c r="B5199" s="353" t="s">
        <v>21053</v>
      </c>
      <c r="C5199" s="354" t="s">
        <v>15428</v>
      </c>
      <c r="D5199" s="355">
        <v>22.31</v>
      </c>
      <c r="E5199" s="356" t="s">
        <v>16516</v>
      </c>
    </row>
    <row r="5200" spans="1:5" ht="15" customHeight="1">
      <c r="A5200" s="352">
        <v>11936</v>
      </c>
      <c r="B5200" s="353" t="s">
        <v>21054</v>
      </c>
      <c r="C5200" s="354" t="s">
        <v>15428</v>
      </c>
      <c r="D5200" s="355">
        <v>179.61</v>
      </c>
    </row>
    <row r="5201" spans="1:5" ht="15" customHeight="1">
      <c r="A5201" s="352">
        <v>11947</v>
      </c>
      <c r="B5201" s="353" t="s">
        <v>21055</v>
      </c>
      <c r="C5201" s="354" t="s">
        <v>15428</v>
      </c>
      <c r="D5201" s="355">
        <v>179.61</v>
      </c>
    </row>
    <row r="5202" spans="1:5" ht="15" customHeight="1">
      <c r="A5202" s="352">
        <v>12772</v>
      </c>
      <c r="B5202" s="353" t="s">
        <v>15896</v>
      </c>
      <c r="C5202" s="354" t="s">
        <v>15428</v>
      </c>
      <c r="D5202" s="355">
        <v>33297.74</v>
      </c>
    </row>
    <row r="5203" spans="1:5" ht="15" customHeight="1">
      <c r="A5203" s="352">
        <v>10064</v>
      </c>
      <c r="B5203" s="353" t="s">
        <v>15897</v>
      </c>
      <c r="C5203" s="354" t="s">
        <v>15428</v>
      </c>
      <c r="D5203" s="355">
        <v>542</v>
      </c>
      <c r="E5203" s="356" t="s">
        <v>16516</v>
      </c>
    </row>
    <row r="5204" spans="1:5" ht="15" customHeight="1">
      <c r="A5204" s="352">
        <v>9324</v>
      </c>
      <c r="B5204" s="353" t="s">
        <v>21056</v>
      </c>
      <c r="C5204" s="354" t="s">
        <v>15428</v>
      </c>
      <c r="D5204" s="355">
        <v>522</v>
      </c>
      <c r="E5204" s="356" t="s">
        <v>16516</v>
      </c>
    </row>
    <row r="5205" spans="1:5" ht="15" customHeight="1">
      <c r="A5205" s="352">
        <v>10066</v>
      </c>
      <c r="B5205" s="353" t="s">
        <v>15898</v>
      </c>
      <c r="C5205" s="354" t="s">
        <v>15428</v>
      </c>
      <c r="D5205" s="355">
        <v>712</v>
      </c>
      <c r="E5205" s="356" t="s">
        <v>16516</v>
      </c>
    </row>
    <row r="5206" spans="1:5" ht="15" customHeight="1">
      <c r="A5206" s="352">
        <v>10065</v>
      </c>
      <c r="B5206" s="353" t="s">
        <v>15899</v>
      </c>
      <c r="C5206" s="354" t="s">
        <v>15428</v>
      </c>
      <c r="D5206" s="355">
        <v>945</v>
      </c>
      <c r="E5206" s="356" t="s">
        <v>16516</v>
      </c>
    </row>
    <row r="5207" spans="1:5" ht="15" customHeight="1">
      <c r="A5207" s="352">
        <v>9349</v>
      </c>
      <c r="B5207" s="353" t="s">
        <v>15900</v>
      </c>
      <c r="C5207" s="354" t="s">
        <v>15428</v>
      </c>
      <c r="D5207" s="355">
        <v>550</v>
      </c>
      <c r="E5207" s="356" t="s">
        <v>16516</v>
      </c>
    </row>
    <row r="5208" spans="1:5" ht="15" customHeight="1">
      <c r="A5208" s="352">
        <v>10062</v>
      </c>
      <c r="B5208" s="353" t="s">
        <v>15901</v>
      </c>
      <c r="C5208" s="354" t="s">
        <v>15428</v>
      </c>
      <c r="D5208" s="355">
        <v>699</v>
      </c>
      <c r="E5208" s="356" t="s">
        <v>16516</v>
      </c>
    </row>
    <row r="5209" spans="1:5" ht="15" customHeight="1">
      <c r="A5209" s="352">
        <v>10061</v>
      </c>
      <c r="B5209" s="353" t="s">
        <v>15902</v>
      </c>
      <c r="C5209" s="354" t="s">
        <v>15428</v>
      </c>
      <c r="D5209" s="355">
        <v>1161</v>
      </c>
      <c r="E5209" s="356" t="s">
        <v>16516</v>
      </c>
    </row>
    <row r="5210" spans="1:5" ht="15" customHeight="1">
      <c r="A5210" s="352">
        <v>9172</v>
      </c>
      <c r="B5210" s="353" t="s">
        <v>15903</v>
      </c>
      <c r="C5210" s="354" t="s">
        <v>15428</v>
      </c>
      <c r="D5210" s="355">
        <v>1631.6</v>
      </c>
    </row>
    <row r="5211" spans="1:5" ht="15" customHeight="1">
      <c r="A5211" s="352">
        <v>12239</v>
      </c>
      <c r="B5211" s="353" t="s">
        <v>15904</v>
      </c>
      <c r="C5211" s="354" t="s">
        <v>15428</v>
      </c>
      <c r="D5211" s="355">
        <v>41.94</v>
      </c>
    </row>
    <row r="5212" spans="1:5" ht="15" customHeight="1">
      <c r="A5212" s="352">
        <v>9173</v>
      </c>
      <c r="B5212" s="353" t="s">
        <v>15905</v>
      </c>
      <c r="C5212" s="354" t="s">
        <v>15428</v>
      </c>
      <c r="D5212" s="355">
        <v>1631.6</v>
      </c>
    </row>
    <row r="5213" spans="1:5" ht="15" customHeight="1">
      <c r="A5213" s="352">
        <v>12150</v>
      </c>
      <c r="B5213" s="353" t="s">
        <v>15906</v>
      </c>
      <c r="C5213" s="354" t="s">
        <v>15428</v>
      </c>
      <c r="D5213" s="355">
        <v>1801.39</v>
      </c>
    </row>
    <row r="5214" spans="1:5" ht="17.100000000000001" customHeight="1">
      <c r="A5214" s="352">
        <v>11101</v>
      </c>
      <c r="B5214" s="353" t="s">
        <v>21057</v>
      </c>
      <c r="C5214" s="354" t="s">
        <v>15428</v>
      </c>
      <c r="D5214" s="355">
        <v>2879.81</v>
      </c>
    </row>
    <row r="5215" spans="1:5" ht="15" customHeight="1">
      <c r="A5215" s="352">
        <v>12238</v>
      </c>
      <c r="B5215" s="353" t="s">
        <v>15907</v>
      </c>
      <c r="C5215" s="354" t="s">
        <v>15428</v>
      </c>
      <c r="D5215" s="355">
        <v>1801.39</v>
      </c>
    </row>
    <row r="5216" spans="1:5" ht="15" customHeight="1">
      <c r="A5216" s="352">
        <v>10063</v>
      </c>
      <c r="B5216" s="353" t="s">
        <v>15908</v>
      </c>
      <c r="C5216" s="354" t="s">
        <v>15428</v>
      </c>
      <c r="D5216" s="355">
        <v>451</v>
      </c>
      <c r="E5216" s="356" t="s">
        <v>16516</v>
      </c>
    </row>
    <row r="5217" spans="1:5" ht="15" customHeight="1">
      <c r="A5217" s="352">
        <v>9294</v>
      </c>
      <c r="B5217" s="353" t="s">
        <v>21058</v>
      </c>
      <c r="C5217" s="354" t="s">
        <v>15428</v>
      </c>
      <c r="D5217" s="355">
        <v>430</v>
      </c>
      <c r="E5217" s="356" t="s">
        <v>16516</v>
      </c>
    </row>
    <row r="5218" spans="1:5" ht="17.100000000000001" customHeight="1">
      <c r="A5218" s="352">
        <v>10385</v>
      </c>
      <c r="B5218" s="353" t="s">
        <v>15909</v>
      </c>
      <c r="C5218" s="354" t="s">
        <v>15428</v>
      </c>
      <c r="D5218" s="355">
        <v>1410</v>
      </c>
      <c r="E5218" s="356" t="s">
        <v>16516</v>
      </c>
    </row>
    <row r="5219" spans="1:5" ht="17.100000000000001" customHeight="1">
      <c r="A5219" s="352">
        <v>3620</v>
      </c>
      <c r="B5219" s="353" t="s">
        <v>21059</v>
      </c>
      <c r="C5219" s="354" t="s">
        <v>15428</v>
      </c>
      <c r="D5219" s="355">
        <v>161.97999999999999</v>
      </c>
      <c r="E5219" s="356" t="s">
        <v>16516</v>
      </c>
    </row>
    <row r="5220" spans="1:5" ht="17.100000000000001" customHeight="1">
      <c r="A5220" s="352">
        <v>3621</v>
      </c>
      <c r="B5220" s="353" t="s">
        <v>21060</v>
      </c>
      <c r="C5220" s="354" t="s">
        <v>15428</v>
      </c>
      <c r="D5220" s="355">
        <v>176.59</v>
      </c>
      <c r="E5220" s="356" t="s">
        <v>16516</v>
      </c>
    </row>
    <row r="5221" spans="1:5" ht="17.100000000000001" customHeight="1">
      <c r="A5221" s="352">
        <v>3622</v>
      </c>
      <c r="B5221" s="353" t="s">
        <v>21061</v>
      </c>
      <c r="C5221" s="354" t="s">
        <v>15428</v>
      </c>
      <c r="D5221" s="355">
        <v>263</v>
      </c>
      <c r="E5221" s="356" t="s">
        <v>16516</v>
      </c>
    </row>
    <row r="5222" spans="1:5" ht="15" customHeight="1">
      <c r="A5222" s="352">
        <v>11822</v>
      </c>
      <c r="B5222" s="353" t="s">
        <v>15910</v>
      </c>
      <c r="C5222" s="354" t="s">
        <v>15428</v>
      </c>
      <c r="D5222" s="355">
        <v>77.39</v>
      </c>
      <c r="E5222" s="356" t="s">
        <v>16516</v>
      </c>
    </row>
    <row r="5223" spans="1:5" ht="15" customHeight="1">
      <c r="A5223" s="352">
        <v>13274</v>
      </c>
      <c r="B5223" s="353" t="s">
        <v>15911</v>
      </c>
      <c r="C5223" s="354" t="s">
        <v>15428</v>
      </c>
      <c r="D5223" s="355">
        <v>156.6</v>
      </c>
      <c r="E5223" s="356" t="s">
        <v>16516</v>
      </c>
    </row>
    <row r="5224" spans="1:5" ht="17.100000000000001" customHeight="1">
      <c r="A5224" s="352">
        <v>3734</v>
      </c>
      <c r="B5224" s="353" t="s">
        <v>21062</v>
      </c>
      <c r="C5224" s="354" t="s">
        <v>15428</v>
      </c>
      <c r="D5224" s="355">
        <v>41</v>
      </c>
      <c r="E5224" s="356" t="s">
        <v>16516</v>
      </c>
    </row>
    <row r="5225" spans="1:5" ht="17.100000000000001" customHeight="1">
      <c r="A5225" s="352">
        <v>3694</v>
      </c>
      <c r="B5225" s="353" t="s">
        <v>21063</v>
      </c>
      <c r="C5225" s="354" t="s">
        <v>15428</v>
      </c>
      <c r="D5225" s="355">
        <v>26</v>
      </c>
      <c r="E5225" s="356" t="s">
        <v>16516</v>
      </c>
    </row>
    <row r="5226" spans="1:5" ht="17.100000000000001" customHeight="1">
      <c r="A5226" s="352">
        <v>827</v>
      </c>
      <c r="B5226" s="353" t="s">
        <v>21064</v>
      </c>
      <c r="C5226" s="354" t="s">
        <v>15428</v>
      </c>
      <c r="D5226" s="355">
        <v>64.8</v>
      </c>
      <c r="E5226" s="356" t="s">
        <v>16516</v>
      </c>
    </row>
    <row r="5227" spans="1:5" ht="17.100000000000001" customHeight="1">
      <c r="A5227" s="352">
        <v>3613</v>
      </c>
      <c r="B5227" s="353" t="s">
        <v>21065</v>
      </c>
      <c r="C5227" s="354" t="s">
        <v>15428</v>
      </c>
      <c r="D5227" s="355">
        <v>29.99</v>
      </c>
      <c r="E5227" s="356" t="s">
        <v>16516</v>
      </c>
    </row>
    <row r="5228" spans="1:5" ht="15" customHeight="1">
      <c r="A5228" s="352">
        <v>9191</v>
      </c>
      <c r="B5228" s="353" t="s">
        <v>15912</v>
      </c>
      <c r="C5228" s="354" t="s">
        <v>15428</v>
      </c>
      <c r="D5228" s="355">
        <v>341.23</v>
      </c>
    </row>
    <row r="5229" spans="1:5" ht="17.100000000000001" customHeight="1">
      <c r="A5229" s="352">
        <v>8830</v>
      </c>
      <c r="B5229" s="353" t="s">
        <v>21066</v>
      </c>
      <c r="C5229" s="354" t="s">
        <v>15428</v>
      </c>
      <c r="D5229" s="355">
        <v>451</v>
      </c>
      <c r="E5229" s="356" t="s">
        <v>16516</v>
      </c>
    </row>
    <row r="5230" spans="1:5" ht="17.100000000000001" customHeight="1">
      <c r="A5230" s="352">
        <v>829</v>
      </c>
      <c r="B5230" s="353" t="s">
        <v>21067</v>
      </c>
      <c r="C5230" s="354" t="s">
        <v>15428</v>
      </c>
      <c r="D5230" s="355">
        <v>451</v>
      </c>
      <c r="E5230" s="356" t="s">
        <v>16516</v>
      </c>
    </row>
    <row r="5231" spans="1:5" ht="17.100000000000001" customHeight="1">
      <c r="A5231" s="352">
        <v>3744</v>
      </c>
      <c r="B5231" s="353" t="s">
        <v>21068</v>
      </c>
      <c r="C5231" s="354" t="s">
        <v>15428</v>
      </c>
      <c r="D5231" s="355">
        <v>113.02</v>
      </c>
      <c r="E5231" s="356" t="s">
        <v>16516</v>
      </c>
    </row>
    <row r="5232" spans="1:5" ht="17.100000000000001" customHeight="1">
      <c r="A5232" s="352">
        <v>3609</v>
      </c>
      <c r="B5232" s="353" t="s">
        <v>21069</v>
      </c>
      <c r="C5232" s="354" t="s">
        <v>15428</v>
      </c>
      <c r="D5232" s="355">
        <v>380</v>
      </c>
      <c r="E5232" s="356" t="s">
        <v>16516</v>
      </c>
    </row>
    <row r="5233" spans="1:5" ht="17.100000000000001" customHeight="1">
      <c r="A5233" s="352">
        <v>3608</v>
      </c>
      <c r="B5233" s="353" t="s">
        <v>21070</v>
      </c>
      <c r="C5233" s="354" t="s">
        <v>15428</v>
      </c>
      <c r="D5233" s="355">
        <v>503.51</v>
      </c>
    </row>
    <row r="5234" spans="1:5" ht="17.100000000000001" customHeight="1">
      <c r="A5234" s="352">
        <v>11446</v>
      </c>
      <c r="B5234" s="353" t="s">
        <v>21071</v>
      </c>
      <c r="C5234" s="354" t="s">
        <v>15428</v>
      </c>
      <c r="D5234" s="355">
        <v>995.8</v>
      </c>
      <c r="E5234" s="356" t="s">
        <v>16516</v>
      </c>
    </row>
    <row r="5235" spans="1:5" ht="17.100000000000001" customHeight="1">
      <c r="A5235" s="352">
        <v>830</v>
      </c>
      <c r="B5235" s="353" t="s">
        <v>21072</v>
      </c>
      <c r="C5235" s="354" t="s">
        <v>15428</v>
      </c>
      <c r="D5235" s="355">
        <v>353.45</v>
      </c>
      <c r="E5235" s="356" t="s">
        <v>16516</v>
      </c>
    </row>
    <row r="5236" spans="1:5" ht="17.100000000000001" customHeight="1">
      <c r="A5236" s="352">
        <v>3610</v>
      </c>
      <c r="B5236" s="353" t="s">
        <v>21073</v>
      </c>
      <c r="C5236" s="354" t="s">
        <v>15428</v>
      </c>
      <c r="D5236" s="355">
        <v>298.60000000000002</v>
      </c>
      <c r="E5236" s="356" t="s">
        <v>16516</v>
      </c>
    </row>
    <row r="5237" spans="1:5" ht="15" customHeight="1">
      <c r="A5237" s="352">
        <v>4929</v>
      </c>
      <c r="B5237" s="353" t="s">
        <v>21074</v>
      </c>
      <c r="C5237" s="354" t="s">
        <v>15428</v>
      </c>
      <c r="D5237" s="355">
        <v>192.71</v>
      </c>
    </row>
    <row r="5238" spans="1:5" ht="15" customHeight="1">
      <c r="A5238" s="352">
        <v>825</v>
      </c>
      <c r="B5238" s="353" t="s">
        <v>21075</v>
      </c>
      <c r="C5238" s="354" t="s">
        <v>15428</v>
      </c>
      <c r="D5238" s="355">
        <v>8797</v>
      </c>
    </row>
    <row r="5239" spans="1:5" ht="17.100000000000001" customHeight="1">
      <c r="A5239" s="352">
        <v>3704</v>
      </c>
      <c r="B5239" s="353" t="s">
        <v>21076</v>
      </c>
      <c r="C5239" s="354" t="s">
        <v>15428</v>
      </c>
      <c r="D5239" s="355">
        <v>423.31</v>
      </c>
    </row>
    <row r="5240" spans="1:5" ht="17.100000000000001" customHeight="1">
      <c r="A5240" s="352">
        <v>3750</v>
      </c>
      <c r="B5240" s="353" t="s">
        <v>21077</v>
      </c>
      <c r="C5240" s="354" t="s">
        <v>15428</v>
      </c>
      <c r="D5240" s="355">
        <v>192.71</v>
      </c>
    </row>
    <row r="5241" spans="1:5" ht="17.100000000000001" customHeight="1">
      <c r="A5241" s="352">
        <v>3207</v>
      </c>
      <c r="B5241" s="353" t="s">
        <v>21078</v>
      </c>
      <c r="C5241" s="354" t="s">
        <v>15428</v>
      </c>
      <c r="D5241" s="355">
        <v>998</v>
      </c>
      <c r="E5241" s="356" t="s">
        <v>16516</v>
      </c>
    </row>
    <row r="5242" spans="1:5" ht="17.100000000000001" customHeight="1">
      <c r="A5242" s="352">
        <v>3745</v>
      </c>
      <c r="B5242" s="353" t="s">
        <v>21079</v>
      </c>
      <c r="C5242" s="354" t="s">
        <v>15428</v>
      </c>
      <c r="D5242" s="355">
        <v>298.60000000000002</v>
      </c>
      <c r="E5242" s="356" t="s">
        <v>16516</v>
      </c>
    </row>
    <row r="5243" spans="1:5" ht="17.100000000000001" customHeight="1">
      <c r="A5243" s="352">
        <v>3709</v>
      </c>
      <c r="B5243" s="353" t="s">
        <v>21080</v>
      </c>
      <c r="C5243" s="354" t="s">
        <v>15428</v>
      </c>
      <c r="D5243" s="355">
        <v>298.60000000000002</v>
      </c>
      <c r="E5243" s="356" t="s">
        <v>16516</v>
      </c>
    </row>
    <row r="5244" spans="1:5" ht="17.100000000000001" customHeight="1">
      <c r="A5244" s="352">
        <v>3441</v>
      </c>
      <c r="B5244" s="353" t="s">
        <v>21081</v>
      </c>
      <c r="C5244" s="354" t="s">
        <v>15428</v>
      </c>
      <c r="D5244" s="355">
        <v>173</v>
      </c>
      <c r="E5244" s="356" t="s">
        <v>16516</v>
      </c>
    </row>
    <row r="5245" spans="1:5" ht="17.100000000000001" customHeight="1">
      <c r="A5245" s="352">
        <v>11465</v>
      </c>
      <c r="B5245" s="353" t="s">
        <v>21082</v>
      </c>
      <c r="C5245" s="354" t="s">
        <v>15428</v>
      </c>
      <c r="D5245" s="355">
        <v>536.94000000000005</v>
      </c>
    </row>
    <row r="5246" spans="1:5" ht="17.100000000000001" customHeight="1">
      <c r="A5246" s="352">
        <v>3705</v>
      </c>
      <c r="B5246" s="353" t="s">
        <v>21083</v>
      </c>
      <c r="C5246" s="354" t="s">
        <v>15428</v>
      </c>
      <c r="D5246" s="355">
        <v>380</v>
      </c>
      <c r="E5246" s="356" t="s">
        <v>16516</v>
      </c>
    </row>
    <row r="5247" spans="1:5" ht="17.100000000000001" customHeight="1">
      <c r="A5247" s="352">
        <v>3751</v>
      </c>
      <c r="B5247" s="353" t="s">
        <v>21084</v>
      </c>
      <c r="C5247" s="354" t="s">
        <v>15428</v>
      </c>
      <c r="D5247" s="355">
        <v>164</v>
      </c>
      <c r="E5247" s="356" t="s">
        <v>16516</v>
      </c>
    </row>
    <row r="5248" spans="1:5" ht="17.100000000000001" customHeight="1">
      <c r="A5248" s="352">
        <v>3713</v>
      </c>
      <c r="B5248" s="353" t="s">
        <v>21085</v>
      </c>
      <c r="C5248" s="354" t="s">
        <v>15428</v>
      </c>
      <c r="D5248" s="355">
        <v>820</v>
      </c>
      <c r="E5248" s="356" t="s">
        <v>16516</v>
      </c>
    </row>
    <row r="5249" spans="1:5" ht="17.100000000000001" customHeight="1">
      <c r="A5249" s="352">
        <v>3710</v>
      </c>
      <c r="B5249" s="353" t="s">
        <v>21086</v>
      </c>
      <c r="C5249" s="354" t="s">
        <v>15428</v>
      </c>
      <c r="D5249" s="355">
        <v>333.99</v>
      </c>
      <c r="E5249" s="356" t="s">
        <v>16516</v>
      </c>
    </row>
    <row r="5250" spans="1:5" ht="17.100000000000001" customHeight="1">
      <c r="A5250" s="352">
        <v>3746</v>
      </c>
      <c r="B5250" s="353" t="s">
        <v>21087</v>
      </c>
      <c r="C5250" s="354" t="s">
        <v>15428</v>
      </c>
      <c r="D5250" s="355">
        <v>333.99</v>
      </c>
      <c r="E5250" s="356" t="s">
        <v>16516</v>
      </c>
    </row>
    <row r="5251" spans="1:5" ht="17.100000000000001" customHeight="1">
      <c r="A5251" s="352">
        <v>3695</v>
      </c>
      <c r="B5251" s="353" t="s">
        <v>21088</v>
      </c>
      <c r="C5251" s="354" t="s">
        <v>15428</v>
      </c>
      <c r="D5251" s="355">
        <v>64.8</v>
      </c>
      <c r="E5251" s="356" t="s">
        <v>16516</v>
      </c>
    </row>
    <row r="5252" spans="1:5" ht="17.100000000000001" customHeight="1">
      <c r="A5252" s="352">
        <v>3735</v>
      </c>
      <c r="B5252" s="353" t="s">
        <v>21089</v>
      </c>
      <c r="C5252" s="354" t="s">
        <v>15428</v>
      </c>
      <c r="D5252" s="355">
        <v>29.99</v>
      </c>
      <c r="E5252" s="356" t="s">
        <v>16516</v>
      </c>
    </row>
    <row r="5253" spans="1:5" ht="17.100000000000001" customHeight="1">
      <c r="A5253" s="352">
        <v>3706</v>
      </c>
      <c r="B5253" s="353" t="s">
        <v>21090</v>
      </c>
      <c r="C5253" s="354" t="s">
        <v>15428</v>
      </c>
      <c r="D5253" s="355">
        <v>380</v>
      </c>
      <c r="E5253" s="356" t="s">
        <v>16516</v>
      </c>
    </row>
    <row r="5254" spans="1:5" ht="17.100000000000001" customHeight="1">
      <c r="A5254" s="352">
        <v>3752</v>
      </c>
      <c r="B5254" s="353" t="s">
        <v>21091</v>
      </c>
      <c r="C5254" s="354" t="s">
        <v>15428</v>
      </c>
      <c r="D5254" s="355">
        <v>192.71</v>
      </c>
    </row>
    <row r="5255" spans="1:5" ht="17.100000000000001" customHeight="1">
      <c r="A5255" s="352">
        <v>3714</v>
      </c>
      <c r="B5255" s="353" t="s">
        <v>21092</v>
      </c>
      <c r="C5255" s="354" t="s">
        <v>15428</v>
      </c>
      <c r="D5255" s="355">
        <v>1560</v>
      </c>
      <c r="E5255" s="356" t="s">
        <v>16516</v>
      </c>
    </row>
    <row r="5256" spans="1:5" ht="17.100000000000001" customHeight="1">
      <c r="A5256" s="352">
        <v>3711</v>
      </c>
      <c r="B5256" s="353" t="s">
        <v>21093</v>
      </c>
      <c r="C5256" s="354" t="s">
        <v>15428</v>
      </c>
      <c r="D5256" s="355">
        <v>224</v>
      </c>
      <c r="E5256" s="356" t="s">
        <v>16516</v>
      </c>
    </row>
    <row r="5257" spans="1:5" ht="17.100000000000001" customHeight="1">
      <c r="A5257" s="352">
        <v>3747</v>
      </c>
      <c r="B5257" s="353" t="s">
        <v>21094</v>
      </c>
      <c r="C5257" s="354" t="s">
        <v>15428</v>
      </c>
      <c r="D5257" s="355">
        <v>334</v>
      </c>
      <c r="E5257" s="356" t="s">
        <v>16516</v>
      </c>
    </row>
    <row r="5258" spans="1:5" ht="17.100000000000001" customHeight="1">
      <c r="A5258" s="352">
        <v>3707</v>
      </c>
      <c r="B5258" s="353" t="s">
        <v>21095</v>
      </c>
      <c r="C5258" s="354" t="s">
        <v>15428</v>
      </c>
      <c r="D5258" s="355">
        <v>289.89999999999998</v>
      </c>
      <c r="E5258" s="356" t="s">
        <v>16516</v>
      </c>
    </row>
    <row r="5259" spans="1:5" ht="17.100000000000001" customHeight="1">
      <c r="A5259" s="352">
        <v>3753</v>
      </c>
      <c r="B5259" s="353" t="s">
        <v>21096</v>
      </c>
      <c r="C5259" s="354" t="s">
        <v>15428</v>
      </c>
      <c r="D5259" s="355">
        <v>192.71</v>
      </c>
    </row>
    <row r="5260" spans="1:5" ht="17.100000000000001" customHeight="1">
      <c r="A5260" s="352">
        <v>3712</v>
      </c>
      <c r="B5260" s="353" t="s">
        <v>21097</v>
      </c>
      <c r="C5260" s="354" t="s">
        <v>15428</v>
      </c>
      <c r="D5260" s="355">
        <v>333.99</v>
      </c>
      <c r="E5260" s="356" t="s">
        <v>16516</v>
      </c>
    </row>
    <row r="5261" spans="1:5" ht="17.100000000000001" customHeight="1">
      <c r="A5261" s="352">
        <v>3748</v>
      </c>
      <c r="B5261" s="353" t="s">
        <v>21098</v>
      </c>
      <c r="C5261" s="354" t="s">
        <v>15428</v>
      </c>
      <c r="D5261" s="355">
        <v>333.99</v>
      </c>
      <c r="E5261" s="356" t="s">
        <v>16516</v>
      </c>
    </row>
    <row r="5262" spans="1:5" ht="17.100000000000001" customHeight="1">
      <c r="A5262" s="352">
        <v>3696</v>
      </c>
      <c r="B5262" s="353" t="s">
        <v>21099</v>
      </c>
      <c r="C5262" s="354" t="s">
        <v>15428</v>
      </c>
      <c r="D5262" s="355">
        <v>76.900000000000006</v>
      </c>
      <c r="E5262" s="356" t="s">
        <v>16516</v>
      </c>
    </row>
    <row r="5263" spans="1:5" ht="17.100000000000001" customHeight="1">
      <c r="A5263" s="352">
        <v>12367</v>
      </c>
      <c r="B5263" s="353" t="s">
        <v>21100</v>
      </c>
      <c r="C5263" s="354" t="s">
        <v>15428</v>
      </c>
      <c r="D5263" s="355">
        <v>51.35</v>
      </c>
    </row>
    <row r="5264" spans="1:5" ht="17.100000000000001" customHeight="1">
      <c r="A5264" s="352">
        <v>3736</v>
      </c>
      <c r="B5264" s="353" t="s">
        <v>21101</v>
      </c>
      <c r="C5264" s="354" t="s">
        <v>15428</v>
      </c>
      <c r="D5264" s="355">
        <v>29.99</v>
      </c>
      <c r="E5264" s="356" t="s">
        <v>16516</v>
      </c>
    </row>
    <row r="5265" spans="1:5" ht="17.100000000000001" customHeight="1">
      <c r="A5265" s="352">
        <v>3708</v>
      </c>
      <c r="B5265" s="353" t="s">
        <v>21102</v>
      </c>
      <c r="C5265" s="354" t="s">
        <v>15428</v>
      </c>
      <c r="D5265" s="355">
        <v>597</v>
      </c>
      <c r="E5265" s="356" t="s">
        <v>16516</v>
      </c>
    </row>
    <row r="5266" spans="1:5" ht="17.100000000000001" customHeight="1">
      <c r="A5266" s="352">
        <v>831</v>
      </c>
      <c r="B5266" s="353" t="s">
        <v>21103</v>
      </c>
      <c r="C5266" s="354" t="s">
        <v>15428</v>
      </c>
      <c r="D5266" s="355">
        <v>1336.17</v>
      </c>
    </row>
    <row r="5267" spans="1:5" ht="17.100000000000001" customHeight="1">
      <c r="A5267" s="352">
        <v>3617</v>
      </c>
      <c r="B5267" s="353" t="s">
        <v>21104</v>
      </c>
      <c r="C5267" s="354" t="s">
        <v>15428</v>
      </c>
      <c r="D5267" s="355">
        <v>780.6</v>
      </c>
      <c r="E5267" s="356" t="s">
        <v>16516</v>
      </c>
    </row>
    <row r="5268" spans="1:5" ht="17.100000000000001" customHeight="1">
      <c r="A5268" s="352">
        <v>9190</v>
      </c>
      <c r="B5268" s="353" t="s">
        <v>21105</v>
      </c>
      <c r="C5268" s="354" t="s">
        <v>15428</v>
      </c>
      <c r="D5268" s="355">
        <v>290.22000000000003</v>
      </c>
    </row>
    <row r="5269" spans="1:5" ht="17.100000000000001" customHeight="1">
      <c r="A5269" s="352">
        <v>9224</v>
      </c>
      <c r="B5269" s="353" t="s">
        <v>21106</v>
      </c>
      <c r="C5269" s="354" t="s">
        <v>15428</v>
      </c>
      <c r="D5269" s="355">
        <v>1446.14</v>
      </c>
    </row>
    <row r="5270" spans="1:5" ht="17.100000000000001" customHeight="1">
      <c r="A5270" s="352">
        <v>3737</v>
      </c>
      <c r="B5270" s="353" t="s">
        <v>21107</v>
      </c>
      <c r="C5270" s="354" t="s">
        <v>15428</v>
      </c>
      <c r="D5270" s="355">
        <v>29.99</v>
      </c>
      <c r="E5270" s="356" t="s">
        <v>16516</v>
      </c>
    </row>
    <row r="5271" spans="1:5" ht="17.100000000000001" customHeight="1">
      <c r="A5271" s="352">
        <v>832</v>
      </c>
      <c r="B5271" s="353" t="s">
        <v>21108</v>
      </c>
      <c r="C5271" s="354" t="s">
        <v>15428</v>
      </c>
      <c r="D5271" s="355">
        <v>700</v>
      </c>
      <c r="E5271" s="356" t="s">
        <v>16516</v>
      </c>
    </row>
    <row r="5272" spans="1:5" ht="17.100000000000001" customHeight="1">
      <c r="A5272" s="352">
        <v>9146</v>
      </c>
      <c r="B5272" s="353" t="s">
        <v>21109</v>
      </c>
      <c r="C5272" s="354" t="s">
        <v>15428</v>
      </c>
      <c r="D5272" s="355">
        <v>1792.32</v>
      </c>
    </row>
    <row r="5273" spans="1:5" ht="17.100000000000001" customHeight="1">
      <c r="A5273" s="352">
        <v>8358</v>
      </c>
      <c r="B5273" s="353" t="s">
        <v>21110</v>
      </c>
      <c r="C5273" s="354" t="s">
        <v>15428</v>
      </c>
      <c r="D5273" s="355">
        <v>700</v>
      </c>
      <c r="E5273" s="356" t="s">
        <v>16516</v>
      </c>
    </row>
    <row r="5274" spans="1:5" ht="17.100000000000001" customHeight="1">
      <c r="A5274" s="352">
        <v>3697</v>
      </c>
      <c r="B5274" s="353" t="s">
        <v>21111</v>
      </c>
      <c r="C5274" s="354" t="s">
        <v>15428</v>
      </c>
      <c r="D5274" s="355">
        <v>79.599999999999994</v>
      </c>
      <c r="E5274" s="356" t="s">
        <v>16516</v>
      </c>
    </row>
    <row r="5275" spans="1:5" ht="17.100000000000001" customHeight="1">
      <c r="A5275" s="352">
        <v>12479</v>
      </c>
      <c r="B5275" s="353" t="s">
        <v>21112</v>
      </c>
      <c r="C5275" s="354" t="s">
        <v>15428</v>
      </c>
      <c r="D5275" s="355">
        <v>190.55</v>
      </c>
    </row>
    <row r="5276" spans="1:5" ht="17.100000000000001" customHeight="1">
      <c r="A5276" s="352">
        <v>3614</v>
      </c>
      <c r="B5276" s="353" t="s">
        <v>21113</v>
      </c>
      <c r="C5276" s="354" t="s">
        <v>15428</v>
      </c>
      <c r="D5276" s="355">
        <v>29.99</v>
      </c>
      <c r="E5276" s="356" t="s">
        <v>16516</v>
      </c>
    </row>
    <row r="5277" spans="1:5" ht="17.100000000000001" customHeight="1">
      <c r="A5277" s="352">
        <v>3715</v>
      </c>
      <c r="B5277" s="353" t="s">
        <v>21114</v>
      </c>
      <c r="C5277" s="354" t="s">
        <v>15428</v>
      </c>
      <c r="D5277" s="355">
        <v>1976</v>
      </c>
      <c r="E5277" s="356" t="s">
        <v>16516</v>
      </c>
    </row>
    <row r="5278" spans="1:5" ht="17.100000000000001" customHeight="1">
      <c r="A5278" s="352">
        <v>3698</v>
      </c>
      <c r="B5278" s="353" t="s">
        <v>21115</v>
      </c>
      <c r="C5278" s="354" t="s">
        <v>15428</v>
      </c>
      <c r="D5278" s="355">
        <v>63</v>
      </c>
      <c r="E5278" s="356" t="s">
        <v>16516</v>
      </c>
    </row>
    <row r="5279" spans="1:5" ht="17.100000000000001" customHeight="1">
      <c r="A5279" s="352">
        <v>3738</v>
      </c>
      <c r="B5279" s="353" t="s">
        <v>21116</v>
      </c>
      <c r="C5279" s="354" t="s">
        <v>15428</v>
      </c>
      <c r="D5279" s="355">
        <v>63</v>
      </c>
      <c r="E5279" s="356" t="s">
        <v>16516</v>
      </c>
    </row>
    <row r="5280" spans="1:5" ht="17.100000000000001" customHeight="1">
      <c r="A5280" s="352">
        <v>3716</v>
      </c>
      <c r="B5280" s="353" t="s">
        <v>21117</v>
      </c>
      <c r="C5280" s="354" t="s">
        <v>15428</v>
      </c>
      <c r="D5280" s="355">
        <v>1567.31</v>
      </c>
    </row>
    <row r="5281" spans="1:5" ht="15" customHeight="1">
      <c r="A5281" s="352">
        <v>3500</v>
      </c>
      <c r="B5281" s="353" t="s">
        <v>21118</v>
      </c>
      <c r="C5281" s="354" t="s">
        <v>15428</v>
      </c>
      <c r="D5281" s="355">
        <v>79.599999999999994</v>
      </c>
      <c r="E5281" s="356" t="s">
        <v>16516</v>
      </c>
    </row>
    <row r="5282" spans="1:5" ht="15" customHeight="1">
      <c r="C5282" s="354" t="s">
        <v>15428</v>
      </c>
      <c r="D5282" s="355">
        <v>199.9</v>
      </c>
      <c r="E5282" s="356" t="s">
        <v>16516</v>
      </c>
    </row>
    <row r="5283" spans="1:5" ht="17.100000000000001" customHeight="1">
      <c r="A5283" s="352">
        <v>13281</v>
      </c>
      <c r="B5283" s="353" t="s">
        <v>15913</v>
      </c>
    </row>
    <row r="5284" spans="1:5" ht="17.100000000000001" customHeight="1">
      <c r="A5284" s="352">
        <v>3699</v>
      </c>
      <c r="B5284" s="353" t="s">
        <v>21119</v>
      </c>
      <c r="C5284" s="354" t="s">
        <v>15428</v>
      </c>
      <c r="D5284" s="355">
        <v>64.8</v>
      </c>
      <c r="E5284" s="356" t="s">
        <v>16516</v>
      </c>
    </row>
    <row r="5285" spans="1:5" ht="17.100000000000001" customHeight="1">
      <c r="A5285" s="352">
        <v>3739</v>
      </c>
      <c r="B5285" s="353" t="s">
        <v>21120</v>
      </c>
      <c r="C5285" s="354" t="s">
        <v>15428</v>
      </c>
      <c r="D5285" s="355">
        <v>80.22</v>
      </c>
      <c r="E5285" s="356" t="s">
        <v>16516</v>
      </c>
    </row>
    <row r="5286" spans="1:5" ht="15" customHeight="1">
      <c r="A5286" s="352">
        <v>9231</v>
      </c>
      <c r="B5286" s="353" t="s">
        <v>21121</v>
      </c>
      <c r="C5286" s="354" t="s">
        <v>15428</v>
      </c>
      <c r="D5286" s="355">
        <v>1815.69</v>
      </c>
    </row>
    <row r="5287" spans="1:5" ht="17.100000000000001" customHeight="1">
      <c r="A5287" s="352">
        <v>3615</v>
      </c>
      <c r="B5287" s="353" t="s">
        <v>21122</v>
      </c>
      <c r="C5287" s="354" t="s">
        <v>15428</v>
      </c>
      <c r="D5287" s="355">
        <v>91.6</v>
      </c>
      <c r="E5287" s="356" t="s">
        <v>16516</v>
      </c>
    </row>
    <row r="5288" spans="1:5" ht="17.100000000000001" customHeight="1">
      <c r="A5288" s="352">
        <v>3442</v>
      </c>
      <c r="B5288" s="353" t="s">
        <v>21123</v>
      </c>
      <c r="C5288" s="354" t="s">
        <v>15428</v>
      </c>
      <c r="D5288" s="355">
        <v>2055</v>
      </c>
      <c r="E5288" s="356" t="s">
        <v>16516</v>
      </c>
    </row>
    <row r="5289" spans="1:5" ht="17.100000000000001" customHeight="1">
      <c r="A5289" s="352">
        <v>828</v>
      </c>
      <c r="B5289" s="353" t="s">
        <v>21124</v>
      </c>
      <c r="C5289" s="354" t="s">
        <v>15428</v>
      </c>
      <c r="D5289" s="355">
        <v>77.39</v>
      </c>
      <c r="E5289" s="356" t="s">
        <v>16516</v>
      </c>
    </row>
    <row r="5290" spans="1:5" ht="15" customHeight="1">
      <c r="A5290" s="352">
        <v>9138</v>
      </c>
      <c r="B5290" s="353" t="s">
        <v>21125</v>
      </c>
      <c r="C5290" s="354" t="s">
        <v>15428</v>
      </c>
      <c r="D5290" s="355">
        <v>2584</v>
      </c>
      <c r="E5290" s="356" t="s">
        <v>16516</v>
      </c>
    </row>
    <row r="5291" spans="1:5" ht="15" customHeight="1">
      <c r="A5291" s="352">
        <v>4934</v>
      </c>
      <c r="B5291" s="353" t="s">
        <v>21126</v>
      </c>
      <c r="C5291" s="354" t="s">
        <v>15428</v>
      </c>
      <c r="D5291" s="355">
        <v>1650</v>
      </c>
      <c r="E5291" s="356" t="s">
        <v>16516</v>
      </c>
    </row>
    <row r="5292" spans="1:5" ht="17.100000000000001" customHeight="1">
      <c r="A5292" s="352">
        <v>12480</v>
      </c>
      <c r="B5292" s="353" t="s">
        <v>21127</v>
      </c>
      <c r="C5292" s="354" t="s">
        <v>15428</v>
      </c>
      <c r="D5292" s="355">
        <v>116.55</v>
      </c>
      <c r="E5292" s="356" t="s">
        <v>16516</v>
      </c>
    </row>
    <row r="5293" spans="1:5" ht="17.100000000000001" customHeight="1">
      <c r="A5293" s="352">
        <v>3702</v>
      </c>
      <c r="B5293" s="353" t="s">
        <v>21128</v>
      </c>
      <c r="C5293" s="354" t="s">
        <v>15428</v>
      </c>
      <c r="D5293" s="355">
        <v>116.55</v>
      </c>
      <c r="E5293" s="356" t="s">
        <v>16516</v>
      </c>
    </row>
    <row r="5294" spans="1:5" ht="17.100000000000001" customHeight="1">
      <c r="A5294" s="352">
        <v>3740</v>
      </c>
      <c r="B5294" s="353" t="s">
        <v>21129</v>
      </c>
      <c r="C5294" s="354" t="s">
        <v>15428</v>
      </c>
      <c r="D5294" s="355">
        <v>83</v>
      </c>
      <c r="E5294" s="356" t="s">
        <v>16516</v>
      </c>
    </row>
    <row r="5295" spans="1:5" ht="15" customHeight="1">
      <c r="A5295" s="352">
        <v>4947</v>
      </c>
      <c r="B5295" s="353" t="s">
        <v>21130</v>
      </c>
      <c r="C5295" s="354" t="s">
        <v>15428</v>
      </c>
      <c r="D5295" s="355">
        <v>427</v>
      </c>
      <c r="E5295" s="356" t="s">
        <v>16516</v>
      </c>
    </row>
    <row r="5296" spans="1:5" ht="17.100000000000001" customHeight="1">
      <c r="A5296" s="352">
        <v>3703</v>
      </c>
      <c r="B5296" s="353" t="s">
        <v>21131</v>
      </c>
      <c r="C5296" s="354" t="s">
        <v>15428</v>
      </c>
      <c r="D5296" s="355">
        <v>113</v>
      </c>
      <c r="E5296" s="356" t="s">
        <v>16516</v>
      </c>
    </row>
    <row r="5297" spans="1:5" ht="17.100000000000001" customHeight="1">
      <c r="A5297" s="352">
        <v>3741</v>
      </c>
      <c r="B5297" s="353" t="s">
        <v>21132</v>
      </c>
      <c r="C5297" s="354" t="s">
        <v>15428</v>
      </c>
      <c r="D5297" s="355">
        <v>108.01</v>
      </c>
    </row>
    <row r="5298" spans="1:5" ht="17.100000000000001" customHeight="1">
      <c r="A5298" s="352">
        <v>3607</v>
      </c>
      <c r="B5298" s="353" t="s">
        <v>21133</v>
      </c>
      <c r="C5298" s="354" t="s">
        <v>15428</v>
      </c>
      <c r="D5298" s="355">
        <v>318.60000000000002</v>
      </c>
      <c r="E5298" s="356" t="s">
        <v>16516</v>
      </c>
    </row>
    <row r="5299" spans="1:5" ht="17.100000000000001" customHeight="1">
      <c r="A5299" s="352">
        <v>3743</v>
      </c>
      <c r="B5299" s="353" t="s">
        <v>21134</v>
      </c>
      <c r="C5299" s="354" t="s">
        <v>15428</v>
      </c>
      <c r="D5299" s="355">
        <v>91.6</v>
      </c>
      <c r="E5299" s="356" t="s">
        <v>16516</v>
      </c>
    </row>
    <row r="5300" spans="1:5" ht="15" customHeight="1">
      <c r="A5300" s="352">
        <v>833</v>
      </c>
      <c r="B5300" s="353" t="s">
        <v>21135</v>
      </c>
      <c r="C5300" s="354" t="s">
        <v>15428</v>
      </c>
      <c r="D5300" s="355">
        <v>12154.14</v>
      </c>
    </row>
    <row r="5301" spans="1:5" ht="15" customHeight="1">
      <c r="A5301" s="352">
        <v>834</v>
      </c>
      <c r="B5301" s="353" t="s">
        <v>21136</v>
      </c>
      <c r="C5301" s="354" t="s">
        <v>15428</v>
      </c>
      <c r="D5301" s="355">
        <v>4470.4399999999996</v>
      </c>
    </row>
    <row r="5302" spans="1:5" ht="15" customHeight="1">
      <c r="A5302" s="352">
        <v>6549</v>
      </c>
      <c r="B5302" s="353" t="s">
        <v>21137</v>
      </c>
      <c r="C5302" s="354" t="s">
        <v>15428</v>
      </c>
      <c r="D5302" s="355">
        <v>43.9</v>
      </c>
      <c r="E5302" s="356" t="s">
        <v>16516</v>
      </c>
    </row>
    <row r="5303" spans="1:5" ht="17.100000000000001" customHeight="1">
      <c r="A5303" s="352">
        <v>6550</v>
      </c>
      <c r="B5303" s="353" t="s">
        <v>21138</v>
      </c>
      <c r="C5303" s="354" t="s">
        <v>15428</v>
      </c>
      <c r="D5303" s="355">
        <v>14160</v>
      </c>
      <c r="E5303" s="356" t="s">
        <v>16516</v>
      </c>
    </row>
    <row r="5304" spans="1:5" ht="15" customHeight="1">
      <c r="A5304" s="352">
        <v>13580</v>
      </c>
      <c r="B5304" s="353" t="s">
        <v>21139</v>
      </c>
      <c r="C5304" s="354" t="s">
        <v>15428</v>
      </c>
      <c r="D5304" s="355">
        <v>9224.41</v>
      </c>
    </row>
    <row r="5305" spans="1:5" ht="25.5" customHeight="1">
      <c r="A5305" s="352">
        <v>11078</v>
      </c>
      <c r="B5305" s="353" t="s">
        <v>15915</v>
      </c>
      <c r="C5305" s="354" t="s">
        <v>15428</v>
      </c>
      <c r="D5305" s="355">
        <v>47589.72</v>
      </c>
    </row>
    <row r="5306" spans="1:5" ht="15" customHeight="1">
      <c r="A5306" s="352">
        <v>880</v>
      </c>
      <c r="B5306" s="353" t="s">
        <v>21140</v>
      </c>
      <c r="C5306" s="354" t="s">
        <v>15428</v>
      </c>
      <c r="D5306" s="355">
        <v>8.15</v>
      </c>
      <c r="E5306" s="356" t="s">
        <v>16516</v>
      </c>
    </row>
    <row r="5307" spans="1:5" ht="15" customHeight="1">
      <c r="A5307" s="352">
        <v>881</v>
      </c>
      <c r="B5307" s="353" t="s">
        <v>21141</v>
      </c>
      <c r="C5307" s="354" t="s">
        <v>15428</v>
      </c>
      <c r="D5307" s="355">
        <v>8.99</v>
      </c>
      <c r="E5307" s="356" t="s">
        <v>16516</v>
      </c>
    </row>
    <row r="5308" spans="1:5" ht="15" customHeight="1">
      <c r="A5308" s="352">
        <v>882</v>
      </c>
      <c r="B5308" s="353" t="s">
        <v>21142</v>
      </c>
      <c r="C5308" s="354" t="s">
        <v>15428</v>
      </c>
      <c r="D5308" s="355">
        <v>10.8</v>
      </c>
      <c r="E5308" s="356" t="s">
        <v>16516</v>
      </c>
    </row>
    <row r="5309" spans="1:5" ht="15" customHeight="1">
      <c r="A5309" s="352">
        <v>883</v>
      </c>
      <c r="B5309" s="353" t="s">
        <v>21143</v>
      </c>
      <c r="C5309" s="354" t="s">
        <v>15428</v>
      </c>
      <c r="D5309" s="355">
        <v>10.8</v>
      </c>
      <c r="E5309" s="356" t="s">
        <v>16516</v>
      </c>
    </row>
    <row r="5310" spans="1:5" ht="15" customHeight="1">
      <c r="A5310" s="352">
        <v>2671</v>
      </c>
      <c r="B5310" s="353" t="s">
        <v>21144</v>
      </c>
      <c r="C5310" s="354" t="s">
        <v>15428</v>
      </c>
      <c r="D5310" s="355">
        <v>10.8</v>
      </c>
      <c r="E5310" s="356" t="s">
        <v>16516</v>
      </c>
    </row>
    <row r="5311" spans="1:5" ht="15" customHeight="1">
      <c r="A5311" s="352">
        <v>884</v>
      </c>
      <c r="B5311" s="353" t="s">
        <v>21145</v>
      </c>
      <c r="C5311" s="354" t="s">
        <v>15428</v>
      </c>
      <c r="D5311" s="355">
        <v>10.8</v>
      </c>
      <c r="E5311" s="356" t="s">
        <v>16516</v>
      </c>
    </row>
    <row r="5312" spans="1:5" ht="15" customHeight="1">
      <c r="A5312" s="352">
        <v>2646</v>
      </c>
      <c r="B5312" s="353" t="s">
        <v>21146</v>
      </c>
      <c r="C5312" s="354" t="s">
        <v>15428</v>
      </c>
      <c r="D5312" s="355">
        <v>10.8</v>
      </c>
      <c r="E5312" s="356" t="s">
        <v>16516</v>
      </c>
    </row>
    <row r="5313" spans="1:5" ht="15" customHeight="1">
      <c r="A5313" s="352">
        <v>3453</v>
      </c>
      <c r="B5313" s="353" t="s">
        <v>21147</v>
      </c>
      <c r="C5313" s="354" t="s">
        <v>15428</v>
      </c>
      <c r="D5313" s="355">
        <v>10.8</v>
      </c>
      <c r="E5313" s="356" t="s">
        <v>16516</v>
      </c>
    </row>
    <row r="5314" spans="1:5" ht="15" customHeight="1">
      <c r="A5314" s="352">
        <v>3443</v>
      </c>
      <c r="B5314" s="353" t="s">
        <v>21148</v>
      </c>
      <c r="C5314" s="354" t="s">
        <v>15428</v>
      </c>
      <c r="D5314" s="355">
        <v>0.96</v>
      </c>
      <c r="E5314" s="356" t="s">
        <v>16516</v>
      </c>
    </row>
    <row r="5315" spans="1:5" ht="17.100000000000001" customHeight="1">
      <c r="A5315" s="352">
        <v>9707</v>
      </c>
      <c r="B5315" s="353" t="s">
        <v>15617</v>
      </c>
      <c r="C5315" s="354" t="s">
        <v>15428</v>
      </c>
      <c r="D5315" s="355">
        <v>1.31</v>
      </c>
    </row>
    <row r="5316" spans="1:5" ht="17.100000000000001" customHeight="1">
      <c r="A5316" s="352">
        <v>9717</v>
      </c>
      <c r="B5316" s="353" t="s">
        <v>21149</v>
      </c>
      <c r="C5316" s="354" t="s">
        <v>15428</v>
      </c>
      <c r="D5316" s="355">
        <v>1.26</v>
      </c>
    </row>
    <row r="5317" spans="1:5" ht="15" customHeight="1">
      <c r="A5317" s="352">
        <v>1033</v>
      </c>
      <c r="B5317" s="353" t="s">
        <v>21150</v>
      </c>
      <c r="C5317" s="354" t="s">
        <v>15428</v>
      </c>
      <c r="D5317" s="355">
        <v>16.77</v>
      </c>
      <c r="E5317" s="356" t="s">
        <v>16516</v>
      </c>
    </row>
    <row r="5318" spans="1:5" ht="15" customHeight="1">
      <c r="A5318" s="352">
        <v>1034</v>
      </c>
      <c r="B5318" s="353" t="s">
        <v>21151</v>
      </c>
      <c r="C5318" s="354" t="s">
        <v>15428</v>
      </c>
      <c r="D5318" s="355">
        <v>76.599999999999994</v>
      </c>
      <c r="E5318" s="356" t="s">
        <v>16516</v>
      </c>
    </row>
    <row r="5319" spans="1:5" ht="15" customHeight="1">
      <c r="A5319" s="352">
        <v>1035</v>
      </c>
      <c r="B5319" s="353" t="s">
        <v>21152</v>
      </c>
      <c r="C5319" s="354" t="s">
        <v>15428</v>
      </c>
      <c r="D5319" s="355">
        <v>146.6</v>
      </c>
      <c r="E5319" s="356" t="s">
        <v>16516</v>
      </c>
    </row>
    <row r="5320" spans="1:5" ht="15" customHeight="1">
      <c r="A5320" s="352">
        <v>1036</v>
      </c>
      <c r="B5320" s="353" t="s">
        <v>21153</v>
      </c>
      <c r="C5320" s="354" t="s">
        <v>15428</v>
      </c>
      <c r="D5320" s="355">
        <v>159.99</v>
      </c>
      <c r="E5320" s="356" t="s">
        <v>16516</v>
      </c>
    </row>
    <row r="5321" spans="1:5" ht="15" customHeight="1">
      <c r="A5321" s="352">
        <v>1037</v>
      </c>
      <c r="B5321" s="353" t="s">
        <v>21154</v>
      </c>
      <c r="C5321" s="354" t="s">
        <v>15428</v>
      </c>
      <c r="D5321" s="355">
        <v>720</v>
      </c>
      <c r="E5321" s="356" t="s">
        <v>16516</v>
      </c>
    </row>
    <row r="5322" spans="1:5" ht="15" customHeight="1">
      <c r="A5322" s="352">
        <v>3491</v>
      </c>
      <c r="B5322" s="353" t="s">
        <v>21155</v>
      </c>
      <c r="C5322" s="354" t="s">
        <v>15428</v>
      </c>
      <c r="D5322" s="355">
        <v>8.15</v>
      </c>
      <c r="E5322" s="356" t="s">
        <v>16516</v>
      </c>
    </row>
    <row r="5323" spans="1:5" ht="15" customHeight="1">
      <c r="A5323" s="352">
        <v>1038</v>
      </c>
      <c r="B5323" s="353" t="s">
        <v>21156</v>
      </c>
      <c r="C5323" s="354" t="s">
        <v>15428</v>
      </c>
      <c r="D5323" s="355">
        <v>8.99</v>
      </c>
      <c r="E5323" s="356" t="s">
        <v>16516</v>
      </c>
    </row>
    <row r="5324" spans="1:5" ht="15" customHeight="1">
      <c r="A5324" s="352">
        <v>9148</v>
      </c>
      <c r="B5324" s="353" t="s">
        <v>21157</v>
      </c>
      <c r="C5324" s="354" t="s">
        <v>15428</v>
      </c>
      <c r="D5324" s="355">
        <v>35.049999999999997</v>
      </c>
    </row>
    <row r="5325" spans="1:5" ht="15" customHeight="1">
      <c r="A5325" s="352">
        <v>10767</v>
      </c>
      <c r="B5325" s="353" t="s">
        <v>21158</v>
      </c>
      <c r="C5325" s="354" t="s">
        <v>15428</v>
      </c>
      <c r="D5325" s="355">
        <v>6.25</v>
      </c>
      <c r="E5325" s="356" t="s">
        <v>16516</v>
      </c>
    </row>
    <row r="5326" spans="1:5" ht="15" customHeight="1">
      <c r="A5326" s="352">
        <v>11200</v>
      </c>
      <c r="B5326" s="353" t="s">
        <v>15918</v>
      </c>
      <c r="C5326" s="354" t="s">
        <v>15428</v>
      </c>
      <c r="D5326" s="355">
        <v>132.18</v>
      </c>
    </row>
    <row r="5327" spans="1:5" ht="17.100000000000001" customHeight="1">
      <c r="A5327" s="352">
        <v>10755</v>
      </c>
      <c r="B5327" s="353" t="s">
        <v>21159</v>
      </c>
      <c r="C5327" s="354" t="s">
        <v>15428</v>
      </c>
      <c r="D5327" s="355">
        <v>23858.18</v>
      </c>
    </row>
    <row r="5328" spans="1:5" ht="17.100000000000001" customHeight="1">
      <c r="A5328" s="352">
        <v>10751</v>
      </c>
      <c r="B5328" s="353" t="s">
        <v>21160</v>
      </c>
      <c r="C5328" s="354" t="s">
        <v>15428</v>
      </c>
      <c r="D5328" s="355">
        <v>1491.13</v>
      </c>
    </row>
    <row r="5329" spans="1:5" ht="17.100000000000001" customHeight="1">
      <c r="A5329" s="352">
        <v>10750</v>
      </c>
      <c r="B5329" s="353" t="s">
        <v>21161</v>
      </c>
      <c r="C5329" s="354" t="s">
        <v>15428</v>
      </c>
      <c r="D5329" s="355">
        <v>2033.4</v>
      </c>
    </row>
    <row r="5330" spans="1:5" ht="17.100000000000001" customHeight="1">
      <c r="A5330" s="352">
        <v>10753</v>
      </c>
      <c r="B5330" s="353" t="s">
        <v>21162</v>
      </c>
      <c r="C5330" s="354" t="s">
        <v>15428</v>
      </c>
      <c r="D5330" s="355">
        <v>2033.4</v>
      </c>
    </row>
    <row r="5331" spans="1:5" ht="15" customHeight="1">
      <c r="A5331" s="352">
        <v>11931</v>
      </c>
      <c r="B5331" s="353" t="s">
        <v>21163</v>
      </c>
      <c r="C5331" s="354" t="s">
        <v>15428</v>
      </c>
      <c r="D5331" s="355">
        <v>897</v>
      </c>
    </row>
    <row r="5332" spans="1:5" ht="15" customHeight="1">
      <c r="A5332" s="352">
        <v>11935</v>
      </c>
      <c r="B5332" s="353" t="s">
        <v>21164</v>
      </c>
      <c r="C5332" s="354" t="s">
        <v>15428</v>
      </c>
      <c r="D5332" s="355">
        <v>495.38</v>
      </c>
    </row>
    <row r="5333" spans="1:5" ht="15" customHeight="1">
      <c r="A5333" s="352">
        <v>10749</v>
      </c>
      <c r="B5333" s="353" t="s">
        <v>21165</v>
      </c>
      <c r="C5333" s="354" t="s">
        <v>15428</v>
      </c>
      <c r="D5333" s="355">
        <v>6100.11</v>
      </c>
    </row>
    <row r="5334" spans="1:5" ht="15" customHeight="1">
      <c r="A5334" s="352">
        <v>4421</v>
      </c>
      <c r="B5334" s="353" t="s">
        <v>16261</v>
      </c>
      <c r="C5334" s="354" t="s">
        <v>15428</v>
      </c>
      <c r="D5334" s="355">
        <v>880</v>
      </c>
      <c r="E5334" s="356" t="s">
        <v>16516</v>
      </c>
    </row>
    <row r="5335" spans="1:5" ht="15" customHeight="1">
      <c r="A5335" s="352">
        <v>11067</v>
      </c>
      <c r="B5335" s="353" t="s">
        <v>16262</v>
      </c>
      <c r="C5335" s="354" t="s">
        <v>15428</v>
      </c>
      <c r="D5335" s="355">
        <v>524.58000000000004</v>
      </c>
    </row>
    <row r="5336" spans="1:5" ht="15" customHeight="1">
      <c r="A5336" s="352">
        <v>13756</v>
      </c>
      <c r="B5336" s="353" t="s">
        <v>26909</v>
      </c>
      <c r="C5336" s="354" t="s">
        <v>15428</v>
      </c>
      <c r="D5336" s="355">
        <v>198.6</v>
      </c>
      <c r="E5336" s="356" t="s">
        <v>16516</v>
      </c>
    </row>
    <row r="5337" spans="1:5" ht="15" customHeight="1">
      <c r="A5337" s="352">
        <v>3852</v>
      </c>
      <c r="B5337" s="353" t="s">
        <v>21166</v>
      </c>
      <c r="C5337" s="354" t="s">
        <v>15428</v>
      </c>
      <c r="D5337" s="355">
        <v>880</v>
      </c>
      <c r="E5337" s="356" t="s">
        <v>16516</v>
      </c>
    </row>
    <row r="5338" spans="1:5" ht="17.100000000000001" customHeight="1">
      <c r="A5338" s="352">
        <v>9739</v>
      </c>
      <c r="B5338" s="353" t="s">
        <v>16243</v>
      </c>
      <c r="C5338" s="354" t="s">
        <v>15428</v>
      </c>
      <c r="D5338" s="355">
        <v>2670</v>
      </c>
    </row>
    <row r="5339" spans="1:5" ht="17.100000000000001" customHeight="1">
      <c r="A5339" s="352">
        <v>9861</v>
      </c>
      <c r="B5339" s="353" t="s">
        <v>16244</v>
      </c>
      <c r="C5339" s="354" t="s">
        <v>15428</v>
      </c>
      <c r="D5339" s="355">
        <v>2444.34</v>
      </c>
    </row>
    <row r="5340" spans="1:5" ht="17.100000000000001" customHeight="1">
      <c r="A5340" s="352">
        <v>9741</v>
      </c>
      <c r="B5340" s="353" t="s">
        <v>16245</v>
      </c>
      <c r="C5340" s="354" t="s">
        <v>15428</v>
      </c>
      <c r="D5340" s="355">
        <v>3561.83</v>
      </c>
    </row>
    <row r="5341" spans="1:5" ht="17.100000000000001" customHeight="1">
      <c r="A5341" s="352">
        <v>9738</v>
      </c>
      <c r="B5341" s="353" t="s">
        <v>16246</v>
      </c>
      <c r="C5341" s="354" t="s">
        <v>15428</v>
      </c>
      <c r="D5341" s="355">
        <v>4843.8100000000004</v>
      </c>
    </row>
    <row r="5342" spans="1:5" ht="17.100000000000001" customHeight="1">
      <c r="A5342" s="352">
        <v>9743</v>
      </c>
      <c r="B5342" s="353" t="s">
        <v>16247</v>
      </c>
      <c r="C5342" s="354" t="s">
        <v>15428</v>
      </c>
      <c r="D5342" s="355">
        <v>2740.57</v>
      </c>
    </row>
    <row r="5343" spans="1:5" ht="17.100000000000001" customHeight="1">
      <c r="A5343" s="352">
        <v>9742</v>
      </c>
      <c r="B5343" s="353" t="s">
        <v>16248</v>
      </c>
      <c r="C5343" s="354" t="s">
        <v>15428</v>
      </c>
      <c r="D5343" s="355">
        <v>25495.62</v>
      </c>
    </row>
    <row r="5344" spans="1:5" ht="17.100000000000001" customHeight="1">
      <c r="A5344" s="352">
        <v>9740</v>
      </c>
      <c r="B5344" s="353" t="s">
        <v>16249</v>
      </c>
      <c r="C5344" s="354" t="s">
        <v>15428</v>
      </c>
      <c r="D5344" s="355">
        <v>4129.8500000000004</v>
      </c>
    </row>
    <row r="5345" spans="1:5" ht="25.5" customHeight="1">
      <c r="A5345" s="352">
        <v>6564</v>
      </c>
      <c r="B5345" s="353" t="s">
        <v>21167</v>
      </c>
      <c r="C5345" s="354" t="s">
        <v>15428</v>
      </c>
      <c r="D5345" s="355">
        <v>25276.52</v>
      </c>
    </row>
    <row r="5346" spans="1:5" ht="25.5" customHeight="1">
      <c r="A5346" s="352">
        <v>9737</v>
      </c>
      <c r="B5346" s="353" t="s">
        <v>21168</v>
      </c>
      <c r="C5346" s="354" t="s">
        <v>15428</v>
      </c>
      <c r="D5346" s="355">
        <v>48767.42</v>
      </c>
    </row>
    <row r="5347" spans="1:5" ht="34.15" customHeight="1">
      <c r="A5347" s="352">
        <v>6565</v>
      </c>
      <c r="B5347" s="353" t="s">
        <v>21169</v>
      </c>
      <c r="C5347" s="354" t="s">
        <v>15428</v>
      </c>
      <c r="D5347" s="355">
        <v>27148.86</v>
      </c>
    </row>
    <row r="5348" spans="1:5" ht="17.100000000000001" customHeight="1">
      <c r="A5348" s="352">
        <v>9763</v>
      </c>
      <c r="B5348" s="353" t="s">
        <v>15570</v>
      </c>
      <c r="C5348" s="354" t="s">
        <v>15428</v>
      </c>
      <c r="D5348" s="355">
        <v>36463</v>
      </c>
    </row>
    <row r="5349" spans="1:5" ht="15" customHeight="1">
      <c r="A5349" s="352">
        <v>12406</v>
      </c>
      <c r="B5349" s="353" t="s">
        <v>21170</v>
      </c>
      <c r="C5349" s="354" t="s">
        <v>15428</v>
      </c>
      <c r="D5349" s="355">
        <v>3482.7</v>
      </c>
    </row>
    <row r="5350" spans="1:5" ht="15" customHeight="1">
      <c r="A5350" s="352">
        <v>11933</v>
      </c>
      <c r="B5350" s="353" t="s">
        <v>21171</v>
      </c>
      <c r="C5350" s="354" t="s">
        <v>15428</v>
      </c>
      <c r="D5350" s="355">
        <v>102.42</v>
      </c>
    </row>
    <row r="5351" spans="1:5" ht="15" customHeight="1">
      <c r="A5351" s="352">
        <v>10239</v>
      </c>
      <c r="B5351" s="353" t="s">
        <v>21172</v>
      </c>
      <c r="C5351" s="354" t="s">
        <v>15428</v>
      </c>
      <c r="D5351" s="355">
        <v>4.41</v>
      </c>
    </row>
    <row r="5352" spans="1:5" ht="17.100000000000001" customHeight="1">
      <c r="A5352" s="352">
        <v>10756</v>
      </c>
      <c r="B5352" s="353" t="s">
        <v>21173</v>
      </c>
      <c r="C5352" s="354" t="s">
        <v>15428</v>
      </c>
      <c r="D5352" s="355">
        <v>21147.01</v>
      </c>
    </row>
    <row r="5353" spans="1:5" ht="15" customHeight="1">
      <c r="A5353" s="352">
        <v>11943</v>
      </c>
      <c r="B5353" s="353" t="s">
        <v>21174</v>
      </c>
      <c r="C5353" s="354" t="s">
        <v>15428</v>
      </c>
      <c r="D5353" s="355">
        <v>49.9</v>
      </c>
    </row>
    <row r="5354" spans="1:5" ht="15" customHeight="1">
      <c r="A5354" s="352">
        <v>11939</v>
      </c>
      <c r="B5354" s="353" t="s">
        <v>21175</v>
      </c>
      <c r="C5354" s="354" t="s">
        <v>15428</v>
      </c>
      <c r="D5354" s="355">
        <v>25.42</v>
      </c>
    </row>
    <row r="5355" spans="1:5" ht="15" customHeight="1">
      <c r="A5355" s="352">
        <v>11940</v>
      </c>
      <c r="B5355" s="353" t="s">
        <v>21176</v>
      </c>
      <c r="C5355" s="354" t="s">
        <v>15428</v>
      </c>
      <c r="D5355" s="355">
        <v>16</v>
      </c>
      <c r="E5355" s="356" t="s">
        <v>16516</v>
      </c>
    </row>
    <row r="5356" spans="1:5" ht="15" customHeight="1">
      <c r="A5356" s="352">
        <v>3494</v>
      </c>
      <c r="B5356" s="353" t="s">
        <v>21177</v>
      </c>
      <c r="C5356" s="354" t="s">
        <v>15428</v>
      </c>
      <c r="D5356" s="355">
        <v>453.3</v>
      </c>
      <c r="E5356" s="356" t="s">
        <v>16516</v>
      </c>
    </row>
    <row r="5357" spans="1:5" ht="15" customHeight="1">
      <c r="A5357" s="352">
        <v>13693</v>
      </c>
      <c r="B5357" s="353" t="s">
        <v>15926</v>
      </c>
      <c r="C5357" s="354" t="s">
        <v>15428</v>
      </c>
      <c r="D5357" s="355">
        <v>33.65</v>
      </c>
    </row>
    <row r="5358" spans="1:5" ht="15" customHeight="1">
      <c r="A5358" s="352">
        <v>11100</v>
      </c>
      <c r="B5358" s="353" t="s">
        <v>21178</v>
      </c>
      <c r="C5358" s="354" t="s">
        <v>15428</v>
      </c>
      <c r="D5358" s="355">
        <v>26.35</v>
      </c>
    </row>
    <row r="5359" spans="1:5" ht="15" customHeight="1">
      <c r="A5359" s="352">
        <v>11932</v>
      </c>
      <c r="B5359" s="353" t="s">
        <v>21179</v>
      </c>
      <c r="C5359" s="354" t="s">
        <v>15428</v>
      </c>
      <c r="D5359" s="355">
        <v>131.36000000000001</v>
      </c>
    </row>
    <row r="5360" spans="1:5" ht="15" customHeight="1">
      <c r="A5360" s="352">
        <v>12395</v>
      </c>
      <c r="B5360" s="353" t="s">
        <v>21180</v>
      </c>
      <c r="C5360" s="354" t="s">
        <v>15428</v>
      </c>
      <c r="D5360" s="355">
        <v>227.41</v>
      </c>
    </row>
    <row r="5361" spans="1:5" ht="15" customHeight="1">
      <c r="A5361" s="352">
        <v>4357</v>
      </c>
      <c r="B5361" s="353" t="s">
        <v>21181</v>
      </c>
      <c r="C5361" s="354" t="s">
        <v>15428</v>
      </c>
      <c r="D5361" s="355">
        <v>26.3</v>
      </c>
      <c r="E5361" s="356" t="s">
        <v>16516</v>
      </c>
    </row>
    <row r="5362" spans="1:5" ht="15" customHeight="1">
      <c r="A5362" s="352">
        <v>4495</v>
      </c>
      <c r="B5362" s="353" t="s">
        <v>21182</v>
      </c>
      <c r="C5362" s="354" t="s">
        <v>15428</v>
      </c>
      <c r="D5362" s="355">
        <v>178.23</v>
      </c>
    </row>
    <row r="5363" spans="1:5" ht="15" customHeight="1">
      <c r="A5363" s="352">
        <v>11944</v>
      </c>
      <c r="B5363" s="353" t="s">
        <v>21183</v>
      </c>
      <c r="C5363" s="354" t="s">
        <v>15428</v>
      </c>
      <c r="D5363" s="355">
        <v>148.82</v>
      </c>
    </row>
    <row r="5364" spans="1:5" ht="17.100000000000001" customHeight="1">
      <c r="A5364" s="352">
        <v>11199</v>
      </c>
      <c r="B5364" s="353" t="s">
        <v>16199</v>
      </c>
      <c r="C5364" s="354" t="s">
        <v>15428</v>
      </c>
      <c r="D5364" s="355">
        <v>15.6</v>
      </c>
      <c r="E5364" s="356" t="s">
        <v>16516</v>
      </c>
    </row>
    <row r="5365" spans="1:5" ht="17.100000000000001" customHeight="1">
      <c r="A5365" s="352">
        <v>12683</v>
      </c>
      <c r="B5365" s="353" t="s">
        <v>16200</v>
      </c>
      <c r="C5365" s="354" t="s">
        <v>15428</v>
      </c>
      <c r="D5365" s="355">
        <v>47.06</v>
      </c>
    </row>
    <row r="5366" spans="1:5" ht="17.100000000000001" customHeight="1">
      <c r="A5366" s="352">
        <v>6539</v>
      </c>
      <c r="B5366" s="353" t="s">
        <v>21184</v>
      </c>
      <c r="C5366" s="354" t="s">
        <v>15428</v>
      </c>
      <c r="D5366" s="355">
        <v>16</v>
      </c>
      <c r="E5366" s="356" t="s">
        <v>16516</v>
      </c>
    </row>
    <row r="5367" spans="1:5" ht="17.100000000000001" customHeight="1">
      <c r="A5367" s="352">
        <v>11198</v>
      </c>
      <c r="B5367" s="353" t="s">
        <v>16201</v>
      </c>
      <c r="C5367" s="354" t="s">
        <v>15428</v>
      </c>
      <c r="D5367" s="355">
        <v>147.62</v>
      </c>
    </row>
    <row r="5368" spans="1:5" ht="17.100000000000001" customHeight="1">
      <c r="A5368" s="352">
        <v>12684</v>
      </c>
      <c r="B5368" s="353" t="s">
        <v>16216</v>
      </c>
      <c r="C5368" s="354" t="s">
        <v>15428</v>
      </c>
      <c r="D5368" s="355">
        <v>52.48</v>
      </c>
    </row>
    <row r="5369" spans="1:5" ht="17.100000000000001" customHeight="1">
      <c r="A5369" s="352">
        <v>6540</v>
      </c>
      <c r="B5369" s="353" t="s">
        <v>21185</v>
      </c>
      <c r="C5369" s="354" t="s">
        <v>15428</v>
      </c>
      <c r="D5369" s="355">
        <v>16</v>
      </c>
      <c r="E5369" s="356" t="s">
        <v>16516</v>
      </c>
    </row>
    <row r="5370" spans="1:5" ht="17.100000000000001" customHeight="1">
      <c r="A5370" s="352">
        <v>11207</v>
      </c>
      <c r="B5370" s="353" t="s">
        <v>16217</v>
      </c>
      <c r="C5370" s="354" t="s">
        <v>15428</v>
      </c>
      <c r="D5370" s="355">
        <v>49.39</v>
      </c>
    </row>
    <row r="5371" spans="1:5" ht="15" customHeight="1">
      <c r="A5371" s="352">
        <v>11406</v>
      </c>
      <c r="B5371" s="353" t="s">
        <v>21186</v>
      </c>
      <c r="C5371" s="354" t="s">
        <v>15438</v>
      </c>
      <c r="D5371" s="355">
        <v>3.54</v>
      </c>
    </row>
    <row r="5372" spans="1:5" ht="15" customHeight="1">
      <c r="A5372" s="352">
        <v>11408</v>
      </c>
      <c r="B5372" s="353" t="s">
        <v>21187</v>
      </c>
      <c r="C5372" s="354" t="s">
        <v>15438</v>
      </c>
      <c r="D5372" s="355">
        <v>9.5</v>
      </c>
    </row>
    <row r="5373" spans="1:5" ht="15" customHeight="1">
      <c r="A5373" s="352">
        <v>12308</v>
      </c>
      <c r="B5373" s="353" t="s">
        <v>21188</v>
      </c>
      <c r="C5373" s="354" t="s">
        <v>15438</v>
      </c>
      <c r="D5373" s="355">
        <v>26.18</v>
      </c>
      <c r="E5373" s="356" t="s">
        <v>16516</v>
      </c>
    </row>
    <row r="5374" spans="1:5" ht="15" customHeight="1">
      <c r="A5374" s="352">
        <v>11176</v>
      </c>
      <c r="B5374" s="353" t="s">
        <v>21189</v>
      </c>
      <c r="C5374" s="354" t="s">
        <v>15438</v>
      </c>
      <c r="D5374" s="355">
        <v>219.43</v>
      </c>
    </row>
    <row r="5375" spans="1:5" ht="15" customHeight="1">
      <c r="A5375" s="352">
        <v>391</v>
      </c>
      <c r="B5375" s="353" t="s">
        <v>21190</v>
      </c>
      <c r="C5375" s="354" t="s">
        <v>15439</v>
      </c>
      <c r="D5375" s="355">
        <v>6.45</v>
      </c>
      <c r="E5375" s="356" t="s">
        <v>16516</v>
      </c>
    </row>
    <row r="5376" spans="1:5" ht="15" customHeight="1">
      <c r="A5376" s="352">
        <v>10395</v>
      </c>
      <c r="B5376" s="353" t="s">
        <v>21191</v>
      </c>
      <c r="C5376" s="354" t="s">
        <v>15438</v>
      </c>
      <c r="D5376" s="355">
        <v>13.19</v>
      </c>
    </row>
    <row r="5377" spans="1:5" ht="15" customHeight="1">
      <c r="A5377" s="352">
        <v>392</v>
      </c>
      <c r="B5377" s="353" t="s">
        <v>21192</v>
      </c>
      <c r="C5377" s="354" t="s">
        <v>15439</v>
      </c>
      <c r="D5377" s="355">
        <v>11.72</v>
      </c>
      <c r="E5377" s="356" t="s">
        <v>16516</v>
      </c>
    </row>
    <row r="5378" spans="1:5" ht="15" customHeight="1">
      <c r="A5378" s="352">
        <v>4621</v>
      </c>
      <c r="B5378" s="353" t="s">
        <v>21193</v>
      </c>
      <c r="C5378" s="354" t="s">
        <v>15438</v>
      </c>
      <c r="D5378" s="355">
        <v>8.2799999999999994</v>
      </c>
      <c r="E5378" s="356" t="s">
        <v>16516</v>
      </c>
    </row>
    <row r="5379" spans="1:5" ht="15" customHeight="1">
      <c r="A5379" s="352">
        <v>4623</v>
      </c>
      <c r="B5379" s="353" t="s">
        <v>21194</v>
      </c>
      <c r="C5379" s="354" t="s">
        <v>15438</v>
      </c>
      <c r="D5379" s="355">
        <v>13.38</v>
      </c>
      <c r="E5379" s="356" t="s">
        <v>16516</v>
      </c>
    </row>
    <row r="5380" spans="1:5" ht="15" customHeight="1">
      <c r="A5380" s="352">
        <v>4624</v>
      </c>
      <c r="B5380" s="353" t="s">
        <v>21195</v>
      </c>
      <c r="C5380" s="354" t="s">
        <v>15438</v>
      </c>
      <c r="D5380" s="355">
        <v>17.82</v>
      </c>
      <c r="E5380" s="356" t="s">
        <v>16516</v>
      </c>
    </row>
    <row r="5381" spans="1:5" ht="15" customHeight="1">
      <c r="A5381" s="352">
        <v>4620</v>
      </c>
      <c r="B5381" s="353" t="s">
        <v>21196</v>
      </c>
      <c r="C5381" s="354" t="s">
        <v>15438</v>
      </c>
      <c r="D5381" s="355">
        <v>11.05</v>
      </c>
      <c r="E5381" s="356" t="s">
        <v>16516</v>
      </c>
    </row>
    <row r="5382" spans="1:5" ht="15" customHeight="1">
      <c r="A5382" s="352">
        <v>4622</v>
      </c>
      <c r="B5382" s="353" t="s">
        <v>21197</v>
      </c>
      <c r="C5382" s="354" t="s">
        <v>15438</v>
      </c>
      <c r="D5382" s="355">
        <v>17.87</v>
      </c>
      <c r="E5382" s="356" t="s">
        <v>16516</v>
      </c>
    </row>
    <row r="5383" spans="1:5" ht="15" customHeight="1">
      <c r="A5383" s="352">
        <v>4619</v>
      </c>
      <c r="B5383" s="353" t="s">
        <v>21198</v>
      </c>
      <c r="C5383" s="354" t="s">
        <v>15438</v>
      </c>
      <c r="D5383" s="355">
        <v>46.6</v>
      </c>
      <c r="E5383" s="356" t="s">
        <v>16516</v>
      </c>
    </row>
    <row r="5384" spans="1:5" ht="17.100000000000001" customHeight="1">
      <c r="A5384" s="352">
        <v>6548</v>
      </c>
      <c r="B5384" s="353" t="s">
        <v>21199</v>
      </c>
      <c r="C5384" s="354" t="s">
        <v>15438</v>
      </c>
      <c r="D5384" s="355">
        <v>19.98</v>
      </c>
      <c r="E5384" s="356" t="s">
        <v>16516</v>
      </c>
    </row>
    <row r="5385" spans="1:5" ht="17.100000000000001" customHeight="1">
      <c r="A5385" s="352">
        <v>10237</v>
      </c>
      <c r="B5385" s="353" t="s">
        <v>21200</v>
      </c>
      <c r="C5385" s="354" t="s">
        <v>15438</v>
      </c>
      <c r="D5385" s="355">
        <v>51.91</v>
      </c>
    </row>
    <row r="5386" spans="1:5" ht="15" customHeight="1">
      <c r="A5386" s="352">
        <v>8949</v>
      </c>
      <c r="B5386" s="353" t="s">
        <v>21201</v>
      </c>
      <c r="C5386" s="354" t="s">
        <v>15438</v>
      </c>
      <c r="D5386" s="355">
        <v>4.8499999999999996</v>
      </c>
      <c r="E5386" s="356" t="s">
        <v>16516</v>
      </c>
    </row>
    <row r="5387" spans="1:5" ht="15" customHeight="1">
      <c r="A5387" s="352">
        <v>10098</v>
      </c>
      <c r="B5387" s="353" t="s">
        <v>21202</v>
      </c>
      <c r="C5387" s="354" t="s">
        <v>15438</v>
      </c>
      <c r="D5387" s="355">
        <v>1.83</v>
      </c>
    </row>
    <row r="5388" spans="1:5" ht="15" customHeight="1">
      <c r="A5388" s="352">
        <v>4158</v>
      </c>
      <c r="B5388" s="353" t="s">
        <v>21203</v>
      </c>
      <c r="C5388" s="354" t="s">
        <v>15438</v>
      </c>
      <c r="D5388" s="355">
        <v>1.99</v>
      </c>
      <c r="E5388" s="356" t="s">
        <v>16516</v>
      </c>
    </row>
    <row r="5389" spans="1:5" ht="15" customHeight="1">
      <c r="A5389" s="352">
        <v>4179</v>
      </c>
      <c r="B5389" s="353" t="s">
        <v>21204</v>
      </c>
      <c r="C5389" s="354" t="s">
        <v>15438</v>
      </c>
      <c r="D5389" s="355">
        <v>10.64</v>
      </c>
      <c r="E5389" s="356" t="s">
        <v>16516</v>
      </c>
    </row>
    <row r="5390" spans="1:5" ht="15" customHeight="1">
      <c r="A5390" s="352">
        <v>10099</v>
      </c>
      <c r="B5390" s="353" t="s">
        <v>21205</v>
      </c>
      <c r="C5390" s="354" t="s">
        <v>15438</v>
      </c>
      <c r="D5390" s="355">
        <v>2.2999999999999998</v>
      </c>
    </row>
    <row r="5391" spans="1:5" ht="15" customHeight="1">
      <c r="A5391" s="352">
        <v>13534</v>
      </c>
      <c r="B5391" s="353" t="s">
        <v>21206</v>
      </c>
      <c r="C5391" s="354" t="s">
        <v>15428</v>
      </c>
      <c r="D5391" s="355">
        <v>298.75</v>
      </c>
    </row>
    <row r="5392" spans="1:5" ht="15" customHeight="1">
      <c r="A5392" s="352">
        <v>13799</v>
      </c>
      <c r="B5392" s="353" t="s">
        <v>26963</v>
      </c>
      <c r="C5392" s="354" t="s">
        <v>15428</v>
      </c>
      <c r="D5392" s="355">
        <v>136.44999999999999</v>
      </c>
    </row>
    <row r="5393" spans="1:5" ht="15" customHeight="1">
      <c r="A5393" s="352">
        <v>13814</v>
      </c>
      <c r="B5393" s="353" t="s">
        <v>27012</v>
      </c>
      <c r="C5393" s="354" t="s">
        <v>15428</v>
      </c>
      <c r="D5393" s="355">
        <v>184.04</v>
      </c>
    </row>
    <row r="5394" spans="1:5" ht="15" customHeight="1">
      <c r="A5394" s="352">
        <v>13800</v>
      </c>
      <c r="B5394" s="353" t="s">
        <v>26964</v>
      </c>
      <c r="C5394" s="354" t="s">
        <v>15428</v>
      </c>
      <c r="D5394" s="355">
        <v>240.58</v>
      </c>
    </row>
    <row r="5395" spans="1:5" ht="15" customHeight="1">
      <c r="A5395" s="352">
        <v>13801</v>
      </c>
      <c r="B5395" s="353" t="s">
        <v>26965</v>
      </c>
      <c r="C5395" s="354" t="s">
        <v>15428</v>
      </c>
      <c r="D5395" s="355">
        <v>356.06</v>
      </c>
    </row>
    <row r="5396" spans="1:5" ht="15" customHeight="1">
      <c r="A5396" s="352">
        <v>13802</v>
      </c>
      <c r="B5396" s="353" t="s">
        <v>26966</v>
      </c>
      <c r="C5396" s="354" t="s">
        <v>15428</v>
      </c>
      <c r="D5396" s="355">
        <v>512.24</v>
      </c>
    </row>
    <row r="5397" spans="1:5" ht="15" customHeight="1">
      <c r="A5397" s="352">
        <v>13803</v>
      </c>
      <c r="B5397" s="353" t="s">
        <v>26967</v>
      </c>
      <c r="C5397" s="354" t="s">
        <v>15428</v>
      </c>
      <c r="D5397" s="355">
        <v>160.82</v>
      </c>
    </row>
    <row r="5398" spans="1:5" ht="15" customHeight="1">
      <c r="A5398" s="352">
        <v>13815</v>
      </c>
      <c r="B5398" s="353" t="s">
        <v>27013</v>
      </c>
      <c r="C5398" s="354" t="s">
        <v>15428</v>
      </c>
      <c r="D5398" s="355">
        <v>215.76</v>
      </c>
    </row>
    <row r="5399" spans="1:5" ht="15" customHeight="1">
      <c r="A5399" s="352">
        <v>13804</v>
      </c>
      <c r="B5399" s="353" t="s">
        <v>26968</v>
      </c>
      <c r="C5399" s="354" t="s">
        <v>15428</v>
      </c>
      <c r="D5399" s="355">
        <v>281.19</v>
      </c>
    </row>
    <row r="5400" spans="1:5" ht="15" customHeight="1">
      <c r="A5400" s="352">
        <v>13805</v>
      </c>
      <c r="B5400" s="353" t="s">
        <v>26969</v>
      </c>
      <c r="C5400" s="354" t="s">
        <v>15428</v>
      </c>
      <c r="D5400" s="355">
        <v>401.55</v>
      </c>
    </row>
    <row r="5401" spans="1:5" ht="15" customHeight="1">
      <c r="A5401" s="352">
        <v>13806</v>
      </c>
      <c r="B5401" s="353" t="s">
        <v>26970</v>
      </c>
      <c r="C5401" s="354" t="s">
        <v>15428</v>
      </c>
      <c r="D5401" s="355">
        <v>521.91</v>
      </c>
    </row>
    <row r="5402" spans="1:5" ht="15" customHeight="1">
      <c r="A5402" s="352">
        <v>7115</v>
      </c>
      <c r="B5402" s="353" t="s">
        <v>21207</v>
      </c>
      <c r="C5402" s="354" t="s">
        <v>15428</v>
      </c>
      <c r="D5402" s="355">
        <v>53.27</v>
      </c>
    </row>
    <row r="5403" spans="1:5" ht="15" customHeight="1">
      <c r="A5403" s="352">
        <v>6887</v>
      </c>
      <c r="B5403" s="353" t="s">
        <v>21208</v>
      </c>
      <c r="C5403" s="354" t="s">
        <v>15428</v>
      </c>
      <c r="D5403" s="355">
        <v>290.55</v>
      </c>
    </row>
    <row r="5404" spans="1:5" ht="15" customHeight="1">
      <c r="A5404" s="352">
        <v>298</v>
      </c>
      <c r="B5404" s="353" t="s">
        <v>21209</v>
      </c>
      <c r="C5404" s="354" t="s">
        <v>15428</v>
      </c>
      <c r="D5404" s="355">
        <v>39</v>
      </c>
      <c r="E5404" s="356" t="s">
        <v>16516</v>
      </c>
    </row>
    <row r="5405" spans="1:5" ht="15" customHeight="1">
      <c r="A5405" s="352">
        <v>3855</v>
      </c>
      <c r="B5405" s="353" t="s">
        <v>21210</v>
      </c>
      <c r="C5405" s="354" t="s">
        <v>15428</v>
      </c>
      <c r="D5405" s="355">
        <v>292.95999999999998</v>
      </c>
    </row>
    <row r="5406" spans="1:5" ht="15" customHeight="1">
      <c r="A5406" s="352">
        <v>13677</v>
      </c>
      <c r="B5406" s="353" t="s">
        <v>21211</v>
      </c>
      <c r="C5406" s="354" t="s">
        <v>15428</v>
      </c>
      <c r="D5406" s="355">
        <v>2328</v>
      </c>
      <c r="E5406" s="356" t="s">
        <v>16516</v>
      </c>
    </row>
    <row r="5407" spans="1:5" ht="15" customHeight="1">
      <c r="A5407" s="352">
        <v>579</v>
      </c>
      <c r="B5407" s="353" t="s">
        <v>21212</v>
      </c>
      <c r="C5407" s="354" t="s">
        <v>15428</v>
      </c>
      <c r="D5407" s="355">
        <v>7.37</v>
      </c>
      <c r="E5407" s="356" t="s">
        <v>16516</v>
      </c>
    </row>
    <row r="5408" spans="1:5" ht="15" customHeight="1">
      <c r="A5408" s="352">
        <v>2969</v>
      </c>
      <c r="B5408" s="353" t="s">
        <v>21213</v>
      </c>
      <c r="C5408" s="354" t="s">
        <v>15428</v>
      </c>
      <c r="D5408" s="355">
        <v>378</v>
      </c>
    </row>
    <row r="5409" spans="1:5" ht="15" customHeight="1">
      <c r="A5409" s="352">
        <v>12235</v>
      </c>
      <c r="B5409" s="353" t="s">
        <v>15440</v>
      </c>
      <c r="C5409" s="354" t="s">
        <v>15428</v>
      </c>
      <c r="D5409" s="355">
        <v>63.91</v>
      </c>
    </row>
    <row r="5410" spans="1:5" ht="17.100000000000001" customHeight="1">
      <c r="A5410" s="352">
        <v>3867</v>
      </c>
      <c r="B5410" s="353" t="s">
        <v>21214</v>
      </c>
      <c r="C5410" s="354" t="s">
        <v>15438</v>
      </c>
      <c r="D5410" s="355">
        <v>4.6500000000000004</v>
      </c>
      <c r="E5410" s="356" t="s">
        <v>16516</v>
      </c>
    </row>
    <row r="5411" spans="1:5" ht="15" customHeight="1">
      <c r="A5411" s="352">
        <v>927</v>
      </c>
      <c r="B5411" s="353" t="s">
        <v>21215</v>
      </c>
      <c r="C5411" s="354" t="s">
        <v>15428</v>
      </c>
      <c r="D5411" s="355">
        <v>40.32</v>
      </c>
    </row>
    <row r="5412" spans="1:5" ht="15" customHeight="1">
      <c r="A5412" s="352">
        <v>12234</v>
      </c>
      <c r="B5412" s="353" t="s">
        <v>15441</v>
      </c>
      <c r="C5412" s="354" t="s">
        <v>15428</v>
      </c>
      <c r="D5412" s="355">
        <v>52.76</v>
      </c>
    </row>
    <row r="5413" spans="1:5" ht="15" customHeight="1">
      <c r="A5413" s="352">
        <v>1041</v>
      </c>
      <c r="B5413" s="353" t="s">
        <v>21216</v>
      </c>
      <c r="C5413" s="354" t="s">
        <v>15428</v>
      </c>
      <c r="D5413" s="355">
        <v>14.9</v>
      </c>
      <c r="E5413" s="356" t="s">
        <v>16516</v>
      </c>
    </row>
    <row r="5414" spans="1:5" ht="15" customHeight="1">
      <c r="A5414" s="352">
        <v>1064</v>
      </c>
      <c r="B5414" s="353" t="s">
        <v>21217</v>
      </c>
      <c r="C5414" s="354" t="s">
        <v>15428</v>
      </c>
      <c r="D5414" s="355">
        <v>13.18</v>
      </c>
      <c r="E5414" s="356" t="s">
        <v>16516</v>
      </c>
    </row>
    <row r="5415" spans="1:5" ht="15" customHeight="1">
      <c r="A5415" s="352">
        <v>1090</v>
      </c>
      <c r="B5415" s="353" t="s">
        <v>21218</v>
      </c>
      <c r="C5415" s="354" t="s">
        <v>15428</v>
      </c>
      <c r="D5415" s="355">
        <v>12</v>
      </c>
      <c r="E5415" s="356" t="s">
        <v>16516</v>
      </c>
    </row>
    <row r="5416" spans="1:5" ht="34.15" customHeight="1">
      <c r="A5416" s="352">
        <v>8673</v>
      </c>
      <c r="B5416" s="353" t="s">
        <v>21219</v>
      </c>
      <c r="C5416" s="354" t="s">
        <v>15428</v>
      </c>
      <c r="D5416" s="355">
        <v>1422.9</v>
      </c>
    </row>
    <row r="5417" spans="1:5" ht="17.100000000000001" customHeight="1">
      <c r="A5417" s="352">
        <v>2959</v>
      </c>
      <c r="B5417" s="353" t="s">
        <v>21220</v>
      </c>
      <c r="C5417" s="354" t="s">
        <v>15435</v>
      </c>
      <c r="D5417" s="355">
        <v>3343.75</v>
      </c>
    </row>
    <row r="5418" spans="1:5" ht="17.100000000000001" customHeight="1">
      <c r="A5418" s="352">
        <v>2960</v>
      </c>
      <c r="B5418" s="353" t="s">
        <v>21221</v>
      </c>
      <c r="C5418" s="354" t="s">
        <v>15435</v>
      </c>
      <c r="D5418" s="355">
        <v>6961.54</v>
      </c>
    </row>
    <row r="5419" spans="1:5" ht="25.5" customHeight="1">
      <c r="A5419" s="352">
        <v>12988</v>
      </c>
      <c r="B5419" s="353" t="s">
        <v>15996</v>
      </c>
      <c r="C5419" s="354" t="s">
        <v>15428</v>
      </c>
      <c r="D5419" s="355">
        <v>2776.41</v>
      </c>
    </row>
    <row r="5420" spans="1:5" ht="25.5" customHeight="1">
      <c r="A5420" s="352">
        <v>13673</v>
      </c>
      <c r="B5420" s="353" t="s">
        <v>21222</v>
      </c>
      <c r="C5420" s="354" t="s">
        <v>15428</v>
      </c>
      <c r="D5420" s="355">
        <v>361.41</v>
      </c>
    </row>
    <row r="5421" spans="1:5" ht="25.5" customHeight="1">
      <c r="A5421" s="352">
        <v>12776</v>
      </c>
      <c r="B5421" s="353" t="s">
        <v>21223</v>
      </c>
      <c r="C5421" s="354" t="s">
        <v>15428</v>
      </c>
      <c r="D5421" s="355">
        <v>1179.74</v>
      </c>
    </row>
    <row r="5422" spans="1:5" ht="25.5" customHeight="1">
      <c r="A5422" s="352">
        <v>12777</v>
      </c>
      <c r="B5422" s="353" t="s">
        <v>21224</v>
      </c>
      <c r="C5422" s="354" t="s">
        <v>15428</v>
      </c>
      <c r="D5422" s="355">
        <v>1305.46</v>
      </c>
    </row>
    <row r="5423" spans="1:5" ht="25.5" customHeight="1">
      <c r="A5423" s="352">
        <v>12778</v>
      </c>
      <c r="B5423" s="353" t="s">
        <v>21225</v>
      </c>
      <c r="C5423" s="354" t="s">
        <v>15428</v>
      </c>
      <c r="D5423" s="355">
        <v>1453.94</v>
      </c>
    </row>
    <row r="5424" spans="1:5" ht="25.5" customHeight="1">
      <c r="A5424" s="352">
        <v>13198</v>
      </c>
      <c r="B5424" s="353" t="s">
        <v>15997</v>
      </c>
      <c r="C5424" s="354" t="s">
        <v>15428</v>
      </c>
      <c r="D5424" s="355">
        <v>2197.69</v>
      </c>
    </row>
    <row r="5425" spans="1:5" ht="15" customHeight="1">
      <c r="A5425" s="352">
        <v>12773</v>
      </c>
      <c r="C5425" s="354" t="s">
        <v>15428</v>
      </c>
      <c r="D5425" s="355">
        <v>545.1</v>
      </c>
    </row>
    <row r="5426" spans="1:5" ht="25.5" customHeight="1">
      <c r="B5426" s="353" t="s">
        <v>21226</v>
      </c>
    </row>
    <row r="5427" spans="1:5" ht="25.5" customHeight="1">
      <c r="A5427" s="352">
        <v>12774</v>
      </c>
      <c r="B5427" s="353" t="s">
        <v>21227</v>
      </c>
      <c r="C5427" s="354" t="s">
        <v>15428</v>
      </c>
      <c r="D5427" s="355">
        <v>945.01</v>
      </c>
    </row>
    <row r="5428" spans="1:5" ht="25.5" customHeight="1">
      <c r="A5428" s="352">
        <v>12775</v>
      </c>
      <c r="B5428" s="353" t="s">
        <v>21228</v>
      </c>
      <c r="C5428" s="354" t="s">
        <v>15428</v>
      </c>
      <c r="D5428" s="355">
        <v>1017.71</v>
      </c>
    </row>
    <row r="5429" spans="1:5" ht="25.5" customHeight="1">
      <c r="A5429" s="352">
        <v>13860</v>
      </c>
      <c r="B5429" s="353" t="s">
        <v>39245</v>
      </c>
      <c r="C5429" s="354" t="s">
        <v>15428</v>
      </c>
      <c r="D5429" s="355">
        <v>560.5</v>
      </c>
      <c r="E5429" s="356" t="s">
        <v>16516</v>
      </c>
    </row>
    <row r="5430" spans="1:5" ht="17.100000000000001" customHeight="1">
      <c r="A5430" s="352">
        <v>1359</v>
      </c>
      <c r="B5430" s="353" t="s">
        <v>21229</v>
      </c>
      <c r="C5430" s="354" t="s">
        <v>15428</v>
      </c>
      <c r="D5430" s="355">
        <v>1398.95</v>
      </c>
    </row>
    <row r="5431" spans="1:5" ht="17.100000000000001" customHeight="1">
      <c r="A5431" s="352">
        <v>1360</v>
      </c>
      <c r="B5431" s="353" t="s">
        <v>21230</v>
      </c>
      <c r="C5431" s="354" t="s">
        <v>15428</v>
      </c>
      <c r="D5431" s="355">
        <v>2722.49</v>
      </c>
    </row>
    <row r="5432" spans="1:5" ht="17.100000000000001" customHeight="1">
      <c r="A5432" s="352">
        <v>1361</v>
      </c>
      <c r="B5432" s="353" t="s">
        <v>21231</v>
      </c>
      <c r="C5432" s="354" t="s">
        <v>15428</v>
      </c>
      <c r="D5432" s="355">
        <v>4011.51</v>
      </c>
    </row>
    <row r="5433" spans="1:5" ht="25.5" customHeight="1">
      <c r="A5433" s="352">
        <v>1362</v>
      </c>
      <c r="B5433" s="353" t="s">
        <v>21232</v>
      </c>
      <c r="C5433" s="354" t="s">
        <v>15428</v>
      </c>
      <c r="D5433" s="355">
        <v>5348.69</v>
      </c>
    </row>
    <row r="5434" spans="1:5" ht="17.100000000000001" customHeight="1">
      <c r="A5434" s="352">
        <v>13503</v>
      </c>
      <c r="B5434" s="353" t="s">
        <v>15998</v>
      </c>
      <c r="C5434" s="354" t="s">
        <v>15428</v>
      </c>
      <c r="D5434" s="355">
        <v>889.5</v>
      </c>
    </row>
    <row r="5435" spans="1:5" ht="25.5" customHeight="1">
      <c r="A5435" s="352">
        <v>13504</v>
      </c>
      <c r="B5435" s="353" t="s">
        <v>15999</v>
      </c>
      <c r="C5435" s="354" t="s">
        <v>15428</v>
      </c>
      <c r="D5435" s="355">
        <v>472.12</v>
      </c>
    </row>
    <row r="5436" spans="1:5" ht="34.15" customHeight="1">
      <c r="A5436" s="352">
        <v>12986</v>
      </c>
      <c r="B5436" s="353" t="s">
        <v>16000</v>
      </c>
      <c r="C5436" s="354" t="s">
        <v>15428</v>
      </c>
      <c r="D5436" s="355">
        <v>1080.05</v>
      </c>
    </row>
    <row r="5437" spans="1:5" ht="34.15" customHeight="1">
      <c r="A5437" s="352">
        <v>12985</v>
      </c>
      <c r="B5437" s="353" t="s">
        <v>16001</v>
      </c>
      <c r="C5437" s="354" t="s">
        <v>15428</v>
      </c>
      <c r="D5437" s="355">
        <v>2663.31</v>
      </c>
    </row>
    <row r="5438" spans="1:5" ht="34.15" customHeight="1">
      <c r="A5438" s="352">
        <v>12987</v>
      </c>
      <c r="B5438" s="353" t="s">
        <v>16002</v>
      </c>
      <c r="C5438" s="354" t="s">
        <v>15428</v>
      </c>
      <c r="D5438" s="355">
        <v>4232.6099999999997</v>
      </c>
    </row>
    <row r="5439" spans="1:5" ht="25.5" customHeight="1">
      <c r="A5439" s="352">
        <v>13532</v>
      </c>
      <c r="B5439" s="353" t="s">
        <v>21233</v>
      </c>
      <c r="C5439" s="354" t="s">
        <v>15428</v>
      </c>
      <c r="D5439" s="355">
        <v>1190.54</v>
      </c>
    </row>
    <row r="5440" spans="1:5" ht="25.5" customHeight="1">
      <c r="A5440" s="352">
        <v>13533</v>
      </c>
      <c r="B5440" s="353" t="s">
        <v>21234</v>
      </c>
      <c r="C5440" s="354" t="s">
        <v>15428</v>
      </c>
      <c r="D5440" s="355">
        <v>1458.5</v>
      </c>
    </row>
    <row r="5441" spans="1:5" ht="25.5" customHeight="1">
      <c r="A5441" s="352">
        <v>13560</v>
      </c>
      <c r="B5441" s="353" t="s">
        <v>21235</v>
      </c>
      <c r="C5441" s="354" t="s">
        <v>15428</v>
      </c>
      <c r="D5441" s="355">
        <v>1912.82</v>
      </c>
    </row>
    <row r="5442" spans="1:5" ht="25.5" customHeight="1">
      <c r="A5442" s="352">
        <v>13535</v>
      </c>
      <c r="B5442" s="353" t="s">
        <v>21236</v>
      </c>
      <c r="C5442" s="354" t="s">
        <v>15428</v>
      </c>
      <c r="D5442" s="355">
        <v>1918.44</v>
      </c>
    </row>
    <row r="5443" spans="1:5" ht="17.100000000000001" customHeight="1">
      <c r="A5443" s="352">
        <v>6888</v>
      </c>
      <c r="B5443" s="353" t="s">
        <v>21237</v>
      </c>
      <c r="C5443" s="354" t="s">
        <v>15428</v>
      </c>
      <c r="D5443" s="355">
        <v>487.39</v>
      </c>
    </row>
    <row r="5444" spans="1:5" ht="17.100000000000001" customHeight="1">
      <c r="A5444" s="352">
        <v>7876</v>
      </c>
      <c r="B5444" s="353" t="s">
        <v>21238</v>
      </c>
      <c r="C5444" s="354" t="s">
        <v>15435</v>
      </c>
      <c r="D5444" s="355">
        <v>287.44</v>
      </c>
    </row>
    <row r="5445" spans="1:5" ht="15" customHeight="1">
      <c r="A5445" s="352">
        <v>1583</v>
      </c>
      <c r="B5445" s="353" t="s">
        <v>21239</v>
      </c>
      <c r="C5445" s="354" t="s">
        <v>15428</v>
      </c>
      <c r="D5445" s="355">
        <v>12.36</v>
      </c>
    </row>
    <row r="5446" spans="1:5" ht="15" customHeight="1">
      <c r="A5446" s="352">
        <v>1584</v>
      </c>
      <c r="B5446" s="353" t="s">
        <v>21240</v>
      </c>
      <c r="C5446" s="354" t="s">
        <v>15428</v>
      </c>
      <c r="D5446" s="355">
        <v>19.100000000000001</v>
      </c>
      <c r="E5446" s="356" t="s">
        <v>16516</v>
      </c>
    </row>
    <row r="5447" spans="1:5" ht="15" customHeight="1">
      <c r="A5447" s="352">
        <v>1585</v>
      </c>
      <c r="B5447" s="353" t="s">
        <v>21241</v>
      </c>
      <c r="C5447" s="354" t="s">
        <v>15428</v>
      </c>
      <c r="D5447" s="355">
        <v>13.49</v>
      </c>
    </row>
    <row r="5448" spans="1:5" ht="15" customHeight="1">
      <c r="A5448" s="352">
        <v>1592</v>
      </c>
      <c r="B5448" s="353" t="s">
        <v>21242</v>
      </c>
      <c r="C5448" s="354" t="s">
        <v>15428</v>
      </c>
      <c r="D5448" s="355">
        <v>8.49</v>
      </c>
    </row>
    <row r="5449" spans="1:5" ht="15" customHeight="1">
      <c r="A5449" s="352">
        <v>1593</v>
      </c>
      <c r="B5449" s="353" t="s">
        <v>21243</v>
      </c>
      <c r="C5449" s="354" t="s">
        <v>15428</v>
      </c>
      <c r="D5449" s="355">
        <v>8.49</v>
      </c>
    </row>
    <row r="5450" spans="1:5" ht="15" customHeight="1">
      <c r="A5450" s="352">
        <v>1594</v>
      </c>
      <c r="B5450" s="353" t="s">
        <v>21244</v>
      </c>
      <c r="C5450" s="354" t="s">
        <v>15428</v>
      </c>
      <c r="D5450" s="355">
        <v>8.49</v>
      </c>
    </row>
    <row r="5451" spans="1:5" ht="15" customHeight="1">
      <c r="A5451" s="352">
        <v>1750</v>
      </c>
      <c r="B5451" s="353" t="s">
        <v>21245</v>
      </c>
      <c r="C5451" s="354" t="s">
        <v>15428</v>
      </c>
      <c r="D5451" s="355">
        <v>17.82</v>
      </c>
      <c r="E5451" s="356" t="s">
        <v>16516</v>
      </c>
    </row>
    <row r="5452" spans="1:5" ht="15" customHeight="1">
      <c r="A5452" s="352">
        <v>1751</v>
      </c>
      <c r="B5452" s="353" t="s">
        <v>21246</v>
      </c>
      <c r="C5452" s="354" t="s">
        <v>15428</v>
      </c>
      <c r="D5452" s="355">
        <v>13.97</v>
      </c>
      <c r="E5452" s="356" t="s">
        <v>16516</v>
      </c>
    </row>
    <row r="5453" spans="1:5" ht="15" customHeight="1">
      <c r="A5453" s="352">
        <v>1752</v>
      </c>
      <c r="B5453" s="353" t="s">
        <v>21247</v>
      </c>
      <c r="C5453" s="354" t="s">
        <v>15428</v>
      </c>
      <c r="D5453" s="355">
        <v>27.48</v>
      </c>
      <c r="E5453" s="356" t="s">
        <v>16516</v>
      </c>
    </row>
    <row r="5454" spans="1:5" ht="15" customHeight="1">
      <c r="A5454" s="352">
        <v>3858</v>
      </c>
      <c r="B5454" s="353" t="s">
        <v>21248</v>
      </c>
      <c r="C5454" s="354" t="s">
        <v>15428</v>
      </c>
      <c r="D5454" s="355">
        <v>14.65</v>
      </c>
      <c r="E5454" s="356" t="s">
        <v>16516</v>
      </c>
    </row>
    <row r="5455" spans="1:5" ht="15" customHeight="1">
      <c r="A5455" s="352">
        <v>1793</v>
      </c>
      <c r="B5455" s="353" t="s">
        <v>21249</v>
      </c>
      <c r="C5455" s="354" t="s">
        <v>15428</v>
      </c>
      <c r="D5455" s="355">
        <v>13.33</v>
      </c>
      <c r="E5455" s="356" t="s">
        <v>16516</v>
      </c>
    </row>
    <row r="5456" spans="1:5" ht="15" customHeight="1">
      <c r="A5456" s="352">
        <v>2968</v>
      </c>
      <c r="B5456" s="353" t="s">
        <v>21250</v>
      </c>
      <c r="C5456" s="354" t="s">
        <v>15428</v>
      </c>
      <c r="D5456" s="355">
        <v>2284.84</v>
      </c>
    </row>
    <row r="5457" spans="1:5" ht="15" customHeight="1">
      <c r="A5457" s="352">
        <v>2967</v>
      </c>
      <c r="B5457" s="353" t="s">
        <v>21251</v>
      </c>
      <c r="C5457" s="354" t="s">
        <v>15428</v>
      </c>
      <c r="D5457" s="355">
        <v>2898.49</v>
      </c>
    </row>
    <row r="5458" spans="1:5" ht="17.100000000000001" customHeight="1">
      <c r="A5458" s="352">
        <v>4674</v>
      </c>
      <c r="B5458" s="353" t="s">
        <v>21252</v>
      </c>
      <c r="C5458" s="354" t="s">
        <v>15428</v>
      </c>
      <c r="D5458" s="355">
        <v>1350.03</v>
      </c>
    </row>
    <row r="5459" spans="1:5" ht="25.5" customHeight="1">
      <c r="A5459" s="352">
        <v>12522</v>
      </c>
      <c r="B5459" s="353" t="s">
        <v>16016</v>
      </c>
      <c r="C5459" s="354" t="s">
        <v>15428</v>
      </c>
      <c r="D5459" s="355">
        <v>12762.01</v>
      </c>
    </row>
    <row r="5460" spans="1:5" ht="15" customHeight="1">
      <c r="A5460" s="352">
        <v>12521</v>
      </c>
      <c r="C5460" s="354" t="s">
        <v>15428</v>
      </c>
      <c r="D5460" s="355">
        <v>7081.99</v>
      </c>
    </row>
    <row r="5461" spans="1:5" ht="25.5" customHeight="1">
      <c r="B5461" s="353" t="s">
        <v>16017</v>
      </c>
    </row>
    <row r="5462" spans="1:5" ht="17.100000000000001" customHeight="1">
      <c r="A5462" s="352">
        <v>13786</v>
      </c>
      <c r="B5462" s="353" t="s">
        <v>26971</v>
      </c>
      <c r="C5462" s="354" t="s">
        <v>15428</v>
      </c>
      <c r="D5462" s="355">
        <v>2097.09</v>
      </c>
    </row>
    <row r="5463" spans="1:5" ht="17.100000000000001" customHeight="1">
      <c r="A5463" s="352">
        <v>13787</v>
      </c>
      <c r="B5463" s="353" t="s">
        <v>26972</v>
      </c>
      <c r="C5463" s="354" t="s">
        <v>15428</v>
      </c>
      <c r="D5463" s="355">
        <v>2622.01</v>
      </c>
    </row>
    <row r="5464" spans="1:5" ht="25.5" customHeight="1">
      <c r="A5464" s="352">
        <v>13505</v>
      </c>
      <c r="B5464" s="353" t="s">
        <v>16018</v>
      </c>
      <c r="C5464" s="354" t="s">
        <v>15428</v>
      </c>
      <c r="D5464" s="355">
        <v>1493.41</v>
      </c>
    </row>
    <row r="5465" spans="1:5" ht="17.100000000000001" customHeight="1">
      <c r="A5465" s="352">
        <v>13810</v>
      </c>
      <c r="B5465" s="353" t="s">
        <v>27014</v>
      </c>
      <c r="C5465" s="354" t="s">
        <v>15428</v>
      </c>
      <c r="D5465" s="355">
        <v>3717.54</v>
      </c>
    </row>
    <row r="5466" spans="1:5" ht="17.100000000000001" customHeight="1">
      <c r="A5466" s="352">
        <v>13789</v>
      </c>
      <c r="B5466" s="353" t="s">
        <v>26973</v>
      </c>
      <c r="C5466" s="354" t="s">
        <v>15428</v>
      </c>
      <c r="D5466" s="355">
        <v>7034.03</v>
      </c>
    </row>
    <row r="5467" spans="1:5" ht="17.100000000000001" customHeight="1">
      <c r="A5467" s="352">
        <v>13788</v>
      </c>
      <c r="B5467" s="353" t="s">
        <v>26974</v>
      </c>
      <c r="C5467" s="354" t="s">
        <v>15428</v>
      </c>
      <c r="D5467" s="355">
        <v>784.78</v>
      </c>
    </row>
    <row r="5468" spans="1:5" ht="17.100000000000001" customHeight="1">
      <c r="A5468" s="352">
        <v>13290</v>
      </c>
      <c r="B5468" s="353" t="s">
        <v>21253</v>
      </c>
      <c r="C5468" s="354" t="s">
        <v>15428</v>
      </c>
      <c r="D5468" s="355">
        <v>205.05</v>
      </c>
    </row>
    <row r="5469" spans="1:5" ht="17.100000000000001" customHeight="1">
      <c r="A5469" s="352">
        <v>13289</v>
      </c>
      <c r="B5469" s="353" t="s">
        <v>21254</v>
      </c>
      <c r="C5469" s="354" t="s">
        <v>15428</v>
      </c>
      <c r="D5469" s="355">
        <v>155.16</v>
      </c>
    </row>
    <row r="5470" spans="1:5" ht="17.100000000000001" customHeight="1">
      <c r="A5470" s="352">
        <v>13291</v>
      </c>
      <c r="B5470" s="353" t="s">
        <v>21255</v>
      </c>
      <c r="C5470" s="354" t="s">
        <v>15428</v>
      </c>
      <c r="D5470" s="355">
        <v>261</v>
      </c>
      <c r="E5470" s="356" t="s">
        <v>16516</v>
      </c>
    </row>
    <row r="5471" spans="1:5" ht="17.100000000000001" customHeight="1">
      <c r="A5471" s="352">
        <v>13287</v>
      </c>
      <c r="B5471" s="353" t="s">
        <v>21256</v>
      </c>
      <c r="C5471" s="354" t="s">
        <v>15428</v>
      </c>
      <c r="D5471" s="355">
        <v>88.67</v>
      </c>
    </row>
    <row r="5472" spans="1:5" ht="17.100000000000001" customHeight="1">
      <c r="A5472" s="352">
        <v>13791</v>
      </c>
      <c r="B5472" s="353" t="s">
        <v>26975</v>
      </c>
      <c r="C5472" s="354" t="s">
        <v>15428</v>
      </c>
      <c r="D5472" s="355">
        <v>268.94</v>
      </c>
    </row>
    <row r="5473" spans="1:5" ht="17.100000000000001" customHeight="1">
      <c r="A5473" s="352">
        <v>13524</v>
      </c>
      <c r="B5473" s="353" t="s">
        <v>21257</v>
      </c>
      <c r="C5473" s="354" t="s">
        <v>15428</v>
      </c>
      <c r="D5473" s="355">
        <v>686.8</v>
      </c>
      <c r="E5473" s="356" t="s">
        <v>16516</v>
      </c>
    </row>
    <row r="5474" spans="1:5" ht="17.100000000000001" customHeight="1">
      <c r="A5474" s="352">
        <v>13792</v>
      </c>
      <c r="B5474" s="353" t="s">
        <v>26976</v>
      </c>
      <c r="C5474" s="354" t="s">
        <v>15428</v>
      </c>
      <c r="D5474" s="355">
        <v>1472.47</v>
      </c>
    </row>
    <row r="5475" spans="1:5" ht="17.100000000000001" customHeight="1">
      <c r="A5475" s="352">
        <v>13790</v>
      </c>
      <c r="B5475" s="353" t="s">
        <v>26977</v>
      </c>
      <c r="C5475" s="354" t="s">
        <v>15428</v>
      </c>
      <c r="D5475" s="355">
        <v>103.16</v>
      </c>
    </row>
    <row r="5476" spans="1:5" ht="17.100000000000001" customHeight="1">
      <c r="A5476" s="352">
        <v>13793</v>
      </c>
      <c r="B5476" s="353" t="s">
        <v>26978</v>
      </c>
      <c r="C5476" s="354" t="s">
        <v>15428</v>
      </c>
      <c r="D5476" s="355">
        <v>2640.7</v>
      </c>
    </row>
    <row r="5477" spans="1:5" ht="17.100000000000001" customHeight="1">
      <c r="A5477" s="352">
        <v>13288</v>
      </c>
      <c r="B5477" s="353" t="s">
        <v>16020</v>
      </c>
      <c r="C5477" s="354" t="s">
        <v>15428</v>
      </c>
      <c r="D5477" s="355">
        <v>96.15</v>
      </c>
      <c r="E5477" s="356" t="s">
        <v>16516</v>
      </c>
    </row>
    <row r="5478" spans="1:5" ht="17.100000000000001" customHeight="1">
      <c r="A5478" s="352">
        <v>13292</v>
      </c>
      <c r="B5478" s="353" t="s">
        <v>21258</v>
      </c>
      <c r="C5478" s="354" t="s">
        <v>15428</v>
      </c>
      <c r="D5478" s="355">
        <v>457.6</v>
      </c>
      <c r="E5478" s="356" t="s">
        <v>16516</v>
      </c>
    </row>
    <row r="5479" spans="1:5" ht="15" customHeight="1">
      <c r="A5479" s="352">
        <v>1970</v>
      </c>
      <c r="B5479" s="353" t="s">
        <v>21259</v>
      </c>
      <c r="C5479" s="354" t="s">
        <v>15428</v>
      </c>
      <c r="D5479" s="355">
        <v>22.69</v>
      </c>
    </row>
    <row r="5480" spans="1:5" ht="15" customHeight="1">
      <c r="A5480" s="352">
        <v>1971</v>
      </c>
      <c r="B5480" s="353" t="s">
        <v>21260</v>
      </c>
      <c r="C5480" s="354" t="s">
        <v>15428</v>
      </c>
      <c r="D5480" s="355">
        <v>16.899999999999999</v>
      </c>
      <c r="E5480" s="356" t="s">
        <v>16516</v>
      </c>
    </row>
    <row r="5481" spans="1:5" ht="15" customHeight="1">
      <c r="A5481" s="352">
        <v>10816</v>
      </c>
      <c r="B5481" s="353" t="s">
        <v>21261</v>
      </c>
      <c r="C5481" s="354" t="s">
        <v>15428</v>
      </c>
      <c r="D5481" s="355">
        <v>24.8</v>
      </c>
      <c r="E5481" s="356" t="s">
        <v>16516</v>
      </c>
    </row>
    <row r="5482" spans="1:5" ht="15" customHeight="1">
      <c r="A5482" s="352">
        <v>2007</v>
      </c>
      <c r="B5482" s="353" t="s">
        <v>21262</v>
      </c>
      <c r="C5482" s="354" t="s">
        <v>15428</v>
      </c>
      <c r="D5482" s="355">
        <v>2.95</v>
      </c>
      <c r="E5482" s="356" t="s">
        <v>16516</v>
      </c>
    </row>
    <row r="5483" spans="1:5" ht="15" customHeight="1">
      <c r="A5483" s="352">
        <v>2051</v>
      </c>
      <c r="B5483" s="353" t="s">
        <v>21263</v>
      </c>
      <c r="C5483" s="354" t="s">
        <v>15428</v>
      </c>
      <c r="D5483" s="355">
        <v>47.3</v>
      </c>
      <c r="E5483" s="356" t="s">
        <v>16516</v>
      </c>
    </row>
    <row r="5484" spans="1:5" ht="17.100000000000001" customHeight="1">
      <c r="A5484" s="352">
        <v>9478</v>
      </c>
      <c r="B5484" s="353" t="s">
        <v>21264</v>
      </c>
      <c r="C5484" s="354" t="s">
        <v>15435</v>
      </c>
      <c r="D5484" s="355">
        <v>149.28</v>
      </c>
    </row>
    <row r="5485" spans="1:5" ht="25.5" customHeight="1">
      <c r="A5485" s="352">
        <v>12012</v>
      </c>
      <c r="B5485" s="353" t="s">
        <v>21265</v>
      </c>
      <c r="C5485" s="354" t="s">
        <v>15435</v>
      </c>
      <c r="D5485" s="355">
        <v>131.13999999999999</v>
      </c>
    </row>
    <row r="5486" spans="1:5" ht="25.5" customHeight="1">
      <c r="A5486" s="352">
        <v>12013</v>
      </c>
      <c r="B5486" s="353" t="s">
        <v>21266</v>
      </c>
      <c r="C5486" s="354" t="s">
        <v>15435</v>
      </c>
      <c r="D5486" s="355">
        <v>150.97</v>
      </c>
    </row>
    <row r="5487" spans="1:5" ht="25.5" customHeight="1">
      <c r="A5487" s="352">
        <v>13556</v>
      </c>
      <c r="B5487" s="353" t="s">
        <v>21267</v>
      </c>
      <c r="C5487" s="354" t="s">
        <v>15435</v>
      </c>
      <c r="D5487" s="355">
        <v>64.040000000000006</v>
      </c>
    </row>
    <row r="5488" spans="1:5" ht="17.100000000000001" customHeight="1">
      <c r="A5488" s="352">
        <v>13671</v>
      </c>
      <c r="B5488" s="353" t="s">
        <v>21268</v>
      </c>
      <c r="C5488" s="354" t="s">
        <v>15428</v>
      </c>
      <c r="D5488" s="355">
        <v>68.900000000000006</v>
      </c>
    </row>
    <row r="5489" spans="1:5" ht="25.5" customHeight="1">
      <c r="A5489" s="352">
        <v>13557</v>
      </c>
      <c r="B5489" s="353" t="s">
        <v>21269</v>
      </c>
      <c r="C5489" s="354" t="s">
        <v>15435</v>
      </c>
      <c r="D5489" s="355">
        <v>80.19</v>
      </c>
    </row>
    <row r="5490" spans="1:5" ht="17.100000000000001" customHeight="1">
      <c r="A5490" s="352">
        <v>13672</v>
      </c>
      <c r="B5490" s="353" t="s">
        <v>21270</v>
      </c>
      <c r="C5490" s="354" t="s">
        <v>15428</v>
      </c>
      <c r="D5490" s="355">
        <v>112.71</v>
      </c>
    </row>
    <row r="5491" spans="1:5" ht="25.5" customHeight="1">
      <c r="A5491" s="352">
        <v>13558</v>
      </c>
      <c r="B5491" s="353" t="s">
        <v>21271</v>
      </c>
      <c r="C5491" s="354" t="s">
        <v>15435</v>
      </c>
      <c r="D5491" s="355">
        <v>116.31</v>
      </c>
    </row>
    <row r="5492" spans="1:5" ht="25.5" customHeight="1">
      <c r="A5492" s="352">
        <v>13559</v>
      </c>
      <c r="B5492" s="353" t="s">
        <v>21272</v>
      </c>
      <c r="C5492" s="354" t="s">
        <v>15435</v>
      </c>
      <c r="D5492" s="355">
        <v>140.37</v>
      </c>
    </row>
    <row r="5493" spans="1:5" ht="17.100000000000001" customHeight="1">
      <c r="A5493" s="352">
        <v>13578</v>
      </c>
      <c r="B5493" s="353" t="s">
        <v>21273</v>
      </c>
      <c r="C5493" s="354" t="s">
        <v>15428</v>
      </c>
      <c r="D5493" s="355">
        <v>934.03</v>
      </c>
    </row>
    <row r="5494" spans="1:5" ht="15" customHeight="1">
      <c r="A5494" s="352">
        <v>2055</v>
      </c>
      <c r="B5494" s="353" t="s">
        <v>21274</v>
      </c>
      <c r="C5494" s="354" t="s">
        <v>15428</v>
      </c>
      <c r="D5494" s="355">
        <v>161.79</v>
      </c>
      <c r="E5494" s="356" t="s">
        <v>16516</v>
      </c>
    </row>
    <row r="5495" spans="1:5" ht="15" customHeight="1">
      <c r="A5495" s="352">
        <v>2961</v>
      </c>
      <c r="B5495" s="353" t="s">
        <v>21275</v>
      </c>
      <c r="C5495" s="354" t="s">
        <v>15435</v>
      </c>
      <c r="D5495" s="355">
        <v>527.79999999999995</v>
      </c>
    </row>
    <row r="5496" spans="1:5" ht="17.100000000000001" customHeight="1">
      <c r="A5496" s="352">
        <v>11077</v>
      </c>
      <c r="B5496" s="353" t="s">
        <v>21276</v>
      </c>
      <c r="C5496" s="354" t="s">
        <v>15428</v>
      </c>
      <c r="D5496" s="355">
        <v>81.11</v>
      </c>
    </row>
    <row r="5497" spans="1:5" ht="15" customHeight="1">
      <c r="A5497" s="352">
        <v>2524</v>
      </c>
      <c r="B5497" s="353" t="s">
        <v>21277</v>
      </c>
      <c r="C5497" s="354" t="s">
        <v>15428</v>
      </c>
      <c r="D5497" s="355">
        <v>101</v>
      </c>
      <c r="E5497" s="356" t="s">
        <v>16516</v>
      </c>
    </row>
    <row r="5498" spans="1:5" ht="15" customHeight="1">
      <c r="A5498" s="352">
        <v>2964</v>
      </c>
      <c r="B5498" s="353" t="s">
        <v>21278</v>
      </c>
      <c r="C5498" s="354" t="s">
        <v>15428</v>
      </c>
      <c r="D5498" s="355">
        <v>97.06</v>
      </c>
      <c r="E5498" s="356" t="s">
        <v>16516</v>
      </c>
    </row>
    <row r="5499" spans="1:5" ht="15" customHeight="1">
      <c r="A5499" s="352">
        <v>10686</v>
      </c>
      <c r="B5499" s="353" t="s">
        <v>21279</v>
      </c>
      <c r="C5499" s="354" t="s">
        <v>15428</v>
      </c>
      <c r="D5499" s="355">
        <v>61.48</v>
      </c>
    </row>
    <row r="5500" spans="1:5" ht="15" customHeight="1">
      <c r="A5500" s="352">
        <v>1124</v>
      </c>
      <c r="B5500" s="353" t="s">
        <v>21280</v>
      </c>
      <c r="C5500" s="354" t="s">
        <v>15428</v>
      </c>
      <c r="D5500" s="355">
        <v>31.13</v>
      </c>
    </row>
    <row r="5501" spans="1:5" ht="15" customHeight="1">
      <c r="A5501" s="352">
        <v>9600</v>
      </c>
      <c r="B5501" s="353" t="s">
        <v>21281</v>
      </c>
      <c r="C5501" s="354" t="s">
        <v>15428</v>
      </c>
      <c r="D5501" s="355">
        <v>17.5</v>
      </c>
      <c r="E5501" s="356" t="s">
        <v>16516</v>
      </c>
    </row>
    <row r="5502" spans="1:5" ht="15" customHeight="1">
      <c r="A5502" s="352">
        <v>3449</v>
      </c>
      <c r="B5502" s="353" t="s">
        <v>21282</v>
      </c>
      <c r="C5502" s="354" t="s">
        <v>15428</v>
      </c>
      <c r="D5502" s="355">
        <v>25.9</v>
      </c>
      <c r="E5502" s="356" t="s">
        <v>16516</v>
      </c>
    </row>
    <row r="5503" spans="1:5" ht="15" customHeight="1">
      <c r="A5503" s="352">
        <v>3841</v>
      </c>
      <c r="B5503" s="353" t="s">
        <v>21283</v>
      </c>
      <c r="C5503" s="354" t="s">
        <v>15428</v>
      </c>
      <c r="D5503" s="355">
        <v>5.35</v>
      </c>
      <c r="E5503" s="356" t="s">
        <v>16516</v>
      </c>
    </row>
    <row r="5504" spans="1:5" ht="15" customHeight="1">
      <c r="A5504" s="352">
        <v>4862</v>
      </c>
      <c r="B5504" s="353" t="s">
        <v>21284</v>
      </c>
      <c r="C5504" s="354" t="s">
        <v>15428</v>
      </c>
      <c r="D5504" s="355">
        <v>5.35</v>
      </c>
      <c r="E5504" s="356" t="s">
        <v>16516</v>
      </c>
    </row>
    <row r="5505" spans="1:5" ht="15" customHeight="1">
      <c r="A5505" s="352">
        <v>4945</v>
      </c>
      <c r="B5505" s="353" t="s">
        <v>21285</v>
      </c>
      <c r="C5505" s="354" t="s">
        <v>15428</v>
      </c>
      <c r="D5505" s="355">
        <v>9.9</v>
      </c>
      <c r="E5505" s="356" t="s">
        <v>16516</v>
      </c>
    </row>
    <row r="5506" spans="1:5" ht="15" customHeight="1">
      <c r="A5506" s="352">
        <v>4942</v>
      </c>
      <c r="B5506" s="353" t="s">
        <v>21286</v>
      </c>
      <c r="C5506" s="354" t="s">
        <v>15428</v>
      </c>
      <c r="D5506" s="355">
        <v>17.100000000000001</v>
      </c>
      <c r="E5506" s="356" t="s">
        <v>16516</v>
      </c>
    </row>
    <row r="5507" spans="1:5" ht="15" customHeight="1">
      <c r="A5507" s="352">
        <v>2648</v>
      </c>
      <c r="B5507" s="353" t="s">
        <v>21287</v>
      </c>
      <c r="C5507" s="354" t="s">
        <v>15428</v>
      </c>
      <c r="D5507" s="355">
        <v>15.26</v>
      </c>
    </row>
    <row r="5508" spans="1:5" ht="15" customHeight="1">
      <c r="A5508" s="352">
        <v>2963</v>
      </c>
      <c r="B5508" s="353" t="s">
        <v>21288</v>
      </c>
      <c r="C5508" s="354" t="s">
        <v>15428</v>
      </c>
      <c r="D5508" s="355">
        <v>46.34</v>
      </c>
      <c r="E5508" s="356" t="s">
        <v>16516</v>
      </c>
    </row>
    <row r="5509" spans="1:5" ht="15" customHeight="1">
      <c r="A5509" s="352">
        <v>9352</v>
      </c>
      <c r="B5509" s="353" t="s">
        <v>21289</v>
      </c>
      <c r="C5509" s="354" t="s">
        <v>15428</v>
      </c>
      <c r="D5509" s="355">
        <v>36.9</v>
      </c>
      <c r="E5509" s="356" t="s">
        <v>16516</v>
      </c>
    </row>
    <row r="5510" spans="1:5" ht="15" customHeight="1">
      <c r="A5510" s="352">
        <v>9351</v>
      </c>
      <c r="B5510" s="353" t="s">
        <v>21290</v>
      </c>
      <c r="C5510" s="354" t="s">
        <v>15428</v>
      </c>
      <c r="D5510" s="355">
        <v>20.13</v>
      </c>
      <c r="E5510" s="356" t="s">
        <v>16516</v>
      </c>
    </row>
    <row r="5511" spans="1:5" ht="15" customHeight="1">
      <c r="A5511" s="352">
        <v>1125</v>
      </c>
      <c r="B5511" s="353" t="s">
        <v>21291</v>
      </c>
      <c r="C5511" s="354" t="s">
        <v>15428</v>
      </c>
      <c r="D5511" s="355">
        <v>21.75</v>
      </c>
      <c r="E5511" s="356" t="s">
        <v>16516</v>
      </c>
    </row>
    <row r="5512" spans="1:5" ht="15" customHeight="1">
      <c r="A5512" s="352">
        <v>1126</v>
      </c>
      <c r="B5512" s="353" t="s">
        <v>21292</v>
      </c>
      <c r="C5512" s="354" t="s">
        <v>15428</v>
      </c>
      <c r="D5512" s="355">
        <v>60.5</v>
      </c>
      <c r="E5512" s="356" t="s">
        <v>16516</v>
      </c>
    </row>
    <row r="5513" spans="1:5" ht="15" customHeight="1">
      <c r="A5513" s="352">
        <v>1127</v>
      </c>
      <c r="B5513" s="353" t="s">
        <v>21293</v>
      </c>
      <c r="C5513" s="354" t="s">
        <v>15428</v>
      </c>
      <c r="D5513" s="355">
        <v>4.5599999999999996</v>
      </c>
      <c r="E5513" s="356" t="s">
        <v>16516</v>
      </c>
    </row>
    <row r="5514" spans="1:5" ht="15" customHeight="1">
      <c r="A5514" s="352">
        <v>11627</v>
      </c>
      <c r="B5514" s="353" t="s">
        <v>21294</v>
      </c>
      <c r="C5514" s="354" t="s">
        <v>15428</v>
      </c>
      <c r="D5514" s="355">
        <v>19.8</v>
      </c>
    </row>
    <row r="5515" spans="1:5" ht="15" customHeight="1">
      <c r="A5515" s="352">
        <v>11626</v>
      </c>
      <c r="B5515" s="353" t="s">
        <v>21295</v>
      </c>
      <c r="C5515" s="354" t="s">
        <v>15428</v>
      </c>
      <c r="D5515" s="355">
        <v>13.8</v>
      </c>
      <c r="E5515" s="356" t="s">
        <v>16516</v>
      </c>
    </row>
    <row r="5516" spans="1:5" ht="15" customHeight="1">
      <c r="A5516" s="352">
        <v>10631</v>
      </c>
      <c r="B5516" s="353" t="s">
        <v>21296</v>
      </c>
      <c r="C5516" s="354" t="s">
        <v>15428</v>
      </c>
      <c r="D5516" s="355">
        <v>29.26</v>
      </c>
    </row>
    <row r="5517" spans="1:5" ht="15" customHeight="1">
      <c r="A5517" s="352">
        <v>6666</v>
      </c>
      <c r="B5517" s="353" t="s">
        <v>21297</v>
      </c>
      <c r="C5517" s="354" t="s">
        <v>15428</v>
      </c>
      <c r="D5517" s="355">
        <v>5.86</v>
      </c>
    </row>
    <row r="5518" spans="1:5" ht="15" customHeight="1">
      <c r="A5518" s="352">
        <v>6661</v>
      </c>
      <c r="B5518" s="353" t="s">
        <v>21298</v>
      </c>
      <c r="C5518" s="354" t="s">
        <v>15428</v>
      </c>
      <c r="D5518" s="355">
        <v>6.33</v>
      </c>
    </row>
    <row r="5519" spans="1:5" ht="15" customHeight="1">
      <c r="A5519" s="352">
        <v>1128</v>
      </c>
      <c r="B5519" s="353" t="s">
        <v>21299</v>
      </c>
      <c r="C5519" s="354" t="s">
        <v>15428</v>
      </c>
      <c r="D5519" s="355">
        <v>4.3600000000000003</v>
      </c>
      <c r="E5519" s="356" t="s">
        <v>16516</v>
      </c>
    </row>
    <row r="5520" spans="1:5" ht="15" customHeight="1">
      <c r="A5520" s="352">
        <v>6660</v>
      </c>
      <c r="B5520" s="353" t="s">
        <v>21300</v>
      </c>
      <c r="C5520" s="354" t="s">
        <v>15428</v>
      </c>
      <c r="D5520" s="355">
        <v>6.33</v>
      </c>
    </row>
    <row r="5521" spans="1:5" ht="17.100000000000001" customHeight="1">
      <c r="A5521" s="352">
        <v>6536</v>
      </c>
      <c r="B5521" s="353" t="s">
        <v>21301</v>
      </c>
      <c r="C5521" s="354" t="s">
        <v>15428</v>
      </c>
      <c r="D5521" s="355">
        <v>112</v>
      </c>
      <c r="E5521" s="356" t="s">
        <v>16516</v>
      </c>
    </row>
    <row r="5522" spans="1:5" ht="15" customHeight="1">
      <c r="A5522" s="352">
        <v>3429</v>
      </c>
      <c r="B5522" s="353" t="s">
        <v>21302</v>
      </c>
      <c r="C5522" s="354" t="s">
        <v>15428</v>
      </c>
      <c r="D5522" s="355">
        <v>37.1</v>
      </c>
      <c r="E5522" s="356" t="s">
        <v>16516</v>
      </c>
    </row>
    <row r="5523" spans="1:5" ht="15" customHeight="1">
      <c r="A5523" s="352">
        <v>9129</v>
      </c>
      <c r="B5523" s="353" t="s">
        <v>21303</v>
      </c>
      <c r="C5523" s="354" t="s">
        <v>15428</v>
      </c>
      <c r="D5523" s="355">
        <v>37.1</v>
      </c>
      <c r="E5523" s="356" t="s">
        <v>16516</v>
      </c>
    </row>
    <row r="5524" spans="1:5" ht="15" customHeight="1">
      <c r="A5524" s="352">
        <v>7298</v>
      </c>
      <c r="B5524" s="353" t="s">
        <v>21304</v>
      </c>
      <c r="C5524" s="354" t="s">
        <v>15428</v>
      </c>
      <c r="D5524" s="355">
        <v>15.04</v>
      </c>
    </row>
    <row r="5525" spans="1:5" ht="15" customHeight="1">
      <c r="A5525" s="352">
        <v>7290</v>
      </c>
      <c r="B5525" s="353" t="s">
        <v>21305</v>
      </c>
      <c r="C5525" s="354" t="s">
        <v>15428</v>
      </c>
      <c r="D5525" s="355">
        <v>5.0999999999999996</v>
      </c>
      <c r="E5525" s="356" t="s">
        <v>16516</v>
      </c>
    </row>
    <row r="5526" spans="1:5" ht="17.100000000000001" customHeight="1">
      <c r="A5526" s="352">
        <v>11230</v>
      </c>
      <c r="B5526" s="353" t="s">
        <v>16028</v>
      </c>
      <c r="C5526" s="354" t="s">
        <v>15428</v>
      </c>
      <c r="D5526" s="355">
        <v>19.989999999999998</v>
      </c>
      <c r="E5526" s="356" t="s">
        <v>16516</v>
      </c>
    </row>
    <row r="5527" spans="1:5" ht="15" customHeight="1">
      <c r="A5527" s="352">
        <v>6760</v>
      </c>
      <c r="B5527" s="353" t="s">
        <v>21306</v>
      </c>
      <c r="C5527" s="354" t="s">
        <v>15428</v>
      </c>
      <c r="D5527" s="355">
        <v>6.33</v>
      </c>
    </row>
    <row r="5528" spans="1:5" ht="15" customHeight="1">
      <c r="A5528" s="352">
        <v>1298</v>
      </c>
      <c r="B5528" s="353" t="s">
        <v>21307</v>
      </c>
      <c r="C5528" s="354" t="s">
        <v>15428</v>
      </c>
      <c r="D5528" s="355">
        <v>7.41</v>
      </c>
      <c r="E5528" s="356" t="s">
        <v>16516</v>
      </c>
    </row>
    <row r="5529" spans="1:5" ht="15" customHeight="1">
      <c r="A5529" s="352">
        <v>1299</v>
      </c>
      <c r="B5529" s="353" t="s">
        <v>21308</v>
      </c>
      <c r="C5529" s="354" t="s">
        <v>15428</v>
      </c>
      <c r="D5529" s="355">
        <v>5.99</v>
      </c>
      <c r="E5529" s="356" t="s">
        <v>16516</v>
      </c>
    </row>
    <row r="5530" spans="1:5" ht="15" customHeight="1">
      <c r="A5530" s="352">
        <v>1300</v>
      </c>
      <c r="B5530" s="353" t="s">
        <v>21309</v>
      </c>
      <c r="C5530" s="354" t="s">
        <v>15428</v>
      </c>
      <c r="D5530" s="355">
        <v>6.99</v>
      </c>
      <c r="E5530" s="356" t="s">
        <v>16516</v>
      </c>
    </row>
    <row r="5531" spans="1:5" ht="15" customHeight="1">
      <c r="A5531" s="352">
        <v>6842</v>
      </c>
      <c r="B5531" s="353" t="s">
        <v>21310</v>
      </c>
      <c r="C5531" s="354" t="s">
        <v>15428</v>
      </c>
      <c r="D5531" s="355">
        <v>9.6300000000000008</v>
      </c>
    </row>
    <row r="5532" spans="1:5" ht="15" customHeight="1">
      <c r="A5532" s="352">
        <v>6843</v>
      </c>
      <c r="B5532" s="353" t="s">
        <v>21311</v>
      </c>
      <c r="C5532" s="354" t="s">
        <v>15428</v>
      </c>
      <c r="D5532" s="355">
        <v>7.68</v>
      </c>
      <c r="E5532" s="356" t="s">
        <v>16516</v>
      </c>
    </row>
    <row r="5533" spans="1:5" ht="15" customHeight="1">
      <c r="A5533" s="352">
        <v>13663</v>
      </c>
      <c r="B5533" s="353" t="s">
        <v>21312</v>
      </c>
      <c r="C5533" s="354" t="s">
        <v>15428</v>
      </c>
      <c r="D5533" s="355">
        <v>9.99</v>
      </c>
      <c r="E5533" s="356" t="s">
        <v>16516</v>
      </c>
    </row>
    <row r="5534" spans="1:5" ht="15" customHeight="1">
      <c r="A5534" s="352">
        <v>4675</v>
      </c>
      <c r="B5534" s="353" t="s">
        <v>21313</v>
      </c>
      <c r="C5534" s="354" t="s">
        <v>15428</v>
      </c>
      <c r="D5534" s="355">
        <v>7.6</v>
      </c>
      <c r="E5534" s="356" t="s">
        <v>16516</v>
      </c>
    </row>
    <row r="5535" spans="1:5" ht="15" customHeight="1">
      <c r="A5535" s="352">
        <v>4662</v>
      </c>
      <c r="B5535" s="353" t="s">
        <v>21314</v>
      </c>
      <c r="C5535" s="354" t="s">
        <v>15435</v>
      </c>
      <c r="D5535" s="355">
        <v>8.3000000000000007</v>
      </c>
      <c r="E5535" s="356" t="s">
        <v>16516</v>
      </c>
    </row>
    <row r="5536" spans="1:5" ht="15" customHeight="1">
      <c r="A5536" s="352">
        <v>3180</v>
      </c>
      <c r="B5536" s="353" t="s">
        <v>21315</v>
      </c>
      <c r="C5536" s="354" t="s">
        <v>15435</v>
      </c>
      <c r="D5536" s="355">
        <v>8.75</v>
      </c>
      <c r="E5536" s="356" t="s">
        <v>16516</v>
      </c>
    </row>
    <row r="5537" spans="1:5" ht="15" customHeight="1">
      <c r="A5537" s="352">
        <v>7060</v>
      </c>
      <c r="B5537" s="353" t="s">
        <v>21316</v>
      </c>
      <c r="C5537" s="354" t="s">
        <v>15435</v>
      </c>
      <c r="D5537" s="355">
        <v>6.6</v>
      </c>
      <c r="E5537" s="356" t="s">
        <v>16516</v>
      </c>
    </row>
    <row r="5538" spans="1:5" ht="17.100000000000001" customHeight="1">
      <c r="A5538" s="352">
        <v>7331</v>
      </c>
      <c r="B5538" s="353" t="s">
        <v>21317</v>
      </c>
      <c r="C5538" s="354" t="s">
        <v>15428</v>
      </c>
      <c r="D5538" s="355">
        <v>46.8</v>
      </c>
      <c r="E5538" s="356" t="s">
        <v>16516</v>
      </c>
    </row>
    <row r="5539" spans="1:5" ht="15" customHeight="1">
      <c r="A5539" s="352">
        <v>10799</v>
      </c>
      <c r="B5539" s="353" t="s">
        <v>21318</v>
      </c>
      <c r="C5539" s="354" t="s">
        <v>15428</v>
      </c>
      <c r="D5539" s="355">
        <v>30.5</v>
      </c>
      <c r="E5539" s="356" t="s">
        <v>16516</v>
      </c>
    </row>
    <row r="5540" spans="1:5" ht="15" customHeight="1">
      <c r="A5540" s="352">
        <v>10797</v>
      </c>
      <c r="B5540" s="353" t="s">
        <v>21319</v>
      </c>
      <c r="C5540" s="354" t="s">
        <v>15428</v>
      </c>
      <c r="D5540" s="355">
        <v>39.9</v>
      </c>
      <c r="E5540" s="356" t="s">
        <v>16516</v>
      </c>
    </row>
    <row r="5541" spans="1:5" ht="15" customHeight="1">
      <c r="A5541" s="352">
        <v>10798</v>
      </c>
      <c r="B5541" s="353" t="s">
        <v>21320</v>
      </c>
      <c r="C5541" s="354" t="s">
        <v>15428</v>
      </c>
      <c r="D5541" s="355">
        <v>62.9</v>
      </c>
      <c r="E5541" s="356" t="s">
        <v>16516</v>
      </c>
    </row>
    <row r="5542" spans="1:5" ht="15" customHeight="1">
      <c r="A5542" s="352">
        <v>12385</v>
      </c>
      <c r="B5542" s="353" t="s">
        <v>21321</v>
      </c>
      <c r="C5542" s="354" t="s">
        <v>15428</v>
      </c>
      <c r="D5542" s="355">
        <v>6.94</v>
      </c>
      <c r="E5542" s="356" t="s">
        <v>16516</v>
      </c>
    </row>
    <row r="5543" spans="1:5" ht="15" customHeight="1">
      <c r="A5543" s="352">
        <v>12697</v>
      </c>
      <c r="B5543" s="353" t="s">
        <v>21322</v>
      </c>
      <c r="C5543" s="354" t="s">
        <v>15428</v>
      </c>
      <c r="D5543" s="355">
        <v>13.48</v>
      </c>
      <c r="E5543" s="356" t="s">
        <v>16516</v>
      </c>
    </row>
    <row r="5544" spans="1:5" ht="15" customHeight="1">
      <c r="A5544" s="352">
        <v>12804</v>
      </c>
      <c r="B5544" s="353" t="s">
        <v>21323</v>
      </c>
      <c r="C5544" s="354" t="s">
        <v>15428</v>
      </c>
      <c r="D5544" s="355">
        <v>16.68</v>
      </c>
    </row>
    <row r="5545" spans="1:5" ht="15" customHeight="1">
      <c r="A5545" s="352">
        <v>12803</v>
      </c>
      <c r="B5545" s="353" t="s">
        <v>21324</v>
      </c>
      <c r="C5545" s="354" t="s">
        <v>15428</v>
      </c>
      <c r="D5545" s="355">
        <v>16.68</v>
      </c>
    </row>
    <row r="5546" spans="1:5" ht="15" customHeight="1">
      <c r="A5546" s="352">
        <v>7296</v>
      </c>
      <c r="B5546" s="353" t="s">
        <v>21325</v>
      </c>
      <c r="C5546" s="354" t="s">
        <v>15428</v>
      </c>
      <c r="D5546" s="355">
        <v>5.82</v>
      </c>
    </row>
    <row r="5547" spans="1:5" ht="15" customHeight="1">
      <c r="A5547" s="352">
        <v>8901</v>
      </c>
      <c r="B5547" s="353" t="s">
        <v>21326</v>
      </c>
      <c r="C5547" s="354" t="s">
        <v>15428</v>
      </c>
      <c r="D5547" s="355">
        <v>2.5</v>
      </c>
      <c r="E5547" s="356" t="s">
        <v>16516</v>
      </c>
    </row>
    <row r="5548" spans="1:5" ht="15" customHeight="1">
      <c r="A5548" s="352">
        <v>1301</v>
      </c>
      <c r="B5548" s="353" t="s">
        <v>21327</v>
      </c>
      <c r="C5548" s="354" t="s">
        <v>15428</v>
      </c>
      <c r="D5548" s="355">
        <v>2.4</v>
      </c>
      <c r="E5548" s="356" t="s">
        <v>16516</v>
      </c>
    </row>
    <row r="5549" spans="1:5" ht="15" customHeight="1">
      <c r="A5549" s="352">
        <v>7299</v>
      </c>
      <c r="B5549" s="353" t="s">
        <v>21328</v>
      </c>
      <c r="C5549" s="354" t="s">
        <v>15428</v>
      </c>
      <c r="D5549" s="355">
        <v>8.68</v>
      </c>
    </row>
    <row r="5550" spans="1:5" ht="15" customHeight="1">
      <c r="A5550" s="352">
        <v>9940</v>
      </c>
      <c r="B5550" s="353" t="s">
        <v>21329</v>
      </c>
      <c r="C5550" s="354" t="s">
        <v>15428</v>
      </c>
      <c r="D5550" s="355">
        <v>8.92</v>
      </c>
    </row>
    <row r="5551" spans="1:5" ht="15" customHeight="1">
      <c r="A5551" s="352">
        <v>8874</v>
      </c>
      <c r="B5551" s="353" t="s">
        <v>21330</v>
      </c>
      <c r="C5551" s="354" t="s">
        <v>15428</v>
      </c>
      <c r="D5551" s="355">
        <v>12.9</v>
      </c>
    </row>
    <row r="5552" spans="1:5" ht="15" customHeight="1">
      <c r="A5552" s="352">
        <v>7302</v>
      </c>
      <c r="B5552" s="353" t="s">
        <v>21331</v>
      </c>
      <c r="C5552" s="354" t="s">
        <v>15428</v>
      </c>
      <c r="D5552" s="355">
        <v>7.5</v>
      </c>
    </row>
    <row r="5553" spans="1:5" ht="17.100000000000001" customHeight="1">
      <c r="A5553" s="352">
        <v>13284</v>
      </c>
      <c r="B5553" s="353" t="s">
        <v>21332</v>
      </c>
      <c r="C5553" s="354" t="s">
        <v>15428</v>
      </c>
      <c r="D5553" s="355">
        <v>257</v>
      </c>
      <c r="E5553" s="356" t="s">
        <v>16516</v>
      </c>
    </row>
    <row r="5554" spans="1:5" ht="17.100000000000001" customHeight="1">
      <c r="A5554" s="352">
        <v>13754</v>
      </c>
      <c r="B5554" s="353" t="s">
        <v>26910</v>
      </c>
      <c r="C5554" s="354" t="s">
        <v>15428</v>
      </c>
      <c r="D5554" s="355">
        <v>10.89</v>
      </c>
      <c r="E5554" s="356" t="s">
        <v>16516</v>
      </c>
    </row>
    <row r="5555" spans="1:5" ht="15" customHeight="1">
      <c r="A5555" s="352">
        <v>13286</v>
      </c>
      <c r="B5555" s="353" t="s">
        <v>21333</v>
      </c>
      <c r="C5555" s="354" t="s">
        <v>15428</v>
      </c>
      <c r="D5555" s="355">
        <v>22.99</v>
      </c>
      <c r="E5555" s="356" t="s">
        <v>16516</v>
      </c>
    </row>
    <row r="5556" spans="1:5" ht="15" customHeight="1">
      <c r="A5556" s="352">
        <v>12363</v>
      </c>
      <c r="B5556" s="353" t="s">
        <v>21334</v>
      </c>
      <c r="C5556" s="354" t="s">
        <v>15428</v>
      </c>
      <c r="D5556" s="355">
        <v>59.99</v>
      </c>
      <c r="E5556" s="356" t="s">
        <v>16516</v>
      </c>
    </row>
    <row r="5557" spans="1:5" ht="15" customHeight="1">
      <c r="A5557" s="352">
        <v>13285</v>
      </c>
      <c r="B5557" s="353" t="s">
        <v>16029</v>
      </c>
      <c r="C5557" s="354" t="s">
        <v>15428</v>
      </c>
      <c r="D5557" s="355">
        <v>95.99</v>
      </c>
      <c r="E5557" s="356" t="s">
        <v>16516</v>
      </c>
    </row>
    <row r="5558" spans="1:5" ht="15" customHeight="1">
      <c r="A5558" s="352">
        <v>1306</v>
      </c>
      <c r="B5558" s="353" t="s">
        <v>21335</v>
      </c>
      <c r="C5558" s="354" t="s">
        <v>15428</v>
      </c>
      <c r="D5558" s="355">
        <v>21.92</v>
      </c>
      <c r="E5558" s="356" t="s">
        <v>16516</v>
      </c>
    </row>
    <row r="5559" spans="1:5" ht="15" customHeight="1">
      <c r="A5559" s="352">
        <v>1307</v>
      </c>
      <c r="B5559" s="353" t="s">
        <v>21336</v>
      </c>
      <c r="C5559" s="354" t="s">
        <v>15428</v>
      </c>
      <c r="D5559" s="355">
        <v>21.92</v>
      </c>
      <c r="E5559" s="356" t="s">
        <v>16516</v>
      </c>
    </row>
    <row r="5560" spans="1:5" ht="15" customHeight="1">
      <c r="A5560" s="352">
        <v>1308</v>
      </c>
      <c r="B5560" s="353" t="s">
        <v>21337</v>
      </c>
      <c r="C5560" s="354" t="s">
        <v>15428</v>
      </c>
      <c r="D5560" s="355">
        <v>29.48</v>
      </c>
      <c r="E5560" s="356" t="s">
        <v>16516</v>
      </c>
    </row>
    <row r="5561" spans="1:5" ht="15" customHeight="1">
      <c r="A5561" s="352">
        <v>1309</v>
      </c>
      <c r="B5561" s="353" t="s">
        <v>21338</v>
      </c>
      <c r="C5561" s="354" t="s">
        <v>15428</v>
      </c>
      <c r="D5561" s="355">
        <v>55.09</v>
      </c>
      <c r="E5561" s="356" t="s">
        <v>16516</v>
      </c>
    </row>
    <row r="5562" spans="1:5" ht="15" customHeight="1">
      <c r="A5562" s="352">
        <v>12925</v>
      </c>
      <c r="B5562" s="353" t="s">
        <v>16030</v>
      </c>
      <c r="C5562" s="354" t="s">
        <v>15428</v>
      </c>
      <c r="D5562" s="355">
        <v>34.4</v>
      </c>
      <c r="E5562" s="356" t="s">
        <v>16516</v>
      </c>
    </row>
    <row r="5563" spans="1:5" ht="15" customHeight="1">
      <c r="A5563" s="352">
        <v>12927</v>
      </c>
      <c r="B5563" s="353" t="s">
        <v>16031</v>
      </c>
      <c r="C5563" s="354" t="s">
        <v>15428</v>
      </c>
      <c r="D5563" s="355">
        <v>54.8</v>
      </c>
      <c r="E5563" s="356" t="s">
        <v>16516</v>
      </c>
    </row>
    <row r="5564" spans="1:5" ht="15" customHeight="1">
      <c r="A5564" s="352">
        <v>12924</v>
      </c>
      <c r="B5564" s="353" t="s">
        <v>16032</v>
      </c>
      <c r="C5564" s="354" t="s">
        <v>15428</v>
      </c>
      <c r="D5564" s="355">
        <v>66.349999999999994</v>
      </c>
      <c r="E5564" s="356" t="s">
        <v>16516</v>
      </c>
    </row>
    <row r="5565" spans="1:5" ht="15" customHeight="1">
      <c r="A5565" s="352">
        <v>4374</v>
      </c>
      <c r="B5565" s="353" t="s">
        <v>21339</v>
      </c>
      <c r="C5565" s="354" t="s">
        <v>15428</v>
      </c>
      <c r="D5565" s="355">
        <v>48.56</v>
      </c>
    </row>
    <row r="5566" spans="1:5" ht="15" customHeight="1">
      <c r="A5566" s="352">
        <v>12689</v>
      </c>
      <c r="B5566" s="353" t="s">
        <v>16033</v>
      </c>
      <c r="C5566" s="354" t="s">
        <v>15428</v>
      </c>
      <c r="D5566" s="355">
        <v>23.99</v>
      </c>
      <c r="E5566" s="356" t="s">
        <v>16516</v>
      </c>
    </row>
    <row r="5567" spans="1:5" ht="15" customHeight="1">
      <c r="A5567" s="352">
        <v>13519</v>
      </c>
      <c r="B5567" s="353" t="s">
        <v>16034</v>
      </c>
      <c r="C5567" s="354" t="s">
        <v>15428</v>
      </c>
      <c r="D5567" s="355">
        <v>932.75</v>
      </c>
      <c r="E5567" s="356" t="s">
        <v>16516</v>
      </c>
    </row>
    <row r="5568" spans="1:5" ht="15" customHeight="1">
      <c r="A5568" s="352">
        <v>13517</v>
      </c>
      <c r="B5568" s="353" t="s">
        <v>16035</v>
      </c>
      <c r="C5568" s="354" t="s">
        <v>15428</v>
      </c>
      <c r="D5568" s="355">
        <v>393.67</v>
      </c>
    </row>
    <row r="5569" spans="1:5" ht="25.5" customHeight="1">
      <c r="A5569" s="352">
        <v>12884</v>
      </c>
      <c r="B5569" s="353" t="s">
        <v>21340</v>
      </c>
      <c r="C5569" s="354" t="s">
        <v>15428</v>
      </c>
      <c r="D5569" s="355">
        <v>15.49</v>
      </c>
      <c r="E5569" s="356" t="s">
        <v>16516</v>
      </c>
    </row>
    <row r="5570" spans="1:5" ht="25.5" customHeight="1">
      <c r="A5570" s="352">
        <v>13525</v>
      </c>
      <c r="B5570" s="353" t="s">
        <v>21341</v>
      </c>
      <c r="C5570" s="354" t="s">
        <v>15428</v>
      </c>
      <c r="D5570" s="355">
        <v>11.55</v>
      </c>
      <c r="E5570" s="356" t="s">
        <v>16516</v>
      </c>
    </row>
    <row r="5571" spans="1:5" ht="15" customHeight="1">
      <c r="A5571" s="352">
        <v>1311</v>
      </c>
      <c r="B5571" s="353" t="s">
        <v>21342</v>
      </c>
      <c r="C5571" s="354" t="s">
        <v>15428</v>
      </c>
      <c r="D5571" s="355">
        <v>19.55</v>
      </c>
      <c r="E5571" s="356" t="s">
        <v>16516</v>
      </c>
    </row>
    <row r="5572" spans="1:5" ht="15" customHeight="1">
      <c r="A5572" s="352">
        <v>1312</v>
      </c>
      <c r="B5572" s="353" t="s">
        <v>21343</v>
      </c>
      <c r="C5572" s="354" t="s">
        <v>15428</v>
      </c>
      <c r="D5572" s="355">
        <v>34.85</v>
      </c>
      <c r="E5572" s="356" t="s">
        <v>16516</v>
      </c>
    </row>
    <row r="5573" spans="1:5" ht="15" customHeight="1">
      <c r="A5573" s="352">
        <v>1313</v>
      </c>
      <c r="B5573" s="353" t="s">
        <v>21344</v>
      </c>
      <c r="C5573" s="354" t="s">
        <v>15428</v>
      </c>
      <c r="D5573" s="355">
        <v>47.56</v>
      </c>
      <c r="E5573" s="356" t="s">
        <v>16516</v>
      </c>
    </row>
    <row r="5574" spans="1:5" ht="15" customHeight="1">
      <c r="A5574" s="352">
        <v>1310</v>
      </c>
      <c r="B5574" s="353" t="s">
        <v>21345</v>
      </c>
      <c r="C5574" s="354" t="s">
        <v>15428</v>
      </c>
      <c r="D5574" s="355">
        <v>9.75</v>
      </c>
      <c r="E5574" s="356" t="s">
        <v>16516</v>
      </c>
    </row>
    <row r="5575" spans="1:5" ht="15" customHeight="1">
      <c r="A5575" s="352">
        <v>2617</v>
      </c>
      <c r="B5575" s="353" t="s">
        <v>21346</v>
      </c>
      <c r="C5575" s="354" t="s">
        <v>15428</v>
      </c>
      <c r="D5575" s="355">
        <v>232</v>
      </c>
    </row>
    <row r="5576" spans="1:5" ht="15" customHeight="1">
      <c r="A5576" s="352">
        <v>1314</v>
      </c>
      <c r="B5576" s="353" t="s">
        <v>21347</v>
      </c>
      <c r="C5576" s="354" t="s">
        <v>15428</v>
      </c>
      <c r="D5576" s="355">
        <v>471.19</v>
      </c>
    </row>
    <row r="5577" spans="1:5" ht="15" customHeight="1">
      <c r="A5577" s="352">
        <v>8255</v>
      </c>
      <c r="B5577" s="353" t="s">
        <v>21348</v>
      </c>
      <c r="C5577" s="354" t="s">
        <v>15428</v>
      </c>
      <c r="D5577" s="355">
        <v>454.99</v>
      </c>
      <c r="E5577" s="356" t="s">
        <v>16516</v>
      </c>
    </row>
    <row r="5578" spans="1:5" ht="15" customHeight="1">
      <c r="A5578" s="352">
        <v>2571</v>
      </c>
      <c r="B5578" s="353" t="s">
        <v>21349</v>
      </c>
      <c r="C5578" s="354" t="s">
        <v>15428</v>
      </c>
      <c r="D5578" s="355">
        <v>78.45</v>
      </c>
      <c r="E5578" s="356" t="s">
        <v>16516</v>
      </c>
    </row>
    <row r="5579" spans="1:5" ht="15" customHeight="1">
      <c r="A5579" s="352">
        <v>3956</v>
      </c>
      <c r="B5579" s="353" t="s">
        <v>15990</v>
      </c>
      <c r="C5579" s="354" t="s">
        <v>15428</v>
      </c>
      <c r="D5579" s="355">
        <v>50.3</v>
      </c>
      <c r="E5579" s="356" t="s">
        <v>16516</v>
      </c>
    </row>
    <row r="5580" spans="1:5" ht="15" customHeight="1">
      <c r="A5580" s="352">
        <v>3958</v>
      </c>
      <c r="B5580" s="353" t="s">
        <v>15991</v>
      </c>
      <c r="C5580" s="354" t="s">
        <v>15428</v>
      </c>
      <c r="D5580" s="355">
        <v>53.8</v>
      </c>
      <c r="E5580" s="356" t="s">
        <v>16516</v>
      </c>
    </row>
    <row r="5581" spans="1:5" ht="15" customHeight="1">
      <c r="A5581" s="352">
        <v>8514</v>
      </c>
      <c r="B5581" s="353" t="s">
        <v>21350</v>
      </c>
      <c r="C5581" s="354" t="s">
        <v>15428</v>
      </c>
      <c r="D5581" s="355">
        <v>47.1</v>
      </c>
      <c r="E5581" s="356" t="s">
        <v>16516</v>
      </c>
    </row>
    <row r="5582" spans="1:5" ht="17.100000000000001" customHeight="1">
      <c r="A5582" s="352">
        <v>9429</v>
      </c>
      <c r="B5582" s="353" t="s">
        <v>21351</v>
      </c>
      <c r="C5582" s="354" t="s">
        <v>15428</v>
      </c>
      <c r="D5582" s="355">
        <v>93.61</v>
      </c>
    </row>
    <row r="5583" spans="1:5" ht="17.100000000000001" customHeight="1">
      <c r="A5583" s="352">
        <v>9428</v>
      </c>
      <c r="B5583" s="353" t="s">
        <v>21352</v>
      </c>
      <c r="C5583" s="354" t="s">
        <v>15428</v>
      </c>
      <c r="D5583" s="355">
        <v>107.42</v>
      </c>
    </row>
    <row r="5584" spans="1:5" ht="15" customHeight="1">
      <c r="A5584" s="352">
        <v>3299</v>
      </c>
      <c r="B5584" s="353" t="s">
        <v>21353</v>
      </c>
      <c r="C5584" s="354" t="s">
        <v>15428</v>
      </c>
      <c r="D5584" s="355">
        <v>229.07</v>
      </c>
    </row>
    <row r="5585" spans="1:5" ht="15" customHeight="1">
      <c r="A5585" s="352">
        <v>1317</v>
      </c>
      <c r="B5585" s="353" t="s">
        <v>21354</v>
      </c>
      <c r="C5585" s="354" t="s">
        <v>15428</v>
      </c>
      <c r="D5585" s="355">
        <v>42.35</v>
      </c>
      <c r="E5585" s="356" t="s">
        <v>16516</v>
      </c>
    </row>
    <row r="5586" spans="1:5" ht="15" customHeight="1">
      <c r="A5586" s="352">
        <v>1318</v>
      </c>
      <c r="B5586" s="353" t="s">
        <v>21355</v>
      </c>
      <c r="C5586" s="354" t="s">
        <v>15428</v>
      </c>
      <c r="D5586" s="355">
        <v>48.97</v>
      </c>
      <c r="E5586" s="356" t="s">
        <v>16516</v>
      </c>
    </row>
    <row r="5587" spans="1:5" ht="15" customHeight="1">
      <c r="A5587" s="352">
        <v>1319</v>
      </c>
      <c r="B5587" s="353" t="s">
        <v>21356</v>
      </c>
      <c r="C5587" s="354" t="s">
        <v>15428</v>
      </c>
      <c r="D5587" s="355">
        <v>57.1</v>
      </c>
      <c r="E5587" s="356" t="s">
        <v>16516</v>
      </c>
    </row>
    <row r="5588" spans="1:5" ht="15" customHeight="1">
      <c r="A5588" s="352">
        <v>1316</v>
      </c>
      <c r="B5588" s="353" t="s">
        <v>21357</v>
      </c>
      <c r="C5588" s="354" t="s">
        <v>15428</v>
      </c>
      <c r="D5588" s="355">
        <v>27.2</v>
      </c>
      <c r="E5588" s="356" t="s">
        <v>16516</v>
      </c>
    </row>
    <row r="5589" spans="1:5" ht="17.100000000000001" customHeight="1">
      <c r="A5589" s="352">
        <v>1320</v>
      </c>
      <c r="B5589" s="353" t="s">
        <v>21358</v>
      </c>
      <c r="C5589" s="354" t="s">
        <v>15428</v>
      </c>
      <c r="D5589" s="355">
        <v>42.35</v>
      </c>
      <c r="E5589" s="356" t="s">
        <v>16516</v>
      </c>
    </row>
    <row r="5590" spans="1:5" ht="17.100000000000001" customHeight="1">
      <c r="A5590" s="352">
        <v>1321</v>
      </c>
      <c r="B5590" s="353" t="s">
        <v>21359</v>
      </c>
      <c r="C5590" s="354" t="s">
        <v>15428</v>
      </c>
      <c r="D5590" s="355">
        <v>48.97</v>
      </c>
      <c r="E5590" s="356" t="s">
        <v>16516</v>
      </c>
    </row>
    <row r="5591" spans="1:5" ht="15" customHeight="1">
      <c r="A5591" s="352">
        <v>13820</v>
      </c>
      <c r="B5591" s="353" t="s">
        <v>27015</v>
      </c>
      <c r="C5591" s="354" t="s">
        <v>15438</v>
      </c>
      <c r="D5591" s="355">
        <v>17.899999999999999</v>
      </c>
    </row>
    <row r="5592" spans="1:5" ht="15" customHeight="1">
      <c r="A5592" s="352">
        <v>6761</v>
      </c>
      <c r="B5592" s="353" t="s">
        <v>21360</v>
      </c>
      <c r="C5592" s="354" t="s">
        <v>15428</v>
      </c>
      <c r="D5592" s="355">
        <v>13.75</v>
      </c>
      <c r="E5592" s="356" t="s">
        <v>16516</v>
      </c>
    </row>
    <row r="5593" spans="1:5" ht="15" customHeight="1">
      <c r="A5593" s="352">
        <v>7513</v>
      </c>
      <c r="B5593" s="353" t="s">
        <v>21361</v>
      </c>
      <c r="C5593" s="354" t="s">
        <v>15428</v>
      </c>
      <c r="D5593" s="355">
        <v>29.1</v>
      </c>
      <c r="E5593" s="356" t="s">
        <v>16516</v>
      </c>
    </row>
    <row r="5594" spans="1:5" ht="15" customHeight="1">
      <c r="A5594" s="352">
        <v>7063</v>
      </c>
      <c r="B5594" s="353" t="s">
        <v>21362</v>
      </c>
      <c r="C5594" s="354" t="s">
        <v>15428</v>
      </c>
      <c r="D5594" s="355">
        <v>58.22</v>
      </c>
    </row>
    <row r="5595" spans="1:5" ht="15" customHeight="1">
      <c r="A5595" s="352">
        <v>7064</v>
      </c>
      <c r="B5595" s="353" t="s">
        <v>21363</v>
      </c>
      <c r="C5595" s="354" t="s">
        <v>15428</v>
      </c>
      <c r="D5595" s="355">
        <v>52.39</v>
      </c>
    </row>
    <row r="5596" spans="1:5" ht="17.100000000000001" customHeight="1">
      <c r="A5596" s="352">
        <v>12696</v>
      </c>
      <c r="B5596" s="353" t="s">
        <v>21364</v>
      </c>
      <c r="C5596" s="354" t="s">
        <v>15428</v>
      </c>
      <c r="D5596" s="355">
        <v>40.270000000000003</v>
      </c>
    </row>
    <row r="5597" spans="1:5" ht="15" customHeight="1">
      <c r="A5597" s="352">
        <v>12384</v>
      </c>
      <c r="B5597" s="353" t="s">
        <v>21365</v>
      </c>
      <c r="C5597" s="354" t="s">
        <v>15428</v>
      </c>
      <c r="D5597" s="355">
        <v>43.85</v>
      </c>
    </row>
    <row r="5598" spans="1:5" ht="17.100000000000001" customHeight="1">
      <c r="A5598" s="352">
        <v>12695</v>
      </c>
      <c r="B5598" s="353" t="s">
        <v>21366</v>
      </c>
      <c r="C5598" s="354" t="s">
        <v>15428</v>
      </c>
      <c r="D5598" s="355">
        <v>73.47</v>
      </c>
    </row>
    <row r="5599" spans="1:5" ht="15" customHeight="1">
      <c r="A5599" s="352">
        <v>9984</v>
      </c>
      <c r="B5599" s="353" t="s">
        <v>21367</v>
      </c>
      <c r="C5599" s="354" t="s">
        <v>15428</v>
      </c>
      <c r="D5599" s="355">
        <v>138.22999999999999</v>
      </c>
    </row>
    <row r="5600" spans="1:5" ht="15" customHeight="1">
      <c r="A5600" s="352">
        <v>7280</v>
      </c>
      <c r="B5600" s="353" t="s">
        <v>21368</v>
      </c>
      <c r="C5600" s="354" t="s">
        <v>15428</v>
      </c>
      <c r="D5600" s="355">
        <v>478.86</v>
      </c>
    </row>
    <row r="5601" spans="1:5" ht="15" customHeight="1">
      <c r="A5601" s="352">
        <v>11183</v>
      </c>
      <c r="B5601" s="353" t="s">
        <v>16025</v>
      </c>
      <c r="C5601" s="354" t="s">
        <v>15435</v>
      </c>
      <c r="D5601" s="355">
        <v>61.42</v>
      </c>
    </row>
    <row r="5602" spans="1:5" ht="17.100000000000001" customHeight="1">
      <c r="A5602" s="352">
        <v>7773</v>
      </c>
      <c r="B5602" s="353" t="s">
        <v>21369</v>
      </c>
      <c r="C5602" s="354" t="s">
        <v>15428</v>
      </c>
      <c r="D5602" s="355">
        <v>152.62</v>
      </c>
    </row>
    <row r="5603" spans="1:5" ht="17.100000000000001" customHeight="1">
      <c r="A5603" s="352">
        <v>11851</v>
      </c>
      <c r="B5603" s="353" t="s">
        <v>15986</v>
      </c>
      <c r="C5603" s="354" t="s">
        <v>15428</v>
      </c>
      <c r="D5603" s="355">
        <v>69.5</v>
      </c>
    </row>
    <row r="5604" spans="1:5" ht="15" customHeight="1">
      <c r="A5604" s="352">
        <v>7289</v>
      </c>
      <c r="B5604" s="353" t="s">
        <v>21370</v>
      </c>
      <c r="C5604" s="354" t="s">
        <v>15435</v>
      </c>
      <c r="D5604" s="355">
        <v>71.77</v>
      </c>
    </row>
    <row r="5605" spans="1:5" ht="15" customHeight="1">
      <c r="A5605" s="352">
        <v>9947</v>
      </c>
      <c r="B5605" s="353" t="s">
        <v>16026</v>
      </c>
      <c r="C5605" s="354" t="s">
        <v>15428</v>
      </c>
      <c r="D5605" s="355">
        <v>205.98</v>
      </c>
    </row>
    <row r="5606" spans="1:5" ht="17.100000000000001" customHeight="1">
      <c r="A5606" s="352">
        <v>8632</v>
      </c>
      <c r="B5606" s="353" t="s">
        <v>15987</v>
      </c>
      <c r="C5606" s="354" t="s">
        <v>15428</v>
      </c>
      <c r="D5606" s="355">
        <v>242.42</v>
      </c>
    </row>
    <row r="5607" spans="1:5" ht="15" customHeight="1">
      <c r="A5607" s="352">
        <v>7291</v>
      </c>
      <c r="B5607" s="353" t="s">
        <v>21371</v>
      </c>
      <c r="C5607" s="354" t="s">
        <v>15435</v>
      </c>
      <c r="D5607" s="355">
        <v>121.3</v>
      </c>
    </row>
    <row r="5608" spans="1:5" ht="17.100000000000001" customHeight="1">
      <c r="A5608" s="352">
        <v>10804</v>
      </c>
      <c r="B5608" s="353" t="s">
        <v>21372</v>
      </c>
      <c r="C5608" s="354" t="s">
        <v>15428</v>
      </c>
      <c r="D5608" s="355">
        <v>1372.34</v>
      </c>
    </row>
    <row r="5609" spans="1:5" ht="17.100000000000001" customHeight="1">
      <c r="A5609" s="352">
        <v>10805</v>
      </c>
      <c r="B5609" s="353" t="s">
        <v>21373</v>
      </c>
      <c r="C5609" s="354" t="s">
        <v>15428</v>
      </c>
      <c r="D5609" s="355">
        <v>321.99</v>
      </c>
    </row>
    <row r="5610" spans="1:5" ht="15" customHeight="1">
      <c r="A5610" s="352">
        <v>13002</v>
      </c>
      <c r="B5610" s="353" t="s">
        <v>15988</v>
      </c>
      <c r="C5610" s="354" t="s">
        <v>15428</v>
      </c>
      <c r="D5610" s="355">
        <v>3338.89</v>
      </c>
    </row>
    <row r="5611" spans="1:5" ht="15" customHeight="1">
      <c r="A5611" s="352">
        <v>4387</v>
      </c>
      <c r="B5611" s="353" t="s">
        <v>21374</v>
      </c>
      <c r="C5611" s="354" t="s">
        <v>15428</v>
      </c>
      <c r="D5611" s="355">
        <v>318.89999999999998</v>
      </c>
    </row>
    <row r="5612" spans="1:5" ht="17.100000000000001" customHeight="1">
      <c r="A5612" s="352">
        <v>11189</v>
      </c>
      <c r="B5612" s="353" t="s">
        <v>21375</v>
      </c>
      <c r="C5612" s="354" t="s">
        <v>15428</v>
      </c>
      <c r="D5612" s="355">
        <v>18.170000000000002</v>
      </c>
    </row>
    <row r="5613" spans="1:5" ht="15" customHeight="1">
      <c r="A5613" s="352">
        <v>7385</v>
      </c>
      <c r="B5613" s="353" t="s">
        <v>21376</v>
      </c>
      <c r="C5613" s="354" t="s">
        <v>15428</v>
      </c>
      <c r="D5613" s="355">
        <v>34.75</v>
      </c>
      <c r="E5613" s="356" t="s">
        <v>16516</v>
      </c>
    </row>
    <row r="5614" spans="1:5" ht="15" customHeight="1">
      <c r="A5614" s="352">
        <v>12108</v>
      </c>
      <c r="B5614" s="353" t="s">
        <v>21377</v>
      </c>
      <c r="C5614" s="354" t="s">
        <v>15428</v>
      </c>
      <c r="D5614" s="355">
        <v>110.1</v>
      </c>
    </row>
    <row r="5615" spans="1:5" ht="15" customHeight="1">
      <c r="A5615" s="352">
        <v>4508</v>
      </c>
      <c r="B5615" s="353" t="s">
        <v>21378</v>
      </c>
      <c r="C5615" s="354" t="s">
        <v>15428</v>
      </c>
      <c r="D5615" s="355">
        <v>47.39</v>
      </c>
    </row>
    <row r="5616" spans="1:5" ht="15" customHeight="1">
      <c r="A5616" s="352">
        <v>13642</v>
      </c>
      <c r="B5616" s="353" t="s">
        <v>16027</v>
      </c>
      <c r="C5616" s="354" t="s">
        <v>15428</v>
      </c>
      <c r="D5616" s="355">
        <v>87.03</v>
      </c>
    </row>
    <row r="5617" spans="1:5" ht="17.100000000000001" customHeight="1">
      <c r="A5617" s="352">
        <v>11556</v>
      </c>
      <c r="B5617" s="353" t="s">
        <v>15992</v>
      </c>
      <c r="C5617" s="354" t="s">
        <v>15428</v>
      </c>
      <c r="D5617" s="355">
        <v>3176.57</v>
      </c>
    </row>
    <row r="5618" spans="1:5" ht="15" customHeight="1">
      <c r="A5618" s="352">
        <v>1342</v>
      </c>
      <c r="B5618" s="353" t="s">
        <v>21379</v>
      </c>
      <c r="C5618" s="354" t="s">
        <v>15428</v>
      </c>
      <c r="D5618" s="355">
        <v>15.67</v>
      </c>
      <c r="E5618" s="356" t="s">
        <v>16516</v>
      </c>
    </row>
    <row r="5619" spans="1:5" ht="15" customHeight="1">
      <c r="A5619" s="352">
        <v>1343</v>
      </c>
      <c r="B5619" s="353" t="s">
        <v>21380</v>
      </c>
      <c r="C5619" s="354" t="s">
        <v>15428</v>
      </c>
      <c r="D5619" s="355">
        <v>26.06</v>
      </c>
      <c r="E5619" s="356" t="s">
        <v>16516</v>
      </c>
    </row>
    <row r="5620" spans="1:5" ht="15" customHeight="1">
      <c r="A5620" s="352">
        <v>1344</v>
      </c>
      <c r="B5620" s="353" t="s">
        <v>21381</v>
      </c>
      <c r="C5620" s="354" t="s">
        <v>15428</v>
      </c>
      <c r="D5620" s="355">
        <v>27.3</v>
      </c>
      <c r="E5620" s="356" t="s">
        <v>16516</v>
      </c>
    </row>
    <row r="5621" spans="1:5" ht="15" customHeight="1">
      <c r="A5621" s="352">
        <v>1352</v>
      </c>
      <c r="B5621" s="353" t="s">
        <v>21382</v>
      </c>
      <c r="C5621" s="354" t="s">
        <v>15428</v>
      </c>
      <c r="D5621" s="355">
        <v>45.7</v>
      </c>
      <c r="E5621" s="356" t="s">
        <v>16516</v>
      </c>
    </row>
    <row r="5622" spans="1:5" ht="15" customHeight="1">
      <c r="A5622" s="352">
        <v>1345</v>
      </c>
      <c r="B5622" s="353" t="s">
        <v>21383</v>
      </c>
      <c r="C5622" s="354" t="s">
        <v>15428</v>
      </c>
      <c r="D5622" s="355">
        <v>35.75</v>
      </c>
      <c r="E5622" s="356" t="s">
        <v>16516</v>
      </c>
    </row>
    <row r="5623" spans="1:5" ht="15" customHeight="1">
      <c r="A5623" s="352">
        <v>1347</v>
      </c>
      <c r="B5623" s="353" t="s">
        <v>21384</v>
      </c>
      <c r="C5623" s="354" t="s">
        <v>15428</v>
      </c>
      <c r="D5623" s="355">
        <v>30</v>
      </c>
      <c r="E5623" s="356" t="s">
        <v>16516</v>
      </c>
    </row>
    <row r="5624" spans="1:5" ht="15" customHeight="1">
      <c r="A5624" s="352">
        <v>1351</v>
      </c>
      <c r="B5624" s="353" t="s">
        <v>21385</v>
      </c>
      <c r="C5624" s="354" t="s">
        <v>15428</v>
      </c>
      <c r="D5624" s="355">
        <v>27</v>
      </c>
      <c r="E5624" s="356" t="s">
        <v>16516</v>
      </c>
    </row>
    <row r="5625" spans="1:5" ht="15" customHeight="1">
      <c r="A5625" s="352">
        <v>1348</v>
      </c>
      <c r="B5625" s="353" t="s">
        <v>21386</v>
      </c>
      <c r="C5625" s="354" t="s">
        <v>15428</v>
      </c>
      <c r="D5625" s="355">
        <v>28.5</v>
      </c>
      <c r="E5625" s="356" t="s">
        <v>16516</v>
      </c>
    </row>
    <row r="5626" spans="1:5" ht="15" customHeight="1">
      <c r="A5626" s="352">
        <v>4924</v>
      </c>
      <c r="B5626" s="353" t="s">
        <v>21387</v>
      </c>
      <c r="C5626" s="354" t="s">
        <v>15428</v>
      </c>
      <c r="D5626" s="355">
        <v>43.4</v>
      </c>
      <c r="E5626" s="356" t="s">
        <v>16516</v>
      </c>
    </row>
    <row r="5627" spans="1:5" ht="15" customHeight="1">
      <c r="A5627" s="352">
        <v>4918</v>
      </c>
      <c r="B5627" s="353" t="s">
        <v>21388</v>
      </c>
      <c r="C5627" s="354" t="s">
        <v>15428</v>
      </c>
      <c r="D5627" s="355">
        <v>88</v>
      </c>
      <c r="E5627" s="356" t="s">
        <v>16516</v>
      </c>
    </row>
    <row r="5628" spans="1:5" ht="15" customHeight="1">
      <c r="A5628" s="352">
        <v>1349</v>
      </c>
      <c r="B5628" s="353" t="s">
        <v>21389</v>
      </c>
      <c r="C5628" s="354" t="s">
        <v>15428</v>
      </c>
      <c r="D5628" s="355">
        <v>88.72</v>
      </c>
    </row>
    <row r="5629" spans="1:5" ht="34.15" customHeight="1">
      <c r="A5629" s="352">
        <v>10632</v>
      </c>
      <c r="B5629" s="353" t="s">
        <v>21390</v>
      </c>
      <c r="C5629" s="354" t="s">
        <v>15428</v>
      </c>
      <c r="D5629" s="355">
        <v>94.75</v>
      </c>
    </row>
    <row r="5630" spans="1:5" ht="17.100000000000001" customHeight="1">
      <c r="A5630" s="352">
        <v>13395</v>
      </c>
      <c r="B5630" s="353" t="s">
        <v>21391</v>
      </c>
      <c r="C5630" s="354" t="s">
        <v>15428</v>
      </c>
      <c r="D5630" s="355">
        <v>144.9</v>
      </c>
    </row>
    <row r="5631" spans="1:5" ht="15" customHeight="1">
      <c r="A5631" s="352">
        <v>4922</v>
      </c>
      <c r="B5631" s="353" t="s">
        <v>21392</v>
      </c>
      <c r="C5631" s="354" t="s">
        <v>15428</v>
      </c>
      <c r="D5631" s="355">
        <v>38.659999999999997</v>
      </c>
    </row>
    <row r="5632" spans="1:5" ht="17.100000000000001" customHeight="1">
      <c r="A5632" s="352">
        <v>7607</v>
      </c>
      <c r="B5632" s="353" t="s">
        <v>21393</v>
      </c>
      <c r="C5632" s="354" t="s">
        <v>15428</v>
      </c>
      <c r="D5632" s="355">
        <v>212.9</v>
      </c>
      <c r="E5632" s="356" t="s">
        <v>16516</v>
      </c>
    </row>
    <row r="5633" spans="1:5" ht="25.5" customHeight="1">
      <c r="A5633" s="352">
        <v>9321</v>
      </c>
      <c r="B5633" s="353" t="s">
        <v>21394</v>
      </c>
      <c r="C5633" s="354" t="s">
        <v>15428</v>
      </c>
      <c r="D5633" s="355">
        <v>492.63</v>
      </c>
    </row>
    <row r="5634" spans="1:5" ht="15" customHeight="1">
      <c r="A5634" s="352">
        <v>2722</v>
      </c>
      <c r="B5634" s="353" t="s">
        <v>21395</v>
      </c>
      <c r="C5634" s="354" t="s">
        <v>15428</v>
      </c>
      <c r="D5634" s="355">
        <v>13.5</v>
      </c>
      <c r="E5634" s="356" t="s">
        <v>16516</v>
      </c>
    </row>
    <row r="5635" spans="1:5" ht="15" customHeight="1">
      <c r="A5635" s="352">
        <v>3537</v>
      </c>
      <c r="B5635" s="353" t="s">
        <v>21396</v>
      </c>
      <c r="C5635" s="354" t="s">
        <v>15428</v>
      </c>
      <c r="D5635" s="355">
        <v>165.48</v>
      </c>
    </row>
    <row r="5636" spans="1:5" ht="15" customHeight="1">
      <c r="A5636" s="352">
        <v>3534</v>
      </c>
      <c r="B5636" s="353" t="s">
        <v>21397</v>
      </c>
      <c r="C5636" s="354" t="s">
        <v>15428</v>
      </c>
      <c r="D5636" s="355">
        <v>205.21</v>
      </c>
    </row>
    <row r="5637" spans="1:5" ht="17.100000000000001" customHeight="1">
      <c r="A5637" s="352">
        <v>12417</v>
      </c>
      <c r="B5637" s="353" t="s">
        <v>15993</v>
      </c>
      <c r="C5637" s="354" t="s">
        <v>15428</v>
      </c>
      <c r="D5637" s="355">
        <v>54.46</v>
      </c>
    </row>
    <row r="5638" spans="1:5" ht="25.5" customHeight="1">
      <c r="A5638" s="352">
        <v>6826</v>
      </c>
      <c r="B5638" s="353" t="s">
        <v>21398</v>
      </c>
      <c r="C5638" s="354" t="s">
        <v>15428</v>
      </c>
      <c r="D5638" s="355">
        <v>275.3</v>
      </c>
    </row>
    <row r="5639" spans="1:5" ht="15" customHeight="1">
      <c r="A5639" s="352">
        <v>4932</v>
      </c>
      <c r="B5639" s="353" t="s">
        <v>21399</v>
      </c>
      <c r="C5639" s="354" t="s">
        <v>15428</v>
      </c>
      <c r="D5639" s="355">
        <v>41.72</v>
      </c>
    </row>
    <row r="5640" spans="1:5" ht="17.100000000000001" customHeight="1">
      <c r="A5640" s="352">
        <v>10808</v>
      </c>
      <c r="B5640" s="353" t="s">
        <v>21400</v>
      </c>
      <c r="C5640" s="354" t="s">
        <v>15428</v>
      </c>
      <c r="D5640" s="355">
        <v>10124.5</v>
      </c>
    </row>
    <row r="5641" spans="1:5" ht="17.100000000000001" customHeight="1">
      <c r="A5641" s="352">
        <v>10809</v>
      </c>
      <c r="B5641" s="353" t="s">
        <v>21401</v>
      </c>
      <c r="C5641" s="354" t="s">
        <v>15428</v>
      </c>
      <c r="D5641" s="355">
        <v>6124.06</v>
      </c>
    </row>
    <row r="5642" spans="1:5" ht="25.5" customHeight="1">
      <c r="A5642" s="352">
        <v>12694</v>
      </c>
      <c r="B5642" s="353" t="s">
        <v>21402</v>
      </c>
      <c r="C5642" s="354" t="s">
        <v>15428</v>
      </c>
      <c r="D5642" s="355">
        <v>319.86</v>
      </c>
    </row>
    <row r="5643" spans="1:5" ht="17.100000000000001" customHeight="1">
      <c r="A5643" s="352">
        <v>12409</v>
      </c>
      <c r="B5643" s="353" t="s">
        <v>21403</v>
      </c>
      <c r="C5643" s="354" t="s">
        <v>15435</v>
      </c>
      <c r="D5643" s="355">
        <v>209.96</v>
      </c>
    </row>
    <row r="5644" spans="1:5" ht="17.100000000000001" customHeight="1">
      <c r="A5644" s="352">
        <v>6844</v>
      </c>
      <c r="B5644" s="353" t="s">
        <v>21404</v>
      </c>
      <c r="C5644" s="354" t="s">
        <v>15428</v>
      </c>
      <c r="D5644" s="355">
        <v>99.5</v>
      </c>
    </row>
    <row r="5645" spans="1:5" ht="17.100000000000001" customHeight="1">
      <c r="A5645" s="352">
        <v>6845</v>
      </c>
      <c r="B5645" s="353" t="s">
        <v>16036</v>
      </c>
      <c r="C5645" s="354" t="s">
        <v>15428</v>
      </c>
      <c r="D5645" s="355">
        <v>224.43</v>
      </c>
    </row>
    <row r="5646" spans="1:5" ht="17.100000000000001" customHeight="1">
      <c r="A5646" s="352">
        <v>6886</v>
      </c>
      <c r="B5646" s="353" t="s">
        <v>16037</v>
      </c>
      <c r="C5646" s="354" t="s">
        <v>15428</v>
      </c>
      <c r="D5646" s="355">
        <v>238.42</v>
      </c>
    </row>
    <row r="5647" spans="1:5" ht="17.100000000000001" customHeight="1">
      <c r="A5647" s="352">
        <v>6847</v>
      </c>
      <c r="B5647" s="353" t="s">
        <v>21405</v>
      </c>
      <c r="C5647" s="354" t="s">
        <v>15428</v>
      </c>
      <c r="D5647" s="355">
        <v>198.4</v>
      </c>
    </row>
    <row r="5648" spans="1:5" ht="17.100000000000001" customHeight="1">
      <c r="A5648" s="352">
        <v>6849</v>
      </c>
      <c r="B5648" s="353" t="s">
        <v>16038</v>
      </c>
      <c r="C5648" s="354" t="s">
        <v>15428</v>
      </c>
      <c r="D5648" s="355">
        <v>266.51</v>
      </c>
    </row>
    <row r="5649" spans="1:5" ht="17.100000000000001" customHeight="1">
      <c r="A5649" s="352">
        <v>7953</v>
      </c>
      <c r="B5649" s="353" t="s">
        <v>21406</v>
      </c>
      <c r="C5649" s="354" t="s">
        <v>15428</v>
      </c>
      <c r="D5649" s="355">
        <v>368.1</v>
      </c>
    </row>
    <row r="5650" spans="1:5" ht="17.100000000000001" customHeight="1">
      <c r="A5650" s="352">
        <v>12802</v>
      </c>
      <c r="B5650" s="353" t="s">
        <v>16039</v>
      </c>
      <c r="C5650" s="354" t="s">
        <v>15435</v>
      </c>
      <c r="D5650" s="355">
        <v>139.86000000000001</v>
      </c>
    </row>
    <row r="5651" spans="1:5" ht="17.100000000000001" customHeight="1">
      <c r="A5651" s="352">
        <v>7952</v>
      </c>
      <c r="B5651" s="353" t="s">
        <v>21407</v>
      </c>
      <c r="C5651" s="354" t="s">
        <v>15428</v>
      </c>
      <c r="D5651" s="355">
        <v>73.34</v>
      </c>
    </row>
    <row r="5652" spans="1:5" ht="17.100000000000001" customHeight="1">
      <c r="A5652" s="352">
        <v>9127</v>
      </c>
      <c r="B5652" s="353" t="s">
        <v>21408</v>
      </c>
      <c r="C5652" s="354" t="s">
        <v>15428</v>
      </c>
      <c r="D5652" s="355">
        <v>71.790000000000006</v>
      </c>
    </row>
    <row r="5653" spans="1:5" ht="17.100000000000001" customHeight="1">
      <c r="A5653" s="352">
        <v>12380</v>
      </c>
      <c r="B5653" s="353" t="s">
        <v>16040</v>
      </c>
      <c r="C5653" s="354" t="s">
        <v>15435</v>
      </c>
      <c r="D5653" s="355">
        <v>202.18</v>
      </c>
    </row>
    <row r="5654" spans="1:5" ht="17.100000000000001" customHeight="1">
      <c r="A5654" s="352">
        <v>12381</v>
      </c>
      <c r="B5654" s="353" t="s">
        <v>16041</v>
      </c>
      <c r="C5654" s="354" t="s">
        <v>15435</v>
      </c>
      <c r="D5654" s="355">
        <v>299.10000000000002</v>
      </c>
    </row>
    <row r="5655" spans="1:5" ht="17.100000000000001" customHeight="1">
      <c r="A5655" s="352">
        <v>13647</v>
      </c>
      <c r="B5655" s="353" t="s">
        <v>21409</v>
      </c>
      <c r="C5655" s="354" t="s">
        <v>15428</v>
      </c>
      <c r="D5655" s="355">
        <v>55.26</v>
      </c>
    </row>
    <row r="5656" spans="1:5" ht="17.100000000000001" customHeight="1">
      <c r="A5656" s="352">
        <v>9946</v>
      </c>
      <c r="B5656" s="353" t="s">
        <v>16042</v>
      </c>
      <c r="C5656" s="354" t="s">
        <v>15428</v>
      </c>
      <c r="D5656" s="355">
        <v>24.46</v>
      </c>
    </row>
    <row r="5657" spans="1:5" ht="17.100000000000001" customHeight="1">
      <c r="A5657" s="352">
        <v>13156</v>
      </c>
      <c r="B5657" s="353" t="s">
        <v>21410</v>
      </c>
      <c r="C5657" s="354" t="s">
        <v>15428</v>
      </c>
      <c r="D5657" s="355">
        <v>212.9</v>
      </c>
      <c r="E5657" s="356" t="s">
        <v>16516</v>
      </c>
    </row>
    <row r="5658" spans="1:5" ht="17.100000000000001" customHeight="1">
      <c r="A5658" s="352">
        <v>12699</v>
      </c>
      <c r="B5658" s="353" t="s">
        <v>16043</v>
      </c>
      <c r="C5658" s="354" t="s">
        <v>15428</v>
      </c>
      <c r="D5658" s="355">
        <v>182.49</v>
      </c>
    </row>
    <row r="5659" spans="1:5" ht="17.100000000000001" customHeight="1">
      <c r="A5659" s="352">
        <v>12700</v>
      </c>
      <c r="B5659" s="353" t="s">
        <v>16044</v>
      </c>
      <c r="C5659" s="354" t="s">
        <v>15428</v>
      </c>
      <c r="D5659" s="355">
        <v>127.88</v>
      </c>
    </row>
    <row r="5660" spans="1:5" ht="17.100000000000001" customHeight="1">
      <c r="A5660" s="352">
        <v>11555</v>
      </c>
      <c r="B5660" s="353" t="s">
        <v>15994</v>
      </c>
      <c r="C5660" s="354" t="s">
        <v>15428</v>
      </c>
      <c r="D5660" s="355">
        <v>324.04000000000002</v>
      </c>
    </row>
    <row r="5661" spans="1:5" ht="17.100000000000001" customHeight="1">
      <c r="A5661" s="352">
        <v>10762</v>
      </c>
      <c r="B5661" s="353" t="s">
        <v>21411</v>
      </c>
      <c r="C5661" s="354" t="s">
        <v>15428</v>
      </c>
      <c r="D5661" s="355">
        <v>169.67</v>
      </c>
    </row>
    <row r="5662" spans="1:5" ht="17.100000000000001" customHeight="1">
      <c r="A5662" s="352">
        <v>6850</v>
      </c>
      <c r="B5662" s="353" t="s">
        <v>16045</v>
      </c>
      <c r="C5662" s="354" t="s">
        <v>15428</v>
      </c>
      <c r="D5662" s="355">
        <v>198.4</v>
      </c>
    </row>
    <row r="5663" spans="1:5" ht="17.100000000000001" customHeight="1">
      <c r="A5663" s="352">
        <v>6846</v>
      </c>
      <c r="B5663" s="353" t="s">
        <v>16046</v>
      </c>
      <c r="C5663" s="354" t="s">
        <v>15428</v>
      </c>
      <c r="D5663" s="355">
        <v>266.51</v>
      </c>
    </row>
    <row r="5664" spans="1:5" ht="17.100000000000001" customHeight="1">
      <c r="A5664" s="352">
        <v>12748</v>
      </c>
      <c r="B5664" s="353" t="s">
        <v>21412</v>
      </c>
      <c r="C5664" s="354" t="s">
        <v>15428</v>
      </c>
      <c r="D5664" s="355">
        <v>390.16</v>
      </c>
    </row>
    <row r="5665" spans="1:5" ht="17.100000000000001" customHeight="1">
      <c r="A5665" s="352">
        <v>6885</v>
      </c>
      <c r="B5665" s="353" t="s">
        <v>16047</v>
      </c>
      <c r="C5665" s="354" t="s">
        <v>15428</v>
      </c>
      <c r="D5665" s="355">
        <v>258.52</v>
      </c>
    </row>
    <row r="5666" spans="1:5" ht="17.100000000000001" customHeight="1">
      <c r="A5666" s="352">
        <v>8037</v>
      </c>
      <c r="B5666" s="353" t="s">
        <v>21413</v>
      </c>
      <c r="C5666" s="354" t="s">
        <v>15428</v>
      </c>
      <c r="D5666" s="355">
        <v>107.18</v>
      </c>
    </row>
    <row r="5667" spans="1:5" ht="15" customHeight="1">
      <c r="A5667" s="352">
        <v>12710</v>
      </c>
      <c r="B5667" s="353" t="s">
        <v>15995</v>
      </c>
      <c r="C5667" s="354" t="s">
        <v>15435</v>
      </c>
      <c r="D5667" s="355">
        <v>1945</v>
      </c>
      <c r="E5667" s="356" t="s">
        <v>16516</v>
      </c>
    </row>
    <row r="5668" spans="1:5" ht="17.100000000000001" customHeight="1">
      <c r="A5668" s="352">
        <v>12382</v>
      </c>
      <c r="B5668" s="353" t="s">
        <v>16048</v>
      </c>
      <c r="C5668" s="354" t="s">
        <v>15435</v>
      </c>
      <c r="D5668" s="355">
        <v>512.48</v>
      </c>
    </row>
    <row r="5669" spans="1:5" ht="17.100000000000001" customHeight="1">
      <c r="A5669" s="352">
        <v>10328</v>
      </c>
      <c r="B5669" s="353" t="s">
        <v>21414</v>
      </c>
      <c r="C5669" s="354" t="s">
        <v>15428</v>
      </c>
      <c r="D5669" s="355">
        <v>100.71</v>
      </c>
    </row>
    <row r="5670" spans="1:5" ht="25.5" customHeight="1">
      <c r="A5670" s="352">
        <v>13216</v>
      </c>
      <c r="B5670" s="353" t="s">
        <v>16049</v>
      </c>
      <c r="C5670" s="354" t="s">
        <v>15428</v>
      </c>
      <c r="D5670" s="355">
        <v>149.36000000000001</v>
      </c>
    </row>
    <row r="5671" spans="1:5" ht="25.5" customHeight="1">
      <c r="A5671" s="352">
        <v>13217</v>
      </c>
      <c r="B5671" s="353" t="s">
        <v>16050</v>
      </c>
      <c r="C5671" s="354" t="s">
        <v>15428</v>
      </c>
      <c r="D5671" s="355">
        <v>203.1</v>
      </c>
    </row>
    <row r="5672" spans="1:5" ht="17.100000000000001" customHeight="1">
      <c r="A5672" s="352">
        <v>13662</v>
      </c>
      <c r="B5672" s="353" t="s">
        <v>21415</v>
      </c>
      <c r="C5672" s="354" t="s">
        <v>15428</v>
      </c>
      <c r="D5672" s="355">
        <v>72.5</v>
      </c>
    </row>
    <row r="5673" spans="1:5" ht="17.100000000000001" customHeight="1">
      <c r="A5673" s="352">
        <v>9494</v>
      </c>
      <c r="B5673" s="353" t="s">
        <v>21416</v>
      </c>
      <c r="C5673" s="354" t="s">
        <v>15428</v>
      </c>
      <c r="D5673" s="355">
        <v>717.3</v>
      </c>
    </row>
    <row r="5674" spans="1:5" ht="25.5" customHeight="1">
      <c r="A5674" s="352">
        <v>9983</v>
      </c>
      <c r="B5674" s="353" t="s">
        <v>21417</v>
      </c>
      <c r="C5674" s="354" t="s">
        <v>15428</v>
      </c>
      <c r="D5674" s="355">
        <v>1737.87</v>
      </c>
    </row>
    <row r="5675" spans="1:5" ht="25.5" customHeight="1">
      <c r="A5675" s="352">
        <v>7179</v>
      </c>
      <c r="B5675" s="353" t="s">
        <v>21418</v>
      </c>
      <c r="C5675" s="354" t="s">
        <v>15428</v>
      </c>
      <c r="D5675" s="355">
        <v>1574.67</v>
      </c>
    </row>
    <row r="5676" spans="1:5" ht="25.5" customHeight="1">
      <c r="A5676" s="352">
        <v>12011</v>
      </c>
      <c r="B5676" s="353" t="s">
        <v>21419</v>
      </c>
      <c r="C5676" s="354" t="s">
        <v>15428</v>
      </c>
      <c r="D5676" s="355">
        <v>396.2</v>
      </c>
    </row>
    <row r="5677" spans="1:5" ht="17.100000000000001" customHeight="1">
      <c r="A5677" s="352">
        <v>8870</v>
      </c>
      <c r="B5677" s="353" t="s">
        <v>21420</v>
      </c>
      <c r="C5677" s="354" t="s">
        <v>15435</v>
      </c>
      <c r="D5677" s="355">
        <v>374.22</v>
      </c>
    </row>
    <row r="5678" spans="1:5" ht="15" customHeight="1">
      <c r="A5678" s="352">
        <v>3536</v>
      </c>
      <c r="B5678" s="353" t="s">
        <v>21421</v>
      </c>
      <c r="C5678" s="354" t="s">
        <v>15428</v>
      </c>
      <c r="D5678" s="355">
        <v>307.89999999999998</v>
      </c>
    </row>
    <row r="5679" spans="1:5" ht="15" customHeight="1">
      <c r="A5679" s="352">
        <v>3539</v>
      </c>
      <c r="B5679" s="353" t="s">
        <v>21422</v>
      </c>
      <c r="C5679" s="354" t="s">
        <v>15428</v>
      </c>
      <c r="D5679" s="355">
        <v>156.25</v>
      </c>
    </row>
    <row r="5680" spans="1:5" ht="25.5" customHeight="1">
      <c r="A5680" s="352">
        <v>9422</v>
      </c>
      <c r="B5680" s="353" t="s">
        <v>21423</v>
      </c>
      <c r="C5680" s="354" t="s">
        <v>15428</v>
      </c>
      <c r="D5680" s="355">
        <v>1930.56</v>
      </c>
    </row>
    <row r="5681" spans="1:5" ht="25.5" customHeight="1">
      <c r="A5681" s="352">
        <v>9423</v>
      </c>
      <c r="B5681" s="353" t="s">
        <v>21424</v>
      </c>
      <c r="C5681" s="354" t="s">
        <v>15428</v>
      </c>
      <c r="D5681" s="355">
        <v>1615.1</v>
      </c>
    </row>
    <row r="5682" spans="1:5" ht="17.100000000000001" customHeight="1">
      <c r="A5682" s="352">
        <v>8377</v>
      </c>
      <c r="B5682" s="353" t="s">
        <v>21425</v>
      </c>
      <c r="C5682" s="354" t="s">
        <v>15428</v>
      </c>
      <c r="D5682" s="355">
        <v>118.75</v>
      </c>
    </row>
    <row r="5683" spans="1:5" ht="17.100000000000001" customHeight="1">
      <c r="A5683" s="352">
        <v>7950</v>
      </c>
      <c r="B5683" s="353" t="s">
        <v>21426</v>
      </c>
      <c r="C5683" s="354" t="s">
        <v>15428</v>
      </c>
      <c r="D5683" s="355">
        <v>387.83</v>
      </c>
    </row>
    <row r="5684" spans="1:5" ht="34.15" customHeight="1">
      <c r="A5684" s="352">
        <v>10633</v>
      </c>
      <c r="B5684" s="353" t="s">
        <v>21427</v>
      </c>
      <c r="C5684" s="354" t="s">
        <v>15428</v>
      </c>
      <c r="D5684" s="355">
        <v>214.97</v>
      </c>
    </row>
    <row r="5685" spans="1:5" ht="15" customHeight="1">
      <c r="A5685" s="352">
        <v>7294</v>
      </c>
      <c r="B5685" s="353" t="s">
        <v>21428</v>
      </c>
      <c r="C5685" s="354" t="s">
        <v>15435</v>
      </c>
      <c r="D5685" s="355">
        <v>91.28</v>
      </c>
      <c r="E5685" s="356" t="s">
        <v>16516</v>
      </c>
    </row>
    <row r="5686" spans="1:5" ht="15" customHeight="1">
      <c r="A5686" s="352">
        <v>11434</v>
      </c>
      <c r="B5686" s="353" t="s">
        <v>21429</v>
      </c>
      <c r="C5686" s="354" t="s">
        <v>15428</v>
      </c>
      <c r="D5686" s="355">
        <v>117.64</v>
      </c>
      <c r="E5686" s="356" t="s">
        <v>16516</v>
      </c>
    </row>
    <row r="5687" spans="1:5" ht="15" customHeight="1">
      <c r="A5687" s="352">
        <v>4933</v>
      </c>
      <c r="B5687" s="353" t="s">
        <v>21430</v>
      </c>
      <c r="C5687" s="354" t="s">
        <v>15428</v>
      </c>
      <c r="D5687" s="355">
        <v>186.29</v>
      </c>
      <c r="E5687" s="356" t="s">
        <v>16516</v>
      </c>
    </row>
    <row r="5688" spans="1:5" ht="15" customHeight="1">
      <c r="A5688" s="352">
        <v>6807</v>
      </c>
      <c r="B5688" s="353" t="s">
        <v>21431</v>
      </c>
      <c r="C5688" s="354" t="s">
        <v>15428</v>
      </c>
      <c r="D5688" s="355">
        <v>156.5</v>
      </c>
      <c r="E5688" s="356" t="s">
        <v>16516</v>
      </c>
    </row>
    <row r="5689" spans="1:5" ht="15" customHeight="1">
      <c r="A5689" s="352">
        <v>6758</v>
      </c>
      <c r="B5689" s="353" t="s">
        <v>21432</v>
      </c>
      <c r="C5689" s="354" t="s">
        <v>15428</v>
      </c>
      <c r="D5689" s="355">
        <v>110.21</v>
      </c>
    </row>
    <row r="5690" spans="1:5" ht="15" customHeight="1">
      <c r="A5690" s="352">
        <v>6808</v>
      </c>
      <c r="B5690" s="353" t="s">
        <v>21433</v>
      </c>
      <c r="C5690" s="354" t="s">
        <v>15428</v>
      </c>
      <c r="D5690" s="355">
        <v>153.16</v>
      </c>
      <c r="E5690" s="356" t="s">
        <v>16516</v>
      </c>
    </row>
    <row r="5691" spans="1:5" ht="15" customHeight="1">
      <c r="A5691" s="352">
        <v>6759</v>
      </c>
      <c r="B5691" s="353" t="s">
        <v>21434</v>
      </c>
      <c r="C5691" s="354" t="s">
        <v>15428</v>
      </c>
      <c r="D5691" s="355">
        <v>159.15</v>
      </c>
    </row>
    <row r="5692" spans="1:5" ht="15" customHeight="1">
      <c r="A5692" s="352">
        <v>1363</v>
      </c>
      <c r="C5692" s="354" t="s">
        <v>15428</v>
      </c>
      <c r="D5692" s="355">
        <v>108.5</v>
      </c>
    </row>
    <row r="5693" spans="1:5" ht="17.100000000000001" customHeight="1">
      <c r="B5693" s="353" t="s">
        <v>21435</v>
      </c>
    </row>
    <row r="5694" spans="1:5" ht="17.100000000000001" customHeight="1">
      <c r="A5694" s="352">
        <v>1364</v>
      </c>
      <c r="B5694" s="353" t="s">
        <v>21436</v>
      </c>
      <c r="C5694" s="354" t="s">
        <v>15428</v>
      </c>
      <c r="D5694" s="355">
        <v>216.95</v>
      </c>
    </row>
    <row r="5695" spans="1:5" ht="17.100000000000001" customHeight="1">
      <c r="A5695" s="352">
        <v>1365</v>
      </c>
      <c r="B5695" s="353" t="s">
        <v>21437</v>
      </c>
      <c r="C5695" s="354" t="s">
        <v>15428</v>
      </c>
      <c r="D5695" s="355">
        <v>252.73</v>
      </c>
    </row>
    <row r="5696" spans="1:5" ht="17.100000000000001" customHeight="1">
      <c r="A5696" s="352">
        <v>1366</v>
      </c>
      <c r="B5696" s="353" t="s">
        <v>21438</v>
      </c>
      <c r="C5696" s="354" t="s">
        <v>15428</v>
      </c>
      <c r="D5696" s="355">
        <v>154.33000000000001</v>
      </c>
    </row>
    <row r="5697" spans="1:4" ht="17.100000000000001" customHeight="1">
      <c r="A5697" s="352">
        <v>1367</v>
      </c>
      <c r="B5697" s="353" t="s">
        <v>21439</v>
      </c>
      <c r="C5697" s="354" t="s">
        <v>15428</v>
      </c>
      <c r="D5697" s="355">
        <v>247.02</v>
      </c>
    </row>
    <row r="5698" spans="1:4" ht="17.100000000000001" customHeight="1">
      <c r="A5698" s="352">
        <v>1368</v>
      </c>
      <c r="B5698" s="353" t="s">
        <v>16051</v>
      </c>
      <c r="C5698" s="354" t="s">
        <v>15428</v>
      </c>
      <c r="D5698" s="355">
        <v>499.86</v>
      </c>
    </row>
    <row r="5699" spans="1:4" ht="17.100000000000001" customHeight="1">
      <c r="A5699" s="352">
        <v>1369</v>
      </c>
      <c r="B5699" s="353" t="s">
        <v>21440</v>
      </c>
      <c r="C5699" s="354" t="s">
        <v>15428</v>
      </c>
      <c r="D5699" s="355">
        <v>179.11</v>
      </c>
    </row>
    <row r="5700" spans="1:4" ht="17.100000000000001" customHeight="1">
      <c r="A5700" s="352">
        <v>1370</v>
      </c>
      <c r="B5700" s="353" t="s">
        <v>21441</v>
      </c>
      <c r="C5700" s="354" t="s">
        <v>15428</v>
      </c>
      <c r="D5700" s="355">
        <v>287.08999999999997</v>
      </c>
    </row>
    <row r="5701" spans="1:4" ht="17.100000000000001" customHeight="1">
      <c r="A5701" s="352">
        <v>1371</v>
      </c>
      <c r="B5701" s="353" t="s">
        <v>21442</v>
      </c>
      <c r="C5701" s="354" t="s">
        <v>15428</v>
      </c>
      <c r="D5701" s="355">
        <v>475.72</v>
      </c>
    </row>
    <row r="5702" spans="1:4" ht="17.100000000000001" customHeight="1">
      <c r="A5702" s="352">
        <v>1372</v>
      </c>
      <c r="B5702" s="353" t="s">
        <v>21443</v>
      </c>
      <c r="C5702" s="354" t="s">
        <v>15428</v>
      </c>
      <c r="D5702" s="355">
        <v>42.21</v>
      </c>
    </row>
    <row r="5703" spans="1:4" ht="17.100000000000001" customHeight="1">
      <c r="A5703" s="352">
        <v>1373</v>
      </c>
      <c r="B5703" s="353" t="s">
        <v>21444</v>
      </c>
      <c r="C5703" s="354" t="s">
        <v>15428</v>
      </c>
      <c r="D5703" s="355">
        <v>60.32</v>
      </c>
    </row>
    <row r="5704" spans="1:4" ht="17.100000000000001" customHeight="1">
      <c r="A5704" s="352">
        <v>1374</v>
      </c>
      <c r="B5704" s="353" t="s">
        <v>21445</v>
      </c>
      <c r="C5704" s="354" t="s">
        <v>15428</v>
      </c>
      <c r="D5704" s="355">
        <v>84.79</v>
      </c>
    </row>
    <row r="5705" spans="1:4" ht="17.100000000000001" customHeight="1">
      <c r="A5705" s="352">
        <v>1376</v>
      </c>
      <c r="B5705" s="353" t="s">
        <v>21446</v>
      </c>
      <c r="C5705" s="354" t="s">
        <v>15428</v>
      </c>
      <c r="D5705" s="355">
        <v>135.26</v>
      </c>
    </row>
    <row r="5706" spans="1:4" ht="17.100000000000001" customHeight="1">
      <c r="A5706" s="352">
        <v>13515</v>
      </c>
      <c r="B5706" s="353" t="s">
        <v>21447</v>
      </c>
      <c r="C5706" s="354" t="s">
        <v>15428</v>
      </c>
      <c r="D5706" s="355">
        <v>104.9</v>
      </c>
    </row>
    <row r="5707" spans="1:4" ht="17.100000000000001" customHeight="1">
      <c r="A5707" s="352">
        <v>13516</v>
      </c>
      <c r="B5707" s="353" t="s">
        <v>21448</v>
      </c>
      <c r="C5707" s="354" t="s">
        <v>15428</v>
      </c>
      <c r="D5707" s="355">
        <v>157.5</v>
      </c>
    </row>
    <row r="5708" spans="1:4" ht="17.100000000000001" customHeight="1">
      <c r="A5708" s="352">
        <v>1382</v>
      </c>
      <c r="B5708" s="353" t="s">
        <v>21449</v>
      </c>
      <c r="C5708" s="354" t="s">
        <v>15428</v>
      </c>
      <c r="D5708" s="355">
        <v>704.85</v>
      </c>
    </row>
    <row r="5709" spans="1:4" ht="25.5" customHeight="1">
      <c r="A5709" s="352">
        <v>11657</v>
      </c>
      <c r="B5709" s="353" t="s">
        <v>16052</v>
      </c>
      <c r="C5709" s="354" t="s">
        <v>15428</v>
      </c>
      <c r="D5709" s="355">
        <v>391.45</v>
      </c>
    </row>
    <row r="5710" spans="1:4" ht="25.5" customHeight="1">
      <c r="A5710" s="352">
        <v>5003</v>
      </c>
      <c r="B5710" s="353" t="s">
        <v>21450</v>
      </c>
      <c r="C5710" s="354" t="s">
        <v>15428</v>
      </c>
      <c r="D5710" s="355">
        <v>494.39</v>
      </c>
    </row>
    <row r="5711" spans="1:4" ht="17.100000000000001" customHeight="1">
      <c r="A5711" s="352">
        <v>12383</v>
      </c>
      <c r="B5711" s="353" t="s">
        <v>21451</v>
      </c>
      <c r="C5711" s="354" t="s">
        <v>15435</v>
      </c>
      <c r="D5711" s="355">
        <v>139.55000000000001</v>
      </c>
    </row>
    <row r="5712" spans="1:4" ht="17.100000000000001" customHeight="1">
      <c r="A5712" s="352">
        <v>12386</v>
      </c>
      <c r="B5712" s="353" t="s">
        <v>16053</v>
      </c>
      <c r="C5712" s="354" t="s">
        <v>15435</v>
      </c>
      <c r="D5712" s="355">
        <v>154.96</v>
      </c>
    </row>
    <row r="5713" spans="1:5" ht="25.5" customHeight="1">
      <c r="A5713" s="352">
        <v>8034</v>
      </c>
      <c r="B5713" s="353" t="s">
        <v>21452</v>
      </c>
      <c r="C5713" s="354" t="s">
        <v>15428</v>
      </c>
      <c r="D5713" s="355">
        <v>354.65</v>
      </c>
    </row>
    <row r="5714" spans="1:5" ht="25.5" customHeight="1">
      <c r="A5714" s="352">
        <v>12997</v>
      </c>
      <c r="B5714" s="353" t="s">
        <v>21453</v>
      </c>
      <c r="C5714" s="354" t="s">
        <v>15428</v>
      </c>
      <c r="D5714" s="355">
        <v>2589.69</v>
      </c>
    </row>
    <row r="5715" spans="1:5" ht="25.5" customHeight="1">
      <c r="A5715" s="352">
        <v>12996</v>
      </c>
      <c r="B5715" s="353" t="s">
        <v>16054</v>
      </c>
      <c r="C5715" s="354" t="s">
        <v>15428</v>
      </c>
      <c r="D5715" s="355">
        <v>2123.11</v>
      </c>
    </row>
    <row r="5716" spans="1:5" ht="17.100000000000001" customHeight="1">
      <c r="A5716" s="352">
        <v>1384</v>
      </c>
      <c r="B5716" s="353" t="s">
        <v>21454</v>
      </c>
      <c r="C5716" s="354" t="s">
        <v>15428</v>
      </c>
      <c r="D5716" s="355">
        <v>395.05</v>
      </c>
    </row>
    <row r="5717" spans="1:5" ht="17.100000000000001" customHeight="1">
      <c r="A5717" s="352">
        <v>1385</v>
      </c>
      <c r="B5717" s="353" t="s">
        <v>21455</v>
      </c>
      <c r="C5717" s="354" t="s">
        <v>15428</v>
      </c>
      <c r="D5717" s="355">
        <v>563.29</v>
      </c>
    </row>
    <row r="5718" spans="1:5" ht="17.100000000000001" customHeight="1">
      <c r="A5718" s="352">
        <v>1392</v>
      </c>
      <c r="B5718" s="353" t="s">
        <v>21456</v>
      </c>
      <c r="C5718" s="354" t="s">
        <v>15428</v>
      </c>
      <c r="D5718" s="355">
        <v>179.98</v>
      </c>
    </row>
    <row r="5719" spans="1:5" ht="15" customHeight="1">
      <c r="A5719" s="352">
        <v>1386</v>
      </c>
      <c r="B5719" s="353" t="s">
        <v>21457</v>
      </c>
      <c r="C5719" s="354" t="s">
        <v>15428</v>
      </c>
      <c r="D5719" s="355">
        <v>119.87</v>
      </c>
    </row>
    <row r="5720" spans="1:5" ht="17.100000000000001" customHeight="1">
      <c r="A5720" s="352">
        <v>12392</v>
      </c>
      <c r="B5720" s="353" t="s">
        <v>16055</v>
      </c>
      <c r="C5720" s="354" t="s">
        <v>15428</v>
      </c>
      <c r="D5720" s="355">
        <v>216.7</v>
      </c>
    </row>
    <row r="5721" spans="1:5" ht="15" customHeight="1">
      <c r="A5721" s="352">
        <v>1387</v>
      </c>
      <c r="B5721" s="353" t="s">
        <v>21458</v>
      </c>
      <c r="C5721" s="354" t="s">
        <v>15428</v>
      </c>
      <c r="D5721" s="355">
        <v>150.83000000000001</v>
      </c>
    </row>
    <row r="5722" spans="1:5" ht="15" customHeight="1">
      <c r="A5722" s="352">
        <v>4919</v>
      </c>
      <c r="B5722" s="353" t="s">
        <v>21459</v>
      </c>
      <c r="C5722" s="354" t="s">
        <v>15428</v>
      </c>
      <c r="D5722" s="355">
        <v>51.6</v>
      </c>
      <c r="E5722" s="356" t="s">
        <v>16516</v>
      </c>
    </row>
    <row r="5723" spans="1:5" ht="15" customHeight="1">
      <c r="A5723" s="352">
        <v>13685</v>
      </c>
      <c r="B5723" s="353" t="s">
        <v>16056</v>
      </c>
      <c r="C5723" s="354" t="s">
        <v>15428</v>
      </c>
      <c r="D5723" s="355">
        <v>26.3</v>
      </c>
    </row>
    <row r="5724" spans="1:5" ht="15" customHeight="1">
      <c r="A5724" s="352">
        <v>3538</v>
      </c>
      <c r="B5724" s="353" t="s">
        <v>21460</v>
      </c>
      <c r="C5724" s="354" t="s">
        <v>15428</v>
      </c>
      <c r="D5724" s="355">
        <v>282.81</v>
      </c>
    </row>
    <row r="5725" spans="1:5" ht="15" customHeight="1">
      <c r="A5725" s="352">
        <v>1340</v>
      </c>
      <c r="B5725" s="353" t="s">
        <v>21461</v>
      </c>
      <c r="C5725" s="354" t="s">
        <v>15428</v>
      </c>
      <c r="D5725" s="355">
        <v>480.97</v>
      </c>
    </row>
    <row r="5726" spans="1:5" ht="15" customHeight="1">
      <c r="A5726" s="352">
        <v>9949</v>
      </c>
      <c r="B5726" s="353" t="s">
        <v>16057</v>
      </c>
      <c r="C5726" s="354" t="s">
        <v>15428</v>
      </c>
      <c r="D5726" s="355">
        <v>1442.56</v>
      </c>
    </row>
    <row r="5727" spans="1:5" ht="15" customHeight="1">
      <c r="A5727" s="352">
        <v>9948</v>
      </c>
      <c r="B5727" s="353" t="s">
        <v>16058</v>
      </c>
      <c r="C5727" s="354" t="s">
        <v>15428</v>
      </c>
      <c r="D5727" s="355">
        <v>2780.39</v>
      </c>
    </row>
    <row r="5728" spans="1:5" ht="15" customHeight="1">
      <c r="A5728" s="352">
        <v>9950</v>
      </c>
      <c r="B5728" s="353" t="s">
        <v>16059</v>
      </c>
      <c r="C5728" s="354" t="s">
        <v>15428</v>
      </c>
      <c r="D5728" s="355">
        <v>480.63</v>
      </c>
    </row>
    <row r="5729" spans="1:5" ht="15" customHeight="1">
      <c r="A5729" s="352">
        <v>3145</v>
      </c>
      <c r="B5729" s="353" t="s">
        <v>21462</v>
      </c>
      <c r="C5729" s="354" t="s">
        <v>15435</v>
      </c>
      <c r="D5729" s="355">
        <v>161.59</v>
      </c>
    </row>
    <row r="5730" spans="1:5" ht="25.5" customHeight="1">
      <c r="A5730" s="352">
        <v>13678</v>
      </c>
      <c r="B5730" s="353" t="s">
        <v>21463</v>
      </c>
      <c r="C5730" s="354" t="s">
        <v>15428</v>
      </c>
      <c r="D5730" s="355">
        <v>1055.5999999999999</v>
      </c>
    </row>
    <row r="5731" spans="1:5" ht="15" customHeight="1">
      <c r="A5731" s="352">
        <v>8670</v>
      </c>
      <c r="C5731" s="354" t="s">
        <v>15428</v>
      </c>
      <c r="D5731" s="355">
        <v>2948.13</v>
      </c>
    </row>
    <row r="5732" spans="1:5" ht="34.15" customHeight="1">
      <c r="B5732" s="353" t="s">
        <v>15442</v>
      </c>
    </row>
    <row r="5733" spans="1:5" ht="17.100000000000001" customHeight="1">
      <c r="A5733" s="352">
        <v>3533</v>
      </c>
      <c r="B5733" s="353" t="s">
        <v>21464</v>
      </c>
      <c r="C5733" s="354" t="s">
        <v>15428</v>
      </c>
      <c r="D5733" s="355">
        <v>360.35</v>
      </c>
    </row>
    <row r="5734" spans="1:5" ht="17.100000000000001" customHeight="1">
      <c r="A5734" s="352">
        <v>3540</v>
      </c>
      <c r="B5734" s="353" t="s">
        <v>21465</v>
      </c>
      <c r="C5734" s="354" t="s">
        <v>15428</v>
      </c>
      <c r="D5734" s="355">
        <v>1043.1199999999999</v>
      </c>
    </row>
    <row r="5735" spans="1:5" ht="15" customHeight="1">
      <c r="A5735" s="352">
        <v>2752</v>
      </c>
      <c r="B5735" s="353" t="s">
        <v>21466</v>
      </c>
      <c r="C5735" s="354" t="s">
        <v>15428</v>
      </c>
      <c r="D5735" s="355">
        <v>156.86000000000001</v>
      </c>
    </row>
    <row r="5736" spans="1:5" ht="15" customHeight="1">
      <c r="A5736" s="352">
        <v>2741</v>
      </c>
      <c r="B5736" s="353" t="s">
        <v>21467</v>
      </c>
      <c r="C5736" s="354" t="s">
        <v>15428</v>
      </c>
      <c r="D5736" s="355">
        <v>337.64</v>
      </c>
    </row>
    <row r="5737" spans="1:5" ht="25.5" customHeight="1">
      <c r="A5737" s="352">
        <v>6863</v>
      </c>
      <c r="B5737" s="353" t="s">
        <v>16060</v>
      </c>
      <c r="C5737" s="354" t="s">
        <v>15428</v>
      </c>
      <c r="D5737" s="355">
        <v>84.85</v>
      </c>
    </row>
    <row r="5738" spans="1:5" ht="17.100000000000001" customHeight="1">
      <c r="A5738" s="352">
        <v>9951</v>
      </c>
      <c r="B5738" s="353" t="s">
        <v>16061</v>
      </c>
      <c r="C5738" s="354" t="s">
        <v>15428</v>
      </c>
      <c r="D5738" s="355">
        <v>176.02</v>
      </c>
    </row>
    <row r="5739" spans="1:5" ht="15" customHeight="1">
      <c r="A5739" s="352">
        <v>11129</v>
      </c>
      <c r="B5739" s="353" t="s">
        <v>16062</v>
      </c>
      <c r="C5739" s="354" t="s">
        <v>15428</v>
      </c>
      <c r="D5739" s="355">
        <v>93.9</v>
      </c>
      <c r="E5739" s="356" t="s">
        <v>16516</v>
      </c>
    </row>
    <row r="5740" spans="1:5" ht="15" customHeight="1">
      <c r="A5740" s="352">
        <v>1047</v>
      </c>
      <c r="B5740" s="353" t="s">
        <v>21468</v>
      </c>
      <c r="C5740" s="354" t="s">
        <v>15428</v>
      </c>
      <c r="D5740" s="355">
        <v>64.5</v>
      </c>
      <c r="E5740" s="356" t="s">
        <v>16516</v>
      </c>
    </row>
    <row r="5741" spans="1:5" ht="15" customHeight="1">
      <c r="A5741" s="352">
        <v>7292</v>
      </c>
      <c r="B5741" s="353" t="s">
        <v>21469</v>
      </c>
      <c r="C5741" s="354" t="s">
        <v>15435</v>
      </c>
      <c r="D5741" s="355">
        <v>151.29</v>
      </c>
    </row>
    <row r="5742" spans="1:5" ht="17.100000000000001" customHeight="1">
      <c r="A5742" s="352">
        <v>9808</v>
      </c>
      <c r="B5742" s="353" t="s">
        <v>16063</v>
      </c>
      <c r="C5742" s="354" t="s">
        <v>15428</v>
      </c>
      <c r="D5742" s="355">
        <v>77.95</v>
      </c>
    </row>
    <row r="5743" spans="1:5" ht="17.100000000000001" customHeight="1">
      <c r="A5743" s="352">
        <v>7293</v>
      </c>
      <c r="B5743" s="353" t="s">
        <v>21470</v>
      </c>
      <c r="C5743" s="354" t="s">
        <v>15435</v>
      </c>
      <c r="D5743" s="355">
        <v>158.26</v>
      </c>
    </row>
    <row r="5744" spans="1:5" ht="15" customHeight="1">
      <c r="A5744" s="352">
        <v>11130</v>
      </c>
      <c r="B5744" s="353" t="s">
        <v>16064</v>
      </c>
      <c r="C5744" s="354" t="s">
        <v>15428</v>
      </c>
      <c r="D5744" s="355">
        <v>63.25</v>
      </c>
      <c r="E5744" s="356" t="s">
        <v>16516</v>
      </c>
    </row>
    <row r="5745" spans="1:5" ht="17.100000000000001" customHeight="1">
      <c r="A5745" s="352">
        <v>12801</v>
      </c>
      <c r="B5745" s="353" t="s">
        <v>21471</v>
      </c>
      <c r="C5745" s="354" t="s">
        <v>15428</v>
      </c>
      <c r="D5745" s="355">
        <v>31.76</v>
      </c>
    </row>
    <row r="5746" spans="1:5" ht="17.100000000000001" customHeight="1">
      <c r="A5746" s="352">
        <v>12800</v>
      </c>
      <c r="B5746" s="353" t="s">
        <v>16065</v>
      </c>
      <c r="C5746" s="354" t="s">
        <v>15428</v>
      </c>
      <c r="D5746" s="355">
        <v>154.4</v>
      </c>
    </row>
    <row r="5747" spans="1:5" ht="17.100000000000001" customHeight="1">
      <c r="A5747" s="352">
        <v>12920</v>
      </c>
      <c r="B5747" s="353" t="s">
        <v>16066</v>
      </c>
      <c r="C5747" s="354" t="s">
        <v>15428</v>
      </c>
      <c r="D5747" s="355">
        <v>104.05</v>
      </c>
      <c r="E5747" s="356" t="s">
        <v>16516</v>
      </c>
    </row>
    <row r="5748" spans="1:5" ht="17.100000000000001" customHeight="1">
      <c r="A5748" s="352">
        <v>12926</v>
      </c>
      <c r="B5748" s="353" t="s">
        <v>16067</v>
      </c>
      <c r="C5748" s="354" t="s">
        <v>15428</v>
      </c>
      <c r="D5748" s="355">
        <v>101.87</v>
      </c>
    </row>
    <row r="5749" spans="1:5" ht="15" customHeight="1">
      <c r="A5749" s="352">
        <v>1393</v>
      </c>
      <c r="B5749" s="353" t="s">
        <v>21472</v>
      </c>
      <c r="C5749" s="354" t="s">
        <v>15428</v>
      </c>
      <c r="D5749" s="355">
        <v>35.659999999999997</v>
      </c>
      <c r="E5749" s="356" t="s">
        <v>16516</v>
      </c>
    </row>
    <row r="5750" spans="1:5" ht="15" customHeight="1">
      <c r="A5750" s="352">
        <v>1394</v>
      </c>
      <c r="B5750" s="353" t="s">
        <v>21473</v>
      </c>
      <c r="C5750" s="354" t="s">
        <v>15428</v>
      </c>
      <c r="D5750" s="355">
        <v>43.4</v>
      </c>
      <c r="E5750" s="356" t="s">
        <v>16516</v>
      </c>
    </row>
    <row r="5751" spans="1:5" ht="15" customHeight="1">
      <c r="A5751" s="352">
        <v>1395</v>
      </c>
      <c r="B5751" s="353" t="s">
        <v>21474</v>
      </c>
      <c r="C5751" s="354" t="s">
        <v>15428</v>
      </c>
      <c r="D5751" s="355">
        <v>49.74</v>
      </c>
      <c r="E5751" s="356" t="s">
        <v>16516</v>
      </c>
    </row>
    <row r="5752" spans="1:5" ht="15" customHeight="1">
      <c r="A5752" s="352">
        <v>1396</v>
      </c>
      <c r="B5752" s="353" t="s">
        <v>21475</v>
      </c>
      <c r="C5752" s="354" t="s">
        <v>15428</v>
      </c>
      <c r="D5752" s="355">
        <v>66.2</v>
      </c>
      <c r="E5752" s="356" t="s">
        <v>16516</v>
      </c>
    </row>
    <row r="5753" spans="1:5" ht="15" customHeight="1">
      <c r="A5753" s="352">
        <v>12921</v>
      </c>
      <c r="B5753" s="353" t="s">
        <v>16068</v>
      </c>
      <c r="C5753" s="354" t="s">
        <v>15428</v>
      </c>
      <c r="D5753" s="355">
        <v>652.79999999999995</v>
      </c>
      <c r="E5753" s="356" t="s">
        <v>16516</v>
      </c>
    </row>
    <row r="5754" spans="1:5" ht="15" customHeight="1">
      <c r="A5754" s="352">
        <v>11401</v>
      </c>
      <c r="B5754" s="353" t="s">
        <v>21476</v>
      </c>
      <c r="C5754" s="354" t="s">
        <v>15428</v>
      </c>
      <c r="D5754" s="355">
        <v>21</v>
      </c>
      <c r="E5754" s="356" t="s">
        <v>16516</v>
      </c>
    </row>
    <row r="5755" spans="1:5" ht="15" customHeight="1">
      <c r="A5755" s="352">
        <v>8518</v>
      </c>
      <c r="B5755" s="353" t="s">
        <v>21477</v>
      </c>
      <c r="C5755" s="354" t="s">
        <v>15428</v>
      </c>
      <c r="D5755" s="355">
        <v>4.29</v>
      </c>
      <c r="E5755" s="356" t="s">
        <v>16516</v>
      </c>
    </row>
    <row r="5756" spans="1:5" ht="17.100000000000001" customHeight="1">
      <c r="A5756" s="352">
        <v>10002</v>
      </c>
      <c r="B5756" s="353" t="s">
        <v>21478</v>
      </c>
      <c r="C5756" s="354" t="s">
        <v>15428</v>
      </c>
      <c r="D5756" s="355">
        <v>5833.04</v>
      </c>
    </row>
    <row r="5757" spans="1:5" ht="17.100000000000001" customHeight="1">
      <c r="A5757" s="352">
        <v>10481</v>
      </c>
      <c r="B5757" s="353" t="s">
        <v>16003</v>
      </c>
      <c r="C5757" s="354" t="s">
        <v>15428</v>
      </c>
      <c r="D5757" s="355">
        <v>5327.86</v>
      </c>
    </row>
    <row r="5758" spans="1:5" ht="17.100000000000001" customHeight="1">
      <c r="A5758" s="352">
        <v>4200</v>
      </c>
      <c r="B5758" s="353" t="s">
        <v>21479</v>
      </c>
      <c r="C5758" s="354" t="s">
        <v>15428</v>
      </c>
      <c r="D5758" s="355">
        <v>1126.5899999999999</v>
      </c>
    </row>
    <row r="5759" spans="1:5" ht="17.100000000000001" customHeight="1">
      <c r="A5759" s="352">
        <v>4201</v>
      </c>
      <c r="B5759" s="353" t="s">
        <v>21480</v>
      </c>
      <c r="C5759" s="354" t="s">
        <v>15428</v>
      </c>
      <c r="D5759" s="355">
        <v>1604.13</v>
      </c>
    </row>
    <row r="5760" spans="1:5" ht="17.100000000000001" customHeight="1">
      <c r="A5760" s="352">
        <v>4199</v>
      </c>
      <c r="B5760" s="353" t="s">
        <v>21481</v>
      </c>
      <c r="C5760" s="354" t="s">
        <v>15428</v>
      </c>
      <c r="D5760" s="355">
        <v>1261.75</v>
      </c>
    </row>
    <row r="5761" spans="1:4" ht="17.100000000000001" customHeight="1">
      <c r="A5761" s="352">
        <v>1893</v>
      </c>
      <c r="B5761" s="353" t="s">
        <v>21482</v>
      </c>
      <c r="C5761" s="354" t="s">
        <v>15428</v>
      </c>
      <c r="D5761" s="355">
        <v>195.89</v>
      </c>
    </row>
    <row r="5762" spans="1:4" ht="15" customHeight="1">
      <c r="A5762" s="352">
        <v>4391</v>
      </c>
      <c r="B5762" s="353" t="s">
        <v>21483</v>
      </c>
      <c r="C5762" s="354" t="s">
        <v>15428</v>
      </c>
      <c r="D5762" s="355">
        <v>3189.06</v>
      </c>
    </row>
    <row r="5763" spans="1:4" ht="25.5" customHeight="1">
      <c r="A5763" s="352">
        <v>6811</v>
      </c>
      <c r="B5763" s="353" t="s">
        <v>16004</v>
      </c>
      <c r="C5763" s="354" t="s">
        <v>15428</v>
      </c>
      <c r="D5763" s="355">
        <v>6812.8</v>
      </c>
    </row>
    <row r="5764" spans="1:4" ht="17.100000000000001" customHeight="1">
      <c r="A5764" s="352">
        <v>11557</v>
      </c>
      <c r="B5764" s="353" t="s">
        <v>16005</v>
      </c>
      <c r="C5764" s="354" t="s">
        <v>15428</v>
      </c>
      <c r="D5764" s="355">
        <v>3903.97</v>
      </c>
    </row>
    <row r="5765" spans="1:4" ht="15" customHeight="1">
      <c r="A5765" s="352">
        <v>1894</v>
      </c>
      <c r="B5765" s="353" t="s">
        <v>21484</v>
      </c>
      <c r="C5765" s="354" t="s">
        <v>15428</v>
      </c>
      <c r="D5765" s="355">
        <v>1158.31</v>
      </c>
    </row>
    <row r="5766" spans="1:4" ht="25.5" customHeight="1">
      <c r="A5766" s="352">
        <v>7180</v>
      </c>
      <c r="B5766" s="353" t="s">
        <v>21485</v>
      </c>
      <c r="C5766" s="354" t="s">
        <v>15428</v>
      </c>
      <c r="D5766" s="355">
        <v>564.15</v>
      </c>
    </row>
    <row r="5767" spans="1:4" ht="34.15" customHeight="1">
      <c r="A5767" s="352">
        <v>8394</v>
      </c>
      <c r="B5767" s="353" t="s">
        <v>21486</v>
      </c>
      <c r="C5767" s="354" t="s">
        <v>15428</v>
      </c>
      <c r="D5767" s="355">
        <v>587.86</v>
      </c>
    </row>
    <row r="5768" spans="1:4" ht="25.5" customHeight="1">
      <c r="A5768" s="352">
        <v>6821</v>
      </c>
      <c r="B5768" s="353" t="s">
        <v>16006</v>
      </c>
      <c r="C5768" s="354" t="s">
        <v>15428</v>
      </c>
      <c r="D5768" s="355">
        <v>1366.59</v>
      </c>
    </row>
    <row r="5769" spans="1:4" ht="25.5" customHeight="1">
      <c r="A5769" s="352">
        <v>6822</v>
      </c>
      <c r="B5769" s="353" t="s">
        <v>16007</v>
      </c>
      <c r="C5769" s="354" t="s">
        <v>15428</v>
      </c>
      <c r="D5769" s="355">
        <v>2614.89</v>
      </c>
    </row>
    <row r="5770" spans="1:4" ht="34.15" customHeight="1">
      <c r="A5770" s="352">
        <v>13017</v>
      </c>
      <c r="B5770" s="353" t="s">
        <v>16008</v>
      </c>
      <c r="C5770" s="354" t="s">
        <v>15428</v>
      </c>
      <c r="D5770" s="355">
        <v>1350.49</v>
      </c>
    </row>
    <row r="5771" spans="1:4" ht="34.15" customHeight="1">
      <c r="A5771" s="352">
        <v>13016</v>
      </c>
      <c r="B5771" s="353" t="s">
        <v>16009</v>
      </c>
      <c r="C5771" s="354" t="s">
        <v>15428</v>
      </c>
      <c r="D5771" s="355">
        <v>1350.49</v>
      </c>
    </row>
    <row r="5772" spans="1:4" ht="34.15" customHeight="1">
      <c r="A5772" s="352">
        <v>13015</v>
      </c>
      <c r="B5772" s="353" t="s">
        <v>16010</v>
      </c>
      <c r="C5772" s="354" t="s">
        <v>15428</v>
      </c>
      <c r="D5772" s="355">
        <v>2203.7800000000002</v>
      </c>
    </row>
    <row r="5773" spans="1:4" ht="34.15" customHeight="1">
      <c r="A5773" s="352">
        <v>13000</v>
      </c>
      <c r="B5773" s="353" t="s">
        <v>21487</v>
      </c>
      <c r="C5773" s="354" t="s">
        <v>15428</v>
      </c>
      <c r="D5773" s="355">
        <v>1773.72</v>
      </c>
    </row>
    <row r="5774" spans="1:4" ht="34.15" customHeight="1">
      <c r="A5774" s="352">
        <v>12998</v>
      </c>
      <c r="B5774" s="353" t="s">
        <v>21488</v>
      </c>
      <c r="C5774" s="354" t="s">
        <v>15428</v>
      </c>
      <c r="D5774" s="355">
        <v>1092.55</v>
      </c>
    </row>
    <row r="5775" spans="1:4" ht="34.15" customHeight="1">
      <c r="A5775" s="352">
        <v>12999</v>
      </c>
      <c r="B5775" s="353" t="s">
        <v>21489</v>
      </c>
      <c r="C5775" s="354" t="s">
        <v>15428</v>
      </c>
      <c r="D5775" s="355">
        <v>1092.55</v>
      </c>
    </row>
    <row r="5776" spans="1:4" ht="34.15" customHeight="1">
      <c r="A5776" s="352">
        <v>13001</v>
      </c>
      <c r="B5776" s="353" t="s">
        <v>21490</v>
      </c>
      <c r="C5776" s="354" t="s">
        <v>15428</v>
      </c>
      <c r="D5776" s="355">
        <v>2894.35</v>
      </c>
    </row>
    <row r="5777" spans="1:5" ht="17.100000000000001" customHeight="1">
      <c r="A5777" s="352">
        <v>1897</v>
      </c>
      <c r="B5777" s="353" t="s">
        <v>21491</v>
      </c>
      <c r="C5777" s="354" t="s">
        <v>15428</v>
      </c>
      <c r="D5777" s="355">
        <v>285.91000000000003</v>
      </c>
    </row>
    <row r="5778" spans="1:5" ht="15" customHeight="1">
      <c r="A5778" s="352">
        <v>2616</v>
      </c>
      <c r="B5778" s="353" t="s">
        <v>21492</v>
      </c>
      <c r="C5778" s="354" t="s">
        <v>15428</v>
      </c>
      <c r="D5778" s="355">
        <v>953.52</v>
      </c>
    </row>
    <row r="5779" spans="1:5" ht="15" customHeight="1">
      <c r="A5779" s="352">
        <v>9203</v>
      </c>
      <c r="B5779" s="353" t="s">
        <v>21493</v>
      </c>
      <c r="C5779" s="354" t="s">
        <v>15428</v>
      </c>
      <c r="D5779" s="355">
        <v>117.78</v>
      </c>
    </row>
    <row r="5780" spans="1:5" ht="15" customHeight="1">
      <c r="A5780" s="352">
        <v>9202</v>
      </c>
      <c r="B5780" s="353" t="s">
        <v>21494</v>
      </c>
      <c r="C5780" s="354" t="s">
        <v>15428</v>
      </c>
      <c r="D5780" s="355">
        <v>993.44</v>
      </c>
    </row>
    <row r="5781" spans="1:5" ht="17.100000000000001" customHeight="1">
      <c r="A5781" s="352">
        <v>1899</v>
      </c>
      <c r="B5781" s="353" t="s">
        <v>21495</v>
      </c>
      <c r="C5781" s="354" t="s">
        <v>15428</v>
      </c>
      <c r="D5781" s="355">
        <v>1173.5</v>
      </c>
    </row>
    <row r="5782" spans="1:5" ht="15" customHeight="1">
      <c r="A5782" s="352">
        <v>13520</v>
      </c>
      <c r="B5782" s="353" t="s">
        <v>21496</v>
      </c>
      <c r="C5782" s="354" t="s">
        <v>15428</v>
      </c>
      <c r="D5782" s="355">
        <v>961.27</v>
      </c>
    </row>
    <row r="5783" spans="1:5" ht="15" customHeight="1">
      <c r="A5783" s="352">
        <v>8141</v>
      </c>
      <c r="B5783" s="353" t="s">
        <v>21497</v>
      </c>
      <c r="C5783" s="354" t="s">
        <v>15428</v>
      </c>
      <c r="D5783" s="355">
        <v>256</v>
      </c>
      <c r="E5783" s="356" t="s">
        <v>16516</v>
      </c>
    </row>
    <row r="5784" spans="1:5" ht="15" customHeight="1">
      <c r="A5784" s="352">
        <v>8992</v>
      </c>
      <c r="B5784" s="353" t="s">
        <v>16019</v>
      </c>
      <c r="C5784" s="354" t="s">
        <v>15428</v>
      </c>
      <c r="D5784" s="355">
        <v>18.13</v>
      </c>
    </row>
    <row r="5785" spans="1:5" ht="17.100000000000001" customHeight="1">
      <c r="A5785" s="352">
        <v>7295</v>
      </c>
      <c r="B5785" s="353" t="s">
        <v>21498</v>
      </c>
      <c r="C5785" s="354" t="s">
        <v>15428</v>
      </c>
      <c r="D5785" s="355">
        <v>49.04</v>
      </c>
    </row>
    <row r="5786" spans="1:5" ht="15" customHeight="1">
      <c r="A5786" s="352">
        <v>71</v>
      </c>
      <c r="B5786" s="353" t="s">
        <v>21499</v>
      </c>
      <c r="C5786" s="354" t="s">
        <v>15428</v>
      </c>
      <c r="D5786" s="355">
        <v>123.71</v>
      </c>
      <c r="E5786" s="356" t="s">
        <v>16516</v>
      </c>
    </row>
    <row r="5787" spans="1:5" ht="15" customHeight="1">
      <c r="A5787" s="352">
        <v>8606</v>
      </c>
      <c r="B5787" s="353" t="s">
        <v>21500</v>
      </c>
      <c r="C5787" s="354" t="s">
        <v>15428</v>
      </c>
      <c r="D5787" s="355">
        <v>63.8</v>
      </c>
      <c r="E5787" s="356" t="s">
        <v>16516</v>
      </c>
    </row>
    <row r="5788" spans="1:5" ht="17.100000000000001" customHeight="1">
      <c r="A5788" s="352">
        <v>10968</v>
      </c>
      <c r="B5788" s="353" t="s">
        <v>16021</v>
      </c>
      <c r="C5788" s="354" t="s">
        <v>15428</v>
      </c>
      <c r="D5788" s="355">
        <v>69.900000000000006</v>
      </c>
      <c r="E5788" s="356" t="s">
        <v>16516</v>
      </c>
    </row>
    <row r="5789" spans="1:5" ht="17.100000000000001" customHeight="1">
      <c r="A5789" s="352">
        <v>11987</v>
      </c>
      <c r="B5789" s="353" t="s">
        <v>16022</v>
      </c>
      <c r="C5789" s="354" t="s">
        <v>15428</v>
      </c>
      <c r="D5789" s="355">
        <v>101.99</v>
      </c>
      <c r="E5789" s="356" t="s">
        <v>16516</v>
      </c>
    </row>
    <row r="5790" spans="1:5" ht="17.100000000000001" customHeight="1">
      <c r="A5790" s="352">
        <v>13646</v>
      </c>
      <c r="B5790" s="353" t="s">
        <v>21501</v>
      </c>
      <c r="C5790" s="354" t="s">
        <v>15428</v>
      </c>
      <c r="D5790" s="355">
        <v>68.900000000000006</v>
      </c>
      <c r="E5790" s="356" t="s">
        <v>16516</v>
      </c>
    </row>
    <row r="5791" spans="1:5" ht="17.100000000000001" customHeight="1">
      <c r="A5791" s="352">
        <v>3535</v>
      </c>
      <c r="B5791" s="353" t="s">
        <v>21502</v>
      </c>
      <c r="C5791" s="354" t="s">
        <v>15428</v>
      </c>
      <c r="D5791" s="355">
        <v>291.17</v>
      </c>
    </row>
    <row r="5792" spans="1:5" ht="15" customHeight="1">
      <c r="A5792" s="352">
        <v>12922</v>
      </c>
      <c r="B5792" s="353" t="s">
        <v>21503</v>
      </c>
      <c r="C5792" s="354" t="s">
        <v>15428</v>
      </c>
      <c r="D5792" s="355">
        <v>91.69</v>
      </c>
    </row>
    <row r="5793" spans="1:4" ht="15" customHeight="1">
      <c r="A5793" s="352">
        <v>4390</v>
      </c>
      <c r="B5793" s="353" t="s">
        <v>21504</v>
      </c>
      <c r="C5793" s="354" t="s">
        <v>15428</v>
      </c>
      <c r="D5793" s="355">
        <v>637.79999999999995</v>
      </c>
    </row>
    <row r="5794" spans="1:4" ht="25.5" customHeight="1">
      <c r="A5794" s="352">
        <v>6983</v>
      </c>
      <c r="B5794" s="353" t="s">
        <v>15840</v>
      </c>
      <c r="C5794" s="354" t="s">
        <v>15584</v>
      </c>
      <c r="D5794" s="355">
        <v>6256.91</v>
      </c>
    </row>
    <row r="5795" spans="1:4" ht="25.5" customHeight="1">
      <c r="A5795" s="352">
        <v>6982</v>
      </c>
      <c r="B5795" s="353" t="s">
        <v>15841</v>
      </c>
      <c r="C5795" s="354" t="s">
        <v>15584</v>
      </c>
      <c r="D5795" s="355">
        <v>11193.71</v>
      </c>
    </row>
    <row r="5796" spans="1:4" ht="17.100000000000001" customHeight="1">
      <c r="A5796" s="352">
        <v>7158</v>
      </c>
      <c r="B5796" s="353" t="s">
        <v>21505</v>
      </c>
      <c r="C5796" s="354" t="s">
        <v>15428</v>
      </c>
      <c r="D5796" s="355">
        <v>1496.82</v>
      </c>
    </row>
    <row r="5797" spans="1:4" ht="15" customHeight="1">
      <c r="A5797" s="352">
        <v>7840</v>
      </c>
      <c r="B5797" s="353" t="s">
        <v>21506</v>
      </c>
      <c r="C5797" s="354" t="s">
        <v>15428</v>
      </c>
      <c r="D5797" s="355">
        <v>1500.18</v>
      </c>
    </row>
    <row r="5798" spans="1:4" ht="15" customHeight="1">
      <c r="A5798" s="352">
        <v>7839</v>
      </c>
      <c r="B5798" s="353" t="s">
        <v>21507</v>
      </c>
      <c r="C5798" s="354" t="s">
        <v>15428</v>
      </c>
      <c r="D5798" s="355">
        <v>1466.61</v>
      </c>
    </row>
    <row r="5799" spans="1:4" ht="15" customHeight="1">
      <c r="A5799" s="352">
        <v>7836</v>
      </c>
      <c r="B5799" s="353" t="s">
        <v>21508</v>
      </c>
      <c r="C5799" s="354" t="s">
        <v>15428</v>
      </c>
      <c r="D5799" s="355">
        <v>1466.61</v>
      </c>
    </row>
    <row r="5800" spans="1:4" ht="15" customHeight="1">
      <c r="A5800" s="352">
        <v>7837</v>
      </c>
      <c r="B5800" s="353" t="s">
        <v>21509</v>
      </c>
      <c r="C5800" s="354" t="s">
        <v>15428</v>
      </c>
      <c r="D5800" s="355">
        <v>1466.61</v>
      </c>
    </row>
    <row r="5801" spans="1:4" ht="15" customHeight="1">
      <c r="A5801" s="352">
        <v>7838</v>
      </c>
      <c r="B5801" s="353" t="s">
        <v>21510</v>
      </c>
      <c r="C5801" s="354" t="s">
        <v>15428</v>
      </c>
      <c r="D5801" s="355">
        <v>1466.61</v>
      </c>
    </row>
    <row r="5802" spans="1:4" ht="17.100000000000001" customHeight="1">
      <c r="A5802" s="352">
        <v>11149</v>
      </c>
      <c r="B5802" s="353" t="s">
        <v>21511</v>
      </c>
      <c r="C5802" s="354" t="s">
        <v>15428</v>
      </c>
      <c r="D5802" s="355">
        <v>2877</v>
      </c>
    </row>
    <row r="5803" spans="1:4" ht="25.5" customHeight="1">
      <c r="A5803" s="352">
        <v>3623</v>
      </c>
      <c r="B5803" s="353" t="s">
        <v>21512</v>
      </c>
      <c r="C5803" s="354" t="s">
        <v>15428</v>
      </c>
      <c r="D5803" s="355">
        <v>29800</v>
      </c>
    </row>
    <row r="5804" spans="1:4" ht="17.100000000000001" customHeight="1">
      <c r="A5804" s="352">
        <v>1078</v>
      </c>
      <c r="B5804" s="353" t="s">
        <v>21513</v>
      </c>
      <c r="C5804" s="354" t="s">
        <v>15428</v>
      </c>
      <c r="D5804" s="355">
        <v>14500</v>
      </c>
    </row>
    <row r="5805" spans="1:4" ht="15" customHeight="1">
      <c r="A5805" s="352">
        <v>1079</v>
      </c>
      <c r="B5805" s="353" t="s">
        <v>21514</v>
      </c>
      <c r="C5805" s="354" t="s">
        <v>15428</v>
      </c>
      <c r="D5805" s="355">
        <v>14500</v>
      </c>
    </row>
    <row r="5806" spans="1:4" ht="17.100000000000001" customHeight="1">
      <c r="A5806" s="352">
        <v>1080</v>
      </c>
      <c r="B5806" s="353" t="s">
        <v>21515</v>
      </c>
      <c r="C5806" s="354" t="s">
        <v>15428</v>
      </c>
      <c r="D5806" s="355">
        <v>14500</v>
      </c>
    </row>
    <row r="5807" spans="1:4" ht="17.100000000000001" customHeight="1">
      <c r="A5807" s="352">
        <v>1081</v>
      </c>
      <c r="B5807" s="353" t="s">
        <v>21516</v>
      </c>
      <c r="C5807" s="354" t="s">
        <v>15428</v>
      </c>
      <c r="D5807" s="355">
        <v>14500</v>
      </c>
    </row>
    <row r="5808" spans="1:4" ht="17.100000000000001" customHeight="1">
      <c r="A5808" s="352">
        <v>1082</v>
      </c>
      <c r="B5808" s="353" t="s">
        <v>21517</v>
      </c>
      <c r="C5808" s="354" t="s">
        <v>15428</v>
      </c>
      <c r="D5808" s="355">
        <v>16000</v>
      </c>
    </row>
    <row r="5809" spans="1:5" ht="17.100000000000001" customHeight="1">
      <c r="A5809" s="352">
        <v>1083</v>
      </c>
      <c r="B5809" s="353" t="s">
        <v>21518</v>
      </c>
      <c r="C5809" s="354" t="s">
        <v>15428</v>
      </c>
      <c r="D5809" s="355">
        <v>16000</v>
      </c>
    </row>
    <row r="5810" spans="1:5" ht="17.100000000000001" customHeight="1">
      <c r="A5810" s="352">
        <v>1084</v>
      </c>
      <c r="B5810" s="353" t="s">
        <v>21519</v>
      </c>
      <c r="C5810" s="354" t="s">
        <v>15428</v>
      </c>
      <c r="D5810" s="355">
        <v>17000</v>
      </c>
    </row>
    <row r="5811" spans="1:5" ht="17.100000000000001" customHeight="1">
      <c r="A5811" s="352">
        <v>1085</v>
      </c>
      <c r="B5811" s="353" t="s">
        <v>21520</v>
      </c>
      <c r="C5811" s="354" t="s">
        <v>15428</v>
      </c>
      <c r="D5811" s="355">
        <v>17000</v>
      </c>
    </row>
    <row r="5812" spans="1:5" ht="15" customHeight="1">
      <c r="A5812" s="352">
        <v>8605</v>
      </c>
      <c r="B5812" s="353" t="s">
        <v>21521</v>
      </c>
      <c r="C5812" s="354" t="s">
        <v>15428</v>
      </c>
      <c r="D5812" s="355">
        <v>7864.67</v>
      </c>
    </row>
    <row r="5813" spans="1:5" ht="17.100000000000001" customHeight="1">
      <c r="A5813" s="352">
        <v>1626</v>
      </c>
      <c r="B5813" s="353" t="s">
        <v>21522</v>
      </c>
      <c r="C5813" s="354" t="s">
        <v>15428</v>
      </c>
      <c r="D5813" s="355">
        <v>8045.25</v>
      </c>
    </row>
    <row r="5814" spans="1:5" ht="17.100000000000001" customHeight="1">
      <c r="A5814" s="352">
        <v>1627</v>
      </c>
      <c r="B5814" s="353" t="s">
        <v>21523</v>
      </c>
      <c r="C5814" s="354" t="s">
        <v>15428</v>
      </c>
      <c r="D5814" s="355">
        <v>10196.790000000001</v>
      </c>
    </row>
    <row r="5815" spans="1:5" ht="17.100000000000001" customHeight="1">
      <c r="A5815" s="352">
        <v>1628</v>
      </c>
      <c r="B5815" s="353" t="s">
        <v>21524</v>
      </c>
      <c r="C5815" s="354" t="s">
        <v>15428</v>
      </c>
      <c r="D5815" s="355">
        <v>6326.6</v>
      </c>
    </row>
    <row r="5816" spans="1:5" ht="17.100000000000001" customHeight="1">
      <c r="A5816" s="352">
        <v>1629</v>
      </c>
      <c r="B5816" s="353" t="s">
        <v>21525</v>
      </c>
      <c r="C5816" s="354" t="s">
        <v>15428</v>
      </c>
      <c r="D5816" s="355">
        <v>6729.7</v>
      </c>
    </row>
    <row r="5817" spans="1:5" ht="15" customHeight="1">
      <c r="A5817" s="352">
        <v>3024</v>
      </c>
      <c r="B5817" s="353" t="s">
        <v>15860</v>
      </c>
      <c r="C5817" s="354" t="s">
        <v>15428</v>
      </c>
      <c r="D5817" s="355">
        <v>286.60000000000002</v>
      </c>
      <c r="E5817" s="356" t="s">
        <v>16516</v>
      </c>
    </row>
    <row r="5818" spans="1:5" ht="15" customHeight="1">
      <c r="A5818" s="352">
        <v>3023</v>
      </c>
      <c r="B5818" s="353" t="s">
        <v>15861</v>
      </c>
      <c r="C5818" s="354" t="s">
        <v>15428</v>
      </c>
      <c r="D5818" s="355">
        <v>356.9</v>
      </c>
    </row>
    <row r="5819" spans="1:5" ht="15" customHeight="1">
      <c r="A5819" s="352">
        <v>3022</v>
      </c>
      <c r="B5819" s="353" t="s">
        <v>15862</v>
      </c>
      <c r="C5819" s="354" t="s">
        <v>15428</v>
      </c>
      <c r="D5819" s="355">
        <v>726.8</v>
      </c>
      <c r="E5819" s="356" t="s">
        <v>16516</v>
      </c>
    </row>
    <row r="5820" spans="1:5" ht="15" customHeight="1">
      <c r="A5820" s="352">
        <v>3021</v>
      </c>
      <c r="B5820" s="353" t="s">
        <v>15863</v>
      </c>
      <c r="C5820" s="354" t="s">
        <v>15428</v>
      </c>
      <c r="D5820" s="355">
        <v>631</v>
      </c>
    </row>
    <row r="5821" spans="1:5" ht="15" customHeight="1">
      <c r="A5821" s="352">
        <v>3020</v>
      </c>
      <c r="B5821" s="353" t="s">
        <v>15864</v>
      </c>
      <c r="C5821" s="354" t="s">
        <v>15428</v>
      </c>
      <c r="D5821" s="355">
        <v>1192</v>
      </c>
      <c r="E5821" s="356" t="s">
        <v>16516</v>
      </c>
    </row>
    <row r="5822" spans="1:5" ht="15" customHeight="1">
      <c r="A5822" s="352">
        <v>3464</v>
      </c>
      <c r="B5822" s="353" t="s">
        <v>15865</v>
      </c>
      <c r="C5822" s="354" t="s">
        <v>15428</v>
      </c>
      <c r="D5822" s="355">
        <v>1350</v>
      </c>
    </row>
    <row r="5823" spans="1:5" ht="17.100000000000001" customHeight="1">
      <c r="A5823" s="352">
        <v>9210</v>
      </c>
      <c r="B5823" s="353" t="s">
        <v>15866</v>
      </c>
      <c r="C5823" s="354" t="s">
        <v>15428</v>
      </c>
      <c r="D5823" s="355">
        <v>8000</v>
      </c>
    </row>
    <row r="5824" spans="1:5" ht="17.100000000000001" customHeight="1">
      <c r="A5824" s="352">
        <v>7010</v>
      </c>
      <c r="B5824" s="353" t="s">
        <v>21526</v>
      </c>
      <c r="C5824" s="354" t="s">
        <v>15428</v>
      </c>
      <c r="D5824" s="355">
        <v>12034.5</v>
      </c>
    </row>
    <row r="5825" spans="1:4" ht="15" customHeight="1">
      <c r="A5825" s="352">
        <v>3161</v>
      </c>
      <c r="B5825" s="353" t="s">
        <v>21527</v>
      </c>
      <c r="C5825" s="354" t="s">
        <v>15435</v>
      </c>
      <c r="D5825" s="355">
        <v>1900.82</v>
      </c>
    </row>
    <row r="5826" spans="1:4" ht="34.15" customHeight="1">
      <c r="A5826" s="352">
        <v>8555</v>
      </c>
      <c r="B5826" s="353" t="s">
        <v>15885</v>
      </c>
      <c r="C5826" s="354" t="s">
        <v>15428</v>
      </c>
      <c r="D5826" s="355">
        <v>26717.83</v>
      </c>
    </row>
    <row r="5827" spans="1:4" ht="17.100000000000001" customHeight="1">
      <c r="A5827" s="352">
        <v>7011</v>
      </c>
      <c r="B5827" s="353" t="s">
        <v>21528</v>
      </c>
      <c r="C5827" s="354" t="s">
        <v>15428</v>
      </c>
      <c r="D5827" s="355">
        <v>1784.48</v>
      </c>
    </row>
    <row r="5828" spans="1:4" ht="17.100000000000001" customHeight="1">
      <c r="A5828" s="352">
        <v>12650</v>
      </c>
      <c r="B5828" s="353" t="s">
        <v>21529</v>
      </c>
      <c r="C5828" s="354" t="s">
        <v>15428</v>
      </c>
      <c r="D5828" s="355">
        <v>108.62</v>
      </c>
    </row>
    <row r="5829" spans="1:4" ht="17.100000000000001" customHeight="1">
      <c r="A5829" s="352">
        <v>11236</v>
      </c>
      <c r="B5829" s="353" t="s">
        <v>21530</v>
      </c>
      <c r="C5829" s="354" t="s">
        <v>21531</v>
      </c>
      <c r="D5829" s="355">
        <v>30.45</v>
      </c>
    </row>
    <row r="5830" spans="1:4" ht="25.5" customHeight="1">
      <c r="A5830" s="352">
        <v>9930</v>
      </c>
      <c r="B5830" s="353" t="s">
        <v>21532</v>
      </c>
      <c r="C5830" s="354" t="s">
        <v>15428</v>
      </c>
      <c r="D5830" s="355">
        <v>6662.59</v>
      </c>
    </row>
    <row r="5831" spans="1:4" ht="17.100000000000001" customHeight="1">
      <c r="A5831" s="352">
        <v>1874</v>
      </c>
      <c r="B5831" s="353" t="s">
        <v>21533</v>
      </c>
      <c r="C5831" s="354" t="s">
        <v>15428</v>
      </c>
      <c r="D5831" s="355">
        <v>1158.7</v>
      </c>
    </row>
    <row r="5832" spans="1:4" ht="17.100000000000001" customHeight="1">
      <c r="A5832" s="352">
        <v>1871</v>
      </c>
      <c r="B5832" s="353" t="s">
        <v>21534</v>
      </c>
      <c r="C5832" s="354" t="s">
        <v>15428</v>
      </c>
      <c r="D5832" s="355">
        <v>2172.58</v>
      </c>
    </row>
    <row r="5833" spans="1:4" ht="17.100000000000001" customHeight="1">
      <c r="A5833" s="352">
        <v>13668</v>
      </c>
      <c r="B5833" s="353" t="s">
        <v>21535</v>
      </c>
      <c r="C5833" s="354" t="s">
        <v>15428</v>
      </c>
      <c r="D5833" s="355">
        <v>620.25</v>
      </c>
    </row>
    <row r="5834" spans="1:4" ht="25.5" customHeight="1">
      <c r="A5834" s="352">
        <v>9998</v>
      </c>
      <c r="B5834" s="353" t="s">
        <v>16226</v>
      </c>
      <c r="C5834" s="354" t="s">
        <v>15428</v>
      </c>
      <c r="D5834" s="355">
        <v>1841.74</v>
      </c>
    </row>
    <row r="5835" spans="1:4" ht="17.100000000000001" customHeight="1">
      <c r="A5835" s="352">
        <v>1854</v>
      </c>
      <c r="B5835" s="353" t="s">
        <v>21536</v>
      </c>
      <c r="C5835" s="354" t="s">
        <v>15428</v>
      </c>
      <c r="D5835" s="355">
        <v>2534.67</v>
      </c>
    </row>
    <row r="5836" spans="1:4" ht="25.5" customHeight="1">
      <c r="A5836" s="352">
        <v>6827</v>
      </c>
      <c r="B5836" s="353" t="s">
        <v>16227</v>
      </c>
      <c r="C5836" s="354" t="s">
        <v>15428</v>
      </c>
      <c r="D5836" s="355">
        <v>1470</v>
      </c>
    </row>
    <row r="5837" spans="1:4" ht="25.5" customHeight="1">
      <c r="A5837" s="352">
        <v>6829</v>
      </c>
      <c r="B5837" s="353" t="s">
        <v>16228</v>
      </c>
      <c r="C5837" s="354" t="s">
        <v>15428</v>
      </c>
      <c r="D5837" s="355">
        <v>1882.89</v>
      </c>
    </row>
    <row r="5838" spans="1:4" ht="25.5" customHeight="1">
      <c r="A5838" s="352">
        <v>6828</v>
      </c>
      <c r="B5838" s="353" t="s">
        <v>21537</v>
      </c>
      <c r="C5838" s="354" t="s">
        <v>15428</v>
      </c>
      <c r="D5838" s="355">
        <v>2679.51</v>
      </c>
    </row>
    <row r="5839" spans="1:4" ht="25.5" customHeight="1">
      <c r="A5839" s="352">
        <v>7114</v>
      </c>
      <c r="B5839" s="353" t="s">
        <v>15884</v>
      </c>
      <c r="C5839" s="354" t="s">
        <v>15428</v>
      </c>
      <c r="D5839" s="355">
        <v>3765.81</v>
      </c>
    </row>
    <row r="5840" spans="1:4" ht="25.5" customHeight="1">
      <c r="A5840" s="352">
        <v>12014</v>
      </c>
      <c r="B5840" s="353" t="s">
        <v>21538</v>
      </c>
      <c r="C5840" s="354" t="s">
        <v>15428</v>
      </c>
      <c r="D5840" s="355">
        <v>943.51</v>
      </c>
    </row>
    <row r="5841" spans="1:5" ht="15" customHeight="1">
      <c r="A5841" s="352">
        <v>1875</v>
      </c>
      <c r="B5841" s="353" t="s">
        <v>21539</v>
      </c>
      <c r="C5841" s="354" t="s">
        <v>15428</v>
      </c>
      <c r="D5841" s="355">
        <v>984.91</v>
      </c>
      <c r="E5841" s="356" t="s">
        <v>16516</v>
      </c>
    </row>
    <row r="5842" spans="1:5" ht="17.100000000000001" customHeight="1">
      <c r="A5842" s="352">
        <v>9158</v>
      </c>
      <c r="B5842" s="353" t="s">
        <v>21540</v>
      </c>
      <c r="C5842" s="354" t="s">
        <v>15428</v>
      </c>
      <c r="D5842" s="355">
        <v>920.9</v>
      </c>
    </row>
    <row r="5843" spans="1:5" ht="17.100000000000001" customHeight="1">
      <c r="A5843" s="352">
        <v>11142</v>
      </c>
      <c r="B5843" s="353" t="s">
        <v>21541</v>
      </c>
      <c r="C5843" s="354" t="s">
        <v>15428</v>
      </c>
      <c r="D5843" s="355">
        <v>850.22</v>
      </c>
    </row>
    <row r="5844" spans="1:5" ht="17.100000000000001" customHeight="1">
      <c r="A5844" s="352">
        <v>7342</v>
      </c>
      <c r="B5844" s="353" t="s">
        <v>21542</v>
      </c>
      <c r="C5844" s="354" t="s">
        <v>15428</v>
      </c>
      <c r="D5844" s="355">
        <v>210.96</v>
      </c>
      <c r="E5844" s="356" t="s">
        <v>16516</v>
      </c>
    </row>
    <row r="5845" spans="1:5" ht="17.100000000000001" customHeight="1">
      <c r="A5845" s="352">
        <v>9495</v>
      </c>
      <c r="B5845" s="353" t="s">
        <v>21543</v>
      </c>
      <c r="C5845" s="354" t="s">
        <v>15428</v>
      </c>
      <c r="D5845" s="355">
        <v>398.31</v>
      </c>
    </row>
    <row r="5846" spans="1:5" ht="17.100000000000001" customHeight="1">
      <c r="A5846" s="352">
        <v>1873</v>
      </c>
      <c r="B5846" s="353" t="s">
        <v>21544</v>
      </c>
      <c r="C5846" s="354" t="s">
        <v>15428</v>
      </c>
      <c r="D5846" s="355">
        <v>1752.58</v>
      </c>
    </row>
    <row r="5847" spans="1:5" ht="17.100000000000001" customHeight="1">
      <c r="A5847" s="352">
        <v>1872</v>
      </c>
      <c r="B5847" s="353" t="s">
        <v>21545</v>
      </c>
      <c r="C5847" s="354" t="s">
        <v>15428</v>
      </c>
      <c r="D5847" s="355">
        <v>1242.7</v>
      </c>
    </row>
    <row r="5848" spans="1:5" ht="17.100000000000001" customHeight="1">
      <c r="A5848" s="352">
        <v>1876</v>
      </c>
      <c r="B5848" s="353" t="s">
        <v>21546</v>
      </c>
      <c r="C5848" s="354" t="s">
        <v>15428</v>
      </c>
      <c r="D5848" s="355">
        <v>2853.33</v>
      </c>
    </row>
    <row r="5849" spans="1:5" ht="17.100000000000001" customHeight="1">
      <c r="A5849" s="352">
        <v>8671</v>
      </c>
      <c r="B5849" s="353" t="s">
        <v>21547</v>
      </c>
      <c r="C5849" s="354" t="s">
        <v>15428</v>
      </c>
      <c r="D5849" s="355">
        <v>1115.25</v>
      </c>
    </row>
    <row r="5850" spans="1:5" ht="17.100000000000001" customHeight="1">
      <c r="A5850" s="352">
        <v>9195</v>
      </c>
      <c r="B5850" s="353" t="s">
        <v>21548</v>
      </c>
      <c r="C5850" s="354" t="s">
        <v>15428</v>
      </c>
      <c r="D5850" s="355">
        <v>14107.34</v>
      </c>
    </row>
    <row r="5851" spans="1:5" ht="17.100000000000001" customHeight="1">
      <c r="A5851" s="352">
        <v>9199</v>
      </c>
      <c r="B5851" s="353" t="s">
        <v>21549</v>
      </c>
      <c r="C5851" s="354" t="s">
        <v>15428</v>
      </c>
      <c r="D5851" s="355">
        <v>917.66</v>
      </c>
    </row>
    <row r="5852" spans="1:5" ht="17.100000000000001" customHeight="1">
      <c r="A5852" s="352">
        <v>11233</v>
      </c>
      <c r="B5852" s="353" t="s">
        <v>21550</v>
      </c>
      <c r="C5852" s="354" t="s">
        <v>15428</v>
      </c>
      <c r="D5852" s="355">
        <v>1100.76</v>
      </c>
    </row>
    <row r="5853" spans="1:5" ht="17.100000000000001" customHeight="1">
      <c r="A5853" s="352">
        <v>9985</v>
      </c>
      <c r="B5853" s="353" t="s">
        <v>21551</v>
      </c>
      <c r="C5853" s="354" t="s">
        <v>15428</v>
      </c>
      <c r="D5853" s="355">
        <v>1159.45</v>
      </c>
    </row>
    <row r="5854" spans="1:5" ht="15" customHeight="1">
      <c r="A5854" s="352">
        <v>3303</v>
      </c>
      <c r="B5854" s="353" t="s">
        <v>21552</v>
      </c>
      <c r="C5854" s="354" t="s">
        <v>15428</v>
      </c>
      <c r="D5854" s="355">
        <v>2317.44</v>
      </c>
    </row>
    <row r="5855" spans="1:5" ht="25.5" customHeight="1">
      <c r="A5855" s="352">
        <v>11258</v>
      </c>
      <c r="B5855" s="353" t="s">
        <v>16229</v>
      </c>
      <c r="C5855" s="354" t="s">
        <v>15428</v>
      </c>
      <c r="D5855" s="355">
        <v>7241.91</v>
      </c>
    </row>
    <row r="5856" spans="1:5" ht="25.5" customHeight="1">
      <c r="A5856" s="352">
        <v>11589</v>
      </c>
      <c r="B5856" s="353" t="s">
        <v>16230</v>
      </c>
      <c r="C5856" s="354" t="s">
        <v>15428</v>
      </c>
      <c r="D5856" s="355">
        <v>11007.72</v>
      </c>
    </row>
    <row r="5857" spans="1:5" ht="34.15" customHeight="1">
      <c r="A5857" s="352">
        <v>11561</v>
      </c>
      <c r="B5857" s="353" t="s">
        <v>16231</v>
      </c>
      <c r="C5857" s="354" t="s">
        <v>15428</v>
      </c>
      <c r="D5857" s="355">
        <v>7821.29</v>
      </c>
    </row>
    <row r="5858" spans="1:5" ht="34.15" customHeight="1">
      <c r="A5858" s="352">
        <v>11587</v>
      </c>
      <c r="B5858" s="353" t="s">
        <v>16232</v>
      </c>
      <c r="C5858" s="354" t="s">
        <v>15428</v>
      </c>
      <c r="D5858" s="355">
        <v>10283.549999999999</v>
      </c>
    </row>
    <row r="5859" spans="1:5" ht="34.15" customHeight="1">
      <c r="A5859" s="352">
        <v>11588</v>
      </c>
      <c r="B5859" s="353" t="s">
        <v>16233</v>
      </c>
      <c r="C5859" s="354" t="s">
        <v>15428</v>
      </c>
      <c r="D5859" s="355">
        <v>25491.64</v>
      </c>
    </row>
    <row r="5860" spans="1:5" ht="34.15" customHeight="1">
      <c r="A5860" s="352">
        <v>11562</v>
      </c>
      <c r="B5860" s="353" t="s">
        <v>16234</v>
      </c>
      <c r="C5860" s="354" t="s">
        <v>15428</v>
      </c>
      <c r="D5860" s="355">
        <v>19118.740000000002</v>
      </c>
    </row>
    <row r="5861" spans="1:5" ht="25.5" customHeight="1">
      <c r="A5861" s="352">
        <v>13861</v>
      </c>
      <c r="B5861" s="353" t="s">
        <v>39246</v>
      </c>
      <c r="C5861" s="354" t="s">
        <v>15428</v>
      </c>
      <c r="D5861" s="355">
        <v>456</v>
      </c>
      <c r="E5861" s="356" t="s">
        <v>16516</v>
      </c>
    </row>
    <row r="5862" spans="1:5" ht="15" customHeight="1">
      <c r="A5862" s="352">
        <v>3148</v>
      </c>
      <c r="B5862" s="353" t="s">
        <v>21553</v>
      </c>
      <c r="C5862" s="354" t="s">
        <v>15435</v>
      </c>
      <c r="D5862" s="355">
        <v>1480</v>
      </c>
      <c r="E5862" s="356" t="s">
        <v>16516</v>
      </c>
    </row>
    <row r="5863" spans="1:5" ht="15" customHeight="1">
      <c r="A5863" s="352">
        <v>4926</v>
      </c>
      <c r="B5863" s="353" t="s">
        <v>21554</v>
      </c>
      <c r="C5863" s="354" t="s">
        <v>15428</v>
      </c>
      <c r="D5863" s="355">
        <v>1280</v>
      </c>
      <c r="E5863" s="356" t="s">
        <v>16516</v>
      </c>
    </row>
    <row r="5864" spans="1:5" ht="15" customHeight="1">
      <c r="A5864" s="352">
        <v>2627</v>
      </c>
      <c r="B5864" s="353" t="s">
        <v>21555</v>
      </c>
      <c r="C5864" s="354" t="s">
        <v>15428</v>
      </c>
      <c r="D5864" s="355">
        <v>142</v>
      </c>
      <c r="E5864" s="356" t="s">
        <v>16516</v>
      </c>
    </row>
    <row r="5865" spans="1:5" ht="17.100000000000001" customHeight="1">
      <c r="A5865" s="352">
        <v>13397</v>
      </c>
      <c r="B5865" s="353" t="s">
        <v>15561</v>
      </c>
      <c r="C5865" s="354" t="s">
        <v>15428</v>
      </c>
      <c r="D5865" s="355">
        <v>10</v>
      </c>
      <c r="E5865" s="356" t="s">
        <v>16516</v>
      </c>
    </row>
    <row r="5866" spans="1:5" ht="17.100000000000001" customHeight="1">
      <c r="A5866" s="352">
        <v>3035</v>
      </c>
      <c r="B5866" s="353" t="s">
        <v>21556</v>
      </c>
      <c r="C5866" s="354" t="s">
        <v>15428</v>
      </c>
      <c r="D5866" s="355">
        <v>711.1</v>
      </c>
      <c r="E5866" s="356" t="s">
        <v>16516</v>
      </c>
    </row>
    <row r="5867" spans="1:5" ht="17.100000000000001" customHeight="1">
      <c r="A5867" s="352">
        <v>9289</v>
      </c>
      <c r="B5867" s="353" t="s">
        <v>21557</v>
      </c>
      <c r="C5867" s="354" t="s">
        <v>15428</v>
      </c>
      <c r="D5867" s="355">
        <v>18711.75</v>
      </c>
    </row>
    <row r="5868" spans="1:5" ht="15" customHeight="1">
      <c r="A5868" s="352">
        <v>8333</v>
      </c>
      <c r="B5868" s="353" t="s">
        <v>21558</v>
      </c>
      <c r="C5868" s="354" t="s">
        <v>15428</v>
      </c>
      <c r="D5868" s="355">
        <v>1066</v>
      </c>
      <c r="E5868" s="356" t="s">
        <v>16516</v>
      </c>
    </row>
    <row r="5869" spans="1:5" ht="15" customHeight="1">
      <c r="A5869" s="352">
        <v>8768</v>
      </c>
      <c r="B5869" s="353" t="s">
        <v>21559</v>
      </c>
      <c r="C5869" s="354" t="s">
        <v>15428</v>
      </c>
      <c r="D5869" s="355">
        <v>1599.15</v>
      </c>
      <c r="E5869" s="356" t="s">
        <v>16516</v>
      </c>
    </row>
    <row r="5870" spans="1:5" ht="15" customHeight="1">
      <c r="A5870" s="352">
        <v>8769</v>
      </c>
      <c r="B5870" s="353" t="s">
        <v>21560</v>
      </c>
      <c r="C5870" s="354" t="s">
        <v>15428</v>
      </c>
      <c r="D5870" s="355">
        <v>1627.05</v>
      </c>
    </row>
    <row r="5871" spans="1:5" ht="15" customHeight="1">
      <c r="A5871" s="352">
        <v>9108</v>
      </c>
      <c r="B5871" s="353" t="s">
        <v>21561</v>
      </c>
      <c r="C5871" s="354" t="s">
        <v>15428</v>
      </c>
      <c r="D5871" s="355">
        <v>200</v>
      </c>
      <c r="E5871" s="356" t="s">
        <v>16516</v>
      </c>
    </row>
    <row r="5872" spans="1:5" ht="15" customHeight="1">
      <c r="A5872" s="352">
        <v>4851</v>
      </c>
      <c r="B5872" s="353" t="s">
        <v>21562</v>
      </c>
      <c r="C5872" s="354" t="s">
        <v>15428</v>
      </c>
      <c r="D5872" s="355">
        <v>389</v>
      </c>
      <c r="E5872" s="356" t="s">
        <v>16516</v>
      </c>
    </row>
    <row r="5873" spans="1:5" ht="15" customHeight="1">
      <c r="A5873" s="352">
        <v>8335</v>
      </c>
      <c r="B5873" s="353" t="s">
        <v>21563</v>
      </c>
      <c r="C5873" s="354" t="s">
        <v>15428</v>
      </c>
      <c r="D5873" s="355">
        <v>343.1</v>
      </c>
    </row>
    <row r="5874" spans="1:5" ht="15" customHeight="1">
      <c r="A5874" s="352">
        <v>8332</v>
      </c>
      <c r="B5874" s="353" t="s">
        <v>21564</v>
      </c>
      <c r="C5874" s="354" t="s">
        <v>15428</v>
      </c>
      <c r="D5874" s="355">
        <v>354.99</v>
      </c>
    </row>
    <row r="5875" spans="1:5" ht="15" customHeight="1">
      <c r="A5875" s="352">
        <v>8765</v>
      </c>
      <c r="B5875" s="353" t="s">
        <v>21565</v>
      </c>
      <c r="C5875" s="354" t="s">
        <v>15428</v>
      </c>
      <c r="D5875" s="355">
        <v>630</v>
      </c>
      <c r="E5875" s="356" t="s">
        <v>16516</v>
      </c>
    </row>
    <row r="5876" spans="1:5" ht="15" customHeight="1">
      <c r="A5876" s="352">
        <v>8336</v>
      </c>
      <c r="B5876" s="353" t="s">
        <v>21566</v>
      </c>
      <c r="C5876" s="354" t="s">
        <v>15428</v>
      </c>
      <c r="D5876" s="355">
        <v>550.96</v>
      </c>
    </row>
    <row r="5877" spans="1:5" ht="15" customHeight="1">
      <c r="A5877" s="352">
        <v>8337</v>
      </c>
      <c r="B5877" s="353" t="s">
        <v>21567</v>
      </c>
      <c r="C5877" s="354" t="s">
        <v>15428</v>
      </c>
      <c r="D5877" s="355">
        <v>760</v>
      </c>
      <c r="E5877" s="356" t="s">
        <v>16516</v>
      </c>
    </row>
    <row r="5878" spans="1:5" ht="15" customHeight="1">
      <c r="A5878" s="352">
        <v>8334</v>
      </c>
      <c r="B5878" s="353" t="s">
        <v>21568</v>
      </c>
      <c r="C5878" s="354" t="s">
        <v>15428</v>
      </c>
      <c r="D5878" s="355">
        <v>636.01</v>
      </c>
    </row>
    <row r="5879" spans="1:5" ht="15" customHeight="1">
      <c r="A5879" s="352">
        <v>3870</v>
      </c>
      <c r="B5879" s="353" t="s">
        <v>21569</v>
      </c>
      <c r="C5879" s="354" t="s">
        <v>15428</v>
      </c>
      <c r="D5879" s="355">
        <v>786.91</v>
      </c>
    </row>
    <row r="5880" spans="1:5" ht="17.100000000000001" customHeight="1">
      <c r="A5880" s="352">
        <v>2599</v>
      </c>
      <c r="B5880" s="353" t="s">
        <v>21570</v>
      </c>
      <c r="C5880" s="354" t="s">
        <v>15428</v>
      </c>
      <c r="D5880" s="355">
        <v>1616</v>
      </c>
      <c r="E5880" s="356" t="s">
        <v>16516</v>
      </c>
    </row>
    <row r="5881" spans="1:5" ht="15" customHeight="1">
      <c r="A5881" s="352">
        <v>12237</v>
      </c>
      <c r="B5881" s="353" t="s">
        <v>21571</v>
      </c>
      <c r="C5881" s="354" t="s">
        <v>15428</v>
      </c>
      <c r="D5881" s="355">
        <v>1317.79</v>
      </c>
    </row>
    <row r="5882" spans="1:5" ht="15" customHeight="1">
      <c r="A5882" s="352">
        <v>3871</v>
      </c>
      <c r="B5882" s="353" t="s">
        <v>21572</v>
      </c>
      <c r="C5882" s="354" t="s">
        <v>15428</v>
      </c>
      <c r="D5882" s="355">
        <v>1985</v>
      </c>
      <c r="E5882" s="356" t="s">
        <v>16516</v>
      </c>
    </row>
    <row r="5883" spans="1:5" ht="15" customHeight="1">
      <c r="A5883" s="352">
        <v>10795</v>
      </c>
      <c r="B5883" s="353" t="s">
        <v>21573</v>
      </c>
      <c r="C5883" s="354" t="s">
        <v>15428</v>
      </c>
      <c r="D5883" s="355">
        <v>2430</v>
      </c>
      <c r="E5883" s="356" t="s">
        <v>16516</v>
      </c>
    </row>
    <row r="5884" spans="1:5" ht="17.100000000000001" customHeight="1">
      <c r="A5884" s="352">
        <v>13296</v>
      </c>
      <c r="B5884" s="353" t="s">
        <v>17154</v>
      </c>
      <c r="C5884" s="354" t="s">
        <v>15428</v>
      </c>
      <c r="D5884" s="355">
        <v>3330</v>
      </c>
      <c r="E5884" s="356" t="s">
        <v>16516</v>
      </c>
    </row>
    <row r="5885" spans="1:5" ht="17.100000000000001" customHeight="1">
      <c r="A5885" s="352">
        <v>10687</v>
      </c>
      <c r="B5885" s="353" t="s">
        <v>23556</v>
      </c>
      <c r="C5885" s="354" t="s">
        <v>15428</v>
      </c>
      <c r="D5885" s="355">
        <v>4680</v>
      </c>
      <c r="E5885" s="356" t="s">
        <v>16516</v>
      </c>
    </row>
    <row r="5886" spans="1:5" ht="25.5" customHeight="1">
      <c r="A5886" s="352">
        <v>9748</v>
      </c>
      <c r="B5886" s="353" t="s">
        <v>15569</v>
      </c>
      <c r="C5886" s="354" t="s">
        <v>15428</v>
      </c>
      <c r="D5886" s="355">
        <v>5658.84</v>
      </c>
    </row>
    <row r="5887" spans="1:5" ht="25.5" customHeight="1">
      <c r="A5887" s="352">
        <v>9747</v>
      </c>
      <c r="B5887" s="353" t="s">
        <v>21574</v>
      </c>
      <c r="C5887" s="354" t="s">
        <v>15428</v>
      </c>
      <c r="D5887" s="355">
        <v>2411.88</v>
      </c>
    </row>
    <row r="5888" spans="1:5" ht="25.5" customHeight="1">
      <c r="A5888" s="352">
        <v>8079</v>
      </c>
      <c r="B5888" s="353" t="s">
        <v>21575</v>
      </c>
      <c r="C5888" s="354" t="s">
        <v>15428</v>
      </c>
      <c r="D5888" s="355">
        <v>6527.16</v>
      </c>
    </row>
    <row r="5889" spans="1:4" ht="25.5" customHeight="1">
      <c r="A5889" s="352">
        <v>8095</v>
      </c>
      <c r="B5889" s="353" t="s">
        <v>21576</v>
      </c>
      <c r="C5889" s="354" t="s">
        <v>15428</v>
      </c>
      <c r="D5889" s="355">
        <v>8228.64</v>
      </c>
    </row>
    <row r="5890" spans="1:4" ht="25.5" customHeight="1">
      <c r="A5890" s="352">
        <v>8059</v>
      </c>
      <c r="B5890" s="353" t="s">
        <v>21577</v>
      </c>
      <c r="C5890" s="354" t="s">
        <v>15428</v>
      </c>
      <c r="D5890" s="355">
        <v>1433.37</v>
      </c>
    </row>
    <row r="5891" spans="1:4" ht="25.5" customHeight="1">
      <c r="A5891" s="352">
        <v>8058</v>
      </c>
      <c r="B5891" s="353" t="s">
        <v>21578</v>
      </c>
      <c r="C5891" s="354" t="s">
        <v>15428</v>
      </c>
      <c r="D5891" s="355">
        <v>2110.25</v>
      </c>
    </row>
    <row r="5892" spans="1:4" ht="25.5" customHeight="1">
      <c r="A5892" s="352">
        <v>8056</v>
      </c>
      <c r="B5892" s="353" t="s">
        <v>21579</v>
      </c>
      <c r="C5892" s="354" t="s">
        <v>15428</v>
      </c>
      <c r="D5892" s="355">
        <v>17094.53</v>
      </c>
    </row>
    <row r="5893" spans="1:4" ht="25.5" customHeight="1">
      <c r="A5893" s="352">
        <v>8064</v>
      </c>
      <c r="B5893" s="353" t="s">
        <v>21580</v>
      </c>
      <c r="C5893" s="354" t="s">
        <v>15428</v>
      </c>
      <c r="D5893" s="355">
        <v>1428.05</v>
      </c>
    </row>
    <row r="5894" spans="1:4" ht="25.5" customHeight="1">
      <c r="A5894" s="352">
        <v>8063</v>
      </c>
      <c r="B5894" s="353" t="s">
        <v>21581</v>
      </c>
      <c r="C5894" s="354" t="s">
        <v>15428</v>
      </c>
      <c r="D5894" s="355">
        <v>2110.25</v>
      </c>
    </row>
    <row r="5895" spans="1:4" ht="25.5" customHeight="1">
      <c r="A5895" s="352">
        <v>8065</v>
      </c>
      <c r="B5895" s="353" t="s">
        <v>21582</v>
      </c>
      <c r="C5895" s="354" t="s">
        <v>15428</v>
      </c>
      <c r="D5895" s="355">
        <v>5882.14</v>
      </c>
    </row>
    <row r="5896" spans="1:4" ht="25.5" customHeight="1">
      <c r="A5896" s="352">
        <v>8062</v>
      </c>
      <c r="B5896" s="353" t="s">
        <v>21583</v>
      </c>
      <c r="C5896" s="354" t="s">
        <v>15428</v>
      </c>
      <c r="D5896" s="355">
        <v>17094.53</v>
      </c>
    </row>
    <row r="5897" spans="1:4" ht="25.5" customHeight="1">
      <c r="A5897" s="352">
        <v>8060</v>
      </c>
      <c r="B5897" s="353" t="s">
        <v>21584</v>
      </c>
      <c r="C5897" s="354" t="s">
        <v>15428</v>
      </c>
      <c r="D5897" s="355">
        <v>2824.27</v>
      </c>
    </row>
    <row r="5898" spans="1:4" ht="25.5" customHeight="1">
      <c r="A5898" s="352">
        <v>8073</v>
      </c>
      <c r="B5898" s="353" t="s">
        <v>21585</v>
      </c>
      <c r="C5898" s="354" t="s">
        <v>15428</v>
      </c>
      <c r="D5898" s="355">
        <v>18859.64</v>
      </c>
    </row>
    <row r="5899" spans="1:4" ht="25.5" customHeight="1">
      <c r="A5899" s="352">
        <v>8074</v>
      </c>
      <c r="B5899" s="353" t="s">
        <v>21586</v>
      </c>
      <c r="C5899" s="354" t="s">
        <v>15428</v>
      </c>
      <c r="D5899" s="355">
        <v>8369.41</v>
      </c>
    </row>
    <row r="5900" spans="1:4" ht="25.5" customHeight="1">
      <c r="A5900" s="352">
        <v>8075</v>
      </c>
      <c r="B5900" s="353" t="s">
        <v>21587</v>
      </c>
      <c r="C5900" s="354" t="s">
        <v>15428</v>
      </c>
      <c r="D5900" s="355">
        <v>8369.41</v>
      </c>
    </row>
    <row r="5901" spans="1:4" ht="25.5" customHeight="1">
      <c r="A5901" s="352">
        <v>8068</v>
      </c>
      <c r="B5901" s="353" t="s">
        <v>21588</v>
      </c>
      <c r="C5901" s="354" t="s">
        <v>15428</v>
      </c>
      <c r="D5901" s="355">
        <v>7238.63</v>
      </c>
    </row>
    <row r="5902" spans="1:4" ht="25.5" customHeight="1">
      <c r="A5902" s="352">
        <v>8070</v>
      </c>
      <c r="B5902" s="353" t="s">
        <v>21589</v>
      </c>
      <c r="C5902" s="354" t="s">
        <v>15428</v>
      </c>
      <c r="D5902" s="355">
        <v>13298.64</v>
      </c>
    </row>
    <row r="5903" spans="1:4" ht="25.5" customHeight="1">
      <c r="A5903" s="352">
        <v>8069</v>
      </c>
      <c r="B5903" s="353" t="s">
        <v>21590</v>
      </c>
      <c r="C5903" s="354" t="s">
        <v>15428</v>
      </c>
      <c r="D5903" s="355">
        <v>11289.33</v>
      </c>
    </row>
    <row r="5904" spans="1:4" ht="25.5" customHeight="1">
      <c r="A5904" s="352">
        <v>8067</v>
      </c>
      <c r="B5904" s="353" t="s">
        <v>21591</v>
      </c>
      <c r="C5904" s="354" t="s">
        <v>15428</v>
      </c>
      <c r="D5904" s="355">
        <v>4913.32</v>
      </c>
    </row>
    <row r="5905" spans="1:4" ht="25.5" customHeight="1">
      <c r="A5905" s="352">
        <v>8038</v>
      </c>
      <c r="B5905" s="353" t="s">
        <v>21592</v>
      </c>
      <c r="C5905" s="354" t="s">
        <v>15428</v>
      </c>
      <c r="D5905" s="355">
        <v>2542.89</v>
      </c>
    </row>
    <row r="5906" spans="1:4" ht="25.5" customHeight="1">
      <c r="A5906" s="352">
        <v>8036</v>
      </c>
      <c r="B5906" s="353" t="s">
        <v>21593</v>
      </c>
      <c r="C5906" s="354" t="s">
        <v>15428</v>
      </c>
      <c r="D5906" s="355">
        <v>2641.24</v>
      </c>
    </row>
    <row r="5907" spans="1:4" ht="25.5" customHeight="1">
      <c r="A5907" s="352">
        <v>8039</v>
      </c>
      <c r="B5907" s="353" t="s">
        <v>21594</v>
      </c>
      <c r="C5907" s="354" t="s">
        <v>15428</v>
      </c>
      <c r="D5907" s="355">
        <v>1353.78</v>
      </c>
    </row>
    <row r="5908" spans="1:4" ht="25.5" customHeight="1">
      <c r="A5908" s="352">
        <v>8041</v>
      </c>
      <c r="B5908" s="353" t="s">
        <v>21595</v>
      </c>
      <c r="C5908" s="354" t="s">
        <v>15428</v>
      </c>
      <c r="D5908" s="355">
        <v>1353.78</v>
      </c>
    </row>
    <row r="5909" spans="1:4" ht="25.5" customHeight="1">
      <c r="A5909" s="352">
        <v>8040</v>
      </c>
      <c r="B5909" s="353" t="s">
        <v>21596</v>
      </c>
      <c r="C5909" s="354" t="s">
        <v>15428</v>
      </c>
      <c r="D5909" s="355">
        <v>1420.02</v>
      </c>
    </row>
    <row r="5910" spans="1:4" ht="15" customHeight="1">
      <c r="A5910" s="352">
        <v>8042</v>
      </c>
      <c r="C5910" s="354" t="s">
        <v>15428</v>
      </c>
      <c r="D5910" s="355">
        <v>1353.78</v>
      </c>
    </row>
    <row r="5911" spans="1:4" ht="25.5" customHeight="1">
      <c r="B5911" s="353" t="s">
        <v>21597</v>
      </c>
    </row>
    <row r="5912" spans="1:4" ht="25.5" customHeight="1">
      <c r="A5912" s="352">
        <v>8043</v>
      </c>
      <c r="B5912" s="353" t="s">
        <v>21598</v>
      </c>
      <c r="C5912" s="354" t="s">
        <v>15428</v>
      </c>
      <c r="D5912" s="355">
        <v>1433.37</v>
      </c>
    </row>
    <row r="5913" spans="1:4" ht="25.5" customHeight="1">
      <c r="A5913" s="352">
        <v>8044</v>
      </c>
      <c r="B5913" s="353" t="s">
        <v>21599</v>
      </c>
      <c r="C5913" s="354" t="s">
        <v>15428</v>
      </c>
      <c r="D5913" s="355">
        <v>1420.02</v>
      </c>
    </row>
    <row r="5914" spans="1:4" ht="25.5" customHeight="1">
      <c r="A5914" s="352">
        <v>8045</v>
      </c>
      <c r="B5914" s="353" t="s">
        <v>21600</v>
      </c>
      <c r="C5914" s="354" t="s">
        <v>15428</v>
      </c>
      <c r="D5914" s="355">
        <v>1353.78</v>
      </c>
    </row>
    <row r="5915" spans="1:4" ht="25.5" customHeight="1">
      <c r="A5915" s="352">
        <v>8046</v>
      </c>
      <c r="B5915" s="353" t="s">
        <v>21601</v>
      </c>
      <c r="C5915" s="354" t="s">
        <v>15428</v>
      </c>
      <c r="D5915" s="355">
        <v>1539.54</v>
      </c>
    </row>
    <row r="5916" spans="1:4" ht="25.5" customHeight="1">
      <c r="A5916" s="352">
        <v>8047</v>
      </c>
      <c r="B5916" s="353" t="s">
        <v>21602</v>
      </c>
      <c r="C5916" s="354" t="s">
        <v>15428</v>
      </c>
      <c r="D5916" s="355">
        <v>1313.98</v>
      </c>
    </row>
    <row r="5917" spans="1:4" ht="25.5" customHeight="1">
      <c r="A5917" s="352">
        <v>8049</v>
      </c>
      <c r="B5917" s="353" t="s">
        <v>21603</v>
      </c>
      <c r="C5917" s="354" t="s">
        <v>15428</v>
      </c>
      <c r="D5917" s="355">
        <v>1282.0899999999999</v>
      </c>
    </row>
    <row r="5918" spans="1:4" ht="25.5" customHeight="1">
      <c r="A5918" s="352">
        <v>8048</v>
      </c>
      <c r="B5918" s="353" t="s">
        <v>21604</v>
      </c>
      <c r="C5918" s="354" t="s">
        <v>15428</v>
      </c>
      <c r="D5918" s="355">
        <v>1475.88</v>
      </c>
    </row>
    <row r="5919" spans="1:4" ht="25.5" customHeight="1">
      <c r="A5919" s="352">
        <v>8050</v>
      </c>
      <c r="B5919" s="353" t="s">
        <v>21605</v>
      </c>
      <c r="C5919" s="354" t="s">
        <v>15428</v>
      </c>
      <c r="D5919" s="355">
        <v>1290.03</v>
      </c>
    </row>
    <row r="5920" spans="1:4" ht="25.5" customHeight="1">
      <c r="A5920" s="352">
        <v>8052</v>
      </c>
      <c r="B5920" s="353" t="s">
        <v>21606</v>
      </c>
      <c r="C5920" s="354" t="s">
        <v>15428</v>
      </c>
      <c r="D5920" s="355">
        <v>1406.84</v>
      </c>
    </row>
    <row r="5921" spans="1:4" ht="25.5" customHeight="1">
      <c r="A5921" s="352">
        <v>8051</v>
      </c>
      <c r="B5921" s="353" t="s">
        <v>21607</v>
      </c>
      <c r="C5921" s="354" t="s">
        <v>15428</v>
      </c>
      <c r="D5921" s="355">
        <v>1428.05</v>
      </c>
    </row>
    <row r="5922" spans="1:4" ht="25.5" customHeight="1">
      <c r="A5922" s="352">
        <v>8053</v>
      </c>
      <c r="B5922" s="353" t="s">
        <v>21608</v>
      </c>
      <c r="C5922" s="354" t="s">
        <v>15428</v>
      </c>
      <c r="D5922" s="355">
        <v>1385.66</v>
      </c>
    </row>
    <row r="5923" spans="1:4" ht="25.5" customHeight="1">
      <c r="A5923" s="352">
        <v>8054</v>
      </c>
      <c r="B5923" s="353" t="s">
        <v>21609</v>
      </c>
      <c r="C5923" s="354" t="s">
        <v>15428</v>
      </c>
      <c r="D5923" s="355">
        <v>1313.98</v>
      </c>
    </row>
    <row r="5924" spans="1:4" ht="25.5" customHeight="1">
      <c r="A5924" s="352">
        <v>8080</v>
      </c>
      <c r="B5924" s="353" t="s">
        <v>21610</v>
      </c>
      <c r="C5924" s="354" t="s">
        <v>15428</v>
      </c>
      <c r="D5924" s="355">
        <v>4716.97</v>
      </c>
    </row>
    <row r="5925" spans="1:4" ht="25.5" customHeight="1">
      <c r="A5925" s="352">
        <v>8066</v>
      </c>
      <c r="B5925" s="353" t="s">
        <v>21611</v>
      </c>
      <c r="C5925" s="354" t="s">
        <v>15428</v>
      </c>
      <c r="D5925" s="355">
        <v>14033.87</v>
      </c>
    </row>
    <row r="5926" spans="1:4" ht="25.5" customHeight="1">
      <c r="A5926" s="352">
        <v>8071</v>
      </c>
      <c r="B5926" s="353" t="s">
        <v>21612</v>
      </c>
      <c r="C5926" s="354" t="s">
        <v>15428</v>
      </c>
      <c r="D5926" s="355">
        <v>12502.37</v>
      </c>
    </row>
    <row r="5927" spans="1:4" ht="25.5" customHeight="1">
      <c r="A5927" s="352">
        <v>8072</v>
      </c>
      <c r="B5927" s="353" t="s">
        <v>21613</v>
      </c>
      <c r="C5927" s="354" t="s">
        <v>15428</v>
      </c>
      <c r="D5927" s="355">
        <v>18928.62</v>
      </c>
    </row>
    <row r="5928" spans="1:4" ht="25.5" customHeight="1">
      <c r="A5928" s="352">
        <v>8076</v>
      </c>
      <c r="B5928" s="353" t="s">
        <v>21614</v>
      </c>
      <c r="C5928" s="354" t="s">
        <v>15428</v>
      </c>
      <c r="D5928" s="355">
        <v>15926.56</v>
      </c>
    </row>
    <row r="5929" spans="1:4" ht="25.5" customHeight="1">
      <c r="A5929" s="352">
        <v>8077</v>
      </c>
      <c r="B5929" s="353" t="s">
        <v>21615</v>
      </c>
      <c r="C5929" s="354" t="s">
        <v>15428</v>
      </c>
      <c r="D5929" s="355">
        <v>28070.45</v>
      </c>
    </row>
    <row r="5930" spans="1:4" ht="25.5" customHeight="1">
      <c r="A5930" s="352">
        <v>8078</v>
      </c>
      <c r="B5930" s="353" t="s">
        <v>21616</v>
      </c>
      <c r="C5930" s="354" t="s">
        <v>15428</v>
      </c>
      <c r="D5930" s="355">
        <v>28319.98</v>
      </c>
    </row>
    <row r="5931" spans="1:4" ht="25.5" customHeight="1">
      <c r="A5931" s="352">
        <v>8055</v>
      </c>
      <c r="B5931" s="353" t="s">
        <v>21617</v>
      </c>
      <c r="C5931" s="354" t="s">
        <v>15428</v>
      </c>
      <c r="D5931" s="355">
        <v>39654.36</v>
      </c>
    </row>
    <row r="5932" spans="1:4" ht="25.5" customHeight="1">
      <c r="A5932" s="352">
        <v>8061</v>
      </c>
      <c r="B5932" s="353" t="s">
        <v>21618</v>
      </c>
      <c r="C5932" s="354" t="s">
        <v>15428</v>
      </c>
      <c r="D5932" s="355">
        <v>39856.14</v>
      </c>
    </row>
    <row r="5933" spans="1:4" ht="25.5" customHeight="1">
      <c r="A5933" s="352">
        <v>8020</v>
      </c>
      <c r="B5933" s="353" t="s">
        <v>21619</v>
      </c>
      <c r="C5933" s="354" t="s">
        <v>15428</v>
      </c>
      <c r="D5933" s="355">
        <v>4958.66</v>
      </c>
    </row>
    <row r="5934" spans="1:4" ht="25.5" customHeight="1">
      <c r="A5934" s="352">
        <v>8025</v>
      </c>
      <c r="B5934" s="353" t="s">
        <v>21620</v>
      </c>
      <c r="C5934" s="354" t="s">
        <v>15428</v>
      </c>
      <c r="D5934" s="355">
        <v>3357.51</v>
      </c>
    </row>
    <row r="5935" spans="1:4" ht="25.5" customHeight="1">
      <c r="A5935" s="352">
        <v>8022</v>
      </c>
      <c r="B5935" s="353" t="s">
        <v>21621</v>
      </c>
      <c r="C5935" s="354" t="s">
        <v>15428</v>
      </c>
      <c r="D5935" s="355">
        <v>5183</v>
      </c>
    </row>
    <row r="5936" spans="1:4" ht="15" customHeight="1">
      <c r="A5936" s="352">
        <v>8023</v>
      </c>
      <c r="C5936" s="354" t="s">
        <v>15428</v>
      </c>
      <c r="D5936" s="355">
        <v>5683.34</v>
      </c>
    </row>
    <row r="5937" spans="1:4" ht="25.5" customHeight="1">
      <c r="B5937" s="353" t="s">
        <v>21622</v>
      </c>
    </row>
    <row r="5938" spans="1:4" ht="25.5" customHeight="1">
      <c r="A5938" s="352">
        <v>8019</v>
      </c>
      <c r="B5938" s="353" t="s">
        <v>21623</v>
      </c>
      <c r="C5938" s="354" t="s">
        <v>15428</v>
      </c>
      <c r="D5938" s="355">
        <v>25839.26</v>
      </c>
    </row>
    <row r="5939" spans="1:4" ht="25.5" customHeight="1">
      <c r="A5939" s="352">
        <v>10103</v>
      </c>
      <c r="B5939" s="353" t="s">
        <v>16251</v>
      </c>
      <c r="C5939" s="354" t="s">
        <v>15428</v>
      </c>
      <c r="D5939" s="355">
        <v>5808.8</v>
      </c>
    </row>
    <row r="5940" spans="1:4" ht="25.5" customHeight="1">
      <c r="A5940" s="352">
        <v>10104</v>
      </c>
      <c r="B5940" s="353" t="s">
        <v>16252</v>
      </c>
      <c r="C5940" s="354" t="s">
        <v>15428</v>
      </c>
      <c r="D5940" s="355">
        <v>2186.85</v>
      </c>
    </row>
    <row r="5941" spans="1:4" ht="25.5" customHeight="1">
      <c r="A5941" s="352">
        <v>10105</v>
      </c>
      <c r="B5941" s="353" t="s">
        <v>16253</v>
      </c>
      <c r="C5941" s="354" t="s">
        <v>15428</v>
      </c>
      <c r="D5941" s="355">
        <v>2186.85</v>
      </c>
    </row>
    <row r="5942" spans="1:4" ht="25.5" customHeight="1">
      <c r="A5942" s="352">
        <v>8024</v>
      </c>
      <c r="B5942" s="353" t="s">
        <v>21624</v>
      </c>
      <c r="C5942" s="354" t="s">
        <v>15428</v>
      </c>
      <c r="D5942" s="355">
        <v>21411.88</v>
      </c>
    </row>
    <row r="5943" spans="1:4" ht="25.5" customHeight="1">
      <c r="A5943" s="352">
        <v>8026</v>
      </c>
      <c r="B5943" s="353" t="s">
        <v>21625</v>
      </c>
      <c r="C5943" s="354" t="s">
        <v>15428</v>
      </c>
      <c r="D5943" s="355">
        <v>20269.68</v>
      </c>
    </row>
    <row r="5944" spans="1:4" ht="25.5" customHeight="1">
      <c r="A5944" s="352">
        <v>8027</v>
      </c>
      <c r="B5944" s="353" t="s">
        <v>21626</v>
      </c>
      <c r="C5944" s="354" t="s">
        <v>15428</v>
      </c>
      <c r="D5944" s="355">
        <v>20269.68</v>
      </c>
    </row>
    <row r="5945" spans="1:4" ht="25.5" customHeight="1">
      <c r="A5945" s="352">
        <v>8028</v>
      </c>
      <c r="B5945" s="353" t="s">
        <v>21627</v>
      </c>
      <c r="C5945" s="354" t="s">
        <v>15428</v>
      </c>
      <c r="D5945" s="355">
        <v>11207.95</v>
      </c>
    </row>
    <row r="5946" spans="1:4" ht="25.5" customHeight="1">
      <c r="A5946" s="352">
        <v>8029</v>
      </c>
      <c r="B5946" s="353" t="s">
        <v>21628</v>
      </c>
      <c r="C5946" s="354" t="s">
        <v>15428</v>
      </c>
      <c r="D5946" s="355">
        <v>11207.95</v>
      </c>
    </row>
    <row r="5947" spans="1:4" ht="25.5" customHeight="1">
      <c r="A5947" s="352">
        <v>8030</v>
      </c>
      <c r="B5947" s="353" t="s">
        <v>21629</v>
      </c>
      <c r="C5947" s="354" t="s">
        <v>15428</v>
      </c>
      <c r="D5947" s="355">
        <v>63397.02</v>
      </c>
    </row>
    <row r="5948" spans="1:4" ht="25.5" customHeight="1">
      <c r="A5948" s="352">
        <v>9746</v>
      </c>
      <c r="B5948" s="353" t="s">
        <v>21630</v>
      </c>
      <c r="C5948" s="354" t="s">
        <v>15428</v>
      </c>
      <c r="D5948" s="355">
        <v>41427.839999999997</v>
      </c>
    </row>
    <row r="5949" spans="1:4" ht="25.5" customHeight="1">
      <c r="A5949" s="352">
        <v>10101</v>
      </c>
      <c r="B5949" s="353" t="s">
        <v>16254</v>
      </c>
      <c r="C5949" s="354" t="s">
        <v>15428</v>
      </c>
      <c r="D5949" s="355">
        <v>11617.8</v>
      </c>
    </row>
    <row r="5950" spans="1:4" ht="25.5" customHeight="1">
      <c r="A5950" s="352">
        <v>8081</v>
      </c>
      <c r="B5950" s="353" t="s">
        <v>21631</v>
      </c>
      <c r="C5950" s="354" t="s">
        <v>15428</v>
      </c>
      <c r="D5950" s="355">
        <v>241753.76</v>
      </c>
    </row>
    <row r="5951" spans="1:4" ht="25.5" customHeight="1">
      <c r="A5951" s="352">
        <v>10102</v>
      </c>
      <c r="B5951" s="353" t="s">
        <v>16255</v>
      </c>
      <c r="C5951" s="354" t="s">
        <v>15428</v>
      </c>
      <c r="D5951" s="355">
        <v>23235.47</v>
      </c>
    </row>
    <row r="5952" spans="1:4" ht="17.100000000000001" customHeight="1">
      <c r="A5952" s="352">
        <v>11824</v>
      </c>
      <c r="B5952" s="353" t="s">
        <v>21632</v>
      </c>
      <c r="C5952" s="354" t="s">
        <v>15428</v>
      </c>
      <c r="D5952" s="355">
        <v>459.85</v>
      </c>
    </row>
    <row r="5953" spans="1:5" ht="25.5" customHeight="1">
      <c r="A5953" s="352">
        <v>9379</v>
      </c>
      <c r="B5953" s="353" t="s">
        <v>21633</v>
      </c>
      <c r="C5953" s="354" t="s">
        <v>15428</v>
      </c>
      <c r="D5953" s="355">
        <v>2442.4899999999998</v>
      </c>
    </row>
    <row r="5954" spans="1:5" ht="25.5" customHeight="1">
      <c r="A5954" s="352">
        <v>13712</v>
      </c>
      <c r="B5954" s="353" t="s">
        <v>21634</v>
      </c>
      <c r="C5954" s="354" t="s">
        <v>15428</v>
      </c>
      <c r="D5954" s="355">
        <v>8903.85</v>
      </c>
    </row>
    <row r="5955" spans="1:5" ht="17.100000000000001" customHeight="1">
      <c r="A5955" s="352">
        <v>10796</v>
      </c>
      <c r="B5955" s="353" t="s">
        <v>21635</v>
      </c>
      <c r="C5955" s="354" t="s">
        <v>15428</v>
      </c>
      <c r="D5955" s="355">
        <v>6488.05</v>
      </c>
    </row>
    <row r="5956" spans="1:5" ht="25.5" customHeight="1">
      <c r="A5956" s="352">
        <v>7538</v>
      </c>
      <c r="B5956" s="353" t="s">
        <v>15868</v>
      </c>
      <c r="C5956" s="354" t="s">
        <v>15428</v>
      </c>
      <c r="D5956" s="355">
        <v>2787.16</v>
      </c>
    </row>
    <row r="5957" spans="1:5" ht="25.5" customHeight="1">
      <c r="A5957" s="352">
        <v>7402</v>
      </c>
      <c r="B5957" s="353" t="s">
        <v>21636</v>
      </c>
      <c r="C5957" s="354" t="s">
        <v>15428</v>
      </c>
      <c r="D5957" s="355">
        <v>3052.53</v>
      </c>
    </row>
    <row r="5958" spans="1:5" ht="17.100000000000001" customHeight="1">
      <c r="A5958" s="352">
        <v>9229</v>
      </c>
      <c r="B5958" s="353" t="s">
        <v>21637</v>
      </c>
      <c r="C5958" s="354" t="s">
        <v>15428</v>
      </c>
      <c r="D5958" s="355">
        <v>2728.59</v>
      </c>
    </row>
    <row r="5959" spans="1:5" ht="17.100000000000001" customHeight="1">
      <c r="A5959" s="352">
        <v>9222</v>
      </c>
      <c r="B5959" s="353" t="s">
        <v>21638</v>
      </c>
      <c r="C5959" s="354" t="s">
        <v>15428</v>
      </c>
      <c r="D5959" s="355">
        <v>9556.43</v>
      </c>
    </row>
    <row r="5960" spans="1:5" ht="34.15" customHeight="1">
      <c r="A5960" s="352">
        <v>13528</v>
      </c>
      <c r="B5960" s="353" t="s">
        <v>15869</v>
      </c>
      <c r="C5960" s="354" t="s">
        <v>15428</v>
      </c>
      <c r="D5960" s="355">
        <v>6941.09</v>
      </c>
    </row>
    <row r="5961" spans="1:5" ht="34.15" customHeight="1">
      <c r="A5961" s="352">
        <v>13508</v>
      </c>
      <c r="B5961" s="353" t="s">
        <v>15870</v>
      </c>
      <c r="C5961" s="354" t="s">
        <v>15428</v>
      </c>
      <c r="D5961" s="355">
        <v>35512.879999999997</v>
      </c>
    </row>
    <row r="5962" spans="1:5" ht="17.100000000000001" customHeight="1">
      <c r="A5962" s="352">
        <v>10386</v>
      </c>
      <c r="B5962" s="353" t="s">
        <v>21639</v>
      </c>
      <c r="C5962" s="354" t="s">
        <v>15428</v>
      </c>
      <c r="D5962" s="355">
        <v>67.040000000000006</v>
      </c>
      <c r="E5962" s="356" t="s">
        <v>16516</v>
      </c>
    </row>
    <row r="5963" spans="1:5" ht="17.100000000000001" customHeight="1">
      <c r="A5963" s="352">
        <v>2527</v>
      </c>
      <c r="B5963" s="353" t="s">
        <v>21640</v>
      </c>
      <c r="C5963" s="354" t="s">
        <v>15428</v>
      </c>
      <c r="D5963" s="355">
        <v>552</v>
      </c>
      <c r="E5963" s="356" t="s">
        <v>16516</v>
      </c>
    </row>
    <row r="5964" spans="1:5" ht="17.100000000000001" customHeight="1">
      <c r="A5964" s="352">
        <v>8829</v>
      </c>
      <c r="B5964" s="353" t="s">
        <v>21641</v>
      </c>
      <c r="C5964" s="354" t="s">
        <v>15428</v>
      </c>
      <c r="D5964" s="355">
        <v>114.17</v>
      </c>
      <c r="E5964" s="356" t="s">
        <v>16516</v>
      </c>
    </row>
    <row r="5965" spans="1:5" ht="17.100000000000001" customHeight="1">
      <c r="A5965" s="352">
        <v>2528</v>
      </c>
      <c r="B5965" s="353" t="s">
        <v>21642</v>
      </c>
      <c r="C5965" s="354" t="s">
        <v>15428</v>
      </c>
      <c r="D5965" s="355">
        <v>773.57</v>
      </c>
      <c r="E5965" s="356" t="s">
        <v>16516</v>
      </c>
    </row>
    <row r="5966" spans="1:5" ht="17.100000000000001" customHeight="1">
      <c r="A5966" s="352">
        <v>2531</v>
      </c>
      <c r="B5966" s="353" t="s">
        <v>21643</v>
      </c>
      <c r="C5966" s="354" t="s">
        <v>15428</v>
      </c>
      <c r="D5966" s="355">
        <v>812.94</v>
      </c>
      <c r="E5966" s="356" t="s">
        <v>16516</v>
      </c>
    </row>
    <row r="5967" spans="1:5" ht="17.100000000000001" customHeight="1">
      <c r="A5967" s="352">
        <v>11823</v>
      </c>
      <c r="B5967" s="353" t="s">
        <v>21644</v>
      </c>
      <c r="C5967" s="354" t="s">
        <v>15428</v>
      </c>
      <c r="D5967" s="355">
        <v>932.28</v>
      </c>
      <c r="E5967" s="356" t="s">
        <v>16516</v>
      </c>
    </row>
    <row r="5968" spans="1:5" ht="17.100000000000001" customHeight="1">
      <c r="A5968" s="352">
        <v>9334</v>
      </c>
      <c r="B5968" s="353" t="s">
        <v>21645</v>
      </c>
      <c r="C5968" s="354" t="s">
        <v>15428</v>
      </c>
      <c r="D5968" s="355">
        <v>288.7</v>
      </c>
      <c r="E5968" s="356" t="s">
        <v>16516</v>
      </c>
    </row>
    <row r="5969" spans="1:5" ht="17.100000000000001" customHeight="1">
      <c r="A5969" s="352">
        <v>2532</v>
      </c>
      <c r="B5969" s="353" t="s">
        <v>21646</v>
      </c>
      <c r="C5969" s="354" t="s">
        <v>15428</v>
      </c>
      <c r="D5969" s="355">
        <v>936.99</v>
      </c>
      <c r="E5969" s="356" t="s">
        <v>16516</v>
      </c>
    </row>
    <row r="5970" spans="1:5" ht="17.100000000000001" customHeight="1">
      <c r="A5970" s="352">
        <v>13061</v>
      </c>
      <c r="B5970" s="353" t="s">
        <v>21647</v>
      </c>
      <c r="C5970" s="354" t="s">
        <v>15428</v>
      </c>
      <c r="D5970" s="355">
        <v>1367.98</v>
      </c>
      <c r="E5970" s="356" t="s">
        <v>16516</v>
      </c>
    </row>
    <row r="5971" spans="1:5" ht="17.100000000000001" customHeight="1">
      <c r="A5971" s="352">
        <v>6778</v>
      </c>
      <c r="B5971" s="353" t="s">
        <v>21648</v>
      </c>
      <c r="C5971" s="354" t="s">
        <v>15428</v>
      </c>
      <c r="D5971" s="355">
        <v>1601.04</v>
      </c>
      <c r="E5971" s="356" t="s">
        <v>16516</v>
      </c>
    </row>
    <row r="5972" spans="1:5" ht="17.100000000000001" customHeight="1">
      <c r="A5972" s="352">
        <v>4908</v>
      </c>
      <c r="B5972" s="353" t="s">
        <v>21649</v>
      </c>
      <c r="C5972" s="354" t="s">
        <v>15428</v>
      </c>
      <c r="D5972" s="355">
        <v>1792</v>
      </c>
      <c r="E5972" s="356" t="s">
        <v>16516</v>
      </c>
    </row>
    <row r="5973" spans="1:5" ht="17.100000000000001" customHeight="1">
      <c r="A5973" s="352">
        <v>8261</v>
      </c>
      <c r="B5973" s="353" t="s">
        <v>21650</v>
      </c>
      <c r="C5973" s="354" t="s">
        <v>15428</v>
      </c>
      <c r="D5973" s="355">
        <v>700</v>
      </c>
      <c r="E5973" s="356" t="s">
        <v>16516</v>
      </c>
    </row>
    <row r="5974" spans="1:5" ht="17.100000000000001" customHeight="1">
      <c r="A5974" s="352">
        <v>13157</v>
      </c>
      <c r="B5974" s="353" t="s">
        <v>21651</v>
      </c>
      <c r="C5974" s="354" t="s">
        <v>15428</v>
      </c>
      <c r="D5974" s="355">
        <v>145.30000000000001</v>
      </c>
      <c r="E5974" s="356" t="s">
        <v>16516</v>
      </c>
    </row>
    <row r="5975" spans="1:5" ht="17.100000000000001" customHeight="1">
      <c r="A5975" s="352">
        <v>6925</v>
      </c>
      <c r="B5975" s="353" t="s">
        <v>21652</v>
      </c>
      <c r="C5975" s="354" t="s">
        <v>15428</v>
      </c>
      <c r="D5975" s="355">
        <v>273</v>
      </c>
      <c r="E5975" s="356" t="s">
        <v>16516</v>
      </c>
    </row>
    <row r="5976" spans="1:5" ht="17.100000000000001" customHeight="1">
      <c r="A5976" s="352">
        <v>6924</v>
      </c>
      <c r="B5976" s="353" t="s">
        <v>21653</v>
      </c>
      <c r="C5976" s="354" t="s">
        <v>15428</v>
      </c>
      <c r="D5976" s="355">
        <v>499.89</v>
      </c>
      <c r="E5976" s="356" t="s">
        <v>16516</v>
      </c>
    </row>
    <row r="5977" spans="1:5" ht="17.100000000000001" customHeight="1">
      <c r="A5977" s="352">
        <v>2535</v>
      </c>
      <c r="B5977" s="353" t="s">
        <v>21654</v>
      </c>
      <c r="C5977" s="354" t="s">
        <v>15428</v>
      </c>
      <c r="D5977" s="355">
        <v>29.47</v>
      </c>
      <c r="E5977" s="356" t="s">
        <v>16516</v>
      </c>
    </row>
    <row r="5978" spans="1:5" ht="17.100000000000001" customHeight="1">
      <c r="A5978" s="352">
        <v>10695</v>
      </c>
      <c r="B5978" s="353" t="s">
        <v>21655</v>
      </c>
      <c r="C5978" s="354" t="s">
        <v>15428</v>
      </c>
      <c r="D5978" s="355">
        <v>58.52</v>
      </c>
      <c r="E5978" s="356" t="s">
        <v>16516</v>
      </c>
    </row>
    <row r="5979" spans="1:5" ht="17.100000000000001" customHeight="1">
      <c r="A5979" s="352">
        <v>557</v>
      </c>
      <c r="B5979" s="353" t="s">
        <v>21656</v>
      </c>
      <c r="C5979" s="354" t="s">
        <v>15428</v>
      </c>
      <c r="D5979" s="355">
        <v>273</v>
      </c>
      <c r="E5979" s="356" t="s">
        <v>16516</v>
      </c>
    </row>
    <row r="5980" spans="1:5" ht="17.100000000000001" customHeight="1">
      <c r="A5980" s="352">
        <v>558</v>
      </c>
      <c r="B5980" s="353" t="s">
        <v>21657</v>
      </c>
      <c r="C5980" s="354" t="s">
        <v>15428</v>
      </c>
      <c r="D5980" s="355">
        <v>163.4</v>
      </c>
      <c r="E5980" s="356" t="s">
        <v>16516</v>
      </c>
    </row>
    <row r="5981" spans="1:5" ht="17.100000000000001" customHeight="1">
      <c r="A5981" s="352">
        <v>559</v>
      </c>
      <c r="B5981" s="353" t="s">
        <v>21658</v>
      </c>
      <c r="C5981" s="354" t="s">
        <v>15428</v>
      </c>
      <c r="D5981" s="355">
        <v>705</v>
      </c>
      <c r="E5981" s="356" t="s">
        <v>16516</v>
      </c>
    </row>
    <row r="5982" spans="1:5" ht="15" customHeight="1">
      <c r="A5982" s="352">
        <v>4697</v>
      </c>
      <c r="B5982" s="353" t="s">
        <v>21659</v>
      </c>
      <c r="C5982" s="354" t="s">
        <v>15428</v>
      </c>
      <c r="D5982" s="355">
        <v>108.59</v>
      </c>
    </row>
    <row r="5983" spans="1:5" ht="17.100000000000001" customHeight="1">
      <c r="A5983" s="352">
        <v>3317</v>
      </c>
      <c r="B5983" s="353" t="s">
        <v>21660</v>
      </c>
      <c r="C5983" s="354" t="s">
        <v>15435</v>
      </c>
      <c r="D5983" s="355">
        <v>1539</v>
      </c>
      <c r="E5983" s="356" t="s">
        <v>16516</v>
      </c>
    </row>
    <row r="5984" spans="1:5" ht="17.100000000000001" customHeight="1">
      <c r="A5984" s="352">
        <v>8635</v>
      </c>
      <c r="B5984" s="353" t="s">
        <v>21661</v>
      </c>
      <c r="C5984" s="354" t="s">
        <v>15435</v>
      </c>
      <c r="D5984" s="355">
        <v>2893</v>
      </c>
      <c r="E5984" s="356" t="s">
        <v>16516</v>
      </c>
    </row>
    <row r="5985" spans="1:5" ht="15" customHeight="1">
      <c r="A5985" s="352">
        <v>4198</v>
      </c>
      <c r="B5985" s="353" t="s">
        <v>21662</v>
      </c>
      <c r="C5985" s="354" t="s">
        <v>15428</v>
      </c>
      <c r="D5985" s="355">
        <v>330</v>
      </c>
      <c r="E5985" s="356" t="s">
        <v>16516</v>
      </c>
    </row>
    <row r="5986" spans="1:5" ht="15" customHeight="1">
      <c r="A5986" s="352">
        <v>10696</v>
      </c>
      <c r="B5986" s="353" t="s">
        <v>21663</v>
      </c>
      <c r="C5986" s="354" t="s">
        <v>15428</v>
      </c>
      <c r="D5986" s="355">
        <v>1065.2</v>
      </c>
    </row>
    <row r="5987" spans="1:5" ht="15" customHeight="1">
      <c r="A5987" s="352">
        <v>4969</v>
      </c>
      <c r="B5987" s="353" t="s">
        <v>21664</v>
      </c>
      <c r="C5987" s="354" t="s">
        <v>15428</v>
      </c>
      <c r="D5987" s="355">
        <v>10264.07</v>
      </c>
    </row>
    <row r="5988" spans="1:5" ht="15" customHeight="1">
      <c r="A5988" s="352">
        <v>11658</v>
      </c>
      <c r="B5988" s="353" t="s">
        <v>15871</v>
      </c>
      <c r="C5988" s="354" t="s">
        <v>15428</v>
      </c>
      <c r="D5988" s="355">
        <v>10954.79</v>
      </c>
    </row>
    <row r="5989" spans="1:5" ht="25.5" customHeight="1">
      <c r="A5989" s="352">
        <v>9447</v>
      </c>
      <c r="B5989" s="353" t="s">
        <v>15571</v>
      </c>
      <c r="C5989" s="354" t="s">
        <v>15428</v>
      </c>
      <c r="D5989" s="355">
        <v>12423.41</v>
      </c>
    </row>
    <row r="5990" spans="1:5" ht="17.100000000000001" customHeight="1">
      <c r="A5990" s="352">
        <v>13297</v>
      </c>
      <c r="B5990" s="353" t="s">
        <v>21665</v>
      </c>
      <c r="C5990" s="354" t="s">
        <v>15428</v>
      </c>
      <c r="D5990" s="355">
        <v>6676.22</v>
      </c>
    </row>
    <row r="5991" spans="1:5" ht="17.100000000000001" customHeight="1">
      <c r="A5991" s="352">
        <v>13298</v>
      </c>
      <c r="B5991" s="353" t="s">
        <v>21666</v>
      </c>
      <c r="C5991" s="354" t="s">
        <v>15428</v>
      </c>
      <c r="D5991" s="355">
        <v>6676.22</v>
      </c>
    </row>
    <row r="5992" spans="1:5" ht="25.5" customHeight="1">
      <c r="A5992" s="352">
        <v>12874</v>
      </c>
      <c r="B5992" s="353" t="s">
        <v>15572</v>
      </c>
      <c r="C5992" s="354" t="s">
        <v>15428</v>
      </c>
      <c r="D5992" s="355">
        <v>19168.439999999999</v>
      </c>
    </row>
    <row r="5993" spans="1:5" ht="17.100000000000001" customHeight="1">
      <c r="A5993" s="352">
        <v>12233</v>
      </c>
      <c r="B5993" s="353" t="s">
        <v>15573</v>
      </c>
      <c r="C5993" s="354" t="s">
        <v>15428</v>
      </c>
      <c r="D5993" s="355">
        <v>2361.73</v>
      </c>
    </row>
    <row r="5994" spans="1:5" ht="17.100000000000001" customHeight="1">
      <c r="A5994" s="352">
        <v>12199</v>
      </c>
      <c r="B5994" s="353" t="s">
        <v>15574</v>
      </c>
      <c r="C5994" s="354" t="s">
        <v>15428</v>
      </c>
      <c r="D5994" s="355">
        <v>2763.62</v>
      </c>
    </row>
    <row r="5995" spans="1:5" ht="17.100000000000001" customHeight="1">
      <c r="A5995" s="352">
        <v>12200</v>
      </c>
      <c r="B5995" s="353" t="s">
        <v>15575</v>
      </c>
      <c r="C5995" s="354" t="s">
        <v>15428</v>
      </c>
      <c r="D5995" s="355">
        <v>3382.73</v>
      </c>
    </row>
    <row r="5996" spans="1:5" ht="17.100000000000001" customHeight="1">
      <c r="A5996" s="352">
        <v>12232</v>
      </c>
      <c r="B5996" s="353" t="s">
        <v>15576</v>
      </c>
      <c r="C5996" s="354" t="s">
        <v>15428</v>
      </c>
      <c r="D5996" s="355">
        <v>3068.85</v>
      </c>
    </row>
    <row r="5997" spans="1:5" ht="17.100000000000001" customHeight="1">
      <c r="A5997" s="352">
        <v>12230</v>
      </c>
      <c r="B5997" s="353" t="s">
        <v>21667</v>
      </c>
      <c r="C5997" s="354" t="s">
        <v>15428</v>
      </c>
      <c r="D5997" s="355">
        <v>5785.27</v>
      </c>
    </row>
    <row r="5998" spans="1:5" ht="17.100000000000001" customHeight="1">
      <c r="A5998" s="352">
        <v>11971</v>
      </c>
      <c r="B5998" s="353" t="s">
        <v>21668</v>
      </c>
      <c r="C5998" s="354" t="s">
        <v>15428</v>
      </c>
      <c r="D5998" s="355">
        <v>9006.14</v>
      </c>
    </row>
    <row r="5999" spans="1:5" ht="17.100000000000001" customHeight="1">
      <c r="A5999" s="352">
        <v>12201</v>
      </c>
      <c r="B5999" s="353" t="s">
        <v>15577</v>
      </c>
      <c r="C5999" s="354" t="s">
        <v>15428</v>
      </c>
      <c r="D5999" s="355">
        <v>2008.88</v>
      </c>
    </row>
    <row r="6000" spans="1:5" ht="15" customHeight="1">
      <c r="A6000" s="352">
        <v>11068</v>
      </c>
      <c r="B6000" s="353" t="s">
        <v>16256</v>
      </c>
      <c r="C6000" s="354" t="s">
        <v>15428</v>
      </c>
      <c r="D6000" s="355">
        <v>1445</v>
      </c>
      <c r="E6000" s="356" t="s">
        <v>16516</v>
      </c>
    </row>
    <row r="6001" spans="1:5" ht="15" customHeight="1">
      <c r="A6001" s="352">
        <v>3297</v>
      </c>
      <c r="B6001" s="353" t="s">
        <v>21669</v>
      </c>
      <c r="C6001" s="354" t="s">
        <v>15428</v>
      </c>
      <c r="D6001" s="355">
        <v>12.75</v>
      </c>
      <c r="E6001" s="356" t="s">
        <v>16516</v>
      </c>
    </row>
    <row r="6002" spans="1:5" ht="15" customHeight="1">
      <c r="A6002" s="352">
        <v>3137</v>
      </c>
      <c r="B6002" s="353" t="s">
        <v>21670</v>
      </c>
      <c r="C6002" s="354" t="s">
        <v>15428</v>
      </c>
      <c r="D6002" s="355">
        <v>20</v>
      </c>
      <c r="E6002" s="356" t="s">
        <v>16516</v>
      </c>
    </row>
    <row r="6003" spans="1:5" ht="15" customHeight="1">
      <c r="A6003" s="352">
        <v>1107</v>
      </c>
      <c r="C6003" s="354" t="s">
        <v>15428</v>
      </c>
      <c r="D6003" s="355">
        <v>14.35</v>
      </c>
      <c r="E6003" s="356" t="s">
        <v>16516</v>
      </c>
    </row>
    <row r="6004" spans="1:5" ht="17.100000000000001" customHeight="1">
      <c r="B6004" s="353" t="s">
        <v>21671</v>
      </c>
    </row>
    <row r="6005" spans="1:5" ht="17.100000000000001" customHeight="1">
      <c r="A6005" s="352">
        <v>1108</v>
      </c>
      <c r="B6005" s="353" t="s">
        <v>21672</v>
      </c>
      <c r="C6005" s="354" t="s">
        <v>15428</v>
      </c>
      <c r="D6005" s="355">
        <v>24.57</v>
      </c>
      <c r="E6005" s="356" t="s">
        <v>16516</v>
      </c>
    </row>
    <row r="6006" spans="1:5" ht="17.100000000000001" customHeight="1">
      <c r="A6006" s="352">
        <v>1109</v>
      </c>
      <c r="B6006" s="353" t="s">
        <v>21673</v>
      </c>
      <c r="C6006" s="354" t="s">
        <v>15428</v>
      </c>
      <c r="D6006" s="355">
        <v>20</v>
      </c>
      <c r="E6006" s="356" t="s">
        <v>16516</v>
      </c>
    </row>
    <row r="6007" spans="1:5" ht="17.100000000000001" customHeight="1">
      <c r="A6007" s="352">
        <v>1110</v>
      </c>
      <c r="B6007" s="353" t="s">
        <v>21674</v>
      </c>
      <c r="C6007" s="354" t="s">
        <v>15428</v>
      </c>
      <c r="D6007" s="355">
        <v>12.75</v>
      </c>
      <c r="E6007" s="356" t="s">
        <v>16516</v>
      </c>
    </row>
    <row r="6008" spans="1:5" ht="15" customHeight="1">
      <c r="A6008" s="352">
        <v>3298</v>
      </c>
      <c r="B6008" s="353" t="s">
        <v>21675</v>
      </c>
      <c r="C6008" s="354" t="s">
        <v>15428</v>
      </c>
      <c r="D6008" s="355">
        <v>12.75</v>
      </c>
      <c r="E6008" s="356" t="s">
        <v>16516</v>
      </c>
    </row>
    <row r="6009" spans="1:5" ht="15" customHeight="1">
      <c r="A6009" s="352">
        <v>1838</v>
      </c>
      <c r="B6009" s="353" t="s">
        <v>21676</v>
      </c>
      <c r="C6009" s="354" t="s">
        <v>15428</v>
      </c>
      <c r="D6009" s="355">
        <v>0.95</v>
      </c>
    </row>
    <row r="6010" spans="1:5" ht="15" customHeight="1">
      <c r="A6010" s="352">
        <v>3133</v>
      </c>
      <c r="B6010" s="353" t="s">
        <v>21677</v>
      </c>
      <c r="C6010" s="354" t="s">
        <v>15428</v>
      </c>
      <c r="D6010" s="355">
        <v>7.66</v>
      </c>
      <c r="E6010" s="356" t="s">
        <v>16516</v>
      </c>
    </row>
    <row r="6011" spans="1:5" ht="15" customHeight="1">
      <c r="A6011" s="352">
        <v>3134</v>
      </c>
      <c r="B6011" s="353" t="s">
        <v>21678</v>
      </c>
      <c r="C6011" s="354" t="s">
        <v>15428</v>
      </c>
      <c r="D6011" s="355">
        <v>18.47</v>
      </c>
      <c r="E6011" s="356" t="s">
        <v>16516</v>
      </c>
    </row>
    <row r="6012" spans="1:5" ht="17.100000000000001" customHeight="1">
      <c r="A6012" s="352">
        <v>1908</v>
      </c>
      <c r="B6012" s="353" t="s">
        <v>21679</v>
      </c>
      <c r="C6012" s="354" t="s">
        <v>15428</v>
      </c>
      <c r="D6012" s="355">
        <v>16.37</v>
      </c>
    </row>
    <row r="6013" spans="1:5" ht="17.100000000000001" customHeight="1">
      <c r="A6013" s="352">
        <v>1909</v>
      </c>
      <c r="B6013" s="353" t="s">
        <v>21680</v>
      </c>
      <c r="C6013" s="354" t="s">
        <v>15428</v>
      </c>
      <c r="D6013" s="355">
        <v>30</v>
      </c>
      <c r="E6013" s="356" t="s">
        <v>16516</v>
      </c>
    </row>
    <row r="6014" spans="1:5" ht="15" customHeight="1">
      <c r="A6014" s="352">
        <v>9128</v>
      </c>
      <c r="B6014" s="353" t="s">
        <v>21681</v>
      </c>
      <c r="C6014" s="354" t="s">
        <v>15428</v>
      </c>
      <c r="D6014" s="355">
        <v>37.380000000000003</v>
      </c>
    </row>
    <row r="6015" spans="1:5" ht="15" customHeight="1">
      <c r="A6015" s="352">
        <v>1910</v>
      </c>
      <c r="B6015" s="353" t="s">
        <v>21682</v>
      </c>
      <c r="C6015" s="354" t="s">
        <v>15428</v>
      </c>
      <c r="D6015" s="355">
        <v>15.6</v>
      </c>
      <c r="E6015" s="356" t="s">
        <v>16516</v>
      </c>
    </row>
    <row r="6016" spans="1:5" ht="15" customHeight="1">
      <c r="A6016" s="352">
        <v>1911</v>
      </c>
      <c r="B6016" s="353" t="s">
        <v>21683</v>
      </c>
      <c r="C6016" s="354" t="s">
        <v>15428</v>
      </c>
      <c r="D6016" s="355">
        <v>14.2</v>
      </c>
      <c r="E6016" s="356" t="s">
        <v>16516</v>
      </c>
    </row>
    <row r="6017" spans="1:5" ht="15" customHeight="1">
      <c r="A6017" s="352">
        <v>1912</v>
      </c>
      <c r="B6017" s="353" t="s">
        <v>21684</v>
      </c>
      <c r="C6017" s="354" t="s">
        <v>15428</v>
      </c>
      <c r="D6017" s="355">
        <v>17.5</v>
      </c>
      <c r="E6017" s="356" t="s">
        <v>16516</v>
      </c>
    </row>
    <row r="6018" spans="1:5" ht="15" customHeight="1">
      <c r="A6018" s="352">
        <v>1913</v>
      </c>
      <c r="B6018" s="353" t="s">
        <v>21685</v>
      </c>
      <c r="C6018" s="354" t="s">
        <v>15428</v>
      </c>
      <c r="D6018" s="355">
        <v>23.65</v>
      </c>
      <c r="E6018" s="356" t="s">
        <v>16516</v>
      </c>
    </row>
    <row r="6019" spans="1:5" ht="15" customHeight="1">
      <c r="A6019" s="352">
        <v>2618</v>
      </c>
      <c r="B6019" s="353" t="s">
        <v>21686</v>
      </c>
      <c r="C6019" s="354" t="s">
        <v>15428</v>
      </c>
      <c r="D6019" s="355">
        <v>180</v>
      </c>
    </row>
    <row r="6020" spans="1:5" ht="15" customHeight="1">
      <c r="A6020" s="352">
        <v>1914</v>
      </c>
      <c r="B6020" s="353" t="s">
        <v>21687</v>
      </c>
      <c r="C6020" s="354" t="s">
        <v>15428</v>
      </c>
      <c r="D6020" s="355">
        <v>52.6</v>
      </c>
      <c r="E6020" s="356" t="s">
        <v>16516</v>
      </c>
    </row>
    <row r="6021" spans="1:5" ht="15" customHeight="1">
      <c r="A6021" s="352">
        <v>1915</v>
      </c>
      <c r="B6021" s="353" t="s">
        <v>21688</v>
      </c>
      <c r="C6021" s="354" t="s">
        <v>15428</v>
      </c>
      <c r="D6021" s="355">
        <v>108</v>
      </c>
      <c r="E6021" s="356" t="s">
        <v>16516</v>
      </c>
    </row>
    <row r="6022" spans="1:5" ht="15" customHeight="1">
      <c r="A6022" s="352">
        <v>1916</v>
      </c>
      <c r="B6022" s="353" t="s">
        <v>21689</v>
      </c>
      <c r="C6022" s="354" t="s">
        <v>15428</v>
      </c>
      <c r="D6022" s="355">
        <v>213.87</v>
      </c>
      <c r="E6022" s="356" t="s">
        <v>16516</v>
      </c>
    </row>
    <row r="6023" spans="1:5" ht="15" customHeight="1">
      <c r="A6023" s="352">
        <v>4679</v>
      </c>
      <c r="B6023" s="353" t="s">
        <v>21690</v>
      </c>
      <c r="C6023" s="354" t="s">
        <v>15428</v>
      </c>
      <c r="D6023" s="355">
        <v>50.24</v>
      </c>
    </row>
    <row r="6024" spans="1:5" ht="15" customHeight="1">
      <c r="A6024" s="352">
        <v>1918</v>
      </c>
      <c r="B6024" s="353" t="s">
        <v>21691</v>
      </c>
      <c r="C6024" s="354" t="s">
        <v>15428</v>
      </c>
      <c r="D6024" s="355">
        <v>67.900000000000006</v>
      </c>
      <c r="E6024" s="356" t="s">
        <v>16516</v>
      </c>
    </row>
    <row r="6025" spans="1:5" ht="15" customHeight="1">
      <c r="A6025" s="352">
        <v>1919</v>
      </c>
      <c r="B6025" s="353" t="s">
        <v>21692</v>
      </c>
      <c r="C6025" s="354" t="s">
        <v>15428</v>
      </c>
      <c r="D6025" s="355">
        <v>98.02</v>
      </c>
      <c r="E6025" s="356" t="s">
        <v>16516</v>
      </c>
    </row>
    <row r="6026" spans="1:5" ht="15" customHeight="1">
      <c r="A6026" s="352">
        <v>1920</v>
      </c>
      <c r="B6026" s="353" t="s">
        <v>21693</v>
      </c>
      <c r="C6026" s="354" t="s">
        <v>15428</v>
      </c>
      <c r="D6026" s="355">
        <v>82.9</v>
      </c>
      <c r="E6026" s="356" t="s">
        <v>16516</v>
      </c>
    </row>
    <row r="6027" spans="1:5" ht="15" customHeight="1">
      <c r="A6027" s="352">
        <v>1921</v>
      </c>
      <c r="B6027" s="353" t="s">
        <v>21694</v>
      </c>
      <c r="C6027" s="354" t="s">
        <v>15428</v>
      </c>
      <c r="D6027" s="355">
        <v>92.2</v>
      </c>
      <c r="E6027" s="356" t="s">
        <v>16516</v>
      </c>
    </row>
    <row r="6028" spans="1:5" ht="15" customHeight="1">
      <c r="A6028" s="352">
        <v>8256</v>
      </c>
      <c r="B6028" s="353" t="s">
        <v>21695</v>
      </c>
      <c r="C6028" s="354" t="s">
        <v>15428</v>
      </c>
      <c r="D6028" s="355">
        <v>967</v>
      </c>
      <c r="E6028" s="356" t="s">
        <v>16516</v>
      </c>
    </row>
    <row r="6029" spans="1:5" ht="15" customHeight="1">
      <c r="A6029" s="352">
        <v>9386</v>
      </c>
      <c r="B6029" s="353" t="s">
        <v>21696</v>
      </c>
      <c r="C6029" s="354" t="s">
        <v>15428</v>
      </c>
      <c r="D6029" s="355">
        <v>436.8</v>
      </c>
    </row>
    <row r="6030" spans="1:5" ht="15" customHeight="1">
      <c r="A6030" s="352">
        <v>8142</v>
      </c>
      <c r="B6030" s="353" t="s">
        <v>21697</v>
      </c>
      <c r="C6030" s="354" t="s">
        <v>15428</v>
      </c>
      <c r="D6030" s="355">
        <v>440</v>
      </c>
      <c r="E6030" s="356" t="s">
        <v>16516</v>
      </c>
    </row>
    <row r="6031" spans="1:5" ht="15" customHeight="1">
      <c r="A6031" s="352">
        <v>10815</v>
      </c>
      <c r="B6031" s="353" t="s">
        <v>21698</v>
      </c>
      <c r="C6031" s="354" t="s">
        <v>15428</v>
      </c>
      <c r="D6031" s="355">
        <v>172</v>
      </c>
      <c r="E6031" s="356" t="s">
        <v>16516</v>
      </c>
    </row>
    <row r="6032" spans="1:5" ht="15" customHeight="1">
      <c r="A6032" s="352">
        <v>1922</v>
      </c>
      <c r="B6032" s="353" t="s">
        <v>21699</v>
      </c>
      <c r="C6032" s="354" t="s">
        <v>15428</v>
      </c>
      <c r="D6032" s="355">
        <v>110</v>
      </c>
      <c r="E6032" s="356" t="s">
        <v>16516</v>
      </c>
    </row>
    <row r="6033" spans="1:5" ht="15" customHeight="1">
      <c r="A6033" s="352">
        <v>2570</v>
      </c>
      <c r="B6033" s="353" t="s">
        <v>21700</v>
      </c>
      <c r="C6033" s="354" t="s">
        <v>15428</v>
      </c>
      <c r="D6033" s="355">
        <v>144</v>
      </c>
      <c r="E6033" s="356" t="s">
        <v>16516</v>
      </c>
    </row>
    <row r="6034" spans="1:5" ht="15" customHeight="1">
      <c r="A6034" s="352">
        <v>3961</v>
      </c>
      <c r="B6034" s="353" t="s">
        <v>16011</v>
      </c>
      <c r="C6034" s="354" t="s">
        <v>15428</v>
      </c>
      <c r="D6034" s="355">
        <v>89.45</v>
      </c>
      <c r="E6034" s="356" t="s">
        <v>16516</v>
      </c>
    </row>
    <row r="6035" spans="1:5" ht="15" customHeight="1">
      <c r="A6035" s="352">
        <v>3959</v>
      </c>
      <c r="B6035" s="353" t="s">
        <v>16012</v>
      </c>
      <c r="C6035" s="354" t="s">
        <v>15428</v>
      </c>
      <c r="D6035" s="355">
        <v>114</v>
      </c>
      <c r="E6035" s="356" t="s">
        <v>16516</v>
      </c>
    </row>
    <row r="6036" spans="1:5" ht="15" customHeight="1">
      <c r="A6036" s="352">
        <v>3960</v>
      </c>
      <c r="B6036" s="353" t="s">
        <v>16013</v>
      </c>
      <c r="C6036" s="354" t="s">
        <v>15428</v>
      </c>
      <c r="D6036" s="355">
        <v>80</v>
      </c>
      <c r="E6036" s="356" t="s">
        <v>16516</v>
      </c>
    </row>
    <row r="6037" spans="1:5" ht="17.100000000000001" customHeight="1">
      <c r="A6037" s="352">
        <v>9425</v>
      </c>
      <c r="B6037" s="353" t="s">
        <v>21701</v>
      </c>
      <c r="C6037" s="354" t="s">
        <v>15428</v>
      </c>
      <c r="D6037" s="355">
        <v>89</v>
      </c>
      <c r="E6037" s="356" t="s">
        <v>16516</v>
      </c>
    </row>
    <row r="6038" spans="1:5" ht="17.100000000000001" customHeight="1">
      <c r="A6038" s="352">
        <v>9427</v>
      </c>
      <c r="B6038" s="353" t="s">
        <v>21702</v>
      </c>
      <c r="C6038" s="354" t="s">
        <v>15428</v>
      </c>
      <c r="D6038" s="355">
        <v>141</v>
      </c>
      <c r="E6038" s="356" t="s">
        <v>16516</v>
      </c>
    </row>
    <row r="6039" spans="1:5" ht="17.100000000000001" customHeight="1">
      <c r="A6039" s="352">
        <v>1923</v>
      </c>
      <c r="B6039" s="353" t="s">
        <v>21703</v>
      </c>
      <c r="C6039" s="354" t="s">
        <v>15428</v>
      </c>
      <c r="D6039" s="355">
        <v>25.07</v>
      </c>
      <c r="E6039" s="356" t="s">
        <v>16516</v>
      </c>
    </row>
    <row r="6040" spans="1:5" ht="17.100000000000001" customHeight="1">
      <c r="A6040" s="352">
        <v>4704</v>
      </c>
      <c r="B6040" s="353" t="s">
        <v>21704</v>
      </c>
      <c r="C6040" s="354" t="s">
        <v>15428</v>
      </c>
      <c r="D6040" s="355">
        <v>35.1</v>
      </c>
      <c r="E6040" s="356" t="s">
        <v>16516</v>
      </c>
    </row>
    <row r="6041" spans="1:5" ht="15" customHeight="1">
      <c r="A6041" s="352">
        <v>13521</v>
      </c>
      <c r="B6041" s="353" t="s">
        <v>16014</v>
      </c>
      <c r="C6041" s="354" t="s">
        <v>15428</v>
      </c>
      <c r="D6041" s="355">
        <v>548</v>
      </c>
      <c r="E6041" s="356" t="s">
        <v>16516</v>
      </c>
    </row>
    <row r="6042" spans="1:5" ht="15" customHeight="1">
      <c r="A6042" s="352">
        <v>1924</v>
      </c>
      <c r="B6042" s="353" t="s">
        <v>21705</v>
      </c>
      <c r="C6042" s="354" t="s">
        <v>15428</v>
      </c>
      <c r="D6042" s="355">
        <v>308</v>
      </c>
      <c r="E6042" s="356" t="s">
        <v>16516</v>
      </c>
    </row>
    <row r="6043" spans="1:5" ht="15" customHeight="1">
      <c r="A6043" s="352">
        <v>13522</v>
      </c>
      <c r="B6043" s="353" t="s">
        <v>16015</v>
      </c>
      <c r="C6043" s="354" t="s">
        <v>15428</v>
      </c>
      <c r="D6043" s="355">
        <v>933.63</v>
      </c>
      <c r="E6043" s="356" t="s">
        <v>16516</v>
      </c>
    </row>
    <row r="6044" spans="1:5" ht="15" customHeight="1">
      <c r="A6044" s="352">
        <v>2050</v>
      </c>
      <c r="B6044" s="353" t="s">
        <v>21706</v>
      </c>
      <c r="C6044" s="354" t="s">
        <v>15428</v>
      </c>
      <c r="D6044" s="355">
        <v>0.8</v>
      </c>
      <c r="E6044" s="356" t="s">
        <v>16516</v>
      </c>
    </row>
    <row r="6045" spans="1:5" ht="15" customHeight="1">
      <c r="A6045" s="352">
        <v>8988</v>
      </c>
      <c r="B6045" s="353" t="s">
        <v>15447</v>
      </c>
      <c r="C6045" s="354" t="s">
        <v>15428</v>
      </c>
      <c r="D6045" s="355">
        <v>171.69</v>
      </c>
    </row>
    <row r="6046" spans="1:5" ht="15" customHeight="1">
      <c r="A6046" s="352">
        <v>9701</v>
      </c>
      <c r="B6046" s="353" t="s">
        <v>21707</v>
      </c>
      <c r="C6046" s="354" t="s">
        <v>15428</v>
      </c>
      <c r="D6046" s="355">
        <v>8.39</v>
      </c>
    </row>
    <row r="6047" spans="1:5" ht="15" customHeight="1">
      <c r="A6047" s="352">
        <v>430</v>
      </c>
      <c r="B6047" s="353" t="s">
        <v>21708</v>
      </c>
      <c r="C6047" s="354" t="s">
        <v>15428</v>
      </c>
      <c r="D6047" s="355">
        <v>2.2999999999999998</v>
      </c>
      <c r="E6047" s="356" t="s">
        <v>16516</v>
      </c>
    </row>
    <row r="6048" spans="1:5" ht="17.100000000000001" customHeight="1">
      <c r="A6048" s="352">
        <v>2660</v>
      </c>
      <c r="B6048" s="353" t="s">
        <v>21709</v>
      </c>
      <c r="C6048" s="354" t="s">
        <v>15428</v>
      </c>
      <c r="D6048" s="355">
        <v>5.9</v>
      </c>
      <c r="E6048" s="356" t="s">
        <v>16516</v>
      </c>
    </row>
    <row r="6049" spans="1:5" ht="17.100000000000001" customHeight="1">
      <c r="A6049" s="352">
        <v>2659</v>
      </c>
      <c r="B6049" s="353" t="s">
        <v>21710</v>
      </c>
      <c r="C6049" s="354" t="s">
        <v>15428</v>
      </c>
      <c r="D6049" s="355">
        <v>5.9</v>
      </c>
      <c r="E6049" s="356" t="s">
        <v>16516</v>
      </c>
    </row>
    <row r="6050" spans="1:5" ht="17.100000000000001" customHeight="1">
      <c r="A6050" s="352">
        <v>3661</v>
      </c>
      <c r="B6050" s="353" t="s">
        <v>21711</v>
      </c>
      <c r="C6050" s="354" t="s">
        <v>15428</v>
      </c>
      <c r="D6050" s="355">
        <v>5.9</v>
      </c>
      <c r="E6050" s="356" t="s">
        <v>16516</v>
      </c>
    </row>
    <row r="6051" spans="1:5" ht="17.100000000000001" customHeight="1">
      <c r="A6051" s="352">
        <v>3659</v>
      </c>
      <c r="B6051" s="353" t="s">
        <v>21712</v>
      </c>
      <c r="C6051" s="354" t="s">
        <v>15428</v>
      </c>
      <c r="D6051" s="355">
        <v>2.04</v>
      </c>
    </row>
    <row r="6052" spans="1:5" ht="17.100000000000001" customHeight="1">
      <c r="A6052" s="352">
        <v>3660</v>
      </c>
      <c r="B6052" s="353" t="s">
        <v>21713</v>
      </c>
      <c r="C6052" s="354" t="s">
        <v>15428</v>
      </c>
      <c r="D6052" s="355">
        <v>5.9</v>
      </c>
      <c r="E6052" s="356" t="s">
        <v>16516</v>
      </c>
    </row>
    <row r="6053" spans="1:5" ht="15" customHeight="1">
      <c r="A6053" s="352">
        <v>11059</v>
      </c>
      <c r="B6053" s="353" t="s">
        <v>16195</v>
      </c>
      <c r="C6053" s="354" t="s">
        <v>15428</v>
      </c>
      <c r="D6053" s="355">
        <v>31.65</v>
      </c>
    </row>
    <row r="6054" spans="1:5" ht="15" customHeight="1">
      <c r="A6054" s="352">
        <v>484</v>
      </c>
      <c r="B6054" s="353" t="s">
        <v>21714</v>
      </c>
      <c r="C6054" s="354" t="s">
        <v>15428</v>
      </c>
      <c r="D6054" s="355">
        <v>6.8</v>
      </c>
      <c r="E6054" s="356" t="s">
        <v>16516</v>
      </c>
    </row>
    <row r="6055" spans="1:5" ht="15" customHeight="1">
      <c r="A6055" s="352">
        <v>9702</v>
      </c>
      <c r="B6055" s="353" t="s">
        <v>16085</v>
      </c>
      <c r="C6055" s="354" t="s">
        <v>15428</v>
      </c>
      <c r="D6055" s="355">
        <v>8.39</v>
      </c>
    </row>
    <row r="6056" spans="1:5" ht="15" customHeight="1">
      <c r="A6056" s="352">
        <v>11055</v>
      </c>
      <c r="B6056" s="353" t="s">
        <v>15890</v>
      </c>
      <c r="C6056" s="354" t="s">
        <v>15428</v>
      </c>
      <c r="D6056" s="355">
        <v>46.7</v>
      </c>
    </row>
    <row r="6057" spans="1:5" ht="17.100000000000001" customHeight="1">
      <c r="A6057" s="352">
        <v>504</v>
      </c>
      <c r="B6057" s="353" t="s">
        <v>21715</v>
      </c>
      <c r="C6057" s="354" t="s">
        <v>15438</v>
      </c>
      <c r="D6057" s="355">
        <v>31.25</v>
      </c>
      <c r="E6057" s="356" t="s">
        <v>16516</v>
      </c>
    </row>
    <row r="6058" spans="1:5" ht="17.100000000000001" customHeight="1">
      <c r="A6058" s="352">
        <v>492</v>
      </c>
      <c r="B6058" s="353" t="s">
        <v>21716</v>
      </c>
      <c r="C6058" s="354" t="s">
        <v>15438</v>
      </c>
      <c r="D6058" s="355">
        <v>3.7</v>
      </c>
      <c r="E6058" s="356" t="s">
        <v>16516</v>
      </c>
    </row>
    <row r="6059" spans="1:5" ht="17.100000000000001" customHeight="1">
      <c r="A6059" s="352">
        <v>505</v>
      </c>
      <c r="B6059" s="353" t="s">
        <v>21717</v>
      </c>
      <c r="C6059" s="354" t="s">
        <v>15438</v>
      </c>
      <c r="D6059" s="355">
        <v>3.98</v>
      </c>
      <c r="E6059" s="356" t="s">
        <v>16516</v>
      </c>
    </row>
    <row r="6060" spans="1:5" ht="17.100000000000001" customHeight="1">
      <c r="A6060" s="352">
        <v>506</v>
      </c>
      <c r="B6060" s="353" t="s">
        <v>21718</v>
      </c>
      <c r="C6060" s="354" t="s">
        <v>15438</v>
      </c>
      <c r="D6060" s="355">
        <v>9.9499999999999993</v>
      </c>
      <c r="E6060" s="356" t="s">
        <v>16516</v>
      </c>
    </row>
    <row r="6061" spans="1:5" ht="17.100000000000001" customHeight="1">
      <c r="A6061" s="352">
        <v>13760</v>
      </c>
      <c r="B6061" s="353" t="s">
        <v>26931</v>
      </c>
      <c r="C6061" s="354" t="s">
        <v>15428</v>
      </c>
      <c r="D6061" s="355">
        <v>8.65</v>
      </c>
    </row>
    <row r="6062" spans="1:5" ht="17.100000000000001" customHeight="1">
      <c r="A6062" s="352">
        <v>3641</v>
      </c>
      <c r="B6062" s="353" t="s">
        <v>21719</v>
      </c>
      <c r="C6062" s="354" t="s">
        <v>15428</v>
      </c>
      <c r="D6062" s="355">
        <v>0.8</v>
      </c>
    </row>
    <row r="6063" spans="1:5" ht="17.100000000000001" customHeight="1">
      <c r="A6063" s="352">
        <v>3647</v>
      </c>
      <c r="B6063" s="353" t="s">
        <v>26932</v>
      </c>
      <c r="C6063" s="354" t="s">
        <v>15428</v>
      </c>
      <c r="D6063" s="355">
        <v>5.29</v>
      </c>
    </row>
    <row r="6064" spans="1:5" ht="17.100000000000001" customHeight="1">
      <c r="A6064" s="352">
        <v>3643</v>
      </c>
      <c r="B6064" s="353" t="s">
        <v>21720</v>
      </c>
      <c r="C6064" s="354" t="s">
        <v>15428</v>
      </c>
      <c r="D6064" s="355">
        <v>0.63</v>
      </c>
    </row>
    <row r="6065" spans="1:5" ht="17.100000000000001" customHeight="1">
      <c r="A6065" s="352">
        <v>3645</v>
      </c>
      <c r="B6065" s="353" t="s">
        <v>21721</v>
      </c>
      <c r="C6065" s="354" t="s">
        <v>15428</v>
      </c>
      <c r="D6065" s="355">
        <v>3.51</v>
      </c>
    </row>
    <row r="6066" spans="1:5" ht="17.100000000000001" customHeight="1">
      <c r="A6066" s="352">
        <v>3646</v>
      </c>
      <c r="B6066" s="353" t="s">
        <v>21722</v>
      </c>
      <c r="C6066" s="354" t="s">
        <v>15428</v>
      </c>
      <c r="D6066" s="355">
        <v>5.29</v>
      </c>
    </row>
    <row r="6067" spans="1:5" ht="17.100000000000001" customHeight="1">
      <c r="A6067" s="352">
        <v>3642</v>
      </c>
      <c r="B6067" s="353" t="s">
        <v>21723</v>
      </c>
      <c r="C6067" s="354" t="s">
        <v>15428</v>
      </c>
      <c r="D6067" s="355">
        <v>0.6</v>
      </c>
      <c r="E6067" s="356" t="s">
        <v>16516</v>
      </c>
    </row>
    <row r="6068" spans="1:5" ht="17.100000000000001" customHeight="1">
      <c r="A6068" s="352">
        <v>3644</v>
      </c>
      <c r="B6068" s="353" t="s">
        <v>21724</v>
      </c>
      <c r="C6068" s="354" t="s">
        <v>15428</v>
      </c>
      <c r="D6068" s="355">
        <v>3.24</v>
      </c>
      <c r="E6068" s="356" t="s">
        <v>16516</v>
      </c>
    </row>
    <row r="6069" spans="1:5" ht="15" customHeight="1">
      <c r="A6069" s="352">
        <v>11057</v>
      </c>
      <c r="B6069" s="353" t="s">
        <v>15935</v>
      </c>
      <c r="C6069" s="354" t="s">
        <v>15428</v>
      </c>
      <c r="D6069" s="355">
        <v>8.34</v>
      </c>
    </row>
    <row r="6070" spans="1:5" ht="15" customHeight="1">
      <c r="A6070" s="352">
        <v>11058</v>
      </c>
      <c r="B6070" s="353" t="s">
        <v>16197</v>
      </c>
      <c r="C6070" s="354" t="s">
        <v>15428</v>
      </c>
      <c r="D6070" s="355">
        <v>8.34</v>
      </c>
    </row>
    <row r="6071" spans="1:5" ht="15" customHeight="1">
      <c r="A6071" s="352">
        <v>11060</v>
      </c>
      <c r="B6071" s="353" t="s">
        <v>16198</v>
      </c>
      <c r="C6071" s="354" t="s">
        <v>15428</v>
      </c>
      <c r="D6071" s="355">
        <v>31.65</v>
      </c>
    </row>
    <row r="6072" spans="1:5" ht="17.100000000000001" customHeight="1">
      <c r="A6072" s="352">
        <v>3656</v>
      </c>
      <c r="B6072" s="353" t="s">
        <v>21725</v>
      </c>
      <c r="C6072" s="354" t="s">
        <v>15428</v>
      </c>
      <c r="D6072" s="355">
        <v>14.8</v>
      </c>
      <c r="E6072" s="356" t="s">
        <v>16516</v>
      </c>
    </row>
    <row r="6073" spans="1:5" ht="17.100000000000001" customHeight="1">
      <c r="A6073" s="352">
        <v>3655</v>
      </c>
      <c r="B6073" s="353" t="s">
        <v>21726</v>
      </c>
      <c r="C6073" s="354" t="s">
        <v>15428</v>
      </c>
      <c r="D6073" s="355">
        <v>9.6999999999999993</v>
      </c>
      <c r="E6073" s="356" t="s">
        <v>16516</v>
      </c>
    </row>
    <row r="6074" spans="1:5" ht="15" customHeight="1">
      <c r="A6074" s="352">
        <v>2662</v>
      </c>
      <c r="B6074" s="353" t="s">
        <v>21727</v>
      </c>
      <c r="C6074" s="354" t="s">
        <v>15428</v>
      </c>
      <c r="D6074" s="355">
        <v>4.45</v>
      </c>
      <c r="E6074" s="356" t="s">
        <v>16516</v>
      </c>
    </row>
    <row r="6075" spans="1:5" ht="17.100000000000001" customHeight="1">
      <c r="A6075" s="352">
        <v>3652</v>
      </c>
      <c r="B6075" s="353" t="s">
        <v>21728</v>
      </c>
      <c r="C6075" s="354" t="s">
        <v>15428</v>
      </c>
      <c r="D6075" s="355">
        <v>0.44</v>
      </c>
    </row>
    <row r="6076" spans="1:5" ht="17.100000000000001" customHeight="1">
      <c r="A6076" s="352">
        <v>3653</v>
      </c>
      <c r="B6076" s="353" t="s">
        <v>21729</v>
      </c>
      <c r="C6076" s="354" t="s">
        <v>15428</v>
      </c>
      <c r="D6076" s="355">
        <v>7.1</v>
      </c>
      <c r="E6076" s="356" t="s">
        <v>16516</v>
      </c>
    </row>
    <row r="6077" spans="1:5" ht="17.100000000000001" customHeight="1">
      <c r="A6077" s="352">
        <v>2661</v>
      </c>
      <c r="B6077" s="353" t="s">
        <v>21730</v>
      </c>
      <c r="C6077" s="354" t="s">
        <v>15428</v>
      </c>
      <c r="D6077" s="355">
        <v>3.99</v>
      </c>
      <c r="E6077" s="356" t="s">
        <v>16516</v>
      </c>
    </row>
    <row r="6078" spans="1:5" ht="15" customHeight="1">
      <c r="A6078" s="352">
        <v>9704</v>
      </c>
      <c r="B6078" s="353" t="s">
        <v>21731</v>
      </c>
      <c r="C6078" s="354" t="s">
        <v>15428</v>
      </c>
      <c r="D6078" s="355">
        <v>1.92</v>
      </c>
    </row>
    <row r="6079" spans="1:5" ht="15" customHeight="1">
      <c r="A6079" s="352">
        <v>9866</v>
      </c>
      <c r="B6079" s="353" t="s">
        <v>21732</v>
      </c>
      <c r="C6079" s="354" t="s">
        <v>15428</v>
      </c>
      <c r="D6079" s="355">
        <v>1.19</v>
      </c>
    </row>
    <row r="6080" spans="1:5" ht="15" customHeight="1">
      <c r="A6080" s="352">
        <v>9705</v>
      </c>
      <c r="B6080" s="353" t="s">
        <v>21733</v>
      </c>
      <c r="C6080" s="354" t="s">
        <v>15428</v>
      </c>
      <c r="D6080" s="355">
        <v>1.19</v>
      </c>
    </row>
    <row r="6081" spans="1:5" ht="17.100000000000001" customHeight="1">
      <c r="A6081" s="352">
        <v>3658</v>
      </c>
      <c r="B6081" s="353" t="s">
        <v>21734</v>
      </c>
      <c r="C6081" s="354" t="s">
        <v>15428</v>
      </c>
      <c r="D6081" s="355">
        <v>3.6</v>
      </c>
    </row>
    <row r="6082" spans="1:5" ht="17.100000000000001" customHeight="1">
      <c r="A6082" s="352">
        <v>3657</v>
      </c>
      <c r="B6082" s="353" t="s">
        <v>21735</v>
      </c>
      <c r="C6082" s="354" t="s">
        <v>15428</v>
      </c>
      <c r="D6082" s="355">
        <v>5.4</v>
      </c>
    </row>
    <row r="6083" spans="1:5" ht="15" customHeight="1">
      <c r="A6083" s="352">
        <v>11056</v>
      </c>
      <c r="B6083" s="353" t="s">
        <v>16205</v>
      </c>
      <c r="C6083" s="354" t="s">
        <v>15428</v>
      </c>
      <c r="D6083" s="355">
        <v>31.1</v>
      </c>
    </row>
    <row r="6084" spans="1:5" ht="15" customHeight="1">
      <c r="A6084" s="352">
        <v>11061</v>
      </c>
      <c r="B6084" s="353" t="s">
        <v>16206</v>
      </c>
      <c r="C6084" s="354" t="s">
        <v>15428</v>
      </c>
      <c r="D6084" s="355">
        <v>31.65</v>
      </c>
    </row>
    <row r="6085" spans="1:5" ht="15" customHeight="1">
      <c r="A6085" s="352">
        <v>2241</v>
      </c>
      <c r="B6085" s="353" t="s">
        <v>21736</v>
      </c>
      <c r="C6085" s="354" t="s">
        <v>15428</v>
      </c>
      <c r="D6085" s="355">
        <v>22.59</v>
      </c>
      <c r="E6085" s="356" t="s">
        <v>16516</v>
      </c>
    </row>
    <row r="6086" spans="1:5" ht="15" customHeight="1">
      <c r="A6086" s="352">
        <v>9703</v>
      </c>
      <c r="B6086" s="353" t="s">
        <v>21737</v>
      </c>
      <c r="C6086" s="354" t="s">
        <v>15428</v>
      </c>
      <c r="D6086" s="355">
        <v>38.200000000000003</v>
      </c>
      <c r="E6086" s="356" t="s">
        <v>16516</v>
      </c>
    </row>
    <row r="6087" spans="1:5" ht="15" customHeight="1">
      <c r="A6087" s="352">
        <v>12475</v>
      </c>
      <c r="B6087" s="353" t="s">
        <v>15977</v>
      </c>
      <c r="C6087" s="354" t="s">
        <v>15428</v>
      </c>
      <c r="D6087" s="355">
        <v>16.89</v>
      </c>
    </row>
    <row r="6088" spans="1:5" ht="15" customHeight="1">
      <c r="A6088" s="352">
        <v>8958</v>
      </c>
      <c r="B6088" s="353" t="s">
        <v>21738</v>
      </c>
      <c r="C6088" s="354" t="s">
        <v>15428</v>
      </c>
      <c r="D6088" s="355">
        <v>22.78</v>
      </c>
    </row>
    <row r="6089" spans="1:5" ht="15" customHeight="1">
      <c r="A6089" s="352">
        <v>446</v>
      </c>
      <c r="B6089" s="353" t="s">
        <v>21739</v>
      </c>
      <c r="C6089" s="354" t="s">
        <v>15428</v>
      </c>
      <c r="D6089" s="355">
        <v>42.36</v>
      </c>
    </row>
    <row r="6090" spans="1:5" ht="15" customHeight="1">
      <c r="A6090" s="352">
        <v>447</v>
      </c>
      <c r="B6090" s="353" t="s">
        <v>21740</v>
      </c>
      <c r="C6090" s="354" t="s">
        <v>15428</v>
      </c>
      <c r="D6090" s="355">
        <v>60.62</v>
      </c>
    </row>
    <row r="6091" spans="1:5" ht="15" customHeight="1">
      <c r="A6091" s="352">
        <v>469</v>
      </c>
      <c r="B6091" s="353" t="s">
        <v>15978</v>
      </c>
      <c r="C6091" s="354" t="s">
        <v>15428</v>
      </c>
      <c r="D6091" s="355">
        <v>23.99</v>
      </c>
      <c r="E6091" s="356" t="s">
        <v>16516</v>
      </c>
    </row>
    <row r="6092" spans="1:5" ht="15" customHeight="1">
      <c r="A6092" s="352">
        <v>470</v>
      </c>
      <c r="B6092" s="353" t="s">
        <v>21741</v>
      </c>
      <c r="C6092" s="354" t="s">
        <v>15428</v>
      </c>
      <c r="D6092" s="355">
        <v>35.799999999999997</v>
      </c>
      <c r="E6092" s="356" t="s">
        <v>16516</v>
      </c>
    </row>
    <row r="6093" spans="1:5" ht="15" customHeight="1">
      <c r="A6093" s="352">
        <v>9435</v>
      </c>
      <c r="B6093" s="353" t="s">
        <v>15979</v>
      </c>
      <c r="C6093" s="354" t="s">
        <v>15428</v>
      </c>
      <c r="D6093" s="355">
        <v>26.46</v>
      </c>
    </row>
    <row r="6094" spans="1:5" ht="15" customHeight="1">
      <c r="A6094" s="352">
        <v>6912</v>
      </c>
      <c r="B6094" s="353" t="s">
        <v>21742</v>
      </c>
      <c r="C6094" s="354" t="s">
        <v>15428</v>
      </c>
      <c r="D6094" s="355">
        <v>18.010000000000002</v>
      </c>
    </row>
    <row r="6095" spans="1:5" ht="15" customHeight="1">
      <c r="A6095" s="352">
        <v>9433</v>
      </c>
      <c r="B6095" s="353" t="s">
        <v>15980</v>
      </c>
      <c r="C6095" s="354" t="s">
        <v>15428</v>
      </c>
      <c r="D6095" s="355">
        <v>5.46</v>
      </c>
    </row>
    <row r="6096" spans="1:5" ht="15" customHeight="1">
      <c r="A6096" s="352">
        <v>9434</v>
      </c>
      <c r="B6096" s="353" t="s">
        <v>15981</v>
      </c>
      <c r="C6096" s="354" t="s">
        <v>15428</v>
      </c>
      <c r="D6096" s="355">
        <v>7.19</v>
      </c>
    </row>
    <row r="6097" spans="1:5" ht="15" customHeight="1">
      <c r="A6097" s="352">
        <v>9163</v>
      </c>
      <c r="B6097" s="353" t="s">
        <v>15982</v>
      </c>
      <c r="C6097" s="354" t="s">
        <v>15428</v>
      </c>
      <c r="D6097" s="355">
        <v>71.989999999999995</v>
      </c>
      <c r="E6097" s="356" t="s">
        <v>16516</v>
      </c>
    </row>
    <row r="6098" spans="1:5" ht="15" customHeight="1">
      <c r="A6098" s="352">
        <v>451</v>
      </c>
      <c r="B6098" s="353" t="s">
        <v>21743</v>
      </c>
      <c r="C6098" s="354" t="s">
        <v>15428</v>
      </c>
      <c r="D6098" s="355">
        <v>2.0099999999999998</v>
      </c>
      <c r="E6098" s="356" t="s">
        <v>16516</v>
      </c>
    </row>
    <row r="6099" spans="1:5" ht="15" customHeight="1">
      <c r="A6099" s="352">
        <v>452</v>
      </c>
      <c r="B6099" s="353" t="s">
        <v>21744</v>
      </c>
      <c r="C6099" s="354" t="s">
        <v>15428</v>
      </c>
      <c r="D6099" s="355">
        <v>3.99</v>
      </c>
      <c r="E6099" s="356" t="s">
        <v>16516</v>
      </c>
    </row>
    <row r="6100" spans="1:5" ht="15" customHeight="1">
      <c r="A6100" s="352">
        <v>11111</v>
      </c>
      <c r="B6100" s="353" t="s">
        <v>21745</v>
      </c>
      <c r="C6100" s="354" t="s">
        <v>15428</v>
      </c>
      <c r="D6100" s="355">
        <v>6.54</v>
      </c>
    </row>
    <row r="6101" spans="1:5" ht="17.100000000000001" customHeight="1">
      <c r="A6101" s="352">
        <v>9863</v>
      </c>
      <c r="B6101" s="353" t="s">
        <v>21746</v>
      </c>
      <c r="C6101" s="354" t="s">
        <v>15428</v>
      </c>
      <c r="D6101" s="355">
        <v>326.57</v>
      </c>
    </row>
    <row r="6102" spans="1:5" ht="17.100000000000001" customHeight="1">
      <c r="A6102" s="352">
        <v>9893</v>
      </c>
      <c r="B6102" s="353" t="s">
        <v>16081</v>
      </c>
      <c r="C6102" s="354" t="s">
        <v>15428</v>
      </c>
      <c r="D6102" s="355">
        <v>248.2</v>
      </c>
    </row>
    <row r="6103" spans="1:5" ht="15" customHeight="1">
      <c r="A6103" s="352">
        <v>11053</v>
      </c>
      <c r="B6103" s="353" t="s">
        <v>16082</v>
      </c>
      <c r="C6103" s="354" t="s">
        <v>15428</v>
      </c>
      <c r="D6103" s="355">
        <v>64.59</v>
      </c>
    </row>
    <row r="6104" spans="1:5" ht="15" customHeight="1">
      <c r="A6104" s="352">
        <v>11054</v>
      </c>
      <c r="B6104" s="353" t="s">
        <v>16084</v>
      </c>
      <c r="C6104" s="354" t="s">
        <v>15428</v>
      </c>
      <c r="D6104" s="355">
        <v>24.94</v>
      </c>
    </row>
    <row r="6105" spans="1:5" ht="15" customHeight="1">
      <c r="A6105" s="352">
        <v>4917</v>
      </c>
      <c r="C6105" s="354" t="s">
        <v>15428</v>
      </c>
      <c r="D6105" s="355">
        <v>89.14</v>
      </c>
    </row>
    <row r="6106" spans="1:5" ht="17.100000000000001" customHeight="1">
      <c r="B6106" s="353" t="s">
        <v>16269</v>
      </c>
    </row>
    <row r="6107" spans="1:5" ht="15" customHeight="1">
      <c r="A6107" s="352">
        <v>11438</v>
      </c>
      <c r="B6107" s="353" t="s">
        <v>21747</v>
      </c>
      <c r="C6107" s="354" t="s">
        <v>15428</v>
      </c>
      <c r="D6107" s="355">
        <v>3.17</v>
      </c>
    </row>
    <row r="6108" spans="1:5" ht="15" customHeight="1">
      <c r="A6108" s="352">
        <v>483</v>
      </c>
      <c r="B6108" s="353" t="s">
        <v>21748</v>
      </c>
      <c r="C6108" s="354" t="s">
        <v>15428</v>
      </c>
      <c r="D6108" s="355">
        <v>3.1</v>
      </c>
      <c r="E6108" s="356" t="s">
        <v>16516</v>
      </c>
    </row>
    <row r="6109" spans="1:5" ht="15" customHeight="1">
      <c r="A6109" s="352">
        <v>908</v>
      </c>
      <c r="B6109" s="353" t="s">
        <v>21749</v>
      </c>
      <c r="C6109" s="354" t="s">
        <v>15428</v>
      </c>
      <c r="D6109" s="355">
        <v>2.9</v>
      </c>
      <c r="E6109" s="356" t="s">
        <v>16516</v>
      </c>
    </row>
    <row r="6110" spans="1:5" ht="15" customHeight="1">
      <c r="A6110" s="352">
        <v>909</v>
      </c>
      <c r="B6110" s="353" t="s">
        <v>21750</v>
      </c>
      <c r="C6110" s="354" t="s">
        <v>15428</v>
      </c>
      <c r="D6110" s="355">
        <v>2.5</v>
      </c>
      <c r="E6110" s="356" t="s">
        <v>16516</v>
      </c>
    </row>
    <row r="6111" spans="1:5" ht="15" customHeight="1">
      <c r="A6111" s="352">
        <v>3365</v>
      </c>
      <c r="B6111" s="353" t="s">
        <v>21751</v>
      </c>
      <c r="C6111" s="354" t="s">
        <v>15435</v>
      </c>
      <c r="D6111" s="355">
        <v>4.9000000000000004</v>
      </c>
      <c r="E6111" s="356" t="s">
        <v>16516</v>
      </c>
    </row>
    <row r="6112" spans="1:5" ht="15" customHeight="1">
      <c r="A6112" s="352">
        <v>1118</v>
      </c>
      <c r="B6112" s="353" t="s">
        <v>21752</v>
      </c>
      <c r="C6112" s="354" t="s">
        <v>15428</v>
      </c>
      <c r="D6112" s="355">
        <v>9.6</v>
      </c>
      <c r="E6112" s="356" t="s">
        <v>16516</v>
      </c>
    </row>
    <row r="6113" spans="1:5" ht="15" customHeight="1">
      <c r="A6113" s="352">
        <v>1123</v>
      </c>
      <c r="B6113" s="353" t="s">
        <v>21753</v>
      </c>
      <c r="C6113" s="354" t="s">
        <v>15428</v>
      </c>
      <c r="D6113" s="355">
        <v>5.6</v>
      </c>
      <c r="E6113" s="356" t="s">
        <v>16516</v>
      </c>
    </row>
    <row r="6114" spans="1:5" ht="15" customHeight="1">
      <c r="A6114" s="352">
        <v>9160</v>
      </c>
      <c r="B6114" s="353" t="s">
        <v>21754</v>
      </c>
      <c r="C6114" s="354" t="s">
        <v>15428</v>
      </c>
      <c r="D6114" s="355">
        <v>9.19</v>
      </c>
    </row>
    <row r="6115" spans="1:5" ht="17.100000000000001" customHeight="1">
      <c r="A6115" s="352">
        <v>9104</v>
      </c>
      <c r="B6115" s="353" t="s">
        <v>21755</v>
      </c>
      <c r="C6115" s="354" t="s">
        <v>15428</v>
      </c>
      <c r="D6115" s="355">
        <v>3.25</v>
      </c>
      <c r="E6115" s="356" t="s">
        <v>16516</v>
      </c>
    </row>
    <row r="6116" spans="1:5" ht="17.100000000000001" customHeight="1">
      <c r="A6116" s="352">
        <v>9102</v>
      </c>
      <c r="B6116" s="353" t="s">
        <v>21756</v>
      </c>
      <c r="C6116" s="354" t="s">
        <v>15428</v>
      </c>
      <c r="D6116" s="355">
        <v>9.25</v>
      </c>
      <c r="E6116" s="356" t="s">
        <v>16516</v>
      </c>
    </row>
    <row r="6117" spans="1:5" ht="15" customHeight="1">
      <c r="A6117" s="352">
        <v>9161</v>
      </c>
      <c r="B6117" s="353" t="s">
        <v>21757</v>
      </c>
      <c r="C6117" s="354" t="s">
        <v>15428</v>
      </c>
      <c r="D6117" s="355">
        <v>15.8</v>
      </c>
    </row>
    <row r="6118" spans="1:5" ht="15" customHeight="1">
      <c r="A6118" s="352">
        <v>1120</v>
      </c>
      <c r="B6118" s="353" t="s">
        <v>21758</v>
      </c>
      <c r="C6118" s="354" t="s">
        <v>15428</v>
      </c>
      <c r="D6118" s="355">
        <v>8.3000000000000007</v>
      </c>
      <c r="E6118" s="356" t="s">
        <v>16516</v>
      </c>
    </row>
    <row r="6119" spans="1:5" ht="17.100000000000001" customHeight="1">
      <c r="A6119" s="352">
        <v>9103</v>
      </c>
      <c r="B6119" s="353" t="s">
        <v>21759</v>
      </c>
      <c r="C6119" s="354" t="s">
        <v>15428</v>
      </c>
      <c r="D6119" s="355">
        <v>14.9</v>
      </c>
      <c r="E6119" s="356" t="s">
        <v>16516</v>
      </c>
    </row>
    <row r="6120" spans="1:5" ht="15" customHeight="1">
      <c r="A6120" s="352">
        <v>2666</v>
      </c>
      <c r="B6120" s="353" t="s">
        <v>21760</v>
      </c>
      <c r="C6120" s="354" t="s">
        <v>15428</v>
      </c>
      <c r="D6120" s="355">
        <v>9.3000000000000007</v>
      </c>
      <c r="E6120" s="356" t="s">
        <v>16516</v>
      </c>
    </row>
    <row r="6121" spans="1:5" ht="15" customHeight="1">
      <c r="A6121" s="352">
        <v>1121</v>
      </c>
      <c r="B6121" s="353" t="s">
        <v>21761</v>
      </c>
      <c r="C6121" s="354" t="s">
        <v>15428</v>
      </c>
      <c r="D6121" s="355">
        <v>3</v>
      </c>
      <c r="E6121" s="356" t="s">
        <v>16516</v>
      </c>
    </row>
    <row r="6122" spans="1:5" ht="17.100000000000001" customHeight="1">
      <c r="A6122" s="352">
        <v>7522</v>
      </c>
      <c r="B6122" s="353" t="s">
        <v>21762</v>
      </c>
      <c r="C6122" s="354" t="s">
        <v>15428</v>
      </c>
      <c r="D6122" s="355">
        <v>16.2</v>
      </c>
      <c r="E6122" s="356" t="s">
        <v>16516</v>
      </c>
    </row>
    <row r="6123" spans="1:5" ht="15" customHeight="1">
      <c r="A6123" s="352">
        <v>1117</v>
      </c>
      <c r="B6123" s="353" t="s">
        <v>21763</v>
      </c>
      <c r="C6123" s="354" t="s">
        <v>15428</v>
      </c>
      <c r="D6123" s="355">
        <v>3.4</v>
      </c>
      <c r="E6123" s="356" t="s">
        <v>16516</v>
      </c>
    </row>
    <row r="6124" spans="1:5" ht="15" customHeight="1">
      <c r="A6124" s="352">
        <v>1119</v>
      </c>
      <c r="B6124" s="353" t="s">
        <v>21764</v>
      </c>
      <c r="C6124" s="354" t="s">
        <v>15428</v>
      </c>
      <c r="D6124" s="355">
        <v>6.2</v>
      </c>
      <c r="E6124" s="356" t="s">
        <v>16516</v>
      </c>
    </row>
    <row r="6125" spans="1:5" ht="17.100000000000001" customHeight="1">
      <c r="A6125" s="352">
        <v>4274</v>
      </c>
      <c r="B6125" s="353" t="s">
        <v>21765</v>
      </c>
      <c r="C6125" s="354" t="s">
        <v>15428</v>
      </c>
      <c r="D6125" s="355">
        <v>3.58</v>
      </c>
    </row>
    <row r="6126" spans="1:5" ht="15" customHeight="1">
      <c r="A6126" s="352">
        <v>3097</v>
      </c>
      <c r="B6126" s="353" t="s">
        <v>21766</v>
      </c>
      <c r="C6126" s="354" t="s">
        <v>15428</v>
      </c>
      <c r="D6126" s="355">
        <v>9.06</v>
      </c>
      <c r="E6126" s="356" t="s">
        <v>16516</v>
      </c>
    </row>
    <row r="6127" spans="1:5" ht="17.100000000000001" customHeight="1">
      <c r="A6127" s="352">
        <v>12096</v>
      </c>
      <c r="B6127" s="353" t="s">
        <v>15919</v>
      </c>
      <c r="C6127" s="354" t="s">
        <v>15428</v>
      </c>
      <c r="D6127" s="355">
        <v>65.77</v>
      </c>
    </row>
    <row r="6128" spans="1:5" ht="17.100000000000001" customHeight="1">
      <c r="A6128" s="352">
        <v>13500</v>
      </c>
      <c r="B6128" s="353" t="s">
        <v>21767</v>
      </c>
      <c r="C6128" s="354" t="s">
        <v>15428</v>
      </c>
      <c r="D6128" s="355">
        <v>8.6999999999999993</v>
      </c>
      <c r="E6128" s="356" t="s">
        <v>16516</v>
      </c>
    </row>
    <row r="6129" spans="1:5" ht="15" customHeight="1">
      <c r="A6129" s="352">
        <v>13681</v>
      </c>
      <c r="B6129" s="353" t="s">
        <v>21768</v>
      </c>
      <c r="C6129" s="354" t="s">
        <v>15428</v>
      </c>
      <c r="D6129" s="355">
        <v>6.5</v>
      </c>
      <c r="E6129" s="356" t="s">
        <v>16516</v>
      </c>
    </row>
    <row r="6130" spans="1:5" ht="17.100000000000001" customHeight="1">
      <c r="A6130" s="352">
        <v>13501</v>
      </c>
      <c r="B6130" s="353" t="s">
        <v>15920</v>
      </c>
      <c r="C6130" s="354" t="s">
        <v>15428</v>
      </c>
      <c r="D6130" s="355">
        <v>46.35</v>
      </c>
      <c r="E6130" s="356" t="s">
        <v>16516</v>
      </c>
    </row>
    <row r="6131" spans="1:5" ht="15" customHeight="1">
      <c r="A6131" s="352">
        <v>9887</v>
      </c>
      <c r="B6131" s="353" t="s">
        <v>21769</v>
      </c>
      <c r="C6131" s="354" t="s">
        <v>15428</v>
      </c>
      <c r="D6131" s="355">
        <v>5.19</v>
      </c>
    </row>
    <row r="6132" spans="1:5" ht="15" customHeight="1">
      <c r="A6132" s="352">
        <v>11616</v>
      </c>
      <c r="B6132" s="353" t="s">
        <v>21770</v>
      </c>
      <c r="C6132" s="354" t="s">
        <v>15428</v>
      </c>
      <c r="D6132" s="355">
        <v>2.82</v>
      </c>
    </row>
    <row r="6133" spans="1:5" ht="15" customHeight="1">
      <c r="A6133" s="352">
        <v>11617</v>
      </c>
      <c r="B6133" s="353" t="s">
        <v>21771</v>
      </c>
      <c r="C6133" s="354" t="s">
        <v>15428</v>
      </c>
      <c r="D6133" s="355">
        <v>2.87</v>
      </c>
    </row>
    <row r="6134" spans="1:5" ht="15" customHeight="1">
      <c r="A6134" s="352">
        <v>11618</v>
      </c>
      <c r="B6134" s="353" t="s">
        <v>21772</v>
      </c>
      <c r="C6134" s="354" t="s">
        <v>15428</v>
      </c>
      <c r="D6134" s="355">
        <v>5.39</v>
      </c>
    </row>
    <row r="6135" spans="1:5" ht="15" customHeight="1">
      <c r="A6135" s="352">
        <v>11619</v>
      </c>
      <c r="B6135" s="353" t="s">
        <v>21773</v>
      </c>
      <c r="C6135" s="354" t="s">
        <v>15428</v>
      </c>
      <c r="D6135" s="355">
        <v>9.81</v>
      </c>
    </row>
    <row r="6136" spans="1:5" ht="15" customHeight="1">
      <c r="A6136" s="352">
        <v>9287</v>
      </c>
      <c r="B6136" s="353" t="s">
        <v>15950</v>
      </c>
      <c r="C6136" s="354" t="s">
        <v>15428</v>
      </c>
      <c r="D6136" s="355">
        <v>2.2999999999999998</v>
      </c>
      <c r="E6136" s="356" t="s">
        <v>16516</v>
      </c>
    </row>
    <row r="6137" spans="1:5" ht="15" customHeight="1">
      <c r="A6137" s="352">
        <v>11621</v>
      </c>
      <c r="B6137" s="353" t="s">
        <v>15951</v>
      </c>
      <c r="C6137" s="354" t="s">
        <v>15428</v>
      </c>
      <c r="D6137" s="355">
        <v>10.58</v>
      </c>
    </row>
    <row r="6138" spans="1:5" ht="15" customHeight="1">
      <c r="A6138" s="352">
        <v>11620</v>
      </c>
      <c r="B6138" s="353" t="s">
        <v>21774</v>
      </c>
      <c r="C6138" s="354" t="s">
        <v>15428</v>
      </c>
      <c r="D6138" s="355">
        <v>3.64</v>
      </c>
    </row>
    <row r="6139" spans="1:5" ht="15" customHeight="1">
      <c r="A6139" s="352">
        <v>3878</v>
      </c>
      <c r="B6139" s="353" t="s">
        <v>21775</v>
      </c>
      <c r="C6139" s="354" t="s">
        <v>15428</v>
      </c>
      <c r="D6139" s="355">
        <v>8.3000000000000007</v>
      </c>
    </row>
    <row r="6140" spans="1:5" ht="15" customHeight="1">
      <c r="A6140" s="352">
        <v>13370</v>
      </c>
      <c r="B6140" s="353" t="s">
        <v>21776</v>
      </c>
      <c r="C6140" s="354" t="s">
        <v>15428</v>
      </c>
      <c r="D6140" s="355">
        <v>2.6</v>
      </c>
      <c r="E6140" s="356" t="s">
        <v>16516</v>
      </c>
    </row>
    <row r="6141" spans="1:5" ht="17.100000000000001" customHeight="1">
      <c r="A6141" s="352">
        <v>13502</v>
      </c>
      <c r="B6141" s="353" t="s">
        <v>15922</v>
      </c>
      <c r="C6141" s="354" t="s">
        <v>15428</v>
      </c>
      <c r="D6141" s="355">
        <v>4.58</v>
      </c>
      <c r="E6141" s="356" t="s">
        <v>16516</v>
      </c>
    </row>
    <row r="6142" spans="1:5" ht="15" customHeight="1">
      <c r="A6142" s="352">
        <v>917</v>
      </c>
      <c r="B6142" s="353" t="s">
        <v>21777</v>
      </c>
      <c r="C6142" s="354" t="s">
        <v>15428</v>
      </c>
      <c r="D6142" s="355">
        <v>1.1000000000000001</v>
      </c>
      <c r="E6142" s="356" t="s">
        <v>16516</v>
      </c>
    </row>
    <row r="6143" spans="1:5" ht="15" customHeight="1">
      <c r="A6143" s="352">
        <v>7536</v>
      </c>
      <c r="B6143" s="353" t="s">
        <v>21778</v>
      </c>
      <c r="C6143" s="354" t="s">
        <v>15428</v>
      </c>
      <c r="D6143" s="355">
        <v>3.79</v>
      </c>
      <c r="E6143" s="356" t="s">
        <v>16516</v>
      </c>
    </row>
    <row r="6144" spans="1:5" ht="15" customHeight="1">
      <c r="A6144" s="352">
        <v>2068</v>
      </c>
      <c r="B6144" s="353" t="s">
        <v>21779</v>
      </c>
      <c r="C6144" s="354" t="s">
        <v>15428</v>
      </c>
      <c r="D6144" s="355">
        <v>6.09</v>
      </c>
    </row>
    <row r="6145" spans="1:5" ht="15" customHeight="1">
      <c r="A6145" s="352">
        <v>2074</v>
      </c>
      <c r="B6145" s="353" t="s">
        <v>21780</v>
      </c>
      <c r="C6145" s="354" t="s">
        <v>15428</v>
      </c>
      <c r="D6145" s="355">
        <v>4.24</v>
      </c>
      <c r="E6145" s="356" t="s">
        <v>16516</v>
      </c>
    </row>
    <row r="6146" spans="1:5" ht="15" customHeight="1">
      <c r="A6146" s="352">
        <v>9096</v>
      </c>
      <c r="B6146" s="353" t="s">
        <v>15923</v>
      </c>
      <c r="C6146" s="354" t="s">
        <v>15428</v>
      </c>
      <c r="D6146" s="355">
        <v>8.8699999999999992</v>
      </c>
      <c r="E6146" s="356" t="s">
        <v>16516</v>
      </c>
    </row>
    <row r="6147" spans="1:5" ht="15" customHeight="1">
      <c r="A6147" s="352">
        <v>9097</v>
      </c>
      <c r="B6147" s="353" t="s">
        <v>15924</v>
      </c>
      <c r="C6147" s="354" t="s">
        <v>15428</v>
      </c>
      <c r="D6147" s="355">
        <v>13.55</v>
      </c>
      <c r="E6147" s="356" t="s">
        <v>16516</v>
      </c>
    </row>
    <row r="6148" spans="1:5" ht="15" customHeight="1">
      <c r="A6148" s="352">
        <v>9098</v>
      </c>
      <c r="B6148" s="353" t="s">
        <v>21781</v>
      </c>
      <c r="C6148" s="354" t="s">
        <v>15428</v>
      </c>
      <c r="D6148" s="355">
        <v>3.25</v>
      </c>
      <c r="E6148" s="356" t="s">
        <v>16516</v>
      </c>
    </row>
    <row r="6149" spans="1:5" ht="15" customHeight="1">
      <c r="A6149" s="352">
        <v>9099</v>
      </c>
      <c r="B6149" s="353" t="s">
        <v>21782</v>
      </c>
      <c r="C6149" s="354" t="s">
        <v>15428</v>
      </c>
      <c r="D6149" s="355">
        <v>7.4</v>
      </c>
      <c r="E6149" s="356" t="s">
        <v>16516</v>
      </c>
    </row>
    <row r="6150" spans="1:5" ht="15" customHeight="1">
      <c r="A6150" s="352">
        <v>9100</v>
      </c>
      <c r="B6150" s="353" t="s">
        <v>21783</v>
      </c>
      <c r="C6150" s="354" t="s">
        <v>15428</v>
      </c>
      <c r="D6150" s="355">
        <v>9.2200000000000006</v>
      </c>
      <c r="E6150" s="356" t="s">
        <v>16516</v>
      </c>
    </row>
    <row r="6151" spans="1:5" ht="15" customHeight="1">
      <c r="A6151" s="352">
        <v>9101</v>
      </c>
      <c r="B6151" s="353" t="s">
        <v>21784</v>
      </c>
      <c r="C6151" s="354" t="s">
        <v>15428</v>
      </c>
      <c r="D6151" s="355">
        <v>58.7</v>
      </c>
    </row>
    <row r="6152" spans="1:5" ht="15" customHeight="1">
      <c r="A6152" s="352">
        <v>4024</v>
      </c>
      <c r="B6152" s="353" t="s">
        <v>21785</v>
      </c>
      <c r="C6152" s="354" t="s">
        <v>15428</v>
      </c>
      <c r="D6152" s="355">
        <v>11.11</v>
      </c>
    </row>
    <row r="6153" spans="1:5" ht="15" customHeight="1">
      <c r="A6153" s="352">
        <v>9875</v>
      </c>
      <c r="B6153" s="353" t="s">
        <v>15925</v>
      </c>
      <c r="C6153" s="354" t="s">
        <v>15428</v>
      </c>
      <c r="D6153" s="355">
        <v>33.71</v>
      </c>
    </row>
    <row r="6154" spans="1:5" ht="15" customHeight="1">
      <c r="A6154" s="352">
        <v>4869</v>
      </c>
      <c r="B6154" s="353" t="s">
        <v>21786</v>
      </c>
      <c r="C6154" s="354" t="s">
        <v>15428</v>
      </c>
      <c r="D6154" s="355">
        <v>22.39</v>
      </c>
    </row>
    <row r="6155" spans="1:5" ht="15" customHeight="1">
      <c r="A6155" s="352">
        <v>2243</v>
      </c>
      <c r="B6155" s="353" t="s">
        <v>21787</v>
      </c>
      <c r="C6155" s="354" t="s">
        <v>15428</v>
      </c>
      <c r="D6155" s="355">
        <v>16.239999999999998</v>
      </c>
    </row>
    <row r="6156" spans="1:5" ht="15" customHeight="1">
      <c r="A6156" s="352">
        <v>9105</v>
      </c>
      <c r="B6156" s="353" t="s">
        <v>21788</v>
      </c>
      <c r="C6156" s="354" t="s">
        <v>15428</v>
      </c>
      <c r="D6156" s="355">
        <v>11.1</v>
      </c>
      <c r="E6156" s="356" t="s">
        <v>16516</v>
      </c>
    </row>
    <row r="6157" spans="1:5" ht="15" customHeight="1">
      <c r="A6157" s="352">
        <v>4023</v>
      </c>
      <c r="B6157" s="353" t="s">
        <v>21789</v>
      </c>
      <c r="C6157" s="354" t="s">
        <v>15428</v>
      </c>
      <c r="D6157" s="355">
        <v>26.08</v>
      </c>
    </row>
    <row r="6158" spans="1:5" ht="17.100000000000001" customHeight="1">
      <c r="A6158" s="352">
        <v>7531</v>
      </c>
      <c r="B6158" s="353" t="s">
        <v>16271</v>
      </c>
      <c r="C6158" s="354" t="s">
        <v>15428</v>
      </c>
      <c r="D6158" s="355">
        <v>41.26</v>
      </c>
      <c r="E6158" s="356" t="s">
        <v>16516</v>
      </c>
    </row>
    <row r="6159" spans="1:5" ht="15" customHeight="1">
      <c r="A6159" s="352">
        <v>7485</v>
      </c>
      <c r="B6159" s="353" t="s">
        <v>16272</v>
      </c>
      <c r="C6159" s="354" t="s">
        <v>15428</v>
      </c>
      <c r="D6159" s="355">
        <v>90.08</v>
      </c>
    </row>
    <row r="6160" spans="1:5" ht="17.100000000000001" customHeight="1">
      <c r="A6160" s="352">
        <v>7532</v>
      </c>
      <c r="B6160" s="353" t="s">
        <v>21790</v>
      </c>
      <c r="C6160" s="354" t="s">
        <v>15428</v>
      </c>
      <c r="D6160" s="355">
        <v>22.09</v>
      </c>
    </row>
    <row r="6161" spans="1:5" ht="15" customHeight="1">
      <c r="A6161" s="352">
        <v>9106</v>
      </c>
      <c r="B6161" s="353" t="s">
        <v>21791</v>
      </c>
      <c r="C6161" s="354" t="s">
        <v>15435</v>
      </c>
      <c r="D6161" s="355">
        <v>7.8</v>
      </c>
      <c r="E6161" s="356" t="s">
        <v>16516</v>
      </c>
    </row>
    <row r="6162" spans="1:5" ht="17.100000000000001" customHeight="1">
      <c r="A6162" s="352">
        <v>12191</v>
      </c>
      <c r="B6162" s="353" t="s">
        <v>21792</v>
      </c>
      <c r="C6162" s="354" t="s">
        <v>15435</v>
      </c>
      <c r="D6162" s="355">
        <v>12.7</v>
      </c>
    </row>
    <row r="6163" spans="1:5" ht="17.100000000000001" customHeight="1">
      <c r="A6163" s="352">
        <v>9761</v>
      </c>
      <c r="B6163" s="353" t="s">
        <v>16270</v>
      </c>
      <c r="C6163" s="354" t="s">
        <v>15428</v>
      </c>
      <c r="D6163" s="355">
        <v>38.799999999999997</v>
      </c>
      <c r="E6163" s="356" t="s">
        <v>16516</v>
      </c>
    </row>
    <row r="6164" spans="1:5" ht="15" customHeight="1">
      <c r="A6164" s="352">
        <v>3096</v>
      </c>
      <c r="B6164" s="353" t="s">
        <v>21793</v>
      </c>
      <c r="C6164" s="354" t="s">
        <v>15428</v>
      </c>
      <c r="D6164" s="355">
        <v>3.97</v>
      </c>
    </row>
    <row r="6165" spans="1:5" ht="15" customHeight="1">
      <c r="A6165" s="352">
        <v>3886</v>
      </c>
      <c r="B6165" s="353" t="s">
        <v>21794</v>
      </c>
      <c r="C6165" s="354" t="s">
        <v>15428</v>
      </c>
      <c r="D6165" s="355">
        <v>12.15</v>
      </c>
      <c r="E6165" s="356" t="s">
        <v>16516</v>
      </c>
    </row>
    <row r="6166" spans="1:5" ht="15" customHeight="1">
      <c r="A6166" s="352">
        <v>2242</v>
      </c>
      <c r="B6166" s="353" t="s">
        <v>16273</v>
      </c>
      <c r="C6166" s="354" t="s">
        <v>15428</v>
      </c>
      <c r="D6166" s="355">
        <v>27</v>
      </c>
      <c r="E6166" s="356" t="s">
        <v>16516</v>
      </c>
    </row>
    <row r="6167" spans="1:5" ht="15" customHeight="1">
      <c r="A6167" s="352">
        <v>13761</v>
      </c>
      <c r="B6167" s="353" t="s">
        <v>26933</v>
      </c>
      <c r="C6167" s="354" t="s">
        <v>15428</v>
      </c>
      <c r="D6167" s="355">
        <v>107.25</v>
      </c>
    </row>
    <row r="6168" spans="1:5" ht="15" customHeight="1">
      <c r="A6168" s="352">
        <v>12099</v>
      </c>
      <c r="B6168" s="353" t="s">
        <v>21795</v>
      </c>
      <c r="C6168" s="354" t="s">
        <v>15428</v>
      </c>
      <c r="D6168" s="355">
        <v>31.96</v>
      </c>
    </row>
    <row r="6169" spans="1:5" ht="15" customHeight="1">
      <c r="A6169" s="352">
        <v>13757</v>
      </c>
      <c r="B6169" s="353" t="s">
        <v>26934</v>
      </c>
      <c r="C6169" s="354" t="s">
        <v>15428</v>
      </c>
      <c r="D6169" s="355">
        <v>116.53</v>
      </c>
    </row>
    <row r="6170" spans="1:5" ht="15" customHeight="1">
      <c r="A6170" s="352">
        <v>2246</v>
      </c>
      <c r="B6170" s="353" t="s">
        <v>21796</v>
      </c>
      <c r="C6170" s="354" t="s">
        <v>15428</v>
      </c>
      <c r="D6170" s="355">
        <v>5.43</v>
      </c>
      <c r="E6170" s="356" t="s">
        <v>16516</v>
      </c>
    </row>
    <row r="6171" spans="1:5" ht="15" customHeight="1">
      <c r="A6171" s="352">
        <v>6621</v>
      </c>
      <c r="B6171" s="353" t="s">
        <v>15838</v>
      </c>
      <c r="C6171" s="354" t="s">
        <v>15428</v>
      </c>
      <c r="D6171" s="355">
        <v>752.24</v>
      </c>
    </row>
    <row r="6172" spans="1:5" ht="34.15" customHeight="1">
      <c r="A6172" s="352">
        <v>10350</v>
      </c>
      <c r="B6172" s="353" t="s">
        <v>21797</v>
      </c>
      <c r="C6172" s="354" t="s">
        <v>15428</v>
      </c>
      <c r="D6172" s="355">
        <v>3313.93</v>
      </c>
    </row>
    <row r="6173" spans="1:5" ht="25.5" customHeight="1">
      <c r="A6173" s="352">
        <v>10346</v>
      </c>
      <c r="B6173" s="353" t="s">
        <v>21798</v>
      </c>
      <c r="C6173" s="354" t="s">
        <v>15428</v>
      </c>
      <c r="D6173" s="355">
        <v>14544.1</v>
      </c>
    </row>
    <row r="6174" spans="1:5" ht="34.15" customHeight="1">
      <c r="A6174" s="352">
        <v>12147</v>
      </c>
      <c r="B6174" s="353" t="s">
        <v>15916</v>
      </c>
      <c r="C6174" s="354" t="s">
        <v>15428</v>
      </c>
      <c r="D6174" s="355">
        <v>2786.83</v>
      </c>
    </row>
    <row r="6175" spans="1:5" ht="34.15" customHeight="1">
      <c r="A6175" s="352">
        <v>12146</v>
      </c>
      <c r="B6175" s="353" t="s">
        <v>15917</v>
      </c>
      <c r="C6175" s="354" t="s">
        <v>15428</v>
      </c>
      <c r="D6175" s="355">
        <v>5842.89</v>
      </c>
    </row>
    <row r="6176" spans="1:5" ht="34.15" customHeight="1">
      <c r="A6176" s="352">
        <v>10344</v>
      </c>
      <c r="B6176" s="353" t="s">
        <v>21799</v>
      </c>
      <c r="C6176" s="354" t="s">
        <v>15428</v>
      </c>
      <c r="D6176" s="355">
        <v>4330.24</v>
      </c>
    </row>
    <row r="6177" spans="1:5" ht="15" customHeight="1">
      <c r="A6177" s="352">
        <v>10347</v>
      </c>
      <c r="B6177" s="353" t="s">
        <v>21800</v>
      </c>
      <c r="C6177" s="354" t="s">
        <v>15428</v>
      </c>
      <c r="D6177" s="355">
        <v>199.36</v>
      </c>
    </row>
    <row r="6178" spans="1:5" ht="25.5" customHeight="1">
      <c r="A6178" s="352">
        <v>10345</v>
      </c>
      <c r="B6178" s="353" t="s">
        <v>21801</v>
      </c>
      <c r="C6178" s="354" t="s">
        <v>15428</v>
      </c>
      <c r="D6178" s="355">
        <v>4923.96</v>
      </c>
    </row>
    <row r="6179" spans="1:5" ht="15" customHeight="1">
      <c r="A6179" s="352">
        <v>12661</v>
      </c>
      <c r="B6179" s="353" t="s">
        <v>21802</v>
      </c>
      <c r="C6179" s="354" t="s">
        <v>15428</v>
      </c>
      <c r="D6179" s="355">
        <v>126.38</v>
      </c>
    </row>
    <row r="6180" spans="1:5" ht="15" customHeight="1">
      <c r="A6180" s="352">
        <v>10343</v>
      </c>
      <c r="B6180" s="353" t="s">
        <v>21803</v>
      </c>
      <c r="C6180" s="354" t="s">
        <v>15428</v>
      </c>
      <c r="D6180" s="355">
        <v>441.47</v>
      </c>
    </row>
    <row r="6181" spans="1:5" ht="15" customHeight="1">
      <c r="A6181" s="352">
        <v>12662</v>
      </c>
      <c r="B6181" s="353" t="s">
        <v>21804</v>
      </c>
      <c r="C6181" s="354" t="s">
        <v>15428</v>
      </c>
      <c r="D6181" s="355">
        <v>84.57</v>
      </c>
    </row>
    <row r="6182" spans="1:5" ht="15" customHeight="1">
      <c r="A6182" s="352">
        <v>12663</v>
      </c>
      <c r="B6182" s="353" t="s">
        <v>21805</v>
      </c>
      <c r="C6182" s="354" t="s">
        <v>15428</v>
      </c>
      <c r="D6182" s="355">
        <v>126.38</v>
      </c>
    </row>
    <row r="6183" spans="1:5" ht="15" customHeight="1">
      <c r="A6183" s="352">
        <v>8433</v>
      </c>
      <c r="B6183" s="353" t="s">
        <v>21806</v>
      </c>
      <c r="C6183" s="354" t="s">
        <v>15428</v>
      </c>
      <c r="D6183" s="355">
        <v>17.47</v>
      </c>
    </row>
    <row r="6184" spans="1:5" ht="25.5" customHeight="1">
      <c r="A6184" s="352">
        <v>12394</v>
      </c>
      <c r="B6184" s="353" t="s">
        <v>21807</v>
      </c>
      <c r="C6184" s="354" t="s">
        <v>15428</v>
      </c>
      <c r="D6184" s="355">
        <v>24814.880000000001</v>
      </c>
    </row>
    <row r="6185" spans="1:5" ht="15" customHeight="1">
      <c r="A6185" s="352">
        <v>13821</v>
      </c>
      <c r="B6185" s="353" t="s">
        <v>27016</v>
      </c>
      <c r="C6185" s="354" t="s">
        <v>15428</v>
      </c>
      <c r="D6185" s="355">
        <v>1534.1</v>
      </c>
      <c r="E6185" s="356" t="s">
        <v>16516</v>
      </c>
    </row>
    <row r="6186" spans="1:5" ht="15" customHeight="1">
      <c r="A6186" s="352">
        <v>10349</v>
      </c>
      <c r="B6186" s="353" t="s">
        <v>21808</v>
      </c>
      <c r="C6186" s="354" t="s">
        <v>15428</v>
      </c>
      <c r="D6186" s="355">
        <v>350.22</v>
      </c>
    </row>
    <row r="6187" spans="1:5" ht="15" customHeight="1">
      <c r="A6187" s="352">
        <v>4497</v>
      </c>
      <c r="B6187" s="353" t="s">
        <v>16258</v>
      </c>
      <c r="C6187" s="354" t="s">
        <v>15428</v>
      </c>
      <c r="D6187" s="355">
        <v>135</v>
      </c>
      <c r="E6187" s="356" t="s">
        <v>16516</v>
      </c>
    </row>
    <row r="6188" spans="1:5" ht="15" customHeight="1">
      <c r="A6188" s="352">
        <v>4496</v>
      </c>
      <c r="B6188" s="353" t="s">
        <v>21809</v>
      </c>
      <c r="C6188" s="354" t="s">
        <v>15428</v>
      </c>
      <c r="D6188" s="355">
        <v>269</v>
      </c>
      <c r="E6188" s="356" t="s">
        <v>16516</v>
      </c>
    </row>
    <row r="6189" spans="1:5" ht="15" customHeight="1">
      <c r="A6189" s="352">
        <v>10348</v>
      </c>
      <c r="B6189" s="353" t="s">
        <v>21810</v>
      </c>
      <c r="C6189" s="354" t="s">
        <v>15428</v>
      </c>
      <c r="D6189" s="355">
        <v>178.35</v>
      </c>
    </row>
    <row r="6190" spans="1:5" ht="17.100000000000001" customHeight="1">
      <c r="A6190" s="352">
        <v>12391</v>
      </c>
      <c r="B6190" s="353" t="s">
        <v>21811</v>
      </c>
      <c r="C6190" s="354" t="s">
        <v>15428</v>
      </c>
      <c r="D6190" s="355">
        <v>340.23</v>
      </c>
    </row>
    <row r="6191" spans="1:5" ht="34.15" customHeight="1">
      <c r="A6191" s="352">
        <v>10353</v>
      </c>
      <c r="B6191" s="353" t="s">
        <v>21812</v>
      </c>
      <c r="C6191" s="354" t="s">
        <v>15428</v>
      </c>
      <c r="D6191" s="355">
        <v>2285.15</v>
      </c>
    </row>
    <row r="6192" spans="1:5" ht="15" customHeight="1">
      <c r="A6192" s="352">
        <v>10748</v>
      </c>
      <c r="B6192" s="353" t="s">
        <v>16259</v>
      </c>
      <c r="C6192" s="354" t="s">
        <v>15428</v>
      </c>
      <c r="D6192" s="355">
        <v>3087.7</v>
      </c>
    </row>
    <row r="6193" spans="1:5" ht="15" customHeight="1">
      <c r="A6193" s="352">
        <v>10216</v>
      </c>
      <c r="B6193" s="353" t="s">
        <v>21813</v>
      </c>
      <c r="C6193" s="354" t="s">
        <v>15428</v>
      </c>
      <c r="D6193" s="355">
        <v>3254.86</v>
      </c>
    </row>
    <row r="6194" spans="1:5" ht="15" customHeight="1">
      <c r="A6194" s="352">
        <v>12410</v>
      </c>
      <c r="B6194" s="353" t="s">
        <v>21814</v>
      </c>
      <c r="C6194" s="354" t="s">
        <v>15428</v>
      </c>
      <c r="D6194" s="355">
        <v>24.33</v>
      </c>
    </row>
    <row r="6195" spans="1:5" ht="25.5" customHeight="1">
      <c r="A6195" s="352">
        <v>10342</v>
      </c>
      <c r="B6195" s="353" t="s">
        <v>21815</v>
      </c>
      <c r="C6195" s="354" t="s">
        <v>15428</v>
      </c>
      <c r="D6195" s="355">
        <v>1510.32</v>
      </c>
    </row>
    <row r="6196" spans="1:5" ht="17.100000000000001" customHeight="1">
      <c r="A6196" s="352">
        <v>2264</v>
      </c>
      <c r="B6196" s="353" t="s">
        <v>21816</v>
      </c>
      <c r="C6196" s="354" t="s">
        <v>15428</v>
      </c>
      <c r="D6196" s="355">
        <v>4558.82</v>
      </c>
    </row>
    <row r="6197" spans="1:5" ht="17.100000000000001" customHeight="1">
      <c r="A6197" s="352">
        <v>9143</v>
      </c>
      <c r="B6197" s="353" t="s">
        <v>21817</v>
      </c>
      <c r="C6197" s="354" t="s">
        <v>15428</v>
      </c>
      <c r="D6197" s="355">
        <v>5000</v>
      </c>
      <c r="E6197" s="356" t="s">
        <v>16516</v>
      </c>
    </row>
    <row r="6198" spans="1:5" ht="15" customHeight="1">
      <c r="A6198" s="352">
        <v>10935</v>
      </c>
      <c r="B6198" s="353" t="s">
        <v>16264</v>
      </c>
      <c r="C6198" s="354" t="s">
        <v>15428</v>
      </c>
      <c r="D6198" s="355">
        <v>66400</v>
      </c>
      <c r="E6198" s="356" t="s">
        <v>16516</v>
      </c>
    </row>
    <row r="6199" spans="1:5" ht="15" customHeight="1">
      <c r="A6199" s="352">
        <v>3255</v>
      </c>
      <c r="B6199" s="353" t="s">
        <v>21818</v>
      </c>
      <c r="C6199" s="354" t="s">
        <v>15435</v>
      </c>
      <c r="D6199" s="355">
        <v>14500</v>
      </c>
      <c r="E6199" s="356" t="s">
        <v>16516</v>
      </c>
    </row>
    <row r="6200" spans="1:5" ht="15" customHeight="1">
      <c r="A6200" s="352">
        <v>12745</v>
      </c>
      <c r="B6200" s="353" t="s">
        <v>16265</v>
      </c>
      <c r="C6200" s="354" t="s">
        <v>15428</v>
      </c>
      <c r="D6200" s="355">
        <v>44466.54</v>
      </c>
    </row>
    <row r="6201" spans="1:5" ht="15" customHeight="1">
      <c r="A6201" s="352">
        <v>12746</v>
      </c>
      <c r="B6201" s="353" t="s">
        <v>16266</v>
      </c>
      <c r="C6201" s="354" t="s">
        <v>15428</v>
      </c>
      <c r="D6201" s="355">
        <v>44911.23</v>
      </c>
    </row>
    <row r="6202" spans="1:5" ht="17.100000000000001" customHeight="1">
      <c r="A6202" s="352">
        <v>2265</v>
      </c>
      <c r="B6202" s="353" t="s">
        <v>21819</v>
      </c>
      <c r="C6202" s="354" t="s">
        <v>15428</v>
      </c>
      <c r="D6202" s="355">
        <v>7790</v>
      </c>
      <c r="E6202" s="356" t="s">
        <v>16516</v>
      </c>
    </row>
    <row r="6203" spans="1:5" ht="15" customHeight="1">
      <c r="A6203" s="352">
        <v>2266</v>
      </c>
      <c r="C6203" s="354" t="s">
        <v>15428</v>
      </c>
      <c r="D6203" s="355">
        <v>10430</v>
      </c>
      <c r="E6203" s="356" t="s">
        <v>16516</v>
      </c>
    </row>
    <row r="6204" spans="1:5" ht="17.100000000000001" customHeight="1">
      <c r="B6204" s="353" t="s">
        <v>21820</v>
      </c>
    </row>
    <row r="6205" spans="1:5" ht="17.100000000000001" customHeight="1">
      <c r="A6205" s="352">
        <v>2267</v>
      </c>
      <c r="B6205" s="353" t="s">
        <v>21821</v>
      </c>
      <c r="C6205" s="354" t="s">
        <v>15428</v>
      </c>
      <c r="D6205" s="355">
        <v>11500</v>
      </c>
      <c r="E6205" s="356" t="s">
        <v>16516</v>
      </c>
    </row>
    <row r="6206" spans="1:5" ht="17.100000000000001" customHeight="1">
      <c r="A6206" s="352">
        <v>2268</v>
      </c>
      <c r="B6206" s="353" t="s">
        <v>21822</v>
      </c>
      <c r="C6206" s="354" t="s">
        <v>15428</v>
      </c>
      <c r="D6206" s="355">
        <v>14500</v>
      </c>
      <c r="E6206" s="356" t="s">
        <v>16516</v>
      </c>
    </row>
    <row r="6207" spans="1:5" ht="17.100000000000001" customHeight="1">
      <c r="A6207" s="352">
        <v>2269</v>
      </c>
      <c r="B6207" s="353" t="s">
        <v>21823</v>
      </c>
      <c r="C6207" s="354" t="s">
        <v>15428</v>
      </c>
      <c r="D6207" s="355">
        <v>19625</v>
      </c>
      <c r="E6207" s="356" t="s">
        <v>16516</v>
      </c>
    </row>
    <row r="6208" spans="1:5" ht="17.100000000000001" customHeight="1">
      <c r="A6208" s="352">
        <v>10823</v>
      </c>
      <c r="B6208" s="353" t="s">
        <v>21824</v>
      </c>
      <c r="C6208" s="354" t="s">
        <v>15428</v>
      </c>
      <c r="D6208" s="355">
        <v>17000</v>
      </c>
      <c r="E6208" s="356" t="s">
        <v>16516</v>
      </c>
    </row>
    <row r="6209" spans="1:5" ht="17.100000000000001" customHeight="1">
      <c r="A6209" s="352">
        <v>2270</v>
      </c>
      <c r="B6209" s="353" t="s">
        <v>21825</v>
      </c>
      <c r="C6209" s="354" t="s">
        <v>15428</v>
      </c>
      <c r="D6209" s="355">
        <v>20725</v>
      </c>
      <c r="E6209" s="356" t="s">
        <v>16516</v>
      </c>
    </row>
    <row r="6210" spans="1:5" ht="17.100000000000001" customHeight="1">
      <c r="A6210" s="352">
        <v>2271</v>
      </c>
      <c r="B6210" s="353" t="s">
        <v>16267</v>
      </c>
      <c r="C6210" s="354" t="s">
        <v>15428</v>
      </c>
      <c r="D6210" s="355">
        <v>31125</v>
      </c>
      <c r="E6210" s="356" t="s">
        <v>16516</v>
      </c>
    </row>
    <row r="6211" spans="1:5" ht="17.100000000000001" customHeight="1">
      <c r="A6211" s="352">
        <v>2272</v>
      </c>
      <c r="B6211" s="353" t="s">
        <v>21826</v>
      </c>
      <c r="C6211" s="354" t="s">
        <v>15428</v>
      </c>
      <c r="D6211" s="355">
        <v>36900</v>
      </c>
      <c r="E6211" s="356" t="s">
        <v>16516</v>
      </c>
    </row>
    <row r="6212" spans="1:5" ht="25.5" customHeight="1">
      <c r="A6212" s="352">
        <v>2273</v>
      </c>
      <c r="B6212" s="353" t="s">
        <v>21827</v>
      </c>
      <c r="C6212" s="354" t="s">
        <v>15428</v>
      </c>
      <c r="D6212" s="355">
        <v>42100.51</v>
      </c>
      <c r="E6212" s="356" t="s">
        <v>16516</v>
      </c>
    </row>
    <row r="6213" spans="1:5" ht="15" customHeight="1">
      <c r="A6213" s="352">
        <v>2275</v>
      </c>
      <c r="B6213" s="353" t="s">
        <v>21828</v>
      </c>
      <c r="C6213" s="354" t="s">
        <v>15428</v>
      </c>
      <c r="D6213" s="355">
        <v>53</v>
      </c>
      <c r="E6213" s="356" t="s">
        <v>16516</v>
      </c>
    </row>
    <row r="6214" spans="1:5" ht="17.100000000000001" customHeight="1">
      <c r="A6214" s="352">
        <v>3673</v>
      </c>
      <c r="B6214" s="353" t="s">
        <v>21829</v>
      </c>
      <c r="C6214" s="354" t="s">
        <v>15428</v>
      </c>
      <c r="D6214" s="355">
        <v>732.91</v>
      </c>
      <c r="E6214" s="356" t="s">
        <v>16516</v>
      </c>
    </row>
    <row r="6215" spans="1:5" ht="15" customHeight="1">
      <c r="A6215" s="352">
        <v>9265</v>
      </c>
      <c r="B6215" s="353" t="s">
        <v>15475</v>
      </c>
      <c r="C6215" s="354" t="s">
        <v>15588</v>
      </c>
      <c r="D6215" s="355">
        <v>71.95</v>
      </c>
    </row>
    <row r="6216" spans="1:5" ht="17.100000000000001" customHeight="1">
      <c r="A6216" s="352">
        <v>10109</v>
      </c>
      <c r="B6216" s="353" t="s">
        <v>16354</v>
      </c>
      <c r="C6216" s="354" t="s">
        <v>15428</v>
      </c>
      <c r="D6216" s="355">
        <v>363.85</v>
      </c>
      <c r="E6216" s="356" t="s">
        <v>16516</v>
      </c>
    </row>
    <row r="6217" spans="1:5" ht="15" customHeight="1">
      <c r="A6217" s="352">
        <v>7459</v>
      </c>
      <c r="B6217" s="353" t="s">
        <v>21830</v>
      </c>
      <c r="C6217" s="354" t="s">
        <v>15428</v>
      </c>
      <c r="D6217" s="355">
        <v>8180.25</v>
      </c>
    </row>
    <row r="6218" spans="1:5" ht="15" customHeight="1">
      <c r="A6218" s="352">
        <v>10986</v>
      </c>
      <c r="B6218" s="353" t="s">
        <v>21831</v>
      </c>
      <c r="C6218" s="354" t="s">
        <v>15428</v>
      </c>
      <c r="D6218" s="355">
        <v>110.69</v>
      </c>
    </row>
    <row r="6219" spans="1:5" ht="15" customHeight="1">
      <c r="A6219" s="352">
        <v>10987</v>
      </c>
      <c r="B6219" s="353" t="s">
        <v>21832</v>
      </c>
      <c r="C6219" s="354" t="s">
        <v>15428</v>
      </c>
      <c r="D6219" s="355">
        <v>227.59</v>
      </c>
    </row>
    <row r="6220" spans="1:5" ht="15" customHeight="1">
      <c r="A6220" s="352">
        <v>10256</v>
      </c>
      <c r="B6220" s="353" t="s">
        <v>15476</v>
      </c>
      <c r="C6220" s="354" t="s">
        <v>15428</v>
      </c>
      <c r="D6220" s="355">
        <v>529.04999999999995</v>
      </c>
    </row>
    <row r="6221" spans="1:5" ht="15" customHeight="1">
      <c r="A6221" s="352">
        <v>6631</v>
      </c>
      <c r="B6221" s="353" t="s">
        <v>21833</v>
      </c>
      <c r="C6221" s="354" t="s">
        <v>15428</v>
      </c>
      <c r="D6221" s="355">
        <v>479.06</v>
      </c>
    </row>
    <row r="6222" spans="1:5" ht="15" customHeight="1">
      <c r="A6222" s="352">
        <v>10990</v>
      </c>
      <c r="B6222" s="353" t="s">
        <v>21834</v>
      </c>
      <c r="C6222" s="354" t="s">
        <v>15428</v>
      </c>
      <c r="D6222" s="355">
        <v>660.6</v>
      </c>
    </row>
    <row r="6223" spans="1:5" ht="15" customHeight="1">
      <c r="A6223" s="352">
        <v>11603</v>
      </c>
      <c r="B6223" s="353" t="s">
        <v>21835</v>
      </c>
      <c r="C6223" s="354" t="s">
        <v>15428</v>
      </c>
      <c r="D6223" s="355">
        <v>92.5</v>
      </c>
    </row>
    <row r="6224" spans="1:5" ht="15" customHeight="1">
      <c r="A6224" s="352">
        <v>12357</v>
      </c>
      <c r="B6224" s="353" t="s">
        <v>21836</v>
      </c>
      <c r="C6224" s="354" t="s">
        <v>15428</v>
      </c>
      <c r="D6224" s="355">
        <v>133.26</v>
      </c>
    </row>
    <row r="6225" spans="1:5" ht="15" customHeight="1">
      <c r="A6225" s="352">
        <v>12360</v>
      </c>
      <c r="B6225" s="353" t="s">
        <v>21837</v>
      </c>
      <c r="C6225" s="354" t="s">
        <v>15428</v>
      </c>
      <c r="D6225" s="355">
        <v>131.37</v>
      </c>
    </row>
    <row r="6226" spans="1:5" ht="25.5" customHeight="1">
      <c r="A6226" s="352">
        <v>11986</v>
      </c>
      <c r="B6226" s="353" t="s">
        <v>21838</v>
      </c>
      <c r="C6226" s="354" t="s">
        <v>15428</v>
      </c>
      <c r="D6226" s="355">
        <v>1182.32</v>
      </c>
    </row>
    <row r="6227" spans="1:5" ht="15" customHeight="1">
      <c r="A6227" s="352">
        <v>8595</v>
      </c>
      <c r="B6227" s="353" t="s">
        <v>21839</v>
      </c>
      <c r="C6227" s="354" t="s">
        <v>15428</v>
      </c>
      <c r="D6227" s="355">
        <v>215.32</v>
      </c>
    </row>
    <row r="6228" spans="1:5" ht="15" customHeight="1">
      <c r="A6228" s="352">
        <v>8596</v>
      </c>
      <c r="B6228" s="353" t="s">
        <v>21840</v>
      </c>
      <c r="C6228" s="354" t="s">
        <v>15428</v>
      </c>
      <c r="D6228" s="355">
        <v>1687.23</v>
      </c>
    </row>
    <row r="6229" spans="1:5" ht="15" customHeight="1">
      <c r="A6229" s="352">
        <v>8594</v>
      </c>
      <c r="B6229" s="353" t="s">
        <v>21841</v>
      </c>
      <c r="C6229" s="354" t="s">
        <v>15428</v>
      </c>
      <c r="D6229" s="355">
        <v>138.44</v>
      </c>
    </row>
    <row r="6230" spans="1:5" ht="15" customHeight="1">
      <c r="A6230" s="352">
        <v>12361</v>
      </c>
      <c r="B6230" s="353" t="s">
        <v>21842</v>
      </c>
      <c r="C6230" s="354" t="s">
        <v>15428</v>
      </c>
      <c r="D6230" s="355">
        <v>8363.65</v>
      </c>
    </row>
    <row r="6231" spans="1:5" ht="15" customHeight="1">
      <c r="A6231" s="352">
        <v>7829</v>
      </c>
      <c r="B6231" s="353" t="s">
        <v>21843</v>
      </c>
      <c r="C6231" s="354" t="s">
        <v>15428</v>
      </c>
      <c r="D6231" s="355">
        <v>272.05</v>
      </c>
    </row>
    <row r="6232" spans="1:5" ht="15" customHeight="1">
      <c r="A6232" s="352">
        <v>8560</v>
      </c>
      <c r="B6232" s="353" t="s">
        <v>21844</v>
      </c>
      <c r="C6232" s="354" t="s">
        <v>15428</v>
      </c>
      <c r="D6232" s="355">
        <v>161.13</v>
      </c>
    </row>
    <row r="6233" spans="1:5" ht="15" customHeight="1">
      <c r="A6233" s="352">
        <v>10985</v>
      </c>
      <c r="B6233" s="353" t="s">
        <v>21845</v>
      </c>
      <c r="C6233" s="354" t="s">
        <v>15428</v>
      </c>
      <c r="D6233" s="355">
        <v>2122.1999999999998</v>
      </c>
    </row>
    <row r="6234" spans="1:5" ht="15" customHeight="1">
      <c r="A6234" s="352">
        <v>11602</v>
      </c>
      <c r="B6234" s="353" t="s">
        <v>21846</v>
      </c>
      <c r="C6234" s="354" t="s">
        <v>15428</v>
      </c>
      <c r="D6234" s="355">
        <v>35.119999999999997</v>
      </c>
    </row>
    <row r="6235" spans="1:5" ht="15" customHeight="1">
      <c r="A6235" s="352">
        <v>12177</v>
      </c>
      <c r="B6235" s="353" t="s">
        <v>21847</v>
      </c>
      <c r="C6235" s="354" t="s">
        <v>15428</v>
      </c>
      <c r="D6235" s="355">
        <v>877.04</v>
      </c>
    </row>
    <row r="6236" spans="1:5" ht="15" customHeight="1">
      <c r="A6236" s="352">
        <v>8614</v>
      </c>
      <c r="B6236" s="353" t="s">
        <v>21848</v>
      </c>
      <c r="C6236" s="354" t="s">
        <v>15428</v>
      </c>
      <c r="D6236" s="355">
        <v>139.07</v>
      </c>
    </row>
    <row r="6237" spans="1:5" ht="15" customHeight="1">
      <c r="A6237" s="352">
        <v>8615</v>
      </c>
      <c r="B6237" s="353" t="s">
        <v>21849</v>
      </c>
      <c r="C6237" s="354" t="s">
        <v>15428</v>
      </c>
      <c r="D6237" s="355">
        <v>764.15</v>
      </c>
    </row>
    <row r="6238" spans="1:5" ht="15" customHeight="1">
      <c r="A6238" s="352">
        <v>8613</v>
      </c>
      <c r="B6238" s="353" t="s">
        <v>21850</v>
      </c>
      <c r="C6238" s="354" t="s">
        <v>15428</v>
      </c>
      <c r="D6238" s="355">
        <v>111.31</v>
      </c>
    </row>
    <row r="6239" spans="1:5" ht="15" customHeight="1">
      <c r="A6239" s="352">
        <v>12346</v>
      </c>
      <c r="B6239" s="353" t="s">
        <v>21851</v>
      </c>
      <c r="C6239" s="354" t="s">
        <v>15428</v>
      </c>
      <c r="D6239" s="355">
        <v>553.13</v>
      </c>
    </row>
    <row r="6240" spans="1:5" ht="15" customHeight="1">
      <c r="A6240" s="352">
        <v>3227</v>
      </c>
      <c r="B6240" s="353" t="s">
        <v>21852</v>
      </c>
      <c r="C6240" s="354" t="s">
        <v>15435</v>
      </c>
      <c r="D6240" s="355">
        <v>7.59</v>
      </c>
      <c r="E6240" s="356" t="s">
        <v>16516</v>
      </c>
    </row>
    <row r="6241" spans="1:4" ht="15" customHeight="1">
      <c r="A6241" s="352">
        <v>10992</v>
      </c>
      <c r="B6241" s="353" t="s">
        <v>21853</v>
      </c>
      <c r="C6241" s="354" t="s">
        <v>15428</v>
      </c>
      <c r="D6241" s="355">
        <v>461.76</v>
      </c>
    </row>
    <row r="6242" spans="1:4" ht="15" customHeight="1">
      <c r="A6242" s="352">
        <v>12340</v>
      </c>
      <c r="B6242" s="353" t="s">
        <v>21854</v>
      </c>
      <c r="C6242" s="354" t="s">
        <v>15428</v>
      </c>
      <c r="D6242" s="355">
        <v>862.29</v>
      </c>
    </row>
    <row r="6243" spans="1:4" ht="15" customHeight="1">
      <c r="A6243" s="352">
        <v>12244</v>
      </c>
      <c r="B6243" s="353" t="s">
        <v>21855</v>
      </c>
      <c r="C6243" s="354" t="s">
        <v>15428</v>
      </c>
      <c r="D6243" s="355">
        <v>264.62</v>
      </c>
    </row>
    <row r="6244" spans="1:4" ht="15" customHeight="1">
      <c r="A6244" s="352">
        <v>11349</v>
      </c>
      <c r="B6244" s="353" t="s">
        <v>21856</v>
      </c>
      <c r="C6244" s="354" t="s">
        <v>15428</v>
      </c>
      <c r="D6244" s="355">
        <v>5.24</v>
      </c>
    </row>
    <row r="6245" spans="1:4" ht="15" customHeight="1">
      <c r="A6245" s="352">
        <v>11351</v>
      </c>
      <c r="B6245" s="353" t="s">
        <v>21857</v>
      </c>
      <c r="C6245" s="354" t="s">
        <v>15428</v>
      </c>
      <c r="D6245" s="355">
        <v>2.11</v>
      </c>
    </row>
    <row r="6246" spans="1:4" ht="15" customHeight="1">
      <c r="A6246" s="352">
        <v>11350</v>
      </c>
      <c r="B6246" s="353" t="s">
        <v>21858</v>
      </c>
      <c r="C6246" s="354" t="s">
        <v>15428</v>
      </c>
      <c r="D6246" s="355">
        <v>3.9</v>
      </c>
    </row>
    <row r="6247" spans="1:4" ht="17.100000000000001" customHeight="1">
      <c r="A6247" s="352">
        <v>12339</v>
      </c>
      <c r="B6247" s="353" t="s">
        <v>21859</v>
      </c>
      <c r="C6247" s="354" t="s">
        <v>15428</v>
      </c>
      <c r="D6247" s="355">
        <v>70.19</v>
      </c>
    </row>
    <row r="6248" spans="1:4" ht="15" customHeight="1">
      <c r="A6248" s="352">
        <v>12341</v>
      </c>
      <c r="B6248" s="353" t="s">
        <v>21860</v>
      </c>
      <c r="C6248" s="354" t="s">
        <v>15428</v>
      </c>
      <c r="D6248" s="355">
        <v>748.07</v>
      </c>
    </row>
    <row r="6249" spans="1:4" ht="15" customHeight="1">
      <c r="A6249" s="352">
        <v>12345</v>
      </c>
      <c r="B6249" s="353" t="s">
        <v>21861</v>
      </c>
      <c r="C6249" s="354" t="s">
        <v>15428</v>
      </c>
      <c r="D6249" s="355">
        <v>19724.11</v>
      </c>
    </row>
    <row r="6250" spans="1:4" ht="15" customHeight="1">
      <c r="A6250" s="352">
        <v>10984</v>
      </c>
      <c r="B6250" s="353" t="s">
        <v>21862</v>
      </c>
      <c r="C6250" s="354" t="s">
        <v>15428</v>
      </c>
      <c r="D6250" s="355">
        <v>253.11</v>
      </c>
    </row>
    <row r="6251" spans="1:4" ht="15" customHeight="1">
      <c r="A6251" s="352">
        <v>13183</v>
      </c>
      <c r="B6251" s="353" t="s">
        <v>15482</v>
      </c>
      <c r="C6251" s="354" t="s">
        <v>15428</v>
      </c>
      <c r="D6251" s="355">
        <v>851.11</v>
      </c>
    </row>
    <row r="6252" spans="1:4" ht="15" customHeight="1">
      <c r="A6252" s="352">
        <v>12344</v>
      </c>
      <c r="B6252" s="353" t="s">
        <v>21863</v>
      </c>
      <c r="C6252" s="354" t="s">
        <v>15428</v>
      </c>
      <c r="D6252" s="355">
        <v>86.58</v>
      </c>
    </row>
    <row r="6253" spans="1:4" ht="15" customHeight="1">
      <c r="A6253" s="352">
        <v>12342</v>
      </c>
      <c r="B6253" s="353" t="s">
        <v>21864</v>
      </c>
      <c r="C6253" s="354" t="s">
        <v>15428</v>
      </c>
      <c r="D6253" s="355">
        <v>26.99</v>
      </c>
    </row>
    <row r="6254" spans="1:4" ht="15" customHeight="1">
      <c r="A6254" s="352">
        <v>12343</v>
      </c>
      <c r="B6254" s="353" t="s">
        <v>21865</v>
      </c>
      <c r="C6254" s="354" t="s">
        <v>15428</v>
      </c>
      <c r="D6254" s="355">
        <v>33.01</v>
      </c>
    </row>
    <row r="6255" spans="1:4" ht="15" customHeight="1">
      <c r="A6255" s="352">
        <v>12359</v>
      </c>
      <c r="B6255" s="353" t="s">
        <v>21866</v>
      </c>
      <c r="C6255" s="354" t="s">
        <v>15428</v>
      </c>
      <c r="D6255" s="355">
        <v>384.88</v>
      </c>
    </row>
    <row r="6256" spans="1:4" ht="15" customHeight="1">
      <c r="A6256" s="352">
        <v>12358</v>
      </c>
      <c r="B6256" s="353" t="s">
        <v>21867</v>
      </c>
      <c r="C6256" s="354" t="s">
        <v>15428</v>
      </c>
      <c r="D6256" s="355">
        <v>125.81</v>
      </c>
    </row>
    <row r="6257" spans="1:5" ht="17.100000000000001" customHeight="1">
      <c r="A6257" s="352">
        <v>1967</v>
      </c>
      <c r="B6257" s="353" t="s">
        <v>21868</v>
      </c>
      <c r="C6257" s="354" t="s">
        <v>15428</v>
      </c>
      <c r="D6257" s="355">
        <v>108.94</v>
      </c>
    </row>
    <row r="6258" spans="1:5" ht="17.100000000000001" customHeight="1">
      <c r="A6258" s="352">
        <v>1966</v>
      </c>
      <c r="B6258" s="353" t="s">
        <v>21869</v>
      </c>
      <c r="C6258" s="354" t="s">
        <v>15428</v>
      </c>
      <c r="D6258" s="355">
        <v>65.36</v>
      </c>
      <c r="E6258" s="356" t="s">
        <v>16516</v>
      </c>
    </row>
    <row r="6259" spans="1:5" ht="15" customHeight="1">
      <c r="A6259" s="352">
        <v>2859</v>
      </c>
      <c r="B6259" s="353" t="s">
        <v>21870</v>
      </c>
      <c r="C6259" s="354" t="s">
        <v>15428</v>
      </c>
      <c r="D6259" s="355">
        <v>28.97</v>
      </c>
      <c r="E6259" s="356" t="s">
        <v>16516</v>
      </c>
    </row>
    <row r="6260" spans="1:5" ht="15" customHeight="1">
      <c r="A6260" s="352">
        <v>8562</v>
      </c>
      <c r="B6260" s="353" t="s">
        <v>21871</v>
      </c>
      <c r="C6260" s="354" t="s">
        <v>15428</v>
      </c>
      <c r="D6260" s="355">
        <v>27.59</v>
      </c>
      <c r="E6260" s="356" t="s">
        <v>16516</v>
      </c>
    </row>
    <row r="6261" spans="1:5" ht="15" customHeight="1">
      <c r="A6261" s="352">
        <v>8517</v>
      </c>
      <c r="B6261" s="353" t="s">
        <v>21872</v>
      </c>
      <c r="C6261" s="354" t="s">
        <v>15428</v>
      </c>
      <c r="D6261" s="355">
        <v>51.58</v>
      </c>
      <c r="E6261" s="356" t="s">
        <v>16516</v>
      </c>
    </row>
    <row r="6262" spans="1:5" ht="15" customHeight="1">
      <c r="A6262" s="352">
        <v>10991</v>
      </c>
      <c r="B6262" s="353" t="s">
        <v>21873</v>
      </c>
      <c r="C6262" s="354" t="s">
        <v>15428</v>
      </c>
      <c r="D6262" s="355">
        <v>426.3</v>
      </c>
    </row>
    <row r="6263" spans="1:5" ht="15" customHeight="1">
      <c r="A6263" s="352">
        <v>12347</v>
      </c>
      <c r="B6263" s="353" t="s">
        <v>21874</v>
      </c>
      <c r="C6263" s="354" t="s">
        <v>15428</v>
      </c>
      <c r="D6263" s="355">
        <v>2818.38</v>
      </c>
    </row>
    <row r="6264" spans="1:5" ht="15" customHeight="1">
      <c r="A6264" s="352">
        <v>12349</v>
      </c>
      <c r="B6264" s="353" t="s">
        <v>21875</v>
      </c>
      <c r="C6264" s="354" t="s">
        <v>15428</v>
      </c>
      <c r="D6264" s="355">
        <v>1988.89</v>
      </c>
    </row>
    <row r="6265" spans="1:5" ht="15" customHeight="1">
      <c r="A6265" s="352">
        <v>12348</v>
      </c>
      <c r="B6265" s="353" t="s">
        <v>21876</v>
      </c>
      <c r="C6265" s="354" t="s">
        <v>15428</v>
      </c>
      <c r="D6265" s="355">
        <v>1235.3499999999999</v>
      </c>
    </row>
    <row r="6266" spans="1:5" ht="15" customHeight="1">
      <c r="A6266" s="352">
        <v>10983</v>
      </c>
      <c r="B6266" s="353" t="s">
        <v>21877</v>
      </c>
      <c r="C6266" s="354" t="s">
        <v>15428</v>
      </c>
      <c r="D6266" s="355">
        <v>871.11</v>
      </c>
    </row>
    <row r="6267" spans="1:5" ht="15" customHeight="1">
      <c r="A6267" s="352">
        <v>2379</v>
      </c>
      <c r="B6267" s="353" t="s">
        <v>21878</v>
      </c>
      <c r="C6267" s="354" t="s">
        <v>15428</v>
      </c>
      <c r="D6267" s="355">
        <v>102.37</v>
      </c>
      <c r="E6267" s="356" t="s">
        <v>16516</v>
      </c>
    </row>
    <row r="6268" spans="1:5" ht="15" customHeight="1">
      <c r="A6268" s="352">
        <v>2380</v>
      </c>
      <c r="B6268" s="353" t="s">
        <v>21879</v>
      </c>
      <c r="C6268" s="354" t="s">
        <v>15428</v>
      </c>
      <c r="D6268" s="355">
        <v>155.06</v>
      </c>
      <c r="E6268" s="356" t="s">
        <v>16516</v>
      </c>
    </row>
    <row r="6269" spans="1:5" ht="15" customHeight="1">
      <c r="A6269" s="352">
        <v>2381</v>
      </c>
      <c r="B6269" s="353" t="s">
        <v>21880</v>
      </c>
      <c r="C6269" s="354" t="s">
        <v>15428</v>
      </c>
      <c r="D6269" s="355">
        <v>277.11</v>
      </c>
      <c r="E6269" s="356" t="s">
        <v>16516</v>
      </c>
    </row>
    <row r="6270" spans="1:5" ht="15" customHeight="1">
      <c r="A6270" s="352">
        <v>2382</v>
      </c>
      <c r="B6270" s="353" t="s">
        <v>21881</v>
      </c>
      <c r="C6270" s="354" t="s">
        <v>15428</v>
      </c>
      <c r="D6270" s="355">
        <v>379.88</v>
      </c>
      <c r="E6270" s="356" t="s">
        <v>16516</v>
      </c>
    </row>
    <row r="6271" spans="1:5" ht="15" customHeight="1">
      <c r="A6271" s="352">
        <v>10988</v>
      </c>
      <c r="B6271" s="353" t="s">
        <v>21882</v>
      </c>
      <c r="C6271" s="354" t="s">
        <v>15428</v>
      </c>
      <c r="D6271" s="355">
        <v>569.61</v>
      </c>
    </row>
    <row r="6272" spans="1:5" ht="15" customHeight="1">
      <c r="A6272" s="352">
        <v>10989</v>
      </c>
      <c r="B6272" s="353" t="s">
        <v>21883</v>
      </c>
      <c r="C6272" s="354" t="s">
        <v>15428</v>
      </c>
      <c r="D6272" s="355">
        <v>3387.69</v>
      </c>
    </row>
    <row r="6273" spans="1:5" ht="15" customHeight="1">
      <c r="A6273" s="352">
        <v>6563</v>
      </c>
      <c r="B6273" s="353" t="s">
        <v>21884</v>
      </c>
      <c r="C6273" s="354" t="s">
        <v>15428</v>
      </c>
      <c r="D6273" s="355">
        <v>526.78</v>
      </c>
    </row>
    <row r="6274" spans="1:5" ht="17.100000000000001" customHeight="1">
      <c r="A6274" s="352">
        <v>11640</v>
      </c>
      <c r="B6274" s="353" t="s">
        <v>16281</v>
      </c>
      <c r="C6274" s="354" t="s">
        <v>15428</v>
      </c>
      <c r="D6274" s="355">
        <v>1411.4</v>
      </c>
    </row>
    <row r="6275" spans="1:5" ht="15" customHeight="1">
      <c r="A6275" s="352">
        <v>2396</v>
      </c>
      <c r="B6275" s="353" t="s">
        <v>21885</v>
      </c>
      <c r="C6275" s="354" t="s">
        <v>15428</v>
      </c>
      <c r="D6275" s="355">
        <v>95.93</v>
      </c>
      <c r="E6275" s="356" t="s">
        <v>16516</v>
      </c>
    </row>
    <row r="6276" spans="1:5" ht="15" customHeight="1">
      <c r="A6276" s="352">
        <v>2395</v>
      </c>
      <c r="B6276" s="353" t="s">
        <v>21886</v>
      </c>
      <c r="C6276" s="354" t="s">
        <v>15428</v>
      </c>
      <c r="D6276" s="355">
        <v>60.43</v>
      </c>
      <c r="E6276" s="356" t="s">
        <v>16516</v>
      </c>
    </row>
    <row r="6277" spans="1:5" ht="15" customHeight="1">
      <c r="A6277" s="352">
        <v>5240</v>
      </c>
      <c r="B6277" s="353" t="s">
        <v>21887</v>
      </c>
      <c r="C6277" s="354" t="s">
        <v>15428</v>
      </c>
      <c r="D6277" s="355">
        <v>11.31</v>
      </c>
      <c r="E6277" s="356" t="s">
        <v>16516</v>
      </c>
    </row>
    <row r="6278" spans="1:5" ht="15" customHeight="1">
      <c r="A6278" s="352">
        <v>5241</v>
      </c>
      <c r="B6278" s="353" t="s">
        <v>21888</v>
      </c>
      <c r="C6278" s="354" t="s">
        <v>15428</v>
      </c>
      <c r="D6278" s="355">
        <v>11.31</v>
      </c>
      <c r="E6278" s="356" t="s">
        <v>16516</v>
      </c>
    </row>
    <row r="6279" spans="1:5" ht="15" customHeight="1">
      <c r="A6279" s="352">
        <v>5242</v>
      </c>
      <c r="B6279" s="353" t="s">
        <v>21889</v>
      </c>
      <c r="C6279" s="354" t="s">
        <v>15428</v>
      </c>
      <c r="D6279" s="355">
        <v>14.16</v>
      </c>
      <c r="E6279" s="356" t="s">
        <v>16516</v>
      </c>
    </row>
    <row r="6280" spans="1:5" ht="15" customHeight="1">
      <c r="A6280" s="352">
        <v>5243</v>
      </c>
      <c r="B6280" s="353" t="s">
        <v>21890</v>
      </c>
      <c r="C6280" s="354" t="s">
        <v>15428</v>
      </c>
      <c r="D6280" s="355">
        <v>21.52</v>
      </c>
      <c r="E6280" s="356" t="s">
        <v>16516</v>
      </c>
    </row>
    <row r="6281" spans="1:5" ht="15" customHeight="1">
      <c r="A6281" s="352">
        <v>13186</v>
      </c>
      <c r="B6281" s="353" t="s">
        <v>21891</v>
      </c>
      <c r="C6281" s="354" t="s">
        <v>15428</v>
      </c>
      <c r="D6281" s="355">
        <v>23.33</v>
      </c>
    </row>
    <row r="6282" spans="1:5" ht="15" customHeight="1">
      <c r="A6282" s="352">
        <v>6314</v>
      </c>
      <c r="B6282" s="353" t="s">
        <v>21892</v>
      </c>
      <c r="C6282" s="354" t="s">
        <v>15428</v>
      </c>
      <c r="D6282" s="355">
        <v>194.86</v>
      </c>
    </row>
    <row r="6283" spans="1:5" ht="15" customHeight="1">
      <c r="A6283" s="352">
        <v>5181</v>
      </c>
      <c r="B6283" s="353" t="s">
        <v>21893</v>
      </c>
      <c r="C6283" s="354" t="s">
        <v>15428</v>
      </c>
      <c r="D6283" s="355">
        <v>0.2</v>
      </c>
    </row>
    <row r="6284" spans="1:5" ht="15" customHeight="1">
      <c r="A6284" s="352">
        <v>5205</v>
      </c>
      <c r="B6284" s="353" t="s">
        <v>21894</v>
      </c>
      <c r="C6284" s="354" t="s">
        <v>15428</v>
      </c>
      <c r="D6284" s="355">
        <v>86.57</v>
      </c>
      <c r="E6284" s="356" t="s">
        <v>16516</v>
      </c>
    </row>
    <row r="6285" spans="1:5" ht="17.100000000000001" customHeight="1">
      <c r="A6285" s="352">
        <v>5207</v>
      </c>
      <c r="B6285" s="353" t="s">
        <v>21895</v>
      </c>
      <c r="C6285" s="354" t="s">
        <v>15428</v>
      </c>
      <c r="D6285" s="355">
        <v>94.49</v>
      </c>
      <c r="E6285" s="356" t="s">
        <v>16516</v>
      </c>
    </row>
    <row r="6286" spans="1:5" ht="15" customHeight="1">
      <c r="A6286" s="352">
        <v>6313</v>
      </c>
      <c r="B6286" s="353" t="s">
        <v>21896</v>
      </c>
      <c r="C6286" s="354" t="s">
        <v>5</v>
      </c>
      <c r="D6286" s="355">
        <v>0.82</v>
      </c>
    </row>
    <row r="6287" spans="1:5" ht="15" customHeight="1">
      <c r="A6287" s="352">
        <v>6754</v>
      </c>
      <c r="B6287" s="353" t="s">
        <v>21897</v>
      </c>
      <c r="C6287" s="354" t="s">
        <v>15439</v>
      </c>
      <c r="D6287" s="355">
        <v>286.52999999999997</v>
      </c>
      <c r="E6287" s="356" t="s">
        <v>16516</v>
      </c>
    </row>
    <row r="6288" spans="1:5" ht="15" customHeight="1">
      <c r="A6288" s="352">
        <v>13638</v>
      </c>
      <c r="B6288" s="353" t="s">
        <v>21898</v>
      </c>
      <c r="C6288" s="354" t="s">
        <v>15428</v>
      </c>
      <c r="D6288" s="355">
        <v>59.9</v>
      </c>
      <c r="E6288" s="356" t="s">
        <v>16516</v>
      </c>
    </row>
    <row r="6289" spans="1:5" ht="15" customHeight="1">
      <c r="A6289" s="352">
        <v>9082</v>
      </c>
      <c r="B6289" s="353" t="s">
        <v>21899</v>
      </c>
      <c r="C6289" s="354" t="s">
        <v>15428</v>
      </c>
      <c r="D6289" s="355">
        <v>1.1200000000000001</v>
      </c>
      <c r="E6289" s="356" t="s">
        <v>16516</v>
      </c>
    </row>
    <row r="6290" spans="1:5" ht="15" customHeight="1">
      <c r="A6290" s="352">
        <v>10782</v>
      </c>
      <c r="B6290" s="353" t="s">
        <v>21900</v>
      </c>
      <c r="C6290" s="354" t="s">
        <v>15428</v>
      </c>
      <c r="D6290" s="355">
        <v>27.21</v>
      </c>
      <c r="E6290" s="356" t="s">
        <v>16516</v>
      </c>
    </row>
    <row r="6291" spans="1:5" ht="15" customHeight="1">
      <c r="A6291" s="352">
        <v>10783</v>
      </c>
      <c r="B6291" s="353" t="s">
        <v>21901</v>
      </c>
      <c r="C6291" s="354" t="s">
        <v>15428</v>
      </c>
      <c r="D6291" s="355">
        <v>43.99</v>
      </c>
      <c r="E6291" s="356" t="s">
        <v>16516</v>
      </c>
    </row>
    <row r="6292" spans="1:5" ht="15" customHeight="1">
      <c r="A6292" s="352">
        <v>6483</v>
      </c>
      <c r="B6292" s="353" t="s">
        <v>21902</v>
      </c>
      <c r="C6292" s="354" t="s">
        <v>15428</v>
      </c>
      <c r="D6292" s="355">
        <v>6.81</v>
      </c>
      <c r="E6292" s="356" t="s">
        <v>16516</v>
      </c>
    </row>
    <row r="6293" spans="1:5" ht="15" customHeight="1">
      <c r="A6293" s="352">
        <v>6484</v>
      </c>
      <c r="B6293" s="353" t="s">
        <v>21903</v>
      </c>
      <c r="C6293" s="354" t="s">
        <v>15428</v>
      </c>
      <c r="D6293" s="355">
        <v>8.7899999999999991</v>
      </c>
      <c r="E6293" s="356" t="s">
        <v>16516</v>
      </c>
    </row>
    <row r="6294" spans="1:5" ht="15" customHeight="1">
      <c r="A6294" s="352">
        <v>6485</v>
      </c>
      <c r="B6294" s="353" t="s">
        <v>21904</v>
      </c>
      <c r="C6294" s="354" t="s">
        <v>15428</v>
      </c>
      <c r="D6294" s="355">
        <v>12.49</v>
      </c>
      <c r="E6294" s="356" t="s">
        <v>16516</v>
      </c>
    </row>
    <row r="6295" spans="1:5" ht="15" customHeight="1">
      <c r="A6295" s="352">
        <v>9079</v>
      </c>
      <c r="B6295" s="353" t="s">
        <v>21905</v>
      </c>
      <c r="C6295" s="354" t="s">
        <v>15428</v>
      </c>
      <c r="D6295" s="355">
        <v>3.95</v>
      </c>
      <c r="E6295" s="356" t="s">
        <v>16516</v>
      </c>
    </row>
    <row r="6296" spans="1:5" ht="15" customHeight="1">
      <c r="A6296" s="352">
        <v>9080</v>
      </c>
      <c r="B6296" s="353" t="s">
        <v>21906</v>
      </c>
      <c r="C6296" s="354" t="s">
        <v>15428</v>
      </c>
      <c r="D6296" s="355">
        <v>11.79</v>
      </c>
      <c r="E6296" s="356" t="s">
        <v>16516</v>
      </c>
    </row>
    <row r="6297" spans="1:5" ht="15" customHeight="1">
      <c r="A6297" s="352">
        <v>10784</v>
      </c>
      <c r="B6297" s="353" t="s">
        <v>21907</v>
      </c>
      <c r="C6297" s="354" t="s">
        <v>15428</v>
      </c>
      <c r="D6297" s="355">
        <v>25.55</v>
      </c>
      <c r="E6297" s="356" t="s">
        <v>16516</v>
      </c>
    </row>
    <row r="6298" spans="1:5" ht="15" customHeight="1">
      <c r="A6298" s="352">
        <v>10785</v>
      </c>
      <c r="B6298" s="353" t="s">
        <v>21908</v>
      </c>
      <c r="C6298" s="354" t="s">
        <v>15428</v>
      </c>
      <c r="D6298" s="355">
        <v>65.25</v>
      </c>
      <c r="E6298" s="356" t="s">
        <v>16516</v>
      </c>
    </row>
    <row r="6299" spans="1:5" ht="15" customHeight="1">
      <c r="A6299" s="352">
        <v>9081</v>
      </c>
      <c r="B6299" s="353" t="s">
        <v>21909</v>
      </c>
      <c r="C6299" s="354" t="s">
        <v>15428</v>
      </c>
      <c r="D6299" s="355">
        <v>12.95</v>
      </c>
      <c r="E6299" s="356" t="s">
        <v>16516</v>
      </c>
    </row>
    <row r="6300" spans="1:5" ht="15" customHeight="1">
      <c r="A6300" s="352">
        <v>9083</v>
      </c>
      <c r="B6300" s="353" t="s">
        <v>21910</v>
      </c>
      <c r="C6300" s="354" t="s">
        <v>15428</v>
      </c>
      <c r="D6300" s="355">
        <v>7.59</v>
      </c>
      <c r="E6300" s="356" t="s">
        <v>16516</v>
      </c>
    </row>
    <row r="6301" spans="1:5" ht="15" customHeight="1">
      <c r="A6301" s="352">
        <v>9584</v>
      </c>
      <c r="B6301" s="353" t="s">
        <v>21911</v>
      </c>
      <c r="C6301" s="354" t="s">
        <v>15428</v>
      </c>
      <c r="D6301" s="355">
        <v>20.49</v>
      </c>
      <c r="E6301" s="356" t="s">
        <v>16516</v>
      </c>
    </row>
    <row r="6302" spans="1:5" ht="15" customHeight="1">
      <c r="A6302" s="352">
        <v>10168</v>
      </c>
      <c r="B6302" s="353" t="s">
        <v>21912</v>
      </c>
      <c r="C6302" s="354" t="s">
        <v>15428</v>
      </c>
      <c r="D6302" s="355">
        <v>23.89</v>
      </c>
      <c r="E6302" s="356" t="s">
        <v>16516</v>
      </c>
    </row>
    <row r="6303" spans="1:5" ht="15" customHeight="1">
      <c r="A6303" s="352">
        <v>9585</v>
      </c>
      <c r="B6303" s="353" t="s">
        <v>21913</v>
      </c>
      <c r="C6303" s="354" t="s">
        <v>15428</v>
      </c>
      <c r="D6303" s="355">
        <v>4.5</v>
      </c>
      <c r="E6303" s="356" t="s">
        <v>16516</v>
      </c>
    </row>
    <row r="6304" spans="1:5" ht="15" customHeight="1">
      <c r="A6304" s="352">
        <v>9586</v>
      </c>
      <c r="B6304" s="353" t="s">
        <v>21914</v>
      </c>
      <c r="C6304" s="354" t="s">
        <v>15428</v>
      </c>
      <c r="D6304" s="355">
        <v>11.79</v>
      </c>
      <c r="E6304" s="356" t="s">
        <v>16516</v>
      </c>
    </row>
    <row r="6305" spans="1:5" ht="15" customHeight="1">
      <c r="A6305" s="352">
        <v>9590</v>
      </c>
      <c r="B6305" s="353" t="s">
        <v>16320</v>
      </c>
      <c r="C6305" s="354" t="s">
        <v>15428</v>
      </c>
      <c r="D6305" s="355">
        <v>7.29</v>
      </c>
      <c r="E6305" s="356" t="s">
        <v>16516</v>
      </c>
    </row>
    <row r="6306" spans="1:5" ht="15" customHeight="1">
      <c r="A6306" s="352">
        <v>10781</v>
      </c>
      <c r="B6306" s="353" t="s">
        <v>16321</v>
      </c>
      <c r="C6306" s="354" t="s">
        <v>15428</v>
      </c>
      <c r="D6306" s="355">
        <v>49.85</v>
      </c>
      <c r="E6306" s="356" t="s">
        <v>16516</v>
      </c>
    </row>
    <row r="6307" spans="1:5" ht="15" customHeight="1">
      <c r="A6307" s="352">
        <v>9084</v>
      </c>
      <c r="B6307" s="353" t="s">
        <v>21915</v>
      </c>
      <c r="C6307" s="354" t="s">
        <v>15428</v>
      </c>
      <c r="D6307" s="355">
        <v>28.89</v>
      </c>
      <c r="E6307" s="356" t="s">
        <v>16516</v>
      </c>
    </row>
    <row r="6308" spans="1:5" ht="15" customHeight="1">
      <c r="A6308" s="352">
        <v>9587</v>
      </c>
      <c r="B6308" s="353" t="s">
        <v>16323</v>
      </c>
      <c r="C6308" s="354" t="s">
        <v>15438</v>
      </c>
      <c r="D6308" s="355">
        <v>17.54</v>
      </c>
      <c r="E6308" s="356" t="s">
        <v>16516</v>
      </c>
    </row>
    <row r="6309" spans="1:5" ht="15" customHeight="1">
      <c r="A6309" s="352">
        <v>9588</v>
      </c>
      <c r="B6309" s="353" t="s">
        <v>16324</v>
      </c>
      <c r="C6309" s="354" t="s">
        <v>15438</v>
      </c>
      <c r="D6309" s="355">
        <v>28.14</v>
      </c>
      <c r="E6309" s="356" t="s">
        <v>16516</v>
      </c>
    </row>
    <row r="6310" spans="1:5" ht="15" customHeight="1">
      <c r="A6310" s="352">
        <v>10780</v>
      </c>
      <c r="B6310" s="353" t="s">
        <v>16325</v>
      </c>
      <c r="C6310" s="354" t="s">
        <v>15438</v>
      </c>
      <c r="D6310" s="355">
        <v>57.04</v>
      </c>
      <c r="E6310" s="356" t="s">
        <v>16516</v>
      </c>
    </row>
    <row r="6311" spans="1:5" ht="15" customHeight="1">
      <c r="A6311" s="352">
        <v>6753</v>
      </c>
      <c r="B6311" s="353" t="s">
        <v>16326</v>
      </c>
      <c r="C6311" s="354" t="s">
        <v>15438</v>
      </c>
      <c r="D6311" s="355">
        <v>83.03</v>
      </c>
      <c r="E6311" s="356" t="s">
        <v>16516</v>
      </c>
    </row>
    <row r="6312" spans="1:5" ht="15" customHeight="1">
      <c r="A6312" s="352">
        <v>12463</v>
      </c>
      <c r="B6312" s="353" t="s">
        <v>16311</v>
      </c>
      <c r="C6312" s="354" t="s">
        <v>15428</v>
      </c>
      <c r="D6312" s="355">
        <v>6.5</v>
      </c>
    </row>
    <row r="6313" spans="1:5" ht="15" customHeight="1">
      <c r="A6313" s="352">
        <v>4867</v>
      </c>
      <c r="B6313" s="353" t="s">
        <v>21916</v>
      </c>
      <c r="C6313" s="354" t="s">
        <v>15428</v>
      </c>
      <c r="D6313" s="355">
        <v>1.45</v>
      </c>
    </row>
    <row r="6314" spans="1:5" ht="15" customHeight="1">
      <c r="A6314" s="352">
        <v>12204</v>
      </c>
      <c r="B6314" s="353" t="s">
        <v>16312</v>
      </c>
      <c r="C6314" s="354" t="s">
        <v>15428</v>
      </c>
      <c r="D6314" s="355">
        <v>9</v>
      </c>
    </row>
    <row r="6315" spans="1:5" ht="15" customHeight="1">
      <c r="A6315" s="352">
        <v>4835</v>
      </c>
      <c r="B6315" s="353" t="s">
        <v>16317</v>
      </c>
      <c r="C6315" s="354" t="s">
        <v>15428</v>
      </c>
      <c r="D6315" s="355">
        <v>6.11</v>
      </c>
      <c r="E6315" s="356" t="s">
        <v>16516</v>
      </c>
    </row>
    <row r="6316" spans="1:5" ht="15" customHeight="1">
      <c r="A6316" s="352">
        <v>4836</v>
      </c>
      <c r="B6316" s="353" t="s">
        <v>16318</v>
      </c>
      <c r="C6316" s="354" t="s">
        <v>15428</v>
      </c>
      <c r="D6316" s="355">
        <v>8.0500000000000007</v>
      </c>
      <c r="E6316" s="356" t="s">
        <v>16516</v>
      </c>
    </row>
    <row r="6317" spans="1:5" ht="15" customHeight="1">
      <c r="A6317" s="352">
        <v>4837</v>
      </c>
      <c r="B6317" s="353" t="s">
        <v>16319</v>
      </c>
      <c r="C6317" s="354" t="s">
        <v>15428</v>
      </c>
      <c r="D6317" s="355">
        <v>25.6</v>
      </c>
    </row>
    <row r="6318" spans="1:5" ht="15" customHeight="1">
      <c r="A6318" s="352">
        <v>4838</v>
      </c>
      <c r="B6318" s="353" t="s">
        <v>21917</v>
      </c>
      <c r="C6318" s="354" t="s">
        <v>15428</v>
      </c>
      <c r="D6318" s="355">
        <v>6.48</v>
      </c>
      <c r="E6318" s="356" t="s">
        <v>16516</v>
      </c>
    </row>
    <row r="6319" spans="1:5" ht="15" customHeight="1">
      <c r="A6319" s="352">
        <v>4816</v>
      </c>
      <c r="B6319" s="353" t="s">
        <v>21918</v>
      </c>
      <c r="C6319" s="354" t="s">
        <v>15428</v>
      </c>
      <c r="D6319" s="355">
        <v>10.49</v>
      </c>
      <c r="E6319" s="356" t="s">
        <v>16516</v>
      </c>
    </row>
    <row r="6320" spans="1:5" ht="15" customHeight="1">
      <c r="A6320" s="352">
        <v>4817</v>
      </c>
      <c r="B6320" s="353" t="s">
        <v>21919</v>
      </c>
      <c r="C6320" s="354" t="s">
        <v>15428</v>
      </c>
      <c r="D6320" s="355">
        <v>20.22</v>
      </c>
      <c r="E6320" s="356" t="s">
        <v>16516</v>
      </c>
    </row>
    <row r="6321" spans="1:5" ht="15" customHeight="1">
      <c r="A6321" s="352">
        <v>12989</v>
      </c>
      <c r="B6321" s="353" t="s">
        <v>21920</v>
      </c>
      <c r="C6321" s="354" t="s">
        <v>15438</v>
      </c>
      <c r="D6321" s="355">
        <v>3.28</v>
      </c>
      <c r="E6321" s="356" t="s">
        <v>16516</v>
      </c>
    </row>
    <row r="6322" spans="1:5" ht="15" customHeight="1">
      <c r="A6322" s="352">
        <v>9548</v>
      </c>
      <c r="B6322" s="353" t="s">
        <v>21921</v>
      </c>
      <c r="C6322" s="354" t="s">
        <v>15428</v>
      </c>
      <c r="D6322" s="355">
        <v>4.3</v>
      </c>
    </row>
    <row r="6323" spans="1:5" ht="15" customHeight="1">
      <c r="A6323" s="352">
        <v>9547</v>
      </c>
      <c r="B6323" s="353" t="s">
        <v>21922</v>
      </c>
      <c r="C6323" s="354" t="s">
        <v>15428</v>
      </c>
      <c r="D6323" s="355">
        <v>4.3</v>
      </c>
    </row>
    <row r="6324" spans="1:5" ht="15" customHeight="1">
      <c r="A6324" s="352">
        <v>9546</v>
      </c>
      <c r="B6324" s="353" t="s">
        <v>21923</v>
      </c>
      <c r="C6324" s="354" t="s">
        <v>15428</v>
      </c>
      <c r="D6324" s="355">
        <v>74.08</v>
      </c>
    </row>
    <row r="6325" spans="1:5" ht="15" customHeight="1">
      <c r="A6325" s="352">
        <v>9549</v>
      </c>
      <c r="B6325" s="353" t="s">
        <v>21924</v>
      </c>
      <c r="C6325" s="354" t="s">
        <v>15428</v>
      </c>
      <c r="D6325" s="355">
        <v>9.68</v>
      </c>
    </row>
    <row r="6326" spans="1:5" ht="17.100000000000001" customHeight="1">
      <c r="A6326" s="352">
        <v>9806</v>
      </c>
      <c r="B6326" s="353" t="s">
        <v>15474</v>
      </c>
      <c r="C6326" s="354" t="s">
        <v>15428</v>
      </c>
      <c r="D6326" s="355">
        <v>349.64</v>
      </c>
    </row>
    <row r="6327" spans="1:5" ht="15" customHeight="1">
      <c r="A6327" s="352">
        <v>13187</v>
      </c>
      <c r="B6327" s="353" t="s">
        <v>15454</v>
      </c>
      <c r="C6327" s="354" t="s">
        <v>15428</v>
      </c>
      <c r="D6327" s="355">
        <v>0.57999999999999996</v>
      </c>
    </row>
    <row r="6328" spans="1:5" ht="15" customHeight="1">
      <c r="A6328" s="352">
        <v>9539</v>
      </c>
      <c r="B6328" s="353" t="s">
        <v>15455</v>
      </c>
      <c r="C6328" s="354" t="s">
        <v>15428</v>
      </c>
      <c r="D6328" s="355">
        <v>10.65</v>
      </c>
    </row>
    <row r="6329" spans="1:5" ht="15" customHeight="1">
      <c r="A6329" s="352">
        <v>9540</v>
      </c>
      <c r="B6329" s="353" t="s">
        <v>21925</v>
      </c>
      <c r="C6329" s="354" t="s">
        <v>15428</v>
      </c>
      <c r="D6329" s="355">
        <v>10.65</v>
      </c>
    </row>
    <row r="6330" spans="1:5" ht="15" customHeight="1">
      <c r="A6330" s="352">
        <v>9541</v>
      </c>
      <c r="B6330" s="353" t="s">
        <v>21926</v>
      </c>
      <c r="C6330" s="354" t="s">
        <v>15428</v>
      </c>
      <c r="D6330" s="355">
        <v>10.65</v>
      </c>
    </row>
    <row r="6331" spans="1:5" ht="15" customHeight="1">
      <c r="A6331" s="352">
        <v>9542</v>
      </c>
      <c r="B6331" s="353" t="s">
        <v>21927</v>
      </c>
      <c r="C6331" s="354" t="s">
        <v>15428</v>
      </c>
      <c r="D6331" s="355">
        <v>10.65</v>
      </c>
    </row>
    <row r="6332" spans="1:5" ht="15" customHeight="1">
      <c r="A6332" s="352">
        <v>9538</v>
      </c>
      <c r="B6332" s="353" t="s">
        <v>21928</v>
      </c>
      <c r="C6332" s="354" t="s">
        <v>15428</v>
      </c>
      <c r="D6332" s="355">
        <v>10.65</v>
      </c>
    </row>
    <row r="6333" spans="1:5" ht="15" customHeight="1">
      <c r="A6333" s="352">
        <v>12124</v>
      </c>
      <c r="B6333" s="353" t="s">
        <v>15456</v>
      </c>
      <c r="C6333" s="354" t="s">
        <v>15428</v>
      </c>
      <c r="D6333" s="355">
        <v>9.59</v>
      </c>
    </row>
    <row r="6334" spans="1:5" ht="15" customHeight="1">
      <c r="A6334" s="352">
        <v>12125</v>
      </c>
      <c r="B6334" s="353" t="s">
        <v>15457</v>
      </c>
      <c r="C6334" s="354" t="s">
        <v>15428</v>
      </c>
      <c r="D6334" s="355">
        <v>9.59</v>
      </c>
    </row>
    <row r="6335" spans="1:5" ht="15" customHeight="1">
      <c r="A6335" s="352">
        <v>12126</v>
      </c>
      <c r="B6335" s="353" t="s">
        <v>15458</v>
      </c>
      <c r="C6335" s="354" t="s">
        <v>15428</v>
      </c>
      <c r="D6335" s="355">
        <v>9.59</v>
      </c>
    </row>
    <row r="6336" spans="1:5" ht="15" customHeight="1">
      <c r="A6336" s="352">
        <v>12127</v>
      </c>
      <c r="B6336" s="353" t="s">
        <v>15459</v>
      </c>
      <c r="C6336" s="354" t="s">
        <v>15428</v>
      </c>
      <c r="D6336" s="355">
        <v>9.59</v>
      </c>
    </row>
    <row r="6337" spans="1:4" ht="15" customHeight="1">
      <c r="A6337" s="352">
        <v>12128</v>
      </c>
      <c r="B6337" s="353" t="s">
        <v>15460</v>
      </c>
      <c r="C6337" s="354" t="s">
        <v>15428</v>
      </c>
      <c r="D6337" s="355">
        <v>9.59</v>
      </c>
    </row>
    <row r="6338" spans="1:4" ht="15" customHeight="1">
      <c r="A6338" s="352">
        <v>12129</v>
      </c>
      <c r="B6338" s="353" t="s">
        <v>15461</v>
      </c>
      <c r="C6338" s="354" t="s">
        <v>15428</v>
      </c>
      <c r="D6338" s="355">
        <v>9.59</v>
      </c>
    </row>
    <row r="6339" spans="1:4" ht="15" customHeight="1">
      <c r="A6339" s="352">
        <v>12130</v>
      </c>
      <c r="B6339" s="353" t="s">
        <v>15462</v>
      </c>
      <c r="C6339" s="354" t="s">
        <v>15428</v>
      </c>
      <c r="D6339" s="355">
        <v>9.59</v>
      </c>
    </row>
    <row r="6340" spans="1:4" ht="15" customHeight="1">
      <c r="A6340" s="352">
        <v>12131</v>
      </c>
      <c r="B6340" s="353" t="s">
        <v>15463</v>
      </c>
      <c r="C6340" s="354" t="s">
        <v>15428</v>
      </c>
      <c r="D6340" s="355">
        <v>9.59</v>
      </c>
    </row>
    <row r="6341" spans="1:4" ht="15" customHeight="1">
      <c r="A6341" s="352">
        <v>12132</v>
      </c>
      <c r="B6341" s="353" t="s">
        <v>15464</v>
      </c>
      <c r="C6341" s="354" t="s">
        <v>15428</v>
      </c>
      <c r="D6341" s="355">
        <v>9.59</v>
      </c>
    </row>
    <row r="6342" spans="1:4" ht="15" customHeight="1">
      <c r="A6342" s="352">
        <v>12119</v>
      </c>
      <c r="B6342" s="353" t="s">
        <v>15465</v>
      </c>
      <c r="C6342" s="354" t="s">
        <v>15428</v>
      </c>
      <c r="D6342" s="355">
        <v>9.59</v>
      </c>
    </row>
    <row r="6343" spans="1:4" ht="15" customHeight="1">
      <c r="A6343" s="352">
        <v>12120</v>
      </c>
      <c r="B6343" s="353" t="s">
        <v>15466</v>
      </c>
      <c r="C6343" s="354" t="s">
        <v>15428</v>
      </c>
      <c r="D6343" s="355">
        <v>9.59</v>
      </c>
    </row>
    <row r="6344" spans="1:4" ht="15" customHeight="1">
      <c r="A6344" s="352">
        <v>12121</v>
      </c>
      <c r="B6344" s="353" t="s">
        <v>15467</v>
      </c>
      <c r="C6344" s="354" t="s">
        <v>15428</v>
      </c>
      <c r="D6344" s="355">
        <v>9.59</v>
      </c>
    </row>
    <row r="6345" spans="1:4" ht="15" customHeight="1">
      <c r="A6345" s="352">
        <v>12122</v>
      </c>
      <c r="B6345" s="353" t="s">
        <v>15468</v>
      </c>
      <c r="C6345" s="354" t="s">
        <v>15428</v>
      </c>
      <c r="D6345" s="355">
        <v>9.59</v>
      </c>
    </row>
    <row r="6346" spans="1:4" ht="15" customHeight="1">
      <c r="A6346" s="352">
        <v>12123</v>
      </c>
      <c r="B6346" s="353" t="s">
        <v>15469</v>
      </c>
      <c r="C6346" s="354" t="s">
        <v>15428</v>
      </c>
      <c r="D6346" s="355">
        <v>9.59</v>
      </c>
    </row>
    <row r="6347" spans="1:4" ht="15" customHeight="1">
      <c r="A6347" s="352">
        <v>9544</v>
      </c>
      <c r="B6347" s="353" t="s">
        <v>15470</v>
      </c>
      <c r="C6347" s="354" t="s">
        <v>15428</v>
      </c>
      <c r="D6347" s="355">
        <v>53.24</v>
      </c>
    </row>
    <row r="6348" spans="1:4" ht="15" customHeight="1">
      <c r="A6348" s="352">
        <v>9545</v>
      </c>
      <c r="B6348" s="353" t="s">
        <v>15471</v>
      </c>
      <c r="C6348" s="354" t="s">
        <v>15428</v>
      </c>
      <c r="D6348" s="355">
        <v>34.42</v>
      </c>
    </row>
    <row r="6349" spans="1:4" ht="15" customHeight="1">
      <c r="A6349" s="352">
        <v>9543</v>
      </c>
      <c r="B6349" s="353" t="s">
        <v>15472</v>
      </c>
      <c r="C6349" s="354" t="s">
        <v>15428</v>
      </c>
      <c r="D6349" s="355">
        <v>53.24</v>
      </c>
    </row>
    <row r="6350" spans="1:4" ht="15" customHeight="1">
      <c r="A6350" s="352">
        <v>13182</v>
      </c>
      <c r="B6350" s="353" t="s">
        <v>15473</v>
      </c>
      <c r="C6350" s="354" t="s">
        <v>15428</v>
      </c>
      <c r="D6350" s="355">
        <v>34.42</v>
      </c>
    </row>
    <row r="6351" spans="1:4" ht="15" customHeight="1">
      <c r="A6351" s="352">
        <v>9554</v>
      </c>
      <c r="B6351" s="353" t="s">
        <v>15477</v>
      </c>
      <c r="C6351" s="354" t="s">
        <v>15428</v>
      </c>
      <c r="D6351" s="355">
        <v>73.14</v>
      </c>
    </row>
    <row r="6352" spans="1:4" ht="17.100000000000001" customHeight="1">
      <c r="A6352" s="352">
        <v>12404</v>
      </c>
      <c r="B6352" s="353" t="s">
        <v>21929</v>
      </c>
      <c r="C6352" s="354" t="s">
        <v>15428</v>
      </c>
      <c r="D6352" s="355">
        <v>44.37</v>
      </c>
    </row>
    <row r="6353" spans="1:4" ht="15" customHeight="1">
      <c r="A6353" s="352">
        <v>9550</v>
      </c>
      <c r="B6353" s="353" t="s">
        <v>21930</v>
      </c>
      <c r="C6353" s="354" t="s">
        <v>15428</v>
      </c>
      <c r="D6353" s="355">
        <v>0.96</v>
      </c>
    </row>
    <row r="6354" spans="1:4" ht="15" customHeight="1">
      <c r="A6354" s="352">
        <v>9536</v>
      </c>
      <c r="B6354" s="353" t="s">
        <v>21931</v>
      </c>
      <c r="C6354" s="354" t="s">
        <v>15428</v>
      </c>
      <c r="D6354" s="355">
        <v>1.44</v>
      </c>
    </row>
    <row r="6355" spans="1:4" ht="15" customHeight="1">
      <c r="A6355" s="352">
        <v>9537</v>
      </c>
      <c r="B6355" s="353" t="s">
        <v>21932</v>
      </c>
      <c r="C6355" s="354" t="s">
        <v>15428</v>
      </c>
      <c r="D6355" s="355">
        <v>1.44</v>
      </c>
    </row>
    <row r="6356" spans="1:4" ht="17.100000000000001" customHeight="1">
      <c r="A6356" s="352">
        <v>9555</v>
      </c>
      <c r="B6356" s="353" t="s">
        <v>21933</v>
      </c>
      <c r="C6356" s="354" t="s">
        <v>15428</v>
      </c>
      <c r="D6356" s="355">
        <v>13380.32</v>
      </c>
    </row>
    <row r="6357" spans="1:4" ht="15" customHeight="1">
      <c r="A6357" s="352">
        <v>9551</v>
      </c>
      <c r="B6357" s="353" t="s">
        <v>21934</v>
      </c>
      <c r="C6357" s="354" t="s">
        <v>15428</v>
      </c>
      <c r="D6357" s="355">
        <v>1.02</v>
      </c>
    </row>
    <row r="6358" spans="1:4" ht="15" customHeight="1">
      <c r="A6358" s="352">
        <v>3269</v>
      </c>
      <c r="B6358" s="353" t="s">
        <v>21935</v>
      </c>
      <c r="C6358" s="354" t="s">
        <v>15428</v>
      </c>
      <c r="D6358" s="355">
        <v>775.09</v>
      </c>
    </row>
    <row r="6359" spans="1:4" ht="15" customHeight="1">
      <c r="A6359" s="352">
        <v>3263</v>
      </c>
      <c r="B6359" s="353" t="s">
        <v>21936</v>
      </c>
      <c r="C6359" s="354" t="s">
        <v>15428</v>
      </c>
      <c r="D6359" s="355">
        <v>189.62</v>
      </c>
    </row>
    <row r="6360" spans="1:4" ht="15" customHeight="1">
      <c r="A6360" s="352">
        <v>3264</v>
      </c>
      <c r="B6360" s="353" t="s">
        <v>21937</v>
      </c>
      <c r="C6360" s="354" t="s">
        <v>15428</v>
      </c>
      <c r="D6360" s="355">
        <v>332.19</v>
      </c>
    </row>
    <row r="6361" spans="1:4" ht="15" customHeight="1">
      <c r="A6361" s="352">
        <v>3265</v>
      </c>
      <c r="B6361" s="353" t="s">
        <v>21938</v>
      </c>
      <c r="C6361" s="354" t="s">
        <v>15428</v>
      </c>
      <c r="D6361" s="355">
        <v>431.83</v>
      </c>
    </row>
    <row r="6362" spans="1:4" ht="15" customHeight="1">
      <c r="A6362" s="352">
        <v>3266</v>
      </c>
      <c r="B6362" s="353" t="s">
        <v>21939</v>
      </c>
      <c r="C6362" s="354" t="s">
        <v>15428</v>
      </c>
      <c r="D6362" s="355">
        <v>631.14</v>
      </c>
    </row>
    <row r="6363" spans="1:4" ht="15" customHeight="1">
      <c r="A6363" s="352">
        <v>3267</v>
      </c>
      <c r="B6363" s="353" t="s">
        <v>21940</v>
      </c>
      <c r="C6363" s="354" t="s">
        <v>15428</v>
      </c>
      <c r="D6363" s="355">
        <v>1079.5899999999999</v>
      </c>
    </row>
    <row r="6364" spans="1:4" ht="15" customHeight="1">
      <c r="A6364" s="352">
        <v>3268</v>
      </c>
      <c r="B6364" s="353" t="s">
        <v>21941</v>
      </c>
      <c r="C6364" s="354" t="s">
        <v>15428</v>
      </c>
      <c r="D6364" s="355">
        <v>1091.3</v>
      </c>
    </row>
    <row r="6365" spans="1:4" ht="15" customHeight="1">
      <c r="A6365" s="352">
        <v>11352</v>
      </c>
      <c r="B6365" s="353" t="s">
        <v>21942</v>
      </c>
      <c r="C6365" s="354" t="s">
        <v>15428</v>
      </c>
      <c r="D6365" s="355">
        <v>287.3</v>
      </c>
    </row>
    <row r="6366" spans="1:4" ht="15" customHeight="1">
      <c r="A6366" s="352">
        <v>11353</v>
      </c>
      <c r="B6366" s="353" t="s">
        <v>21943</v>
      </c>
      <c r="C6366" s="354" t="s">
        <v>15428</v>
      </c>
      <c r="D6366" s="355">
        <v>458.79</v>
      </c>
    </row>
    <row r="6367" spans="1:4" ht="15" customHeight="1">
      <c r="A6367" s="352">
        <v>3270</v>
      </c>
      <c r="B6367" s="353" t="s">
        <v>21944</v>
      </c>
      <c r="C6367" s="354" t="s">
        <v>15428</v>
      </c>
      <c r="D6367" s="355">
        <v>1004.84</v>
      </c>
    </row>
    <row r="6368" spans="1:4" ht="15" customHeight="1">
      <c r="A6368" s="352">
        <v>3271</v>
      </c>
      <c r="B6368" s="353" t="s">
        <v>21945</v>
      </c>
      <c r="C6368" s="354" t="s">
        <v>15428</v>
      </c>
      <c r="D6368" s="355">
        <v>1332.88</v>
      </c>
    </row>
    <row r="6369" spans="1:5" ht="15" customHeight="1">
      <c r="A6369" s="352">
        <v>3272</v>
      </c>
      <c r="B6369" s="353" t="s">
        <v>21946</v>
      </c>
      <c r="C6369" s="354" t="s">
        <v>15428</v>
      </c>
      <c r="D6369" s="355">
        <v>2369.5500000000002</v>
      </c>
    </row>
    <row r="6370" spans="1:5" ht="15" customHeight="1">
      <c r="A6370" s="352">
        <v>3274</v>
      </c>
      <c r="B6370" s="353" t="s">
        <v>21947</v>
      </c>
      <c r="C6370" s="354" t="s">
        <v>15428</v>
      </c>
      <c r="D6370" s="355">
        <v>2481.67</v>
      </c>
    </row>
    <row r="6371" spans="1:5" ht="15" customHeight="1">
      <c r="A6371" s="352">
        <v>4537</v>
      </c>
      <c r="B6371" s="353" t="s">
        <v>21948</v>
      </c>
      <c r="C6371" s="354" t="s">
        <v>15428</v>
      </c>
      <c r="D6371" s="355">
        <v>14.95</v>
      </c>
      <c r="E6371" s="356" t="s">
        <v>16516</v>
      </c>
    </row>
    <row r="6372" spans="1:5" ht="15" customHeight="1">
      <c r="A6372" s="352">
        <v>3275</v>
      </c>
      <c r="B6372" s="353" t="s">
        <v>21949</v>
      </c>
      <c r="C6372" s="354" t="s">
        <v>15428</v>
      </c>
      <c r="D6372" s="355">
        <v>3273.36</v>
      </c>
    </row>
    <row r="6373" spans="1:5" ht="15" customHeight="1">
      <c r="A6373" s="352">
        <v>3276</v>
      </c>
      <c r="B6373" s="353" t="s">
        <v>21950</v>
      </c>
      <c r="C6373" s="354" t="s">
        <v>15428</v>
      </c>
      <c r="D6373" s="355">
        <v>403.2</v>
      </c>
    </row>
    <row r="6374" spans="1:5" ht="17.100000000000001" customHeight="1">
      <c r="A6374" s="352">
        <v>3277</v>
      </c>
      <c r="B6374" s="353" t="s">
        <v>21951</v>
      </c>
      <c r="C6374" s="354" t="s">
        <v>15428</v>
      </c>
      <c r="D6374" s="355">
        <v>1627.69</v>
      </c>
    </row>
    <row r="6375" spans="1:5" ht="15" customHeight="1">
      <c r="A6375" s="352">
        <v>9552</v>
      </c>
      <c r="B6375" s="353" t="s">
        <v>21952</v>
      </c>
      <c r="C6375" s="354" t="s">
        <v>15428</v>
      </c>
      <c r="D6375" s="355">
        <v>1.07</v>
      </c>
    </row>
    <row r="6376" spans="1:5" ht="15" customHeight="1">
      <c r="A6376" s="352">
        <v>2319</v>
      </c>
      <c r="B6376" s="353" t="s">
        <v>21953</v>
      </c>
      <c r="C6376" s="354" t="s">
        <v>15438</v>
      </c>
      <c r="D6376" s="355">
        <v>5</v>
      </c>
    </row>
    <row r="6377" spans="1:5" ht="15" customHeight="1">
      <c r="A6377" s="352">
        <v>8591</v>
      </c>
      <c r="B6377" s="353" t="s">
        <v>21954</v>
      </c>
      <c r="C6377" s="354" t="s">
        <v>15428</v>
      </c>
      <c r="D6377" s="355">
        <v>152.28</v>
      </c>
    </row>
    <row r="6378" spans="1:5" ht="15" customHeight="1">
      <c r="A6378" s="352">
        <v>8592</v>
      </c>
      <c r="B6378" s="353" t="s">
        <v>21955</v>
      </c>
      <c r="C6378" s="354" t="s">
        <v>15428</v>
      </c>
      <c r="D6378" s="355">
        <v>157.09</v>
      </c>
    </row>
    <row r="6379" spans="1:5" ht="15" customHeight="1">
      <c r="A6379" s="352">
        <v>8593</v>
      </c>
      <c r="B6379" s="353" t="s">
        <v>21956</v>
      </c>
      <c r="C6379" s="354" t="s">
        <v>15428</v>
      </c>
      <c r="D6379" s="355">
        <v>2040.23</v>
      </c>
    </row>
    <row r="6380" spans="1:5" ht="15" customHeight="1">
      <c r="A6380" s="352">
        <v>9553</v>
      </c>
      <c r="B6380" s="353" t="s">
        <v>21957</v>
      </c>
      <c r="C6380" s="354" t="s">
        <v>15428</v>
      </c>
      <c r="D6380" s="355">
        <v>516.26</v>
      </c>
    </row>
    <row r="6381" spans="1:5" ht="15" customHeight="1">
      <c r="A6381" s="352">
        <v>7954</v>
      </c>
      <c r="B6381" s="353" t="s">
        <v>15839</v>
      </c>
      <c r="C6381" s="354" t="s">
        <v>15428</v>
      </c>
      <c r="D6381" s="355">
        <v>61.6</v>
      </c>
    </row>
    <row r="6382" spans="1:5" ht="15" customHeight="1">
      <c r="A6382" s="352">
        <v>8607</v>
      </c>
      <c r="B6382" s="353" t="s">
        <v>21958</v>
      </c>
      <c r="C6382" s="354" t="s">
        <v>15428</v>
      </c>
      <c r="D6382" s="355">
        <v>61.3</v>
      </c>
    </row>
    <row r="6383" spans="1:5" ht="15" customHeight="1">
      <c r="A6383" s="352">
        <v>12838</v>
      </c>
      <c r="B6383" s="353" t="s">
        <v>15824</v>
      </c>
      <c r="C6383" s="354" t="s">
        <v>15428</v>
      </c>
      <c r="D6383" s="355">
        <v>451.87</v>
      </c>
    </row>
    <row r="6384" spans="1:5" ht="17.100000000000001" customHeight="1">
      <c r="A6384" s="352">
        <v>8620</v>
      </c>
      <c r="B6384" s="353" t="s">
        <v>21959</v>
      </c>
      <c r="C6384" s="354" t="s">
        <v>15428</v>
      </c>
      <c r="D6384" s="355">
        <v>1862.68</v>
      </c>
    </row>
    <row r="6385" spans="1:4" ht="17.100000000000001" customHeight="1">
      <c r="A6385" s="352">
        <v>8507</v>
      </c>
      <c r="B6385" s="353" t="s">
        <v>21960</v>
      </c>
      <c r="C6385" s="354" t="s">
        <v>15428</v>
      </c>
      <c r="D6385" s="355">
        <v>710.68</v>
      </c>
    </row>
    <row r="6386" spans="1:4" ht="17.100000000000001" customHeight="1">
      <c r="A6386" s="352">
        <v>8622</v>
      </c>
      <c r="B6386" s="353" t="s">
        <v>21961</v>
      </c>
      <c r="C6386" s="354" t="s">
        <v>15428</v>
      </c>
      <c r="D6386" s="355">
        <v>3294.75</v>
      </c>
    </row>
    <row r="6387" spans="1:4" ht="17.100000000000001" customHeight="1">
      <c r="A6387" s="352">
        <v>8985</v>
      </c>
      <c r="B6387" s="353" t="s">
        <v>16288</v>
      </c>
      <c r="C6387" s="354" t="s">
        <v>15428</v>
      </c>
      <c r="D6387" s="355">
        <v>1075.1300000000001</v>
      </c>
    </row>
    <row r="6388" spans="1:4" ht="17.100000000000001" customHeight="1">
      <c r="A6388" s="352">
        <v>8628</v>
      </c>
      <c r="B6388" s="353" t="s">
        <v>21962</v>
      </c>
      <c r="C6388" s="354" t="s">
        <v>15428</v>
      </c>
      <c r="D6388" s="355">
        <v>3624.24</v>
      </c>
    </row>
    <row r="6389" spans="1:4" ht="17.100000000000001" customHeight="1">
      <c r="A6389" s="352">
        <v>8986</v>
      </c>
      <c r="B6389" s="353" t="s">
        <v>16289</v>
      </c>
      <c r="C6389" s="354" t="s">
        <v>15428</v>
      </c>
      <c r="D6389" s="355">
        <v>1439.57</v>
      </c>
    </row>
    <row r="6390" spans="1:4" ht="17.100000000000001" customHeight="1">
      <c r="A6390" s="352">
        <v>8987</v>
      </c>
      <c r="B6390" s="353" t="s">
        <v>16290</v>
      </c>
      <c r="C6390" s="354" t="s">
        <v>15428</v>
      </c>
      <c r="D6390" s="355">
        <v>1804.02</v>
      </c>
    </row>
    <row r="6391" spans="1:4" ht="17.100000000000001" customHeight="1">
      <c r="A6391" s="352">
        <v>8631</v>
      </c>
      <c r="B6391" s="353" t="s">
        <v>21963</v>
      </c>
      <c r="C6391" s="354" t="s">
        <v>15428</v>
      </c>
      <c r="D6391" s="355">
        <v>6017.94</v>
      </c>
    </row>
    <row r="6392" spans="1:4" ht="17.100000000000001" customHeight="1">
      <c r="A6392" s="352">
        <v>8609</v>
      </c>
      <c r="B6392" s="353" t="s">
        <v>21964</v>
      </c>
      <c r="C6392" s="354" t="s">
        <v>15428</v>
      </c>
      <c r="D6392" s="355">
        <v>3367.17</v>
      </c>
    </row>
    <row r="6393" spans="1:4" ht="15" customHeight="1">
      <c r="A6393" s="352">
        <v>8653</v>
      </c>
      <c r="B6393" s="353" t="s">
        <v>21965</v>
      </c>
      <c r="C6393" s="354" t="s">
        <v>15428</v>
      </c>
      <c r="D6393" s="355">
        <v>4715.2299999999996</v>
      </c>
    </row>
    <row r="6394" spans="1:4" ht="15" customHeight="1">
      <c r="A6394" s="352">
        <v>8652</v>
      </c>
      <c r="B6394" s="353" t="s">
        <v>21966</v>
      </c>
      <c r="C6394" s="354" t="s">
        <v>15428</v>
      </c>
      <c r="D6394" s="355">
        <v>5108.16</v>
      </c>
    </row>
    <row r="6395" spans="1:4" ht="17.100000000000001" customHeight="1">
      <c r="A6395" s="352">
        <v>8991</v>
      </c>
      <c r="B6395" s="353" t="s">
        <v>21967</v>
      </c>
      <c r="C6395" s="354" t="s">
        <v>15428</v>
      </c>
      <c r="D6395" s="355">
        <v>471.52</v>
      </c>
    </row>
    <row r="6396" spans="1:4" ht="15" customHeight="1">
      <c r="A6396" s="352">
        <v>6522</v>
      </c>
      <c r="B6396" s="353" t="s">
        <v>21968</v>
      </c>
      <c r="C6396" s="354" t="s">
        <v>15428</v>
      </c>
      <c r="D6396" s="355">
        <v>88.41</v>
      </c>
    </row>
    <row r="6397" spans="1:4" ht="15" customHeight="1">
      <c r="A6397" s="352">
        <v>6521</v>
      </c>
      <c r="B6397" s="353" t="s">
        <v>21969</v>
      </c>
      <c r="C6397" s="354" t="s">
        <v>15428</v>
      </c>
      <c r="D6397" s="355">
        <v>88.41</v>
      </c>
    </row>
    <row r="6398" spans="1:4" ht="15" customHeight="1">
      <c r="A6398" s="352">
        <v>8608</v>
      </c>
      <c r="B6398" s="353" t="s">
        <v>21970</v>
      </c>
      <c r="C6398" s="354" t="s">
        <v>15428</v>
      </c>
      <c r="D6398" s="355">
        <v>57.77</v>
      </c>
    </row>
    <row r="6399" spans="1:4" ht="15" customHeight="1">
      <c r="A6399" s="352">
        <v>10043</v>
      </c>
      <c r="B6399" s="353" t="s">
        <v>15856</v>
      </c>
      <c r="C6399" s="354" t="s">
        <v>15428</v>
      </c>
      <c r="D6399" s="355">
        <v>887.59</v>
      </c>
    </row>
    <row r="6400" spans="1:4" ht="15" customHeight="1">
      <c r="A6400" s="352">
        <v>11396</v>
      </c>
      <c r="B6400" s="353" t="s">
        <v>21971</v>
      </c>
      <c r="C6400" s="354" t="s">
        <v>15428</v>
      </c>
      <c r="D6400" s="355">
        <v>14.74</v>
      </c>
    </row>
    <row r="6401" spans="1:5" ht="15" customHeight="1">
      <c r="A6401" s="352">
        <v>11400</v>
      </c>
      <c r="B6401" s="353" t="s">
        <v>21972</v>
      </c>
      <c r="C6401" s="354" t="s">
        <v>15428</v>
      </c>
      <c r="D6401" s="355">
        <v>27.5</v>
      </c>
    </row>
    <row r="6402" spans="1:5" ht="15" customHeight="1">
      <c r="A6402" s="352">
        <v>3786</v>
      </c>
      <c r="B6402" s="353" t="s">
        <v>21973</v>
      </c>
      <c r="C6402" s="354" t="s">
        <v>15428</v>
      </c>
      <c r="D6402" s="355">
        <v>143</v>
      </c>
      <c r="E6402" s="356" t="s">
        <v>16516</v>
      </c>
    </row>
    <row r="6403" spans="1:5" ht="15" customHeight="1">
      <c r="A6403" s="352">
        <v>9281</v>
      </c>
      <c r="B6403" s="353" t="s">
        <v>21974</v>
      </c>
      <c r="C6403" s="354" t="s">
        <v>15428</v>
      </c>
      <c r="D6403" s="355">
        <v>90.15</v>
      </c>
      <c r="E6403" s="356" t="s">
        <v>16516</v>
      </c>
    </row>
    <row r="6404" spans="1:5" ht="15" customHeight="1">
      <c r="A6404" s="352">
        <v>6503</v>
      </c>
      <c r="B6404" s="353" t="s">
        <v>21975</v>
      </c>
      <c r="C6404" s="354" t="s">
        <v>15428</v>
      </c>
      <c r="D6404" s="355">
        <v>14.74</v>
      </c>
    </row>
    <row r="6405" spans="1:5" ht="15" customHeight="1">
      <c r="A6405" s="352">
        <v>6502</v>
      </c>
      <c r="B6405" s="353" t="s">
        <v>21976</v>
      </c>
      <c r="C6405" s="354" t="s">
        <v>15428</v>
      </c>
      <c r="D6405" s="355">
        <v>14.74</v>
      </c>
    </row>
    <row r="6406" spans="1:5" ht="17.100000000000001" customHeight="1">
      <c r="A6406" s="352">
        <v>8540</v>
      </c>
      <c r="B6406" s="353" t="s">
        <v>21977</v>
      </c>
      <c r="C6406" s="354" t="s">
        <v>15428</v>
      </c>
      <c r="D6406" s="355">
        <v>186369.22</v>
      </c>
    </row>
    <row r="6407" spans="1:5" ht="17.100000000000001" customHeight="1">
      <c r="A6407" s="352">
        <v>8707</v>
      </c>
      <c r="B6407" s="353" t="s">
        <v>21978</v>
      </c>
      <c r="C6407" s="354" t="s">
        <v>15428</v>
      </c>
      <c r="D6407" s="355">
        <v>3267.45</v>
      </c>
    </row>
    <row r="6408" spans="1:5" ht="17.100000000000001" customHeight="1">
      <c r="A6408" s="352">
        <v>8502</v>
      </c>
      <c r="B6408" s="353" t="s">
        <v>21979</v>
      </c>
      <c r="C6408" s="354" t="s">
        <v>15428</v>
      </c>
      <c r="D6408" s="355">
        <v>408.65</v>
      </c>
    </row>
    <row r="6409" spans="1:5" ht="17.100000000000001" customHeight="1">
      <c r="A6409" s="352">
        <v>8503</v>
      </c>
      <c r="B6409" s="353" t="s">
        <v>21980</v>
      </c>
      <c r="C6409" s="354" t="s">
        <v>15428</v>
      </c>
      <c r="D6409" s="355">
        <v>408.65</v>
      </c>
    </row>
    <row r="6410" spans="1:5" ht="17.100000000000001" customHeight="1">
      <c r="A6410" s="352">
        <v>8505</v>
      </c>
      <c r="B6410" s="353" t="s">
        <v>21981</v>
      </c>
      <c r="C6410" s="354" t="s">
        <v>15428</v>
      </c>
      <c r="D6410" s="355">
        <v>408.65</v>
      </c>
    </row>
    <row r="6411" spans="1:5" ht="17.100000000000001" customHeight="1">
      <c r="A6411" s="352">
        <v>8501</v>
      </c>
      <c r="B6411" s="353" t="s">
        <v>21982</v>
      </c>
      <c r="C6411" s="354" t="s">
        <v>15428</v>
      </c>
      <c r="D6411" s="355">
        <v>408.65</v>
      </c>
    </row>
    <row r="6412" spans="1:5" ht="15" customHeight="1">
      <c r="A6412" s="352">
        <v>10048</v>
      </c>
      <c r="B6412" s="353" t="s">
        <v>21983</v>
      </c>
      <c r="C6412" s="354" t="s">
        <v>15428</v>
      </c>
      <c r="D6412" s="355">
        <v>137.53</v>
      </c>
    </row>
    <row r="6413" spans="1:5" ht="25.5" customHeight="1">
      <c r="A6413" s="352">
        <v>12102</v>
      </c>
      <c r="B6413" s="353" t="s">
        <v>15872</v>
      </c>
      <c r="C6413" s="354" t="s">
        <v>15428</v>
      </c>
      <c r="D6413" s="355">
        <v>893.44</v>
      </c>
    </row>
    <row r="6414" spans="1:5" ht="34.15" customHeight="1">
      <c r="A6414" s="352">
        <v>12097</v>
      </c>
      <c r="B6414" s="353" t="s">
        <v>15873</v>
      </c>
      <c r="C6414" s="354" t="s">
        <v>15428</v>
      </c>
      <c r="D6414" s="355">
        <v>893.44</v>
      </c>
    </row>
    <row r="6415" spans="1:5" ht="25.5" customHeight="1">
      <c r="A6415" s="352">
        <v>12107</v>
      </c>
      <c r="B6415" s="353" t="s">
        <v>15874</v>
      </c>
      <c r="C6415" s="354" t="s">
        <v>15428</v>
      </c>
      <c r="D6415" s="355">
        <v>893.44</v>
      </c>
    </row>
    <row r="6416" spans="1:5" ht="25.5" customHeight="1">
      <c r="A6416" s="352">
        <v>12106</v>
      </c>
      <c r="B6416" s="353" t="s">
        <v>15875</v>
      </c>
      <c r="C6416" s="354" t="s">
        <v>15428</v>
      </c>
      <c r="D6416" s="355">
        <v>893.44</v>
      </c>
    </row>
    <row r="6417" spans="1:4" ht="15" customHeight="1">
      <c r="A6417" s="352">
        <v>12105</v>
      </c>
      <c r="C6417" s="354" t="s">
        <v>15428</v>
      </c>
      <c r="D6417" s="355">
        <v>893.44</v>
      </c>
    </row>
    <row r="6418" spans="1:4" ht="25.5" customHeight="1">
      <c r="B6418" s="353" t="s">
        <v>15876</v>
      </c>
    </row>
    <row r="6419" spans="1:4" ht="25.5" customHeight="1">
      <c r="A6419" s="352">
        <v>12104</v>
      </c>
      <c r="B6419" s="353" t="s">
        <v>15877</v>
      </c>
      <c r="C6419" s="354" t="s">
        <v>15428</v>
      </c>
      <c r="D6419" s="355">
        <v>893.44</v>
      </c>
    </row>
    <row r="6420" spans="1:4" ht="25.5" customHeight="1">
      <c r="A6420" s="352">
        <v>12101</v>
      </c>
      <c r="B6420" s="353" t="s">
        <v>15878</v>
      </c>
      <c r="C6420" s="354" t="s">
        <v>15428</v>
      </c>
      <c r="D6420" s="355">
        <v>893.44</v>
      </c>
    </row>
    <row r="6421" spans="1:4" ht="25.5" customHeight="1">
      <c r="A6421" s="352">
        <v>12103</v>
      </c>
      <c r="B6421" s="353" t="s">
        <v>15879</v>
      </c>
      <c r="C6421" s="354" t="s">
        <v>15428</v>
      </c>
      <c r="D6421" s="355">
        <v>893.44</v>
      </c>
    </row>
    <row r="6422" spans="1:4" ht="25.5" customHeight="1">
      <c r="A6422" s="352">
        <v>12100</v>
      </c>
      <c r="B6422" s="353" t="s">
        <v>15880</v>
      </c>
      <c r="C6422" s="354" t="s">
        <v>15428</v>
      </c>
      <c r="D6422" s="355">
        <v>893.44</v>
      </c>
    </row>
    <row r="6423" spans="1:4" ht="15" customHeight="1">
      <c r="A6423" s="352">
        <v>7975</v>
      </c>
      <c r="B6423" s="353" t="s">
        <v>21984</v>
      </c>
      <c r="C6423" s="354" t="s">
        <v>15428</v>
      </c>
      <c r="D6423" s="355">
        <v>117.88</v>
      </c>
    </row>
    <row r="6424" spans="1:4" ht="15" customHeight="1">
      <c r="A6424" s="352">
        <v>7974</v>
      </c>
      <c r="B6424" s="353" t="s">
        <v>21985</v>
      </c>
      <c r="C6424" s="354" t="s">
        <v>15428</v>
      </c>
      <c r="D6424" s="355">
        <v>442.07</v>
      </c>
    </row>
    <row r="6425" spans="1:4" ht="15" customHeight="1">
      <c r="A6425" s="352">
        <v>7951</v>
      </c>
      <c r="B6425" s="353" t="s">
        <v>16069</v>
      </c>
      <c r="C6425" s="354" t="s">
        <v>15428</v>
      </c>
      <c r="D6425" s="355">
        <v>60.17</v>
      </c>
    </row>
    <row r="6426" spans="1:4" ht="15" customHeight="1">
      <c r="A6426" s="352">
        <v>7235</v>
      </c>
      <c r="B6426" s="353" t="s">
        <v>21986</v>
      </c>
      <c r="C6426" s="354" t="s">
        <v>15428</v>
      </c>
      <c r="D6426" s="355">
        <v>117.88</v>
      </c>
    </row>
    <row r="6427" spans="1:4" ht="15" customHeight="1">
      <c r="A6427" s="352">
        <v>2558</v>
      </c>
      <c r="B6427" s="353" t="s">
        <v>21987</v>
      </c>
      <c r="C6427" s="354" t="s">
        <v>15428</v>
      </c>
      <c r="D6427" s="355">
        <v>6.29</v>
      </c>
    </row>
    <row r="6428" spans="1:4" ht="15" customHeight="1">
      <c r="A6428" s="352">
        <v>6500</v>
      </c>
      <c r="B6428" s="353" t="s">
        <v>21988</v>
      </c>
      <c r="C6428" s="354" t="s">
        <v>15428</v>
      </c>
      <c r="D6428" s="355">
        <v>54.03</v>
      </c>
    </row>
    <row r="6429" spans="1:4" ht="15" customHeight="1">
      <c r="A6429" s="352">
        <v>8685</v>
      </c>
      <c r="B6429" s="353" t="s">
        <v>21989</v>
      </c>
      <c r="C6429" s="354" t="s">
        <v>15428</v>
      </c>
      <c r="D6429" s="355">
        <v>54.03</v>
      </c>
    </row>
    <row r="6430" spans="1:4" ht="15" customHeight="1">
      <c r="A6430" s="352">
        <v>6499</v>
      </c>
      <c r="B6430" s="353" t="s">
        <v>21990</v>
      </c>
      <c r="C6430" s="354" t="s">
        <v>15428</v>
      </c>
      <c r="D6430" s="355">
        <v>54.03</v>
      </c>
    </row>
    <row r="6431" spans="1:4" ht="15" customHeight="1">
      <c r="A6431" s="352">
        <v>6501</v>
      </c>
      <c r="B6431" s="353" t="s">
        <v>21991</v>
      </c>
      <c r="C6431" s="354" t="s">
        <v>15428</v>
      </c>
      <c r="D6431" s="355">
        <v>54.03</v>
      </c>
    </row>
    <row r="6432" spans="1:4" ht="15" customHeight="1">
      <c r="A6432" s="352">
        <v>6523</v>
      </c>
      <c r="B6432" s="353" t="s">
        <v>21992</v>
      </c>
      <c r="C6432" s="354" t="s">
        <v>15428</v>
      </c>
      <c r="D6432" s="355">
        <v>191.55</v>
      </c>
    </row>
    <row r="6433" spans="1:5" ht="17.100000000000001" customHeight="1">
      <c r="A6433" s="352">
        <v>8511</v>
      </c>
      <c r="B6433" s="353" t="s">
        <v>21993</v>
      </c>
      <c r="C6433" s="354" t="s">
        <v>15428</v>
      </c>
      <c r="D6433" s="355">
        <v>430.05</v>
      </c>
    </row>
    <row r="6434" spans="1:5" ht="15" customHeight="1">
      <c r="A6434" s="352">
        <v>9020</v>
      </c>
      <c r="B6434" s="353" t="s">
        <v>21994</v>
      </c>
      <c r="C6434" s="354" t="s">
        <v>15428</v>
      </c>
      <c r="D6434" s="355">
        <v>151.24</v>
      </c>
    </row>
    <row r="6435" spans="1:5" ht="15" customHeight="1">
      <c r="A6435" s="352">
        <v>9019</v>
      </c>
      <c r="B6435" s="353" t="s">
        <v>21995</v>
      </c>
      <c r="C6435" s="354" t="s">
        <v>15428</v>
      </c>
      <c r="D6435" s="355">
        <v>153.07</v>
      </c>
    </row>
    <row r="6436" spans="1:5" ht="15" customHeight="1">
      <c r="A6436" s="352">
        <v>3785</v>
      </c>
      <c r="B6436" s="353" t="s">
        <v>21996</v>
      </c>
      <c r="C6436" s="354" t="s">
        <v>15428</v>
      </c>
      <c r="D6436" s="355">
        <v>262.39999999999998</v>
      </c>
    </row>
    <row r="6437" spans="1:5" ht="17.100000000000001" customHeight="1">
      <c r="A6437" s="352">
        <v>11853</v>
      </c>
      <c r="B6437" s="353" t="s">
        <v>21997</v>
      </c>
      <c r="C6437" s="354" t="s">
        <v>15428</v>
      </c>
      <c r="D6437" s="355">
        <v>55.62</v>
      </c>
    </row>
    <row r="6438" spans="1:5" ht="17.100000000000001" customHeight="1">
      <c r="A6438" s="352">
        <v>13321</v>
      </c>
      <c r="B6438" s="353" t="s">
        <v>21998</v>
      </c>
      <c r="C6438" s="354" t="s">
        <v>15428</v>
      </c>
      <c r="D6438" s="355">
        <v>108.9</v>
      </c>
    </row>
    <row r="6439" spans="1:5" ht="15" customHeight="1">
      <c r="A6439" s="352">
        <v>11854</v>
      </c>
      <c r="B6439" s="353" t="s">
        <v>21999</v>
      </c>
      <c r="C6439" s="354" t="s">
        <v>15431</v>
      </c>
      <c r="D6439" s="355">
        <v>3780</v>
      </c>
    </row>
    <row r="6440" spans="1:5" ht="15" customHeight="1">
      <c r="A6440" s="352">
        <v>11404</v>
      </c>
      <c r="B6440" s="353" t="s">
        <v>22000</v>
      </c>
      <c r="C6440" s="354" t="s">
        <v>15428</v>
      </c>
      <c r="D6440" s="355">
        <v>142.88999999999999</v>
      </c>
      <c r="E6440" s="356" t="s">
        <v>16516</v>
      </c>
    </row>
    <row r="6441" spans="1:5" ht="15" customHeight="1">
      <c r="A6441" s="352">
        <v>1946</v>
      </c>
      <c r="B6441" s="353" t="s">
        <v>22001</v>
      </c>
      <c r="C6441" s="354" t="s">
        <v>15428</v>
      </c>
      <c r="D6441" s="355">
        <v>29.29</v>
      </c>
      <c r="E6441" s="356" t="s">
        <v>16516</v>
      </c>
    </row>
    <row r="6442" spans="1:5" ht="15" customHeight="1">
      <c r="A6442" s="352">
        <v>1947</v>
      </c>
      <c r="B6442" s="353" t="s">
        <v>22002</v>
      </c>
      <c r="C6442" s="354" t="s">
        <v>15428</v>
      </c>
      <c r="D6442" s="355">
        <v>42.5</v>
      </c>
      <c r="E6442" s="356" t="s">
        <v>16516</v>
      </c>
    </row>
    <row r="6443" spans="1:5" ht="15" customHeight="1">
      <c r="A6443" s="352">
        <v>8694</v>
      </c>
      <c r="B6443" s="353" t="s">
        <v>22003</v>
      </c>
      <c r="C6443" s="354" t="s">
        <v>15428</v>
      </c>
      <c r="D6443" s="355">
        <v>39.799999999999997</v>
      </c>
      <c r="E6443" s="356" t="s">
        <v>16516</v>
      </c>
    </row>
    <row r="6444" spans="1:5" ht="15" customHeight="1">
      <c r="A6444" s="352">
        <v>1945</v>
      </c>
      <c r="B6444" s="353" t="s">
        <v>22004</v>
      </c>
      <c r="C6444" s="354" t="s">
        <v>15428</v>
      </c>
      <c r="D6444" s="355">
        <v>22.99</v>
      </c>
      <c r="E6444" s="356" t="s">
        <v>16516</v>
      </c>
    </row>
    <row r="6445" spans="1:5" ht="15" customHeight="1">
      <c r="A6445" s="352">
        <v>1948</v>
      </c>
      <c r="B6445" s="353" t="s">
        <v>22005</v>
      </c>
      <c r="C6445" s="354" t="s">
        <v>15428</v>
      </c>
      <c r="D6445" s="355">
        <v>30.78</v>
      </c>
      <c r="E6445" s="356" t="s">
        <v>16516</v>
      </c>
    </row>
    <row r="6446" spans="1:5" ht="15" customHeight="1">
      <c r="A6446" s="352">
        <v>1949</v>
      </c>
      <c r="B6446" s="353" t="s">
        <v>22006</v>
      </c>
      <c r="C6446" s="354" t="s">
        <v>15428</v>
      </c>
      <c r="D6446" s="355">
        <v>26.93</v>
      </c>
      <c r="E6446" s="356" t="s">
        <v>16516</v>
      </c>
    </row>
    <row r="6447" spans="1:5" ht="15" customHeight="1">
      <c r="A6447" s="352">
        <v>1950</v>
      </c>
      <c r="B6447" s="353" t="s">
        <v>22007</v>
      </c>
      <c r="C6447" s="354" t="s">
        <v>15428</v>
      </c>
      <c r="D6447" s="355">
        <v>28.4</v>
      </c>
      <c r="E6447" s="356" t="s">
        <v>16516</v>
      </c>
    </row>
    <row r="6448" spans="1:5" ht="15" customHeight="1">
      <c r="A6448" s="352">
        <v>1951</v>
      </c>
      <c r="B6448" s="353" t="s">
        <v>22008</v>
      </c>
      <c r="C6448" s="354" t="s">
        <v>15428</v>
      </c>
      <c r="D6448" s="355">
        <v>56.89</v>
      </c>
      <c r="E6448" s="356" t="s">
        <v>16516</v>
      </c>
    </row>
    <row r="6449" spans="1:5" ht="15" customHeight="1">
      <c r="A6449" s="352">
        <v>1952</v>
      </c>
      <c r="B6449" s="353" t="s">
        <v>22009</v>
      </c>
      <c r="C6449" s="354" t="s">
        <v>15428</v>
      </c>
      <c r="D6449" s="355">
        <v>61.11</v>
      </c>
      <c r="E6449" s="356" t="s">
        <v>16516</v>
      </c>
    </row>
    <row r="6450" spans="1:5" ht="15" customHeight="1">
      <c r="A6450" s="352">
        <v>1953</v>
      </c>
      <c r="B6450" s="353" t="s">
        <v>22010</v>
      </c>
      <c r="C6450" s="354" t="s">
        <v>15428</v>
      </c>
      <c r="D6450" s="355">
        <v>77.150000000000006</v>
      </c>
      <c r="E6450" s="356" t="s">
        <v>16516</v>
      </c>
    </row>
    <row r="6451" spans="1:5" ht="15" customHeight="1">
      <c r="A6451" s="352">
        <v>1954</v>
      </c>
      <c r="B6451" s="353" t="s">
        <v>22011</v>
      </c>
      <c r="C6451" s="354" t="s">
        <v>15428</v>
      </c>
      <c r="D6451" s="355">
        <v>107.46</v>
      </c>
      <c r="E6451" s="356" t="s">
        <v>16516</v>
      </c>
    </row>
    <row r="6452" spans="1:5" ht="15" customHeight="1">
      <c r="A6452" s="352">
        <v>1955</v>
      </c>
      <c r="B6452" s="353" t="s">
        <v>22012</v>
      </c>
      <c r="C6452" s="354" t="s">
        <v>15428</v>
      </c>
      <c r="D6452" s="355">
        <v>222.86</v>
      </c>
      <c r="E6452" s="356" t="s">
        <v>16516</v>
      </c>
    </row>
    <row r="6453" spans="1:5" ht="15" customHeight="1">
      <c r="A6453" s="352">
        <v>1956</v>
      </c>
      <c r="B6453" s="353" t="s">
        <v>22013</v>
      </c>
      <c r="C6453" s="354" t="s">
        <v>15428</v>
      </c>
      <c r="D6453" s="355">
        <v>269.81</v>
      </c>
      <c r="E6453" s="356" t="s">
        <v>16516</v>
      </c>
    </row>
    <row r="6454" spans="1:5" ht="15" customHeight="1">
      <c r="A6454" s="352">
        <v>1957</v>
      </c>
      <c r="B6454" s="353" t="s">
        <v>22014</v>
      </c>
      <c r="C6454" s="354" t="s">
        <v>15428</v>
      </c>
      <c r="D6454" s="355">
        <v>562.19000000000005</v>
      </c>
      <c r="E6454" s="356" t="s">
        <v>16516</v>
      </c>
    </row>
    <row r="6455" spans="1:5" ht="15" customHeight="1">
      <c r="A6455" s="352">
        <v>1958</v>
      </c>
      <c r="B6455" s="353" t="s">
        <v>22015</v>
      </c>
      <c r="C6455" s="354" t="s">
        <v>15428</v>
      </c>
      <c r="D6455" s="355">
        <v>61.43</v>
      </c>
      <c r="E6455" s="356" t="s">
        <v>16516</v>
      </c>
    </row>
    <row r="6456" spans="1:5" ht="15" customHeight="1">
      <c r="A6456" s="352">
        <v>1959</v>
      </c>
      <c r="B6456" s="353" t="s">
        <v>22016</v>
      </c>
      <c r="C6456" s="354" t="s">
        <v>15428</v>
      </c>
      <c r="D6456" s="355">
        <v>69.3</v>
      </c>
      <c r="E6456" s="356" t="s">
        <v>16516</v>
      </c>
    </row>
    <row r="6457" spans="1:5" ht="15" customHeight="1">
      <c r="A6457" s="352">
        <v>1960</v>
      </c>
      <c r="B6457" s="353" t="s">
        <v>22017</v>
      </c>
      <c r="C6457" s="354" t="s">
        <v>15428</v>
      </c>
      <c r="D6457" s="355">
        <v>84.83</v>
      </c>
      <c r="E6457" s="356" t="s">
        <v>16516</v>
      </c>
    </row>
    <row r="6458" spans="1:5" ht="15" customHeight="1">
      <c r="A6458" s="352">
        <v>1961</v>
      </c>
      <c r="B6458" s="353" t="s">
        <v>22018</v>
      </c>
      <c r="C6458" s="354" t="s">
        <v>15428</v>
      </c>
      <c r="D6458" s="355">
        <v>117.94</v>
      </c>
      <c r="E6458" s="356" t="s">
        <v>16516</v>
      </c>
    </row>
    <row r="6459" spans="1:5" ht="15" customHeight="1">
      <c r="A6459" s="352">
        <v>1962</v>
      </c>
      <c r="B6459" s="353" t="s">
        <v>22019</v>
      </c>
      <c r="C6459" s="354" t="s">
        <v>15428</v>
      </c>
      <c r="D6459" s="355">
        <v>123.36</v>
      </c>
      <c r="E6459" s="356" t="s">
        <v>16516</v>
      </c>
    </row>
    <row r="6460" spans="1:5" ht="17.100000000000001" customHeight="1">
      <c r="A6460" s="352">
        <v>4474</v>
      </c>
      <c r="B6460" s="353" t="s">
        <v>22020</v>
      </c>
      <c r="C6460" s="354" t="s">
        <v>15428</v>
      </c>
      <c r="D6460" s="355">
        <v>123.36</v>
      </c>
      <c r="E6460" s="356" t="s">
        <v>16516</v>
      </c>
    </row>
    <row r="6461" spans="1:5" ht="17.100000000000001" customHeight="1">
      <c r="A6461" s="352">
        <v>8686</v>
      </c>
      <c r="B6461" s="353" t="s">
        <v>22021</v>
      </c>
      <c r="C6461" s="354" t="s">
        <v>15428</v>
      </c>
      <c r="D6461" s="355">
        <v>39.99</v>
      </c>
      <c r="E6461" s="356" t="s">
        <v>16516</v>
      </c>
    </row>
    <row r="6462" spans="1:5" ht="17.100000000000001" customHeight="1">
      <c r="A6462" s="352">
        <v>8687</v>
      </c>
      <c r="B6462" s="353" t="s">
        <v>22022</v>
      </c>
      <c r="C6462" s="354" t="s">
        <v>15428</v>
      </c>
      <c r="D6462" s="355">
        <v>44.65</v>
      </c>
      <c r="E6462" s="356" t="s">
        <v>16516</v>
      </c>
    </row>
    <row r="6463" spans="1:5" ht="17.100000000000001" customHeight="1">
      <c r="A6463" s="352">
        <v>8688</v>
      </c>
      <c r="B6463" s="353" t="s">
        <v>22023</v>
      </c>
      <c r="C6463" s="354" t="s">
        <v>15428</v>
      </c>
      <c r="D6463" s="355">
        <v>76.5</v>
      </c>
      <c r="E6463" s="356" t="s">
        <v>16516</v>
      </c>
    </row>
    <row r="6464" spans="1:5" ht="17.100000000000001" customHeight="1">
      <c r="A6464" s="352">
        <v>11405</v>
      </c>
      <c r="B6464" s="353" t="s">
        <v>22024</v>
      </c>
      <c r="C6464" s="354" t="s">
        <v>15428</v>
      </c>
      <c r="D6464" s="355">
        <v>141.82</v>
      </c>
    </row>
    <row r="6465" spans="1:5" ht="17.100000000000001" customHeight="1">
      <c r="A6465" s="352">
        <v>1963</v>
      </c>
      <c r="B6465" s="353" t="s">
        <v>22025</v>
      </c>
      <c r="C6465" s="354" t="s">
        <v>15428</v>
      </c>
      <c r="D6465" s="355">
        <v>63.7</v>
      </c>
    </row>
    <row r="6466" spans="1:5" ht="15" customHeight="1">
      <c r="A6466" s="352">
        <v>1965</v>
      </c>
      <c r="C6466" s="354" t="s">
        <v>15428</v>
      </c>
      <c r="D6466" s="355">
        <v>63.23</v>
      </c>
      <c r="E6466" s="356" t="s">
        <v>16516</v>
      </c>
    </row>
    <row r="6467" spans="1:5" ht="17.100000000000001" customHeight="1">
      <c r="B6467" s="353" t="s">
        <v>22026</v>
      </c>
    </row>
    <row r="6468" spans="1:5" ht="15" customHeight="1">
      <c r="A6468" s="352">
        <v>1968</v>
      </c>
      <c r="B6468" s="353" t="s">
        <v>22027</v>
      </c>
      <c r="C6468" s="354" t="s">
        <v>15428</v>
      </c>
      <c r="D6468" s="355">
        <v>3.27</v>
      </c>
      <c r="E6468" s="356" t="s">
        <v>16516</v>
      </c>
    </row>
    <row r="6469" spans="1:5" ht="15" customHeight="1">
      <c r="A6469" s="352">
        <v>1942</v>
      </c>
      <c r="B6469" s="353" t="s">
        <v>22028</v>
      </c>
      <c r="C6469" s="354" t="s">
        <v>15428</v>
      </c>
      <c r="D6469" s="355">
        <v>44.34</v>
      </c>
      <c r="E6469" s="356" t="s">
        <v>16516</v>
      </c>
    </row>
    <row r="6470" spans="1:5" ht="15" customHeight="1">
      <c r="A6470" s="352">
        <v>1944</v>
      </c>
      <c r="B6470" s="353" t="s">
        <v>22029</v>
      </c>
      <c r="C6470" s="354" t="s">
        <v>15428</v>
      </c>
      <c r="D6470" s="355">
        <v>20.66</v>
      </c>
      <c r="E6470" s="356" t="s">
        <v>16516</v>
      </c>
    </row>
    <row r="6471" spans="1:5" ht="15" customHeight="1">
      <c r="A6471" s="352">
        <v>1941</v>
      </c>
      <c r="B6471" s="353" t="s">
        <v>22030</v>
      </c>
      <c r="C6471" s="354" t="s">
        <v>15428</v>
      </c>
      <c r="D6471" s="355">
        <v>8.51</v>
      </c>
      <c r="E6471" s="356" t="s">
        <v>16516</v>
      </c>
    </row>
    <row r="6472" spans="1:5" ht="15" customHeight="1">
      <c r="A6472" s="352">
        <v>1943</v>
      </c>
      <c r="B6472" s="353" t="s">
        <v>22031</v>
      </c>
      <c r="C6472" s="354" t="s">
        <v>15428</v>
      </c>
      <c r="D6472" s="355">
        <v>10</v>
      </c>
      <c r="E6472" s="356" t="s">
        <v>16516</v>
      </c>
    </row>
    <row r="6473" spans="1:5" ht="15" customHeight="1">
      <c r="A6473" s="352">
        <v>7333</v>
      </c>
      <c r="B6473" s="353" t="s">
        <v>22032</v>
      </c>
      <c r="C6473" s="354" t="s">
        <v>15428</v>
      </c>
      <c r="D6473" s="355">
        <v>909.57</v>
      </c>
    </row>
    <row r="6474" spans="1:5" ht="15" customHeight="1">
      <c r="A6474" s="352">
        <v>11781</v>
      </c>
      <c r="B6474" s="353" t="s">
        <v>16276</v>
      </c>
      <c r="C6474" s="354" t="s">
        <v>15428</v>
      </c>
      <c r="D6474" s="355">
        <v>1735.19</v>
      </c>
    </row>
    <row r="6475" spans="1:5" ht="15" customHeight="1">
      <c r="A6475" s="352">
        <v>2389</v>
      </c>
      <c r="B6475" s="353" t="s">
        <v>22033</v>
      </c>
      <c r="C6475" s="354" t="s">
        <v>15428</v>
      </c>
      <c r="D6475" s="355">
        <v>631.14</v>
      </c>
    </row>
    <row r="6476" spans="1:5" ht="17.100000000000001" customHeight="1">
      <c r="A6476" s="352">
        <v>10254</v>
      </c>
      <c r="B6476" s="353" t="s">
        <v>15484</v>
      </c>
      <c r="C6476" s="354" t="s">
        <v>15428</v>
      </c>
      <c r="D6476" s="355">
        <v>877.18</v>
      </c>
    </row>
    <row r="6477" spans="1:5" ht="15" customHeight="1">
      <c r="A6477" s="352">
        <v>7334</v>
      </c>
      <c r="B6477" s="353" t="s">
        <v>22034</v>
      </c>
      <c r="C6477" s="354" t="s">
        <v>15428</v>
      </c>
      <c r="D6477" s="355">
        <v>218.15</v>
      </c>
    </row>
    <row r="6478" spans="1:5" ht="15" customHeight="1">
      <c r="A6478" s="352">
        <v>7332</v>
      </c>
      <c r="B6478" s="353" t="s">
        <v>22035</v>
      </c>
      <c r="C6478" s="354" t="s">
        <v>15428</v>
      </c>
      <c r="D6478" s="355">
        <v>43.69</v>
      </c>
    </row>
    <row r="6479" spans="1:5" ht="15" customHeight="1">
      <c r="A6479" s="352">
        <v>2405</v>
      </c>
      <c r="B6479" s="353" t="s">
        <v>22036</v>
      </c>
      <c r="C6479" s="354" t="s">
        <v>15428</v>
      </c>
      <c r="D6479" s="355">
        <v>852.48</v>
      </c>
      <c r="E6479" s="356" t="s">
        <v>16516</v>
      </c>
    </row>
    <row r="6480" spans="1:5" ht="15" customHeight="1">
      <c r="A6480" s="352">
        <v>2397</v>
      </c>
      <c r="B6480" s="353" t="s">
        <v>22037</v>
      </c>
      <c r="C6480" s="354" t="s">
        <v>15428</v>
      </c>
      <c r="D6480" s="355">
        <v>72.08</v>
      </c>
      <c r="E6480" s="356" t="s">
        <v>16516</v>
      </c>
    </row>
    <row r="6481" spans="1:5" ht="15" customHeight="1">
      <c r="A6481" s="352">
        <v>2400</v>
      </c>
      <c r="B6481" s="353" t="s">
        <v>22038</v>
      </c>
      <c r="C6481" s="354" t="s">
        <v>15428</v>
      </c>
      <c r="D6481" s="355">
        <v>177.73</v>
      </c>
      <c r="E6481" s="356" t="s">
        <v>16516</v>
      </c>
    </row>
    <row r="6482" spans="1:5" ht="15" customHeight="1">
      <c r="A6482" s="352">
        <v>2401</v>
      </c>
      <c r="B6482" s="353" t="s">
        <v>22039</v>
      </c>
      <c r="C6482" s="354" t="s">
        <v>15428</v>
      </c>
      <c r="D6482" s="355">
        <v>198.62</v>
      </c>
      <c r="E6482" s="356" t="s">
        <v>16516</v>
      </c>
    </row>
    <row r="6483" spans="1:5" ht="15" customHeight="1">
      <c r="A6483" s="352">
        <v>2403</v>
      </c>
      <c r="B6483" s="353" t="s">
        <v>22040</v>
      </c>
      <c r="C6483" s="354" t="s">
        <v>15428</v>
      </c>
      <c r="D6483" s="355">
        <v>397.94</v>
      </c>
      <c r="E6483" s="356" t="s">
        <v>16516</v>
      </c>
    </row>
    <row r="6484" spans="1:5" ht="15" customHeight="1">
      <c r="A6484" s="352">
        <v>2404</v>
      </c>
      <c r="B6484" s="353" t="s">
        <v>22041</v>
      </c>
      <c r="C6484" s="354" t="s">
        <v>15428</v>
      </c>
      <c r="D6484" s="355">
        <v>549.63</v>
      </c>
      <c r="E6484" s="356" t="s">
        <v>16516</v>
      </c>
    </row>
    <row r="6485" spans="1:5" ht="15" customHeight="1">
      <c r="A6485" s="352">
        <v>11354</v>
      </c>
      <c r="B6485" s="353" t="s">
        <v>16283</v>
      </c>
      <c r="C6485" s="354" t="s">
        <v>15428</v>
      </c>
      <c r="D6485" s="355">
        <v>1619.42</v>
      </c>
    </row>
    <row r="6486" spans="1:5" ht="15" customHeight="1">
      <c r="A6486" s="352">
        <v>2398</v>
      </c>
      <c r="B6486" s="353" t="s">
        <v>22042</v>
      </c>
      <c r="C6486" s="354" t="s">
        <v>15428</v>
      </c>
      <c r="D6486" s="355">
        <v>87.35</v>
      </c>
      <c r="E6486" s="356" t="s">
        <v>16516</v>
      </c>
    </row>
    <row r="6487" spans="1:5" ht="15" customHeight="1">
      <c r="A6487" s="352">
        <v>2399</v>
      </c>
      <c r="B6487" s="353" t="s">
        <v>22043</v>
      </c>
      <c r="C6487" s="354" t="s">
        <v>15428</v>
      </c>
      <c r="D6487" s="355">
        <v>118.72</v>
      </c>
      <c r="E6487" s="356" t="s">
        <v>16516</v>
      </c>
    </row>
    <row r="6488" spans="1:5" ht="15" customHeight="1">
      <c r="A6488" s="352">
        <v>2402</v>
      </c>
      <c r="B6488" s="353" t="s">
        <v>22044</v>
      </c>
      <c r="C6488" s="354" t="s">
        <v>15428</v>
      </c>
      <c r="D6488" s="355">
        <v>101.07</v>
      </c>
      <c r="E6488" s="356" t="s">
        <v>16516</v>
      </c>
    </row>
    <row r="6489" spans="1:5" ht="15" customHeight="1">
      <c r="A6489" s="352">
        <v>9589</v>
      </c>
      <c r="B6489" s="353" t="s">
        <v>22045</v>
      </c>
      <c r="C6489" s="354" t="s">
        <v>15428</v>
      </c>
      <c r="D6489" s="355">
        <v>109.45</v>
      </c>
      <c r="E6489" s="356" t="s">
        <v>16516</v>
      </c>
    </row>
    <row r="6490" spans="1:5" ht="15" customHeight="1">
      <c r="A6490" s="352">
        <v>8784</v>
      </c>
      <c r="B6490" s="353" t="s">
        <v>22046</v>
      </c>
      <c r="C6490" s="354" t="s">
        <v>15428</v>
      </c>
      <c r="D6490" s="355">
        <v>61.18</v>
      </c>
      <c r="E6490" s="356" t="s">
        <v>16516</v>
      </c>
    </row>
    <row r="6491" spans="1:5" ht="15" customHeight="1">
      <c r="A6491" s="352">
        <v>9085</v>
      </c>
      <c r="B6491" s="353" t="s">
        <v>22047</v>
      </c>
      <c r="C6491" s="354" t="s">
        <v>15428</v>
      </c>
      <c r="D6491" s="355">
        <v>246.88</v>
      </c>
      <c r="E6491" s="356" t="s">
        <v>16516</v>
      </c>
    </row>
    <row r="6492" spans="1:5" ht="15" customHeight="1">
      <c r="A6492" s="352">
        <v>5892</v>
      </c>
      <c r="B6492" s="353" t="s">
        <v>22048</v>
      </c>
      <c r="C6492" s="354" t="s">
        <v>15428</v>
      </c>
      <c r="D6492" s="355">
        <v>154.07</v>
      </c>
      <c r="E6492" s="356" t="s">
        <v>16516</v>
      </c>
    </row>
    <row r="6493" spans="1:5" ht="15" customHeight="1">
      <c r="A6493" s="352">
        <v>9643</v>
      </c>
      <c r="B6493" s="353" t="s">
        <v>16284</v>
      </c>
      <c r="C6493" s="354" t="s">
        <v>15428</v>
      </c>
      <c r="D6493" s="355">
        <v>1200.01</v>
      </c>
    </row>
    <row r="6494" spans="1:5" ht="15" customHeight="1">
      <c r="A6494" s="352">
        <v>9269</v>
      </c>
      <c r="B6494" s="353" t="s">
        <v>15485</v>
      </c>
      <c r="C6494" s="354" t="s">
        <v>15428</v>
      </c>
      <c r="D6494" s="355">
        <v>375.16</v>
      </c>
    </row>
    <row r="6495" spans="1:5" ht="15" customHeight="1">
      <c r="A6495" s="352">
        <v>4841</v>
      </c>
      <c r="B6495" s="353" t="s">
        <v>22049</v>
      </c>
      <c r="C6495" s="354" t="s">
        <v>15428</v>
      </c>
      <c r="D6495" s="355">
        <v>43.2</v>
      </c>
      <c r="E6495" s="356" t="s">
        <v>16516</v>
      </c>
    </row>
    <row r="6496" spans="1:5" ht="17.100000000000001" customHeight="1">
      <c r="A6496" s="352">
        <v>10899</v>
      </c>
      <c r="B6496" s="353" t="s">
        <v>22050</v>
      </c>
      <c r="C6496" s="354" t="s">
        <v>15438</v>
      </c>
      <c r="D6496" s="355">
        <v>586.92999999999995</v>
      </c>
    </row>
    <row r="6497" spans="1:5" ht="17.100000000000001" customHeight="1">
      <c r="A6497" s="352">
        <v>10900</v>
      </c>
      <c r="B6497" s="353" t="s">
        <v>22051</v>
      </c>
      <c r="C6497" s="354" t="s">
        <v>15438</v>
      </c>
      <c r="D6497" s="355">
        <v>1188.78</v>
      </c>
      <c r="E6497" s="356" t="s">
        <v>16516</v>
      </c>
    </row>
    <row r="6498" spans="1:5" ht="17.100000000000001" customHeight="1">
      <c r="A6498" s="352">
        <v>10901</v>
      </c>
      <c r="B6498" s="353" t="s">
        <v>22052</v>
      </c>
      <c r="C6498" s="354" t="s">
        <v>15438</v>
      </c>
      <c r="D6498" s="355">
        <v>1342.91</v>
      </c>
    </row>
    <row r="6499" spans="1:5" ht="17.100000000000001" customHeight="1">
      <c r="A6499" s="352">
        <v>10902</v>
      </c>
      <c r="B6499" s="353" t="s">
        <v>22053</v>
      </c>
      <c r="C6499" s="354" t="s">
        <v>15438</v>
      </c>
      <c r="D6499" s="355">
        <v>1609.71</v>
      </c>
    </row>
    <row r="6500" spans="1:5" ht="17.100000000000001" customHeight="1">
      <c r="A6500" s="352">
        <v>10903</v>
      </c>
      <c r="B6500" s="353" t="s">
        <v>22054</v>
      </c>
      <c r="C6500" s="354" t="s">
        <v>15438</v>
      </c>
      <c r="D6500" s="355">
        <v>2229.8200000000002</v>
      </c>
      <c r="E6500" s="356" t="s">
        <v>16516</v>
      </c>
    </row>
    <row r="6501" spans="1:5" ht="17.100000000000001" customHeight="1">
      <c r="A6501" s="352">
        <v>10904</v>
      </c>
      <c r="B6501" s="353" t="s">
        <v>22055</v>
      </c>
      <c r="C6501" s="354" t="s">
        <v>15438</v>
      </c>
      <c r="D6501" s="355">
        <v>3499.68</v>
      </c>
      <c r="E6501" s="356" t="s">
        <v>16516</v>
      </c>
    </row>
    <row r="6502" spans="1:5" ht="17.100000000000001" customHeight="1">
      <c r="A6502" s="352">
        <v>11863</v>
      </c>
      <c r="B6502" s="353" t="s">
        <v>22056</v>
      </c>
      <c r="C6502" s="354" t="s">
        <v>15438</v>
      </c>
      <c r="D6502" s="355">
        <v>3912.96</v>
      </c>
    </row>
    <row r="6503" spans="1:5" ht="17.100000000000001" customHeight="1">
      <c r="A6503" s="352">
        <v>9467</v>
      </c>
      <c r="B6503" s="353" t="s">
        <v>22057</v>
      </c>
      <c r="C6503" s="354" t="s">
        <v>15438</v>
      </c>
      <c r="D6503" s="355">
        <v>46.63</v>
      </c>
      <c r="E6503" s="356" t="s">
        <v>16516</v>
      </c>
    </row>
    <row r="6504" spans="1:5" ht="17.100000000000001" customHeight="1">
      <c r="A6504" s="352">
        <v>9469</v>
      </c>
      <c r="B6504" s="353" t="s">
        <v>22058</v>
      </c>
      <c r="C6504" s="354" t="s">
        <v>15438</v>
      </c>
      <c r="D6504" s="355">
        <v>46.33</v>
      </c>
      <c r="E6504" s="356" t="s">
        <v>16516</v>
      </c>
    </row>
    <row r="6505" spans="1:5" ht="15" customHeight="1">
      <c r="A6505" s="352">
        <v>8384</v>
      </c>
      <c r="B6505" s="353" t="s">
        <v>22059</v>
      </c>
      <c r="C6505" s="354" t="s">
        <v>15430</v>
      </c>
      <c r="D6505" s="355">
        <v>20.260000000000002</v>
      </c>
      <c r="E6505" s="356" t="s">
        <v>16516</v>
      </c>
    </row>
    <row r="6506" spans="1:5" ht="15" customHeight="1">
      <c r="A6506" s="352">
        <v>9436</v>
      </c>
      <c r="B6506" s="353" t="s">
        <v>22060</v>
      </c>
      <c r="C6506" s="354" t="s">
        <v>15430</v>
      </c>
      <c r="D6506" s="355">
        <v>36.89</v>
      </c>
      <c r="E6506" s="356" t="s">
        <v>16516</v>
      </c>
    </row>
    <row r="6507" spans="1:5" ht="15" customHeight="1">
      <c r="A6507" s="352">
        <v>10070</v>
      </c>
      <c r="B6507" s="353" t="s">
        <v>16348</v>
      </c>
      <c r="C6507" s="354" t="s">
        <v>15428</v>
      </c>
      <c r="D6507" s="355">
        <v>93.9</v>
      </c>
      <c r="E6507" s="356" t="s">
        <v>16516</v>
      </c>
    </row>
    <row r="6508" spans="1:5" ht="17.100000000000001" customHeight="1">
      <c r="A6508" s="352">
        <v>8781</v>
      </c>
      <c r="B6508" s="353" t="s">
        <v>16349</v>
      </c>
      <c r="C6508" s="354" t="s">
        <v>15428</v>
      </c>
      <c r="D6508" s="355">
        <v>53</v>
      </c>
      <c r="E6508" s="356" t="s">
        <v>16516</v>
      </c>
    </row>
    <row r="6509" spans="1:5" ht="17.100000000000001" customHeight="1">
      <c r="A6509" s="352">
        <v>13229</v>
      </c>
      <c r="B6509" s="353" t="s">
        <v>16350</v>
      </c>
      <c r="C6509" s="354" t="s">
        <v>15428</v>
      </c>
      <c r="D6509" s="355">
        <v>326.55</v>
      </c>
      <c r="E6509" s="356" t="s">
        <v>16516</v>
      </c>
    </row>
    <row r="6510" spans="1:5" ht="17.100000000000001" customHeight="1">
      <c r="A6510" s="352">
        <v>13228</v>
      </c>
      <c r="B6510" s="353" t="s">
        <v>16351</v>
      </c>
      <c r="C6510" s="354" t="s">
        <v>15428</v>
      </c>
      <c r="D6510" s="355">
        <v>326.55</v>
      </c>
      <c r="E6510" s="356" t="s">
        <v>16516</v>
      </c>
    </row>
    <row r="6511" spans="1:5" ht="15" customHeight="1">
      <c r="A6511" s="352">
        <v>9830</v>
      </c>
      <c r="B6511" s="353" t="s">
        <v>22061</v>
      </c>
      <c r="C6511" s="354" t="s">
        <v>15428</v>
      </c>
      <c r="D6511" s="355">
        <v>494.72</v>
      </c>
      <c r="E6511" s="356" t="s">
        <v>16516</v>
      </c>
    </row>
    <row r="6512" spans="1:5" ht="15" customHeight="1">
      <c r="A6512" s="352">
        <v>9831</v>
      </c>
      <c r="B6512" s="353" t="s">
        <v>22062</v>
      </c>
      <c r="C6512" s="354" t="s">
        <v>15428</v>
      </c>
      <c r="D6512" s="355">
        <v>70.150000000000006</v>
      </c>
      <c r="E6512" s="356" t="s">
        <v>16516</v>
      </c>
    </row>
    <row r="6513" spans="1:5" ht="15" customHeight="1">
      <c r="A6513" s="352">
        <v>7004</v>
      </c>
      <c r="B6513" s="353" t="s">
        <v>22063</v>
      </c>
      <c r="C6513" s="354" t="s">
        <v>15428</v>
      </c>
      <c r="D6513" s="355">
        <v>159.9</v>
      </c>
    </row>
    <row r="6514" spans="1:5" ht="15" customHeight="1">
      <c r="A6514" s="352">
        <v>77</v>
      </c>
      <c r="B6514" s="353" t="s">
        <v>22064</v>
      </c>
      <c r="C6514" s="354" t="s">
        <v>15428</v>
      </c>
      <c r="D6514" s="355">
        <v>112.9</v>
      </c>
      <c r="E6514" s="356" t="s">
        <v>16516</v>
      </c>
    </row>
    <row r="6515" spans="1:5" ht="17.100000000000001" customHeight="1">
      <c r="A6515" s="352">
        <v>450</v>
      </c>
      <c r="B6515" s="353" t="s">
        <v>22065</v>
      </c>
      <c r="C6515" s="354" t="s">
        <v>15428</v>
      </c>
      <c r="D6515" s="355">
        <v>881.99</v>
      </c>
      <c r="E6515" s="356" t="s">
        <v>16516</v>
      </c>
    </row>
    <row r="6516" spans="1:5" ht="17.100000000000001" customHeight="1">
      <c r="A6516" s="352">
        <v>7051</v>
      </c>
      <c r="B6516" s="353" t="s">
        <v>22066</v>
      </c>
      <c r="C6516" s="354" t="s">
        <v>15428</v>
      </c>
      <c r="D6516" s="355">
        <v>258.61</v>
      </c>
    </row>
    <row r="6517" spans="1:5" ht="17.100000000000001" customHeight="1">
      <c r="A6517" s="352">
        <v>10112</v>
      </c>
      <c r="B6517" s="353" t="s">
        <v>16361</v>
      </c>
      <c r="C6517" s="354" t="s">
        <v>15428</v>
      </c>
      <c r="D6517" s="355">
        <v>1086.45</v>
      </c>
    </row>
    <row r="6518" spans="1:5" ht="17.100000000000001" customHeight="1">
      <c r="A6518" s="352">
        <v>10075</v>
      </c>
      <c r="B6518" s="353" t="s">
        <v>22067</v>
      </c>
      <c r="C6518" s="354" t="s">
        <v>15428</v>
      </c>
      <c r="D6518" s="355">
        <v>517.45000000000005</v>
      </c>
      <c r="E6518" s="356" t="s">
        <v>16516</v>
      </c>
    </row>
    <row r="6519" spans="1:5" ht="17.100000000000001" customHeight="1">
      <c r="A6519" s="352">
        <v>4989</v>
      </c>
      <c r="B6519" s="353" t="s">
        <v>22068</v>
      </c>
      <c r="C6519" s="354" t="s">
        <v>15428</v>
      </c>
      <c r="D6519" s="355">
        <v>130.28</v>
      </c>
    </row>
    <row r="6520" spans="1:5" ht="15" customHeight="1">
      <c r="A6520" s="352">
        <v>9205</v>
      </c>
      <c r="B6520" s="353" t="s">
        <v>16274</v>
      </c>
      <c r="C6520" s="354" t="s">
        <v>15428</v>
      </c>
      <c r="D6520" s="355">
        <v>314.89999999999998</v>
      </c>
    </row>
    <row r="6521" spans="1:5" ht="17.100000000000001" customHeight="1">
      <c r="A6521" s="352">
        <v>10504</v>
      </c>
      <c r="B6521" s="353" t="s">
        <v>22069</v>
      </c>
      <c r="C6521" s="354" t="s">
        <v>15428</v>
      </c>
      <c r="D6521" s="355">
        <v>1581.3</v>
      </c>
    </row>
    <row r="6522" spans="1:5" ht="15" customHeight="1">
      <c r="A6522" s="352">
        <v>9834</v>
      </c>
      <c r="B6522" s="353" t="s">
        <v>16363</v>
      </c>
      <c r="C6522" s="354" t="s">
        <v>15428</v>
      </c>
      <c r="D6522" s="355">
        <v>241.18</v>
      </c>
    </row>
    <row r="6523" spans="1:5" ht="15" customHeight="1">
      <c r="A6523" s="352">
        <v>605</v>
      </c>
      <c r="B6523" s="353" t="s">
        <v>22070</v>
      </c>
      <c r="C6523" s="354" t="s">
        <v>15428</v>
      </c>
      <c r="D6523" s="355">
        <v>65.900000000000006</v>
      </c>
      <c r="E6523" s="356" t="s">
        <v>16516</v>
      </c>
    </row>
    <row r="6524" spans="1:5" ht="15" customHeight="1">
      <c r="A6524" s="352">
        <v>2720</v>
      </c>
      <c r="B6524" s="353" t="s">
        <v>15563</v>
      </c>
      <c r="C6524" s="354" t="s">
        <v>15428</v>
      </c>
      <c r="D6524" s="355">
        <v>118.46</v>
      </c>
      <c r="E6524" s="356" t="s">
        <v>16516</v>
      </c>
    </row>
    <row r="6525" spans="1:5" ht="15" customHeight="1">
      <c r="A6525" s="352">
        <v>4275</v>
      </c>
      <c r="B6525" s="353" t="s">
        <v>22071</v>
      </c>
      <c r="C6525" s="354" t="s">
        <v>15428</v>
      </c>
      <c r="D6525" s="355">
        <v>52.68</v>
      </c>
      <c r="E6525" s="356" t="s">
        <v>16516</v>
      </c>
    </row>
    <row r="6526" spans="1:5" ht="15" customHeight="1">
      <c r="A6526" s="352">
        <v>6968</v>
      </c>
      <c r="B6526" s="353" t="s">
        <v>22072</v>
      </c>
      <c r="C6526" s="354" t="s">
        <v>15428</v>
      </c>
      <c r="D6526" s="355">
        <v>141.91999999999999</v>
      </c>
      <c r="E6526" s="356" t="s">
        <v>16516</v>
      </c>
    </row>
    <row r="6527" spans="1:5" ht="17.100000000000001" customHeight="1">
      <c r="A6527" s="352">
        <v>10107</v>
      </c>
      <c r="B6527" s="353" t="s">
        <v>16364</v>
      </c>
      <c r="C6527" s="354" t="s">
        <v>15428</v>
      </c>
      <c r="D6527" s="355">
        <v>450.2</v>
      </c>
    </row>
    <row r="6528" spans="1:5" ht="15" customHeight="1">
      <c r="A6528" s="352">
        <v>604</v>
      </c>
      <c r="B6528" s="353" t="s">
        <v>22073</v>
      </c>
      <c r="C6528" s="354" t="s">
        <v>15428</v>
      </c>
      <c r="D6528" s="355">
        <v>298.97000000000003</v>
      </c>
      <c r="E6528" s="356" t="s">
        <v>16516</v>
      </c>
    </row>
    <row r="6529" spans="1:5" ht="15" customHeight="1">
      <c r="A6529" s="352">
        <v>3357</v>
      </c>
      <c r="B6529" s="353" t="s">
        <v>16366</v>
      </c>
      <c r="C6529" s="354" t="s">
        <v>15435</v>
      </c>
      <c r="D6529" s="355">
        <v>120.05</v>
      </c>
    </row>
    <row r="6530" spans="1:5" ht="15" customHeight="1">
      <c r="A6530" s="352">
        <v>3358</v>
      </c>
      <c r="B6530" s="353" t="s">
        <v>22074</v>
      </c>
      <c r="C6530" s="354" t="s">
        <v>15435</v>
      </c>
      <c r="D6530" s="355">
        <v>42.06</v>
      </c>
      <c r="E6530" s="356" t="s">
        <v>16516</v>
      </c>
    </row>
    <row r="6531" spans="1:5" ht="15" customHeight="1">
      <c r="A6531" s="352">
        <v>9682</v>
      </c>
      <c r="B6531" s="353" t="s">
        <v>16367</v>
      </c>
      <c r="C6531" s="354" t="s">
        <v>15435</v>
      </c>
      <c r="D6531" s="355">
        <v>377.92</v>
      </c>
    </row>
    <row r="6532" spans="1:5" ht="15" customHeight="1">
      <c r="A6532" s="352">
        <v>13223</v>
      </c>
      <c r="B6532" s="353" t="s">
        <v>16368</v>
      </c>
      <c r="C6532" s="354" t="s">
        <v>15428</v>
      </c>
      <c r="D6532" s="355">
        <v>641.65</v>
      </c>
    </row>
    <row r="6533" spans="1:5" ht="15" customHeight="1">
      <c r="A6533" s="352">
        <v>4517</v>
      </c>
      <c r="B6533" s="353" t="s">
        <v>16369</v>
      </c>
      <c r="C6533" s="354" t="s">
        <v>15428</v>
      </c>
      <c r="D6533" s="355">
        <v>453.58</v>
      </c>
    </row>
    <row r="6534" spans="1:5" ht="15" customHeight="1">
      <c r="A6534" s="352">
        <v>8294</v>
      </c>
      <c r="B6534" s="353" t="s">
        <v>16371</v>
      </c>
      <c r="C6534" s="354" t="s">
        <v>15428</v>
      </c>
      <c r="D6534" s="355">
        <v>228.65</v>
      </c>
      <c r="E6534" s="356" t="s">
        <v>16516</v>
      </c>
    </row>
    <row r="6535" spans="1:5" ht="17.100000000000001" customHeight="1">
      <c r="A6535" s="352">
        <v>9833</v>
      </c>
      <c r="B6535" s="353" t="s">
        <v>16372</v>
      </c>
      <c r="C6535" s="354" t="s">
        <v>15428</v>
      </c>
      <c r="D6535" s="355">
        <v>618.61</v>
      </c>
      <c r="E6535" s="356" t="s">
        <v>16516</v>
      </c>
    </row>
    <row r="6536" spans="1:5" ht="17.100000000000001" customHeight="1">
      <c r="A6536" s="352">
        <v>9832</v>
      </c>
      <c r="B6536" s="353" t="s">
        <v>16373</v>
      </c>
      <c r="C6536" s="354" t="s">
        <v>15428</v>
      </c>
      <c r="D6536" s="355">
        <v>238.62</v>
      </c>
      <c r="E6536" s="356" t="s">
        <v>16516</v>
      </c>
    </row>
    <row r="6537" spans="1:5" ht="15" customHeight="1">
      <c r="A6537" s="352">
        <v>9464</v>
      </c>
      <c r="B6537" s="353" t="s">
        <v>16374</v>
      </c>
      <c r="C6537" s="354" t="s">
        <v>15428</v>
      </c>
      <c r="D6537" s="355">
        <v>198.55</v>
      </c>
    </row>
    <row r="6538" spans="1:5" ht="15" customHeight="1">
      <c r="A6538" s="352">
        <v>3764</v>
      </c>
      <c r="B6538" s="353" t="s">
        <v>16375</v>
      </c>
      <c r="C6538" s="354" t="s">
        <v>15428</v>
      </c>
      <c r="D6538" s="355">
        <v>259.2</v>
      </c>
    </row>
    <row r="6539" spans="1:5" ht="15" customHeight="1">
      <c r="A6539" s="352">
        <v>8293</v>
      </c>
      <c r="B6539" s="353" t="s">
        <v>16376</v>
      </c>
      <c r="C6539" s="354" t="s">
        <v>15428</v>
      </c>
      <c r="D6539" s="355">
        <v>402.35</v>
      </c>
    </row>
    <row r="6540" spans="1:5" ht="17.100000000000001" customHeight="1">
      <c r="A6540" s="352">
        <v>898</v>
      </c>
      <c r="B6540" s="353" t="s">
        <v>16377</v>
      </c>
      <c r="C6540" s="354" t="s">
        <v>15428</v>
      </c>
      <c r="D6540" s="355">
        <v>39.79</v>
      </c>
      <c r="E6540" s="356" t="s">
        <v>16516</v>
      </c>
    </row>
    <row r="6541" spans="1:5" ht="15" customHeight="1">
      <c r="A6541" s="352">
        <v>12907</v>
      </c>
      <c r="B6541" s="353" t="s">
        <v>16378</v>
      </c>
      <c r="C6541" s="354" t="s">
        <v>15428</v>
      </c>
      <c r="D6541" s="355">
        <v>76.239999999999995</v>
      </c>
    </row>
    <row r="6542" spans="1:5" ht="17.100000000000001" customHeight="1">
      <c r="A6542" s="352">
        <v>6756</v>
      </c>
      <c r="B6542" s="353" t="s">
        <v>22075</v>
      </c>
      <c r="C6542" s="354" t="s">
        <v>15428</v>
      </c>
      <c r="D6542" s="355">
        <v>241.81</v>
      </c>
    </row>
    <row r="6543" spans="1:5" ht="17.100000000000001" customHeight="1">
      <c r="A6543" s="352">
        <v>4232</v>
      </c>
      <c r="B6543" s="353" t="s">
        <v>16381</v>
      </c>
      <c r="C6543" s="354" t="s">
        <v>15428</v>
      </c>
      <c r="D6543" s="355">
        <v>32.770000000000003</v>
      </c>
      <c r="E6543" s="356" t="s">
        <v>16516</v>
      </c>
    </row>
    <row r="6544" spans="1:5" ht="17.100000000000001" customHeight="1">
      <c r="A6544" s="352">
        <v>3576</v>
      </c>
      <c r="B6544" s="353" t="s">
        <v>22076</v>
      </c>
      <c r="C6544" s="354" t="s">
        <v>15428</v>
      </c>
      <c r="D6544" s="355">
        <v>43.55</v>
      </c>
      <c r="E6544" s="356" t="s">
        <v>16516</v>
      </c>
    </row>
    <row r="6545" spans="1:5" ht="17.100000000000001" customHeight="1">
      <c r="A6545" s="352">
        <v>3577</v>
      </c>
      <c r="B6545" s="353" t="s">
        <v>22077</v>
      </c>
      <c r="C6545" s="354" t="s">
        <v>15428</v>
      </c>
      <c r="D6545" s="355">
        <v>34.18</v>
      </c>
      <c r="E6545" s="356" t="s">
        <v>16516</v>
      </c>
    </row>
    <row r="6546" spans="1:5" ht="15" customHeight="1">
      <c r="A6546" s="352">
        <v>897</v>
      </c>
      <c r="B6546" s="353" t="s">
        <v>22078</v>
      </c>
      <c r="C6546" s="354" t="s">
        <v>15428</v>
      </c>
      <c r="D6546" s="355">
        <v>39.79</v>
      </c>
      <c r="E6546" s="356" t="s">
        <v>16516</v>
      </c>
    </row>
    <row r="6547" spans="1:5" ht="15" customHeight="1">
      <c r="A6547" s="352">
        <v>3763</v>
      </c>
      <c r="B6547" s="353" t="s">
        <v>22079</v>
      </c>
      <c r="C6547" s="354" t="s">
        <v>15428</v>
      </c>
      <c r="D6547" s="355">
        <v>750.07</v>
      </c>
    </row>
    <row r="6548" spans="1:5" ht="15" customHeight="1">
      <c r="A6548" s="352">
        <v>4516</v>
      </c>
      <c r="B6548" s="353" t="s">
        <v>22080</v>
      </c>
      <c r="C6548" s="354" t="s">
        <v>15428</v>
      </c>
      <c r="D6548" s="355">
        <v>1336.05</v>
      </c>
      <c r="E6548" s="356" t="s">
        <v>16516</v>
      </c>
    </row>
    <row r="6549" spans="1:5" ht="17.100000000000001" customHeight="1">
      <c r="A6549" s="352">
        <v>2902</v>
      </c>
      <c r="B6549" s="353" t="s">
        <v>22081</v>
      </c>
      <c r="C6549" s="354" t="s">
        <v>15428</v>
      </c>
      <c r="D6549" s="355">
        <v>195.93</v>
      </c>
      <c r="E6549" s="356" t="s">
        <v>16516</v>
      </c>
    </row>
    <row r="6550" spans="1:5" ht="15" customHeight="1">
      <c r="A6550" s="352">
        <v>3761</v>
      </c>
      <c r="B6550" s="353" t="s">
        <v>22082</v>
      </c>
      <c r="C6550" s="354" t="s">
        <v>15428</v>
      </c>
      <c r="D6550" s="355">
        <v>642.66</v>
      </c>
      <c r="E6550" s="356" t="s">
        <v>16516</v>
      </c>
    </row>
    <row r="6551" spans="1:5" ht="15" customHeight="1">
      <c r="A6551" s="352">
        <v>8708</v>
      </c>
      <c r="B6551" s="353" t="s">
        <v>22083</v>
      </c>
      <c r="C6551" s="354" t="s">
        <v>15428</v>
      </c>
      <c r="D6551" s="355">
        <v>642.66</v>
      </c>
    </row>
    <row r="6552" spans="1:5" ht="17.100000000000001" customHeight="1">
      <c r="A6552" s="352">
        <v>8318</v>
      </c>
      <c r="B6552" s="353" t="s">
        <v>16385</v>
      </c>
      <c r="C6552" s="354" t="s">
        <v>15428</v>
      </c>
      <c r="D6552" s="355">
        <v>1926.34</v>
      </c>
    </row>
    <row r="6553" spans="1:5" ht="17.100000000000001" customHeight="1">
      <c r="A6553" s="352">
        <v>4990</v>
      </c>
      <c r="B6553" s="353" t="s">
        <v>22084</v>
      </c>
      <c r="C6553" s="354" t="s">
        <v>15428</v>
      </c>
      <c r="D6553" s="355">
        <v>77.72</v>
      </c>
    </row>
    <row r="6554" spans="1:5" ht="15" customHeight="1">
      <c r="A6554" s="352">
        <v>1833</v>
      </c>
      <c r="B6554" s="353" t="s">
        <v>22085</v>
      </c>
      <c r="C6554" s="354" t="s">
        <v>15428</v>
      </c>
      <c r="D6554" s="355">
        <v>60.66</v>
      </c>
      <c r="E6554" s="356" t="s">
        <v>16516</v>
      </c>
    </row>
    <row r="6555" spans="1:5" ht="15" customHeight="1">
      <c r="A6555" s="352">
        <v>7075</v>
      </c>
      <c r="B6555" s="353" t="s">
        <v>16397</v>
      </c>
      <c r="C6555" s="354" t="s">
        <v>15428</v>
      </c>
      <c r="D6555" s="355">
        <v>60.94</v>
      </c>
    </row>
    <row r="6556" spans="1:5" ht="15" customHeight="1">
      <c r="A6556" s="352">
        <v>9884</v>
      </c>
      <c r="B6556" s="353" t="s">
        <v>16402</v>
      </c>
      <c r="C6556" s="354" t="s">
        <v>15435</v>
      </c>
      <c r="D6556" s="355">
        <v>112.77</v>
      </c>
    </row>
    <row r="6557" spans="1:5" ht="17.100000000000001" customHeight="1">
      <c r="A6557" s="352">
        <v>4992</v>
      </c>
      <c r="B6557" s="353" t="s">
        <v>22086</v>
      </c>
      <c r="C6557" s="354" t="s">
        <v>15428</v>
      </c>
      <c r="D6557" s="355">
        <v>29.99</v>
      </c>
      <c r="E6557" s="356" t="s">
        <v>16516</v>
      </c>
    </row>
    <row r="6558" spans="1:5" ht="15" customHeight="1">
      <c r="A6558" s="352">
        <v>2604</v>
      </c>
      <c r="B6558" s="353" t="s">
        <v>22087</v>
      </c>
      <c r="C6558" s="354" t="s">
        <v>15428</v>
      </c>
      <c r="D6558" s="355">
        <v>109.45</v>
      </c>
      <c r="E6558" s="356" t="s">
        <v>16516</v>
      </c>
    </row>
    <row r="6559" spans="1:5" ht="15" customHeight="1">
      <c r="A6559" s="352">
        <v>9323</v>
      </c>
      <c r="B6559" s="353" t="s">
        <v>22088</v>
      </c>
      <c r="C6559" s="354" t="s">
        <v>15428</v>
      </c>
      <c r="D6559" s="355">
        <v>328.9</v>
      </c>
      <c r="E6559" s="356" t="s">
        <v>16516</v>
      </c>
    </row>
    <row r="6560" spans="1:5" ht="15" customHeight="1">
      <c r="A6560" s="352">
        <v>2013</v>
      </c>
      <c r="B6560" s="353" t="s">
        <v>22089</v>
      </c>
      <c r="C6560" s="354" t="s">
        <v>15428</v>
      </c>
      <c r="D6560" s="355">
        <v>40.99</v>
      </c>
      <c r="E6560" s="356" t="s">
        <v>16516</v>
      </c>
    </row>
    <row r="6561" spans="1:5" ht="15" customHeight="1">
      <c r="A6561" s="352">
        <v>2014</v>
      </c>
      <c r="B6561" s="353" t="s">
        <v>22090</v>
      </c>
      <c r="C6561" s="354" t="s">
        <v>15428</v>
      </c>
      <c r="D6561" s="355">
        <v>173.5</v>
      </c>
      <c r="E6561" s="356" t="s">
        <v>16516</v>
      </c>
    </row>
    <row r="6562" spans="1:5" ht="15" customHeight="1">
      <c r="A6562" s="352">
        <v>2015</v>
      </c>
      <c r="B6562" s="353" t="s">
        <v>22091</v>
      </c>
      <c r="C6562" s="354" t="s">
        <v>15428</v>
      </c>
      <c r="D6562" s="355">
        <v>138.25</v>
      </c>
    </row>
    <row r="6563" spans="1:5" ht="17.100000000000001" customHeight="1">
      <c r="A6563" s="352">
        <v>2016</v>
      </c>
      <c r="B6563" s="353" t="s">
        <v>22092</v>
      </c>
      <c r="C6563" s="354" t="s">
        <v>15428</v>
      </c>
      <c r="D6563" s="355">
        <v>178.6</v>
      </c>
      <c r="E6563" s="356" t="s">
        <v>16516</v>
      </c>
    </row>
    <row r="6564" spans="1:5" ht="15" customHeight="1">
      <c r="A6564" s="352">
        <v>3766</v>
      </c>
      <c r="B6564" s="353" t="s">
        <v>22093</v>
      </c>
      <c r="C6564" s="354" t="s">
        <v>15428</v>
      </c>
      <c r="D6564" s="355">
        <v>166.5</v>
      </c>
      <c r="E6564" s="356" t="s">
        <v>16516</v>
      </c>
    </row>
    <row r="6565" spans="1:5" ht="17.100000000000001" customHeight="1">
      <c r="A6565" s="352">
        <v>4988</v>
      </c>
      <c r="B6565" s="353" t="s">
        <v>22094</v>
      </c>
      <c r="C6565" s="354" t="s">
        <v>15428</v>
      </c>
      <c r="D6565" s="355">
        <v>366.37</v>
      </c>
    </row>
    <row r="6566" spans="1:5" ht="17.100000000000001" customHeight="1">
      <c r="A6566" s="352">
        <v>6757</v>
      </c>
      <c r="B6566" s="353" t="s">
        <v>22095</v>
      </c>
      <c r="C6566" s="354" t="s">
        <v>15428</v>
      </c>
      <c r="D6566" s="355">
        <v>98.34</v>
      </c>
    </row>
    <row r="6567" spans="1:5" ht="15" customHeight="1">
      <c r="A6567" s="352">
        <v>2391</v>
      </c>
      <c r="C6567" s="354" t="s">
        <v>15428</v>
      </c>
      <c r="D6567" s="355">
        <v>447.67</v>
      </c>
      <c r="E6567" s="356" t="s">
        <v>16516</v>
      </c>
    </row>
    <row r="6568" spans="1:5" ht="17.100000000000001" customHeight="1">
      <c r="B6568" s="353" t="s">
        <v>22096</v>
      </c>
    </row>
    <row r="6569" spans="1:5" ht="17.100000000000001" customHeight="1">
      <c r="A6569" s="352">
        <v>2390</v>
      </c>
      <c r="B6569" s="353" t="s">
        <v>22097</v>
      </c>
      <c r="C6569" s="354" t="s">
        <v>15428</v>
      </c>
      <c r="D6569" s="355">
        <v>344.27</v>
      </c>
      <c r="E6569" s="356" t="s">
        <v>16516</v>
      </c>
    </row>
    <row r="6570" spans="1:5" ht="15" customHeight="1">
      <c r="A6570" s="352">
        <v>11463</v>
      </c>
      <c r="B6570" s="353" t="s">
        <v>22098</v>
      </c>
      <c r="C6570" s="354" t="s">
        <v>15428</v>
      </c>
      <c r="D6570" s="355">
        <v>49.24</v>
      </c>
    </row>
    <row r="6571" spans="1:5" ht="17.100000000000001" customHeight="1">
      <c r="A6571" s="352">
        <v>8292</v>
      </c>
      <c r="B6571" s="353" t="s">
        <v>22099</v>
      </c>
      <c r="C6571" s="354" t="s">
        <v>15428</v>
      </c>
      <c r="D6571" s="355">
        <v>165.95</v>
      </c>
    </row>
    <row r="6572" spans="1:5" ht="17.100000000000001" customHeight="1">
      <c r="A6572" s="352">
        <v>2253</v>
      </c>
      <c r="B6572" s="353" t="s">
        <v>16403</v>
      </c>
      <c r="C6572" s="354" t="s">
        <v>15428</v>
      </c>
      <c r="D6572" s="355">
        <v>88.93</v>
      </c>
      <c r="E6572" s="356" t="s">
        <v>16516</v>
      </c>
    </row>
    <row r="6573" spans="1:5" ht="17.100000000000001" customHeight="1">
      <c r="A6573" s="352">
        <v>2248</v>
      </c>
      <c r="B6573" s="353" t="s">
        <v>22100</v>
      </c>
      <c r="C6573" s="354" t="s">
        <v>15428</v>
      </c>
      <c r="D6573" s="355">
        <v>54.65</v>
      </c>
      <c r="E6573" s="356" t="s">
        <v>16516</v>
      </c>
    </row>
    <row r="6574" spans="1:5" ht="17.100000000000001" customHeight="1">
      <c r="A6574" s="352">
        <v>10071</v>
      </c>
      <c r="B6574" s="353" t="s">
        <v>16404</v>
      </c>
      <c r="C6574" s="354" t="s">
        <v>15428</v>
      </c>
      <c r="D6574" s="355">
        <v>299.23</v>
      </c>
    </row>
    <row r="6575" spans="1:5" ht="17.100000000000001" customHeight="1">
      <c r="A6575" s="352">
        <v>10072</v>
      </c>
      <c r="B6575" s="353" t="s">
        <v>16405</v>
      </c>
      <c r="C6575" s="354" t="s">
        <v>15428</v>
      </c>
      <c r="D6575" s="355">
        <v>1039.5</v>
      </c>
      <c r="E6575" s="356" t="s">
        <v>16516</v>
      </c>
    </row>
    <row r="6576" spans="1:5" ht="17.100000000000001" customHeight="1">
      <c r="A6576" s="352">
        <v>10074</v>
      </c>
      <c r="B6576" s="353" t="s">
        <v>16406</v>
      </c>
      <c r="C6576" s="354" t="s">
        <v>15428</v>
      </c>
      <c r="D6576" s="355">
        <v>326.10000000000002</v>
      </c>
    </row>
    <row r="6577" spans="1:5" ht="15" customHeight="1">
      <c r="A6577" s="352">
        <v>2747</v>
      </c>
      <c r="B6577" s="353" t="s">
        <v>22101</v>
      </c>
      <c r="C6577" s="354" t="s">
        <v>15428</v>
      </c>
      <c r="D6577" s="355">
        <v>244.5</v>
      </c>
      <c r="E6577" s="356" t="s">
        <v>16516</v>
      </c>
    </row>
    <row r="6578" spans="1:5" ht="17.100000000000001" customHeight="1">
      <c r="A6578" s="352">
        <v>8357</v>
      </c>
      <c r="B6578" s="353" t="s">
        <v>22102</v>
      </c>
      <c r="C6578" s="354" t="s">
        <v>15428</v>
      </c>
      <c r="D6578" s="355">
        <v>14.42</v>
      </c>
      <c r="E6578" s="356" t="s">
        <v>16516</v>
      </c>
    </row>
    <row r="6579" spans="1:5" ht="15" customHeight="1">
      <c r="A6579" s="352">
        <v>2256</v>
      </c>
      <c r="B6579" s="353" t="s">
        <v>16407</v>
      </c>
      <c r="C6579" s="354" t="s">
        <v>15428</v>
      </c>
      <c r="D6579" s="355">
        <v>38.19</v>
      </c>
      <c r="E6579" s="356" t="s">
        <v>16516</v>
      </c>
    </row>
    <row r="6580" spans="1:5" ht="15" customHeight="1">
      <c r="A6580" s="352">
        <v>2254</v>
      </c>
      <c r="B6580" s="353" t="s">
        <v>22103</v>
      </c>
      <c r="C6580" s="354" t="s">
        <v>15428</v>
      </c>
      <c r="D6580" s="355">
        <v>37.840000000000003</v>
      </c>
      <c r="E6580" s="356" t="s">
        <v>16516</v>
      </c>
    </row>
    <row r="6581" spans="1:5" ht="17.100000000000001" customHeight="1">
      <c r="A6581" s="352">
        <v>12149</v>
      </c>
      <c r="B6581" s="353" t="s">
        <v>16408</v>
      </c>
      <c r="C6581" s="354" t="s">
        <v>15428</v>
      </c>
      <c r="D6581" s="355">
        <v>63.25</v>
      </c>
    </row>
    <row r="6582" spans="1:5" ht="17.100000000000001" customHeight="1">
      <c r="A6582" s="352">
        <v>12148</v>
      </c>
      <c r="B6582" s="353" t="s">
        <v>16409</v>
      </c>
      <c r="C6582" s="354" t="s">
        <v>15428</v>
      </c>
      <c r="D6582" s="355">
        <v>72.89</v>
      </c>
    </row>
    <row r="6583" spans="1:5" ht="17.100000000000001" customHeight="1">
      <c r="A6583" s="352">
        <v>7076</v>
      </c>
      <c r="B6583" s="353" t="s">
        <v>16410</v>
      </c>
      <c r="C6583" s="354" t="s">
        <v>15428</v>
      </c>
      <c r="D6583" s="355">
        <v>399</v>
      </c>
      <c r="E6583" s="356" t="s">
        <v>16516</v>
      </c>
    </row>
    <row r="6584" spans="1:5" ht="17.100000000000001" customHeight="1">
      <c r="A6584" s="352">
        <v>10053</v>
      </c>
      <c r="B6584" s="353" t="s">
        <v>22104</v>
      </c>
      <c r="C6584" s="354" t="s">
        <v>15428</v>
      </c>
      <c r="D6584" s="355">
        <v>244.5</v>
      </c>
      <c r="E6584" s="356" t="s">
        <v>16516</v>
      </c>
    </row>
    <row r="6585" spans="1:5" ht="15" customHeight="1">
      <c r="A6585" s="352">
        <v>4656</v>
      </c>
      <c r="B6585" s="353" t="s">
        <v>22105</v>
      </c>
      <c r="C6585" s="354" t="s">
        <v>15428</v>
      </c>
      <c r="D6585" s="355">
        <v>505.31</v>
      </c>
      <c r="E6585" s="356" t="s">
        <v>16516</v>
      </c>
    </row>
    <row r="6586" spans="1:5" ht="17.100000000000001" customHeight="1">
      <c r="A6586" s="352">
        <v>13225</v>
      </c>
      <c r="B6586" s="353" t="s">
        <v>22106</v>
      </c>
      <c r="C6586" s="354" t="s">
        <v>15428</v>
      </c>
      <c r="D6586" s="355">
        <v>727.8</v>
      </c>
      <c r="E6586" s="356" t="s">
        <v>16516</v>
      </c>
    </row>
    <row r="6587" spans="1:5" ht="15" customHeight="1">
      <c r="A6587" s="352">
        <v>6979</v>
      </c>
      <c r="B6587" s="353" t="s">
        <v>16411</v>
      </c>
      <c r="C6587" s="354" t="s">
        <v>15428</v>
      </c>
      <c r="D6587" s="355">
        <v>147.61000000000001</v>
      </c>
    </row>
    <row r="6588" spans="1:5" ht="15" customHeight="1">
      <c r="A6588" s="352">
        <v>6750</v>
      </c>
      <c r="B6588" s="353" t="s">
        <v>22107</v>
      </c>
      <c r="C6588" s="354" t="s">
        <v>15428</v>
      </c>
      <c r="D6588" s="355">
        <v>291.20999999999998</v>
      </c>
    </row>
    <row r="6589" spans="1:5" ht="17.100000000000001" customHeight="1">
      <c r="A6589" s="352">
        <v>10827</v>
      </c>
      <c r="B6589" s="353" t="s">
        <v>16412</v>
      </c>
      <c r="C6589" s="354" t="s">
        <v>15428</v>
      </c>
      <c r="D6589" s="355">
        <v>193.01</v>
      </c>
    </row>
    <row r="6590" spans="1:5" ht="15" customHeight="1">
      <c r="A6590" s="352">
        <v>4458</v>
      </c>
      <c r="B6590" s="353" t="s">
        <v>22108</v>
      </c>
      <c r="C6590" s="354" t="s">
        <v>15428</v>
      </c>
      <c r="D6590" s="355">
        <v>587.19000000000005</v>
      </c>
      <c r="E6590" s="356" t="s">
        <v>16516</v>
      </c>
    </row>
    <row r="6591" spans="1:5" ht="15" customHeight="1">
      <c r="A6591" s="352">
        <v>3351</v>
      </c>
      <c r="B6591" s="353" t="s">
        <v>16413</v>
      </c>
      <c r="C6591" s="354" t="s">
        <v>15435</v>
      </c>
      <c r="D6591" s="355">
        <v>318.95999999999998</v>
      </c>
    </row>
    <row r="6592" spans="1:5" ht="15" customHeight="1">
      <c r="A6592" s="352">
        <v>9009</v>
      </c>
      <c r="B6592" s="353" t="s">
        <v>22109</v>
      </c>
      <c r="C6592" s="354" t="s">
        <v>15428</v>
      </c>
      <c r="D6592" s="355">
        <v>105.89</v>
      </c>
    </row>
    <row r="6593" spans="1:5" ht="17.100000000000001" customHeight="1">
      <c r="A6593" s="352">
        <v>8290</v>
      </c>
      <c r="B6593" s="353" t="s">
        <v>16414</v>
      </c>
      <c r="C6593" s="354" t="s">
        <v>15428</v>
      </c>
      <c r="D6593" s="355">
        <v>474.97</v>
      </c>
    </row>
    <row r="6594" spans="1:5" ht="17.100000000000001" customHeight="1">
      <c r="A6594" s="352">
        <v>8522</v>
      </c>
      <c r="B6594" s="353" t="s">
        <v>16415</v>
      </c>
      <c r="C6594" s="354" t="s">
        <v>15428</v>
      </c>
      <c r="D6594" s="355">
        <v>357.66</v>
      </c>
    </row>
    <row r="6595" spans="1:5" ht="17.100000000000001" customHeight="1">
      <c r="A6595" s="352">
        <v>2258</v>
      </c>
      <c r="B6595" s="353" t="s">
        <v>22110</v>
      </c>
      <c r="C6595" s="354" t="s">
        <v>15428</v>
      </c>
      <c r="D6595" s="355">
        <v>158.28</v>
      </c>
      <c r="E6595" s="356" t="s">
        <v>16516</v>
      </c>
    </row>
    <row r="6596" spans="1:5" ht="15" customHeight="1">
      <c r="A6596" s="352">
        <v>6977</v>
      </c>
      <c r="B6596" s="353" t="s">
        <v>22111</v>
      </c>
      <c r="C6596" s="354" t="s">
        <v>15428</v>
      </c>
      <c r="D6596" s="355">
        <v>90.33</v>
      </c>
    </row>
    <row r="6597" spans="1:5" ht="15" customHeight="1">
      <c r="A6597" s="352">
        <v>3762</v>
      </c>
      <c r="B6597" s="353" t="s">
        <v>22112</v>
      </c>
      <c r="C6597" s="354" t="s">
        <v>15428</v>
      </c>
      <c r="D6597" s="355">
        <v>456.53</v>
      </c>
    </row>
    <row r="6598" spans="1:5" ht="15" customHeight="1">
      <c r="A6598" s="352">
        <v>2257</v>
      </c>
      <c r="B6598" s="353" t="s">
        <v>22113</v>
      </c>
      <c r="C6598" s="354" t="s">
        <v>15428</v>
      </c>
      <c r="D6598" s="355">
        <v>82.84</v>
      </c>
      <c r="E6598" s="356" t="s">
        <v>16516</v>
      </c>
    </row>
    <row r="6599" spans="1:5" ht="17.100000000000001" customHeight="1">
      <c r="A6599" s="352">
        <v>9829</v>
      </c>
      <c r="B6599" s="353" t="s">
        <v>16416</v>
      </c>
      <c r="C6599" s="354" t="s">
        <v>15428</v>
      </c>
      <c r="D6599" s="355">
        <v>1574</v>
      </c>
      <c r="E6599" s="356" t="s">
        <v>16516</v>
      </c>
    </row>
    <row r="6600" spans="1:5" ht="17.100000000000001" customHeight="1">
      <c r="A6600" s="352">
        <v>12611</v>
      </c>
      <c r="B6600" s="353" t="s">
        <v>22114</v>
      </c>
      <c r="C6600" s="354" t="s">
        <v>15428</v>
      </c>
      <c r="D6600" s="355">
        <v>259.74</v>
      </c>
      <c r="E6600" s="356" t="s">
        <v>16516</v>
      </c>
    </row>
    <row r="6601" spans="1:5" ht="17.100000000000001" customHeight="1">
      <c r="A6601" s="352">
        <v>9828</v>
      </c>
      <c r="B6601" s="353" t="s">
        <v>16417</v>
      </c>
      <c r="C6601" s="354" t="s">
        <v>15428</v>
      </c>
      <c r="D6601" s="355">
        <v>227.9</v>
      </c>
      <c r="E6601" s="356" t="s">
        <v>16516</v>
      </c>
    </row>
    <row r="6602" spans="1:5" ht="17.100000000000001" customHeight="1">
      <c r="A6602" s="352">
        <v>12610</v>
      </c>
      <c r="B6602" s="353" t="s">
        <v>22115</v>
      </c>
      <c r="C6602" s="354" t="s">
        <v>15428</v>
      </c>
      <c r="D6602" s="355">
        <v>225.92</v>
      </c>
      <c r="E6602" s="356" t="s">
        <v>16516</v>
      </c>
    </row>
    <row r="6603" spans="1:5" ht="17.100000000000001" customHeight="1">
      <c r="A6603" s="352">
        <v>7285</v>
      </c>
      <c r="B6603" s="353" t="s">
        <v>16418</v>
      </c>
      <c r="C6603" s="354" t="s">
        <v>15428</v>
      </c>
      <c r="D6603" s="355">
        <v>482.47</v>
      </c>
    </row>
    <row r="6604" spans="1:5" ht="15" customHeight="1">
      <c r="A6604" s="352">
        <v>6978</v>
      </c>
      <c r="B6604" s="353" t="s">
        <v>22116</v>
      </c>
      <c r="C6604" s="354" t="s">
        <v>15428</v>
      </c>
      <c r="D6604" s="355">
        <v>100.26</v>
      </c>
    </row>
    <row r="6605" spans="1:5" ht="15" customHeight="1">
      <c r="A6605" s="352">
        <v>6975</v>
      </c>
      <c r="B6605" s="353" t="s">
        <v>16419</v>
      </c>
      <c r="C6605" s="354" t="s">
        <v>15428</v>
      </c>
      <c r="D6605" s="355">
        <v>294.5</v>
      </c>
    </row>
    <row r="6606" spans="1:5" ht="15" customHeight="1">
      <c r="A6606" s="352">
        <v>2642</v>
      </c>
      <c r="B6606" s="353" t="s">
        <v>22117</v>
      </c>
      <c r="C6606" s="354" t="s">
        <v>15428</v>
      </c>
      <c r="D6606" s="355">
        <v>223.54</v>
      </c>
      <c r="E6606" s="356" t="s">
        <v>16516</v>
      </c>
    </row>
    <row r="6607" spans="1:5" ht="15" customHeight="1">
      <c r="A6607" s="352">
        <v>13057</v>
      </c>
      <c r="B6607" s="353" t="s">
        <v>22118</v>
      </c>
      <c r="C6607" s="354" t="s">
        <v>15428</v>
      </c>
      <c r="D6607" s="355">
        <v>829.9</v>
      </c>
      <c r="E6607" s="356" t="s">
        <v>16516</v>
      </c>
    </row>
    <row r="6608" spans="1:5" ht="15" customHeight="1">
      <c r="A6608" s="352">
        <v>2641</v>
      </c>
      <c r="B6608" s="353" t="s">
        <v>16420</v>
      </c>
      <c r="C6608" s="354" t="s">
        <v>15428</v>
      </c>
      <c r="D6608" s="355">
        <v>213.32</v>
      </c>
      <c r="E6608" s="356" t="s">
        <v>16516</v>
      </c>
    </row>
    <row r="6609" spans="1:5" ht="15" customHeight="1">
      <c r="A6609" s="352">
        <v>3574</v>
      </c>
      <c r="B6609" s="353" t="s">
        <v>22119</v>
      </c>
      <c r="C6609" s="354" t="s">
        <v>15428</v>
      </c>
      <c r="D6609" s="355">
        <v>829.9</v>
      </c>
    </row>
    <row r="6610" spans="1:5" ht="15" customHeight="1">
      <c r="A6610" s="352">
        <v>6976</v>
      </c>
      <c r="B6610" s="353" t="s">
        <v>16421</v>
      </c>
      <c r="C6610" s="354" t="s">
        <v>15428</v>
      </c>
      <c r="D6610" s="355">
        <v>391.32</v>
      </c>
    </row>
    <row r="6611" spans="1:5" ht="17.100000000000001" customHeight="1">
      <c r="A6611" s="352">
        <v>2898</v>
      </c>
      <c r="B6611" s="353" t="s">
        <v>16423</v>
      </c>
      <c r="C6611" s="354" t="s">
        <v>15428</v>
      </c>
      <c r="D6611" s="355">
        <v>70.14</v>
      </c>
    </row>
    <row r="6612" spans="1:5" ht="17.100000000000001" customHeight="1">
      <c r="A6612" s="352">
        <v>4991</v>
      </c>
      <c r="B6612" s="353" t="s">
        <v>22120</v>
      </c>
      <c r="C6612" s="354" t="s">
        <v>15428</v>
      </c>
      <c r="D6612" s="355">
        <v>308.27999999999997</v>
      </c>
    </row>
    <row r="6613" spans="1:5" ht="17.100000000000001" customHeight="1">
      <c r="A6613" s="352">
        <v>2383</v>
      </c>
      <c r="B6613" s="353" t="s">
        <v>22121</v>
      </c>
      <c r="C6613" s="354" t="s">
        <v>15428</v>
      </c>
      <c r="D6613" s="355">
        <v>59.25</v>
      </c>
      <c r="E6613" s="356" t="s">
        <v>16516</v>
      </c>
    </row>
    <row r="6614" spans="1:5" ht="17.100000000000001" customHeight="1">
      <c r="A6614" s="352">
        <v>4987</v>
      </c>
      <c r="B6614" s="353" t="s">
        <v>22122</v>
      </c>
      <c r="C6614" s="354" t="s">
        <v>15428</v>
      </c>
      <c r="D6614" s="355">
        <v>178.34</v>
      </c>
    </row>
    <row r="6615" spans="1:5" ht="15" customHeight="1">
      <c r="A6615" s="352">
        <v>11146</v>
      </c>
      <c r="B6615" s="353" t="s">
        <v>16424</v>
      </c>
      <c r="C6615" s="354" t="s">
        <v>15428</v>
      </c>
      <c r="D6615" s="355">
        <v>358.25</v>
      </c>
    </row>
    <row r="6616" spans="1:5" ht="15" customHeight="1">
      <c r="A6616" s="352">
        <v>9914</v>
      </c>
      <c r="B6616" s="353" t="s">
        <v>22123</v>
      </c>
      <c r="C6616" s="354" t="s">
        <v>15428</v>
      </c>
      <c r="D6616" s="355">
        <v>60.94</v>
      </c>
    </row>
    <row r="6617" spans="1:5" ht="15" customHeight="1">
      <c r="A6617" s="352">
        <v>2384</v>
      </c>
      <c r="B6617" s="353" t="s">
        <v>22124</v>
      </c>
      <c r="C6617" s="354" t="s">
        <v>15428</v>
      </c>
      <c r="D6617" s="355">
        <v>43.98</v>
      </c>
      <c r="E6617" s="356" t="s">
        <v>16516</v>
      </c>
    </row>
    <row r="6618" spans="1:5" ht="15" customHeight="1">
      <c r="A6618" s="352">
        <v>2385</v>
      </c>
      <c r="B6618" s="353" t="s">
        <v>22125</v>
      </c>
      <c r="C6618" s="354" t="s">
        <v>15428</v>
      </c>
      <c r="D6618" s="355">
        <v>54.2</v>
      </c>
      <c r="E6618" s="356" t="s">
        <v>16516</v>
      </c>
    </row>
    <row r="6619" spans="1:5" ht="15" customHeight="1">
      <c r="A6619" s="352">
        <v>2903</v>
      </c>
      <c r="B6619" s="353" t="s">
        <v>22126</v>
      </c>
      <c r="C6619" s="354" t="s">
        <v>15428</v>
      </c>
      <c r="D6619" s="355">
        <v>48.2</v>
      </c>
      <c r="E6619" s="356" t="s">
        <v>16516</v>
      </c>
    </row>
    <row r="6620" spans="1:5" ht="17.100000000000001" customHeight="1">
      <c r="A6620" s="352">
        <v>6980</v>
      </c>
      <c r="B6620" s="353" t="s">
        <v>22127</v>
      </c>
      <c r="C6620" s="354" t="s">
        <v>15428</v>
      </c>
      <c r="D6620" s="355">
        <v>494.9</v>
      </c>
    </row>
    <row r="6621" spans="1:5" ht="15" customHeight="1">
      <c r="A6621" s="352">
        <v>2392</v>
      </c>
      <c r="B6621" s="353" t="s">
        <v>22128</v>
      </c>
      <c r="C6621" s="354" t="s">
        <v>15428</v>
      </c>
      <c r="D6621" s="355">
        <v>195.02</v>
      </c>
      <c r="E6621" s="356" t="s">
        <v>16516</v>
      </c>
    </row>
    <row r="6622" spans="1:5" ht="15" customHeight="1">
      <c r="A6622" s="352">
        <v>2393</v>
      </c>
      <c r="B6622" s="353" t="s">
        <v>22129</v>
      </c>
      <c r="C6622" s="354" t="s">
        <v>15428</v>
      </c>
      <c r="D6622" s="355">
        <v>240.73</v>
      </c>
      <c r="E6622" s="356" t="s">
        <v>16516</v>
      </c>
    </row>
    <row r="6623" spans="1:5" ht="15" customHeight="1">
      <c r="A6623" s="352">
        <v>7003</v>
      </c>
      <c r="B6623" s="353" t="s">
        <v>22130</v>
      </c>
      <c r="C6623" s="354" t="s">
        <v>15428</v>
      </c>
      <c r="D6623" s="355">
        <v>76.38</v>
      </c>
    </row>
    <row r="6624" spans="1:5" ht="17.100000000000001" customHeight="1">
      <c r="A6624" s="352">
        <v>2394</v>
      </c>
      <c r="B6624" s="353" t="s">
        <v>22131</v>
      </c>
      <c r="C6624" s="354" t="s">
        <v>15428</v>
      </c>
      <c r="D6624" s="355">
        <v>118.63</v>
      </c>
      <c r="E6624" s="356" t="s">
        <v>16516</v>
      </c>
    </row>
    <row r="6625" spans="1:5" ht="15" customHeight="1">
      <c r="A6625" s="352">
        <v>8611</v>
      </c>
      <c r="B6625" s="353" t="s">
        <v>22132</v>
      </c>
      <c r="C6625" s="354" t="s">
        <v>15428</v>
      </c>
      <c r="D6625" s="355">
        <v>22.38</v>
      </c>
    </row>
    <row r="6626" spans="1:5" ht="15" customHeight="1">
      <c r="A6626" s="352">
        <v>8610</v>
      </c>
      <c r="B6626" s="353" t="s">
        <v>22133</v>
      </c>
      <c r="C6626" s="354" t="s">
        <v>15428</v>
      </c>
      <c r="D6626" s="355">
        <v>13.22</v>
      </c>
    </row>
    <row r="6627" spans="1:5" ht="15" customHeight="1">
      <c r="A6627" s="352">
        <v>8612</v>
      </c>
      <c r="B6627" s="353" t="s">
        <v>22134</v>
      </c>
      <c r="C6627" s="354" t="s">
        <v>15428</v>
      </c>
      <c r="D6627" s="355">
        <v>1250.57</v>
      </c>
    </row>
    <row r="6628" spans="1:5" ht="17.100000000000001" customHeight="1">
      <c r="A6628" s="352">
        <v>9204</v>
      </c>
      <c r="B6628" s="353" t="s">
        <v>16282</v>
      </c>
      <c r="C6628" s="354" t="s">
        <v>15428</v>
      </c>
      <c r="D6628" s="355">
        <v>308.27999999999997</v>
      </c>
    </row>
    <row r="6629" spans="1:5" ht="15" customHeight="1">
      <c r="A6629" s="352">
        <v>2920</v>
      </c>
      <c r="B6629" s="353" t="s">
        <v>22135</v>
      </c>
      <c r="C6629" s="354" t="s">
        <v>15428</v>
      </c>
      <c r="D6629" s="355">
        <v>247.5</v>
      </c>
      <c r="E6629" s="356" t="s">
        <v>16516</v>
      </c>
    </row>
    <row r="6630" spans="1:5" ht="15" customHeight="1">
      <c r="A6630" s="352">
        <v>3581</v>
      </c>
      <c r="B6630" s="353" t="s">
        <v>22136</v>
      </c>
      <c r="C6630" s="354" t="s">
        <v>15428</v>
      </c>
      <c r="D6630" s="355">
        <v>174.89</v>
      </c>
      <c r="E6630" s="356" t="s">
        <v>16516</v>
      </c>
    </row>
    <row r="6631" spans="1:5" ht="15" customHeight="1">
      <c r="A6631" s="352">
        <v>10545</v>
      </c>
      <c r="B6631" s="353" t="s">
        <v>22137</v>
      </c>
      <c r="C6631" s="354" t="s">
        <v>15503</v>
      </c>
      <c r="D6631" s="355">
        <v>17.7</v>
      </c>
    </row>
    <row r="6632" spans="1:5" ht="15" customHeight="1">
      <c r="A6632" s="352">
        <v>10537</v>
      </c>
      <c r="B6632" s="353" t="s">
        <v>22138</v>
      </c>
      <c r="C6632" s="354" t="s">
        <v>15503</v>
      </c>
      <c r="D6632" s="355">
        <v>10.82</v>
      </c>
    </row>
    <row r="6633" spans="1:5" ht="15" customHeight="1">
      <c r="A6633" s="352">
        <v>10535</v>
      </c>
      <c r="B6633" s="353" t="s">
        <v>22139</v>
      </c>
      <c r="C6633" s="354" t="s">
        <v>15503</v>
      </c>
      <c r="D6633" s="355">
        <v>7.91</v>
      </c>
    </row>
    <row r="6634" spans="1:5" ht="15" customHeight="1">
      <c r="A6634" s="352">
        <v>10529</v>
      </c>
      <c r="B6634" s="353" t="s">
        <v>22140</v>
      </c>
      <c r="C6634" s="354" t="s">
        <v>15503</v>
      </c>
      <c r="D6634" s="355">
        <v>5.83</v>
      </c>
    </row>
    <row r="6635" spans="1:5" ht="15" customHeight="1">
      <c r="A6635" s="352">
        <v>10531</v>
      </c>
      <c r="B6635" s="353" t="s">
        <v>22141</v>
      </c>
      <c r="C6635" s="354" t="s">
        <v>15503</v>
      </c>
      <c r="D6635" s="355">
        <v>2.91</v>
      </c>
    </row>
    <row r="6636" spans="1:5" ht="15" customHeight="1">
      <c r="A6636" s="352">
        <v>10548</v>
      </c>
      <c r="B6636" s="353" t="s">
        <v>22142</v>
      </c>
      <c r="C6636" s="354" t="s">
        <v>15503</v>
      </c>
      <c r="D6636" s="355">
        <v>31.54</v>
      </c>
    </row>
    <row r="6637" spans="1:5" ht="15" customHeight="1">
      <c r="A6637" s="352">
        <v>10533</v>
      </c>
      <c r="B6637" s="353" t="s">
        <v>22143</v>
      </c>
      <c r="C6637" s="354" t="s">
        <v>15503</v>
      </c>
      <c r="D6637" s="355">
        <v>6.16</v>
      </c>
    </row>
    <row r="6638" spans="1:5" ht="15" customHeight="1">
      <c r="A6638" s="352">
        <v>10536</v>
      </c>
      <c r="B6638" s="353" t="s">
        <v>22144</v>
      </c>
      <c r="C6638" s="354" t="s">
        <v>15503</v>
      </c>
      <c r="D6638" s="355">
        <v>8</v>
      </c>
    </row>
    <row r="6639" spans="1:5" ht="15" customHeight="1">
      <c r="A6639" s="352">
        <v>10540</v>
      </c>
      <c r="B6639" s="353" t="s">
        <v>22145</v>
      </c>
      <c r="C6639" s="354" t="s">
        <v>15503</v>
      </c>
      <c r="D6639" s="355">
        <v>18.72</v>
      </c>
    </row>
    <row r="6640" spans="1:5" ht="15" customHeight="1">
      <c r="A6640" s="352">
        <v>10539</v>
      </c>
      <c r="B6640" s="353" t="s">
        <v>22146</v>
      </c>
      <c r="C6640" s="354" t="s">
        <v>15503</v>
      </c>
      <c r="D6640" s="355">
        <v>18.510000000000002</v>
      </c>
    </row>
    <row r="6641" spans="1:4" ht="15" customHeight="1">
      <c r="A6641" s="352">
        <v>10544</v>
      </c>
      <c r="B6641" s="353" t="s">
        <v>22147</v>
      </c>
      <c r="C6641" s="354" t="s">
        <v>15503</v>
      </c>
      <c r="D6641" s="355">
        <v>2.06</v>
      </c>
    </row>
    <row r="6642" spans="1:4" ht="15" customHeight="1">
      <c r="A6642" s="352">
        <v>10550</v>
      </c>
      <c r="B6642" s="353" t="s">
        <v>22148</v>
      </c>
      <c r="C6642" s="354" t="s">
        <v>15503</v>
      </c>
      <c r="D6642" s="355">
        <v>6.85</v>
      </c>
    </row>
    <row r="6643" spans="1:4" ht="15" customHeight="1">
      <c r="A6643" s="352">
        <v>10547</v>
      </c>
      <c r="B6643" s="353" t="s">
        <v>22149</v>
      </c>
      <c r="C6643" s="354" t="s">
        <v>15503</v>
      </c>
      <c r="D6643" s="355">
        <v>31.23</v>
      </c>
    </row>
    <row r="6644" spans="1:4" ht="15" customHeight="1">
      <c r="A6644" s="352">
        <v>10546</v>
      </c>
      <c r="B6644" s="353" t="s">
        <v>22150</v>
      </c>
      <c r="C6644" s="354" t="s">
        <v>15503</v>
      </c>
      <c r="D6644" s="355">
        <v>43.7</v>
      </c>
    </row>
    <row r="6645" spans="1:4" ht="15" customHeight="1">
      <c r="A6645" s="352">
        <v>10541</v>
      </c>
      <c r="B6645" s="353" t="s">
        <v>22151</v>
      </c>
      <c r="C6645" s="354" t="s">
        <v>15503</v>
      </c>
      <c r="D6645" s="355">
        <v>12.47</v>
      </c>
    </row>
    <row r="6646" spans="1:4" ht="15" customHeight="1">
      <c r="A6646" s="352">
        <v>10538</v>
      </c>
      <c r="B6646" s="353" t="s">
        <v>22152</v>
      </c>
      <c r="C6646" s="354" t="s">
        <v>15503</v>
      </c>
      <c r="D6646" s="355">
        <v>44.12</v>
      </c>
    </row>
    <row r="6647" spans="1:4" ht="15" customHeight="1">
      <c r="A6647" s="352">
        <v>10532</v>
      </c>
      <c r="B6647" s="353" t="s">
        <v>22153</v>
      </c>
      <c r="C6647" s="354" t="s">
        <v>15503</v>
      </c>
      <c r="D6647" s="355">
        <v>9.3699999999999992</v>
      </c>
    </row>
    <row r="6648" spans="1:4" ht="15" customHeight="1">
      <c r="A6648" s="352">
        <v>10530</v>
      </c>
      <c r="B6648" s="353" t="s">
        <v>22154</v>
      </c>
      <c r="C6648" s="354" t="s">
        <v>15503</v>
      </c>
      <c r="D6648" s="355">
        <v>5</v>
      </c>
    </row>
    <row r="6649" spans="1:4" ht="15" customHeight="1">
      <c r="A6649" s="352">
        <v>10552</v>
      </c>
      <c r="B6649" s="353" t="s">
        <v>22155</v>
      </c>
      <c r="C6649" s="354" t="s">
        <v>15503</v>
      </c>
      <c r="D6649" s="355">
        <v>104.1</v>
      </c>
    </row>
    <row r="6650" spans="1:4" ht="15" customHeight="1">
      <c r="A6650" s="352">
        <v>10534</v>
      </c>
      <c r="B6650" s="353" t="s">
        <v>22156</v>
      </c>
      <c r="C6650" s="354" t="s">
        <v>15503</v>
      </c>
      <c r="D6650" s="355">
        <v>14.37</v>
      </c>
    </row>
    <row r="6651" spans="1:4" ht="15" customHeight="1">
      <c r="A6651" s="352">
        <v>10551</v>
      </c>
      <c r="B6651" s="353" t="s">
        <v>22157</v>
      </c>
      <c r="C6651" s="354" t="s">
        <v>15503</v>
      </c>
      <c r="D6651" s="355">
        <v>13.75</v>
      </c>
    </row>
    <row r="6652" spans="1:4" ht="15" customHeight="1">
      <c r="A6652" s="352">
        <v>10542</v>
      </c>
      <c r="B6652" s="353" t="s">
        <v>22158</v>
      </c>
      <c r="C6652" s="354" t="s">
        <v>15503</v>
      </c>
      <c r="D6652" s="355">
        <v>4.78</v>
      </c>
    </row>
    <row r="6653" spans="1:4" ht="15" customHeight="1">
      <c r="A6653" s="352">
        <v>10543</v>
      </c>
      <c r="B6653" s="353" t="s">
        <v>22159</v>
      </c>
      <c r="C6653" s="354" t="s">
        <v>15503</v>
      </c>
      <c r="D6653" s="355">
        <v>20.8</v>
      </c>
    </row>
    <row r="6654" spans="1:4" ht="17.100000000000001" customHeight="1">
      <c r="A6654" s="352">
        <v>7895</v>
      </c>
      <c r="B6654" s="353" t="s">
        <v>22160</v>
      </c>
      <c r="C6654" s="354" t="s">
        <v>15428</v>
      </c>
      <c r="D6654" s="355">
        <v>4830</v>
      </c>
    </row>
    <row r="6655" spans="1:4" ht="15" customHeight="1">
      <c r="A6655" s="352">
        <v>10549</v>
      </c>
      <c r="B6655" s="353" t="s">
        <v>22161</v>
      </c>
      <c r="C6655" s="354" t="s">
        <v>15428</v>
      </c>
      <c r="D6655" s="355">
        <v>700</v>
      </c>
    </row>
    <row r="6656" spans="1:4" ht="17.100000000000001" customHeight="1">
      <c r="A6656" s="352">
        <v>11654</v>
      </c>
      <c r="B6656" s="353" t="s">
        <v>22162</v>
      </c>
      <c r="C6656" s="354" t="s">
        <v>15428</v>
      </c>
      <c r="D6656" s="355">
        <v>26500</v>
      </c>
    </row>
    <row r="6657" spans="1:5" ht="34.15" customHeight="1">
      <c r="A6657" s="352">
        <v>13753</v>
      </c>
      <c r="B6657" s="353" t="s">
        <v>26911</v>
      </c>
      <c r="C6657" s="354" t="s">
        <v>15428</v>
      </c>
      <c r="D6657" s="355">
        <v>1830</v>
      </c>
    </row>
    <row r="6658" spans="1:5" ht="34.15" customHeight="1">
      <c r="A6658" s="352">
        <v>12935</v>
      </c>
      <c r="B6658" s="353" t="s">
        <v>22163</v>
      </c>
      <c r="C6658" s="354" t="s">
        <v>15428</v>
      </c>
      <c r="D6658" s="355">
        <v>2350</v>
      </c>
    </row>
    <row r="6659" spans="1:5" ht="25.5" customHeight="1">
      <c r="A6659" s="352">
        <v>13010</v>
      </c>
      <c r="B6659" s="353" t="s">
        <v>15659</v>
      </c>
      <c r="C6659" s="354" t="s">
        <v>15428</v>
      </c>
      <c r="D6659" s="355">
        <v>220</v>
      </c>
    </row>
    <row r="6660" spans="1:5" ht="25.5" customHeight="1">
      <c r="A6660" s="352">
        <v>11533</v>
      </c>
      <c r="B6660" s="353" t="s">
        <v>22164</v>
      </c>
      <c r="C6660" s="354" t="s">
        <v>15428</v>
      </c>
      <c r="D6660" s="355">
        <v>175</v>
      </c>
    </row>
    <row r="6661" spans="1:5" ht="34.15" customHeight="1">
      <c r="A6661" s="352">
        <v>12934</v>
      </c>
      <c r="B6661" s="353" t="s">
        <v>15661</v>
      </c>
      <c r="C6661" s="354" t="s">
        <v>15428</v>
      </c>
      <c r="D6661" s="355">
        <v>670</v>
      </c>
    </row>
    <row r="6662" spans="1:5" ht="15" customHeight="1">
      <c r="A6662" s="352">
        <v>13687</v>
      </c>
      <c r="C6662" s="354" t="s">
        <v>15428</v>
      </c>
      <c r="D6662" s="355">
        <v>2701.45</v>
      </c>
    </row>
    <row r="6663" spans="1:5" ht="25.5" customHeight="1">
      <c r="B6663" s="353" t="s">
        <v>22165</v>
      </c>
    </row>
    <row r="6664" spans="1:5" ht="25.5" customHeight="1">
      <c r="A6664" s="352">
        <v>13688</v>
      </c>
      <c r="B6664" s="353" t="s">
        <v>15663</v>
      </c>
      <c r="C6664" s="354" t="s">
        <v>15428</v>
      </c>
      <c r="D6664" s="355">
        <v>3166.63</v>
      </c>
    </row>
    <row r="6665" spans="1:5" ht="25.5" customHeight="1">
      <c r="A6665" s="352">
        <v>13692</v>
      </c>
      <c r="B6665" s="353" t="s">
        <v>15664</v>
      </c>
      <c r="C6665" s="354" t="s">
        <v>15428</v>
      </c>
      <c r="D6665" s="355">
        <v>4618.3900000000003</v>
      </c>
    </row>
    <row r="6666" spans="1:5" ht="15" customHeight="1">
      <c r="A6666" s="352">
        <v>4774</v>
      </c>
      <c r="B6666" s="353" t="s">
        <v>22166</v>
      </c>
      <c r="C6666" s="354" t="s">
        <v>15439</v>
      </c>
      <c r="D6666" s="355">
        <v>52</v>
      </c>
      <c r="E6666" s="356" t="s">
        <v>16516</v>
      </c>
    </row>
    <row r="6667" spans="1:5" ht="15" customHeight="1">
      <c r="A6667" s="352">
        <v>13611</v>
      </c>
      <c r="B6667" s="353" t="s">
        <v>22167</v>
      </c>
      <c r="C6667" s="354" t="s">
        <v>15667</v>
      </c>
      <c r="D6667" s="355">
        <v>15.89</v>
      </c>
    </row>
    <row r="6668" spans="1:5" ht="17.100000000000001" customHeight="1">
      <c r="A6668" s="352">
        <v>11645</v>
      </c>
      <c r="B6668" s="353" t="s">
        <v>22168</v>
      </c>
      <c r="C6668" s="354" t="s">
        <v>15428</v>
      </c>
      <c r="D6668" s="355">
        <v>1883.91</v>
      </c>
    </row>
    <row r="6669" spans="1:5" ht="17.100000000000001" customHeight="1">
      <c r="A6669" s="352">
        <v>12203</v>
      </c>
      <c r="B6669" s="353" t="s">
        <v>22169</v>
      </c>
      <c r="C6669" s="354" t="s">
        <v>15430</v>
      </c>
      <c r="D6669" s="355">
        <v>308.98</v>
      </c>
    </row>
    <row r="6670" spans="1:5" ht="25.5" customHeight="1">
      <c r="A6670" s="352">
        <v>11066</v>
      </c>
      <c r="B6670" s="353" t="s">
        <v>15594</v>
      </c>
      <c r="C6670" s="354" t="s">
        <v>15428</v>
      </c>
      <c r="D6670" s="355">
        <v>1942.5</v>
      </c>
    </row>
    <row r="6671" spans="1:5" ht="17.100000000000001" customHeight="1">
      <c r="A6671" s="352">
        <v>11065</v>
      </c>
      <c r="B6671" s="353" t="s">
        <v>15596</v>
      </c>
      <c r="C6671" s="354" t="s">
        <v>15428</v>
      </c>
      <c r="D6671" s="355">
        <v>479.15</v>
      </c>
    </row>
    <row r="6672" spans="1:5" ht="15" customHeight="1">
      <c r="A6672" s="352">
        <v>11177</v>
      </c>
      <c r="B6672" s="353" t="s">
        <v>22170</v>
      </c>
      <c r="C6672" s="354" t="s">
        <v>15428</v>
      </c>
      <c r="D6672" s="355">
        <v>1751.85</v>
      </c>
    </row>
    <row r="6673" spans="1:4" ht="17.100000000000001" customHeight="1">
      <c r="A6673" s="352">
        <v>13676</v>
      </c>
      <c r="B6673" s="353" t="s">
        <v>16070</v>
      </c>
      <c r="C6673" s="354" t="s">
        <v>15428</v>
      </c>
      <c r="D6673" s="355">
        <v>67.069999999999993</v>
      </c>
    </row>
    <row r="6674" spans="1:4" ht="17.100000000000001" customHeight="1">
      <c r="A6674" s="352">
        <v>8254</v>
      </c>
      <c r="B6674" s="353" t="s">
        <v>22171</v>
      </c>
      <c r="C6674" s="354" t="s">
        <v>15428</v>
      </c>
      <c r="D6674" s="355">
        <v>1547.6</v>
      </c>
    </row>
    <row r="6675" spans="1:4" ht="17.100000000000001" customHeight="1">
      <c r="A6675" s="352">
        <v>8253</v>
      </c>
      <c r="B6675" s="353" t="s">
        <v>22172</v>
      </c>
      <c r="C6675" s="354" t="s">
        <v>15428</v>
      </c>
      <c r="D6675" s="355">
        <v>3849.8</v>
      </c>
    </row>
    <row r="6676" spans="1:4" ht="15" customHeight="1">
      <c r="A6676" s="352">
        <v>9982</v>
      </c>
      <c r="B6676" s="353" t="s">
        <v>22173</v>
      </c>
      <c r="C6676" s="354" t="s">
        <v>15428</v>
      </c>
      <c r="D6676" s="355">
        <v>19.29</v>
      </c>
    </row>
    <row r="6677" spans="1:4" ht="15" customHeight="1">
      <c r="A6677" s="352">
        <v>12464</v>
      </c>
      <c r="B6677" s="353" t="s">
        <v>22174</v>
      </c>
      <c r="C6677" s="354" t="s">
        <v>15428</v>
      </c>
      <c r="D6677" s="355">
        <v>215.61</v>
      </c>
    </row>
    <row r="6678" spans="1:4" ht="15" customHeight="1">
      <c r="A6678" s="352">
        <v>6642</v>
      </c>
      <c r="B6678" s="353" t="s">
        <v>22175</v>
      </c>
      <c r="C6678" s="354" t="s">
        <v>15428</v>
      </c>
      <c r="D6678" s="355">
        <v>886.36</v>
      </c>
    </row>
    <row r="6679" spans="1:4" ht="17.100000000000001" customHeight="1">
      <c r="A6679" s="352">
        <v>13644</v>
      </c>
      <c r="B6679" s="353" t="s">
        <v>22176</v>
      </c>
      <c r="C6679" s="354" t="s">
        <v>15428</v>
      </c>
      <c r="D6679" s="355">
        <v>1044.5899999999999</v>
      </c>
    </row>
    <row r="6680" spans="1:4" ht="17.100000000000001" customHeight="1">
      <c r="A6680" s="352">
        <v>8257</v>
      </c>
      <c r="B6680" s="353" t="s">
        <v>15603</v>
      </c>
      <c r="C6680" s="354" t="s">
        <v>15428</v>
      </c>
      <c r="D6680" s="355">
        <v>1459.98</v>
      </c>
    </row>
    <row r="6681" spans="1:4" ht="15" customHeight="1">
      <c r="A6681" s="352">
        <v>13552</v>
      </c>
      <c r="B6681" s="353" t="s">
        <v>22177</v>
      </c>
      <c r="C6681" s="354" t="s">
        <v>15438</v>
      </c>
      <c r="D6681" s="355">
        <v>0.25</v>
      </c>
    </row>
    <row r="6682" spans="1:4" ht="17.100000000000001" customHeight="1">
      <c r="A6682" s="352">
        <v>9644</v>
      </c>
      <c r="B6682" s="353" t="s">
        <v>15610</v>
      </c>
      <c r="C6682" s="354" t="s">
        <v>15428</v>
      </c>
      <c r="D6682" s="355">
        <v>7125.52</v>
      </c>
    </row>
    <row r="6683" spans="1:4" ht="15" customHeight="1">
      <c r="A6683" s="352">
        <v>9372</v>
      </c>
      <c r="B6683" s="353" t="s">
        <v>22178</v>
      </c>
      <c r="C6683" s="354" t="s">
        <v>15438</v>
      </c>
      <c r="D6683" s="355">
        <v>38.299999999999997</v>
      </c>
    </row>
    <row r="6684" spans="1:4" ht="34.15" customHeight="1">
      <c r="A6684" s="352">
        <v>7066</v>
      </c>
      <c r="B6684" s="353" t="s">
        <v>15690</v>
      </c>
      <c r="C6684" s="354" t="s">
        <v>15430</v>
      </c>
      <c r="D6684" s="355">
        <v>593.04</v>
      </c>
    </row>
    <row r="6685" spans="1:4" ht="15" customHeight="1">
      <c r="A6685" s="352">
        <v>9635</v>
      </c>
      <c r="B6685" s="353" t="s">
        <v>22179</v>
      </c>
      <c r="C6685" s="354" t="s">
        <v>15428</v>
      </c>
      <c r="D6685" s="355">
        <v>13.06</v>
      </c>
    </row>
    <row r="6686" spans="1:4" ht="15" customHeight="1">
      <c r="A6686" s="352">
        <v>11922</v>
      </c>
      <c r="B6686" s="353" t="s">
        <v>22180</v>
      </c>
      <c r="C6686" s="354" t="s">
        <v>15428</v>
      </c>
      <c r="D6686" s="355">
        <v>13.21</v>
      </c>
    </row>
    <row r="6687" spans="1:4" ht="15" customHeight="1">
      <c r="A6687" s="352">
        <v>9953</v>
      </c>
      <c r="B6687" s="353" t="s">
        <v>16435</v>
      </c>
      <c r="C6687" s="354" t="s">
        <v>15438</v>
      </c>
      <c r="D6687" s="355">
        <v>15.53</v>
      </c>
    </row>
    <row r="6688" spans="1:4" ht="15" customHeight="1">
      <c r="A6688" s="352">
        <v>12443</v>
      </c>
      <c r="B6688" s="353" t="s">
        <v>22181</v>
      </c>
      <c r="C6688" s="354" t="s">
        <v>15428</v>
      </c>
      <c r="D6688" s="355">
        <v>57.3</v>
      </c>
    </row>
    <row r="6689" spans="1:4" ht="15" customHeight="1">
      <c r="A6689" s="352">
        <v>12454</v>
      </c>
      <c r="B6689" s="353" t="s">
        <v>22182</v>
      </c>
      <c r="C6689" s="354" t="s">
        <v>15428</v>
      </c>
      <c r="D6689" s="355">
        <v>37.53</v>
      </c>
    </row>
    <row r="6690" spans="1:4" ht="17.100000000000001" customHeight="1">
      <c r="A6690" s="352">
        <v>13718</v>
      </c>
      <c r="B6690" s="353" t="s">
        <v>26788</v>
      </c>
      <c r="C6690" s="354" t="s">
        <v>15428</v>
      </c>
      <c r="D6690" s="355">
        <v>1521.95</v>
      </c>
    </row>
    <row r="6691" spans="1:4" ht="25.5" customHeight="1">
      <c r="A6691" s="352">
        <v>11064</v>
      </c>
      <c r="B6691" s="353" t="s">
        <v>15619</v>
      </c>
      <c r="C6691" s="354" t="s">
        <v>15428</v>
      </c>
      <c r="D6691" s="355">
        <v>21084.98</v>
      </c>
    </row>
    <row r="6692" spans="1:4" ht="15" customHeight="1">
      <c r="A6692" s="352">
        <v>12440</v>
      </c>
      <c r="B6692" s="353" t="s">
        <v>15788</v>
      </c>
      <c r="C6692" s="354" t="s">
        <v>15439</v>
      </c>
      <c r="D6692" s="355">
        <v>32.130000000000003</v>
      </c>
    </row>
    <row r="6693" spans="1:4" ht="17.100000000000001" customHeight="1">
      <c r="A6693" s="352">
        <v>8979</v>
      </c>
      <c r="B6693" s="353" t="s">
        <v>22183</v>
      </c>
      <c r="C6693" s="354" t="s">
        <v>15428</v>
      </c>
      <c r="D6693" s="355">
        <v>607.94000000000005</v>
      </c>
    </row>
    <row r="6694" spans="1:4" ht="15" customHeight="1">
      <c r="A6694" s="352">
        <v>7065</v>
      </c>
      <c r="B6694" s="353" t="s">
        <v>22184</v>
      </c>
      <c r="C6694" s="354" t="s">
        <v>15428</v>
      </c>
      <c r="D6694" s="355">
        <v>556.33000000000004</v>
      </c>
    </row>
    <row r="6695" spans="1:4" ht="25.5" customHeight="1">
      <c r="A6695" s="352">
        <v>10601</v>
      </c>
      <c r="B6695" s="353" t="s">
        <v>22186</v>
      </c>
      <c r="C6695" s="354" t="s">
        <v>15428</v>
      </c>
      <c r="D6695" s="355">
        <v>5265.13</v>
      </c>
    </row>
    <row r="6696" spans="1:4" ht="25.5" customHeight="1">
      <c r="A6696" s="352">
        <v>10602</v>
      </c>
      <c r="B6696" s="353" t="s">
        <v>22187</v>
      </c>
      <c r="C6696" s="354" t="s">
        <v>15428</v>
      </c>
      <c r="D6696" s="355">
        <v>6350.65</v>
      </c>
    </row>
    <row r="6697" spans="1:4" ht="25.5" customHeight="1">
      <c r="A6697" s="352">
        <v>10605</v>
      </c>
      <c r="B6697" s="353" t="s">
        <v>22188</v>
      </c>
      <c r="C6697" s="354" t="s">
        <v>15428</v>
      </c>
      <c r="D6697" s="355">
        <v>6812.18</v>
      </c>
    </row>
    <row r="6698" spans="1:4" ht="25.5" customHeight="1">
      <c r="A6698" s="352">
        <v>10607</v>
      </c>
      <c r="B6698" s="353" t="s">
        <v>22189</v>
      </c>
      <c r="C6698" s="354" t="s">
        <v>15428</v>
      </c>
      <c r="D6698" s="355">
        <v>7470.31</v>
      </c>
    </row>
    <row r="6699" spans="1:4" ht="25.5" customHeight="1">
      <c r="A6699" s="352">
        <v>10612</v>
      </c>
      <c r="B6699" s="353" t="s">
        <v>22190</v>
      </c>
      <c r="C6699" s="354" t="s">
        <v>15428</v>
      </c>
      <c r="D6699" s="355">
        <v>8513.1</v>
      </c>
    </row>
    <row r="6700" spans="1:4" ht="15" customHeight="1">
      <c r="A6700" s="352">
        <v>9556</v>
      </c>
      <c r="B6700" s="353" t="s">
        <v>22191</v>
      </c>
      <c r="C6700" s="354" t="s">
        <v>15428</v>
      </c>
      <c r="D6700" s="355">
        <v>6812.48</v>
      </c>
    </row>
    <row r="6701" spans="1:4" ht="17.100000000000001" customHeight="1">
      <c r="A6701" s="352">
        <v>9999</v>
      </c>
      <c r="B6701" s="353" t="s">
        <v>22192</v>
      </c>
      <c r="C6701" s="354" t="s">
        <v>15428</v>
      </c>
      <c r="D6701" s="355">
        <v>9549.24</v>
      </c>
    </row>
    <row r="6702" spans="1:4" ht="17.100000000000001" customHeight="1">
      <c r="A6702" s="352">
        <v>9574</v>
      </c>
      <c r="B6702" s="353" t="s">
        <v>22193</v>
      </c>
      <c r="C6702" s="354" t="s">
        <v>15428</v>
      </c>
      <c r="D6702" s="355">
        <v>11833.5</v>
      </c>
    </row>
    <row r="6703" spans="1:4" ht="15" customHeight="1">
      <c r="A6703" s="352">
        <v>10564</v>
      </c>
      <c r="B6703" s="353" t="s">
        <v>22195</v>
      </c>
      <c r="C6703" s="354" t="s">
        <v>15503</v>
      </c>
      <c r="D6703" s="355">
        <v>31.29</v>
      </c>
    </row>
    <row r="6704" spans="1:4" ht="15" customHeight="1">
      <c r="A6704" s="352">
        <v>10569</v>
      </c>
      <c r="B6704" s="353" t="s">
        <v>22196</v>
      </c>
      <c r="C6704" s="354" t="s">
        <v>15584</v>
      </c>
      <c r="D6704" s="355">
        <v>125.14</v>
      </c>
    </row>
    <row r="6705" spans="1:4" ht="15" customHeight="1">
      <c r="A6705" s="352">
        <v>7568</v>
      </c>
      <c r="B6705" s="353" t="s">
        <v>22197</v>
      </c>
      <c r="C6705" s="354" t="s">
        <v>15430</v>
      </c>
      <c r="D6705" s="355">
        <v>41.71</v>
      </c>
    </row>
    <row r="6706" spans="1:4" ht="15" customHeight="1">
      <c r="A6706" s="352">
        <v>13465</v>
      </c>
      <c r="B6706" s="353" t="s">
        <v>22198</v>
      </c>
      <c r="C6706" s="354" t="s">
        <v>15430</v>
      </c>
      <c r="D6706" s="355">
        <v>151.1</v>
      </c>
    </row>
    <row r="6707" spans="1:4" ht="15" customHeight="1">
      <c r="A6707" s="352">
        <v>11178</v>
      </c>
      <c r="B6707" s="353" t="s">
        <v>22199</v>
      </c>
      <c r="C6707" s="354" t="s">
        <v>15428</v>
      </c>
      <c r="D6707" s="355">
        <v>199.17</v>
      </c>
    </row>
    <row r="6708" spans="1:4" ht="15" customHeight="1">
      <c r="A6708" s="352">
        <v>6495</v>
      </c>
      <c r="B6708" s="353" t="s">
        <v>22200</v>
      </c>
      <c r="C6708" s="354" t="s">
        <v>15428</v>
      </c>
      <c r="D6708" s="355">
        <v>4.4800000000000004</v>
      </c>
    </row>
    <row r="6709" spans="1:4" ht="15" customHeight="1">
      <c r="A6709" s="352">
        <v>6496</v>
      </c>
      <c r="B6709" s="353" t="s">
        <v>22201</v>
      </c>
      <c r="C6709" s="354" t="s">
        <v>15428</v>
      </c>
      <c r="D6709" s="355">
        <v>4.07</v>
      </c>
    </row>
    <row r="6710" spans="1:4" ht="15" customHeight="1">
      <c r="A6710" s="352">
        <v>6498</v>
      </c>
      <c r="B6710" s="353" t="s">
        <v>22202</v>
      </c>
      <c r="C6710" s="354" t="s">
        <v>15428</v>
      </c>
      <c r="D6710" s="355">
        <v>3.08</v>
      </c>
    </row>
    <row r="6711" spans="1:4" ht="15" customHeight="1">
      <c r="A6711" s="352">
        <v>6497</v>
      </c>
      <c r="B6711" s="353" t="s">
        <v>22203</v>
      </c>
      <c r="C6711" s="354" t="s">
        <v>15428</v>
      </c>
      <c r="D6711" s="355">
        <v>3.39</v>
      </c>
    </row>
    <row r="6712" spans="1:4" ht="15" customHeight="1">
      <c r="A6712" s="352">
        <v>6627</v>
      </c>
      <c r="B6712" s="353" t="s">
        <v>22204</v>
      </c>
      <c r="C6712" s="354" t="s">
        <v>15428</v>
      </c>
      <c r="D6712" s="355">
        <v>4163.82</v>
      </c>
    </row>
    <row r="6713" spans="1:4" ht="34.15" customHeight="1">
      <c r="A6713" s="352">
        <v>12891</v>
      </c>
      <c r="B6713" s="353" t="s">
        <v>22205</v>
      </c>
      <c r="C6713" s="354" t="s">
        <v>15428</v>
      </c>
      <c r="D6713" s="355">
        <v>169242.88</v>
      </c>
    </row>
    <row r="6714" spans="1:4" ht="34.15" customHeight="1">
      <c r="A6714" s="352">
        <v>13554</v>
      </c>
      <c r="B6714" s="353" t="s">
        <v>22206</v>
      </c>
      <c r="C6714" s="354" t="s">
        <v>15428</v>
      </c>
      <c r="D6714" s="355">
        <v>17908.97</v>
      </c>
    </row>
    <row r="6715" spans="1:4" ht="17.100000000000001" customHeight="1">
      <c r="A6715" s="352">
        <v>8251</v>
      </c>
      <c r="B6715" s="353" t="s">
        <v>16285</v>
      </c>
      <c r="C6715" s="354" t="s">
        <v>15428</v>
      </c>
      <c r="D6715" s="355">
        <v>7111.75</v>
      </c>
    </row>
    <row r="6716" spans="1:4" ht="17.100000000000001" customHeight="1">
      <c r="A6716" s="352">
        <v>8252</v>
      </c>
      <c r="B6716" s="353" t="s">
        <v>16286</v>
      </c>
      <c r="C6716" s="354" t="s">
        <v>15428</v>
      </c>
      <c r="D6716" s="355">
        <v>14452.91</v>
      </c>
    </row>
    <row r="6717" spans="1:4" ht="15" customHeight="1">
      <c r="A6717" s="352">
        <v>13643</v>
      </c>
      <c r="B6717" s="353" t="s">
        <v>22207</v>
      </c>
      <c r="C6717" s="354" t="s">
        <v>15428</v>
      </c>
      <c r="D6717" s="355">
        <v>3066.67</v>
      </c>
    </row>
    <row r="6718" spans="1:4" ht="17.100000000000001" customHeight="1">
      <c r="A6718" s="352">
        <v>4870</v>
      </c>
      <c r="B6718" s="353" t="s">
        <v>22208</v>
      </c>
      <c r="C6718" s="354" t="s">
        <v>15428</v>
      </c>
      <c r="D6718" s="355">
        <v>8863.61</v>
      </c>
    </row>
    <row r="6719" spans="1:4" ht="15" customHeight="1">
      <c r="A6719" s="352">
        <v>9531</v>
      </c>
      <c r="B6719" s="353" t="s">
        <v>22209</v>
      </c>
      <c r="C6719" s="354" t="s">
        <v>15428</v>
      </c>
      <c r="D6719" s="355">
        <v>3039.7</v>
      </c>
    </row>
    <row r="6720" spans="1:4" ht="17.100000000000001" customHeight="1">
      <c r="A6720" s="352">
        <v>13249</v>
      </c>
      <c r="B6720" s="353" t="s">
        <v>15881</v>
      </c>
      <c r="C6720" s="354" t="s">
        <v>15428</v>
      </c>
      <c r="D6720" s="355">
        <v>115.12</v>
      </c>
    </row>
    <row r="6721" spans="1:5" ht="15" customHeight="1">
      <c r="A6721" s="352">
        <v>12442</v>
      </c>
      <c r="B6721" s="353" t="s">
        <v>15808</v>
      </c>
      <c r="C6721" s="354" t="s">
        <v>15428</v>
      </c>
      <c r="D6721" s="355">
        <v>3.65</v>
      </c>
    </row>
    <row r="6722" spans="1:5" ht="15" customHeight="1">
      <c r="A6722" s="352">
        <v>6628</v>
      </c>
      <c r="B6722" s="353" t="s">
        <v>22210</v>
      </c>
      <c r="C6722" s="354" t="s">
        <v>15428</v>
      </c>
      <c r="D6722" s="355">
        <v>93.86</v>
      </c>
    </row>
    <row r="6723" spans="1:5" ht="15" customHeight="1">
      <c r="A6723" s="352">
        <v>11428</v>
      </c>
      <c r="B6723" s="353" t="s">
        <v>22211</v>
      </c>
      <c r="C6723" s="354" t="s">
        <v>15428</v>
      </c>
      <c r="D6723" s="355">
        <v>7.64</v>
      </c>
    </row>
    <row r="6724" spans="1:5" ht="15" customHeight="1">
      <c r="A6724" s="352">
        <v>4400</v>
      </c>
      <c r="B6724" s="353" t="s">
        <v>22212</v>
      </c>
      <c r="C6724" s="354" t="s">
        <v>22213</v>
      </c>
      <c r="D6724" s="355">
        <v>11648.13</v>
      </c>
    </row>
    <row r="6725" spans="1:5" ht="17.100000000000001" customHeight="1">
      <c r="A6725" s="352">
        <v>11305</v>
      </c>
      <c r="B6725" s="353" t="s">
        <v>22214</v>
      </c>
      <c r="C6725" s="354" t="s">
        <v>16453</v>
      </c>
      <c r="D6725" s="355">
        <v>23209.279999999999</v>
      </c>
    </row>
    <row r="6726" spans="1:5" ht="17.100000000000001" customHeight="1">
      <c r="A6726" s="352">
        <v>10961</v>
      </c>
      <c r="B6726" s="353" t="s">
        <v>22215</v>
      </c>
      <c r="C6726" s="354" t="s">
        <v>16453</v>
      </c>
      <c r="D6726" s="355">
        <v>43653.03</v>
      </c>
    </row>
    <row r="6727" spans="1:5" ht="15" customHeight="1">
      <c r="A6727" s="352">
        <v>3800</v>
      </c>
      <c r="B6727" s="353" t="s">
        <v>22216</v>
      </c>
      <c r="C6727" s="354" t="s">
        <v>15439</v>
      </c>
      <c r="D6727" s="355">
        <v>2.65</v>
      </c>
      <c r="E6727" s="356" t="s">
        <v>16516</v>
      </c>
    </row>
    <row r="6728" spans="1:5" ht="15" customHeight="1">
      <c r="A6728" s="352">
        <v>10948</v>
      </c>
      <c r="B6728" s="353" t="s">
        <v>22217</v>
      </c>
      <c r="C6728" s="354" t="s">
        <v>15439</v>
      </c>
      <c r="D6728" s="355">
        <v>2.57</v>
      </c>
    </row>
    <row r="6729" spans="1:5" ht="15" customHeight="1">
      <c r="A6729" s="352">
        <v>10947</v>
      </c>
      <c r="B6729" s="353" t="s">
        <v>22218</v>
      </c>
      <c r="C6729" s="354" t="s">
        <v>15439</v>
      </c>
      <c r="D6729" s="355">
        <v>2.4300000000000002</v>
      </c>
    </row>
    <row r="6730" spans="1:5" ht="15" customHeight="1">
      <c r="A6730" s="352">
        <v>10949</v>
      </c>
      <c r="B6730" s="353" t="s">
        <v>22219</v>
      </c>
      <c r="C6730" s="354" t="s">
        <v>15439</v>
      </c>
      <c r="D6730" s="355">
        <v>2.57</v>
      </c>
    </row>
    <row r="6731" spans="1:5" ht="15" customHeight="1">
      <c r="A6731" s="352">
        <v>9557</v>
      </c>
      <c r="B6731" s="353" t="s">
        <v>22220</v>
      </c>
      <c r="C6731" s="354" t="s">
        <v>15439</v>
      </c>
      <c r="D6731" s="355">
        <v>2.4700000000000002</v>
      </c>
      <c r="E6731" s="356" t="s">
        <v>16516</v>
      </c>
    </row>
    <row r="6732" spans="1:5" ht="15" customHeight="1">
      <c r="A6732" s="352">
        <v>140</v>
      </c>
      <c r="B6732" s="353" t="s">
        <v>22221</v>
      </c>
      <c r="C6732" s="354" t="s">
        <v>15431</v>
      </c>
      <c r="D6732" s="355">
        <v>135.94999999999999</v>
      </c>
    </row>
    <row r="6733" spans="1:5" ht="15" customHeight="1">
      <c r="A6733" s="352">
        <v>3478</v>
      </c>
      <c r="B6733" s="353" t="s">
        <v>22222</v>
      </c>
      <c r="C6733" s="354" t="s">
        <v>15439</v>
      </c>
      <c r="D6733" s="355">
        <v>11.83</v>
      </c>
    </row>
    <row r="6734" spans="1:5" ht="15" customHeight="1">
      <c r="A6734" s="352">
        <v>10950</v>
      </c>
      <c r="B6734" s="353" t="s">
        <v>22223</v>
      </c>
      <c r="C6734" s="354" t="s">
        <v>15439</v>
      </c>
      <c r="D6734" s="355">
        <v>1.98</v>
      </c>
    </row>
    <row r="6735" spans="1:5" ht="15" customHeight="1">
      <c r="A6735" s="352">
        <v>10955</v>
      </c>
      <c r="B6735" s="353" t="s">
        <v>15666</v>
      </c>
      <c r="C6735" s="354" t="s">
        <v>15430</v>
      </c>
      <c r="D6735" s="355">
        <v>0.44</v>
      </c>
    </row>
    <row r="6736" spans="1:5" ht="15" customHeight="1">
      <c r="A6736" s="352">
        <v>10304</v>
      </c>
      <c r="B6736" s="353" t="s">
        <v>22224</v>
      </c>
      <c r="C6736" s="354" t="s">
        <v>15667</v>
      </c>
      <c r="D6736" s="355">
        <v>0.28999999999999998</v>
      </c>
      <c r="E6736" s="356" t="s">
        <v>16516</v>
      </c>
    </row>
    <row r="6737" spans="1:5" ht="15" customHeight="1">
      <c r="A6737" s="352">
        <v>10303</v>
      </c>
      <c r="B6737" s="353" t="s">
        <v>22225</v>
      </c>
      <c r="C6737" s="354" t="s">
        <v>15431</v>
      </c>
      <c r="D6737" s="355">
        <v>41.43</v>
      </c>
      <c r="E6737" s="356" t="s">
        <v>16516</v>
      </c>
    </row>
    <row r="6738" spans="1:5" ht="15" customHeight="1">
      <c r="A6738" s="352">
        <v>4405</v>
      </c>
      <c r="B6738" s="353" t="s">
        <v>22226</v>
      </c>
      <c r="C6738" s="354" t="s">
        <v>22227</v>
      </c>
      <c r="D6738" s="355">
        <v>11.09</v>
      </c>
    </row>
    <row r="6739" spans="1:5" ht="15" customHeight="1">
      <c r="A6739" s="352">
        <v>9062</v>
      </c>
      <c r="B6739" s="353" t="s">
        <v>22228</v>
      </c>
      <c r="C6739" s="354" t="s">
        <v>15439</v>
      </c>
      <c r="D6739" s="355">
        <v>3.92</v>
      </c>
    </row>
    <row r="6740" spans="1:5" ht="15" customHeight="1">
      <c r="A6740" s="352">
        <v>10951</v>
      </c>
      <c r="B6740" s="353" t="s">
        <v>22229</v>
      </c>
      <c r="C6740" s="354" t="s">
        <v>15439</v>
      </c>
      <c r="D6740" s="355">
        <v>1.03</v>
      </c>
    </row>
    <row r="6741" spans="1:5" ht="15" customHeight="1">
      <c r="A6741" s="352">
        <v>4399</v>
      </c>
      <c r="B6741" s="353" t="s">
        <v>22230</v>
      </c>
      <c r="C6741" s="354" t="s">
        <v>15434</v>
      </c>
      <c r="D6741" s="355">
        <v>3954.29</v>
      </c>
    </row>
    <row r="6742" spans="1:5" ht="15" customHeight="1">
      <c r="A6742" s="352">
        <v>9188</v>
      </c>
      <c r="B6742" s="353" t="s">
        <v>15668</v>
      </c>
      <c r="C6742" s="354" t="s">
        <v>15428</v>
      </c>
      <c r="D6742" s="355">
        <v>321.8</v>
      </c>
    </row>
    <row r="6743" spans="1:5" ht="15" customHeight="1">
      <c r="A6743" s="352">
        <v>11723</v>
      </c>
      <c r="B6743" s="353" t="s">
        <v>22231</v>
      </c>
      <c r="C6743" s="354" t="s">
        <v>15667</v>
      </c>
      <c r="D6743" s="355">
        <v>75.97</v>
      </c>
    </row>
    <row r="6744" spans="1:5" ht="15" customHeight="1">
      <c r="A6744" s="352">
        <v>10952</v>
      </c>
      <c r="B6744" s="353" t="s">
        <v>22232</v>
      </c>
      <c r="C6744" s="354" t="s">
        <v>15667</v>
      </c>
      <c r="D6744" s="355">
        <v>227.17</v>
      </c>
    </row>
    <row r="6745" spans="1:5" ht="17.100000000000001" customHeight="1">
      <c r="A6745" s="352">
        <v>11304</v>
      </c>
      <c r="B6745" s="353" t="s">
        <v>22233</v>
      </c>
      <c r="C6745" s="354" t="s">
        <v>15510</v>
      </c>
      <c r="D6745" s="355">
        <v>8670.9500000000007</v>
      </c>
    </row>
    <row r="6746" spans="1:5" ht="15" customHeight="1">
      <c r="A6746" s="352">
        <v>8761</v>
      </c>
      <c r="B6746" s="353" t="s">
        <v>22234</v>
      </c>
      <c r="C6746" s="354" t="s">
        <v>15428</v>
      </c>
      <c r="D6746" s="355">
        <v>15.25</v>
      </c>
    </row>
    <row r="6747" spans="1:5" ht="15" customHeight="1">
      <c r="A6747" s="352">
        <v>7082</v>
      </c>
      <c r="B6747" s="353" t="s">
        <v>22235</v>
      </c>
      <c r="C6747" s="354" t="s">
        <v>15428</v>
      </c>
      <c r="D6747" s="355">
        <v>3.82</v>
      </c>
    </row>
    <row r="6748" spans="1:5" ht="15" customHeight="1">
      <c r="A6748" s="352">
        <v>1061</v>
      </c>
      <c r="B6748" s="353" t="s">
        <v>22236</v>
      </c>
      <c r="C6748" s="354" t="s">
        <v>15430</v>
      </c>
      <c r="D6748" s="355">
        <v>6.78</v>
      </c>
      <c r="E6748" s="356" t="s">
        <v>16516</v>
      </c>
    </row>
    <row r="6749" spans="1:5" ht="15" customHeight="1">
      <c r="A6749" s="352">
        <v>1060</v>
      </c>
      <c r="B6749" s="353" t="s">
        <v>22237</v>
      </c>
      <c r="C6749" s="354" t="s">
        <v>15430</v>
      </c>
      <c r="D6749" s="355">
        <v>7.49</v>
      </c>
    </row>
    <row r="6750" spans="1:5" ht="15" customHeight="1">
      <c r="A6750" s="352">
        <v>11005</v>
      </c>
      <c r="B6750" s="353" t="s">
        <v>22238</v>
      </c>
      <c r="C6750" s="354" t="s">
        <v>15430</v>
      </c>
      <c r="D6750" s="355">
        <v>9.5</v>
      </c>
      <c r="E6750" s="356" t="s">
        <v>16516</v>
      </c>
    </row>
    <row r="6751" spans="1:5" ht="15" customHeight="1">
      <c r="A6751" s="352">
        <v>3789</v>
      </c>
      <c r="B6751" s="353" t="s">
        <v>22239</v>
      </c>
      <c r="C6751" s="354" t="s">
        <v>15430</v>
      </c>
      <c r="D6751" s="355">
        <v>6.78</v>
      </c>
      <c r="E6751" s="356" t="s">
        <v>16516</v>
      </c>
    </row>
    <row r="6752" spans="1:5" ht="15" customHeight="1">
      <c r="A6752" s="352">
        <v>10307</v>
      </c>
      <c r="B6752" s="353" t="s">
        <v>22240</v>
      </c>
      <c r="C6752" s="354" t="s">
        <v>15430</v>
      </c>
      <c r="D6752" s="355">
        <v>11.83</v>
      </c>
    </row>
    <row r="6753" spans="1:4" ht="25.5" customHeight="1">
      <c r="A6753" s="352">
        <v>10073</v>
      </c>
      <c r="B6753" s="353" t="s">
        <v>22241</v>
      </c>
      <c r="C6753" s="354" t="s">
        <v>15430</v>
      </c>
      <c r="D6753" s="355">
        <v>66.62</v>
      </c>
    </row>
    <row r="6754" spans="1:4" ht="15" customHeight="1">
      <c r="A6754" s="352">
        <v>10261</v>
      </c>
      <c r="B6754" s="353" t="s">
        <v>15674</v>
      </c>
      <c r="C6754" s="354" t="s">
        <v>15430</v>
      </c>
      <c r="D6754" s="355">
        <v>30.02</v>
      </c>
    </row>
    <row r="6755" spans="1:4" ht="15" customHeight="1">
      <c r="A6755" s="352">
        <v>11666</v>
      </c>
      <c r="B6755" s="353" t="s">
        <v>15675</v>
      </c>
      <c r="C6755" s="354" t="s">
        <v>15430</v>
      </c>
      <c r="D6755" s="355">
        <v>11.41</v>
      </c>
    </row>
    <row r="6756" spans="1:4" ht="15" customHeight="1">
      <c r="A6756" s="352">
        <v>1100</v>
      </c>
      <c r="B6756" s="353" t="s">
        <v>22242</v>
      </c>
      <c r="C6756" s="354" t="s">
        <v>15667</v>
      </c>
      <c r="D6756" s="355">
        <v>72.55</v>
      </c>
    </row>
    <row r="6757" spans="1:4" ht="15" customHeight="1">
      <c r="A6757" s="352">
        <v>9558</v>
      </c>
      <c r="B6757" s="353" t="s">
        <v>22243</v>
      </c>
      <c r="C6757" s="354" t="s">
        <v>15667</v>
      </c>
      <c r="D6757" s="355">
        <v>79.400000000000006</v>
      </c>
    </row>
    <row r="6758" spans="1:4" ht="15" customHeight="1">
      <c r="A6758" s="352">
        <v>4395</v>
      </c>
      <c r="B6758" s="353" t="s">
        <v>22244</v>
      </c>
      <c r="C6758" s="354" t="s">
        <v>15434</v>
      </c>
      <c r="D6758" s="355">
        <v>49273.04</v>
      </c>
    </row>
    <row r="6759" spans="1:4" ht="15" customHeight="1">
      <c r="A6759" s="352">
        <v>7144</v>
      </c>
      <c r="B6759" s="353" t="s">
        <v>15676</v>
      </c>
      <c r="C6759" s="354" t="s">
        <v>15438</v>
      </c>
      <c r="D6759" s="355">
        <v>6.87</v>
      </c>
    </row>
    <row r="6760" spans="1:4" ht="25.5" customHeight="1">
      <c r="A6760" s="352">
        <v>11549</v>
      </c>
      <c r="B6760" s="353" t="s">
        <v>22245</v>
      </c>
      <c r="C6760" s="354" t="s">
        <v>16453</v>
      </c>
      <c r="D6760" s="355">
        <v>10106.469999999999</v>
      </c>
    </row>
    <row r="6761" spans="1:4" ht="15" customHeight="1">
      <c r="A6761" s="352">
        <v>10960</v>
      </c>
      <c r="B6761" s="353" t="s">
        <v>22246</v>
      </c>
      <c r="C6761" s="354" t="s">
        <v>16453</v>
      </c>
      <c r="D6761" s="355">
        <v>14175.09</v>
      </c>
    </row>
    <row r="6762" spans="1:4" ht="25.5" customHeight="1">
      <c r="A6762" s="352">
        <v>9822</v>
      </c>
      <c r="B6762" s="353" t="s">
        <v>15678</v>
      </c>
      <c r="C6762" s="354" t="s">
        <v>15434</v>
      </c>
      <c r="D6762" s="355">
        <v>14565.52</v>
      </c>
    </row>
    <row r="6763" spans="1:4" ht="15" customHeight="1">
      <c r="A6763" s="352">
        <v>11303</v>
      </c>
      <c r="B6763" s="353" t="s">
        <v>22247</v>
      </c>
      <c r="C6763" s="354" t="s">
        <v>16453</v>
      </c>
      <c r="D6763" s="355">
        <v>7994.18</v>
      </c>
    </row>
    <row r="6764" spans="1:4" ht="17.100000000000001" customHeight="1">
      <c r="A6764" s="352">
        <v>10305</v>
      </c>
      <c r="B6764" s="353" t="s">
        <v>22248</v>
      </c>
      <c r="C6764" s="354" t="s">
        <v>15428</v>
      </c>
      <c r="D6764" s="355">
        <v>991.64</v>
      </c>
    </row>
    <row r="6765" spans="1:4" ht="17.100000000000001" customHeight="1">
      <c r="A6765" s="352">
        <v>10306</v>
      </c>
      <c r="B6765" s="353" t="s">
        <v>22249</v>
      </c>
      <c r="C6765" s="354" t="s">
        <v>15428</v>
      </c>
      <c r="D6765" s="355">
        <v>493.91</v>
      </c>
    </row>
    <row r="6766" spans="1:4" ht="15" customHeight="1">
      <c r="A6766" s="352">
        <v>9013</v>
      </c>
      <c r="B6766" s="353" t="s">
        <v>22250</v>
      </c>
      <c r="C6766" s="354" t="s">
        <v>15428</v>
      </c>
      <c r="D6766" s="355">
        <v>12.98</v>
      </c>
    </row>
    <row r="6767" spans="1:4" ht="15" customHeight="1">
      <c r="A6767" s="352">
        <v>11974</v>
      </c>
      <c r="B6767" s="353" t="s">
        <v>22251</v>
      </c>
      <c r="C6767" s="354" t="s">
        <v>15428</v>
      </c>
      <c r="D6767" s="355">
        <v>11.58</v>
      </c>
    </row>
    <row r="6768" spans="1:4" ht="15" customHeight="1">
      <c r="A6768" s="352">
        <v>9420</v>
      </c>
      <c r="B6768" s="353" t="s">
        <v>22252</v>
      </c>
      <c r="C6768" s="354" t="s">
        <v>15428</v>
      </c>
      <c r="D6768" s="355">
        <v>12.98</v>
      </c>
    </row>
    <row r="6769" spans="1:4" ht="15" customHeight="1">
      <c r="A6769" s="352">
        <v>12627</v>
      </c>
      <c r="B6769" s="353" t="s">
        <v>22253</v>
      </c>
      <c r="C6769" s="354" t="s">
        <v>15428</v>
      </c>
      <c r="D6769" s="355">
        <v>25.96</v>
      </c>
    </row>
    <row r="6770" spans="1:4" ht="15" customHeight="1">
      <c r="A6770" s="352">
        <v>7092</v>
      </c>
      <c r="B6770" s="353" t="s">
        <v>22254</v>
      </c>
      <c r="C6770" s="354" t="s">
        <v>15428</v>
      </c>
      <c r="D6770" s="355">
        <v>34.020000000000003</v>
      </c>
    </row>
    <row r="6771" spans="1:4" ht="15" customHeight="1">
      <c r="A6771" s="352">
        <v>7091</v>
      </c>
      <c r="B6771" s="353" t="s">
        <v>22255</v>
      </c>
      <c r="C6771" s="354" t="s">
        <v>15428</v>
      </c>
      <c r="D6771" s="355">
        <v>88.55</v>
      </c>
    </row>
    <row r="6772" spans="1:4" ht="15" customHeight="1">
      <c r="A6772" s="352">
        <v>11552</v>
      </c>
      <c r="B6772" s="353" t="s">
        <v>22256</v>
      </c>
      <c r="C6772" s="354" t="s">
        <v>15428</v>
      </c>
      <c r="D6772" s="355">
        <v>68.150000000000006</v>
      </c>
    </row>
    <row r="6773" spans="1:4" ht="15" customHeight="1">
      <c r="A6773" s="352">
        <v>10169</v>
      </c>
      <c r="B6773" s="353" t="s">
        <v>22257</v>
      </c>
      <c r="C6773" s="354" t="s">
        <v>15428</v>
      </c>
      <c r="D6773" s="355">
        <v>102.17</v>
      </c>
    </row>
    <row r="6774" spans="1:4" ht="15" customHeight="1">
      <c r="A6774" s="352">
        <v>7152</v>
      </c>
      <c r="B6774" s="353" t="s">
        <v>22258</v>
      </c>
      <c r="C6774" s="354" t="s">
        <v>15428</v>
      </c>
      <c r="D6774" s="355">
        <v>10.24</v>
      </c>
    </row>
    <row r="6775" spans="1:4" ht="15" customHeight="1">
      <c r="A6775" s="352">
        <v>7308</v>
      </c>
      <c r="B6775" s="353" t="s">
        <v>22259</v>
      </c>
      <c r="C6775" s="354" t="s">
        <v>15428</v>
      </c>
      <c r="D6775" s="355">
        <v>21.78</v>
      </c>
    </row>
    <row r="6776" spans="1:4" ht="15" customHeight="1">
      <c r="A6776" s="352">
        <v>9411</v>
      </c>
      <c r="B6776" s="353" t="s">
        <v>22260</v>
      </c>
      <c r="C6776" s="354" t="s">
        <v>15428</v>
      </c>
      <c r="D6776" s="355">
        <v>29.98</v>
      </c>
    </row>
    <row r="6777" spans="1:4" ht="15" customHeight="1">
      <c r="A6777" s="352">
        <v>11991</v>
      </c>
      <c r="B6777" s="353" t="s">
        <v>22261</v>
      </c>
      <c r="C6777" s="354" t="s">
        <v>15428</v>
      </c>
      <c r="D6777" s="355">
        <v>19.61</v>
      </c>
    </row>
    <row r="6778" spans="1:4" ht="15" customHeight="1">
      <c r="A6778" s="352">
        <v>9174</v>
      </c>
      <c r="B6778" s="353" t="s">
        <v>22262</v>
      </c>
      <c r="C6778" s="354" t="s">
        <v>15428</v>
      </c>
      <c r="D6778" s="355">
        <v>53.12</v>
      </c>
    </row>
    <row r="6779" spans="1:4" ht="15" customHeight="1">
      <c r="A6779" s="352">
        <v>9607</v>
      </c>
      <c r="B6779" s="353" t="s">
        <v>22263</v>
      </c>
      <c r="C6779" s="354" t="s">
        <v>15428</v>
      </c>
      <c r="D6779" s="355">
        <v>53.12</v>
      </c>
    </row>
    <row r="6780" spans="1:4" ht="15" customHeight="1">
      <c r="A6780" s="352">
        <v>12629</v>
      </c>
      <c r="B6780" s="353" t="s">
        <v>22264</v>
      </c>
      <c r="C6780" s="354" t="s">
        <v>15428</v>
      </c>
      <c r="D6780" s="355">
        <v>64.95</v>
      </c>
    </row>
    <row r="6781" spans="1:4" ht="15" customHeight="1">
      <c r="A6781" s="352">
        <v>199</v>
      </c>
      <c r="B6781" s="353" t="s">
        <v>22265</v>
      </c>
      <c r="C6781" s="354" t="s">
        <v>15428</v>
      </c>
      <c r="D6781" s="355">
        <v>28</v>
      </c>
    </row>
    <row r="6782" spans="1:4" ht="15" customHeight="1">
      <c r="A6782" s="352">
        <v>10293</v>
      </c>
      <c r="B6782" s="353" t="s">
        <v>22266</v>
      </c>
      <c r="C6782" s="354" t="s">
        <v>15428</v>
      </c>
      <c r="D6782" s="355">
        <v>29.98</v>
      </c>
    </row>
    <row r="6783" spans="1:4" ht="15" customHeight="1">
      <c r="A6783" s="352">
        <v>226</v>
      </c>
      <c r="B6783" s="353" t="s">
        <v>22267</v>
      </c>
      <c r="C6783" s="354" t="s">
        <v>15428</v>
      </c>
      <c r="D6783" s="355">
        <v>34.020000000000003</v>
      </c>
    </row>
    <row r="6784" spans="1:4" ht="15" customHeight="1">
      <c r="A6784" s="352">
        <v>10298</v>
      </c>
      <c r="B6784" s="353" t="s">
        <v>22268</v>
      </c>
      <c r="C6784" s="354" t="s">
        <v>15428</v>
      </c>
      <c r="D6784" s="355">
        <v>4.79</v>
      </c>
    </row>
    <row r="6785" spans="1:4" ht="15" customHeight="1">
      <c r="A6785" s="352">
        <v>9183</v>
      </c>
      <c r="B6785" s="353" t="s">
        <v>22269</v>
      </c>
      <c r="C6785" s="354" t="s">
        <v>15428</v>
      </c>
      <c r="D6785" s="355">
        <v>34.020000000000003</v>
      </c>
    </row>
    <row r="6786" spans="1:4" ht="15" customHeight="1">
      <c r="A6786" s="352">
        <v>4521</v>
      </c>
      <c r="B6786" s="353" t="s">
        <v>22270</v>
      </c>
      <c r="C6786" s="354" t="s">
        <v>22271</v>
      </c>
      <c r="D6786" s="355">
        <v>21.78</v>
      </c>
    </row>
    <row r="6787" spans="1:4" ht="15" customHeight="1">
      <c r="A6787" s="352">
        <v>7093</v>
      </c>
      <c r="B6787" s="353" t="s">
        <v>22272</v>
      </c>
      <c r="C6787" s="354" t="s">
        <v>15428</v>
      </c>
      <c r="D6787" s="355">
        <v>4.79</v>
      </c>
    </row>
    <row r="6788" spans="1:4" ht="15" customHeight="1">
      <c r="A6788" s="352">
        <v>7087</v>
      </c>
      <c r="B6788" s="353" t="s">
        <v>22273</v>
      </c>
      <c r="C6788" s="354" t="s">
        <v>15428</v>
      </c>
      <c r="D6788" s="355">
        <v>8.85</v>
      </c>
    </row>
    <row r="6789" spans="1:4" ht="15" customHeight="1">
      <c r="A6789" s="352">
        <v>7101</v>
      </c>
      <c r="B6789" s="353" t="s">
        <v>22274</v>
      </c>
      <c r="C6789" s="354" t="s">
        <v>15428</v>
      </c>
      <c r="D6789" s="355">
        <v>517.65</v>
      </c>
    </row>
    <row r="6790" spans="1:4" ht="15" customHeight="1">
      <c r="A6790" s="352">
        <v>10292</v>
      </c>
      <c r="B6790" s="353" t="s">
        <v>22275</v>
      </c>
      <c r="C6790" s="354" t="s">
        <v>15428</v>
      </c>
      <c r="D6790" s="355">
        <v>29.98</v>
      </c>
    </row>
    <row r="6791" spans="1:4" ht="15" customHeight="1">
      <c r="A6791" s="352">
        <v>10289</v>
      </c>
      <c r="B6791" s="353" t="s">
        <v>22276</v>
      </c>
      <c r="C6791" s="354" t="s">
        <v>15428</v>
      </c>
      <c r="D6791" s="355">
        <v>29.98</v>
      </c>
    </row>
    <row r="6792" spans="1:4" ht="15" customHeight="1">
      <c r="A6792" s="352">
        <v>7146</v>
      </c>
      <c r="B6792" s="353" t="s">
        <v>22277</v>
      </c>
      <c r="C6792" s="354" t="s">
        <v>15428</v>
      </c>
      <c r="D6792" s="355">
        <v>29.98</v>
      </c>
    </row>
    <row r="6793" spans="1:4" ht="15" customHeight="1">
      <c r="A6793" s="352">
        <v>12090</v>
      </c>
      <c r="B6793" s="353" t="s">
        <v>22278</v>
      </c>
      <c r="C6793" s="354" t="s">
        <v>15428</v>
      </c>
      <c r="D6793" s="355">
        <v>62.87</v>
      </c>
    </row>
    <row r="6794" spans="1:4" ht="15" customHeight="1">
      <c r="A6794" s="352">
        <v>9412</v>
      </c>
      <c r="B6794" s="353" t="s">
        <v>22279</v>
      </c>
      <c r="C6794" s="354" t="s">
        <v>15428</v>
      </c>
      <c r="D6794" s="355">
        <v>29.98</v>
      </c>
    </row>
    <row r="6795" spans="1:4" ht="15" customHeight="1">
      <c r="A6795" s="352">
        <v>10290</v>
      </c>
      <c r="B6795" s="353" t="s">
        <v>22280</v>
      </c>
      <c r="C6795" s="354" t="s">
        <v>15428</v>
      </c>
      <c r="D6795" s="355">
        <v>29.98</v>
      </c>
    </row>
    <row r="6796" spans="1:4" ht="15" customHeight="1">
      <c r="A6796" s="352">
        <v>7104</v>
      </c>
      <c r="B6796" s="353" t="s">
        <v>22281</v>
      </c>
      <c r="C6796" s="354" t="s">
        <v>15428</v>
      </c>
      <c r="D6796" s="355">
        <v>29.98</v>
      </c>
    </row>
    <row r="6797" spans="1:4" ht="15" customHeight="1">
      <c r="A6797" s="352">
        <v>9182</v>
      </c>
      <c r="B6797" s="353" t="s">
        <v>22282</v>
      </c>
      <c r="C6797" s="354" t="s">
        <v>15428</v>
      </c>
      <c r="D6797" s="355">
        <v>29.98</v>
      </c>
    </row>
    <row r="6798" spans="1:4" ht="15" customHeight="1">
      <c r="A6798" s="352">
        <v>10296</v>
      </c>
      <c r="B6798" s="353" t="s">
        <v>22283</v>
      </c>
      <c r="C6798" s="354" t="s">
        <v>15428</v>
      </c>
      <c r="D6798" s="355">
        <v>29.98</v>
      </c>
    </row>
    <row r="6799" spans="1:4" ht="15" customHeight="1">
      <c r="A6799" s="352">
        <v>12091</v>
      </c>
      <c r="B6799" s="353" t="s">
        <v>22284</v>
      </c>
      <c r="C6799" s="354" t="s">
        <v>15428</v>
      </c>
      <c r="D6799" s="355">
        <v>25.16</v>
      </c>
    </row>
    <row r="6800" spans="1:4" ht="15" customHeight="1">
      <c r="A6800" s="352">
        <v>7096</v>
      </c>
      <c r="B6800" s="353" t="s">
        <v>22285</v>
      </c>
      <c r="C6800" s="354" t="s">
        <v>15428</v>
      </c>
      <c r="D6800" s="355">
        <v>29.98</v>
      </c>
    </row>
    <row r="6801" spans="1:4" ht="15" customHeight="1">
      <c r="A6801" s="352">
        <v>12087</v>
      </c>
      <c r="B6801" s="353" t="s">
        <v>22286</v>
      </c>
      <c r="C6801" s="354" t="s">
        <v>15428</v>
      </c>
      <c r="D6801" s="355">
        <v>11.17</v>
      </c>
    </row>
    <row r="6802" spans="1:4" ht="15" customHeight="1">
      <c r="A6802" s="352">
        <v>9176</v>
      </c>
      <c r="B6802" s="353" t="s">
        <v>22287</v>
      </c>
      <c r="C6802" s="354" t="s">
        <v>15428</v>
      </c>
      <c r="D6802" s="355">
        <v>29.98</v>
      </c>
    </row>
    <row r="6803" spans="1:4" ht="15" customHeight="1">
      <c r="A6803" s="352">
        <v>4520</v>
      </c>
      <c r="B6803" s="353" t="s">
        <v>22288</v>
      </c>
      <c r="C6803" s="354" t="s">
        <v>22271</v>
      </c>
      <c r="D6803" s="355">
        <v>1.21</v>
      </c>
    </row>
    <row r="6804" spans="1:4" ht="15" customHeight="1">
      <c r="A6804" s="352">
        <v>10285</v>
      </c>
      <c r="B6804" s="353" t="s">
        <v>22289</v>
      </c>
      <c r="C6804" s="354" t="s">
        <v>15428</v>
      </c>
      <c r="D6804" s="355">
        <v>8.85</v>
      </c>
    </row>
    <row r="6805" spans="1:4" ht="15" customHeight="1">
      <c r="A6805" s="352">
        <v>7083</v>
      </c>
      <c r="B6805" s="353" t="s">
        <v>22290</v>
      </c>
      <c r="C6805" s="354" t="s">
        <v>15428</v>
      </c>
      <c r="D6805" s="355">
        <v>6.15</v>
      </c>
    </row>
    <row r="6806" spans="1:4" ht="15" customHeight="1">
      <c r="A6806" s="352">
        <v>12621</v>
      </c>
      <c r="B6806" s="353" t="s">
        <v>22291</v>
      </c>
      <c r="C6806" s="354" t="s">
        <v>15428</v>
      </c>
      <c r="D6806" s="355">
        <v>51.95</v>
      </c>
    </row>
    <row r="6807" spans="1:4" ht="15" customHeight="1">
      <c r="A6807" s="352">
        <v>10294</v>
      </c>
      <c r="B6807" s="353" t="s">
        <v>22292</v>
      </c>
      <c r="C6807" s="354" t="s">
        <v>15428</v>
      </c>
      <c r="D6807" s="355">
        <v>29.98</v>
      </c>
    </row>
    <row r="6808" spans="1:4" ht="15" customHeight="1">
      <c r="A6808" s="352">
        <v>8963</v>
      </c>
      <c r="B6808" s="353" t="s">
        <v>22293</v>
      </c>
      <c r="C6808" s="354" t="s">
        <v>15428</v>
      </c>
      <c r="D6808" s="355">
        <v>4.5199999999999996</v>
      </c>
    </row>
    <row r="6809" spans="1:4" ht="15" customHeight="1">
      <c r="A6809" s="352">
        <v>12623</v>
      </c>
      <c r="B6809" s="353" t="s">
        <v>22294</v>
      </c>
      <c r="C6809" s="354" t="s">
        <v>15428</v>
      </c>
      <c r="D6809" s="355">
        <v>39.01</v>
      </c>
    </row>
    <row r="6810" spans="1:4" ht="15" customHeight="1">
      <c r="A6810" s="352">
        <v>9002</v>
      </c>
      <c r="B6810" s="353" t="s">
        <v>22295</v>
      </c>
      <c r="C6810" s="354" t="s">
        <v>15428</v>
      </c>
      <c r="D6810" s="355">
        <v>6.03</v>
      </c>
    </row>
    <row r="6811" spans="1:4" ht="15" customHeight="1">
      <c r="A6811" s="352">
        <v>9011</v>
      </c>
      <c r="B6811" s="353" t="s">
        <v>22296</v>
      </c>
      <c r="C6811" s="354" t="s">
        <v>15428</v>
      </c>
      <c r="D6811" s="355">
        <v>29.98</v>
      </c>
    </row>
    <row r="6812" spans="1:4" ht="15" customHeight="1">
      <c r="A6812" s="352">
        <v>9178</v>
      </c>
      <c r="B6812" s="353" t="s">
        <v>22297</v>
      </c>
      <c r="C6812" s="354" t="s">
        <v>15428</v>
      </c>
      <c r="D6812" s="355">
        <v>95</v>
      </c>
    </row>
    <row r="6813" spans="1:4" ht="15" customHeight="1">
      <c r="A6813" s="352">
        <v>7086</v>
      </c>
      <c r="B6813" s="353" t="s">
        <v>22298</v>
      </c>
      <c r="C6813" s="354" t="s">
        <v>15428</v>
      </c>
      <c r="D6813" s="355">
        <v>8.85</v>
      </c>
    </row>
    <row r="6814" spans="1:4" ht="15" customHeight="1">
      <c r="A6814" s="352">
        <v>7095</v>
      </c>
      <c r="B6814" s="353" t="s">
        <v>22299</v>
      </c>
      <c r="C6814" s="354" t="s">
        <v>15428</v>
      </c>
      <c r="D6814" s="355">
        <v>35.409999999999997</v>
      </c>
    </row>
    <row r="6815" spans="1:4" ht="15" customHeight="1">
      <c r="A6815" s="352">
        <v>9184</v>
      </c>
      <c r="B6815" s="353" t="s">
        <v>22300</v>
      </c>
      <c r="C6815" s="354" t="s">
        <v>15428</v>
      </c>
      <c r="D6815" s="355">
        <v>88.55</v>
      </c>
    </row>
    <row r="6816" spans="1:4" ht="15" customHeight="1">
      <c r="A6816" s="352">
        <v>12088</v>
      </c>
      <c r="B6816" s="353" t="s">
        <v>22301</v>
      </c>
      <c r="C6816" s="354" t="s">
        <v>15428</v>
      </c>
      <c r="D6816" s="355">
        <v>6.98</v>
      </c>
    </row>
    <row r="6817" spans="1:4" ht="15" customHeight="1">
      <c r="A6817" s="352">
        <v>12622</v>
      </c>
      <c r="B6817" s="353" t="s">
        <v>22302</v>
      </c>
      <c r="C6817" s="354" t="s">
        <v>15428</v>
      </c>
      <c r="D6817" s="355">
        <v>25.96</v>
      </c>
    </row>
    <row r="6818" spans="1:4" ht="15" customHeight="1">
      <c r="A6818" s="352">
        <v>7097</v>
      </c>
      <c r="B6818" s="353" t="s">
        <v>22303</v>
      </c>
      <c r="C6818" s="354" t="s">
        <v>15428</v>
      </c>
      <c r="D6818" s="355">
        <v>28</v>
      </c>
    </row>
    <row r="6819" spans="1:4" ht="15" customHeight="1">
      <c r="A6819" s="352">
        <v>8638</v>
      </c>
      <c r="B6819" s="353" t="s">
        <v>22304</v>
      </c>
      <c r="C6819" s="354" t="s">
        <v>15428</v>
      </c>
      <c r="D6819" s="355">
        <v>191.61</v>
      </c>
    </row>
    <row r="6820" spans="1:4" ht="15" customHeight="1">
      <c r="A6820" s="352">
        <v>12624</v>
      </c>
      <c r="B6820" s="353" t="s">
        <v>22305</v>
      </c>
      <c r="C6820" s="354" t="s">
        <v>15428</v>
      </c>
      <c r="D6820" s="355">
        <v>46.79</v>
      </c>
    </row>
    <row r="6821" spans="1:4" ht="15" customHeight="1">
      <c r="A6821" s="352">
        <v>11995</v>
      </c>
      <c r="B6821" s="353" t="s">
        <v>22306</v>
      </c>
      <c r="C6821" s="354" t="s">
        <v>15428</v>
      </c>
      <c r="D6821" s="355">
        <v>27.03</v>
      </c>
    </row>
    <row r="6822" spans="1:4" ht="15" customHeight="1">
      <c r="A6822" s="352">
        <v>7173</v>
      </c>
      <c r="B6822" s="353" t="s">
        <v>22307</v>
      </c>
      <c r="C6822" s="354" t="s">
        <v>15428</v>
      </c>
      <c r="D6822" s="355">
        <v>354.17</v>
      </c>
    </row>
    <row r="6823" spans="1:4" ht="15" customHeight="1">
      <c r="A6823" s="352">
        <v>9637</v>
      </c>
      <c r="B6823" s="353" t="s">
        <v>22308</v>
      </c>
      <c r="C6823" s="354" t="s">
        <v>15428</v>
      </c>
      <c r="D6823" s="355">
        <v>40.880000000000003</v>
      </c>
    </row>
    <row r="6824" spans="1:4" ht="15" customHeight="1">
      <c r="A6824" s="352">
        <v>9413</v>
      </c>
      <c r="B6824" s="353" t="s">
        <v>22309</v>
      </c>
      <c r="C6824" s="354" t="s">
        <v>15428</v>
      </c>
      <c r="D6824" s="355">
        <v>29.98</v>
      </c>
    </row>
    <row r="6825" spans="1:4" ht="15" customHeight="1">
      <c r="A6825" s="352">
        <v>7148</v>
      </c>
      <c r="B6825" s="353" t="s">
        <v>22310</v>
      </c>
      <c r="C6825" s="354" t="s">
        <v>15428</v>
      </c>
      <c r="D6825" s="355">
        <v>29.98</v>
      </c>
    </row>
    <row r="6826" spans="1:4" ht="15" customHeight="1">
      <c r="A6826" s="352">
        <v>9636</v>
      </c>
      <c r="B6826" s="353" t="s">
        <v>22311</v>
      </c>
      <c r="C6826" s="354" t="s">
        <v>15428</v>
      </c>
      <c r="D6826" s="355">
        <v>47.69</v>
      </c>
    </row>
    <row r="6827" spans="1:4" ht="15" customHeight="1">
      <c r="A6827" s="352">
        <v>12625</v>
      </c>
      <c r="B6827" s="353" t="s">
        <v>22312</v>
      </c>
      <c r="C6827" s="354" t="s">
        <v>15428</v>
      </c>
      <c r="D6827" s="355">
        <v>4.58</v>
      </c>
    </row>
    <row r="6828" spans="1:4" ht="15" customHeight="1">
      <c r="A6828" s="352">
        <v>2680</v>
      </c>
      <c r="B6828" s="353" t="s">
        <v>22313</v>
      </c>
      <c r="C6828" s="354" t="s">
        <v>15428</v>
      </c>
      <c r="D6828" s="355">
        <v>75</v>
      </c>
    </row>
    <row r="6829" spans="1:4" ht="15" customHeight="1">
      <c r="A6829" s="352">
        <v>1099</v>
      </c>
      <c r="B6829" s="353" t="s">
        <v>22314</v>
      </c>
      <c r="C6829" s="354" t="s">
        <v>15428</v>
      </c>
      <c r="D6829" s="355">
        <v>1.69</v>
      </c>
    </row>
    <row r="6830" spans="1:4" ht="15" customHeight="1">
      <c r="A6830" s="352">
        <v>2681</v>
      </c>
      <c r="B6830" s="353" t="s">
        <v>22315</v>
      </c>
      <c r="C6830" s="354" t="s">
        <v>15428</v>
      </c>
      <c r="D6830" s="355">
        <v>2.74</v>
      </c>
    </row>
    <row r="6831" spans="1:4" ht="15" customHeight="1">
      <c r="A6831" s="352">
        <v>2678</v>
      </c>
      <c r="B6831" s="353" t="s">
        <v>22316</v>
      </c>
      <c r="C6831" s="354" t="s">
        <v>15428</v>
      </c>
      <c r="D6831" s="355">
        <v>2.0699999999999998</v>
      </c>
    </row>
    <row r="6832" spans="1:4" ht="15" customHeight="1">
      <c r="A6832" s="352">
        <v>2679</v>
      </c>
      <c r="B6832" s="353" t="s">
        <v>22317</v>
      </c>
      <c r="C6832" s="354" t="s">
        <v>15428</v>
      </c>
      <c r="D6832" s="355">
        <v>4.79</v>
      </c>
    </row>
    <row r="6833" spans="1:4" ht="15" customHeight="1">
      <c r="A6833" s="352">
        <v>7427</v>
      </c>
      <c r="B6833" s="353" t="s">
        <v>22318</v>
      </c>
      <c r="C6833" s="354" t="s">
        <v>15428</v>
      </c>
      <c r="D6833" s="355">
        <v>12.23</v>
      </c>
    </row>
    <row r="6834" spans="1:4" ht="15" customHeight="1">
      <c r="A6834" s="352">
        <v>9608</v>
      </c>
      <c r="B6834" s="353" t="s">
        <v>22319</v>
      </c>
      <c r="C6834" s="354" t="s">
        <v>15428</v>
      </c>
      <c r="D6834" s="355">
        <v>149.87</v>
      </c>
    </row>
    <row r="6835" spans="1:4" ht="15" customHeight="1">
      <c r="A6835" s="352">
        <v>7099</v>
      </c>
      <c r="B6835" s="353" t="s">
        <v>22320</v>
      </c>
      <c r="C6835" s="354" t="s">
        <v>15428</v>
      </c>
      <c r="D6835" s="355">
        <v>28</v>
      </c>
    </row>
    <row r="6836" spans="1:4" ht="15" customHeight="1">
      <c r="A6836" s="352">
        <v>7100</v>
      </c>
      <c r="B6836" s="353" t="s">
        <v>22321</v>
      </c>
      <c r="C6836" s="354" t="s">
        <v>15428</v>
      </c>
      <c r="D6836" s="355">
        <v>28</v>
      </c>
    </row>
    <row r="6837" spans="1:4" ht="15" customHeight="1">
      <c r="A6837" s="352">
        <v>9414</v>
      </c>
      <c r="B6837" s="353" t="s">
        <v>22322</v>
      </c>
      <c r="C6837" s="354" t="s">
        <v>15428</v>
      </c>
      <c r="D6837" s="355">
        <v>28</v>
      </c>
    </row>
    <row r="6838" spans="1:4" ht="15" customHeight="1">
      <c r="A6838" s="352">
        <v>12089</v>
      </c>
      <c r="B6838" s="353" t="s">
        <v>22323</v>
      </c>
      <c r="C6838" s="354" t="s">
        <v>15428</v>
      </c>
      <c r="D6838" s="355">
        <v>8.4</v>
      </c>
    </row>
    <row r="6839" spans="1:4" ht="15" customHeight="1">
      <c r="A6839" s="352">
        <v>10302</v>
      </c>
      <c r="B6839" s="353" t="s">
        <v>22324</v>
      </c>
      <c r="C6839" s="354" t="s">
        <v>15428</v>
      </c>
      <c r="D6839" s="355">
        <v>10.9</v>
      </c>
    </row>
    <row r="6840" spans="1:4" ht="15" customHeight="1">
      <c r="A6840" s="352">
        <v>10300</v>
      </c>
      <c r="B6840" s="353" t="s">
        <v>22325</v>
      </c>
      <c r="C6840" s="354" t="s">
        <v>15428</v>
      </c>
      <c r="D6840" s="355">
        <v>10.9</v>
      </c>
    </row>
    <row r="6841" spans="1:4" ht="15" customHeight="1">
      <c r="A6841" s="352">
        <v>10301</v>
      </c>
      <c r="B6841" s="353" t="s">
        <v>22326</v>
      </c>
      <c r="C6841" s="354" t="s">
        <v>15428</v>
      </c>
      <c r="D6841" s="355">
        <v>10.9</v>
      </c>
    </row>
    <row r="6842" spans="1:4" ht="15" customHeight="1">
      <c r="A6842" s="352">
        <v>10287</v>
      </c>
      <c r="B6842" s="353" t="s">
        <v>22327</v>
      </c>
      <c r="C6842" s="354" t="s">
        <v>15428</v>
      </c>
      <c r="D6842" s="355">
        <v>531.28</v>
      </c>
    </row>
    <row r="6843" spans="1:4" ht="15" customHeight="1">
      <c r="A6843" s="352">
        <v>10291</v>
      </c>
      <c r="B6843" s="353" t="s">
        <v>22328</v>
      </c>
      <c r="C6843" s="354" t="s">
        <v>15428</v>
      </c>
      <c r="D6843" s="355">
        <v>2.74</v>
      </c>
    </row>
    <row r="6844" spans="1:4" ht="15" customHeight="1">
      <c r="A6844" s="352">
        <v>11996</v>
      </c>
      <c r="B6844" s="353" t="s">
        <v>22329</v>
      </c>
      <c r="C6844" s="354" t="s">
        <v>15428</v>
      </c>
      <c r="D6844" s="355">
        <v>19.61</v>
      </c>
    </row>
    <row r="6845" spans="1:4" ht="15" customHeight="1">
      <c r="A6845" s="352">
        <v>9245</v>
      </c>
      <c r="B6845" s="353" t="s">
        <v>22330</v>
      </c>
      <c r="C6845" s="354" t="s">
        <v>15428</v>
      </c>
      <c r="D6845" s="355">
        <v>517.65</v>
      </c>
    </row>
    <row r="6846" spans="1:4" ht="15" customHeight="1">
      <c r="A6846" s="352">
        <v>7425</v>
      </c>
      <c r="B6846" s="353" t="s">
        <v>22331</v>
      </c>
      <c r="C6846" s="354" t="s">
        <v>15428</v>
      </c>
      <c r="D6846" s="355">
        <v>4.79</v>
      </c>
    </row>
    <row r="6847" spans="1:4" ht="15" customHeight="1">
      <c r="A6847" s="352">
        <v>12626</v>
      </c>
      <c r="B6847" s="353" t="s">
        <v>22332</v>
      </c>
      <c r="C6847" s="354" t="s">
        <v>15430</v>
      </c>
      <c r="D6847" s="355">
        <v>4.58</v>
      </c>
    </row>
    <row r="6848" spans="1:4" ht="15" customHeight="1">
      <c r="A6848" s="352">
        <v>7085</v>
      </c>
      <c r="B6848" s="353" t="s">
        <v>22333</v>
      </c>
      <c r="C6848" s="354" t="s">
        <v>15428</v>
      </c>
      <c r="D6848" s="355">
        <v>24.53</v>
      </c>
    </row>
    <row r="6849" spans="1:4" ht="15" customHeight="1">
      <c r="A6849" s="352">
        <v>7149</v>
      </c>
      <c r="B6849" s="353" t="s">
        <v>22334</v>
      </c>
      <c r="C6849" s="354" t="s">
        <v>15428</v>
      </c>
      <c r="D6849" s="355">
        <v>5.35</v>
      </c>
    </row>
    <row r="6850" spans="1:4" ht="15" customHeight="1">
      <c r="A6850" s="352">
        <v>7147</v>
      </c>
      <c r="B6850" s="353" t="s">
        <v>22335</v>
      </c>
      <c r="C6850" s="354" t="s">
        <v>15428</v>
      </c>
      <c r="D6850" s="355">
        <v>39.51</v>
      </c>
    </row>
    <row r="6851" spans="1:4" ht="15" customHeight="1">
      <c r="A6851" s="352">
        <v>11973</v>
      </c>
      <c r="B6851" s="353" t="s">
        <v>22336</v>
      </c>
      <c r="C6851" s="354" t="s">
        <v>15428</v>
      </c>
      <c r="D6851" s="355">
        <v>47.69</v>
      </c>
    </row>
    <row r="6852" spans="1:4" ht="15" customHeight="1">
      <c r="A6852" s="352">
        <v>12210</v>
      </c>
      <c r="B6852" s="353" t="s">
        <v>22337</v>
      </c>
      <c r="C6852" s="354" t="s">
        <v>22271</v>
      </c>
      <c r="D6852" s="355">
        <v>1.26</v>
      </c>
    </row>
    <row r="6853" spans="1:4" ht="15" customHeight="1">
      <c r="A6853" s="352">
        <v>11994</v>
      </c>
      <c r="B6853" s="353" t="s">
        <v>22338</v>
      </c>
      <c r="C6853" s="354" t="s">
        <v>15428</v>
      </c>
      <c r="D6853" s="355">
        <v>19.61</v>
      </c>
    </row>
    <row r="6854" spans="1:4" ht="15" customHeight="1">
      <c r="A6854" s="352">
        <v>12092</v>
      </c>
      <c r="B6854" s="353" t="s">
        <v>22339</v>
      </c>
      <c r="C6854" s="354" t="s">
        <v>15428</v>
      </c>
      <c r="D6854" s="355">
        <v>48.92</v>
      </c>
    </row>
    <row r="6855" spans="1:4" ht="15" customHeight="1">
      <c r="A6855" s="352">
        <v>9244</v>
      </c>
      <c r="B6855" s="353" t="s">
        <v>22340</v>
      </c>
      <c r="C6855" s="354" t="s">
        <v>15428</v>
      </c>
      <c r="D6855" s="355">
        <v>75</v>
      </c>
    </row>
    <row r="6856" spans="1:4" ht="15" customHeight="1">
      <c r="A6856" s="352">
        <v>9180</v>
      </c>
      <c r="B6856" s="353" t="s">
        <v>22341</v>
      </c>
      <c r="C6856" s="354" t="s">
        <v>15428</v>
      </c>
      <c r="D6856" s="355">
        <v>29.98</v>
      </c>
    </row>
    <row r="6857" spans="1:4" ht="15" customHeight="1">
      <c r="A6857" s="352">
        <v>8420</v>
      </c>
      <c r="B6857" s="353" t="s">
        <v>22342</v>
      </c>
      <c r="C6857" s="354" t="s">
        <v>15428</v>
      </c>
      <c r="D6857" s="355">
        <v>29.98</v>
      </c>
    </row>
    <row r="6858" spans="1:4" ht="15" customHeight="1">
      <c r="A6858" s="352">
        <v>10288</v>
      </c>
      <c r="B6858" s="353" t="s">
        <v>22343</v>
      </c>
      <c r="C6858" s="354" t="s">
        <v>15428</v>
      </c>
      <c r="D6858" s="355">
        <v>29.98</v>
      </c>
    </row>
    <row r="6859" spans="1:4" ht="15" customHeight="1">
      <c r="A6859" s="352">
        <v>9604</v>
      </c>
      <c r="B6859" s="353" t="s">
        <v>22344</v>
      </c>
      <c r="C6859" s="354" t="s">
        <v>15428</v>
      </c>
      <c r="D6859" s="355">
        <v>65.39</v>
      </c>
    </row>
    <row r="6860" spans="1:4" ht="15" customHeight="1">
      <c r="A6860" s="352">
        <v>9603</v>
      </c>
      <c r="B6860" s="353" t="s">
        <v>22345</v>
      </c>
      <c r="C6860" s="354" t="s">
        <v>15428</v>
      </c>
      <c r="D6860" s="355">
        <v>65.39</v>
      </c>
    </row>
    <row r="6861" spans="1:4" ht="15" customHeight="1">
      <c r="A6861" s="352">
        <v>12628</v>
      </c>
      <c r="B6861" s="353" t="s">
        <v>22346</v>
      </c>
      <c r="C6861" s="354" t="s">
        <v>15428</v>
      </c>
      <c r="D6861" s="355">
        <v>4.58</v>
      </c>
    </row>
    <row r="6862" spans="1:4" ht="15" customHeight="1">
      <c r="A6862" s="352">
        <v>11993</v>
      </c>
      <c r="B6862" s="353" t="s">
        <v>22347</v>
      </c>
      <c r="C6862" s="354" t="s">
        <v>15428</v>
      </c>
      <c r="D6862" s="355">
        <v>19.61</v>
      </c>
    </row>
    <row r="6863" spans="1:4" ht="15" customHeight="1">
      <c r="A6863" s="352">
        <v>3476</v>
      </c>
      <c r="B6863" s="353" t="s">
        <v>22348</v>
      </c>
      <c r="C6863" s="354" t="s">
        <v>15428</v>
      </c>
      <c r="D6863" s="355">
        <v>1.34</v>
      </c>
    </row>
    <row r="6864" spans="1:4" ht="15" customHeight="1">
      <c r="A6864" s="352">
        <v>3477</v>
      </c>
      <c r="B6864" s="353" t="s">
        <v>22349</v>
      </c>
      <c r="C6864" s="354" t="s">
        <v>15428</v>
      </c>
      <c r="D6864" s="355">
        <v>10.75</v>
      </c>
    </row>
    <row r="6865" spans="1:4" ht="15" customHeight="1">
      <c r="A6865" s="352">
        <v>7426</v>
      </c>
      <c r="B6865" s="353" t="s">
        <v>22350</v>
      </c>
      <c r="C6865" s="354" t="s">
        <v>15428</v>
      </c>
      <c r="D6865" s="355">
        <v>29.98</v>
      </c>
    </row>
    <row r="6866" spans="1:4" ht="15" customHeight="1">
      <c r="A6866" s="352">
        <v>7098</v>
      </c>
      <c r="B6866" s="353" t="s">
        <v>22351</v>
      </c>
      <c r="C6866" s="354" t="s">
        <v>15428</v>
      </c>
      <c r="D6866" s="355">
        <v>53.12</v>
      </c>
    </row>
    <row r="6867" spans="1:4" ht="15" customHeight="1">
      <c r="A6867" s="352">
        <v>11990</v>
      </c>
      <c r="B6867" s="353" t="s">
        <v>22352</v>
      </c>
      <c r="C6867" s="354" t="s">
        <v>15428</v>
      </c>
      <c r="D6867" s="355">
        <v>19.61</v>
      </c>
    </row>
    <row r="6868" spans="1:4" ht="15" customHeight="1">
      <c r="A6868" s="352">
        <v>10286</v>
      </c>
      <c r="B6868" s="353" t="s">
        <v>22353</v>
      </c>
      <c r="C6868" s="354" t="s">
        <v>15428</v>
      </c>
      <c r="D6868" s="355">
        <v>29.98</v>
      </c>
    </row>
    <row r="6869" spans="1:4" ht="15" customHeight="1">
      <c r="A6869" s="352">
        <v>9415</v>
      </c>
      <c r="B6869" s="353" t="s">
        <v>22354</v>
      </c>
      <c r="C6869" s="354" t="s">
        <v>15428</v>
      </c>
      <c r="D6869" s="355">
        <v>19.61</v>
      </c>
    </row>
    <row r="6870" spans="1:4" ht="15" customHeight="1">
      <c r="A6870" s="352">
        <v>9687</v>
      </c>
      <c r="B6870" s="353" t="s">
        <v>22355</v>
      </c>
      <c r="C6870" s="354" t="s">
        <v>15428</v>
      </c>
      <c r="D6870" s="355">
        <v>326.95</v>
      </c>
    </row>
    <row r="6871" spans="1:4" ht="15" customHeight="1">
      <c r="A6871" s="352">
        <v>9688</v>
      </c>
      <c r="B6871" s="353" t="s">
        <v>22356</v>
      </c>
      <c r="C6871" s="354" t="s">
        <v>15428</v>
      </c>
      <c r="D6871" s="355">
        <v>667.53</v>
      </c>
    </row>
    <row r="6872" spans="1:4" ht="15" customHeight="1">
      <c r="A6872" s="352">
        <v>4523</v>
      </c>
      <c r="B6872" s="353" t="s">
        <v>22357</v>
      </c>
      <c r="C6872" s="354" t="s">
        <v>15428</v>
      </c>
      <c r="D6872" s="355">
        <v>74.92</v>
      </c>
    </row>
    <row r="6873" spans="1:4" ht="15" customHeight="1">
      <c r="A6873" s="352">
        <v>9010</v>
      </c>
      <c r="B6873" s="353" t="s">
        <v>22358</v>
      </c>
      <c r="C6873" s="354" t="s">
        <v>15428</v>
      </c>
      <c r="D6873" s="355">
        <v>115.77</v>
      </c>
    </row>
    <row r="6874" spans="1:4" ht="15" customHeight="1">
      <c r="A6874" s="352">
        <v>10295</v>
      </c>
      <c r="B6874" s="353" t="s">
        <v>22359</v>
      </c>
      <c r="C6874" s="354" t="s">
        <v>15428</v>
      </c>
      <c r="D6874" s="355">
        <v>381.44</v>
      </c>
    </row>
    <row r="6875" spans="1:4" ht="15" customHeight="1">
      <c r="A6875" s="352">
        <v>7478</v>
      </c>
      <c r="B6875" s="353" t="s">
        <v>22360</v>
      </c>
      <c r="C6875" s="354" t="s">
        <v>15428</v>
      </c>
      <c r="D6875" s="355">
        <v>245.2</v>
      </c>
    </row>
    <row r="6876" spans="1:4" ht="15" customHeight="1">
      <c r="A6876" s="352">
        <v>8960</v>
      </c>
      <c r="B6876" s="353" t="s">
        <v>22361</v>
      </c>
      <c r="C6876" s="354" t="s">
        <v>15428</v>
      </c>
      <c r="D6876" s="355">
        <v>395.09</v>
      </c>
    </row>
    <row r="6877" spans="1:4" ht="15" customHeight="1">
      <c r="A6877" s="352">
        <v>9580</v>
      </c>
      <c r="B6877" s="353" t="s">
        <v>22362</v>
      </c>
      <c r="C6877" s="354" t="s">
        <v>15428</v>
      </c>
      <c r="D6877" s="355">
        <v>340.59</v>
      </c>
    </row>
    <row r="6878" spans="1:4" ht="15" customHeight="1">
      <c r="A6878" s="352">
        <v>8421</v>
      </c>
      <c r="B6878" s="353" t="s">
        <v>22363</v>
      </c>
      <c r="C6878" s="354" t="s">
        <v>15428</v>
      </c>
      <c r="D6878" s="355">
        <v>544.89</v>
      </c>
    </row>
    <row r="6879" spans="1:4" ht="15" customHeight="1">
      <c r="A6879" s="352">
        <v>8422</v>
      </c>
      <c r="B6879" s="353" t="s">
        <v>22364</v>
      </c>
      <c r="C6879" s="354" t="s">
        <v>15428</v>
      </c>
      <c r="D6879" s="355">
        <v>749.25</v>
      </c>
    </row>
    <row r="6880" spans="1:4" ht="15" customHeight="1">
      <c r="A6880" s="352">
        <v>8423</v>
      </c>
      <c r="B6880" s="353" t="s">
        <v>22365</v>
      </c>
      <c r="C6880" s="354" t="s">
        <v>15428</v>
      </c>
      <c r="D6880" s="355">
        <v>1089.8699999999999</v>
      </c>
    </row>
    <row r="6881" spans="1:4" ht="15" customHeight="1">
      <c r="A6881" s="352">
        <v>8961</v>
      </c>
      <c r="B6881" s="353" t="s">
        <v>22366</v>
      </c>
      <c r="C6881" s="354" t="s">
        <v>15428</v>
      </c>
      <c r="D6881" s="355">
        <v>803.73</v>
      </c>
    </row>
    <row r="6882" spans="1:4" ht="15" customHeight="1">
      <c r="A6882" s="352">
        <v>11550</v>
      </c>
      <c r="B6882" s="353" t="s">
        <v>22367</v>
      </c>
      <c r="C6882" s="354" t="s">
        <v>15428</v>
      </c>
      <c r="D6882" s="355">
        <v>599.41</v>
      </c>
    </row>
    <row r="6883" spans="1:4" ht="15" customHeight="1">
      <c r="A6883" s="352">
        <v>7405</v>
      </c>
      <c r="B6883" s="353" t="s">
        <v>22368</v>
      </c>
      <c r="C6883" s="354" t="s">
        <v>15428</v>
      </c>
      <c r="D6883" s="355">
        <v>340.59</v>
      </c>
    </row>
    <row r="6884" spans="1:4" ht="15" customHeight="1">
      <c r="A6884" s="352">
        <v>11975</v>
      </c>
      <c r="B6884" s="353" t="s">
        <v>22369</v>
      </c>
      <c r="C6884" s="354" t="s">
        <v>15428</v>
      </c>
      <c r="D6884" s="355">
        <v>463.19</v>
      </c>
    </row>
    <row r="6885" spans="1:4" ht="15" customHeight="1">
      <c r="A6885" s="352">
        <v>10297</v>
      </c>
      <c r="B6885" s="353" t="s">
        <v>22370</v>
      </c>
      <c r="C6885" s="354" t="s">
        <v>15428</v>
      </c>
      <c r="D6885" s="355">
        <v>88.55</v>
      </c>
    </row>
    <row r="6886" spans="1:4" ht="15" customHeight="1">
      <c r="A6886" s="352">
        <v>9131</v>
      </c>
      <c r="B6886" s="353" t="s">
        <v>22371</v>
      </c>
      <c r="C6886" s="354" t="s">
        <v>15428</v>
      </c>
      <c r="D6886" s="355">
        <v>110</v>
      </c>
    </row>
    <row r="6887" spans="1:4" ht="15" customHeight="1">
      <c r="A6887" s="352">
        <v>9605</v>
      </c>
      <c r="B6887" s="353" t="s">
        <v>22372</v>
      </c>
      <c r="C6887" s="354" t="s">
        <v>15428</v>
      </c>
      <c r="D6887" s="355">
        <v>95</v>
      </c>
    </row>
    <row r="6888" spans="1:4" ht="15" customHeight="1">
      <c r="A6888" s="352">
        <v>9181</v>
      </c>
      <c r="B6888" s="353" t="s">
        <v>22373</v>
      </c>
      <c r="C6888" s="354" t="s">
        <v>15428</v>
      </c>
      <c r="D6888" s="355">
        <v>29.98</v>
      </c>
    </row>
    <row r="6889" spans="1:4" ht="15" customHeight="1">
      <c r="A6889" s="352">
        <v>11992</v>
      </c>
      <c r="B6889" s="353" t="s">
        <v>22374</v>
      </c>
      <c r="C6889" s="354" t="s">
        <v>15428</v>
      </c>
      <c r="D6889" s="355">
        <v>19.61</v>
      </c>
    </row>
    <row r="6890" spans="1:4" ht="15" customHeight="1">
      <c r="A6890" s="352">
        <v>7151</v>
      </c>
      <c r="B6890" s="353" t="s">
        <v>22375</v>
      </c>
      <c r="C6890" s="354" t="s">
        <v>15428</v>
      </c>
      <c r="D6890" s="355">
        <v>29.98</v>
      </c>
    </row>
    <row r="6891" spans="1:4" ht="15" customHeight="1">
      <c r="A6891" s="352">
        <v>11989</v>
      </c>
      <c r="B6891" s="353" t="s">
        <v>22376</v>
      </c>
      <c r="C6891" s="354" t="s">
        <v>15428</v>
      </c>
      <c r="D6891" s="355">
        <v>19.61</v>
      </c>
    </row>
    <row r="6892" spans="1:4" ht="15" customHeight="1">
      <c r="A6892" s="352">
        <v>7154</v>
      </c>
      <c r="B6892" s="353" t="s">
        <v>22377</v>
      </c>
      <c r="C6892" s="354" t="s">
        <v>15428</v>
      </c>
      <c r="D6892" s="355">
        <v>163.47999999999999</v>
      </c>
    </row>
    <row r="6893" spans="1:4" ht="15" customHeight="1">
      <c r="A6893" s="352">
        <v>7172</v>
      </c>
      <c r="B6893" s="353" t="s">
        <v>22378</v>
      </c>
      <c r="C6893" s="354" t="s">
        <v>15428</v>
      </c>
      <c r="D6893" s="355">
        <v>21.78</v>
      </c>
    </row>
    <row r="6894" spans="1:4" ht="15" customHeight="1">
      <c r="A6894" s="352">
        <v>7084</v>
      </c>
      <c r="B6894" s="353" t="s">
        <v>22379</v>
      </c>
      <c r="C6894" s="354" t="s">
        <v>15428</v>
      </c>
      <c r="D6894" s="355">
        <v>6.15</v>
      </c>
    </row>
    <row r="6895" spans="1:4" ht="15" customHeight="1">
      <c r="A6895" s="352">
        <v>7150</v>
      </c>
      <c r="B6895" s="353" t="s">
        <v>22380</v>
      </c>
      <c r="C6895" s="354" t="s">
        <v>15428</v>
      </c>
      <c r="D6895" s="355">
        <v>6.15</v>
      </c>
    </row>
    <row r="6896" spans="1:4" ht="15" customHeight="1">
      <c r="A6896" s="352">
        <v>9012</v>
      </c>
      <c r="B6896" s="353" t="s">
        <v>22381</v>
      </c>
      <c r="C6896" s="354" t="s">
        <v>15428</v>
      </c>
      <c r="D6896" s="355">
        <v>74.92</v>
      </c>
    </row>
    <row r="6897" spans="1:4" ht="15" customHeight="1">
      <c r="A6897" s="352">
        <v>9416</v>
      </c>
      <c r="B6897" s="353" t="s">
        <v>22382</v>
      </c>
      <c r="C6897" s="354" t="s">
        <v>15428</v>
      </c>
      <c r="D6897" s="355">
        <v>29.98</v>
      </c>
    </row>
    <row r="6898" spans="1:4" ht="15" customHeight="1">
      <c r="A6898" s="352">
        <v>7153</v>
      </c>
      <c r="B6898" s="353" t="s">
        <v>22383</v>
      </c>
      <c r="C6898" s="354" t="s">
        <v>15428</v>
      </c>
      <c r="D6898" s="355">
        <v>29.98</v>
      </c>
    </row>
    <row r="6899" spans="1:4" ht="15" customHeight="1">
      <c r="A6899" s="352">
        <v>9417</v>
      </c>
      <c r="B6899" s="353" t="s">
        <v>22384</v>
      </c>
      <c r="C6899" s="354" t="s">
        <v>15428</v>
      </c>
      <c r="D6899" s="355">
        <v>28</v>
      </c>
    </row>
    <row r="6900" spans="1:4" ht="15" customHeight="1">
      <c r="A6900" s="352">
        <v>9177</v>
      </c>
      <c r="B6900" s="353" t="s">
        <v>22385</v>
      </c>
      <c r="C6900" s="354" t="s">
        <v>15428</v>
      </c>
      <c r="D6900" s="355">
        <v>29.98</v>
      </c>
    </row>
    <row r="6901" spans="1:4" ht="15" customHeight="1">
      <c r="A6901" s="352">
        <v>10299</v>
      </c>
      <c r="B6901" s="353" t="s">
        <v>22386</v>
      </c>
      <c r="C6901" s="354" t="s">
        <v>15428</v>
      </c>
      <c r="D6901" s="355">
        <v>78.95</v>
      </c>
    </row>
    <row r="6902" spans="1:4" ht="15" customHeight="1">
      <c r="A6902" s="352">
        <v>9418</v>
      </c>
      <c r="B6902" s="353" t="s">
        <v>22387</v>
      </c>
      <c r="C6902" s="354" t="s">
        <v>15428</v>
      </c>
      <c r="D6902" s="355">
        <v>29.98</v>
      </c>
    </row>
    <row r="6903" spans="1:4" ht="15" customHeight="1">
      <c r="A6903" s="352">
        <v>11553</v>
      </c>
      <c r="B6903" s="353" t="s">
        <v>22388</v>
      </c>
      <c r="C6903" s="354" t="s">
        <v>15428</v>
      </c>
      <c r="D6903" s="355">
        <v>61.31</v>
      </c>
    </row>
    <row r="6904" spans="1:4" ht="15" customHeight="1">
      <c r="A6904" s="352">
        <v>11972</v>
      </c>
      <c r="B6904" s="353" t="s">
        <v>22389</v>
      </c>
      <c r="C6904" s="354" t="s">
        <v>15428</v>
      </c>
      <c r="D6904" s="355">
        <v>5.46</v>
      </c>
    </row>
    <row r="6905" spans="1:4" ht="15" customHeight="1">
      <c r="A6905" s="352">
        <v>9419</v>
      </c>
      <c r="B6905" s="353" t="s">
        <v>22390</v>
      </c>
      <c r="C6905" s="354" t="s">
        <v>15428</v>
      </c>
      <c r="D6905" s="355">
        <v>29.98</v>
      </c>
    </row>
    <row r="6906" spans="1:4" ht="15" customHeight="1">
      <c r="A6906" s="352">
        <v>9175</v>
      </c>
      <c r="B6906" s="353" t="s">
        <v>22391</v>
      </c>
      <c r="C6906" s="354" t="s">
        <v>15428</v>
      </c>
      <c r="D6906" s="355">
        <v>95</v>
      </c>
    </row>
    <row r="6907" spans="1:4" ht="15" customHeight="1">
      <c r="A6907" s="352">
        <v>4522</v>
      </c>
      <c r="B6907" s="353" t="s">
        <v>22392</v>
      </c>
      <c r="C6907" s="354" t="s">
        <v>22271</v>
      </c>
      <c r="D6907" s="355">
        <v>2.6</v>
      </c>
    </row>
    <row r="6908" spans="1:4" ht="15" customHeight="1">
      <c r="A6908" s="352">
        <v>9132</v>
      </c>
      <c r="B6908" s="353" t="s">
        <v>22393</v>
      </c>
      <c r="C6908" s="354" t="s">
        <v>15428</v>
      </c>
      <c r="D6908" s="355">
        <v>5.35</v>
      </c>
    </row>
    <row r="6909" spans="1:4" ht="15" customHeight="1">
      <c r="A6909" s="352">
        <v>9003</v>
      </c>
      <c r="B6909" s="353" t="s">
        <v>22394</v>
      </c>
      <c r="C6909" s="354" t="s">
        <v>15428</v>
      </c>
      <c r="D6909" s="355">
        <v>53.12</v>
      </c>
    </row>
    <row r="6910" spans="1:4" ht="15" customHeight="1">
      <c r="A6910" s="352">
        <v>10417</v>
      </c>
      <c r="B6910" s="353" t="s">
        <v>22395</v>
      </c>
      <c r="C6910" s="354" t="s">
        <v>15428</v>
      </c>
      <c r="D6910" s="355">
        <v>265.66000000000003</v>
      </c>
    </row>
    <row r="6911" spans="1:4" ht="15" customHeight="1">
      <c r="A6911" s="352">
        <v>4524</v>
      </c>
      <c r="B6911" s="353" t="s">
        <v>22396</v>
      </c>
      <c r="C6911" s="354" t="s">
        <v>22397</v>
      </c>
      <c r="D6911" s="355">
        <v>129.41999999999999</v>
      </c>
    </row>
    <row r="6912" spans="1:4" ht="15" customHeight="1">
      <c r="A6912" s="352">
        <v>10958</v>
      </c>
      <c r="B6912" s="353" t="s">
        <v>15679</v>
      </c>
      <c r="C6912" s="354" t="s">
        <v>15430</v>
      </c>
      <c r="D6912" s="355">
        <v>1.08</v>
      </c>
    </row>
    <row r="6913" spans="1:5" ht="15" customHeight="1">
      <c r="A6913" s="352">
        <v>11551</v>
      </c>
      <c r="B6913" s="353" t="s">
        <v>22398</v>
      </c>
      <c r="C6913" s="354" t="s">
        <v>15428</v>
      </c>
      <c r="D6913" s="355">
        <v>606.66999999999996</v>
      </c>
    </row>
    <row r="6914" spans="1:5" ht="15" customHeight="1">
      <c r="A6914" s="352">
        <v>9559</v>
      </c>
      <c r="B6914" s="353" t="s">
        <v>22399</v>
      </c>
      <c r="C6914" s="354" t="s">
        <v>15439</v>
      </c>
      <c r="D6914" s="355">
        <v>0.19</v>
      </c>
    </row>
    <row r="6915" spans="1:5" ht="15" customHeight="1">
      <c r="A6915" s="352">
        <v>4396</v>
      </c>
      <c r="B6915" s="353" t="s">
        <v>22400</v>
      </c>
      <c r="C6915" s="354" t="s">
        <v>15680</v>
      </c>
      <c r="D6915" s="355">
        <v>4270.7</v>
      </c>
    </row>
    <row r="6916" spans="1:5" ht="17.100000000000001" customHeight="1">
      <c r="A6916" s="352">
        <v>12982</v>
      </c>
      <c r="B6916" s="353" t="s">
        <v>22401</v>
      </c>
      <c r="C6916" s="354" t="s">
        <v>15667</v>
      </c>
      <c r="D6916" s="355">
        <v>2.4500000000000002</v>
      </c>
    </row>
    <row r="6917" spans="1:5" ht="15" customHeight="1">
      <c r="A6917" s="352">
        <v>9186</v>
      </c>
      <c r="B6917" s="353" t="s">
        <v>22402</v>
      </c>
      <c r="C6917" s="354" t="s">
        <v>15428</v>
      </c>
      <c r="D6917" s="355">
        <v>311.08999999999997</v>
      </c>
    </row>
    <row r="6918" spans="1:5" ht="15" customHeight="1">
      <c r="A6918" s="352">
        <v>4401</v>
      </c>
      <c r="B6918" s="353" t="s">
        <v>22403</v>
      </c>
      <c r="C6918" s="354" t="s">
        <v>22227</v>
      </c>
      <c r="D6918" s="355">
        <v>4413.79</v>
      </c>
    </row>
    <row r="6919" spans="1:5" ht="17.100000000000001" customHeight="1">
      <c r="A6919" s="352">
        <v>10956</v>
      </c>
      <c r="B6919" s="353" t="s">
        <v>15490</v>
      </c>
      <c r="C6919" s="354" t="s">
        <v>15432</v>
      </c>
      <c r="D6919" s="355">
        <v>2.83</v>
      </c>
    </row>
    <row r="6920" spans="1:5" ht="15" customHeight="1">
      <c r="A6920" s="352">
        <v>9560</v>
      </c>
      <c r="B6920" s="353" t="s">
        <v>22404</v>
      </c>
      <c r="C6920" s="354" t="s">
        <v>15439</v>
      </c>
      <c r="D6920" s="355">
        <v>13.3</v>
      </c>
    </row>
    <row r="6921" spans="1:5" ht="15" customHeight="1">
      <c r="A6921" s="352">
        <v>4398</v>
      </c>
      <c r="B6921" s="353" t="s">
        <v>22405</v>
      </c>
      <c r="C6921" s="354" t="s">
        <v>15681</v>
      </c>
      <c r="D6921" s="355">
        <v>4270.7</v>
      </c>
    </row>
    <row r="6922" spans="1:5" ht="15" customHeight="1">
      <c r="A6922" s="352">
        <v>10946</v>
      </c>
      <c r="B6922" s="353" t="s">
        <v>22406</v>
      </c>
      <c r="C6922" s="354" t="s">
        <v>15439</v>
      </c>
      <c r="D6922" s="355">
        <v>1.53</v>
      </c>
    </row>
    <row r="6923" spans="1:5" ht="15" customHeight="1">
      <c r="A6923" s="352">
        <v>10957</v>
      </c>
      <c r="B6923" s="353" t="s">
        <v>22407</v>
      </c>
      <c r="C6923" s="354" t="s">
        <v>15430</v>
      </c>
      <c r="D6923" s="355">
        <v>1.78</v>
      </c>
    </row>
    <row r="6924" spans="1:5" ht="15" customHeight="1">
      <c r="A6924" s="352">
        <v>2208</v>
      </c>
      <c r="B6924" s="353" t="s">
        <v>22408</v>
      </c>
      <c r="C6924" s="354" t="s">
        <v>15431</v>
      </c>
      <c r="D6924" s="355">
        <v>42.85</v>
      </c>
      <c r="E6924" s="356" t="s">
        <v>16516</v>
      </c>
    </row>
    <row r="6925" spans="1:5" ht="17.100000000000001" customHeight="1">
      <c r="A6925" s="352">
        <v>10953</v>
      </c>
      <c r="B6925" s="353" t="s">
        <v>22409</v>
      </c>
      <c r="C6925" s="354" t="s">
        <v>15432</v>
      </c>
      <c r="D6925" s="355">
        <v>22.61</v>
      </c>
    </row>
    <row r="6926" spans="1:5" ht="17.100000000000001" customHeight="1">
      <c r="A6926" s="352">
        <v>4397</v>
      </c>
      <c r="B6926" s="353" t="s">
        <v>22410</v>
      </c>
      <c r="C6926" s="354" t="s">
        <v>15434</v>
      </c>
      <c r="D6926" s="355">
        <v>19771.36</v>
      </c>
    </row>
    <row r="6927" spans="1:5" ht="15" customHeight="1">
      <c r="A6927" s="352">
        <v>1610</v>
      </c>
      <c r="B6927" s="353" t="s">
        <v>22411</v>
      </c>
      <c r="C6927" s="354" t="s">
        <v>15438</v>
      </c>
      <c r="D6927" s="355">
        <v>20.190000000000001</v>
      </c>
    </row>
    <row r="6928" spans="1:5" ht="15" customHeight="1">
      <c r="A6928" s="352">
        <v>1701</v>
      </c>
      <c r="B6928" s="353" t="s">
        <v>22412</v>
      </c>
      <c r="C6928" s="354" t="s">
        <v>15428</v>
      </c>
      <c r="D6928" s="355">
        <v>0.85</v>
      </c>
      <c r="E6928" s="356" t="s">
        <v>16516</v>
      </c>
    </row>
    <row r="6929" spans="1:5" ht="15" customHeight="1">
      <c r="A6929" s="352">
        <v>11394</v>
      </c>
      <c r="B6929" s="353" t="s">
        <v>22412</v>
      </c>
      <c r="C6929" s="354" t="s">
        <v>22413</v>
      </c>
      <c r="D6929" s="355">
        <v>850.02</v>
      </c>
      <c r="E6929" s="356" t="s">
        <v>16516</v>
      </c>
    </row>
    <row r="6930" spans="1:5" ht="15" customHeight="1">
      <c r="A6930" s="352">
        <v>9387</v>
      </c>
      <c r="B6930" s="353" t="s">
        <v>22414</v>
      </c>
      <c r="C6930" s="354" t="s">
        <v>15428</v>
      </c>
      <c r="D6930" s="355">
        <v>0.78</v>
      </c>
      <c r="E6930" s="356" t="s">
        <v>16516</v>
      </c>
    </row>
    <row r="6931" spans="1:5" ht="15" customHeight="1">
      <c r="A6931" s="352">
        <v>1712</v>
      </c>
      <c r="B6931" s="353" t="s">
        <v>22415</v>
      </c>
      <c r="C6931" s="354" t="s">
        <v>15430</v>
      </c>
      <c r="D6931" s="355">
        <v>27.86</v>
      </c>
      <c r="E6931" s="356" t="s">
        <v>16516</v>
      </c>
    </row>
    <row r="6932" spans="1:5" ht="15" customHeight="1">
      <c r="A6932" s="352">
        <v>9258</v>
      </c>
      <c r="B6932" s="353" t="s">
        <v>22416</v>
      </c>
      <c r="C6932" s="354" t="s">
        <v>15430</v>
      </c>
      <c r="D6932" s="355">
        <v>30.87</v>
      </c>
      <c r="E6932" s="356" t="s">
        <v>16516</v>
      </c>
    </row>
    <row r="6933" spans="1:5" ht="15" customHeight="1">
      <c r="A6933" s="352">
        <v>4715</v>
      </c>
      <c r="B6933" s="353" t="s">
        <v>22417</v>
      </c>
      <c r="C6933" s="354" t="s">
        <v>15430</v>
      </c>
      <c r="D6933" s="355">
        <v>28.07</v>
      </c>
    </row>
    <row r="6934" spans="1:5" ht="15" customHeight="1">
      <c r="A6934" s="352">
        <v>7282</v>
      </c>
      <c r="B6934" s="353" t="s">
        <v>22418</v>
      </c>
      <c r="C6934" s="354" t="s">
        <v>15430</v>
      </c>
      <c r="D6934" s="355">
        <v>62.02</v>
      </c>
    </row>
    <row r="6935" spans="1:5" ht="15" customHeight="1">
      <c r="A6935" s="352">
        <v>1717</v>
      </c>
      <c r="B6935" s="353" t="s">
        <v>22419</v>
      </c>
      <c r="C6935" s="354" t="s">
        <v>15430</v>
      </c>
      <c r="D6935" s="355">
        <v>137.31</v>
      </c>
    </row>
    <row r="6936" spans="1:5" ht="15" customHeight="1">
      <c r="A6936" s="352">
        <v>3343</v>
      </c>
      <c r="B6936" s="353" t="s">
        <v>22420</v>
      </c>
      <c r="C6936" s="354" t="s">
        <v>15430</v>
      </c>
      <c r="D6936" s="355">
        <v>15.96</v>
      </c>
    </row>
    <row r="6937" spans="1:5" ht="15" customHeight="1">
      <c r="A6937" s="352">
        <v>1719</v>
      </c>
      <c r="B6937" s="353" t="s">
        <v>22421</v>
      </c>
      <c r="C6937" s="354" t="s">
        <v>15430</v>
      </c>
      <c r="D6937" s="355">
        <v>57.71</v>
      </c>
      <c r="E6937" s="356" t="s">
        <v>16516</v>
      </c>
    </row>
    <row r="6938" spans="1:5" ht="15" customHeight="1">
      <c r="A6938" s="352">
        <v>1720</v>
      </c>
      <c r="B6938" s="353" t="s">
        <v>22422</v>
      </c>
      <c r="C6938" s="354" t="s">
        <v>15430</v>
      </c>
      <c r="D6938" s="355">
        <v>111.93</v>
      </c>
      <c r="E6938" s="356" t="s">
        <v>16516</v>
      </c>
    </row>
    <row r="6939" spans="1:5" ht="15" customHeight="1">
      <c r="A6939" s="352">
        <v>1721</v>
      </c>
      <c r="B6939" s="353" t="s">
        <v>22423</v>
      </c>
      <c r="C6939" s="354" t="s">
        <v>15430</v>
      </c>
      <c r="D6939" s="355">
        <v>111.93</v>
      </c>
      <c r="E6939" s="356" t="s">
        <v>16516</v>
      </c>
    </row>
    <row r="6940" spans="1:5" ht="15" customHeight="1">
      <c r="A6940" s="352">
        <v>1722</v>
      </c>
      <c r="B6940" s="353" t="s">
        <v>22424</v>
      </c>
      <c r="C6940" s="354" t="s">
        <v>15430</v>
      </c>
      <c r="D6940" s="355">
        <v>28.07</v>
      </c>
    </row>
    <row r="6941" spans="1:5" ht="15" customHeight="1">
      <c r="A6941" s="352">
        <v>1724</v>
      </c>
      <c r="B6941" s="353" t="s">
        <v>22425</v>
      </c>
      <c r="C6941" s="354" t="s">
        <v>15430</v>
      </c>
      <c r="D6941" s="355">
        <v>88.62</v>
      </c>
    </row>
    <row r="6942" spans="1:5" ht="15" customHeight="1">
      <c r="A6942" s="352">
        <v>10766</v>
      </c>
      <c r="B6942" s="353" t="s">
        <v>22426</v>
      </c>
      <c r="C6942" s="354" t="s">
        <v>15430</v>
      </c>
      <c r="D6942" s="355">
        <v>26</v>
      </c>
      <c r="E6942" s="356" t="s">
        <v>16516</v>
      </c>
    </row>
    <row r="6943" spans="1:5" ht="15" customHeight="1">
      <c r="A6943" s="352">
        <v>2874</v>
      </c>
      <c r="B6943" s="353" t="s">
        <v>22427</v>
      </c>
      <c r="C6943" s="354" t="s">
        <v>15439</v>
      </c>
      <c r="D6943" s="355">
        <v>18.600000000000001</v>
      </c>
      <c r="E6943" s="356" t="s">
        <v>16516</v>
      </c>
    </row>
    <row r="6944" spans="1:5" ht="15" customHeight="1">
      <c r="A6944" s="352">
        <v>2728</v>
      </c>
      <c r="B6944" s="353" t="s">
        <v>22428</v>
      </c>
      <c r="C6944" s="354" t="s">
        <v>15439</v>
      </c>
      <c r="D6944" s="355">
        <v>15.3</v>
      </c>
      <c r="E6944" s="356" t="s">
        <v>16516</v>
      </c>
    </row>
    <row r="6945" spans="1:5" ht="15" customHeight="1">
      <c r="A6945" s="352">
        <v>2615</v>
      </c>
      <c r="B6945" s="353" t="s">
        <v>22429</v>
      </c>
      <c r="C6945" s="354" t="s">
        <v>15439</v>
      </c>
      <c r="D6945" s="355">
        <v>15.3</v>
      </c>
      <c r="E6945" s="356" t="s">
        <v>16516</v>
      </c>
    </row>
    <row r="6946" spans="1:5" ht="15" customHeight="1">
      <c r="A6946" s="352">
        <v>2564</v>
      </c>
      <c r="B6946" s="353" t="s">
        <v>22430</v>
      </c>
      <c r="C6946" s="354" t="s">
        <v>15439</v>
      </c>
      <c r="D6946" s="355">
        <v>15.38</v>
      </c>
      <c r="E6946" s="356" t="s">
        <v>16516</v>
      </c>
    </row>
    <row r="6947" spans="1:5" ht="15" customHeight="1">
      <c r="A6947" s="352">
        <v>2563</v>
      </c>
      <c r="B6947" s="353" t="s">
        <v>22431</v>
      </c>
      <c r="C6947" s="354" t="s">
        <v>15439</v>
      </c>
      <c r="D6947" s="355">
        <v>15.45</v>
      </c>
      <c r="E6947" s="356" t="s">
        <v>16516</v>
      </c>
    </row>
    <row r="6948" spans="1:5" ht="15" customHeight="1">
      <c r="A6948" s="352">
        <v>11535</v>
      </c>
      <c r="B6948" s="353" t="s">
        <v>22432</v>
      </c>
      <c r="C6948" s="354" t="s">
        <v>15439</v>
      </c>
      <c r="D6948" s="355">
        <v>5.65</v>
      </c>
    </row>
    <row r="6949" spans="1:5" ht="15" customHeight="1">
      <c r="A6949" s="352">
        <v>11899</v>
      </c>
      <c r="B6949" s="353" t="s">
        <v>22433</v>
      </c>
      <c r="C6949" s="354" t="s">
        <v>15428</v>
      </c>
      <c r="D6949" s="355">
        <v>0.25</v>
      </c>
    </row>
    <row r="6950" spans="1:5" ht="25.5" customHeight="1">
      <c r="A6950" s="352">
        <v>12831</v>
      </c>
      <c r="B6950" s="353" t="s">
        <v>22434</v>
      </c>
      <c r="C6950" s="354" t="s">
        <v>15428</v>
      </c>
      <c r="D6950" s="355">
        <v>209.16</v>
      </c>
    </row>
    <row r="6951" spans="1:5" ht="17.100000000000001" customHeight="1">
      <c r="A6951" s="352">
        <v>12830</v>
      </c>
      <c r="B6951" s="353" t="s">
        <v>22435</v>
      </c>
      <c r="C6951" s="354" t="s">
        <v>15428</v>
      </c>
      <c r="D6951" s="355">
        <v>1434</v>
      </c>
    </row>
    <row r="6952" spans="1:5" ht="15" customHeight="1">
      <c r="A6952" s="352">
        <v>9838</v>
      </c>
      <c r="B6952" s="353" t="s">
        <v>15658</v>
      </c>
      <c r="C6952" s="354" t="s">
        <v>15428</v>
      </c>
      <c r="D6952" s="355">
        <v>605.04999999999995</v>
      </c>
    </row>
    <row r="6953" spans="1:5" ht="15" customHeight="1">
      <c r="A6953" s="352">
        <v>11216</v>
      </c>
      <c r="B6953" s="353" t="s">
        <v>22436</v>
      </c>
      <c r="C6953" s="354" t="s">
        <v>15428</v>
      </c>
      <c r="D6953" s="355">
        <v>10.4</v>
      </c>
      <c r="E6953" s="356" t="s">
        <v>16516</v>
      </c>
    </row>
    <row r="6954" spans="1:5" ht="15" customHeight="1">
      <c r="A6954" s="352">
        <v>241</v>
      </c>
      <c r="B6954" s="353" t="s">
        <v>22437</v>
      </c>
      <c r="C6954" s="354" t="s">
        <v>15428</v>
      </c>
      <c r="D6954" s="355">
        <v>4.13</v>
      </c>
      <c r="E6954" s="356" t="s">
        <v>16516</v>
      </c>
    </row>
    <row r="6955" spans="1:5" ht="17.100000000000001" customHeight="1">
      <c r="A6955" s="352">
        <v>9917</v>
      </c>
      <c r="B6955" s="353" t="s">
        <v>15660</v>
      </c>
      <c r="C6955" s="354" t="s">
        <v>15428</v>
      </c>
      <c r="D6955" s="355">
        <v>645.35</v>
      </c>
    </row>
    <row r="6956" spans="1:5" ht="15" customHeight="1">
      <c r="A6956" s="352">
        <v>7889</v>
      </c>
      <c r="B6956" s="353" t="s">
        <v>22438</v>
      </c>
      <c r="C6956" s="354" t="s">
        <v>15428</v>
      </c>
      <c r="D6956" s="355">
        <v>78.650000000000006</v>
      </c>
      <c r="E6956" s="356" t="s">
        <v>16516</v>
      </c>
    </row>
    <row r="6957" spans="1:5" ht="15" customHeight="1">
      <c r="A6957" s="352">
        <v>11727</v>
      </c>
      <c r="B6957" s="353" t="s">
        <v>22439</v>
      </c>
      <c r="C6957" s="354" t="s">
        <v>22440</v>
      </c>
      <c r="D6957" s="355">
        <v>887.27</v>
      </c>
    </row>
    <row r="6958" spans="1:5" ht="15" customHeight="1">
      <c r="A6958" s="352">
        <v>10352</v>
      </c>
      <c r="B6958" s="353" t="s">
        <v>22441</v>
      </c>
      <c r="C6958" s="354" t="s">
        <v>15428</v>
      </c>
      <c r="D6958" s="355">
        <v>0.34</v>
      </c>
    </row>
    <row r="6959" spans="1:5" ht="15" customHeight="1">
      <c r="A6959" s="352">
        <v>9907</v>
      </c>
      <c r="B6959" s="353" t="s">
        <v>15615</v>
      </c>
      <c r="C6959" s="354" t="s">
        <v>15430</v>
      </c>
      <c r="D6959" s="355">
        <v>320.16000000000003</v>
      </c>
    </row>
    <row r="6960" spans="1:5" ht="17.100000000000001" customHeight="1">
      <c r="A6960" s="352">
        <v>13565</v>
      </c>
      <c r="B6960" s="353" t="s">
        <v>22442</v>
      </c>
      <c r="C6960" s="354" t="s">
        <v>15428</v>
      </c>
      <c r="D6960" s="355">
        <v>165.32</v>
      </c>
      <c r="E6960" s="356" t="s">
        <v>16516</v>
      </c>
    </row>
    <row r="6961" spans="1:5" ht="15" customHeight="1">
      <c r="A6961" s="352">
        <v>13858</v>
      </c>
      <c r="B6961" s="353" t="s">
        <v>39247</v>
      </c>
      <c r="C6961" s="354" t="s">
        <v>15430</v>
      </c>
      <c r="D6961" s="355">
        <v>10.8</v>
      </c>
      <c r="E6961" s="356" t="s">
        <v>16516</v>
      </c>
    </row>
    <row r="6962" spans="1:5" ht="15" customHeight="1">
      <c r="A6962" s="352">
        <v>1327</v>
      </c>
      <c r="B6962" s="353" t="s">
        <v>22443</v>
      </c>
      <c r="C6962" s="354" t="s">
        <v>15430</v>
      </c>
      <c r="D6962" s="355">
        <v>1.77</v>
      </c>
      <c r="E6962" s="356" t="s">
        <v>16516</v>
      </c>
    </row>
    <row r="6963" spans="1:5" ht="15" customHeight="1">
      <c r="A6963" s="352">
        <v>2858</v>
      </c>
      <c r="B6963" s="353" t="s">
        <v>22444</v>
      </c>
      <c r="C6963" s="354" t="s">
        <v>15430</v>
      </c>
      <c r="D6963" s="355">
        <v>1.77</v>
      </c>
      <c r="E6963" s="356" t="s">
        <v>16516</v>
      </c>
    </row>
    <row r="6964" spans="1:5" ht="15" customHeight="1">
      <c r="A6964" s="352">
        <v>4727</v>
      </c>
      <c r="B6964" s="353" t="s">
        <v>22445</v>
      </c>
      <c r="C6964" s="354" t="s">
        <v>15611</v>
      </c>
      <c r="D6964" s="355">
        <v>6</v>
      </c>
      <c r="E6964" s="356" t="s">
        <v>16516</v>
      </c>
    </row>
    <row r="6965" spans="1:5" ht="15" customHeight="1">
      <c r="A6965" s="352">
        <v>6881</v>
      </c>
      <c r="B6965" s="353" t="s">
        <v>22446</v>
      </c>
      <c r="C6965" s="354" t="s">
        <v>15438</v>
      </c>
      <c r="D6965" s="355">
        <v>2.21</v>
      </c>
      <c r="E6965" s="356" t="s">
        <v>16516</v>
      </c>
    </row>
    <row r="6966" spans="1:5" ht="15" customHeight="1">
      <c r="A6966" s="352">
        <v>4687</v>
      </c>
      <c r="B6966" s="353" t="s">
        <v>22447</v>
      </c>
      <c r="C6966" s="354" t="s">
        <v>15438</v>
      </c>
      <c r="D6966" s="355">
        <v>1.36</v>
      </c>
      <c r="E6966" s="356" t="s">
        <v>16516</v>
      </c>
    </row>
    <row r="6967" spans="1:5" ht="17.100000000000001" customHeight="1">
      <c r="A6967" s="352">
        <v>7899</v>
      </c>
      <c r="B6967" s="353" t="s">
        <v>22448</v>
      </c>
      <c r="C6967" s="354" t="s">
        <v>15438</v>
      </c>
      <c r="D6967" s="355">
        <v>0.99</v>
      </c>
      <c r="E6967" s="356" t="s">
        <v>16516</v>
      </c>
    </row>
    <row r="6968" spans="1:5" ht="15" customHeight="1">
      <c r="A6968" s="352">
        <v>7373</v>
      </c>
      <c r="B6968" s="353" t="s">
        <v>15629</v>
      </c>
      <c r="C6968" s="354" t="s">
        <v>15428</v>
      </c>
      <c r="D6968" s="355">
        <v>154.84</v>
      </c>
    </row>
    <row r="6969" spans="1:5" ht="15" customHeight="1">
      <c r="A6969" s="352">
        <v>7372</v>
      </c>
      <c r="B6969" s="353" t="s">
        <v>15630</v>
      </c>
      <c r="C6969" s="354" t="s">
        <v>15428</v>
      </c>
      <c r="D6969" s="355">
        <v>169.38</v>
      </c>
    </row>
    <row r="6970" spans="1:5" ht="15" customHeight="1">
      <c r="A6970" s="352">
        <v>13808</v>
      </c>
      <c r="B6970" s="353" t="s">
        <v>26979</v>
      </c>
      <c r="C6970" s="354" t="s">
        <v>15438</v>
      </c>
      <c r="D6970" s="355">
        <v>8.09</v>
      </c>
    </row>
    <row r="6971" spans="1:5" ht="15" customHeight="1">
      <c r="A6971" s="352">
        <v>10722</v>
      </c>
      <c r="B6971" s="353" t="s">
        <v>22449</v>
      </c>
      <c r="C6971" s="354" t="s">
        <v>15430</v>
      </c>
      <c r="D6971" s="355">
        <v>15.08</v>
      </c>
    </row>
    <row r="6972" spans="1:5" ht="15" customHeight="1">
      <c r="A6972" s="352">
        <v>436</v>
      </c>
      <c r="B6972" s="353" t="s">
        <v>22450</v>
      </c>
      <c r="C6972" s="354" t="s">
        <v>15428</v>
      </c>
      <c r="D6972" s="355">
        <v>142</v>
      </c>
      <c r="E6972" s="356" t="s">
        <v>16516</v>
      </c>
    </row>
    <row r="6973" spans="1:5" ht="15" customHeight="1">
      <c r="A6973" s="352">
        <v>435</v>
      </c>
      <c r="B6973" s="353" t="s">
        <v>22451</v>
      </c>
      <c r="C6973" s="354" t="s">
        <v>15428</v>
      </c>
      <c r="D6973" s="355">
        <v>54.9</v>
      </c>
      <c r="E6973" s="356" t="s">
        <v>16516</v>
      </c>
    </row>
    <row r="6974" spans="1:5" ht="15" customHeight="1">
      <c r="A6974" s="352">
        <v>9496</v>
      </c>
      <c r="B6974" s="353" t="s">
        <v>22452</v>
      </c>
      <c r="C6974" s="354" t="s">
        <v>15430</v>
      </c>
      <c r="D6974" s="355">
        <v>203.99</v>
      </c>
    </row>
    <row r="6975" spans="1:5" ht="15" customHeight="1">
      <c r="A6975" s="352">
        <v>12686</v>
      </c>
      <c r="B6975" s="353" t="s">
        <v>22453</v>
      </c>
      <c r="C6975" s="354" t="s">
        <v>15430</v>
      </c>
      <c r="D6975" s="355">
        <v>363.27</v>
      </c>
    </row>
    <row r="6976" spans="1:5" ht="15" customHeight="1">
      <c r="A6976" s="352">
        <v>2711</v>
      </c>
      <c r="B6976" s="353" t="s">
        <v>22454</v>
      </c>
      <c r="C6976" s="354" t="s">
        <v>15430</v>
      </c>
      <c r="D6976" s="355">
        <v>1557.3</v>
      </c>
    </row>
    <row r="6977" spans="1:5" ht="15" customHeight="1">
      <c r="A6977" s="352">
        <v>2712</v>
      </c>
      <c r="B6977" s="353" t="s">
        <v>22455</v>
      </c>
      <c r="C6977" s="354" t="s">
        <v>15430</v>
      </c>
      <c r="D6977" s="355">
        <v>1589.9</v>
      </c>
    </row>
    <row r="6978" spans="1:5" ht="15" customHeight="1">
      <c r="A6978" s="352">
        <v>2714</v>
      </c>
      <c r="B6978" s="353" t="s">
        <v>22456</v>
      </c>
      <c r="C6978" s="354" t="s">
        <v>15430</v>
      </c>
      <c r="D6978" s="355">
        <v>4123.51</v>
      </c>
    </row>
    <row r="6979" spans="1:5" ht="15" customHeight="1">
      <c r="A6979" s="352">
        <v>12904</v>
      </c>
      <c r="B6979" s="353" t="s">
        <v>22457</v>
      </c>
      <c r="C6979" s="354" t="s">
        <v>15430</v>
      </c>
      <c r="D6979" s="355">
        <v>3128.56</v>
      </c>
    </row>
    <row r="6980" spans="1:5" ht="15" customHeight="1">
      <c r="A6980" s="352">
        <v>13716</v>
      </c>
      <c r="B6980" s="353" t="s">
        <v>26789</v>
      </c>
      <c r="C6980" s="354" t="s">
        <v>15430</v>
      </c>
      <c r="D6980" s="355">
        <v>300.10000000000002</v>
      </c>
    </row>
    <row r="6981" spans="1:5" ht="15" customHeight="1">
      <c r="A6981" s="352">
        <v>13513</v>
      </c>
      <c r="B6981" s="353" t="s">
        <v>22458</v>
      </c>
      <c r="C6981" s="354" t="s">
        <v>15430</v>
      </c>
      <c r="D6981" s="355">
        <v>388.76</v>
      </c>
    </row>
    <row r="6982" spans="1:5" ht="17.100000000000001" customHeight="1">
      <c r="A6982" s="352">
        <v>9497</v>
      </c>
      <c r="B6982" s="353" t="s">
        <v>15564</v>
      </c>
      <c r="C6982" s="354" t="s">
        <v>15430</v>
      </c>
      <c r="D6982" s="355">
        <v>339.97</v>
      </c>
    </row>
    <row r="6983" spans="1:5" ht="15" customHeight="1">
      <c r="A6983" s="352">
        <v>852</v>
      </c>
      <c r="B6983" s="353" t="s">
        <v>22459</v>
      </c>
      <c r="C6983" s="354" t="s">
        <v>15430</v>
      </c>
      <c r="D6983" s="355">
        <v>652.05999999999995</v>
      </c>
      <c r="E6983" s="356" t="s">
        <v>16516</v>
      </c>
    </row>
    <row r="6984" spans="1:5" ht="15" customHeight="1">
      <c r="A6984" s="352">
        <v>13514</v>
      </c>
      <c r="B6984" s="353" t="s">
        <v>22460</v>
      </c>
      <c r="C6984" s="354" t="s">
        <v>15438</v>
      </c>
      <c r="D6984" s="355">
        <v>39.729999999999997</v>
      </c>
    </row>
    <row r="6985" spans="1:5" ht="15" customHeight="1">
      <c r="A6985" s="352">
        <v>13518</v>
      </c>
      <c r="B6985" s="353" t="s">
        <v>22461</v>
      </c>
      <c r="C6985" s="354" t="s">
        <v>15438</v>
      </c>
      <c r="D6985" s="355">
        <v>16.72</v>
      </c>
    </row>
    <row r="6986" spans="1:5" ht="17.100000000000001" customHeight="1">
      <c r="A6986" s="352">
        <v>2235</v>
      </c>
      <c r="B6986" s="353" t="s">
        <v>22462</v>
      </c>
      <c r="C6986" s="354" t="s">
        <v>15430</v>
      </c>
      <c r="D6986" s="355">
        <v>126.09</v>
      </c>
    </row>
    <row r="6987" spans="1:5" ht="17.100000000000001" customHeight="1">
      <c r="A6987" s="352">
        <v>141</v>
      </c>
      <c r="B6987" s="353" t="s">
        <v>22463</v>
      </c>
      <c r="C6987" s="354" t="s">
        <v>15428</v>
      </c>
      <c r="D6987" s="355">
        <v>94.29</v>
      </c>
      <c r="E6987" s="356" t="s">
        <v>16516</v>
      </c>
    </row>
    <row r="6988" spans="1:5" ht="17.100000000000001" customHeight="1">
      <c r="A6988" s="352">
        <v>142</v>
      </c>
      <c r="B6988" s="353" t="s">
        <v>22464</v>
      </c>
      <c r="C6988" s="354" t="s">
        <v>15428</v>
      </c>
      <c r="D6988" s="355">
        <v>182.39</v>
      </c>
    </row>
    <row r="6989" spans="1:5" ht="17.100000000000001" customHeight="1">
      <c r="A6989" s="352">
        <v>143</v>
      </c>
      <c r="B6989" s="353" t="s">
        <v>22465</v>
      </c>
      <c r="C6989" s="354" t="s">
        <v>15428</v>
      </c>
      <c r="D6989" s="355">
        <v>173.91</v>
      </c>
      <c r="E6989" s="356" t="s">
        <v>16516</v>
      </c>
    </row>
    <row r="6990" spans="1:5" ht="17.100000000000001" customHeight="1">
      <c r="A6990" s="352">
        <v>8487</v>
      </c>
      <c r="B6990" s="353" t="s">
        <v>22465</v>
      </c>
      <c r="C6990" s="354" t="s">
        <v>15428</v>
      </c>
      <c r="D6990" s="355">
        <v>173.91</v>
      </c>
      <c r="E6990" s="356" t="s">
        <v>16516</v>
      </c>
    </row>
    <row r="6991" spans="1:5" ht="17.100000000000001" customHeight="1">
      <c r="A6991" s="352">
        <v>144</v>
      </c>
      <c r="B6991" s="353" t="s">
        <v>22466</v>
      </c>
      <c r="C6991" s="354" t="s">
        <v>15428</v>
      </c>
      <c r="D6991" s="355">
        <v>220.23</v>
      </c>
      <c r="E6991" s="356" t="s">
        <v>16516</v>
      </c>
    </row>
    <row r="6992" spans="1:5" ht="15" customHeight="1">
      <c r="A6992" s="352">
        <v>169</v>
      </c>
      <c r="B6992" s="353" t="s">
        <v>22467</v>
      </c>
      <c r="C6992" s="354" t="s">
        <v>15428</v>
      </c>
      <c r="D6992" s="355">
        <v>48.32</v>
      </c>
      <c r="E6992" s="356" t="s">
        <v>16516</v>
      </c>
    </row>
    <row r="6993" spans="1:5" ht="15" customHeight="1">
      <c r="A6993" s="352">
        <v>170</v>
      </c>
      <c r="B6993" s="353" t="s">
        <v>22468</v>
      </c>
      <c r="C6993" s="354" t="s">
        <v>15428</v>
      </c>
      <c r="D6993" s="355">
        <v>58.83</v>
      </c>
      <c r="E6993" s="356" t="s">
        <v>16516</v>
      </c>
    </row>
    <row r="6994" spans="1:5" ht="15" customHeight="1">
      <c r="A6994" s="352">
        <v>171</v>
      </c>
      <c r="B6994" s="353" t="s">
        <v>22469</v>
      </c>
      <c r="C6994" s="354" t="s">
        <v>15428</v>
      </c>
      <c r="D6994" s="355">
        <v>91.93</v>
      </c>
      <c r="E6994" s="356" t="s">
        <v>16516</v>
      </c>
    </row>
    <row r="6995" spans="1:5" ht="15" customHeight="1">
      <c r="A6995" s="352">
        <v>172</v>
      </c>
      <c r="B6995" s="353" t="s">
        <v>22470</v>
      </c>
      <c r="C6995" s="354" t="s">
        <v>15428</v>
      </c>
      <c r="D6995" s="355">
        <v>25.39</v>
      </c>
    </row>
    <row r="6996" spans="1:5" ht="15" customHeight="1">
      <c r="A6996" s="352">
        <v>173</v>
      </c>
      <c r="B6996" s="353" t="s">
        <v>22471</v>
      </c>
      <c r="C6996" s="354" t="s">
        <v>15428</v>
      </c>
      <c r="D6996" s="355">
        <v>120.63</v>
      </c>
      <c r="E6996" s="356" t="s">
        <v>16516</v>
      </c>
    </row>
    <row r="6997" spans="1:5" ht="15" customHeight="1">
      <c r="A6997" s="352">
        <v>174</v>
      </c>
      <c r="B6997" s="353" t="s">
        <v>22472</v>
      </c>
      <c r="C6997" s="354" t="s">
        <v>15428</v>
      </c>
      <c r="D6997" s="355">
        <v>241.26</v>
      </c>
      <c r="E6997" s="356" t="s">
        <v>16516</v>
      </c>
    </row>
    <row r="6998" spans="1:5" ht="15" customHeight="1">
      <c r="A6998" s="352">
        <v>175</v>
      </c>
      <c r="B6998" s="353" t="s">
        <v>22473</v>
      </c>
      <c r="C6998" s="354" t="s">
        <v>15428</v>
      </c>
      <c r="D6998" s="355">
        <v>33.619999999999997</v>
      </c>
    </row>
    <row r="6999" spans="1:5" ht="15" customHeight="1">
      <c r="A6999" s="352">
        <v>176</v>
      </c>
      <c r="B6999" s="353" t="s">
        <v>22474</v>
      </c>
      <c r="C6999" s="354" t="s">
        <v>15428</v>
      </c>
      <c r="D6999" s="355">
        <v>162.24</v>
      </c>
      <c r="E6999" s="356" t="s">
        <v>16516</v>
      </c>
    </row>
    <row r="7000" spans="1:5" ht="15" customHeight="1">
      <c r="A7000" s="352">
        <v>177</v>
      </c>
      <c r="B7000" s="353" t="s">
        <v>22475</v>
      </c>
      <c r="C7000" s="354" t="s">
        <v>15428</v>
      </c>
      <c r="D7000" s="355">
        <v>324.48</v>
      </c>
      <c r="E7000" s="356" t="s">
        <v>16516</v>
      </c>
    </row>
    <row r="7001" spans="1:5" ht="15" customHeight="1">
      <c r="A7001" s="352">
        <v>178</v>
      </c>
      <c r="B7001" s="353" t="s">
        <v>22476</v>
      </c>
      <c r="C7001" s="354" t="s">
        <v>15428</v>
      </c>
      <c r="D7001" s="355">
        <v>47.29</v>
      </c>
    </row>
    <row r="7002" spans="1:5" ht="15" customHeight="1">
      <c r="A7002" s="352">
        <v>179</v>
      </c>
      <c r="B7002" s="353" t="s">
        <v>22477</v>
      </c>
      <c r="C7002" s="354" t="s">
        <v>15428</v>
      </c>
      <c r="D7002" s="355">
        <v>220.23</v>
      </c>
      <c r="E7002" s="356" t="s">
        <v>16516</v>
      </c>
    </row>
    <row r="7003" spans="1:5" ht="15" customHeight="1">
      <c r="A7003" s="352">
        <v>180</v>
      </c>
      <c r="B7003" s="353" t="s">
        <v>22478</v>
      </c>
      <c r="C7003" s="354" t="s">
        <v>15428</v>
      </c>
      <c r="D7003" s="355">
        <v>458.86</v>
      </c>
    </row>
    <row r="7004" spans="1:5" ht="15" customHeight="1">
      <c r="A7004" s="352">
        <v>12783</v>
      </c>
      <c r="B7004" s="353" t="s">
        <v>22479</v>
      </c>
      <c r="C7004" s="354" t="s">
        <v>15428</v>
      </c>
      <c r="D7004" s="355">
        <v>172.9</v>
      </c>
    </row>
    <row r="7005" spans="1:5" ht="17.100000000000001" customHeight="1">
      <c r="A7005" s="352">
        <v>4842</v>
      </c>
      <c r="B7005" s="353" t="s">
        <v>22480</v>
      </c>
      <c r="C7005" s="354" t="s">
        <v>15428</v>
      </c>
      <c r="D7005" s="355">
        <v>37.369999999999997</v>
      </c>
    </row>
    <row r="7006" spans="1:5" ht="17.100000000000001" customHeight="1">
      <c r="A7006" s="352">
        <v>4843</v>
      </c>
      <c r="B7006" s="353" t="s">
        <v>22481</v>
      </c>
      <c r="C7006" s="354" t="s">
        <v>15428</v>
      </c>
      <c r="D7006" s="355">
        <v>55.18</v>
      </c>
    </row>
    <row r="7007" spans="1:5" ht="17.100000000000001" customHeight="1">
      <c r="A7007" s="352">
        <v>4844</v>
      </c>
      <c r="B7007" s="353" t="s">
        <v>22482</v>
      </c>
      <c r="C7007" s="354" t="s">
        <v>15428</v>
      </c>
      <c r="D7007" s="355">
        <v>96.37</v>
      </c>
    </row>
    <row r="7008" spans="1:5" ht="15" customHeight="1">
      <c r="A7008" s="352">
        <v>12785</v>
      </c>
      <c r="B7008" s="353" t="s">
        <v>22483</v>
      </c>
      <c r="C7008" s="354" t="s">
        <v>15428</v>
      </c>
      <c r="D7008" s="355">
        <v>9.1999999999999993</v>
      </c>
    </row>
    <row r="7009" spans="1:5" ht="15" customHeight="1">
      <c r="A7009" s="352">
        <v>251</v>
      </c>
      <c r="B7009" s="353" t="s">
        <v>22484</v>
      </c>
      <c r="C7009" s="354" t="s">
        <v>15428</v>
      </c>
      <c r="D7009" s="355">
        <v>175</v>
      </c>
    </row>
    <row r="7010" spans="1:5" ht="15" customHeight="1">
      <c r="A7010" s="352">
        <v>252</v>
      </c>
      <c r="B7010" s="353" t="s">
        <v>22485</v>
      </c>
      <c r="C7010" s="354" t="s">
        <v>15428</v>
      </c>
      <c r="D7010" s="355">
        <v>200</v>
      </c>
    </row>
    <row r="7011" spans="1:5" ht="25.5" customHeight="1">
      <c r="A7011" s="352">
        <v>12942</v>
      </c>
      <c r="B7011" s="353" t="s">
        <v>22486</v>
      </c>
      <c r="C7011" s="354" t="s">
        <v>15428</v>
      </c>
      <c r="D7011" s="355">
        <v>540</v>
      </c>
    </row>
    <row r="7012" spans="1:5" ht="34.15" customHeight="1">
      <c r="A7012" s="352">
        <v>12945</v>
      </c>
      <c r="B7012" s="353" t="s">
        <v>22487</v>
      </c>
      <c r="C7012" s="354" t="s">
        <v>15428</v>
      </c>
      <c r="D7012" s="355">
        <v>988.31</v>
      </c>
    </row>
    <row r="7013" spans="1:5" ht="34.15" customHeight="1">
      <c r="A7013" s="352">
        <v>12947</v>
      </c>
      <c r="B7013" s="353" t="s">
        <v>22488</v>
      </c>
      <c r="C7013" s="354" t="s">
        <v>15428</v>
      </c>
      <c r="D7013" s="355">
        <v>840</v>
      </c>
    </row>
    <row r="7014" spans="1:5" ht="25.5" customHeight="1">
      <c r="A7014" s="352">
        <v>12946</v>
      </c>
      <c r="B7014" s="353" t="s">
        <v>22489</v>
      </c>
      <c r="C7014" s="354" t="s">
        <v>15428</v>
      </c>
      <c r="D7014" s="355">
        <v>840</v>
      </c>
    </row>
    <row r="7015" spans="1:5" ht="17.100000000000001" customHeight="1">
      <c r="A7015" s="352">
        <v>12954</v>
      </c>
      <c r="B7015" s="353" t="s">
        <v>22490</v>
      </c>
      <c r="C7015" s="354" t="s">
        <v>15428</v>
      </c>
      <c r="D7015" s="355">
        <v>775</v>
      </c>
    </row>
    <row r="7016" spans="1:5" ht="17.100000000000001" customHeight="1">
      <c r="A7016" s="352">
        <v>12949</v>
      </c>
      <c r="B7016" s="353" t="s">
        <v>22491</v>
      </c>
      <c r="C7016" s="354" t="s">
        <v>15428</v>
      </c>
      <c r="D7016" s="355">
        <v>270</v>
      </c>
    </row>
    <row r="7017" spans="1:5" ht="17.100000000000001" customHeight="1">
      <c r="A7017" s="352">
        <v>12952</v>
      </c>
      <c r="B7017" s="353" t="s">
        <v>22492</v>
      </c>
      <c r="C7017" s="354" t="s">
        <v>15428</v>
      </c>
      <c r="D7017" s="355">
        <v>415</v>
      </c>
    </row>
    <row r="7018" spans="1:5" ht="17.100000000000001" customHeight="1">
      <c r="A7018" s="352">
        <v>12953</v>
      </c>
      <c r="B7018" s="353" t="s">
        <v>22493</v>
      </c>
      <c r="C7018" s="354" t="s">
        <v>15428</v>
      </c>
      <c r="D7018" s="355">
        <v>760</v>
      </c>
    </row>
    <row r="7019" spans="1:5" ht="17.100000000000001" customHeight="1">
      <c r="A7019" s="352">
        <v>12951</v>
      </c>
      <c r="B7019" s="353" t="s">
        <v>22494</v>
      </c>
      <c r="C7019" s="354" t="s">
        <v>15428</v>
      </c>
      <c r="D7019" s="355">
        <v>470</v>
      </c>
    </row>
    <row r="7020" spans="1:5" ht="15" customHeight="1">
      <c r="A7020" s="352">
        <v>13435</v>
      </c>
      <c r="B7020" s="353" t="s">
        <v>22495</v>
      </c>
      <c r="C7020" s="354" t="s">
        <v>15428</v>
      </c>
      <c r="D7020" s="355">
        <v>3.06</v>
      </c>
      <c r="E7020" s="356" t="s">
        <v>16516</v>
      </c>
    </row>
    <row r="7021" spans="1:5" ht="15" customHeight="1">
      <c r="A7021" s="352">
        <v>2923</v>
      </c>
      <c r="B7021" s="353" t="s">
        <v>22496</v>
      </c>
      <c r="C7021" s="354" t="s">
        <v>15428</v>
      </c>
      <c r="D7021" s="355">
        <v>2.57</v>
      </c>
      <c r="E7021" s="356" t="s">
        <v>16516</v>
      </c>
    </row>
    <row r="7022" spans="1:5" ht="15" customHeight="1">
      <c r="A7022" s="352">
        <v>13433</v>
      </c>
      <c r="B7022" s="353" t="s">
        <v>22497</v>
      </c>
      <c r="C7022" s="354" t="s">
        <v>15428</v>
      </c>
      <c r="D7022" s="355">
        <v>2.73</v>
      </c>
      <c r="E7022" s="356" t="s">
        <v>16516</v>
      </c>
    </row>
    <row r="7023" spans="1:5" ht="15" customHeight="1">
      <c r="A7023" s="352">
        <v>13436</v>
      </c>
      <c r="B7023" s="353" t="s">
        <v>22498</v>
      </c>
      <c r="C7023" s="354" t="s">
        <v>15428</v>
      </c>
      <c r="D7023" s="355">
        <v>3.97</v>
      </c>
      <c r="E7023" s="356" t="s">
        <v>16516</v>
      </c>
    </row>
    <row r="7024" spans="1:5" ht="15" customHeight="1">
      <c r="A7024" s="352">
        <v>2924</v>
      </c>
      <c r="B7024" s="353" t="s">
        <v>22499</v>
      </c>
      <c r="C7024" s="354" t="s">
        <v>15428</v>
      </c>
      <c r="D7024" s="355">
        <v>3.29</v>
      </c>
      <c r="E7024" s="356" t="s">
        <v>16516</v>
      </c>
    </row>
    <row r="7025" spans="1:5" ht="15" customHeight="1">
      <c r="A7025" s="352">
        <v>13434</v>
      </c>
      <c r="B7025" s="353" t="s">
        <v>22500</v>
      </c>
      <c r="C7025" s="354" t="s">
        <v>15428</v>
      </c>
      <c r="D7025" s="355">
        <v>3.58</v>
      </c>
      <c r="E7025" s="356" t="s">
        <v>16516</v>
      </c>
    </row>
    <row r="7026" spans="1:5" ht="15" customHeight="1">
      <c r="A7026" s="352">
        <v>281</v>
      </c>
      <c r="B7026" s="353" t="s">
        <v>22501</v>
      </c>
      <c r="C7026" s="354" t="s">
        <v>15428</v>
      </c>
      <c r="D7026" s="355">
        <v>3.48</v>
      </c>
      <c r="E7026" s="356" t="s">
        <v>16516</v>
      </c>
    </row>
    <row r="7027" spans="1:5" ht="15" customHeight="1">
      <c r="A7027" s="352">
        <v>279</v>
      </c>
      <c r="B7027" s="353" t="s">
        <v>22502</v>
      </c>
      <c r="C7027" s="354" t="s">
        <v>15428</v>
      </c>
      <c r="D7027" s="355">
        <v>2.0699999999999998</v>
      </c>
      <c r="E7027" s="356" t="s">
        <v>16516</v>
      </c>
    </row>
    <row r="7028" spans="1:5" ht="15" customHeight="1">
      <c r="A7028" s="352">
        <v>9481</v>
      </c>
      <c r="B7028" s="353" t="s">
        <v>22503</v>
      </c>
      <c r="C7028" s="354" t="s">
        <v>15428</v>
      </c>
      <c r="D7028" s="355">
        <v>12.5</v>
      </c>
      <c r="E7028" s="356" t="s">
        <v>16516</v>
      </c>
    </row>
    <row r="7029" spans="1:5" ht="15" customHeight="1">
      <c r="A7029" s="352">
        <v>498</v>
      </c>
      <c r="B7029" s="353" t="s">
        <v>22504</v>
      </c>
      <c r="C7029" s="354" t="s">
        <v>15438</v>
      </c>
      <c r="D7029" s="355">
        <v>15.4</v>
      </c>
      <c r="E7029" s="356" t="s">
        <v>16516</v>
      </c>
    </row>
    <row r="7030" spans="1:5" ht="15" customHeight="1">
      <c r="A7030" s="352">
        <v>499</v>
      </c>
      <c r="B7030" s="353" t="s">
        <v>22505</v>
      </c>
      <c r="C7030" s="354" t="s">
        <v>15438</v>
      </c>
      <c r="D7030" s="355">
        <v>18.82</v>
      </c>
      <c r="E7030" s="356" t="s">
        <v>16516</v>
      </c>
    </row>
    <row r="7031" spans="1:5" ht="15" customHeight="1">
      <c r="A7031" s="352">
        <v>2510</v>
      </c>
      <c r="B7031" s="353" t="s">
        <v>22506</v>
      </c>
      <c r="C7031" s="354" t="s">
        <v>15438</v>
      </c>
      <c r="D7031" s="355">
        <v>24.61</v>
      </c>
      <c r="E7031" s="356" t="s">
        <v>16516</v>
      </c>
    </row>
    <row r="7032" spans="1:5" ht="15" customHeight="1">
      <c r="A7032" s="352">
        <v>10431</v>
      </c>
      <c r="B7032" s="353" t="s">
        <v>22507</v>
      </c>
      <c r="C7032" s="354" t="s">
        <v>15438</v>
      </c>
      <c r="D7032" s="355">
        <v>51.65</v>
      </c>
      <c r="E7032" s="356" t="s">
        <v>16516</v>
      </c>
    </row>
    <row r="7033" spans="1:5" ht="15" customHeight="1">
      <c r="A7033" s="352">
        <v>10432</v>
      </c>
      <c r="B7033" s="353" t="s">
        <v>22508</v>
      </c>
      <c r="C7033" s="354" t="s">
        <v>15438</v>
      </c>
      <c r="D7033" s="355">
        <v>96.54</v>
      </c>
      <c r="E7033" s="356" t="s">
        <v>16516</v>
      </c>
    </row>
    <row r="7034" spans="1:5" ht="15" customHeight="1">
      <c r="A7034" s="352">
        <v>2653</v>
      </c>
      <c r="B7034" s="353" t="s">
        <v>22509</v>
      </c>
      <c r="C7034" s="354" t="s">
        <v>15438</v>
      </c>
      <c r="D7034" s="355">
        <v>26.4</v>
      </c>
    </row>
    <row r="7035" spans="1:5" ht="15" customHeight="1">
      <c r="A7035" s="352">
        <v>617</v>
      </c>
      <c r="B7035" s="353" t="s">
        <v>22510</v>
      </c>
      <c r="C7035" s="354" t="s">
        <v>15428</v>
      </c>
      <c r="D7035" s="355">
        <v>21.12</v>
      </c>
      <c r="E7035" s="356" t="s">
        <v>16516</v>
      </c>
    </row>
    <row r="7036" spans="1:5" ht="15" customHeight="1">
      <c r="A7036" s="352">
        <v>619</v>
      </c>
      <c r="B7036" s="353" t="s">
        <v>22511</v>
      </c>
      <c r="C7036" s="354" t="s">
        <v>15428</v>
      </c>
      <c r="D7036" s="355">
        <v>15.79</v>
      </c>
      <c r="E7036" s="356" t="s">
        <v>16516</v>
      </c>
    </row>
    <row r="7037" spans="1:5" ht="15" customHeight="1">
      <c r="A7037" s="352">
        <v>12316</v>
      </c>
      <c r="B7037" s="353" t="s">
        <v>15693</v>
      </c>
      <c r="C7037" s="354" t="s">
        <v>15428</v>
      </c>
      <c r="D7037" s="355">
        <v>11.27</v>
      </c>
    </row>
    <row r="7038" spans="1:5" ht="15" customHeight="1">
      <c r="A7038" s="352">
        <v>13726</v>
      </c>
      <c r="B7038" s="353" t="s">
        <v>26790</v>
      </c>
      <c r="C7038" s="354" t="s">
        <v>15428</v>
      </c>
      <c r="D7038" s="355">
        <v>28</v>
      </c>
      <c r="E7038" s="356" t="s">
        <v>16516</v>
      </c>
    </row>
    <row r="7039" spans="1:5" ht="15" customHeight="1">
      <c r="A7039" s="352">
        <v>618</v>
      </c>
      <c r="B7039" s="353" t="s">
        <v>22512</v>
      </c>
      <c r="C7039" s="354" t="s">
        <v>15428</v>
      </c>
      <c r="D7039" s="355">
        <v>1.3</v>
      </c>
      <c r="E7039" s="356" t="s">
        <v>16516</v>
      </c>
    </row>
    <row r="7040" spans="1:5" ht="15" customHeight="1">
      <c r="A7040" s="352">
        <v>11639</v>
      </c>
      <c r="B7040" s="353" t="s">
        <v>22513</v>
      </c>
      <c r="C7040" s="354" t="s">
        <v>15428</v>
      </c>
      <c r="D7040" s="355">
        <v>8.34</v>
      </c>
    </row>
    <row r="7041" spans="1:5" ht="17.100000000000001" customHeight="1">
      <c r="A7041" s="352">
        <v>9230</v>
      </c>
      <c r="B7041" s="353" t="s">
        <v>22514</v>
      </c>
      <c r="C7041" s="354" t="s">
        <v>15428</v>
      </c>
      <c r="D7041" s="355">
        <v>5749.98</v>
      </c>
    </row>
    <row r="7042" spans="1:5" ht="25.5" customHeight="1">
      <c r="A7042" s="352">
        <v>1779</v>
      </c>
      <c r="B7042" s="353" t="s">
        <v>22515</v>
      </c>
      <c r="C7042" s="354" t="s">
        <v>15430</v>
      </c>
      <c r="D7042" s="355">
        <v>159.65</v>
      </c>
    </row>
    <row r="7043" spans="1:5" ht="15" customHeight="1">
      <c r="A7043" s="352">
        <v>12189</v>
      </c>
      <c r="B7043" s="353" t="s">
        <v>22516</v>
      </c>
      <c r="C7043" s="354" t="s">
        <v>15428</v>
      </c>
      <c r="D7043" s="355">
        <v>15.63</v>
      </c>
    </row>
    <row r="7044" spans="1:5" ht="15" customHeight="1">
      <c r="A7044" s="352">
        <v>2444</v>
      </c>
      <c r="B7044" s="353" t="s">
        <v>22517</v>
      </c>
      <c r="C7044" s="354" t="s">
        <v>15438</v>
      </c>
      <c r="D7044" s="355">
        <v>14.12</v>
      </c>
    </row>
    <row r="7045" spans="1:5" ht="15" customHeight="1">
      <c r="A7045" s="352">
        <v>471</v>
      </c>
      <c r="B7045" s="353" t="s">
        <v>22518</v>
      </c>
      <c r="C7045" s="354" t="s">
        <v>15428</v>
      </c>
      <c r="D7045" s="355">
        <v>162.33000000000001</v>
      </c>
      <c r="E7045" s="356" t="s">
        <v>16516</v>
      </c>
    </row>
    <row r="7046" spans="1:5" ht="15" customHeight="1">
      <c r="A7046" s="352">
        <v>713</v>
      </c>
      <c r="B7046" s="353" t="s">
        <v>22519</v>
      </c>
      <c r="C7046" s="354" t="s">
        <v>15428</v>
      </c>
      <c r="D7046" s="355">
        <v>153.5</v>
      </c>
      <c r="E7046" s="356" t="s">
        <v>16516</v>
      </c>
    </row>
    <row r="7047" spans="1:5" ht="15" customHeight="1">
      <c r="A7047" s="352">
        <v>3541</v>
      </c>
      <c r="B7047" s="353" t="s">
        <v>22520</v>
      </c>
      <c r="C7047" s="354" t="s">
        <v>15435</v>
      </c>
      <c r="D7047" s="355">
        <v>153.5</v>
      </c>
      <c r="E7047" s="356" t="s">
        <v>16516</v>
      </c>
    </row>
    <row r="7048" spans="1:5" ht="15" customHeight="1">
      <c r="A7048" s="352">
        <v>3542</v>
      </c>
      <c r="B7048" s="353" t="s">
        <v>22521</v>
      </c>
      <c r="C7048" s="354" t="s">
        <v>15435</v>
      </c>
      <c r="D7048" s="355">
        <v>128</v>
      </c>
      <c r="E7048" s="356" t="s">
        <v>16516</v>
      </c>
    </row>
    <row r="7049" spans="1:5" ht="15" customHeight="1">
      <c r="A7049" s="352">
        <v>3248</v>
      </c>
      <c r="B7049" s="353" t="s">
        <v>22522</v>
      </c>
      <c r="C7049" s="354" t="s">
        <v>15435</v>
      </c>
      <c r="D7049" s="355">
        <v>264</v>
      </c>
      <c r="E7049" s="356" t="s">
        <v>16516</v>
      </c>
    </row>
    <row r="7050" spans="1:5" ht="15" customHeight="1">
      <c r="A7050" s="352">
        <v>711</v>
      </c>
      <c r="B7050" s="353" t="s">
        <v>22523</v>
      </c>
      <c r="C7050" s="354" t="s">
        <v>15428</v>
      </c>
      <c r="D7050" s="355">
        <v>181</v>
      </c>
      <c r="E7050" s="356" t="s">
        <v>16516</v>
      </c>
    </row>
    <row r="7051" spans="1:5" ht="15" customHeight="1">
      <c r="A7051" s="352">
        <v>712</v>
      </c>
      <c r="B7051" s="353" t="s">
        <v>22524</v>
      </c>
      <c r="C7051" s="354" t="s">
        <v>15428</v>
      </c>
      <c r="D7051" s="355">
        <v>168.96</v>
      </c>
    </row>
    <row r="7052" spans="1:5" ht="15" customHeight="1">
      <c r="A7052" s="352">
        <v>714</v>
      </c>
      <c r="B7052" s="353" t="s">
        <v>22525</v>
      </c>
      <c r="C7052" s="354" t="s">
        <v>15428</v>
      </c>
      <c r="D7052" s="355">
        <v>128</v>
      </c>
      <c r="E7052" s="356" t="s">
        <v>16516</v>
      </c>
    </row>
    <row r="7053" spans="1:5" ht="15" customHeight="1">
      <c r="A7053" s="352">
        <v>4807</v>
      </c>
      <c r="B7053" s="353" t="s">
        <v>22526</v>
      </c>
      <c r="C7053" s="354" t="s">
        <v>15428</v>
      </c>
      <c r="D7053" s="355">
        <v>88.33</v>
      </c>
    </row>
    <row r="7054" spans="1:5" ht="15" customHeight="1">
      <c r="A7054" s="352">
        <v>10360</v>
      </c>
      <c r="B7054" s="353" t="s">
        <v>22527</v>
      </c>
      <c r="C7054" s="354" t="s">
        <v>15428</v>
      </c>
      <c r="D7054" s="355">
        <v>44.17</v>
      </c>
    </row>
    <row r="7055" spans="1:5" ht="15" customHeight="1">
      <c r="A7055" s="352">
        <v>1075</v>
      </c>
      <c r="B7055" s="353" t="s">
        <v>22528</v>
      </c>
      <c r="C7055" s="354" t="s">
        <v>15428</v>
      </c>
      <c r="D7055" s="355">
        <v>110.48</v>
      </c>
    </row>
    <row r="7056" spans="1:5" ht="15" customHeight="1">
      <c r="A7056" s="352">
        <v>4282</v>
      </c>
      <c r="B7056" s="353" t="s">
        <v>22529</v>
      </c>
      <c r="C7056" s="354" t="s">
        <v>15428</v>
      </c>
      <c r="D7056" s="355">
        <v>66.27</v>
      </c>
    </row>
    <row r="7057" spans="1:5" ht="17.100000000000001" customHeight="1">
      <c r="A7057" s="352">
        <v>1281</v>
      </c>
      <c r="B7057" s="353" t="s">
        <v>22530</v>
      </c>
      <c r="C7057" s="354" t="s">
        <v>15428</v>
      </c>
      <c r="D7057" s="355">
        <v>278.32</v>
      </c>
    </row>
    <row r="7058" spans="1:5" ht="17.100000000000001" customHeight="1">
      <c r="A7058" s="352">
        <v>1282</v>
      </c>
      <c r="B7058" s="353" t="s">
        <v>22531</v>
      </c>
      <c r="C7058" s="354" t="s">
        <v>15428</v>
      </c>
      <c r="D7058" s="355">
        <v>335.78</v>
      </c>
    </row>
    <row r="7059" spans="1:5" ht="17.100000000000001" customHeight="1">
      <c r="A7059" s="352">
        <v>1283</v>
      </c>
      <c r="B7059" s="353" t="s">
        <v>22532</v>
      </c>
      <c r="C7059" s="354" t="s">
        <v>15428</v>
      </c>
      <c r="D7059" s="355">
        <v>369.1</v>
      </c>
      <c r="E7059" s="356" t="s">
        <v>16516</v>
      </c>
    </row>
    <row r="7060" spans="1:5" ht="17.100000000000001" customHeight="1">
      <c r="A7060" s="352">
        <v>10487</v>
      </c>
      <c r="B7060" s="353" t="s">
        <v>22533</v>
      </c>
      <c r="C7060" s="354" t="s">
        <v>15428</v>
      </c>
      <c r="D7060" s="355">
        <v>27.84</v>
      </c>
      <c r="E7060" s="356" t="s">
        <v>16516</v>
      </c>
    </row>
    <row r="7061" spans="1:5" ht="17.100000000000001" customHeight="1">
      <c r="A7061" s="352">
        <v>4558</v>
      </c>
      <c r="B7061" s="353" t="s">
        <v>22534</v>
      </c>
      <c r="C7061" s="354" t="s">
        <v>15428</v>
      </c>
      <c r="D7061" s="355">
        <v>30.68</v>
      </c>
    </row>
    <row r="7062" spans="1:5" ht="17.100000000000001" customHeight="1">
      <c r="A7062" s="352">
        <v>4559</v>
      </c>
      <c r="B7062" s="353" t="s">
        <v>22535</v>
      </c>
      <c r="C7062" s="354" t="s">
        <v>15428</v>
      </c>
      <c r="D7062" s="355">
        <v>39.520000000000003</v>
      </c>
      <c r="E7062" s="356" t="s">
        <v>16516</v>
      </c>
    </row>
    <row r="7063" spans="1:5" ht="17.100000000000001" customHeight="1">
      <c r="A7063" s="352">
        <v>4554</v>
      </c>
      <c r="B7063" s="353" t="s">
        <v>22536</v>
      </c>
      <c r="C7063" s="354" t="s">
        <v>15428</v>
      </c>
      <c r="D7063" s="355">
        <v>40.79</v>
      </c>
    </row>
    <row r="7064" spans="1:5" ht="17.100000000000001" customHeight="1">
      <c r="A7064" s="352">
        <v>4553</v>
      </c>
      <c r="B7064" s="353" t="s">
        <v>22537</v>
      </c>
      <c r="C7064" s="354" t="s">
        <v>15428</v>
      </c>
      <c r="D7064" s="355">
        <v>40.79</v>
      </c>
    </row>
    <row r="7065" spans="1:5" ht="17.100000000000001" customHeight="1">
      <c r="A7065" s="352">
        <v>2970</v>
      </c>
      <c r="B7065" s="353" t="s">
        <v>22538</v>
      </c>
      <c r="C7065" s="354" t="s">
        <v>15428</v>
      </c>
      <c r="D7065" s="355">
        <v>34.880000000000003</v>
      </c>
      <c r="E7065" s="356" t="s">
        <v>16516</v>
      </c>
    </row>
    <row r="7066" spans="1:5" ht="17.100000000000001" customHeight="1">
      <c r="A7066" s="352">
        <v>4557</v>
      </c>
      <c r="B7066" s="353" t="s">
        <v>22539</v>
      </c>
      <c r="C7066" s="354" t="s">
        <v>15428</v>
      </c>
      <c r="D7066" s="355">
        <v>24.45</v>
      </c>
      <c r="E7066" s="356" t="s">
        <v>16516</v>
      </c>
    </row>
    <row r="7067" spans="1:5" ht="17.100000000000001" customHeight="1">
      <c r="A7067" s="352">
        <v>2754</v>
      </c>
      <c r="B7067" s="353" t="s">
        <v>22540</v>
      </c>
      <c r="C7067" s="354" t="s">
        <v>15438</v>
      </c>
      <c r="D7067" s="355">
        <v>12.22</v>
      </c>
      <c r="E7067" s="356" t="s">
        <v>16516</v>
      </c>
    </row>
    <row r="7068" spans="1:5" ht="17.100000000000001" customHeight="1">
      <c r="A7068" s="352">
        <v>4909</v>
      </c>
      <c r="B7068" s="353" t="s">
        <v>22541</v>
      </c>
      <c r="C7068" s="354" t="s">
        <v>15428</v>
      </c>
      <c r="D7068" s="355">
        <v>40.5</v>
      </c>
      <c r="E7068" s="356" t="s">
        <v>16516</v>
      </c>
    </row>
    <row r="7069" spans="1:5" ht="17.100000000000001" customHeight="1">
      <c r="A7069" s="352">
        <v>4694</v>
      </c>
      <c r="B7069" s="353" t="s">
        <v>22542</v>
      </c>
      <c r="C7069" s="354" t="s">
        <v>15430</v>
      </c>
      <c r="D7069" s="355">
        <v>220</v>
      </c>
    </row>
    <row r="7070" spans="1:5" ht="17.100000000000001" customHeight="1">
      <c r="A7070" s="352">
        <v>3511</v>
      </c>
      <c r="B7070" s="353" t="s">
        <v>22543</v>
      </c>
      <c r="C7070" s="354" t="s">
        <v>15430</v>
      </c>
      <c r="D7070" s="355">
        <v>250</v>
      </c>
    </row>
    <row r="7071" spans="1:5" ht="17.100000000000001" customHeight="1">
      <c r="A7071" s="352">
        <v>4695</v>
      </c>
      <c r="B7071" s="353" t="s">
        <v>22544</v>
      </c>
      <c r="C7071" s="354" t="s">
        <v>15430</v>
      </c>
      <c r="D7071" s="355">
        <v>210</v>
      </c>
    </row>
    <row r="7072" spans="1:5" ht="17.100000000000001" customHeight="1">
      <c r="A7072" s="352">
        <v>931</v>
      </c>
      <c r="B7072" s="353" t="s">
        <v>22545</v>
      </c>
      <c r="C7072" s="354" t="s">
        <v>15430</v>
      </c>
      <c r="D7072" s="355">
        <v>240</v>
      </c>
    </row>
    <row r="7073" spans="1:5" ht="34.15" customHeight="1">
      <c r="A7073" s="352">
        <v>13719</v>
      </c>
      <c r="B7073" s="353" t="s">
        <v>26791</v>
      </c>
      <c r="C7073" s="354" t="s">
        <v>15430</v>
      </c>
      <c r="D7073" s="355">
        <v>300</v>
      </c>
    </row>
    <row r="7074" spans="1:5" ht="34.15" customHeight="1">
      <c r="A7074" s="352">
        <v>13725</v>
      </c>
      <c r="B7074" s="353" t="s">
        <v>26792</v>
      </c>
      <c r="C7074" s="354" t="s">
        <v>15430</v>
      </c>
      <c r="D7074" s="355">
        <v>266.8</v>
      </c>
    </row>
    <row r="7075" spans="1:5" ht="15" customHeight="1">
      <c r="A7075" s="352">
        <v>13062</v>
      </c>
      <c r="C7075" s="354" t="s">
        <v>15430</v>
      </c>
      <c r="D7075" s="355">
        <v>111.26</v>
      </c>
    </row>
    <row r="7076" spans="1:5" ht="25.5" customHeight="1">
      <c r="B7076" s="353" t="s">
        <v>15776</v>
      </c>
    </row>
    <row r="7077" spans="1:5" ht="17.100000000000001" customHeight="1">
      <c r="A7077" s="352">
        <v>10483</v>
      </c>
      <c r="B7077" s="353" t="s">
        <v>22546</v>
      </c>
      <c r="C7077" s="354" t="s">
        <v>15428</v>
      </c>
      <c r="D7077" s="355">
        <v>5060</v>
      </c>
      <c r="E7077" s="356" t="s">
        <v>16516</v>
      </c>
    </row>
    <row r="7078" spans="1:5" ht="17.100000000000001" customHeight="1">
      <c r="A7078" s="352">
        <v>10484</v>
      </c>
      <c r="B7078" s="353" t="s">
        <v>22547</v>
      </c>
      <c r="C7078" s="354" t="s">
        <v>15428</v>
      </c>
      <c r="D7078" s="355">
        <v>3077.8</v>
      </c>
      <c r="E7078" s="356" t="s">
        <v>16516</v>
      </c>
    </row>
    <row r="7079" spans="1:5" ht="17.100000000000001" customHeight="1">
      <c r="A7079" s="352">
        <v>10485</v>
      </c>
      <c r="B7079" s="353" t="s">
        <v>22548</v>
      </c>
      <c r="C7079" s="354" t="s">
        <v>15428</v>
      </c>
      <c r="D7079" s="355">
        <v>2199</v>
      </c>
      <c r="E7079" s="356" t="s">
        <v>16516</v>
      </c>
    </row>
    <row r="7080" spans="1:5" ht="15" customHeight="1">
      <c r="A7080" s="352">
        <v>9155</v>
      </c>
      <c r="B7080" s="353" t="s">
        <v>22549</v>
      </c>
      <c r="C7080" s="354" t="s">
        <v>15428</v>
      </c>
      <c r="D7080" s="355">
        <v>228.72</v>
      </c>
    </row>
    <row r="7081" spans="1:5" ht="15" customHeight="1">
      <c r="A7081" s="352">
        <v>9154</v>
      </c>
      <c r="B7081" s="353" t="s">
        <v>22550</v>
      </c>
      <c r="C7081" s="354" t="s">
        <v>15428</v>
      </c>
      <c r="D7081" s="355">
        <v>274.45999999999998</v>
      </c>
    </row>
    <row r="7082" spans="1:5" ht="15" customHeight="1">
      <c r="A7082" s="352">
        <v>9095</v>
      </c>
      <c r="B7082" s="353" t="s">
        <v>22551</v>
      </c>
      <c r="C7082" s="354" t="s">
        <v>15438</v>
      </c>
      <c r="D7082" s="355">
        <v>48.03</v>
      </c>
    </row>
    <row r="7083" spans="1:5" ht="17.100000000000001" customHeight="1">
      <c r="A7083" s="352">
        <v>12784</v>
      </c>
      <c r="B7083" s="353" t="s">
        <v>22552</v>
      </c>
      <c r="C7083" s="354" t="s">
        <v>15428</v>
      </c>
      <c r="D7083" s="355">
        <v>474</v>
      </c>
    </row>
    <row r="7084" spans="1:5" ht="17.100000000000001" customHeight="1">
      <c r="A7084" s="352">
        <v>9243</v>
      </c>
      <c r="B7084" s="353" t="s">
        <v>22553</v>
      </c>
      <c r="C7084" s="354" t="s">
        <v>15428</v>
      </c>
      <c r="D7084" s="355">
        <v>740.25</v>
      </c>
    </row>
    <row r="7085" spans="1:5" ht="15" customHeight="1">
      <c r="A7085" s="352">
        <v>1023</v>
      </c>
      <c r="B7085" s="353" t="s">
        <v>22554</v>
      </c>
      <c r="C7085" s="354" t="s">
        <v>15428</v>
      </c>
      <c r="D7085" s="355">
        <v>413</v>
      </c>
    </row>
    <row r="7086" spans="1:5" ht="15" customHeight="1">
      <c r="A7086" s="352">
        <v>1024</v>
      </c>
      <c r="B7086" s="353" t="s">
        <v>22555</v>
      </c>
      <c r="C7086" s="354" t="s">
        <v>15428</v>
      </c>
      <c r="D7086" s="355">
        <v>413</v>
      </c>
    </row>
    <row r="7087" spans="1:5" ht="15" customHeight="1">
      <c r="A7087" s="352">
        <v>1025</v>
      </c>
      <c r="B7087" s="353" t="s">
        <v>22556</v>
      </c>
      <c r="C7087" s="354" t="s">
        <v>15428</v>
      </c>
      <c r="D7087" s="355">
        <v>571</v>
      </c>
    </row>
    <row r="7088" spans="1:5" ht="15" customHeight="1">
      <c r="A7088" s="352">
        <v>1026</v>
      </c>
      <c r="B7088" s="353" t="s">
        <v>22557</v>
      </c>
      <c r="C7088" s="354" t="s">
        <v>15428</v>
      </c>
      <c r="D7088" s="355">
        <v>2196</v>
      </c>
    </row>
    <row r="7089" spans="1:5" ht="15" customHeight="1">
      <c r="A7089" s="352">
        <v>1027</v>
      </c>
      <c r="B7089" s="353" t="s">
        <v>22558</v>
      </c>
      <c r="C7089" s="354" t="s">
        <v>15428</v>
      </c>
      <c r="D7089" s="355">
        <v>2196</v>
      </c>
    </row>
    <row r="7090" spans="1:5" ht="15" customHeight="1">
      <c r="A7090" s="352">
        <v>1029</v>
      </c>
      <c r="B7090" s="353" t="s">
        <v>22559</v>
      </c>
      <c r="C7090" s="354" t="s">
        <v>15428</v>
      </c>
      <c r="D7090" s="355">
        <v>1525.95</v>
      </c>
    </row>
    <row r="7091" spans="1:5" ht="15" customHeight="1">
      <c r="A7091" s="352">
        <v>1285</v>
      </c>
      <c r="B7091" s="353" t="s">
        <v>22560</v>
      </c>
      <c r="C7091" s="354" t="s">
        <v>15430</v>
      </c>
      <c r="D7091" s="355">
        <v>50.88</v>
      </c>
      <c r="E7091" s="356" t="s">
        <v>16516</v>
      </c>
    </row>
    <row r="7092" spans="1:5" ht="17.100000000000001" customHeight="1">
      <c r="A7092" s="352">
        <v>10340</v>
      </c>
      <c r="B7092" s="353" t="s">
        <v>22561</v>
      </c>
      <c r="C7092" s="354" t="s">
        <v>15494</v>
      </c>
      <c r="D7092" s="355">
        <v>71.73</v>
      </c>
    </row>
    <row r="7093" spans="1:5" ht="17.100000000000001" customHeight="1">
      <c r="A7093" s="352">
        <v>11949</v>
      </c>
      <c r="B7093" s="353" t="s">
        <v>22562</v>
      </c>
      <c r="C7093" s="354" t="s">
        <v>15494</v>
      </c>
      <c r="D7093" s="355">
        <v>142.47999999999999</v>
      </c>
    </row>
    <row r="7094" spans="1:5" ht="17.100000000000001" customHeight="1">
      <c r="A7094" s="352">
        <v>3329</v>
      </c>
      <c r="B7094" s="353" t="s">
        <v>22563</v>
      </c>
      <c r="C7094" s="354" t="s">
        <v>15494</v>
      </c>
      <c r="D7094" s="355">
        <v>31.74</v>
      </c>
      <c r="E7094" s="356" t="s">
        <v>16516</v>
      </c>
    </row>
    <row r="7095" spans="1:5" ht="17.100000000000001" customHeight="1">
      <c r="A7095" s="352">
        <v>1286</v>
      </c>
      <c r="B7095" s="353" t="s">
        <v>22564</v>
      </c>
      <c r="C7095" s="354" t="s">
        <v>15494</v>
      </c>
      <c r="D7095" s="355">
        <v>41.8</v>
      </c>
    </row>
    <row r="7096" spans="1:5" ht="17.100000000000001" customHeight="1">
      <c r="A7096" s="352">
        <v>7534</v>
      </c>
      <c r="B7096" s="353" t="s">
        <v>22565</v>
      </c>
      <c r="C7096" s="354" t="s">
        <v>15494</v>
      </c>
      <c r="D7096" s="355">
        <v>63.46</v>
      </c>
    </row>
    <row r="7097" spans="1:5" ht="17.100000000000001" customHeight="1">
      <c r="A7097" s="352">
        <v>10149</v>
      </c>
      <c r="B7097" s="353" t="s">
        <v>22566</v>
      </c>
      <c r="C7097" s="354" t="s">
        <v>15494</v>
      </c>
      <c r="D7097" s="355">
        <v>72.87</v>
      </c>
    </row>
    <row r="7098" spans="1:5" ht="17.100000000000001" customHeight="1">
      <c r="A7098" s="352">
        <v>9805</v>
      </c>
      <c r="B7098" s="353" t="s">
        <v>22567</v>
      </c>
      <c r="C7098" s="354" t="s">
        <v>15494</v>
      </c>
      <c r="D7098" s="355">
        <v>97.81</v>
      </c>
    </row>
    <row r="7099" spans="1:5" ht="17.100000000000001" customHeight="1">
      <c r="A7099" s="352">
        <v>11948</v>
      </c>
      <c r="B7099" s="353" t="s">
        <v>22568</v>
      </c>
      <c r="C7099" s="354" t="s">
        <v>15494</v>
      </c>
      <c r="D7099" s="355">
        <v>136.13999999999999</v>
      </c>
    </row>
    <row r="7100" spans="1:5" ht="15" customHeight="1">
      <c r="A7100" s="352">
        <v>10906</v>
      </c>
      <c r="B7100" s="353" t="s">
        <v>22569</v>
      </c>
      <c r="C7100" s="354" t="s">
        <v>15428</v>
      </c>
      <c r="D7100" s="355">
        <v>74.92</v>
      </c>
    </row>
    <row r="7101" spans="1:5" ht="15" customHeight="1">
      <c r="A7101" s="352">
        <v>10905</v>
      </c>
      <c r="B7101" s="353" t="s">
        <v>22570</v>
      </c>
      <c r="C7101" s="354" t="s">
        <v>15430</v>
      </c>
      <c r="D7101" s="355">
        <v>154.83000000000001</v>
      </c>
    </row>
    <row r="7102" spans="1:5" ht="15" customHeight="1">
      <c r="A7102" s="352">
        <v>13527</v>
      </c>
      <c r="B7102" s="353" t="s">
        <v>22571</v>
      </c>
      <c r="C7102" s="354" t="s">
        <v>15510</v>
      </c>
      <c r="D7102" s="355">
        <v>18.61</v>
      </c>
    </row>
    <row r="7103" spans="1:5" ht="15" customHeight="1">
      <c r="A7103" s="352">
        <v>1611</v>
      </c>
      <c r="B7103" s="353" t="s">
        <v>22572</v>
      </c>
      <c r="C7103" s="354" t="s">
        <v>15438</v>
      </c>
      <c r="D7103" s="355">
        <v>14.6</v>
      </c>
    </row>
    <row r="7104" spans="1:5" ht="15" customHeight="1">
      <c r="A7104" s="352">
        <v>1280</v>
      </c>
      <c r="B7104" s="353" t="s">
        <v>22573</v>
      </c>
      <c r="C7104" s="354" t="s">
        <v>15430</v>
      </c>
      <c r="D7104" s="355">
        <v>32</v>
      </c>
      <c r="E7104" s="356" t="s">
        <v>16516</v>
      </c>
    </row>
    <row r="7105" spans="1:5" ht="15" customHeight="1">
      <c r="A7105" s="352">
        <v>1279</v>
      </c>
      <c r="B7105" s="353" t="s">
        <v>22574</v>
      </c>
      <c r="C7105" s="354" t="s">
        <v>15430</v>
      </c>
      <c r="D7105" s="355">
        <v>32</v>
      </c>
      <c r="E7105" s="356" t="s">
        <v>16516</v>
      </c>
    </row>
    <row r="7106" spans="1:5" ht="15" customHeight="1">
      <c r="A7106" s="352">
        <v>12556</v>
      </c>
      <c r="B7106" s="353" t="s">
        <v>22575</v>
      </c>
      <c r="C7106" s="354" t="s">
        <v>15430</v>
      </c>
      <c r="D7106" s="355">
        <v>315.44</v>
      </c>
    </row>
    <row r="7107" spans="1:5" ht="15" customHeight="1">
      <c r="A7107" s="352">
        <v>1294</v>
      </c>
      <c r="B7107" s="353" t="s">
        <v>22576</v>
      </c>
      <c r="C7107" s="354" t="s">
        <v>15430</v>
      </c>
      <c r="D7107" s="355">
        <v>51.34</v>
      </c>
    </row>
    <row r="7108" spans="1:5" ht="17.100000000000001" customHeight="1">
      <c r="A7108" s="352">
        <v>12401</v>
      </c>
      <c r="B7108" s="353" t="s">
        <v>22577</v>
      </c>
      <c r="C7108" s="354" t="s">
        <v>15430</v>
      </c>
      <c r="D7108" s="355">
        <v>68.64</v>
      </c>
    </row>
    <row r="7109" spans="1:5" ht="17.100000000000001" customHeight="1">
      <c r="A7109" s="352">
        <v>12399</v>
      </c>
      <c r="B7109" s="353" t="s">
        <v>22578</v>
      </c>
      <c r="C7109" s="354" t="s">
        <v>15430</v>
      </c>
      <c r="D7109" s="355">
        <v>44.42</v>
      </c>
    </row>
    <row r="7110" spans="1:5" ht="17.100000000000001" customHeight="1">
      <c r="A7110" s="352">
        <v>9396</v>
      </c>
      <c r="B7110" s="353" t="s">
        <v>22579</v>
      </c>
      <c r="C7110" s="354" t="s">
        <v>15430</v>
      </c>
      <c r="D7110" s="355">
        <v>50.9</v>
      </c>
    </row>
    <row r="7111" spans="1:5" ht="17.100000000000001" customHeight="1">
      <c r="A7111" s="352">
        <v>12403</v>
      </c>
      <c r="B7111" s="353" t="s">
        <v>22580</v>
      </c>
      <c r="C7111" s="354" t="s">
        <v>15430</v>
      </c>
      <c r="D7111" s="355">
        <v>45.77</v>
      </c>
    </row>
    <row r="7112" spans="1:5" ht="17.100000000000001" customHeight="1">
      <c r="A7112" s="352">
        <v>10080</v>
      </c>
      <c r="B7112" s="353" t="s">
        <v>22581</v>
      </c>
      <c r="C7112" s="354" t="s">
        <v>15430</v>
      </c>
      <c r="D7112" s="355">
        <v>39.43</v>
      </c>
      <c r="E7112" s="356" t="s">
        <v>16516</v>
      </c>
    </row>
    <row r="7113" spans="1:5" ht="17.100000000000001" customHeight="1">
      <c r="A7113" s="352">
        <v>12397</v>
      </c>
      <c r="B7113" s="353" t="s">
        <v>22582</v>
      </c>
      <c r="C7113" s="354" t="s">
        <v>15430</v>
      </c>
      <c r="D7113" s="355">
        <v>47.32</v>
      </c>
      <c r="E7113" s="356" t="s">
        <v>16516</v>
      </c>
    </row>
    <row r="7114" spans="1:5" ht="17.100000000000001" customHeight="1">
      <c r="A7114" s="352">
        <v>9395</v>
      </c>
      <c r="B7114" s="353" t="s">
        <v>22583</v>
      </c>
      <c r="C7114" s="354" t="s">
        <v>15430</v>
      </c>
      <c r="D7114" s="355">
        <v>49.4</v>
      </c>
    </row>
    <row r="7115" spans="1:5" ht="17.100000000000001" customHeight="1">
      <c r="A7115" s="352">
        <v>9394</v>
      </c>
      <c r="B7115" s="353" t="s">
        <v>22584</v>
      </c>
      <c r="C7115" s="354" t="s">
        <v>15430</v>
      </c>
      <c r="D7115" s="355">
        <v>38.78</v>
      </c>
    </row>
    <row r="7116" spans="1:5" ht="17.100000000000001" customHeight="1">
      <c r="A7116" s="352">
        <v>12400</v>
      </c>
      <c r="B7116" s="353" t="s">
        <v>22585</v>
      </c>
      <c r="C7116" s="354" t="s">
        <v>15430</v>
      </c>
      <c r="D7116" s="355">
        <v>43</v>
      </c>
      <c r="E7116" s="356" t="s">
        <v>16516</v>
      </c>
    </row>
    <row r="7117" spans="1:5" ht="17.100000000000001" customHeight="1">
      <c r="A7117" s="352">
        <v>1290</v>
      </c>
      <c r="B7117" s="353" t="s">
        <v>22586</v>
      </c>
      <c r="C7117" s="354" t="s">
        <v>15428</v>
      </c>
      <c r="D7117" s="355">
        <v>2.88</v>
      </c>
      <c r="E7117" s="356" t="s">
        <v>16516</v>
      </c>
    </row>
    <row r="7118" spans="1:5" ht="17.100000000000001" customHeight="1">
      <c r="A7118" s="352">
        <v>1291</v>
      </c>
      <c r="B7118" s="353" t="s">
        <v>22587</v>
      </c>
      <c r="C7118" s="354" t="s">
        <v>15428</v>
      </c>
      <c r="D7118" s="355">
        <v>1.9</v>
      </c>
      <c r="E7118" s="356" t="s">
        <v>16516</v>
      </c>
    </row>
    <row r="7119" spans="1:5" ht="17.100000000000001" customHeight="1">
      <c r="A7119" s="352">
        <v>1292</v>
      </c>
      <c r="B7119" s="353" t="s">
        <v>22588</v>
      </c>
      <c r="C7119" s="354" t="s">
        <v>15428</v>
      </c>
      <c r="D7119" s="355">
        <v>2.4</v>
      </c>
      <c r="E7119" s="356" t="s">
        <v>16516</v>
      </c>
    </row>
    <row r="7120" spans="1:5" ht="17.100000000000001" customHeight="1">
      <c r="A7120" s="352">
        <v>12402</v>
      </c>
      <c r="B7120" s="353" t="s">
        <v>22589</v>
      </c>
      <c r="C7120" s="354" t="s">
        <v>15430</v>
      </c>
      <c r="D7120" s="355">
        <v>47.53</v>
      </c>
    </row>
    <row r="7121" spans="1:5" ht="17.100000000000001" customHeight="1">
      <c r="A7121" s="352">
        <v>12398</v>
      </c>
      <c r="B7121" s="353" t="s">
        <v>22590</v>
      </c>
      <c r="C7121" s="354" t="s">
        <v>15430</v>
      </c>
      <c r="D7121" s="355">
        <v>34.04</v>
      </c>
      <c r="E7121" s="356" t="s">
        <v>16516</v>
      </c>
    </row>
    <row r="7122" spans="1:5" ht="17.100000000000001" customHeight="1">
      <c r="A7122" s="352">
        <v>10081</v>
      </c>
      <c r="B7122" s="353" t="s">
        <v>22591</v>
      </c>
      <c r="C7122" s="354" t="s">
        <v>15430</v>
      </c>
      <c r="D7122" s="355">
        <v>45.8</v>
      </c>
      <c r="E7122" s="356" t="s">
        <v>16516</v>
      </c>
    </row>
    <row r="7123" spans="1:5" ht="17.100000000000001" customHeight="1">
      <c r="A7123" s="352">
        <v>6897</v>
      </c>
      <c r="B7123" s="353" t="s">
        <v>22592</v>
      </c>
      <c r="C7123" s="354" t="s">
        <v>15430</v>
      </c>
      <c r="D7123" s="355">
        <v>52.16</v>
      </c>
    </row>
    <row r="7124" spans="1:5" ht="17.100000000000001" customHeight="1">
      <c r="A7124" s="352">
        <v>4689</v>
      </c>
      <c r="B7124" s="353" t="s">
        <v>22593</v>
      </c>
      <c r="C7124" s="354" t="s">
        <v>15430</v>
      </c>
      <c r="D7124" s="355">
        <v>52.16</v>
      </c>
    </row>
    <row r="7125" spans="1:5" ht="17.100000000000001" customHeight="1">
      <c r="A7125" s="352">
        <v>9758</v>
      </c>
      <c r="B7125" s="353" t="s">
        <v>22594</v>
      </c>
      <c r="C7125" s="354" t="s">
        <v>15430</v>
      </c>
      <c r="D7125" s="355">
        <v>48.69</v>
      </c>
    </row>
    <row r="7126" spans="1:5" ht="17.100000000000001" customHeight="1">
      <c r="A7126" s="352">
        <v>9759</v>
      </c>
      <c r="B7126" s="353" t="s">
        <v>22595</v>
      </c>
      <c r="C7126" s="354" t="s">
        <v>15430</v>
      </c>
      <c r="D7126" s="355">
        <v>49.57</v>
      </c>
    </row>
    <row r="7127" spans="1:5" ht="17.100000000000001" customHeight="1">
      <c r="A7127" s="352">
        <v>4311</v>
      </c>
      <c r="B7127" s="353" t="s">
        <v>22596</v>
      </c>
      <c r="C7127" s="354" t="s">
        <v>15430</v>
      </c>
      <c r="D7127" s="355">
        <v>86.76</v>
      </c>
    </row>
    <row r="7128" spans="1:5" ht="15" customHeight="1">
      <c r="A7128" s="352">
        <v>8498</v>
      </c>
      <c r="B7128" s="353" t="s">
        <v>22597</v>
      </c>
      <c r="C7128" s="354" t="s">
        <v>15428</v>
      </c>
      <c r="D7128" s="355">
        <v>581.34</v>
      </c>
    </row>
    <row r="7129" spans="1:5" ht="15" customHeight="1">
      <c r="A7129" s="352">
        <v>8636</v>
      </c>
      <c r="B7129" s="353" t="s">
        <v>22598</v>
      </c>
      <c r="C7129" s="354" t="s">
        <v>15428</v>
      </c>
      <c r="D7129" s="355">
        <v>1294.1300000000001</v>
      </c>
    </row>
    <row r="7130" spans="1:5" ht="15" customHeight="1">
      <c r="A7130" s="352">
        <v>8956</v>
      </c>
      <c r="B7130" s="353" t="s">
        <v>22599</v>
      </c>
      <c r="C7130" s="354" t="s">
        <v>15428</v>
      </c>
      <c r="D7130" s="355">
        <v>1092.6500000000001</v>
      </c>
      <c r="E7130" s="356" t="s">
        <v>16516</v>
      </c>
    </row>
    <row r="7131" spans="1:5" ht="15" customHeight="1">
      <c r="A7131" s="352">
        <v>8637</v>
      </c>
      <c r="B7131" s="353" t="s">
        <v>22600</v>
      </c>
      <c r="C7131" s="354" t="s">
        <v>15428</v>
      </c>
      <c r="D7131" s="355">
        <v>1552.96</v>
      </c>
    </row>
    <row r="7132" spans="1:5" ht="15" customHeight="1">
      <c r="A7132" s="352">
        <v>4645</v>
      </c>
      <c r="B7132" s="353" t="s">
        <v>22601</v>
      </c>
      <c r="C7132" s="354" t="s">
        <v>15428</v>
      </c>
      <c r="D7132" s="355">
        <v>1097.8599999999999</v>
      </c>
      <c r="E7132" s="356" t="s">
        <v>16516</v>
      </c>
    </row>
    <row r="7133" spans="1:5" ht="15" customHeight="1">
      <c r="A7133" s="352">
        <v>4646</v>
      </c>
      <c r="B7133" s="353" t="s">
        <v>22602</v>
      </c>
      <c r="C7133" s="354" t="s">
        <v>15428</v>
      </c>
      <c r="D7133" s="355">
        <v>2070.63</v>
      </c>
    </row>
    <row r="7134" spans="1:5" ht="15" customHeight="1">
      <c r="A7134" s="352">
        <v>3230</v>
      </c>
      <c r="B7134" s="353" t="s">
        <v>22603</v>
      </c>
      <c r="C7134" s="354" t="s">
        <v>15435</v>
      </c>
      <c r="D7134" s="355">
        <v>2847.12</v>
      </c>
    </row>
    <row r="7135" spans="1:5" ht="15" customHeight="1">
      <c r="A7135" s="352">
        <v>11206</v>
      </c>
      <c r="B7135" s="353" t="s">
        <v>22604</v>
      </c>
      <c r="C7135" s="354" t="s">
        <v>15435</v>
      </c>
      <c r="D7135" s="355">
        <v>5435.39</v>
      </c>
    </row>
    <row r="7136" spans="1:5" ht="15" customHeight="1">
      <c r="A7136" s="352">
        <v>2560</v>
      </c>
      <c r="B7136" s="353" t="s">
        <v>22605</v>
      </c>
      <c r="C7136" s="354" t="s">
        <v>15428</v>
      </c>
      <c r="D7136" s="355">
        <v>1811.79</v>
      </c>
    </row>
    <row r="7137" spans="1:5" ht="15" customHeight="1">
      <c r="A7137" s="352">
        <v>3847</v>
      </c>
      <c r="B7137" s="353" t="s">
        <v>22606</v>
      </c>
      <c r="C7137" s="354" t="s">
        <v>15428</v>
      </c>
      <c r="D7137" s="355">
        <v>2135.3200000000002</v>
      </c>
    </row>
    <row r="7138" spans="1:5" ht="15" customHeight="1">
      <c r="A7138" s="352">
        <v>2612</v>
      </c>
      <c r="B7138" s="353" t="s">
        <v>22607</v>
      </c>
      <c r="C7138" s="354" t="s">
        <v>15428</v>
      </c>
      <c r="D7138" s="355">
        <v>2329.4699999999998</v>
      </c>
    </row>
    <row r="7139" spans="1:5" ht="15" customHeight="1">
      <c r="A7139" s="352">
        <v>4647</v>
      </c>
      <c r="B7139" s="353" t="s">
        <v>22608</v>
      </c>
      <c r="C7139" s="354" t="s">
        <v>15428</v>
      </c>
      <c r="D7139" s="355">
        <v>2588.2800000000002</v>
      </c>
    </row>
    <row r="7140" spans="1:5" ht="15" customHeight="1">
      <c r="A7140" s="352">
        <v>4649</v>
      </c>
      <c r="B7140" s="353" t="s">
        <v>22609</v>
      </c>
      <c r="C7140" s="354" t="s">
        <v>15435</v>
      </c>
      <c r="D7140" s="355">
        <v>3882.41</v>
      </c>
    </row>
    <row r="7141" spans="1:5" ht="15" customHeight="1">
      <c r="A7141" s="352">
        <v>3848</v>
      </c>
      <c r="B7141" s="353" t="s">
        <v>22610</v>
      </c>
      <c r="C7141" s="354" t="s">
        <v>15428</v>
      </c>
      <c r="D7141" s="355">
        <v>5823.61</v>
      </c>
    </row>
    <row r="7142" spans="1:5" ht="15" customHeight="1">
      <c r="A7142" s="352">
        <v>3167</v>
      </c>
      <c r="B7142" s="353" t="s">
        <v>22611</v>
      </c>
      <c r="C7142" s="354" t="s">
        <v>15435</v>
      </c>
      <c r="D7142" s="355">
        <v>2222.5500000000002</v>
      </c>
    </row>
    <row r="7143" spans="1:5" ht="17.100000000000001" customHeight="1">
      <c r="A7143" s="352">
        <v>2590</v>
      </c>
      <c r="B7143" s="353" t="s">
        <v>22612</v>
      </c>
      <c r="C7143" s="354" t="s">
        <v>15428</v>
      </c>
      <c r="D7143" s="355">
        <v>2221.4899999999998</v>
      </c>
    </row>
    <row r="7144" spans="1:5" ht="15" customHeight="1">
      <c r="A7144" s="352">
        <v>1855</v>
      </c>
      <c r="B7144" s="353" t="s">
        <v>22613</v>
      </c>
      <c r="C7144" s="354" t="s">
        <v>15428</v>
      </c>
      <c r="D7144" s="355">
        <v>6664.8</v>
      </c>
    </row>
    <row r="7145" spans="1:5" ht="15" customHeight="1">
      <c r="A7145" s="352">
        <v>9227</v>
      </c>
      <c r="B7145" s="353" t="s">
        <v>22614</v>
      </c>
      <c r="C7145" s="354" t="s">
        <v>15428</v>
      </c>
      <c r="D7145" s="355">
        <v>647.05999999999995</v>
      </c>
    </row>
    <row r="7146" spans="1:5" ht="15" customHeight="1">
      <c r="A7146" s="352">
        <v>11655</v>
      </c>
      <c r="B7146" s="353" t="s">
        <v>22615</v>
      </c>
      <c r="C7146" s="354" t="s">
        <v>15428</v>
      </c>
      <c r="D7146" s="355">
        <v>438.72</v>
      </c>
    </row>
    <row r="7147" spans="1:5" ht="15" customHeight="1">
      <c r="A7147" s="352">
        <v>8785</v>
      </c>
      <c r="B7147" s="353" t="s">
        <v>22616</v>
      </c>
      <c r="C7147" s="354" t="s">
        <v>15428</v>
      </c>
      <c r="D7147" s="355">
        <v>994.64</v>
      </c>
    </row>
    <row r="7148" spans="1:5" ht="15" customHeight="1">
      <c r="A7148" s="352">
        <v>1857</v>
      </c>
      <c r="B7148" s="353" t="s">
        <v>22617</v>
      </c>
      <c r="C7148" s="354" t="s">
        <v>15428</v>
      </c>
      <c r="D7148" s="355">
        <v>647.05999999999995</v>
      </c>
    </row>
    <row r="7149" spans="1:5" ht="15" customHeight="1">
      <c r="A7149" s="352">
        <v>7862</v>
      </c>
      <c r="B7149" s="353" t="s">
        <v>22618</v>
      </c>
      <c r="C7149" s="354" t="s">
        <v>15428</v>
      </c>
      <c r="D7149" s="355">
        <v>711.77</v>
      </c>
    </row>
    <row r="7150" spans="1:5" ht="15" customHeight="1">
      <c r="A7150" s="352">
        <v>1858</v>
      </c>
      <c r="B7150" s="353" t="s">
        <v>22619</v>
      </c>
      <c r="C7150" s="354" t="s">
        <v>15428</v>
      </c>
      <c r="D7150" s="355">
        <v>635.70000000000005</v>
      </c>
      <c r="E7150" s="356" t="s">
        <v>16516</v>
      </c>
    </row>
    <row r="7151" spans="1:5" ht="15" customHeight="1">
      <c r="A7151" s="352">
        <v>1859</v>
      </c>
      <c r="B7151" s="353" t="s">
        <v>22620</v>
      </c>
      <c r="C7151" s="354" t="s">
        <v>15428</v>
      </c>
      <c r="D7151" s="355">
        <v>780</v>
      </c>
      <c r="E7151" s="356" t="s">
        <v>16516</v>
      </c>
    </row>
    <row r="7152" spans="1:5" ht="15" customHeight="1">
      <c r="A7152" s="352">
        <v>6883</v>
      </c>
      <c r="B7152" s="353" t="s">
        <v>22621</v>
      </c>
      <c r="C7152" s="354" t="s">
        <v>15428</v>
      </c>
      <c r="D7152" s="355">
        <v>1065.69</v>
      </c>
    </row>
    <row r="7153" spans="1:5" ht="15" customHeight="1">
      <c r="A7153" s="352">
        <v>1860</v>
      </c>
      <c r="B7153" s="353" t="s">
        <v>22622</v>
      </c>
      <c r="C7153" s="354" t="s">
        <v>15428</v>
      </c>
      <c r="D7153" s="355">
        <v>1146</v>
      </c>
    </row>
    <row r="7154" spans="1:5" ht="15" customHeight="1">
      <c r="A7154" s="352">
        <v>1861</v>
      </c>
      <c r="B7154" s="353" t="s">
        <v>22623</v>
      </c>
      <c r="C7154" s="354" t="s">
        <v>15428</v>
      </c>
      <c r="D7154" s="355">
        <v>939.58</v>
      </c>
      <c r="E7154" s="356" t="s">
        <v>16516</v>
      </c>
    </row>
    <row r="7155" spans="1:5" ht="15" customHeight="1">
      <c r="A7155" s="352">
        <v>1862</v>
      </c>
      <c r="B7155" s="353" t="s">
        <v>22624</v>
      </c>
      <c r="C7155" s="354" t="s">
        <v>15428</v>
      </c>
      <c r="D7155" s="355">
        <v>1136.72</v>
      </c>
    </row>
    <row r="7156" spans="1:5" ht="15" customHeight="1">
      <c r="A7156" s="352">
        <v>1863</v>
      </c>
      <c r="B7156" s="353" t="s">
        <v>22625</v>
      </c>
      <c r="C7156" s="354" t="s">
        <v>15428</v>
      </c>
      <c r="D7156" s="355">
        <v>1488.26</v>
      </c>
    </row>
    <row r="7157" spans="1:5" ht="15" customHeight="1">
      <c r="A7157" s="352">
        <v>3233</v>
      </c>
      <c r="B7157" s="353" t="s">
        <v>22626</v>
      </c>
      <c r="C7157" s="354" t="s">
        <v>15435</v>
      </c>
      <c r="D7157" s="355">
        <v>837.72</v>
      </c>
      <c r="E7157" s="356" t="s">
        <v>16516</v>
      </c>
    </row>
    <row r="7158" spans="1:5" ht="15" customHeight="1">
      <c r="A7158" s="352">
        <v>1865</v>
      </c>
      <c r="B7158" s="353" t="s">
        <v>22627</v>
      </c>
      <c r="C7158" s="354" t="s">
        <v>15428</v>
      </c>
      <c r="D7158" s="355">
        <v>1490</v>
      </c>
      <c r="E7158" s="356" t="s">
        <v>16516</v>
      </c>
    </row>
    <row r="7159" spans="1:5" ht="15" customHeight="1">
      <c r="A7159" s="352">
        <v>3232</v>
      </c>
      <c r="B7159" s="353" t="s">
        <v>22628</v>
      </c>
      <c r="C7159" s="354" t="s">
        <v>15435</v>
      </c>
      <c r="D7159" s="355">
        <v>1304.1600000000001</v>
      </c>
      <c r="E7159" s="356" t="s">
        <v>16516</v>
      </c>
    </row>
    <row r="7160" spans="1:5" ht="15" customHeight="1">
      <c r="A7160" s="352">
        <v>1866</v>
      </c>
      <c r="B7160" s="353" t="s">
        <v>22629</v>
      </c>
      <c r="C7160" s="354" t="s">
        <v>15428</v>
      </c>
      <c r="D7160" s="355">
        <v>1207.79</v>
      </c>
    </row>
    <row r="7161" spans="1:5" ht="15" customHeight="1">
      <c r="A7161" s="352">
        <v>1867</v>
      </c>
      <c r="B7161" s="353" t="s">
        <v>22630</v>
      </c>
      <c r="C7161" s="354" t="s">
        <v>15428</v>
      </c>
      <c r="D7161" s="355">
        <v>1876.49</v>
      </c>
    </row>
    <row r="7162" spans="1:5" ht="15" customHeight="1">
      <c r="A7162" s="352">
        <v>4648</v>
      </c>
      <c r="B7162" s="353" t="s">
        <v>22631</v>
      </c>
      <c r="C7162" s="354" t="s">
        <v>15435</v>
      </c>
      <c r="D7162" s="355">
        <v>5153.63</v>
      </c>
    </row>
    <row r="7163" spans="1:5" ht="15" customHeight="1">
      <c r="A7163" s="352">
        <v>1868</v>
      </c>
      <c r="B7163" s="353" t="s">
        <v>22632</v>
      </c>
      <c r="C7163" s="354" t="s">
        <v>15428</v>
      </c>
      <c r="D7163" s="355">
        <v>1245.3599999999999</v>
      </c>
      <c r="E7163" s="356" t="s">
        <v>16516</v>
      </c>
    </row>
    <row r="7164" spans="1:5" ht="15" customHeight="1">
      <c r="A7164" s="352">
        <v>1869</v>
      </c>
      <c r="B7164" s="353" t="s">
        <v>22633</v>
      </c>
      <c r="C7164" s="354" t="s">
        <v>15428</v>
      </c>
      <c r="D7164" s="355">
        <v>1378.28</v>
      </c>
    </row>
    <row r="7165" spans="1:5" ht="15" customHeight="1">
      <c r="A7165" s="352">
        <v>1870</v>
      </c>
      <c r="B7165" s="353" t="s">
        <v>22634</v>
      </c>
      <c r="C7165" s="354" t="s">
        <v>15428</v>
      </c>
      <c r="D7165" s="355">
        <v>2329.4699999999998</v>
      </c>
    </row>
    <row r="7166" spans="1:5" ht="15" customHeight="1">
      <c r="A7166" s="352">
        <v>1856</v>
      </c>
      <c r="B7166" s="353" t="s">
        <v>22635</v>
      </c>
      <c r="C7166" s="354" t="s">
        <v>15428</v>
      </c>
      <c r="D7166" s="355">
        <v>4262.7299999999996</v>
      </c>
    </row>
    <row r="7167" spans="1:5" ht="15" customHeight="1">
      <c r="A7167" s="352">
        <v>2584</v>
      </c>
      <c r="B7167" s="353" t="s">
        <v>22636</v>
      </c>
      <c r="C7167" s="354" t="s">
        <v>15428</v>
      </c>
      <c r="D7167" s="355">
        <v>7117.75</v>
      </c>
    </row>
    <row r="7168" spans="1:5" ht="15" customHeight="1">
      <c r="A7168" s="352">
        <v>7892</v>
      </c>
      <c r="B7168" s="353" t="s">
        <v>22637</v>
      </c>
      <c r="C7168" s="354" t="s">
        <v>15428</v>
      </c>
      <c r="D7168" s="355">
        <v>7625.23</v>
      </c>
    </row>
    <row r="7169" spans="1:5" ht="15" customHeight="1">
      <c r="A7169" s="352">
        <v>2288</v>
      </c>
      <c r="B7169" s="353" t="s">
        <v>22638</v>
      </c>
      <c r="C7169" s="354" t="s">
        <v>15438</v>
      </c>
      <c r="D7169" s="355">
        <v>87.28</v>
      </c>
      <c r="E7169" s="356" t="s">
        <v>16516</v>
      </c>
    </row>
    <row r="7170" spans="1:5" ht="15" customHeight="1">
      <c r="A7170" s="352">
        <v>2289</v>
      </c>
      <c r="B7170" s="353" t="s">
        <v>22639</v>
      </c>
      <c r="C7170" s="354" t="s">
        <v>15438</v>
      </c>
      <c r="D7170" s="355">
        <v>168.89</v>
      </c>
      <c r="E7170" s="356" t="s">
        <v>16516</v>
      </c>
    </row>
    <row r="7171" spans="1:5" ht="15" customHeight="1">
      <c r="A7171" s="352">
        <v>2290</v>
      </c>
      <c r="B7171" s="353" t="s">
        <v>22640</v>
      </c>
      <c r="C7171" s="354" t="s">
        <v>15438</v>
      </c>
      <c r="D7171" s="355">
        <v>281.01</v>
      </c>
      <c r="E7171" s="356" t="s">
        <v>16516</v>
      </c>
    </row>
    <row r="7172" spans="1:5" ht="15" customHeight="1">
      <c r="A7172" s="352">
        <v>2291</v>
      </c>
      <c r="B7172" s="353" t="s">
        <v>22641</v>
      </c>
      <c r="C7172" s="354" t="s">
        <v>15438</v>
      </c>
      <c r="D7172" s="355">
        <v>329.26</v>
      </c>
      <c r="E7172" s="356" t="s">
        <v>16516</v>
      </c>
    </row>
    <row r="7173" spans="1:5" ht="15" customHeight="1">
      <c r="A7173" s="352">
        <v>2292</v>
      </c>
      <c r="B7173" s="353" t="s">
        <v>22642</v>
      </c>
      <c r="C7173" s="354" t="s">
        <v>15438</v>
      </c>
      <c r="D7173" s="355">
        <v>491.76</v>
      </c>
      <c r="E7173" s="356" t="s">
        <v>16516</v>
      </c>
    </row>
    <row r="7174" spans="1:5" ht="15" customHeight="1">
      <c r="B7174" s="353" t="s">
        <v>22643</v>
      </c>
      <c r="C7174" s="354" t="s">
        <v>15438</v>
      </c>
      <c r="D7174" s="355">
        <v>92.25</v>
      </c>
      <c r="E7174" s="356" t="s">
        <v>16516</v>
      </c>
    </row>
    <row r="7175" spans="1:5" ht="15" customHeight="1">
      <c r="A7175" s="352">
        <v>2293</v>
      </c>
    </row>
    <row r="7176" spans="1:5" ht="15" customHeight="1">
      <c r="A7176" s="352">
        <v>2294</v>
      </c>
      <c r="B7176" s="353" t="s">
        <v>22644</v>
      </c>
      <c r="C7176" s="354" t="s">
        <v>15438</v>
      </c>
      <c r="D7176" s="355">
        <v>146.53</v>
      </c>
      <c r="E7176" s="356" t="s">
        <v>16516</v>
      </c>
    </row>
    <row r="7177" spans="1:5" ht="15" customHeight="1">
      <c r="A7177" s="352">
        <v>2295</v>
      </c>
      <c r="B7177" s="353" t="s">
        <v>22645</v>
      </c>
      <c r="C7177" s="354" t="s">
        <v>15438</v>
      </c>
      <c r="D7177" s="355">
        <v>273.2</v>
      </c>
      <c r="E7177" s="356" t="s">
        <v>16516</v>
      </c>
    </row>
    <row r="7178" spans="1:5" ht="15" customHeight="1">
      <c r="A7178" s="352">
        <v>2296</v>
      </c>
      <c r="B7178" s="353" t="s">
        <v>22646</v>
      </c>
      <c r="C7178" s="354" t="s">
        <v>15438</v>
      </c>
      <c r="D7178" s="355">
        <v>361.9</v>
      </c>
      <c r="E7178" s="356" t="s">
        <v>16516</v>
      </c>
    </row>
    <row r="7179" spans="1:5" ht="15" customHeight="1">
      <c r="A7179" s="352">
        <v>2297</v>
      </c>
      <c r="B7179" s="353" t="s">
        <v>22647</v>
      </c>
      <c r="C7179" s="354" t="s">
        <v>15438</v>
      </c>
      <c r="D7179" s="355">
        <v>530.79</v>
      </c>
      <c r="E7179" s="356" t="s">
        <v>16516</v>
      </c>
    </row>
    <row r="7180" spans="1:5" ht="15" customHeight="1">
      <c r="A7180" s="352">
        <v>13427</v>
      </c>
      <c r="B7180" s="353" t="s">
        <v>22648</v>
      </c>
      <c r="C7180" s="354" t="s">
        <v>15438</v>
      </c>
      <c r="D7180" s="355">
        <v>364.17</v>
      </c>
    </row>
    <row r="7181" spans="1:5" ht="15" customHeight="1">
      <c r="A7181" s="352">
        <v>13428</v>
      </c>
      <c r="B7181" s="353" t="s">
        <v>22649</v>
      </c>
      <c r="C7181" s="354" t="s">
        <v>15438</v>
      </c>
      <c r="D7181" s="355">
        <v>539.12</v>
      </c>
    </row>
    <row r="7182" spans="1:5" ht="15" customHeight="1">
      <c r="A7182" s="352">
        <v>2298</v>
      </c>
      <c r="B7182" s="353" t="s">
        <v>22650</v>
      </c>
      <c r="C7182" s="354" t="s">
        <v>15438</v>
      </c>
      <c r="D7182" s="355">
        <v>23.62</v>
      </c>
      <c r="E7182" s="356" t="s">
        <v>16516</v>
      </c>
    </row>
    <row r="7183" spans="1:5" ht="15" customHeight="1">
      <c r="A7183" s="352">
        <v>2301</v>
      </c>
      <c r="B7183" s="353" t="s">
        <v>22651</v>
      </c>
      <c r="C7183" s="354" t="s">
        <v>15438</v>
      </c>
      <c r="D7183" s="355">
        <v>27.72</v>
      </c>
      <c r="E7183" s="356" t="s">
        <v>16516</v>
      </c>
    </row>
    <row r="7184" spans="1:5" ht="15" customHeight="1">
      <c r="A7184" s="352">
        <v>2302</v>
      </c>
      <c r="B7184" s="353" t="s">
        <v>22652</v>
      </c>
      <c r="C7184" s="354" t="s">
        <v>15438</v>
      </c>
      <c r="D7184" s="355">
        <v>38</v>
      </c>
      <c r="E7184" s="356" t="s">
        <v>16516</v>
      </c>
    </row>
    <row r="7185" spans="1:5" ht="15" customHeight="1">
      <c r="A7185" s="352">
        <v>2303</v>
      </c>
      <c r="B7185" s="353" t="s">
        <v>22653</v>
      </c>
      <c r="C7185" s="354" t="s">
        <v>15438</v>
      </c>
      <c r="D7185" s="355">
        <v>44.9</v>
      </c>
      <c r="E7185" s="356" t="s">
        <v>16516</v>
      </c>
    </row>
    <row r="7186" spans="1:5" ht="15" customHeight="1">
      <c r="A7186" s="352">
        <v>2299</v>
      </c>
      <c r="B7186" s="353" t="s">
        <v>22654</v>
      </c>
      <c r="C7186" s="354" t="s">
        <v>15438</v>
      </c>
      <c r="D7186" s="355">
        <v>23.62</v>
      </c>
      <c r="E7186" s="356" t="s">
        <v>16516</v>
      </c>
    </row>
    <row r="7187" spans="1:5" ht="15" customHeight="1">
      <c r="A7187" s="352">
        <v>2300</v>
      </c>
      <c r="B7187" s="353" t="s">
        <v>22655</v>
      </c>
      <c r="C7187" s="354" t="s">
        <v>15438</v>
      </c>
      <c r="D7187" s="355">
        <v>30.81</v>
      </c>
      <c r="E7187" s="356" t="s">
        <v>16516</v>
      </c>
    </row>
    <row r="7188" spans="1:5" ht="15" customHeight="1">
      <c r="A7188" s="352">
        <v>7594</v>
      </c>
      <c r="B7188" s="353" t="s">
        <v>22656</v>
      </c>
      <c r="C7188" s="354" t="s">
        <v>15428</v>
      </c>
      <c r="D7188" s="355">
        <v>5</v>
      </c>
      <c r="E7188" s="356" t="s">
        <v>16516</v>
      </c>
    </row>
    <row r="7189" spans="1:5" ht="15" customHeight="1">
      <c r="A7189" s="352">
        <v>8031</v>
      </c>
      <c r="B7189" s="353" t="s">
        <v>22657</v>
      </c>
      <c r="C7189" s="354" t="s">
        <v>15428</v>
      </c>
      <c r="D7189" s="355">
        <v>15.59</v>
      </c>
      <c r="E7189" s="356" t="s">
        <v>16516</v>
      </c>
    </row>
    <row r="7190" spans="1:5" ht="15" customHeight="1">
      <c r="A7190" s="352">
        <v>162</v>
      </c>
      <c r="B7190" s="353" t="s">
        <v>22658</v>
      </c>
      <c r="C7190" s="354" t="s">
        <v>15428</v>
      </c>
      <c r="D7190" s="355">
        <v>1.99</v>
      </c>
      <c r="E7190" s="356" t="s">
        <v>16516</v>
      </c>
    </row>
    <row r="7191" spans="1:5" ht="15" customHeight="1">
      <c r="A7191" s="352">
        <v>163</v>
      </c>
      <c r="B7191" s="353" t="s">
        <v>22659</v>
      </c>
      <c r="C7191" s="354" t="s">
        <v>15428</v>
      </c>
      <c r="D7191" s="355">
        <v>2.06</v>
      </c>
      <c r="E7191" s="356" t="s">
        <v>16516</v>
      </c>
    </row>
    <row r="7192" spans="1:5" ht="15" customHeight="1">
      <c r="A7192" s="352">
        <v>164</v>
      </c>
      <c r="B7192" s="353" t="s">
        <v>22660</v>
      </c>
      <c r="C7192" s="354" t="s">
        <v>15428</v>
      </c>
      <c r="D7192" s="355">
        <v>2.91</v>
      </c>
      <c r="E7192" s="356" t="s">
        <v>16516</v>
      </c>
    </row>
    <row r="7193" spans="1:5" ht="15" customHeight="1">
      <c r="A7193" s="352">
        <v>165</v>
      </c>
      <c r="B7193" s="353" t="s">
        <v>22661</v>
      </c>
      <c r="C7193" s="354" t="s">
        <v>15428</v>
      </c>
      <c r="D7193" s="355">
        <v>3.65</v>
      </c>
      <c r="E7193" s="356" t="s">
        <v>16516</v>
      </c>
    </row>
    <row r="7194" spans="1:5" ht="15" customHeight="1">
      <c r="A7194" s="352">
        <v>166</v>
      </c>
      <c r="B7194" s="353" t="s">
        <v>22662</v>
      </c>
      <c r="C7194" s="354" t="s">
        <v>15428</v>
      </c>
      <c r="D7194" s="355">
        <v>12.97</v>
      </c>
      <c r="E7194" s="356" t="s">
        <v>16516</v>
      </c>
    </row>
    <row r="7195" spans="1:5" ht="15" customHeight="1">
      <c r="A7195" s="352">
        <v>9694</v>
      </c>
      <c r="B7195" s="353" t="s">
        <v>22663</v>
      </c>
      <c r="C7195" s="354" t="s">
        <v>15428</v>
      </c>
      <c r="D7195" s="355">
        <v>1.99</v>
      </c>
      <c r="E7195" s="356" t="s">
        <v>16516</v>
      </c>
    </row>
    <row r="7196" spans="1:5" ht="15" customHeight="1">
      <c r="A7196" s="352">
        <v>9695</v>
      </c>
      <c r="B7196" s="353" t="s">
        <v>22664</v>
      </c>
      <c r="C7196" s="354" t="s">
        <v>15428</v>
      </c>
      <c r="D7196" s="355">
        <v>1.84</v>
      </c>
      <c r="E7196" s="356" t="s">
        <v>16516</v>
      </c>
    </row>
    <row r="7197" spans="1:5" ht="15" customHeight="1">
      <c r="A7197" s="352">
        <v>161</v>
      </c>
      <c r="B7197" s="353" t="s">
        <v>22665</v>
      </c>
      <c r="C7197" s="354" t="s">
        <v>15428</v>
      </c>
      <c r="D7197" s="355">
        <v>3.33</v>
      </c>
      <c r="E7197" s="356" t="s">
        <v>16516</v>
      </c>
    </row>
    <row r="7198" spans="1:5" ht="15" customHeight="1">
      <c r="A7198" s="352">
        <v>9696</v>
      </c>
      <c r="B7198" s="353" t="s">
        <v>22666</v>
      </c>
      <c r="C7198" s="354" t="s">
        <v>15428</v>
      </c>
      <c r="D7198" s="355">
        <v>3.31</v>
      </c>
      <c r="E7198" s="356" t="s">
        <v>16516</v>
      </c>
    </row>
    <row r="7199" spans="1:5" ht="15" customHeight="1">
      <c r="A7199" s="352">
        <v>9697</v>
      </c>
      <c r="B7199" s="353" t="s">
        <v>22667</v>
      </c>
      <c r="C7199" s="354" t="s">
        <v>15428</v>
      </c>
      <c r="D7199" s="355">
        <v>15.33</v>
      </c>
      <c r="E7199" s="356" t="s">
        <v>16516</v>
      </c>
    </row>
    <row r="7200" spans="1:5" ht="15" customHeight="1">
      <c r="A7200" s="352">
        <v>5164</v>
      </c>
      <c r="B7200" s="353" t="s">
        <v>22668</v>
      </c>
      <c r="C7200" s="354" t="s">
        <v>15428</v>
      </c>
      <c r="D7200" s="355">
        <v>11.87</v>
      </c>
      <c r="E7200" s="356" t="s">
        <v>16516</v>
      </c>
    </row>
    <row r="7201" spans="1:5" ht="15" customHeight="1">
      <c r="A7201" s="352">
        <v>5165</v>
      </c>
      <c r="B7201" s="353" t="s">
        <v>22669</v>
      </c>
      <c r="C7201" s="354" t="s">
        <v>15428</v>
      </c>
      <c r="D7201" s="355">
        <v>20.79</v>
      </c>
      <c r="E7201" s="356" t="s">
        <v>16516</v>
      </c>
    </row>
    <row r="7202" spans="1:5" ht="15" customHeight="1">
      <c r="A7202" s="352">
        <v>5166</v>
      </c>
      <c r="B7202" s="353" t="s">
        <v>22670</v>
      </c>
      <c r="C7202" s="354" t="s">
        <v>15428</v>
      </c>
      <c r="D7202" s="355">
        <v>39.26</v>
      </c>
      <c r="E7202" s="356" t="s">
        <v>16516</v>
      </c>
    </row>
    <row r="7203" spans="1:5" ht="15" customHeight="1">
      <c r="A7203" s="352">
        <v>5167</v>
      </c>
      <c r="B7203" s="353" t="s">
        <v>22671</v>
      </c>
      <c r="C7203" s="354" t="s">
        <v>15428</v>
      </c>
      <c r="D7203" s="355">
        <v>124.81</v>
      </c>
      <c r="E7203" s="356" t="s">
        <v>16516</v>
      </c>
    </row>
    <row r="7204" spans="1:5" ht="15" customHeight="1">
      <c r="A7204" s="352">
        <v>5168</v>
      </c>
      <c r="B7204" s="353" t="s">
        <v>22672</v>
      </c>
      <c r="C7204" s="354" t="s">
        <v>15428</v>
      </c>
      <c r="D7204" s="355">
        <v>191.71</v>
      </c>
      <c r="E7204" s="356" t="s">
        <v>16516</v>
      </c>
    </row>
    <row r="7205" spans="1:5" ht="15" customHeight="1">
      <c r="A7205" s="352">
        <v>5169</v>
      </c>
      <c r="B7205" s="353" t="s">
        <v>22673</v>
      </c>
      <c r="C7205" s="354" t="s">
        <v>15428</v>
      </c>
      <c r="D7205" s="355">
        <v>0.65</v>
      </c>
      <c r="E7205" s="356" t="s">
        <v>16516</v>
      </c>
    </row>
    <row r="7206" spans="1:5" ht="15" customHeight="1">
      <c r="A7206" s="352">
        <v>5170</v>
      </c>
      <c r="B7206" s="353" t="s">
        <v>22674</v>
      </c>
      <c r="C7206" s="354" t="s">
        <v>15428</v>
      </c>
      <c r="D7206" s="355">
        <v>2.91</v>
      </c>
      <c r="E7206" s="356" t="s">
        <v>16516</v>
      </c>
    </row>
    <row r="7207" spans="1:5" ht="15" customHeight="1">
      <c r="A7207" s="352">
        <v>5171</v>
      </c>
      <c r="B7207" s="353" t="s">
        <v>22675</v>
      </c>
      <c r="C7207" s="354" t="s">
        <v>15428</v>
      </c>
      <c r="D7207" s="355">
        <v>1.19</v>
      </c>
      <c r="E7207" s="356" t="s">
        <v>16516</v>
      </c>
    </row>
    <row r="7208" spans="1:5" ht="15" customHeight="1">
      <c r="A7208" s="352">
        <v>167</v>
      </c>
      <c r="B7208" s="353" t="s">
        <v>22676</v>
      </c>
      <c r="C7208" s="354" t="s">
        <v>15428</v>
      </c>
      <c r="D7208" s="355">
        <v>9.5399999999999991</v>
      </c>
      <c r="E7208" s="356" t="s">
        <v>16516</v>
      </c>
    </row>
    <row r="7209" spans="1:5" ht="15" customHeight="1">
      <c r="A7209" s="352">
        <v>168</v>
      </c>
      <c r="B7209" s="353" t="s">
        <v>22677</v>
      </c>
      <c r="C7209" s="354" t="s">
        <v>15428</v>
      </c>
      <c r="D7209" s="355">
        <v>17.52</v>
      </c>
      <c r="E7209" s="356" t="s">
        <v>16516</v>
      </c>
    </row>
    <row r="7210" spans="1:5" ht="15" customHeight="1">
      <c r="A7210" s="352">
        <v>11393</v>
      </c>
      <c r="B7210" s="353" t="s">
        <v>22678</v>
      </c>
      <c r="C7210" s="354" t="s">
        <v>15428</v>
      </c>
      <c r="D7210" s="355">
        <v>2.57</v>
      </c>
      <c r="E7210" s="356" t="s">
        <v>16516</v>
      </c>
    </row>
    <row r="7211" spans="1:5" ht="15" customHeight="1">
      <c r="A7211" s="352">
        <v>4997</v>
      </c>
      <c r="B7211" s="353" t="s">
        <v>22679</v>
      </c>
      <c r="C7211" s="354" t="s">
        <v>15428</v>
      </c>
      <c r="D7211" s="355">
        <v>38.61</v>
      </c>
      <c r="E7211" s="356" t="s">
        <v>16516</v>
      </c>
    </row>
    <row r="7212" spans="1:5" ht="15" customHeight="1">
      <c r="A7212" s="352">
        <v>7593</v>
      </c>
      <c r="B7212" s="353" t="s">
        <v>22680</v>
      </c>
      <c r="C7212" s="354" t="s">
        <v>15428</v>
      </c>
      <c r="D7212" s="355">
        <v>89.87</v>
      </c>
      <c r="E7212" s="356" t="s">
        <v>16516</v>
      </c>
    </row>
    <row r="7213" spans="1:5" ht="15" customHeight="1">
      <c r="A7213" s="352">
        <v>9470</v>
      </c>
      <c r="B7213" s="353" t="s">
        <v>22680</v>
      </c>
      <c r="C7213" s="354" t="s">
        <v>15428</v>
      </c>
      <c r="D7213" s="355">
        <v>71.39</v>
      </c>
      <c r="E7213" s="356" t="s">
        <v>16516</v>
      </c>
    </row>
    <row r="7214" spans="1:5" ht="15" customHeight="1">
      <c r="A7214" s="352">
        <v>4998</v>
      </c>
      <c r="B7214" s="353" t="s">
        <v>22681</v>
      </c>
      <c r="C7214" s="354" t="s">
        <v>15428</v>
      </c>
      <c r="D7214" s="355">
        <v>14.2</v>
      </c>
      <c r="E7214" s="356" t="s">
        <v>16516</v>
      </c>
    </row>
    <row r="7215" spans="1:5" ht="15" customHeight="1">
      <c r="A7215" s="352">
        <v>9471</v>
      </c>
      <c r="B7215" s="353" t="s">
        <v>22682</v>
      </c>
      <c r="C7215" s="354" t="s">
        <v>15428</v>
      </c>
      <c r="D7215" s="355">
        <v>12.1</v>
      </c>
      <c r="E7215" s="356" t="s">
        <v>16516</v>
      </c>
    </row>
    <row r="7216" spans="1:5" ht="15" customHeight="1">
      <c r="A7216" s="352">
        <v>4999</v>
      </c>
      <c r="B7216" s="353" t="s">
        <v>22683</v>
      </c>
      <c r="C7216" s="354" t="s">
        <v>15428</v>
      </c>
      <c r="D7216" s="355">
        <v>19.87</v>
      </c>
      <c r="E7216" s="356" t="s">
        <v>16516</v>
      </c>
    </row>
    <row r="7217" spans="1:5" ht="15" customHeight="1">
      <c r="A7217" s="352">
        <v>9472</v>
      </c>
      <c r="B7217" s="353" t="s">
        <v>22684</v>
      </c>
      <c r="C7217" s="354" t="s">
        <v>15428</v>
      </c>
      <c r="D7217" s="355">
        <v>12.4</v>
      </c>
      <c r="E7217" s="356" t="s">
        <v>16516</v>
      </c>
    </row>
    <row r="7218" spans="1:5" ht="17.100000000000001" customHeight="1">
      <c r="A7218" s="352">
        <v>495</v>
      </c>
      <c r="B7218" s="353" t="s">
        <v>22685</v>
      </c>
      <c r="C7218" s="354" t="s">
        <v>15438</v>
      </c>
      <c r="D7218" s="355">
        <v>65.900000000000006</v>
      </c>
      <c r="E7218" s="356" t="s">
        <v>16516</v>
      </c>
    </row>
    <row r="7219" spans="1:5" ht="15" customHeight="1">
      <c r="A7219" s="352">
        <v>10741</v>
      </c>
      <c r="B7219" s="353" t="s">
        <v>22686</v>
      </c>
      <c r="C7219" s="354" t="s">
        <v>15428</v>
      </c>
      <c r="D7219" s="355">
        <v>3.35</v>
      </c>
    </row>
    <row r="7220" spans="1:5" ht="15" customHeight="1">
      <c r="A7220" s="352">
        <v>5000</v>
      </c>
      <c r="B7220" s="353" t="s">
        <v>22687</v>
      </c>
      <c r="C7220" s="354" t="s">
        <v>15428</v>
      </c>
      <c r="D7220" s="355">
        <v>16</v>
      </c>
      <c r="E7220" s="356" t="s">
        <v>16516</v>
      </c>
    </row>
    <row r="7221" spans="1:5" ht="15" customHeight="1">
      <c r="A7221" s="352">
        <v>9473</v>
      </c>
      <c r="B7221" s="353" t="s">
        <v>22688</v>
      </c>
      <c r="C7221" s="354" t="s">
        <v>15428</v>
      </c>
      <c r="D7221" s="355">
        <v>49.38</v>
      </c>
      <c r="E7221" s="356" t="s">
        <v>16516</v>
      </c>
    </row>
    <row r="7222" spans="1:5" ht="15" customHeight="1">
      <c r="A7222" s="352">
        <v>1703</v>
      </c>
      <c r="B7222" s="353" t="s">
        <v>22689</v>
      </c>
      <c r="C7222" s="354" t="s">
        <v>15439</v>
      </c>
      <c r="D7222" s="355">
        <v>62.68</v>
      </c>
      <c r="E7222" s="356" t="s">
        <v>16516</v>
      </c>
    </row>
    <row r="7223" spans="1:5" ht="15" customHeight="1">
      <c r="A7223" s="352">
        <v>6509</v>
      </c>
      <c r="B7223" s="353" t="s">
        <v>22690</v>
      </c>
      <c r="C7223" s="354" t="s">
        <v>15428</v>
      </c>
      <c r="D7223" s="355">
        <v>14.14</v>
      </c>
      <c r="E7223" s="356" t="s">
        <v>16516</v>
      </c>
    </row>
    <row r="7224" spans="1:5" ht="15" customHeight="1">
      <c r="A7224" s="352">
        <v>6510</v>
      </c>
      <c r="B7224" s="353" t="s">
        <v>22691</v>
      </c>
      <c r="C7224" s="354" t="s">
        <v>15428</v>
      </c>
      <c r="D7224" s="355">
        <v>29.74</v>
      </c>
    </row>
    <row r="7225" spans="1:5" ht="15" customHeight="1">
      <c r="A7225" s="352">
        <v>6511</v>
      </c>
      <c r="B7225" s="353" t="s">
        <v>22692</v>
      </c>
      <c r="C7225" s="354" t="s">
        <v>15428</v>
      </c>
      <c r="D7225" s="355">
        <v>36.47</v>
      </c>
    </row>
    <row r="7226" spans="1:5" ht="15" customHeight="1">
      <c r="A7226" s="352">
        <v>6506</v>
      </c>
      <c r="B7226" s="353" t="s">
        <v>22693</v>
      </c>
      <c r="C7226" s="354" t="s">
        <v>15428</v>
      </c>
      <c r="D7226" s="355">
        <v>6.84</v>
      </c>
      <c r="E7226" s="356" t="s">
        <v>16516</v>
      </c>
    </row>
    <row r="7227" spans="1:5" ht="15" customHeight="1">
      <c r="A7227" s="352">
        <v>6507</v>
      </c>
      <c r="B7227" s="353" t="s">
        <v>22694</v>
      </c>
      <c r="C7227" s="354" t="s">
        <v>15428</v>
      </c>
      <c r="D7227" s="355">
        <v>7.81</v>
      </c>
      <c r="E7227" s="356" t="s">
        <v>16516</v>
      </c>
    </row>
    <row r="7228" spans="1:5" ht="15" customHeight="1">
      <c r="A7228" s="352">
        <v>6508</v>
      </c>
      <c r="B7228" s="353" t="s">
        <v>22695</v>
      </c>
      <c r="C7228" s="354" t="s">
        <v>15428</v>
      </c>
      <c r="D7228" s="355">
        <v>11.52</v>
      </c>
      <c r="E7228" s="356" t="s">
        <v>16516</v>
      </c>
    </row>
    <row r="7229" spans="1:5" ht="15" customHeight="1">
      <c r="A7229" s="352">
        <v>9958</v>
      </c>
      <c r="B7229" s="353" t="s">
        <v>22696</v>
      </c>
      <c r="C7229" s="354" t="s">
        <v>15438</v>
      </c>
      <c r="D7229" s="355">
        <v>36.58</v>
      </c>
    </row>
    <row r="7230" spans="1:5" ht="15" customHeight="1">
      <c r="A7230" s="352">
        <v>4325</v>
      </c>
      <c r="B7230" s="353" t="s">
        <v>22697</v>
      </c>
      <c r="C7230" s="354" t="s">
        <v>15428</v>
      </c>
      <c r="D7230" s="355">
        <v>108.78</v>
      </c>
      <c r="E7230" s="356" t="s">
        <v>16516</v>
      </c>
    </row>
    <row r="7231" spans="1:5" ht="15" customHeight="1">
      <c r="A7231" s="352">
        <v>4372</v>
      </c>
      <c r="B7231" s="353" t="s">
        <v>22698</v>
      </c>
      <c r="C7231" s="354" t="s">
        <v>15428</v>
      </c>
      <c r="D7231" s="355">
        <v>32.4</v>
      </c>
      <c r="E7231" s="356" t="s">
        <v>16516</v>
      </c>
    </row>
    <row r="7232" spans="1:5" ht="15" customHeight="1">
      <c r="A7232" s="352">
        <v>230</v>
      </c>
      <c r="B7232" s="353" t="s">
        <v>22699</v>
      </c>
      <c r="C7232" s="354" t="s">
        <v>15428</v>
      </c>
      <c r="D7232" s="355">
        <v>8.6300000000000008</v>
      </c>
      <c r="E7232" s="356" t="s">
        <v>16516</v>
      </c>
    </row>
    <row r="7233" spans="1:5" ht="17.100000000000001" customHeight="1">
      <c r="A7233" s="352">
        <v>2073</v>
      </c>
      <c r="B7233" s="353" t="s">
        <v>22700</v>
      </c>
      <c r="C7233" s="354" t="s">
        <v>15428</v>
      </c>
      <c r="D7233" s="355">
        <v>32.4</v>
      </c>
      <c r="E7233" s="356" t="s">
        <v>16516</v>
      </c>
    </row>
    <row r="7234" spans="1:5" ht="25.5" customHeight="1">
      <c r="A7234" s="352">
        <v>9262</v>
      </c>
      <c r="B7234" s="353" t="s">
        <v>22701</v>
      </c>
      <c r="C7234" s="354" t="s">
        <v>15428</v>
      </c>
      <c r="D7234" s="355">
        <v>994.47</v>
      </c>
    </row>
    <row r="7235" spans="1:5" ht="15" customHeight="1">
      <c r="A7235" s="352">
        <v>288</v>
      </c>
      <c r="B7235" s="353" t="s">
        <v>22702</v>
      </c>
      <c r="C7235" s="354" t="s">
        <v>15428</v>
      </c>
      <c r="D7235" s="355">
        <v>3.47</v>
      </c>
      <c r="E7235" s="356" t="s">
        <v>16516</v>
      </c>
    </row>
    <row r="7236" spans="1:5" ht="15" customHeight="1">
      <c r="A7236" s="352">
        <v>3399</v>
      </c>
      <c r="B7236" s="353" t="s">
        <v>16355</v>
      </c>
      <c r="C7236" s="354" t="s">
        <v>15428</v>
      </c>
      <c r="D7236" s="355">
        <v>3.84</v>
      </c>
    </row>
    <row r="7237" spans="1:5" ht="15" customHeight="1">
      <c r="A7237" s="352">
        <v>449</v>
      </c>
      <c r="B7237" s="353" t="s">
        <v>22703</v>
      </c>
      <c r="C7237" s="354" t="s">
        <v>15428</v>
      </c>
      <c r="D7237" s="355">
        <v>39.9</v>
      </c>
      <c r="E7237" s="356" t="s">
        <v>16516</v>
      </c>
    </row>
    <row r="7238" spans="1:5" ht="15" customHeight="1">
      <c r="A7238" s="352">
        <v>4506</v>
      </c>
      <c r="B7238" s="353" t="s">
        <v>22704</v>
      </c>
      <c r="C7238" s="354" t="s">
        <v>15428</v>
      </c>
      <c r="D7238" s="355">
        <v>12.46</v>
      </c>
      <c r="E7238" s="356" t="s">
        <v>16516</v>
      </c>
    </row>
    <row r="7239" spans="1:5" ht="15" customHeight="1">
      <c r="A7239" s="352">
        <v>607</v>
      </c>
      <c r="B7239" s="353" t="s">
        <v>22705</v>
      </c>
      <c r="C7239" s="354" t="s">
        <v>15428</v>
      </c>
      <c r="D7239" s="355">
        <v>6.52</v>
      </c>
      <c r="E7239" s="356" t="s">
        <v>16516</v>
      </c>
    </row>
    <row r="7240" spans="1:5" ht="17.100000000000001" customHeight="1">
      <c r="A7240" s="352">
        <v>899</v>
      </c>
      <c r="B7240" s="353" t="s">
        <v>22706</v>
      </c>
      <c r="C7240" s="354" t="s">
        <v>15428</v>
      </c>
      <c r="D7240" s="355">
        <v>3.6</v>
      </c>
      <c r="E7240" s="356" t="s">
        <v>16516</v>
      </c>
    </row>
    <row r="7241" spans="1:5" ht="17.100000000000001" customHeight="1">
      <c r="A7241" s="352">
        <v>3578</v>
      </c>
      <c r="B7241" s="353" t="s">
        <v>22707</v>
      </c>
      <c r="C7241" s="354" t="s">
        <v>15428</v>
      </c>
      <c r="D7241" s="355">
        <v>4.76</v>
      </c>
      <c r="E7241" s="356" t="s">
        <v>16516</v>
      </c>
    </row>
    <row r="7242" spans="1:5" ht="15" customHeight="1">
      <c r="A7242" s="352">
        <v>3649</v>
      </c>
      <c r="B7242" s="353" t="s">
        <v>22708</v>
      </c>
      <c r="C7242" s="354" t="s">
        <v>15438</v>
      </c>
      <c r="D7242" s="355">
        <v>0.33</v>
      </c>
      <c r="E7242" s="356" t="s">
        <v>16516</v>
      </c>
    </row>
    <row r="7243" spans="1:5" ht="15" customHeight="1">
      <c r="A7243" s="352">
        <v>1582</v>
      </c>
      <c r="B7243" s="353" t="s">
        <v>22709</v>
      </c>
      <c r="C7243" s="354" t="s">
        <v>15438</v>
      </c>
      <c r="D7243" s="355">
        <v>9.2200000000000006</v>
      </c>
      <c r="E7243" s="356" t="s">
        <v>16516</v>
      </c>
    </row>
    <row r="7244" spans="1:5" ht="15" customHeight="1">
      <c r="A7244" s="352">
        <v>3400</v>
      </c>
      <c r="B7244" s="353" t="s">
        <v>16384</v>
      </c>
      <c r="C7244" s="354" t="s">
        <v>15428</v>
      </c>
      <c r="D7244" s="355">
        <v>6.54</v>
      </c>
    </row>
    <row r="7245" spans="1:5" ht="15" customHeight="1">
      <c r="A7245" s="352">
        <v>3398</v>
      </c>
      <c r="B7245" s="353" t="s">
        <v>22710</v>
      </c>
      <c r="C7245" s="354" t="s">
        <v>15428</v>
      </c>
      <c r="D7245" s="355">
        <v>8.1999999999999993</v>
      </c>
      <c r="E7245" s="356" t="s">
        <v>16516</v>
      </c>
    </row>
    <row r="7246" spans="1:5" ht="25.5" customHeight="1">
      <c r="A7246" s="352">
        <v>13056</v>
      </c>
      <c r="B7246" s="353" t="s">
        <v>16393</v>
      </c>
      <c r="C7246" s="354" t="s">
        <v>15428</v>
      </c>
      <c r="D7246" s="355">
        <v>99.09</v>
      </c>
    </row>
    <row r="7247" spans="1:5" ht="17.100000000000001" customHeight="1">
      <c r="A7247" s="352">
        <v>7073</v>
      </c>
      <c r="B7247" s="353" t="s">
        <v>22711</v>
      </c>
      <c r="C7247" s="354" t="s">
        <v>15428</v>
      </c>
      <c r="D7247" s="355">
        <v>66.22</v>
      </c>
    </row>
    <row r="7248" spans="1:5" ht="17.100000000000001" customHeight="1">
      <c r="A7248" s="352">
        <v>13133</v>
      </c>
      <c r="B7248" s="353" t="s">
        <v>22712</v>
      </c>
      <c r="C7248" s="354" t="s">
        <v>15428</v>
      </c>
      <c r="D7248" s="355">
        <v>39.9</v>
      </c>
      <c r="E7248" s="356" t="s">
        <v>16516</v>
      </c>
    </row>
    <row r="7249" spans="1:5" ht="15" customHeight="1">
      <c r="A7249" s="352">
        <v>2012</v>
      </c>
      <c r="B7249" s="353" t="s">
        <v>22713</v>
      </c>
      <c r="C7249" s="354" t="s">
        <v>15428</v>
      </c>
      <c r="D7249" s="355">
        <v>8.7799999999999994</v>
      </c>
      <c r="E7249" s="356" t="s">
        <v>16516</v>
      </c>
    </row>
    <row r="7250" spans="1:5" ht="17.100000000000001" customHeight="1">
      <c r="A7250" s="352">
        <v>2904</v>
      </c>
      <c r="B7250" s="353" t="s">
        <v>22714</v>
      </c>
      <c r="C7250" s="354" t="s">
        <v>15428</v>
      </c>
      <c r="D7250" s="355">
        <v>36.950000000000003</v>
      </c>
      <c r="E7250" s="356" t="s">
        <v>16516</v>
      </c>
    </row>
    <row r="7251" spans="1:5" ht="17.100000000000001" customHeight="1">
      <c r="A7251" s="352">
        <v>2905</v>
      </c>
      <c r="B7251" s="353" t="s">
        <v>22715</v>
      </c>
      <c r="C7251" s="354" t="s">
        <v>15428</v>
      </c>
      <c r="D7251" s="355">
        <v>14.35</v>
      </c>
      <c r="E7251" s="356" t="s">
        <v>16516</v>
      </c>
    </row>
    <row r="7252" spans="1:5" ht="17.100000000000001" customHeight="1">
      <c r="A7252" s="352">
        <v>2906</v>
      </c>
      <c r="B7252" s="353" t="s">
        <v>22716</v>
      </c>
      <c r="C7252" s="354" t="s">
        <v>15428</v>
      </c>
      <c r="D7252" s="355">
        <v>35.99</v>
      </c>
      <c r="E7252" s="356" t="s">
        <v>16516</v>
      </c>
    </row>
    <row r="7253" spans="1:5" ht="15" customHeight="1">
      <c r="A7253" s="352">
        <v>2623</v>
      </c>
      <c r="B7253" s="353" t="s">
        <v>22717</v>
      </c>
      <c r="C7253" s="354" t="s">
        <v>15428</v>
      </c>
      <c r="D7253" s="355">
        <v>10.220000000000001</v>
      </c>
      <c r="E7253" s="356" t="s">
        <v>16516</v>
      </c>
    </row>
    <row r="7254" spans="1:5" ht="15" customHeight="1">
      <c r="A7254" s="352">
        <v>12176</v>
      </c>
      <c r="B7254" s="353" t="s">
        <v>16287</v>
      </c>
      <c r="C7254" s="354" t="s">
        <v>15428</v>
      </c>
      <c r="D7254" s="355">
        <v>1030.9100000000001</v>
      </c>
    </row>
    <row r="7255" spans="1:5" ht="15" customHeight="1">
      <c r="A7255" s="352">
        <v>9280</v>
      </c>
      <c r="B7255" s="353" t="s">
        <v>22718</v>
      </c>
      <c r="C7255" s="354" t="s">
        <v>15428</v>
      </c>
      <c r="D7255" s="355">
        <v>59.16</v>
      </c>
      <c r="E7255" s="356" t="s">
        <v>16516</v>
      </c>
    </row>
    <row r="7256" spans="1:5" ht="15" customHeight="1">
      <c r="A7256" s="352">
        <v>2249</v>
      </c>
      <c r="B7256" s="353" t="s">
        <v>22719</v>
      </c>
      <c r="C7256" s="354" t="s">
        <v>15428</v>
      </c>
      <c r="D7256" s="355">
        <v>63.19</v>
      </c>
      <c r="E7256" s="356" t="s">
        <v>16516</v>
      </c>
    </row>
    <row r="7257" spans="1:5" ht="15" customHeight="1">
      <c r="A7257" s="352">
        <v>2255</v>
      </c>
      <c r="B7257" s="353" t="s">
        <v>22720</v>
      </c>
      <c r="C7257" s="354" t="s">
        <v>15428</v>
      </c>
      <c r="D7257" s="355">
        <v>39.61</v>
      </c>
      <c r="E7257" s="356" t="s">
        <v>16516</v>
      </c>
    </row>
    <row r="7258" spans="1:5" ht="15" customHeight="1">
      <c r="A7258" s="352">
        <v>3349</v>
      </c>
      <c r="B7258" s="353" t="s">
        <v>22721</v>
      </c>
      <c r="C7258" s="354" t="s">
        <v>15435</v>
      </c>
      <c r="D7258" s="355">
        <v>69.180000000000007</v>
      </c>
      <c r="E7258" s="356" t="s">
        <v>16516</v>
      </c>
    </row>
    <row r="7259" spans="1:5" ht="15" customHeight="1">
      <c r="A7259" s="352">
        <v>2252</v>
      </c>
      <c r="B7259" s="353" t="s">
        <v>22722</v>
      </c>
      <c r="C7259" s="354" t="s">
        <v>15428</v>
      </c>
      <c r="D7259" s="355">
        <v>25.96</v>
      </c>
      <c r="E7259" s="356" t="s">
        <v>16516</v>
      </c>
    </row>
    <row r="7260" spans="1:5" ht="15" customHeight="1">
      <c r="A7260" s="352">
        <v>2251</v>
      </c>
      <c r="B7260" s="353" t="s">
        <v>16275</v>
      </c>
      <c r="C7260" s="354" t="s">
        <v>15428</v>
      </c>
      <c r="D7260" s="355">
        <v>15.14</v>
      </c>
      <c r="E7260" s="356" t="s">
        <v>16516</v>
      </c>
    </row>
    <row r="7261" spans="1:5" ht="15" customHeight="1">
      <c r="A7261" s="352">
        <v>2250</v>
      </c>
      <c r="B7261" s="353" t="s">
        <v>22723</v>
      </c>
      <c r="C7261" s="354" t="s">
        <v>15428</v>
      </c>
      <c r="D7261" s="355">
        <v>16.36</v>
      </c>
      <c r="E7261" s="356" t="s">
        <v>16516</v>
      </c>
    </row>
    <row r="7262" spans="1:5" ht="15" customHeight="1">
      <c r="A7262" s="352">
        <v>5801</v>
      </c>
      <c r="B7262" s="353" t="s">
        <v>22724</v>
      </c>
      <c r="C7262" s="354" t="s">
        <v>15428</v>
      </c>
      <c r="D7262" s="355">
        <v>104.88</v>
      </c>
      <c r="E7262" s="356" t="s">
        <v>16516</v>
      </c>
    </row>
    <row r="7263" spans="1:5" ht="15" customHeight="1">
      <c r="A7263" s="352">
        <v>2260</v>
      </c>
      <c r="B7263" s="353" t="s">
        <v>22725</v>
      </c>
      <c r="C7263" s="354" t="s">
        <v>15428</v>
      </c>
      <c r="D7263" s="355">
        <v>2.13</v>
      </c>
      <c r="E7263" s="356" t="s">
        <v>16516</v>
      </c>
    </row>
    <row r="7264" spans="1:5" ht="15" customHeight="1">
      <c r="A7264" s="352">
        <v>2261</v>
      </c>
      <c r="B7264" s="353" t="s">
        <v>22726</v>
      </c>
      <c r="C7264" s="354" t="s">
        <v>15428</v>
      </c>
      <c r="D7264" s="355">
        <v>7.11</v>
      </c>
      <c r="E7264" s="356" t="s">
        <v>16516</v>
      </c>
    </row>
    <row r="7265" spans="1:5" ht="15" customHeight="1">
      <c r="A7265" s="352">
        <v>2893</v>
      </c>
      <c r="B7265" s="353" t="s">
        <v>22727</v>
      </c>
      <c r="C7265" s="354" t="s">
        <v>15428</v>
      </c>
      <c r="D7265" s="355">
        <v>27.77</v>
      </c>
      <c r="E7265" s="356" t="s">
        <v>16516</v>
      </c>
    </row>
    <row r="7266" spans="1:5" ht="15" customHeight="1">
      <c r="A7266" s="352">
        <v>2259</v>
      </c>
      <c r="B7266" s="353" t="s">
        <v>22728</v>
      </c>
      <c r="C7266" s="354" t="s">
        <v>15428</v>
      </c>
      <c r="D7266" s="355">
        <v>2.16</v>
      </c>
      <c r="E7266" s="356" t="s">
        <v>16516</v>
      </c>
    </row>
    <row r="7267" spans="1:5" ht="17.100000000000001" customHeight="1">
      <c r="A7267" s="352">
        <v>2304</v>
      </c>
      <c r="B7267" s="353" t="s">
        <v>22729</v>
      </c>
      <c r="C7267" s="354" t="s">
        <v>15428</v>
      </c>
      <c r="D7267" s="355">
        <v>5.82</v>
      </c>
      <c r="E7267" s="356" t="s">
        <v>16516</v>
      </c>
    </row>
    <row r="7268" spans="1:5" ht="17.100000000000001" customHeight="1">
      <c r="A7268" s="352">
        <v>2305</v>
      </c>
      <c r="B7268" s="353" t="s">
        <v>16422</v>
      </c>
      <c r="C7268" s="354" t="s">
        <v>15428</v>
      </c>
      <c r="D7268" s="355">
        <v>9.1300000000000008</v>
      </c>
      <c r="E7268" s="356" t="s">
        <v>16516</v>
      </c>
    </row>
    <row r="7269" spans="1:5" ht="15" customHeight="1">
      <c r="A7269" s="352">
        <v>1330</v>
      </c>
      <c r="B7269" s="353" t="s">
        <v>22730</v>
      </c>
      <c r="C7269" s="354" t="s">
        <v>15428</v>
      </c>
      <c r="D7269" s="355">
        <v>7.54</v>
      </c>
      <c r="E7269" s="356" t="s">
        <v>16516</v>
      </c>
    </row>
    <row r="7270" spans="1:5" ht="17.100000000000001" customHeight="1">
      <c r="A7270" s="352">
        <v>6653</v>
      </c>
      <c r="B7270" s="353" t="s">
        <v>22731</v>
      </c>
      <c r="C7270" s="354" t="s">
        <v>15428</v>
      </c>
      <c r="D7270" s="355">
        <v>7.74</v>
      </c>
    </row>
    <row r="7271" spans="1:5" ht="15" customHeight="1">
      <c r="A7271" s="352">
        <v>9591</v>
      </c>
      <c r="B7271" s="353" t="s">
        <v>22732</v>
      </c>
      <c r="C7271" s="354" t="s">
        <v>15428</v>
      </c>
      <c r="D7271" s="355">
        <v>6</v>
      </c>
      <c r="E7271" s="356" t="s">
        <v>16516</v>
      </c>
    </row>
    <row r="7272" spans="1:5" ht="15" customHeight="1">
      <c r="A7272" s="352">
        <v>2306</v>
      </c>
      <c r="B7272" s="353" t="s">
        <v>22733</v>
      </c>
      <c r="C7272" s="354" t="s">
        <v>15428</v>
      </c>
      <c r="D7272" s="355">
        <v>25.96</v>
      </c>
      <c r="E7272" s="356" t="s">
        <v>16516</v>
      </c>
    </row>
    <row r="7273" spans="1:5" ht="17.100000000000001" customHeight="1">
      <c r="A7273" s="352">
        <v>2913</v>
      </c>
      <c r="B7273" s="353" t="s">
        <v>22734</v>
      </c>
      <c r="C7273" s="354" t="s">
        <v>15428</v>
      </c>
      <c r="D7273" s="355">
        <v>12.9</v>
      </c>
      <c r="E7273" s="356" t="s">
        <v>16516</v>
      </c>
    </row>
    <row r="7274" spans="1:5" ht="17.100000000000001" customHeight="1">
      <c r="A7274" s="352">
        <v>2907</v>
      </c>
      <c r="B7274" s="353" t="s">
        <v>22735</v>
      </c>
      <c r="C7274" s="354" t="s">
        <v>15428</v>
      </c>
      <c r="D7274" s="355">
        <v>2.89</v>
      </c>
      <c r="E7274" s="356" t="s">
        <v>16516</v>
      </c>
    </row>
    <row r="7275" spans="1:5" ht="17.100000000000001" customHeight="1">
      <c r="A7275" s="352">
        <v>2908</v>
      </c>
      <c r="B7275" s="353" t="s">
        <v>22736</v>
      </c>
      <c r="C7275" s="354" t="s">
        <v>15428</v>
      </c>
      <c r="D7275" s="355">
        <v>6.87</v>
      </c>
      <c r="E7275" s="356" t="s">
        <v>16516</v>
      </c>
    </row>
    <row r="7276" spans="1:5" ht="15" customHeight="1">
      <c r="A7276" s="352">
        <v>2909</v>
      </c>
      <c r="B7276" s="353" t="s">
        <v>22737</v>
      </c>
      <c r="C7276" s="354" t="s">
        <v>15428</v>
      </c>
      <c r="D7276" s="355">
        <v>2.89</v>
      </c>
      <c r="E7276" s="356" t="s">
        <v>16516</v>
      </c>
    </row>
    <row r="7277" spans="1:5" ht="15" customHeight="1">
      <c r="A7277" s="352">
        <v>2910</v>
      </c>
      <c r="B7277" s="353" t="s">
        <v>16425</v>
      </c>
      <c r="C7277" s="354" t="s">
        <v>15428</v>
      </c>
      <c r="D7277" s="355">
        <v>14.22</v>
      </c>
      <c r="E7277" s="356" t="s">
        <v>16516</v>
      </c>
    </row>
    <row r="7278" spans="1:5" ht="17.100000000000001" customHeight="1">
      <c r="A7278" s="352">
        <v>2911</v>
      </c>
      <c r="B7278" s="353" t="s">
        <v>22738</v>
      </c>
      <c r="C7278" s="354" t="s">
        <v>15428</v>
      </c>
      <c r="D7278" s="355">
        <v>3.65</v>
      </c>
      <c r="E7278" s="356" t="s">
        <v>16516</v>
      </c>
    </row>
    <row r="7279" spans="1:5" ht="17.100000000000001" customHeight="1">
      <c r="A7279" s="352">
        <v>2912</v>
      </c>
      <c r="B7279" s="353" t="s">
        <v>22739</v>
      </c>
      <c r="C7279" s="354" t="s">
        <v>15428</v>
      </c>
      <c r="D7279" s="355">
        <v>3.18</v>
      </c>
      <c r="E7279" s="356" t="s">
        <v>16516</v>
      </c>
    </row>
    <row r="7280" spans="1:5" ht="15" customHeight="1">
      <c r="A7280" s="352">
        <v>2415</v>
      </c>
      <c r="B7280" s="353" t="s">
        <v>22740</v>
      </c>
      <c r="C7280" s="354" t="s">
        <v>15428</v>
      </c>
      <c r="D7280" s="355">
        <v>2.57</v>
      </c>
      <c r="E7280" s="356" t="s">
        <v>16516</v>
      </c>
    </row>
    <row r="7281" spans="1:5" ht="15" customHeight="1">
      <c r="A7281" s="352">
        <v>6801</v>
      </c>
      <c r="B7281" s="353" t="s">
        <v>22741</v>
      </c>
      <c r="C7281" s="354" t="s">
        <v>15428</v>
      </c>
      <c r="D7281" s="355">
        <v>3999</v>
      </c>
      <c r="E7281" s="356" t="s">
        <v>16516</v>
      </c>
    </row>
    <row r="7282" spans="1:5" ht="15" customHeight="1">
      <c r="A7282" s="352">
        <v>4952</v>
      </c>
      <c r="B7282" s="353" t="s">
        <v>22742</v>
      </c>
      <c r="C7282" s="354" t="s">
        <v>15428</v>
      </c>
      <c r="D7282" s="355">
        <v>406.5</v>
      </c>
      <c r="E7282" s="356" t="s">
        <v>16516</v>
      </c>
    </row>
    <row r="7283" spans="1:5" ht="15" customHeight="1">
      <c r="A7283" s="352">
        <v>4950</v>
      </c>
      <c r="B7283" s="353" t="s">
        <v>22743</v>
      </c>
      <c r="C7283" s="354" t="s">
        <v>15428</v>
      </c>
      <c r="D7283" s="355">
        <v>203.77</v>
      </c>
      <c r="E7283" s="356" t="s">
        <v>16516</v>
      </c>
    </row>
    <row r="7284" spans="1:5" ht="15" customHeight="1">
      <c r="A7284" s="352">
        <v>4951</v>
      </c>
      <c r="B7284" s="353" t="s">
        <v>22744</v>
      </c>
      <c r="C7284" s="354" t="s">
        <v>15428</v>
      </c>
      <c r="D7284" s="355">
        <v>233.39</v>
      </c>
      <c r="E7284" s="356" t="s">
        <v>16516</v>
      </c>
    </row>
    <row r="7285" spans="1:5" ht="17.100000000000001" customHeight="1">
      <c r="A7285" s="352">
        <v>10356</v>
      </c>
      <c r="B7285" s="353" t="s">
        <v>22745</v>
      </c>
      <c r="C7285" s="354" t="s">
        <v>15428</v>
      </c>
      <c r="D7285" s="355">
        <v>1240.51</v>
      </c>
    </row>
    <row r="7286" spans="1:5" ht="15" customHeight="1">
      <c r="A7286" s="352">
        <v>2574</v>
      </c>
      <c r="B7286" s="353" t="s">
        <v>22746</v>
      </c>
      <c r="C7286" s="354" t="s">
        <v>15428</v>
      </c>
      <c r="D7286" s="355">
        <v>104.78</v>
      </c>
      <c r="E7286" s="356" t="s">
        <v>16516</v>
      </c>
    </row>
    <row r="7287" spans="1:5" ht="15" customHeight="1">
      <c r="A7287" s="352">
        <v>3348</v>
      </c>
      <c r="B7287" s="353" t="s">
        <v>22747</v>
      </c>
      <c r="C7287" s="354" t="s">
        <v>15435</v>
      </c>
      <c r="D7287" s="355">
        <v>15.72</v>
      </c>
      <c r="E7287" s="356" t="s">
        <v>16516</v>
      </c>
    </row>
    <row r="7288" spans="1:5" ht="15" customHeight="1">
      <c r="A7288" s="352">
        <v>3352</v>
      </c>
      <c r="B7288" s="353" t="s">
        <v>22748</v>
      </c>
      <c r="C7288" s="354" t="s">
        <v>15435</v>
      </c>
      <c r="D7288" s="355">
        <v>30.3</v>
      </c>
      <c r="E7288" s="356" t="s">
        <v>16516</v>
      </c>
    </row>
    <row r="7289" spans="1:5" ht="17.100000000000001" customHeight="1">
      <c r="A7289" s="352">
        <v>3771</v>
      </c>
      <c r="B7289" s="353" t="s">
        <v>22749</v>
      </c>
      <c r="C7289" s="354" t="s">
        <v>15428</v>
      </c>
      <c r="D7289" s="355">
        <v>44.02</v>
      </c>
      <c r="E7289" s="356" t="s">
        <v>16516</v>
      </c>
    </row>
    <row r="7290" spans="1:5" ht="17.100000000000001" customHeight="1">
      <c r="A7290" s="352">
        <v>477</v>
      </c>
      <c r="B7290" s="353" t="s">
        <v>16327</v>
      </c>
      <c r="C7290" s="354" t="s">
        <v>15428</v>
      </c>
      <c r="D7290" s="355">
        <v>37.96</v>
      </c>
      <c r="E7290" s="356" t="s">
        <v>16516</v>
      </c>
    </row>
    <row r="7291" spans="1:5" ht="17.100000000000001" customHeight="1">
      <c r="A7291" s="352">
        <v>478</v>
      </c>
      <c r="B7291" s="353" t="s">
        <v>22750</v>
      </c>
      <c r="C7291" s="354" t="s">
        <v>15428</v>
      </c>
      <c r="D7291" s="355">
        <v>49.38</v>
      </c>
      <c r="E7291" s="356" t="s">
        <v>16516</v>
      </c>
    </row>
    <row r="7292" spans="1:5" ht="17.100000000000001" customHeight="1">
      <c r="A7292" s="352">
        <v>479</v>
      </c>
      <c r="B7292" s="353" t="s">
        <v>16328</v>
      </c>
      <c r="C7292" s="354" t="s">
        <v>15428</v>
      </c>
      <c r="D7292" s="355">
        <v>51.32</v>
      </c>
      <c r="E7292" s="356" t="s">
        <v>16516</v>
      </c>
    </row>
    <row r="7293" spans="1:5" ht="17.100000000000001" customHeight="1">
      <c r="A7293" s="352">
        <v>480</v>
      </c>
      <c r="B7293" s="353" t="s">
        <v>22751</v>
      </c>
      <c r="C7293" s="354" t="s">
        <v>15428</v>
      </c>
      <c r="D7293" s="355">
        <v>63.29</v>
      </c>
      <c r="E7293" s="356" t="s">
        <v>16516</v>
      </c>
    </row>
    <row r="7294" spans="1:5" ht="17.100000000000001" customHeight="1">
      <c r="A7294" s="352">
        <v>476</v>
      </c>
      <c r="B7294" s="353" t="s">
        <v>22752</v>
      </c>
      <c r="C7294" s="354" t="s">
        <v>15428</v>
      </c>
      <c r="D7294" s="355">
        <v>35.08</v>
      </c>
    </row>
    <row r="7295" spans="1:5" ht="17.100000000000001" customHeight="1">
      <c r="A7295" s="352">
        <v>475</v>
      </c>
      <c r="B7295" s="353" t="s">
        <v>22753</v>
      </c>
      <c r="C7295" s="354" t="s">
        <v>15428</v>
      </c>
      <c r="D7295" s="355">
        <v>22.29</v>
      </c>
      <c r="E7295" s="356" t="s">
        <v>16516</v>
      </c>
    </row>
    <row r="7296" spans="1:5" ht="17.100000000000001" customHeight="1">
      <c r="A7296" s="352">
        <v>9693</v>
      </c>
      <c r="B7296" s="353" t="s">
        <v>22754</v>
      </c>
      <c r="C7296" s="354" t="s">
        <v>15428</v>
      </c>
      <c r="D7296" s="355">
        <v>16.3</v>
      </c>
      <c r="E7296" s="356" t="s">
        <v>16516</v>
      </c>
    </row>
    <row r="7297" spans="1:5" ht="17.100000000000001" customHeight="1">
      <c r="A7297" s="352">
        <v>2943</v>
      </c>
      <c r="B7297" s="353" t="s">
        <v>16329</v>
      </c>
      <c r="C7297" s="354" t="s">
        <v>15428</v>
      </c>
      <c r="D7297" s="355">
        <v>16.3</v>
      </c>
      <c r="E7297" s="356" t="s">
        <v>16516</v>
      </c>
    </row>
    <row r="7298" spans="1:5" ht="17.100000000000001" customHeight="1">
      <c r="A7298" s="352">
        <v>2944</v>
      </c>
      <c r="B7298" s="353" t="s">
        <v>22755</v>
      </c>
      <c r="C7298" s="354" t="s">
        <v>15428</v>
      </c>
      <c r="D7298" s="355">
        <v>19.38</v>
      </c>
      <c r="E7298" s="356" t="s">
        <v>16516</v>
      </c>
    </row>
    <row r="7299" spans="1:5" ht="17.100000000000001" customHeight="1">
      <c r="A7299" s="352">
        <v>7612</v>
      </c>
      <c r="B7299" s="353" t="s">
        <v>16330</v>
      </c>
      <c r="C7299" s="354" t="s">
        <v>15428</v>
      </c>
      <c r="D7299" s="355">
        <v>23.33</v>
      </c>
    </row>
    <row r="7300" spans="1:5" ht="15" customHeight="1">
      <c r="A7300" s="352">
        <v>4787</v>
      </c>
      <c r="B7300" s="353" t="s">
        <v>22756</v>
      </c>
      <c r="C7300" s="354" t="s">
        <v>15438</v>
      </c>
      <c r="D7300" s="355">
        <v>83.96</v>
      </c>
    </row>
    <row r="7301" spans="1:5" ht="15" customHeight="1">
      <c r="A7301" s="352">
        <v>4409</v>
      </c>
      <c r="B7301" s="353" t="s">
        <v>22757</v>
      </c>
      <c r="C7301" s="354" t="s">
        <v>15428</v>
      </c>
      <c r="D7301" s="355">
        <v>102</v>
      </c>
      <c r="E7301" s="356" t="s">
        <v>16516</v>
      </c>
    </row>
    <row r="7302" spans="1:5" ht="15" customHeight="1">
      <c r="A7302" s="352">
        <v>4407</v>
      </c>
      <c r="B7302" s="353" t="s">
        <v>22758</v>
      </c>
      <c r="C7302" s="354" t="s">
        <v>15428</v>
      </c>
      <c r="D7302" s="355">
        <v>196.9</v>
      </c>
      <c r="E7302" s="356" t="s">
        <v>16516</v>
      </c>
    </row>
    <row r="7303" spans="1:5" ht="15" customHeight="1">
      <c r="A7303" s="352">
        <v>4408</v>
      </c>
      <c r="B7303" s="353" t="s">
        <v>22759</v>
      </c>
      <c r="C7303" s="354" t="s">
        <v>15428</v>
      </c>
      <c r="D7303" s="355">
        <v>320.47000000000003</v>
      </c>
      <c r="E7303" s="356" t="s">
        <v>16516</v>
      </c>
    </row>
    <row r="7304" spans="1:5" ht="15" customHeight="1">
      <c r="A7304" s="352">
        <v>7535</v>
      </c>
      <c r="B7304" s="353" t="s">
        <v>22760</v>
      </c>
      <c r="C7304" s="354" t="s">
        <v>15428</v>
      </c>
      <c r="D7304" s="355">
        <v>5.16</v>
      </c>
      <c r="E7304" s="356" t="s">
        <v>16516</v>
      </c>
    </row>
    <row r="7305" spans="1:5" ht="25.5" customHeight="1">
      <c r="A7305" s="352">
        <v>12878</v>
      </c>
      <c r="B7305" s="353" t="s">
        <v>22761</v>
      </c>
      <c r="C7305" s="354" t="s">
        <v>15428</v>
      </c>
      <c r="D7305" s="355">
        <v>1727.12</v>
      </c>
    </row>
    <row r="7306" spans="1:5" ht="15" customHeight="1">
      <c r="A7306" s="352">
        <v>10969</v>
      </c>
      <c r="B7306" s="353" t="s">
        <v>22762</v>
      </c>
      <c r="C7306" s="354" t="s">
        <v>15428</v>
      </c>
      <c r="D7306" s="355">
        <v>109.89</v>
      </c>
      <c r="E7306" s="356" t="s">
        <v>16516</v>
      </c>
    </row>
    <row r="7307" spans="1:5" ht="17.100000000000001" customHeight="1">
      <c r="A7307" s="352">
        <v>10170</v>
      </c>
      <c r="B7307" s="353" t="s">
        <v>16331</v>
      </c>
      <c r="C7307" s="354" t="s">
        <v>15428</v>
      </c>
      <c r="D7307" s="355">
        <v>845.92</v>
      </c>
    </row>
    <row r="7308" spans="1:5" ht="17.100000000000001" customHeight="1">
      <c r="A7308" s="352">
        <v>11710</v>
      </c>
      <c r="B7308" s="353" t="s">
        <v>16332</v>
      </c>
      <c r="C7308" s="354" t="s">
        <v>15428</v>
      </c>
      <c r="D7308" s="355">
        <v>1008.15</v>
      </c>
    </row>
    <row r="7309" spans="1:5" ht="17.100000000000001" customHeight="1">
      <c r="A7309" s="352">
        <v>11711</v>
      </c>
      <c r="B7309" s="353" t="s">
        <v>16333</v>
      </c>
      <c r="C7309" s="354" t="s">
        <v>15428</v>
      </c>
      <c r="D7309" s="355">
        <v>1034.81</v>
      </c>
    </row>
    <row r="7310" spans="1:5" ht="17.100000000000001" customHeight="1">
      <c r="A7310" s="352">
        <v>11713</v>
      </c>
      <c r="B7310" s="353" t="s">
        <v>22763</v>
      </c>
      <c r="C7310" s="354" t="s">
        <v>15428</v>
      </c>
      <c r="D7310" s="355">
        <v>1076.23</v>
      </c>
    </row>
    <row r="7311" spans="1:5" ht="17.100000000000001" customHeight="1">
      <c r="A7311" s="352">
        <v>11712</v>
      </c>
      <c r="B7311" s="353" t="s">
        <v>16334</v>
      </c>
      <c r="C7311" s="354" t="s">
        <v>15428</v>
      </c>
      <c r="D7311" s="355">
        <v>786.03</v>
      </c>
    </row>
    <row r="7312" spans="1:5" ht="17.100000000000001" customHeight="1">
      <c r="A7312" s="352">
        <v>11771</v>
      </c>
      <c r="B7312" s="353" t="s">
        <v>16335</v>
      </c>
      <c r="C7312" s="354" t="s">
        <v>15438</v>
      </c>
      <c r="D7312" s="355">
        <v>860.93</v>
      </c>
    </row>
    <row r="7313" spans="1:5" ht="15" customHeight="1">
      <c r="A7313" s="352">
        <v>4788</v>
      </c>
      <c r="B7313" s="353" t="s">
        <v>22764</v>
      </c>
      <c r="C7313" s="354" t="s">
        <v>15428</v>
      </c>
      <c r="D7313" s="355">
        <v>89.16</v>
      </c>
    </row>
    <row r="7314" spans="1:5" ht="15" customHeight="1">
      <c r="A7314" s="352">
        <v>1076</v>
      </c>
      <c r="B7314" s="353" t="s">
        <v>22765</v>
      </c>
      <c r="C7314" s="354" t="s">
        <v>15428</v>
      </c>
      <c r="D7314" s="355">
        <v>3.18</v>
      </c>
      <c r="E7314" s="356" t="s">
        <v>16516</v>
      </c>
    </row>
    <row r="7315" spans="1:5" ht="15" customHeight="1">
      <c r="A7315" s="352">
        <v>1822</v>
      </c>
      <c r="B7315" s="353" t="s">
        <v>22766</v>
      </c>
      <c r="C7315" s="354" t="s">
        <v>15428</v>
      </c>
      <c r="D7315" s="355">
        <v>2.11</v>
      </c>
      <c r="E7315" s="356" t="s">
        <v>16516</v>
      </c>
    </row>
    <row r="7316" spans="1:5" ht="15" customHeight="1">
      <c r="A7316" s="352">
        <v>4410</v>
      </c>
      <c r="B7316" s="353" t="s">
        <v>22767</v>
      </c>
      <c r="C7316" s="354" t="s">
        <v>15428</v>
      </c>
      <c r="D7316" s="355">
        <v>197.45</v>
      </c>
    </row>
    <row r="7317" spans="1:5" ht="15" customHeight="1">
      <c r="A7317" s="352">
        <v>4412</v>
      </c>
      <c r="B7317" s="353" t="s">
        <v>22768</v>
      </c>
      <c r="C7317" s="354" t="s">
        <v>15428</v>
      </c>
      <c r="D7317" s="355">
        <v>109.87</v>
      </c>
      <c r="E7317" s="356" t="s">
        <v>16516</v>
      </c>
    </row>
    <row r="7318" spans="1:5" ht="15" customHeight="1">
      <c r="A7318" s="352">
        <v>4411</v>
      </c>
      <c r="B7318" s="353" t="s">
        <v>22769</v>
      </c>
      <c r="C7318" s="354" t="s">
        <v>15428</v>
      </c>
      <c r="D7318" s="355">
        <v>109.87</v>
      </c>
      <c r="E7318" s="356" t="s">
        <v>16516</v>
      </c>
    </row>
    <row r="7319" spans="1:5" ht="15" customHeight="1">
      <c r="A7319" s="352">
        <v>13637</v>
      </c>
      <c r="B7319" s="353" t="s">
        <v>16340</v>
      </c>
      <c r="C7319" s="354" t="s">
        <v>15428</v>
      </c>
      <c r="D7319" s="355">
        <v>68.67</v>
      </c>
      <c r="E7319" s="356" t="s">
        <v>16516</v>
      </c>
    </row>
    <row r="7320" spans="1:5" ht="15" customHeight="1">
      <c r="A7320" s="352">
        <v>474</v>
      </c>
      <c r="B7320" s="353" t="s">
        <v>22770</v>
      </c>
      <c r="C7320" s="354" t="s">
        <v>15428</v>
      </c>
      <c r="D7320" s="355">
        <v>11.54</v>
      </c>
      <c r="E7320" s="356" t="s">
        <v>16516</v>
      </c>
    </row>
    <row r="7321" spans="1:5" ht="17.100000000000001" customHeight="1">
      <c r="A7321" s="352">
        <v>1906</v>
      </c>
      <c r="B7321" s="353" t="s">
        <v>22771</v>
      </c>
      <c r="C7321" s="354" t="s">
        <v>15428</v>
      </c>
      <c r="D7321" s="355">
        <v>21.87</v>
      </c>
      <c r="E7321" s="356" t="s">
        <v>16516</v>
      </c>
    </row>
    <row r="7322" spans="1:5" ht="17.100000000000001" customHeight="1">
      <c r="A7322" s="352">
        <v>1905</v>
      </c>
      <c r="B7322" s="353" t="s">
        <v>22772</v>
      </c>
      <c r="C7322" s="354" t="s">
        <v>15428</v>
      </c>
      <c r="D7322" s="355">
        <v>5.82</v>
      </c>
      <c r="E7322" s="356" t="s">
        <v>16516</v>
      </c>
    </row>
    <row r="7323" spans="1:5" ht="17.100000000000001" customHeight="1">
      <c r="A7323" s="352">
        <v>1907</v>
      </c>
      <c r="B7323" s="353" t="s">
        <v>22773</v>
      </c>
      <c r="C7323" s="354" t="s">
        <v>15428</v>
      </c>
      <c r="D7323" s="355">
        <v>14.85</v>
      </c>
      <c r="E7323" s="356" t="s">
        <v>16516</v>
      </c>
    </row>
    <row r="7324" spans="1:5" ht="17.100000000000001" customHeight="1">
      <c r="A7324" s="352">
        <v>2942</v>
      </c>
      <c r="B7324" s="353" t="s">
        <v>22774</v>
      </c>
      <c r="C7324" s="354" t="s">
        <v>15428</v>
      </c>
      <c r="D7324" s="355">
        <v>10.84</v>
      </c>
      <c r="E7324" s="356" t="s">
        <v>16516</v>
      </c>
    </row>
    <row r="7325" spans="1:5" ht="15" customHeight="1">
      <c r="A7325" s="352">
        <v>2715</v>
      </c>
      <c r="B7325" s="353" t="s">
        <v>22775</v>
      </c>
      <c r="C7325" s="354" t="s">
        <v>15430</v>
      </c>
      <c r="D7325" s="355">
        <v>120</v>
      </c>
    </row>
    <row r="7326" spans="1:5" ht="15" customHeight="1">
      <c r="A7326" s="352">
        <v>1835</v>
      </c>
      <c r="B7326" s="353" t="s">
        <v>22776</v>
      </c>
      <c r="C7326" s="354" t="s">
        <v>15428</v>
      </c>
      <c r="D7326" s="355">
        <v>63.86</v>
      </c>
      <c r="E7326" s="356" t="s">
        <v>16516</v>
      </c>
    </row>
    <row r="7327" spans="1:5" ht="15" customHeight="1">
      <c r="A7327" s="352">
        <v>4896</v>
      </c>
      <c r="B7327" s="353" t="s">
        <v>22777</v>
      </c>
      <c r="C7327" s="354" t="s">
        <v>15428</v>
      </c>
      <c r="D7327" s="355">
        <v>66.83</v>
      </c>
      <c r="E7327" s="356" t="s">
        <v>16516</v>
      </c>
    </row>
    <row r="7328" spans="1:5" ht="15" customHeight="1">
      <c r="A7328" s="352">
        <v>1836</v>
      </c>
      <c r="B7328" s="353" t="s">
        <v>22778</v>
      </c>
      <c r="C7328" s="354" t="s">
        <v>15428</v>
      </c>
      <c r="D7328" s="355">
        <v>107.9</v>
      </c>
      <c r="E7328" s="356" t="s">
        <v>16516</v>
      </c>
    </row>
    <row r="7329" spans="1:5" ht="15" customHeight="1">
      <c r="A7329" s="352">
        <v>1837</v>
      </c>
      <c r="B7329" s="353" t="s">
        <v>22779</v>
      </c>
      <c r="C7329" s="354" t="s">
        <v>15430</v>
      </c>
      <c r="D7329" s="355">
        <v>49.19</v>
      </c>
      <c r="E7329" s="356" t="s">
        <v>16516</v>
      </c>
    </row>
    <row r="7330" spans="1:5" ht="15" customHeight="1">
      <c r="A7330" s="352">
        <v>13035</v>
      </c>
      <c r="B7330" s="353" t="s">
        <v>15749</v>
      </c>
      <c r="C7330" s="354" t="s">
        <v>15428</v>
      </c>
      <c r="D7330" s="355">
        <v>7.89</v>
      </c>
      <c r="E7330" s="356" t="s">
        <v>16516</v>
      </c>
    </row>
    <row r="7331" spans="1:5" ht="15" customHeight="1">
      <c r="A7331" s="352">
        <v>13034</v>
      </c>
      <c r="B7331" s="353" t="s">
        <v>15750</v>
      </c>
      <c r="C7331" s="354" t="s">
        <v>15428</v>
      </c>
      <c r="D7331" s="355">
        <v>9.9499999999999993</v>
      </c>
      <c r="E7331" s="356" t="s">
        <v>16516</v>
      </c>
    </row>
    <row r="7332" spans="1:5" ht="15" customHeight="1">
      <c r="A7332" s="352">
        <v>13033</v>
      </c>
      <c r="B7332" s="353" t="s">
        <v>15751</v>
      </c>
      <c r="C7332" s="354" t="s">
        <v>15428</v>
      </c>
      <c r="D7332" s="355">
        <v>10.89</v>
      </c>
      <c r="E7332" s="356" t="s">
        <v>16516</v>
      </c>
    </row>
    <row r="7333" spans="1:5" ht="15" customHeight="1">
      <c r="A7333" s="352">
        <v>13711</v>
      </c>
      <c r="B7333" s="353" t="s">
        <v>22780</v>
      </c>
      <c r="C7333" s="354" t="s">
        <v>15438</v>
      </c>
      <c r="D7333" s="355">
        <v>9.39</v>
      </c>
    </row>
    <row r="7334" spans="1:5" ht="15" customHeight="1">
      <c r="A7334" s="352">
        <v>2695</v>
      </c>
      <c r="B7334" s="353" t="s">
        <v>22781</v>
      </c>
      <c r="C7334" s="354" t="s">
        <v>15438</v>
      </c>
      <c r="D7334" s="355">
        <v>4.9000000000000004</v>
      </c>
      <c r="E7334" s="356" t="s">
        <v>16516</v>
      </c>
    </row>
    <row r="7335" spans="1:5" ht="15" customHeight="1">
      <c r="A7335" s="352">
        <v>9333</v>
      </c>
      <c r="B7335" s="353" t="s">
        <v>15695</v>
      </c>
      <c r="C7335" s="354" t="s">
        <v>15430</v>
      </c>
      <c r="D7335" s="355">
        <v>339.81</v>
      </c>
    </row>
    <row r="7336" spans="1:5" ht="15" customHeight="1">
      <c r="A7336" s="352">
        <v>9028</v>
      </c>
      <c r="B7336" s="353" t="s">
        <v>16474</v>
      </c>
      <c r="C7336" s="354" t="s">
        <v>15430</v>
      </c>
      <c r="D7336" s="355">
        <v>51.72</v>
      </c>
    </row>
    <row r="7337" spans="1:5" ht="17.100000000000001" customHeight="1">
      <c r="A7337" s="352">
        <v>4949</v>
      </c>
      <c r="B7337" s="353" t="s">
        <v>22782</v>
      </c>
      <c r="C7337" s="354" t="s">
        <v>15430</v>
      </c>
      <c r="D7337" s="355">
        <v>132.9</v>
      </c>
    </row>
    <row r="7338" spans="1:5" ht="17.100000000000001" customHeight="1">
      <c r="A7338" s="352">
        <v>1019</v>
      </c>
      <c r="B7338" s="353" t="s">
        <v>22783</v>
      </c>
      <c r="C7338" s="354" t="s">
        <v>15430</v>
      </c>
      <c r="D7338" s="355">
        <v>67.290000000000006</v>
      </c>
    </row>
    <row r="7339" spans="1:5" ht="17.100000000000001" customHeight="1">
      <c r="A7339" s="352">
        <v>13710</v>
      </c>
      <c r="B7339" s="353" t="s">
        <v>16495</v>
      </c>
      <c r="C7339" s="354" t="s">
        <v>15430</v>
      </c>
      <c r="D7339" s="355">
        <v>59.89</v>
      </c>
    </row>
    <row r="7340" spans="1:5" ht="15" customHeight="1">
      <c r="A7340" s="352">
        <v>5161</v>
      </c>
      <c r="B7340" s="353" t="s">
        <v>22784</v>
      </c>
      <c r="C7340" s="354" t="s">
        <v>15428</v>
      </c>
      <c r="D7340" s="355">
        <v>4.88</v>
      </c>
      <c r="E7340" s="356" t="s">
        <v>16516</v>
      </c>
    </row>
    <row r="7341" spans="1:5" ht="15" customHeight="1">
      <c r="A7341" s="352">
        <v>5162</v>
      </c>
      <c r="B7341" s="353" t="s">
        <v>22785</v>
      </c>
      <c r="C7341" s="354" t="s">
        <v>15428</v>
      </c>
      <c r="D7341" s="355">
        <v>4.6100000000000003</v>
      </c>
      <c r="E7341" s="356" t="s">
        <v>16516</v>
      </c>
    </row>
    <row r="7342" spans="1:5" ht="15" customHeight="1">
      <c r="A7342" s="352">
        <v>5163</v>
      </c>
      <c r="B7342" s="353" t="s">
        <v>22786</v>
      </c>
      <c r="C7342" s="354" t="s">
        <v>15428</v>
      </c>
      <c r="D7342" s="355">
        <v>9.56</v>
      </c>
      <c r="E7342" s="356" t="s">
        <v>16516</v>
      </c>
    </row>
    <row r="7343" spans="1:5" ht="15" customHeight="1">
      <c r="A7343" s="352">
        <v>12243</v>
      </c>
      <c r="B7343" s="353" t="s">
        <v>22787</v>
      </c>
      <c r="C7343" s="354" t="s">
        <v>15428</v>
      </c>
      <c r="D7343" s="355">
        <v>690.16</v>
      </c>
    </row>
    <row r="7344" spans="1:5" ht="15" customHeight="1">
      <c r="A7344" s="352">
        <v>11663</v>
      </c>
      <c r="B7344" s="353" t="s">
        <v>22788</v>
      </c>
      <c r="C7344" s="354" t="s">
        <v>15428</v>
      </c>
      <c r="D7344" s="355">
        <v>18330.919999999998</v>
      </c>
    </row>
    <row r="7345" spans="1:5" ht="15" customHeight="1">
      <c r="A7345" s="352">
        <v>11660</v>
      </c>
      <c r="B7345" s="353" t="s">
        <v>22789</v>
      </c>
      <c r="C7345" s="354" t="s">
        <v>15428</v>
      </c>
      <c r="D7345" s="355">
        <v>23627.23</v>
      </c>
    </row>
    <row r="7346" spans="1:5" ht="15" customHeight="1">
      <c r="A7346" s="352">
        <v>6566</v>
      </c>
      <c r="B7346" s="353" t="s">
        <v>22790</v>
      </c>
      <c r="C7346" s="354" t="s">
        <v>15438</v>
      </c>
      <c r="D7346" s="355">
        <v>115.4</v>
      </c>
    </row>
    <row r="7347" spans="1:5" ht="15" customHeight="1">
      <c r="A7347" s="352">
        <v>6568</v>
      </c>
      <c r="B7347" s="353" t="s">
        <v>22791</v>
      </c>
      <c r="C7347" s="354" t="s">
        <v>15438</v>
      </c>
      <c r="D7347" s="355">
        <v>170.75</v>
      </c>
    </row>
    <row r="7348" spans="1:5" ht="17.100000000000001" customHeight="1">
      <c r="A7348" s="352">
        <v>6595</v>
      </c>
      <c r="B7348" s="353" t="s">
        <v>22792</v>
      </c>
      <c r="C7348" s="354" t="s">
        <v>15438</v>
      </c>
      <c r="D7348" s="355">
        <v>5.72</v>
      </c>
      <c r="E7348" s="356" t="s">
        <v>16516</v>
      </c>
    </row>
    <row r="7349" spans="1:5" ht="17.100000000000001" customHeight="1">
      <c r="A7349" s="352">
        <v>6596</v>
      </c>
      <c r="B7349" s="353" t="s">
        <v>22793</v>
      </c>
      <c r="C7349" s="354" t="s">
        <v>15438</v>
      </c>
      <c r="D7349" s="355">
        <v>8.1</v>
      </c>
      <c r="E7349" s="356" t="s">
        <v>16516</v>
      </c>
    </row>
    <row r="7350" spans="1:5" ht="17.100000000000001" customHeight="1">
      <c r="A7350" s="352">
        <v>6527</v>
      </c>
      <c r="B7350" s="353" t="s">
        <v>22794</v>
      </c>
      <c r="C7350" s="354" t="s">
        <v>15438</v>
      </c>
      <c r="D7350" s="355">
        <v>11.85</v>
      </c>
      <c r="E7350" s="356" t="s">
        <v>16516</v>
      </c>
    </row>
    <row r="7351" spans="1:5" ht="17.100000000000001" customHeight="1">
      <c r="A7351" s="352">
        <v>6505</v>
      </c>
      <c r="B7351" s="353" t="s">
        <v>22795</v>
      </c>
      <c r="C7351" s="354" t="s">
        <v>15438</v>
      </c>
      <c r="D7351" s="355">
        <v>18.5</v>
      </c>
      <c r="E7351" s="356" t="s">
        <v>16516</v>
      </c>
    </row>
    <row r="7352" spans="1:5" ht="17.100000000000001" customHeight="1">
      <c r="A7352" s="352">
        <v>6528</v>
      </c>
      <c r="B7352" s="353" t="s">
        <v>22796</v>
      </c>
      <c r="C7352" s="354" t="s">
        <v>15438</v>
      </c>
      <c r="D7352" s="355">
        <v>23.97</v>
      </c>
    </row>
    <row r="7353" spans="1:5" ht="17.100000000000001" customHeight="1">
      <c r="A7353" s="352">
        <v>6529</v>
      </c>
      <c r="B7353" s="353" t="s">
        <v>22797</v>
      </c>
      <c r="C7353" s="354" t="s">
        <v>15438</v>
      </c>
      <c r="D7353" s="355">
        <v>32.950000000000003</v>
      </c>
    </row>
    <row r="7354" spans="1:5" ht="15" customHeight="1">
      <c r="A7354" s="352">
        <v>11661</v>
      </c>
      <c r="B7354" s="353" t="s">
        <v>22798</v>
      </c>
      <c r="C7354" s="354" t="s">
        <v>15428</v>
      </c>
      <c r="D7354" s="355">
        <v>26313.8</v>
      </c>
    </row>
    <row r="7355" spans="1:5" ht="15" customHeight="1">
      <c r="A7355" s="352">
        <v>11659</v>
      </c>
      <c r="B7355" s="353" t="s">
        <v>22799</v>
      </c>
      <c r="C7355" s="354" t="s">
        <v>15438</v>
      </c>
      <c r="D7355" s="355">
        <v>3324.04</v>
      </c>
    </row>
    <row r="7356" spans="1:5" ht="15" customHeight="1">
      <c r="A7356" s="352">
        <v>5807</v>
      </c>
      <c r="B7356" s="353" t="s">
        <v>22800</v>
      </c>
      <c r="C7356" s="354" t="s">
        <v>15438</v>
      </c>
      <c r="D7356" s="355">
        <v>6.2</v>
      </c>
      <c r="E7356" s="356" t="s">
        <v>16516</v>
      </c>
    </row>
    <row r="7357" spans="1:5" ht="15" customHeight="1">
      <c r="A7357" s="352">
        <v>5809</v>
      </c>
      <c r="B7357" s="353" t="s">
        <v>22801</v>
      </c>
      <c r="C7357" s="354" t="s">
        <v>15438</v>
      </c>
      <c r="D7357" s="355">
        <v>12.24</v>
      </c>
      <c r="E7357" s="356" t="s">
        <v>16516</v>
      </c>
    </row>
    <row r="7358" spans="1:5" ht="15" customHeight="1">
      <c r="A7358" s="352">
        <v>5810</v>
      </c>
      <c r="B7358" s="353" t="s">
        <v>22802</v>
      </c>
      <c r="C7358" s="354" t="s">
        <v>15438</v>
      </c>
      <c r="D7358" s="355">
        <v>31.81</v>
      </c>
      <c r="E7358" s="356" t="s">
        <v>16516</v>
      </c>
    </row>
    <row r="7359" spans="1:5" ht="15" customHeight="1">
      <c r="A7359" s="352">
        <v>5812</v>
      </c>
      <c r="B7359" s="353" t="s">
        <v>22803</v>
      </c>
      <c r="C7359" s="354" t="s">
        <v>15438</v>
      </c>
      <c r="D7359" s="355">
        <v>71.14</v>
      </c>
      <c r="E7359" s="356" t="s">
        <v>16516</v>
      </c>
    </row>
    <row r="7360" spans="1:5" ht="15" customHeight="1">
      <c r="A7360" s="352">
        <v>5814</v>
      </c>
      <c r="B7360" s="353" t="s">
        <v>22804</v>
      </c>
      <c r="C7360" s="354" t="s">
        <v>15438</v>
      </c>
      <c r="D7360" s="355">
        <v>149.32</v>
      </c>
      <c r="E7360" s="356" t="s">
        <v>16516</v>
      </c>
    </row>
    <row r="7361" spans="1:5" ht="15" customHeight="1">
      <c r="A7361" s="352">
        <v>9228</v>
      </c>
      <c r="B7361" s="353" t="s">
        <v>22805</v>
      </c>
      <c r="C7361" s="354" t="s">
        <v>15438</v>
      </c>
      <c r="D7361" s="355">
        <v>320.52</v>
      </c>
      <c r="E7361" s="356" t="s">
        <v>16516</v>
      </c>
    </row>
    <row r="7362" spans="1:5" ht="17.100000000000001" customHeight="1">
      <c r="A7362" s="352">
        <v>12489</v>
      </c>
      <c r="B7362" s="353" t="s">
        <v>22806</v>
      </c>
      <c r="C7362" s="354" t="s">
        <v>15438</v>
      </c>
      <c r="D7362" s="355">
        <v>616.1</v>
      </c>
    </row>
    <row r="7363" spans="1:5" ht="17.100000000000001" customHeight="1">
      <c r="A7363" s="352">
        <v>12458</v>
      </c>
      <c r="B7363" s="353" t="s">
        <v>22807</v>
      </c>
      <c r="C7363" s="354" t="s">
        <v>15438</v>
      </c>
      <c r="D7363" s="355">
        <v>927.93</v>
      </c>
    </row>
    <row r="7364" spans="1:5" ht="15" customHeight="1">
      <c r="A7364" s="352">
        <v>9909</v>
      </c>
      <c r="B7364" s="353" t="s">
        <v>22808</v>
      </c>
      <c r="C7364" s="354" t="s">
        <v>15438</v>
      </c>
      <c r="D7364" s="355">
        <v>854.14</v>
      </c>
    </row>
    <row r="7365" spans="1:5" ht="15" customHeight="1">
      <c r="A7365" s="352">
        <v>9530</v>
      </c>
      <c r="B7365" s="353" t="s">
        <v>22809</v>
      </c>
      <c r="C7365" s="354" t="s">
        <v>15438</v>
      </c>
      <c r="D7365" s="355">
        <v>11.64</v>
      </c>
    </row>
    <row r="7366" spans="1:5" ht="15" customHeight="1">
      <c r="A7366" s="352">
        <v>5891</v>
      </c>
      <c r="B7366" s="353" t="s">
        <v>22810</v>
      </c>
      <c r="C7366" s="354" t="s">
        <v>15428</v>
      </c>
      <c r="D7366" s="355">
        <v>6.49</v>
      </c>
      <c r="E7366" s="356" t="s">
        <v>16516</v>
      </c>
    </row>
    <row r="7367" spans="1:5" ht="15" customHeight="1">
      <c r="A7367" s="352">
        <v>9078</v>
      </c>
      <c r="B7367" s="353" t="s">
        <v>22811</v>
      </c>
      <c r="C7367" s="354" t="s">
        <v>15428</v>
      </c>
      <c r="D7367" s="355">
        <v>20.49</v>
      </c>
      <c r="E7367" s="356" t="s">
        <v>16516</v>
      </c>
    </row>
    <row r="7368" spans="1:5" ht="15" customHeight="1">
      <c r="A7368" s="352">
        <v>9077</v>
      </c>
      <c r="B7368" s="353" t="s">
        <v>22812</v>
      </c>
      <c r="C7368" s="354" t="s">
        <v>15428</v>
      </c>
      <c r="D7368" s="355">
        <v>23.89</v>
      </c>
      <c r="E7368" s="356" t="s">
        <v>16516</v>
      </c>
    </row>
    <row r="7369" spans="1:5" ht="15" customHeight="1">
      <c r="A7369" s="352">
        <v>5150</v>
      </c>
      <c r="B7369" s="353" t="s">
        <v>22813</v>
      </c>
      <c r="C7369" s="354" t="s">
        <v>15428</v>
      </c>
      <c r="D7369" s="355">
        <v>33.19</v>
      </c>
      <c r="E7369" s="356" t="s">
        <v>16516</v>
      </c>
    </row>
    <row r="7370" spans="1:5" ht="15" customHeight="1">
      <c r="A7370" s="352">
        <v>5151</v>
      </c>
      <c r="B7370" s="353" t="s">
        <v>22814</v>
      </c>
      <c r="C7370" s="354" t="s">
        <v>15428</v>
      </c>
      <c r="D7370" s="355">
        <v>75.25</v>
      </c>
      <c r="E7370" s="356" t="s">
        <v>16516</v>
      </c>
    </row>
    <row r="7371" spans="1:5" ht="15" customHeight="1">
      <c r="A7371" s="352">
        <v>5152</v>
      </c>
      <c r="B7371" s="353" t="s">
        <v>22815</v>
      </c>
      <c r="C7371" s="354" t="s">
        <v>15428</v>
      </c>
      <c r="D7371" s="355">
        <v>144.1</v>
      </c>
      <c r="E7371" s="356" t="s">
        <v>16516</v>
      </c>
    </row>
    <row r="7372" spans="1:5" ht="15" customHeight="1">
      <c r="A7372" s="352">
        <v>5153</v>
      </c>
      <c r="B7372" s="353" t="s">
        <v>22816</v>
      </c>
      <c r="C7372" s="354" t="s">
        <v>15428</v>
      </c>
      <c r="D7372" s="355">
        <v>47.28</v>
      </c>
    </row>
    <row r="7373" spans="1:5" ht="15" customHeight="1">
      <c r="A7373" s="352">
        <v>5154</v>
      </c>
      <c r="B7373" s="353" t="s">
        <v>22817</v>
      </c>
      <c r="C7373" s="354" t="s">
        <v>15428</v>
      </c>
      <c r="D7373" s="355">
        <v>103.48</v>
      </c>
    </row>
    <row r="7374" spans="1:5" ht="15" customHeight="1">
      <c r="A7374" s="352">
        <v>5155</v>
      </c>
      <c r="B7374" s="353" t="s">
        <v>22818</v>
      </c>
      <c r="C7374" s="354" t="s">
        <v>15428</v>
      </c>
      <c r="D7374" s="355">
        <v>161.49</v>
      </c>
    </row>
    <row r="7375" spans="1:5" ht="15" customHeight="1">
      <c r="A7375" s="352">
        <v>5156</v>
      </c>
      <c r="B7375" s="353" t="s">
        <v>22819</v>
      </c>
      <c r="C7375" s="354" t="s">
        <v>15428</v>
      </c>
      <c r="D7375" s="355">
        <v>23.3</v>
      </c>
      <c r="E7375" s="356" t="s">
        <v>16516</v>
      </c>
    </row>
    <row r="7376" spans="1:5" ht="15" customHeight="1">
      <c r="A7376" s="352">
        <v>5157</v>
      </c>
      <c r="B7376" s="353" t="s">
        <v>22820</v>
      </c>
      <c r="C7376" s="354" t="s">
        <v>15428</v>
      </c>
      <c r="D7376" s="355">
        <v>52.23</v>
      </c>
      <c r="E7376" s="356" t="s">
        <v>16516</v>
      </c>
    </row>
    <row r="7377" spans="1:5" ht="15" customHeight="1">
      <c r="A7377" s="352">
        <v>5158</v>
      </c>
      <c r="B7377" s="353" t="s">
        <v>22821</v>
      </c>
      <c r="C7377" s="354" t="s">
        <v>15428</v>
      </c>
      <c r="D7377" s="355">
        <v>89.31</v>
      </c>
      <c r="E7377" s="356" t="s">
        <v>16516</v>
      </c>
    </row>
    <row r="7378" spans="1:5" ht="15" customHeight="1">
      <c r="A7378" s="352">
        <v>8001</v>
      </c>
      <c r="B7378" s="353" t="s">
        <v>22822</v>
      </c>
      <c r="C7378" s="354" t="s">
        <v>15588</v>
      </c>
      <c r="D7378" s="355">
        <v>14.32</v>
      </c>
      <c r="E7378" s="356" t="s">
        <v>16516</v>
      </c>
    </row>
    <row r="7379" spans="1:5" ht="15" customHeight="1">
      <c r="A7379" s="352">
        <v>8003</v>
      </c>
      <c r="B7379" s="353" t="s">
        <v>22823</v>
      </c>
      <c r="C7379" s="354" t="s">
        <v>15588</v>
      </c>
      <c r="D7379" s="355">
        <v>30.38</v>
      </c>
      <c r="E7379" s="356" t="s">
        <v>16516</v>
      </c>
    </row>
    <row r="7380" spans="1:5" ht="15" customHeight="1">
      <c r="A7380" s="352">
        <v>8002</v>
      </c>
      <c r="B7380" s="353" t="s">
        <v>22824</v>
      </c>
      <c r="C7380" s="354" t="s">
        <v>15588</v>
      </c>
      <c r="D7380" s="355">
        <v>62.96</v>
      </c>
    </row>
    <row r="7381" spans="1:5" ht="15" customHeight="1">
      <c r="A7381" s="352">
        <v>9569</v>
      </c>
      <c r="B7381" s="353" t="s">
        <v>22825</v>
      </c>
      <c r="C7381" s="354" t="s">
        <v>15428</v>
      </c>
      <c r="D7381" s="355">
        <v>3.04</v>
      </c>
      <c r="E7381" s="356" t="s">
        <v>16516</v>
      </c>
    </row>
    <row r="7382" spans="1:5" ht="15" customHeight="1">
      <c r="A7382" s="352">
        <v>9521</v>
      </c>
      <c r="B7382" s="353" t="s">
        <v>22826</v>
      </c>
      <c r="C7382" s="354" t="s">
        <v>15428</v>
      </c>
      <c r="D7382" s="355">
        <v>3.73</v>
      </c>
      <c r="E7382" s="356" t="s">
        <v>16516</v>
      </c>
    </row>
    <row r="7383" spans="1:5" ht="15" customHeight="1">
      <c r="A7383" s="352">
        <v>9522</v>
      </c>
      <c r="B7383" s="353" t="s">
        <v>22827</v>
      </c>
      <c r="C7383" s="354" t="s">
        <v>15428</v>
      </c>
      <c r="D7383" s="355">
        <v>5.65</v>
      </c>
      <c r="E7383" s="356" t="s">
        <v>16516</v>
      </c>
    </row>
    <row r="7384" spans="1:5" ht="15" customHeight="1">
      <c r="A7384" s="352">
        <v>9274</v>
      </c>
      <c r="B7384" s="353" t="s">
        <v>15478</v>
      </c>
      <c r="C7384" s="354" t="s">
        <v>15428</v>
      </c>
      <c r="D7384" s="355">
        <v>134.71</v>
      </c>
    </row>
    <row r="7385" spans="1:5" ht="15" customHeight="1">
      <c r="A7385" s="352">
        <v>9275</v>
      </c>
      <c r="C7385" s="354" t="s">
        <v>15428</v>
      </c>
      <c r="D7385" s="355">
        <v>269.42</v>
      </c>
    </row>
    <row r="7386" spans="1:5" ht="17.100000000000001" customHeight="1">
      <c r="B7386" s="353" t="s">
        <v>15479</v>
      </c>
    </row>
    <row r="7387" spans="1:5" ht="15" customHeight="1">
      <c r="A7387" s="352">
        <v>5210</v>
      </c>
      <c r="B7387" s="353" t="s">
        <v>22828</v>
      </c>
      <c r="C7387" s="354" t="s">
        <v>15428</v>
      </c>
      <c r="D7387" s="355">
        <v>9.17</v>
      </c>
      <c r="E7387" s="356" t="s">
        <v>16516</v>
      </c>
    </row>
    <row r="7388" spans="1:5" ht="15" customHeight="1">
      <c r="A7388" s="352">
        <v>5211</v>
      </c>
      <c r="B7388" s="353" t="s">
        <v>22829</v>
      </c>
      <c r="C7388" s="354" t="s">
        <v>15428</v>
      </c>
      <c r="D7388" s="355">
        <v>23.89</v>
      </c>
      <c r="E7388" s="356" t="s">
        <v>16516</v>
      </c>
    </row>
    <row r="7389" spans="1:5" ht="15" customHeight="1">
      <c r="A7389" s="352">
        <v>5212</v>
      </c>
      <c r="B7389" s="353" t="s">
        <v>22830</v>
      </c>
      <c r="C7389" s="354" t="s">
        <v>15428</v>
      </c>
      <c r="D7389" s="355">
        <v>36.58</v>
      </c>
      <c r="E7389" s="356" t="s">
        <v>16516</v>
      </c>
    </row>
    <row r="7390" spans="1:5" ht="15" customHeight="1">
      <c r="A7390" s="352">
        <v>9519</v>
      </c>
      <c r="B7390" s="353" t="s">
        <v>22831</v>
      </c>
      <c r="C7390" s="354" t="s">
        <v>15428</v>
      </c>
      <c r="D7390" s="355">
        <v>4.2699999999999996</v>
      </c>
      <c r="E7390" s="356" t="s">
        <v>16516</v>
      </c>
    </row>
    <row r="7391" spans="1:5" ht="15" customHeight="1">
      <c r="A7391" s="352">
        <v>9520</v>
      </c>
      <c r="B7391" s="353" t="s">
        <v>22832</v>
      </c>
      <c r="C7391" s="354" t="s">
        <v>15428</v>
      </c>
      <c r="D7391" s="355">
        <v>6.07</v>
      </c>
      <c r="E7391" s="356" t="s">
        <v>16516</v>
      </c>
    </row>
    <row r="7392" spans="1:5" ht="17.100000000000001" customHeight="1">
      <c r="A7392" s="352">
        <v>9273</v>
      </c>
      <c r="B7392" s="353" t="s">
        <v>22833</v>
      </c>
      <c r="C7392" s="354" t="s">
        <v>15428</v>
      </c>
      <c r="D7392" s="355">
        <v>68.03</v>
      </c>
    </row>
    <row r="7393" spans="1:5" ht="17.100000000000001" customHeight="1">
      <c r="A7393" s="352">
        <v>9272</v>
      </c>
      <c r="B7393" s="353" t="s">
        <v>15480</v>
      </c>
      <c r="C7393" s="354" t="s">
        <v>15428</v>
      </c>
      <c r="D7393" s="355">
        <v>2120.62</v>
      </c>
    </row>
    <row r="7394" spans="1:5" ht="15" customHeight="1">
      <c r="A7394" s="352">
        <v>5253</v>
      </c>
      <c r="B7394" s="353" t="s">
        <v>22834</v>
      </c>
      <c r="C7394" s="354" t="s">
        <v>15428</v>
      </c>
      <c r="D7394" s="355">
        <v>13.15</v>
      </c>
      <c r="E7394" s="356" t="s">
        <v>16516</v>
      </c>
    </row>
    <row r="7395" spans="1:5" ht="15" customHeight="1">
      <c r="A7395" s="352">
        <v>5254</v>
      </c>
      <c r="B7395" s="353" t="s">
        <v>22835</v>
      </c>
      <c r="C7395" s="354" t="s">
        <v>15428</v>
      </c>
      <c r="D7395" s="355">
        <v>86.9</v>
      </c>
      <c r="E7395" s="356" t="s">
        <v>16516</v>
      </c>
    </row>
    <row r="7396" spans="1:5" ht="15" customHeight="1">
      <c r="A7396" s="352">
        <v>5255</v>
      </c>
      <c r="B7396" s="353" t="s">
        <v>22836</v>
      </c>
      <c r="C7396" s="354" t="s">
        <v>15428</v>
      </c>
      <c r="D7396" s="355">
        <v>62.7</v>
      </c>
      <c r="E7396" s="356" t="s">
        <v>16516</v>
      </c>
    </row>
    <row r="7397" spans="1:5" ht="15" customHeight="1">
      <c r="A7397" s="352">
        <v>7475</v>
      </c>
      <c r="B7397" s="353" t="s">
        <v>22837</v>
      </c>
      <c r="C7397" s="354" t="s">
        <v>15428</v>
      </c>
      <c r="D7397" s="355">
        <v>152.4</v>
      </c>
    </row>
    <row r="7398" spans="1:5" ht="15" customHeight="1">
      <c r="A7398" s="352">
        <v>5329</v>
      </c>
      <c r="B7398" s="353" t="s">
        <v>22838</v>
      </c>
      <c r="C7398" s="354" t="s">
        <v>15428</v>
      </c>
      <c r="D7398" s="355">
        <v>32.78</v>
      </c>
      <c r="E7398" s="356" t="s">
        <v>16516</v>
      </c>
    </row>
    <row r="7399" spans="1:5" ht="15" customHeight="1">
      <c r="A7399" s="352">
        <v>5330</v>
      </c>
      <c r="B7399" s="353" t="s">
        <v>22839</v>
      </c>
      <c r="C7399" s="354" t="s">
        <v>15428</v>
      </c>
      <c r="D7399" s="355">
        <v>63.38</v>
      </c>
      <c r="E7399" s="356" t="s">
        <v>16516</v>
      </c>
    </row>
    <row r="7400" spans="1:5" ht="15" customHeight="1">
      <c r="A7400" s="352">
        <v>5331</v>
      </c>
      <c r="B7400" s="353" t="s">
        <v>22840</v>
      </c>
      <c r="C7400" s="354" t="s">
        <v>15428</v>
      </c>
      <c r="D7400" s="355">
        <v>154.19</v>
      </c>
      <c r="E7400" s="356" t="s">
        <v>16516</v>
      </c>
    </row>
    <row r="7401" spans="1:5" ht="15" customHeight="1">
      <c r="A7401" s="352">
        <v>5341</v>
      </c>
      <c r="B7401" s="353" t="s">
        <v>22841</v>
      </c>
      <c r="C7401" s="354" t="s">
        <v>15428</v>
      </c>
      <c r="D7401" s="355">
        <v>33.33</v>
      </c>
      <c r="E7401" s="356" t="s">
        <v>16516</v>
      </c>
    </row>
    <row r="7402" spans="1:5" ht="15" customHeight="1">
      <c r="A7402" s="352">
        <v>5342</v>
      </c>
      <c r="B7402" s="353" t="s">
        <v>22842</v>
      </c>
      <c r="C7402" s="354" t="s">
        <v>15428</v>
      </c>
      <c r="D7402" s="355">
        <v>82.26</v>
      </c>
      <c r="E7402" s="356" t="s">
        <v>16516</v>
      </c>
    </row>
    <row r="7403" spans="1:5" ht="15" customHeight="1">
      <c r="A7403" s="352">
        <v>5343</v>
      </c>
      <c r="B7403" s="353" t="s">
        <v>22843</v>
      </c>
      <c r="C7403" s="354" t="s">
        <v>15428</v>
      </c>
      <c r="D7403" s="355">
        <v>152.69</v>
      </c>
      <c r="E7403" s="356" t="s">
        <v>16516</v>
      </c>
    </row>
    <row r="7404" spans="1:5" ht="15" customHeight="1">
      <c r="A7404" s="352">
        <v>8004</v>
      </c>
      <c r="B7404" s="353" t="s">
        <v>22844</v>
      </c>
      <c r="C7404" s="354" t="s">
        <v>15588</v>
      </c>
      <c r="D7404" s="355">
        <v>61.59</v>
      </c>
      <c r="E7404" s="356" t="s">
        <v>16516</v>
      </c>
    </row>
    <row r="7405" spans="1:5" ht="15" customHeight="1">
      <c r="A7405" s="352">
        <v>8005</v>
      </c>
      <c r="B7405" s="353" t="s">
        <v>22845</v>
      </c>
      <c r="C7405" s="354" t="s">
        <v>15588</v>
      </c>
      <c r="D7405" s="355">
        <v>107.49</v>
      </c>
      <c r="E7405" s="356" t="s">
        <v>16516</v>
      </c>
    </row>
    <row r="7406" spans="1:5" ht="15" customHeight="1">
      <c r="A7406" s="352">
        <v>9513</v>
      </c>
      <c r="B7406" s="353" t="s">
        <v>22846</v>
      </c>
      <c r="C7406" s="354" t="s">
        <v>15428</v>
      </c>
      <c r="D7406" s="355">
        <v>6.14</v>
      </c>
      <c r="E7406" s="356" t="s">
        <v>16516</v>
      </c>
    </row>
    <row r="7407" spans="1:5" ht="15" customHeight="1">
      <c r="A7407" s="352">
        <v>9514</v>
      </c>
      <c r="B7407" s="353" t="s">
        <v>22847</v>
      </c>
      <c r="C7407" s="354" t="s">
        <v>15428</v>
      </c>
      <c r="D7407" s="355">
        <v>22.53</v>
      </c>
      <c r="E7407" s="356" t="s">
        <v>16516</v>
      </c>
    </row>
    <row r="7408" spans="1:5" ht="15" customHeight="1">
      <c r="A7408" s="352">
        <v>9515</v>
      </c>
      <c r="B7408" s="353" t="s">
        <v>22848</v>
      </c>
      <c r="C7408" s="354" t="s">
        <v>15428</v>
      </c>
      <c r="D7408" s="355">
        <v>24.62</v>
      </c>
      <c r="E7408" s="356" t="s">
        <v>16516</v>
      </c>
    </row>
    <row r="7409" spans="1:5" ht="15" customHeight="1">
      <c r="A7409" s="352">
        <v>8375</v>
      </c>
      <c r="B7409" s="353" t="s">
        <v>22849</v>
      </c>
      <c r="C7409" s="354" t="s">
        <v>15428</v>
      </c>
      <c r="D7409" s="355">
        <v>65.91</v>
      </c>
      <c r="E7409" s="356" t="s">
        <v>16516</v>
      </c>
    </row>
    <row r="7410" spans="1:5" ht="15" customHeight="1">
      <c r="A7410" s="352">
        <v>5367</v>
      </c>
      <c r="B7410" s="353" t="s">
        <v>22850</v>
      </c>
      <c r="C7410" s="354" t="s">
        <v>15428</v>
      </c>
      <c r="D7410" s="355">
        <v>41.77</v>
      </c>
      <c r="E7410" s="356" t="s">
        <v>16516</v>
      </c>
    </row>
    <row r="7411" spans="1:5" ht="15" customHeight="1">
      <c r="A7411" s="352">
        <v>5368</v>
      </c>
      <c r="B7411" s="353" t="s">
        <v>22851</v>
      </c>
      <c r="C7411" s="354" t="s">
        <v>15428</v>
      </c>
      <c r="D7411" s="355">
        <v>98.61</v>
      </c>
      <c r="E7411" s="356" t="s">
        <v>16516</v>
      </c>
    </row>
    <row r="7412" spans="1:5" ht="15" customHeight="1">
      <c r="A7412" s="352">
        <v>5369</v>
      </c>
      <c r="B7412" s="353" t="s">
        <v>22852</v>
      </c>
      <c r="C7412" s="354" t="s">
        <v>15428</v>
      </c>
      <c r="D7412" s="355">
        <v>186.32</v>
      </c>
      <c r="E7412" s="356" t="s">
        <v>16516</v>
      </c>
    </row>
    <row r="7413" spans="1:5" ht="15" customHeight="1">
      <c r="A7413" s="352">
        <v>9903</v>
      </c>
      <c r="B7413" s="353" t="s">
        <v>16315</v>
      </c>
      <c r="C7413" s="354" t="s">
        <v>15428</v>
      </c>
      <c r="D7413" s="355">
        <v>175.04</v>
      </c>
      <c r="E7413" s="356" t="s">
        <v>16516</v>
      </c>
    </row>
    <row r="7414" spans="1:5" ht="15" customHeight="1">
      <c r="A7414" s="352">
        <v>9516</v>
      </c>
      <c r="B7414" s="353" t="s">
        <v>22853</v>
      </c>
      <c r="C7414" s="354" t="s">
        <v>15428</v>
      </c>
      <c r="D7414" s="355">
        <v>10.76</v>
      </c>
      <c r="E7414" s="356" t="s">
        <v>16516</v>
      </c>
    </row>
    <row r="7415" spans="1:5" ht="15" customHeight="1">
      <c r="A7415" s="352">
        <v>9517</v>
      </c>
      <c r="B7415" s="353" t="s">
        <v>22854</v>
      </c>
      <c r="C7415" s="354" t="s">
        <v>15428</v>
      </c>
      <c r="D7415" s="355">
        <v>16.55</v>
      </c>
      <c r="E7415" s="356" t="s">
        <v>16516</v>
      </c>
    </row>
    <row r="7416" spans="1:5" ht="15" customHeight="1">
      <c r="A7416" s="352">
        <v>9518</v>
      </c>
      <c r="B7416" s="353" t="s">
        <v>22855</v>
      </c>
      <c r="C7416" s="354" t="s">
        <v>15428</v>
      </c>
      <c r="D7416" s="355">
        <v>30.38</v>
      </c>
      <c r="E7416" s="356" t="s">
        <v>16516</v>
      </c>
    </row>
    <row r="7417" spans="1:5" ht="15" customHeight="1">
      <c r="A7417" s="352">
        <v>8370</v>
      </c>
      <c r="B7417" s="353" t="s">
        <v>22856</v>
      </c>
      <c r="C7417" s="354" t="s">
        <v>15588</v>
      </c>
      <c r="D7417" s="355">
        <v>95.93</v>
      </c>
      <c r="E7417" s="356" t="s">
        <v>16516</v>
      </c>
    </row>
    <row r="7418" spans="1:5" ht="15" customHeight="1">
      <c r="A7418" s="352">
        <v>8006</v>
      </c>
      <c r="B7418" s="353" t="s">
        <v>22857</v>
      </c>
      <c r="C7418" s="354" t="s">
        <v>15588</v>
      </c>
      <c r="D7418" s="355">
        <v>71.069999999999993</v>
      </c>
      <c r="E7418" s="356" t="s">
        <v>16516</v>
      </c>
    </row>
    <row r="7419" spans="1:5" ht="15" customHeight="1">
      <c r="A7419" s="352">
        <v>8007</v>
      </c>
      <c r="B7419" s="353" t="s">
        <v>22858</v>
      </c>
      <c r="C7419" s="354" t="s">
        <v>15588</v>
      </c>
      <c r="D7419" s="355">
        <v>89</v>
      </c>
      <c r="E7419" s="356" t="s">
        <v>16516</v>
      </c>
    </row>
    <row r="7420" spans="1:5" ht="15" customHeight="1">
      <c r="A7420" s="352">
        <v>5399</v>
      </c>
      <c r="B7420" s="353" t="s">
        <v>22859</v>
      </c>
      <c r="C7420" s="354" t="s">
        <v>15428</v>
      </c>
      <c r="D7420" s="355">
        <v>141.78</v>
      </c>
      <c r="E7420" s="356" t="s">
        <v>16516</v>
      </c>
    </row>
    <row r="7421" spans="1:5" ht="15" customHeight="1">
      <c r="A7421" s="352">
        <v>5400</v>
      </c>
      <c r="B7421" s="353" t="s">
        <v>22860</v>
      </c>
      <c r="C7421" s="354" t="s">
        <v>15428</v>
      </c>
      <c r="D7421" s="355">
        <v>224.57</v>
      </c>
      <c r="E7421" s="356" t="s">
        <v>16516</v>
      </c>
    </row>
    <row r="7422" spans="1:5" ht="15" customHeight="1">
      <c r="A7422" s="352">
        <v>5401</v>
      </c>
      <c r="B7422" s="353" t="s">
        <v>22861</v>
      </c>
      <c r="C7422" s="354" t="s">
        <v>15428</v>
      </c>
      <c r="D7422" s="355">
        <v>116.67</v>
      </c>
      <c r="E7422" s="356" t="s">
        <v>16516</v>
      </c>
    </row>
    <row r="7423" spans="1:5" ht="15" customHeight="1">
      <c r="A7423" s="352">
        <v>5402</v>
      </c>
      <c r="B7423" s="353" t="s">
        <v>22862</v>
      </c>
      <c r="C7423" s="354" t="s">
        <v>15428</v>
      </c>
      <c r="D7423" s="355">
        <v>184.62</v>
      </c>
      <c r="E7423" s="356" t="s">
        <v>16516</v>
      </c>
    </row>
    <row r="7424" spans="1:5" ht="15" customHeight="1">
      <c r="A7424" s="352">
        <v>5534</v>
      </c>
      <c r="B7424" s="353" t="s">
        <v>22863</v>
      </c>
      <c r="C7424" s="354" t="s">
        <v>15428</v>
      </c>
      <c r="D7424" s="355">
        <v>59.04</v>
      </c>
      <c r="E7424" s="356" t="s">
        <v>16516</v>
      </c>
    </row>
    <row r="7425" spans="1:5" ht="15" customHeight="1">
      <c r="A7425" s="352">
        <v>5535</v>
      </c>
      <c r="B7425" s="353" t="s">
        <v>22864</v>
      </c>
      <c r="C7425" s="354" t="s">
        <v>15428</v>
      </c>
      <c r="D7425" s="355">
        <v>130.29</v>
      </c>
      <c r="E7425" s="356" t="s">
        <v>16516</v>
      </c>
    </row>
    <row r="7426" spans="1:5" ht="15" customHeight="1">
      <c r="A7426" s="352">
        <v>5536</v>
      </c>
      <c r="B7426" s="353" t="s">
        <v>22865</v>
      </c>
      <c r="C7426" s="354" t="s">
        <v>15428</v>
      </c>
      <c r="D7426" s="355">
        <v>232.41</v>
      </c>
      <c r="E7426" s="356" t="s">
        <v>16516</v>
      </c>
    </row>
    <row r="7427" spans="1:5" ht="15" customHeight="1">
      <c r="A7427" s="352">
        <v>5537</v>
      </c>
      <c r="B7427" s="353" t="s">
        <v>22866</v>
      </c>
      <c r="C7427" s="354" t="s">
        <v>15428</v>
      </c>
      <c r="D7427" s="355">
        <v>423.32</v>
      </c>
      <c r="E7427" s="356" t="s">
        <v>16516</v>
      </c>
    </row>
    <row r="7428" spans="1:5" ht="15" customHeight="1">
      <c r="A7428" s="352">
        <v>5538</v>
      </c>
      <c r="B7428" s="353" t="s">
        <v>22867</v>
      </c>
      <c r="C7428" s="354" t="s">
        <v>15428</v>
      </c>
      <c r="D7428" s="355">
        <v>581.01</v>
      </c>
      <c r="E7428" s="356" t="s">
        <v>16516</v>
      </c>
    </row>
    <row r="7429" spans="1:5" ht="15" customHeight="1">
      <c r="A7429" s="352">
        <v>5539</v>
      </c>
      <c r="B7429" s="353" t="s">
        <v>22868</v>
      </c>
      <c r="C7429" s="354" t="s">
        <v>15428</v>
      </c>
      <c r="D7429" s="355">
        <v>16.850000000000001</v>
      </c>
      <c r="E7429" s="356" t="s">
        <v>16516</v>
      </c>
    </row>
    <row r="7430" spans="1:5" ht="15" customHeight="1">
      <c r="A7430" s="352">
        <v>5540</v>
      </c>
      <c r="B7430" s="353" t="s">
        <v>22869</v>
      </c>
      <c r="C7430" s="354" t="s">
        <v>15428</v>
      </c>
      <c r="D7430" s="355">
        <v>36.81</v>
      </c>
      <c r="E7430" s="356" t="s">
        <v>16516</v>
      </c>
    </row>
    <row r="7431" spans="1:5" ht="15" customHeight="1">
      <c r="A7431" s="352">
        <v>5541</v>
      </c>
      <c r="B7431" s="353" t="s">
        <v>22870</v>
      </c>
      <c r="C7431" s="354" t="s">
        <v>15428</v>
      </c>
      <c r="D7431" s="355">
        <v>58.58</v>
      </c>
      <c r="E7431" s="356" t="s">
        <v>16516</v>
      </c>
    </row>
    <row r="7432" spans="1:5" ht="15" customHeight="1">
      <c r="A7432" s="352">
        <v>9509</v>
      </c>
      <c r="B7432" s="353" t="s">
        <v>22871</v>
      </c>
      <c r="C7432" s="354" t="s">
        <v>15428</v>
      </c>
      <c r="D7432" s="355">
        <v>5.68</v>
      </c>
      <c r="E7432" s="356" t="s">
        <v>16516</v>
      </c>
    </row>
    <row r="7433" spans="1:5" ht="15" customHeight="1">
      <c r="A7433" s="352">
        <v>8374</v>
      </c>
      <c r="B7433" s="353" t="s">
        <v>22872</v>
      </c>
      <c r="C7433" s="354" t="s">
        <v>15428</v>
      </c>
      <c r="D7433" s="355">
        <v>19.309999999999999</v>
      </c>
    </row>
    <row r="7434" spans="1:5" ht="15" customHeight="1">
      <c r="A7434" s="352">
        <v>9510</v>
      </c>
      <c r="B7434" s="353" t="s">
        <v>22873</v>
      </c>
      <c r="C7434" s="354" t="s">
        <v>15428</v>
      </c>
      <c r="D7434" s="355">
        <v>39.72</v>
      </c>
    </row>
    <row r="7435" spans="1:5" ht="15" customHeight="1">
      <c r="A7435" s="352">
        <v>9902</v>
      </c>
      <c r="B7435" s="353" t="s">
        <v>16344</v>
      </c>
      <c r="C7435" s="354" t="s">
        <v>15428</v>
      </c>
      <c r="D7435" s="355">
        <v>39.75</v>
      </c>
      <c r="E7435" s="356" t="s">
        <v>16516</v>
      </c>
    </row>
    <row r="7436" spans="1:5" ht="15" customHeight="1">
      <c r="A7436" s="352">
        <v>10979</v>
      </c>
      <c r="B7436" s="353" t="s">
        <v>16345</v>
      </c>
      <c r="C7436" s="354" t="s">
        <v>15428</v>
      </c>
      <c r="D7436" s="355">
        <v>64.19</v>
      </c>
    </row>
    <row r="7437" spans="1:5" ht="15" customHeight="1">
      <c r="A7437" s="352">
        <v>10981</v>
      </c>
      <c r="B7437" s="353" t="s">
        <v>16346</v>
      </c>
      <c r="C7437" s="354" t="s">
        <v>15428</v>
      </c>
      <c r="D7437" s="355">
        <v>7.05</v>
      </c>
      <c r="E7437" s="356" t="s">
        <v>16516</v>
      </c>
    </row>
    <row r="7438" spans="1:5" ht="15" customHeight="1">
      <c r="A7438" s="352">
        <v>10980</v>
      </c>
      <c r="B7438" s="353" t="s">
        <v>16347</v>
      </c>
      <c r="C7438" s="354" t="s">
        <v>15428</v>
      </c>
      <c r="D7438" s="355">
        <v>14.44</v>
      </c>
      <c r="E7438" s="356" t="s">
        <v>16516</v>
      </c>
    </row>
    <row r="7439" spans="1:5" ht="15" customHeight="1">
      <c r="A7439" s="352">
        <v>9512</v>
      </c>
      <c r="B7439" s="353" t="s">
        <v>22874</v>
      </c>
      <c r="C7439" s="354" t="s">
        <v>15428</v>
      </c>
      <c r="D7439" s="355">
        <v>5.43</v>
      </c>
      <c r="E7439" s="356" t="s">
        <v>16516</v>
      </c>
    </row>
    <row r="7440" spans="1:5" ht="15" customHeight="1">
      <c r="A7440" s="352">
        <v>9511</v>
      </c>
      <c r="B7440" s="353" t="s">
        <v>22875</v>
      </c>
      <c r="C7440" s="354" t="s">
        <v>15428</v>
      </c>
      <c r="D7440" s="355">
        <v>11.57</v>
      </c>
      <c r="E7440" s="356" t="s">
        <v>16516</v>
      </c>
    </row>
    <row r="7441" spans="1:5" ht="15" customHeight="1">
      <c r="A7441" s="352">
        <v>5548</v>
      </c>
      <c r="B7441" s="353" t="s">
        <v>22876</v>
      </c>
      <c r="C7441" s="354" t="s">
        <v>15428</v>
      </c>
      <c r="D7441" s="355">
        <v>18.579999999999998</v>
      </c>
      <c r="E7441" s="356" t="s">
        <v>16516</v>
      </c>
    </row>
    <row r="7442" spans="1:5" ht="15" customHeight="1">
      <c r="A7442" s="352">
        <v>5549</v>
      </c>
      <c r="B7442" s="353" t="s">
        <v>22877</v>
      </c>
      <c r="C7442" s="354" t="s">
        <v>15428</v>
      </c>
      <c r="D7442" s="355">
        <v>35.83</v>
      </c>
      <c r="E7442" s="356" t="s">
        <v>16516</v>
      </c>
    </row>
    <row r="7443" spans="1:5" ht="15" customHeight="1">
      <c r="A7443" s="352">
        <v>5550</v>
      </c>
      <c r="B7443" s="353" t="s">
        <v>22878</v>
      </c>
      <c r="C7443" s="354" t="s">
        <v>15428</v>
      </c>
      <c r="D7443" s="355">
        <v>50.85</v>
      </c>
      <c r="E7443" s="356" t="s">
        <v>16516</v>
      </c>
    </row>
    <row r="7444" spans="1:5" ht="15" customHeight="1">
      <c r="A7444" s="352">
        <v>5555</v>
      </c>
      <c r="B7444" s="353" t="s">
        <v>22879</v>
      </c>
      <c r="C7444" s="354" t="s">
        <v>15428</v>
      </c>
      <c r="D7444" s="355">
        <v>21.57</v>
      </c>
      <c r="E7444" s="356" t="s">
        <v>16516</v>
      </c>
    </row>
    <row r="7445" spans="1:5" ht="15" customHeight="1">
      <c r="A7445" s="352">
        <v>5556</v>
      </c>
      <c r="B7445" s="353" t="s">
        <v>22880</v>
      </c>
      <c r="C7445" s="354" t="s">
        <v>15428</v>
      </c>
      <c r="D7445" s="355">
        <v>33.049999999999997</v>
      </c>
      <c r="E7445" s="356" t="s">
        <v>16516</v>
      </c>
    </row>
    <row r="7446" spans="1:5" ht="15" customHeight="1">
      <c r="A7446" s="352">
        <v>5557</v>
      </c>
      <c r="B7446" s="353" t="s">
        <v>22881</v>
      </c>
      <c r="C7446" s="354" t="s">
        <v>15428</v>
      </c>
      <c r="D7446" s="355">
        <v>72.489999999999995</v>
      </c>
      <c r="E7446" s="356" t="s">
        <v>16516</v>
      </c>
    </row>
    <row r="7447" spans="1:5" ht="15" customHeight="1">
      <c r="A7447" s="352">
        <v>5558</v>
      </c>
      <c r="B7447" s="353" t="s">
        <v>22882</v>
      </c>
      <c r="C7447" s="354" t="s">
        <v>15428</v>
      </c>
      <c r="D7447" s="355">
        <v>38.01</v>
      </c>
      <c r="E7447" s="356" t="s">
        <v>16516</v>
      </c>
    </row>
    <row r="7448" spans="1:5" ht="15" customHeight="1">
      <c r="A7448" s="352">
        <v>10357</v>
      </c>
      <c r="B7448" s="353" t="s">
        <v>22883</v>
      </c>
      <c r="C7448" s="354" t="s">
        <v>15428</v>
      </c>
      <c r="D7448" s="355">
        <v>12.84</v>
      </c>
      <c r="E7448" s="356" t="s">
        <v>16516</v>
      </c>
    </row>
    <row r="7449" spans="1:5" ht="15" customHeight="1">
      <c r="A7449" s="352">
        <v>10358</v>
      </c>
      <c r="B7449" s="353" t="s">
        <v>22884</v>
      </c>
      <c r="C7449" s="354" t="s">
        <v>15428</v>
      </c>
      <c r="D7449" s="355">
        <v>20.39</v>
      </c>
      <c r="E7449" s="356" t="s">
        <v>16516</v>
      </c>
    </row>
    <row r="7450" spans="1:5" ht="15" customHeight="1">
      <c r="A7450" s="352">
        <v>10359</v>
      </c>
      <c r="B7450" s="353" t="s">
        <v>22885</v>
      </c>
      <c r="C7450" s="354" t="s">
        <v>15428</v>
      </c>
      <c r="D7450" s="355">
        <v>28.16</v>
      </c>
      <c r="E7450" s="356" t="s">
        <v>16516</v>
      </c>
    </row>
    <row r="7451" spans="1:5" ht="15" customHeight="1">
      <c r="A7451" s="352">
        <v>8013</v>
      </c>
      <c r="B7451" s="353" t="s">
        <v>22886</v>
      </c>
      <c r="C7451" s="354" t="s">
        <v>15588</v>
      </c>
      <c r="D7451" s="355">
        <v>37.26</v>
      </c>
      <c r="E7451" s="356" t="s">
        <v>16516</v>
      </c>
    </row>
    <row r="7452" spans="1:5" ht="15" customHeight="1">
      <c r="A7452" s="352">
        <v>8014</v>
      </c>
      <c r="B7452" s="353" t="s">
        <v>22887</v>
      </c>
      <c r="C7452" s="354" t="s">
        <v>15588</v>
      </c>
      <c r="D7452" s="355">
        <v>49.64</v>
      </c>
      <c r="E7452" s="356" t="s">
        <v>16516</v>
      </c>
    </row>
    <row r="7453" spans="1:5" ht="15" customHeight="1">
      <c r="A7453" s="352">
        <v>8427</v>
      </c>
      <c r="B7453" s="353" t="s">
        <v>22888</v>
      </c>
      <c r="C7453" s="354" t="s">
        <v>15428</v>
      </c>
      <c r="D7453" s="355">
        <v>75.44</v>
      </c>
      <c r="E7453" s="356" t="s">
        <v>16516</v>
      </c>
    </row>
    <row r="7454" spans="1:5" ht="15" customHeight="1">
      <c r="A7454" s="352">
        <v>8011</v>
      </c>
      <c r="B7454" s="353" t="s">
        <v>22889</v>
      </c>
      <c r="C7454" s="354" t="s">
        <v>15588</v>
      </c>
      <c r="D7454" s="355">
        <v>63.48</v>
      </c>
      <c r="E7454" s="356" t="s">
        <v>16516</v>
      </c>
    </row>
    <row r="7455" spans="1:5" ht="15" customHeight="1">
      <c r="A7455" s="352">
        <v>8010</v>
      </c>
      <c r="B7455" s="353" t="s">
        <v>22890</v>
      </c>
      <c r="C7455" s="354" t="s">
        <v>15588</v>
      </c>
      <c r="D7455" s="355">
        <v>58.85</v>
      </c>
      <c r="E7455" s="356" t="s">
        <v>16516</v>
      </c>
    </row>
    <row r="7456" spans="1:5" ht="17.100000000000001" customHeight="1">
      <c r="A7456" s="352">
        <v>9271</v>
      </c>
      <c r="B7456" s="353" t="s">
        <v>22891</v>
      </c>
      <c r="C7456" s="354" t="s">
        <v>15428</v>
      </c>
      <c r="D7456" s="355">
        <v>608.14</v>
      </c>
    </row>
    <row r="7457" spans="1:5" ht="15" customHeight="1">
      <c r="A7457" s="352">
        <v>5665</v>
      </c>
      <c r="B7457" s="353" t="s">
        <v>22892</v>
      </c>
      <c r="C7457" s="354" t="s">
        <v>15428</v>
      </c>
      <c r="D7457" s="355">
        <v>28.08</v>
      </c>
      <c r="E7457" s="356" t="s">
        <v>16516</v>
      </c>
    </row>
    <row r="7458" spans="1:5" ht="15" customHeight="1">
      <c r="A7458" s="352">
        <v>5666</v>
      </c>
      <c r="B7458" s="353" t="s">
        <v>22893</v>
      </c>
      <c r="C7458" s="354" t="s">
        <v>15428</v>
      </c>
      <c r="D7458" s="355">
        <v>61.4</v>
      </c>
      <c r="E7458" s="356" t="s">
        <v>16516</v>
      </c>
    </row>
    <row r="7459" spans="1:5" ht="15" customHeight="1">
      <c r="A7459" s="352">
        <v>5667</v>
      </c>
      <c r="B7459" s="353" t="s">
        <v>22894</v>
      </c>
      <c r="C7459" s="354" t="s">
        <v>15428</v>
      </c>
      <c r="D7459" s="355">
        <v>130.1</v>
      </c>
      <c r="E7459" s="356" t="s">
        <v>16516</v>
      </c>
    </row>
    <row r="7460" spans="1:5" ht="15" customHeight="1">
      <c r="A7460" s="352">
        <v>5668</v>
      </c>
      <c r="B7460" s="353" t="s">
        <v>22895</v>
      </c>
      <c r="C7460" s="354" t="s">
        <v>15428</v>
      </c>
      <c r="D7460" s="355">
        <v>50.39</v>
      </c>
      <c r="E7460" s="356" t="s">
        <v>16516</v>
      </c>
    </row>
    <row r="7461" spans="1:5" ht="15" customHeight="1">
      <c r="A7461" s="352">
        <v>5669</v>
      </c>
      <c r="B7461" s="353" t="s">
        <v>22896</v>
      </c>
      <c r="C7461" s="354" t="s">
        <v>15428</v>
      </c>
      <c r="D7461" s="355">
        <v>103.38</v>
      </c>
      <c r="E7461" s="356" t="s">
        <v>16516</v>
      </c>
    </row>
    <row r="7462" spans="1:5" ht="15" customHeight="1">
      <c r="A7462" s="352">
        <v>5670</v>
      </c>
      <c r="B7462" s="353" t="s">
        <v>22897</v>
      </c>
      <c r="C7462" s="354" t="s">
        <v>15428</v>
      </c>
      <c r="D7462" s="355">
        <v>87.36</v>
      </c>
      <c r="E7462" s="356" t="s">
        <v>16516</v>
      </c>
    </row>
    <row r="7463" spans="1:5" ht="15" customHeight="1">
      <c r="A7463" s="352">
        <v>9503</v>
      </c>
      <c r="B7463" s="353" t="s">
        <v>22898</v>
      </c>
      <c r="C7463" s="354" t="s">
        <v>15428</v>
      </c>
      <c r="D7463" s="355">
        <v>8.7200000000000006</v>
      </c>
      <c r="E7463" s="356" t="s">
        <v>16516</v>
      </c>
    </row>
    <row r="7464" spans="1:5" ht="15" customHeight="1">
      <c r="A7464" s="352">
        <v>9504</v>
      </c>
      <c r="B7464" s="353" t="s">
        <v>22899</v>
      </c>
      <c r="C7464" s="354" t="s">
        <v>15428</v>
      </c>
      <c r="D7464" s="355">
        <v>16.82</v>
      </c>
      <c r="E7464" s="356" t="s">
        <v>16516</v>
      </c>
    </row>
    <row r="7465" spans="1:5" ht="15" customHeight="1">
      <c r="A7465" s="352">
        <v>9505</v>
      </c>
      <c r="B7465" s="353" t="s">
        <v>22900</v>
      </c>
      <c r="C7465" s="354" t="s">
        <v>15428</v>
      </c>
      <c r="D7465" s="355">
        <v>41.27</v>
      </c>
      <c r="E7465" s="356" t="s">
        <v>16516</v>
      </c>
    </row>
    <row r="7466" spans="1:5" ht="15" customHeight="1">
      <c r="A7466" s="352">
        <v>9904</v>
      </c>
      <c r="B7466" s="353" t="s">
        <v>16322</v>
      </c>
      <c r="C7466" s="354" t="s">
        <v>15428</v>
      </c>
      <c r="D7466" s="355">
        <v>518.85</v>
      </c>
      <c r="E7466" s="356" t="s">
        <v>16516</v>
      </c>
    </row>
    <row r="7467" spans="1:5" ht="15" customHeight="1">
      <c r="A7467" s="352">
        <v>9506</v>
      </c>
      <c r="B7467" s="353" t="s">
        <v>22901</v>
      </c>
      <c r="C7467" s="354" t="s">
        <v>15428</v>
      </c>
      <c r="D7467" s="355">
        <v>29.23</v>
      </c>
      <c r="E7467" s="356" t="s">
        <v>16516</v>
      </c>
    </row>
    <row r="7468" spans="1:5" ht="15" customHeight="1">
      <c r="A7468" s="352">
        <v>9508</v>
      </c>
      <c r="B7468" s="353" t="s">
        <v>22902</v>
      </c>
      <c r="C7468" s="354" t="s">
        <v>15428</v>
      </c>
      <c r="D7468" s="355">
        <v>10.1</v>
      </c>
      <c r="E7468" s="356" t="s">
        <v>16516</v>
      </c>
    </row>
    <row r="7469" spans="1:5" ht="15" customHeight="1">
      <c r="A7469" s="352">
        <v>9525</v>
      </c>
      <c r="B7469" s="353" t="s">
        <v>22903</v>
      </c>
      <c r="C7469" s="354" t="s">
        <v>15428</v>
      </c>
      <c r="D7469" s="355">
        <v>14.59</v>
      </c>
      <c r="E7469" s="356" t="s">
        <v>16516</v>
      </c>
    </row>
    <row r="7470" spans="1:5" ht="15" customHeight="1">
      <c r="A7470" s="352">
        <v>9507</v>
      </c>
      <c r="B7470" s="353" t="s">
        <v>22904</v>
      </c>
      <c r="C7470" s="354" t="s">
        <v>15428</v>
      </c>
      <c r="D7470" s="355">
        <v>12.18</v>
      </c>
      <c r="E7470" s="356" t="s">
        <v>16516</v>
      </c>
    </row>
    <row r="7471" spans="1:5" ht="15" customHeight="1">
      <c r="A7471" s="352">
        <v>8008</v>
      </c>
      <c r="B7471" s="353" t="s">
        <v>22905</v>
      </c>
      <c r="C7471" s="354" t="s">
        <v>15588</v>
      </c>
      <c r="D7471" s="355">
        <v>29.52</v>
      </c>
      <c r="E7471" s="356" t="s">
        <v>16516</v>
      </c>
    </row>
    <row r="7472" spans="1:5" ht="15" customHeight="1">
      <c r="A7472" s="352">
        <v>8009</v>
      </c>
      <c r="B7472" s="353" t="s">
        <v>22906</v>
      </c>
      <c r="C7472" s="354" t="s">
        <v>15588</v>
      </c>
      <c r="D7472" s="355">
        <v>32.299999999999997</v>
      </c>
      <c r="E7472" s="356" t="s">
        <v>16516</v>
      </c>
    </row>
    <row r="7473" spans="1:5" ht="15" customHeight="1">
      <c r="A7473" s="352">
        <v>5821</v>
      </c>
      <c r="B7473" s="353" t="s">
        <v>22907</v>
      </c>
      <c r="C7473" s="354" t="s">
        <v>15438</v>
      </c>
      <c r="D7473" s="355">
        <v>52.72</v>
      </c>
      <c r="E7473" s="356" t="s">
        <v>16516</v>
      </c>
    </row>
    <row r="7474" spans="1:5" ht="15" customHeight="1">
      <c r="A7474" s="352">
        <v>5822</v>
      </c>
      <c r="B7474" s="353" t="s">
        <v>22908</v>
      </c>
      <c r="C7474" s="354" t="s">
        <v>15438</v>
      </c>
      <c r="D7474" s="355">
        <v>141.88</v>
      </c>
      <c r="E7474" s="356" t="s">
        <v>16516</v>
      </c>
    </row>
    <row r="7475" spans="1:5" ht="15" customHeight="1">
      <c r="A7475" s="352">
        <v>5823</v>
      </c>
      <c r="B7475" s="353" t="s">
        <v>22909</v>
      </c>
      <c r="C7475" s="354" t="s">
        <v>15438</v>
      </c>
      <c r="D7475" s="355">
        <v>240.46</v>
      </c>
      <c r="E7475" s="356" t="s">
        <v>16516</v>
      </c>
    </row>
    <row r="7476" spans="1:5" ht="15" customHeight="1">
      <c r="A7476" s="352">
        <v>5824</v>
      </c>
      <c r="B7476" s="353" t="s">
        <v>22910</v>
      </c>
      <c r="C7476" s="354" t="s">
        <v>15438</v>
      </c>
      <c r="D7476" s="355">
        <v>366.06</v>
      </c>
      <c r="E7476" s="356" t="s">
        <v>16516</v>
      </c>
    </row>
    <row r="7477" spans="1:5" ht="15" customHeight="1">
      <c r="A7477" s="352">
        <v>5825</v>
      </c>
      <c r="B7477" s="353" t="s">
        <v>22911</v>
      </c>
      <c r="C7477" s="354" t="s">
        <v>15438</v>
      </c>
      <c r="D7477" s="355">
        <v>519.80999999999995</v>
      </c>
      <c r="E7477" s="356" t="s">
        <v>16516</v>
      </c>
    </row>
    <row r="7478" spans="1:5" ht="15" customHeight="1">
      <c r="A7478" s="352">
        <v>5826</v>
      </c>
      <c r="B7478" s="353" t="s">
        <v>22912</v>
      </c>
      <c r="C7478" s="354" t="s">
        <v>15438</v>
      </c>
      <c r="D7478" s="355">
        <v>18.72</v>
      </c>
      <c r="E7478" s="356" t="s">
        <v>16516</v>
      </c>
    </row>
    <row r="7479" spans="1:5" ht="15" customHeight="1">
      <c r="A7479" s="352">
        <v>5827</v>
      </c>
      <c r="B7479" s="353" t="s">
        <v>22913</v>
      </c>
      <c r="C7479" s="354" t="s">
        <v>15438</v>
      </c>
      <c r="D7479" s="355">
        <v>38.869999999999997</v>
      </c>
      <c r="E7479" s="356" t="s">
        <v>16516</v>
      </c>
    </row>
    <row r="7480" spans="1:5" ht="15" customHeight="1">
      <c r="A7480" s="352">
        <v>5828</v>
      </c>
      <c r="B7480" s="353" t="s">
        <v>22914</v>
      </c>
      <c r="C7480" s="354" t="s">
        <v>15438</v>
      </c>
      <c r="D7480" s="355">
        <v>63.19</v>
      </c>
      <c r="E7480" s="356" t="s">
        <v>16516</v>
      </c>
    </row>
    <row r="7481" spans="1:5" ht="15" customHeight="1">
      <c r="A7481" s="352">
        <v>5829</v>
      </c>
      <c r="B7481" s="353" t="s">
        <v>22915</v>
      </c>
      <c r="C7481" s="354" t="s">
        <v>15438</v>
      </c>
      <c r="D7481" s="355">
        <v>23.1</v>
      </c>
      <c r="E7481" s="356" t="s">
        <v>16516</v>
      </c>
    </row>
    <row r="7482" spans="1:5" ht="15" customHeight="1">
      <c r="A7482" s="352">
        <v>5830</v>
      </c>
      <c r="B7482" s="353" t="s">
        <v>22916</v>
      </c>
      <c r="C7482" s="354" t="s">
        <v>15438</v>
      </c>
      <c r="D7482" s="355">
        <v>45.37</v>
      </c>
      <c r="E7482" s="356" t="s">
        <v>16516</v>
      </c>
    </row>
    <row r="7483" spans="1:5" ht="15" customHeight="1">
      <c r="A7483" s="352">
        <v>5831</v>
      </c>
      <c r="B7483" s="353" t="s">
        <v>22917</v>
      </c>
      <c r="C7483" s="354" t="s">
        <v>15438</v>
      </c>
      <c r="D7483" s="355">
        <v>75.8</v>
      </c>
      <c r="E7483" s="356" t="s">
        <v>16516</v>
      </c>
    </row>
    <row r="7484" spans="1:5" ht="15" customHeight="1">
      <c r="A7484" s="352">
        <v>5832</v>
      </c>
      <c r="B7484" s="353" t="s">
        <v>22918</v>
      </c>
      <c r="C7484" s="354" t="s">
        <v>15438</v>
      </c>
      <c r="D7484" s="355">
        <v>28.4</v>
      </c>
      <c r="E7484" s="356" t="s">
        <v>16516</v>
      </c>
    </row>
    <row r="7485" spans="1:5" ht="15" customHeight="1">
      <c r="A7485" s="352">
        <v>5833</v>
      </c>
      <c r="B7485" s="353" t="s">
        <v>22919</v>
      </c>
      <c r="C7485" s="354" t="s">
        <v>15438</v>
      </c>
      <c r="D7485" s="355">
        <v>57.25</v>
      </c>
      <c r="E7485" s="356" t="s">
        <v>16516</v>
      </c>
    </row>
    <row r="7486" spans="1:5" ht="15" customHeight="1">
      <c r="A7486" s="352">
        <v>5834</v>
      </c>
      <c r="B7486" s="353" t="s">
        <v>22920</v>
      </c>
      <c r="C7486" s="354" t="s">
        <v>15438</v>
      </c>
      <c r="D7486" s="355">
        <v>94.78</v>
      </c>
      <c r="E7486" s="356" t="s">
        <v>16516</v>
      </c>
    </row>
    <row r="7487" spans="1:5" ht="15" customHeight="1">
      <c r="A7487" s="352">
        <v>8368</v>
      </c>
      <c r="B7487" s="353" t="s">
        <v>22921</v>
      </c>
      <c r="C7487" s="354" t="s">
        <v>15588</v>
      </c>
      <c r="D7487" s="355">
        <v>121.87</v>
      </c>
      <c r="E7487" s="356" t="s">
        <v>16516</v>
      </c>
    </row>
    <row r="7488" spans="1:5" ht="15" customHeight="1">
      <c r="A7488" s="352">
        <v>7999</v>
      </c>
      <c r="B7488" s="353" t="s">
        <v>22922</v>
      </c>
      <c r="C7488" s="354" t="s">
        <v>15588</v>
      </c>
      <c r="D7488" s="355">
        <v>129.22999999999999</v>
      </c>
      <c r="E7488" s="356" t="s">
        <v>16516</v>
      </c>
    </row>
    <row r="7489" spans="1:5" ht="15" customHeight="1">
      <c r="A7489" s="352">
        <v>8000</v>
      </c>
      <c r="B7489" s="353" t="s">
        <v>22923</v>
      </c>
      <c r="C7489" s="354" t="s">
        <v>15588</v>
      </c>
      <c r="D7489" s="355">
        <v>249.38</v>
      </c>
      <c r="E7489" s="356" t="s">
        <v>16516</v>
      </c>
    </row>
    <row r="7490" spans="1:5" ht="15" customHeight="1">
      <c r="A7490" s="352">
        <v>9905</v>
      </c>
      <c r="B7490" s="353" t="s">
        <v>22924</v>
      </c>
      <c r="C7490" s="354" t="s">
        <v>15438</v>
      </c>
      <c r="D7490" s="355">
        <v>68.150000000000006</v>
      </c>
      <c r="E7490" s="356" t="s">
        <v>16516</v>
      </c>
    </row>
    <row r="7491" spans="1:5" ht="15" customHeight="1">
      <c r="A7491" s="352">
        <v>7608</v>
      </c>
      <c r="B7491" s="353" t="s">
        <v>22925</v>
      </c>
      <c r="C7491" s="354" t="s">
        <v>15438</v>
      </c>
      <c r="D7491" s="355">
        <v>68.83</v>
      </c>
    </row>
    <row r="7492" spans="1:5" ht="15" customHeight="1">
      <c r="A7492" s="352">
        <v>8369</v>
      </c>
      <c r="B7492" s="353" t="s">
        <v>22926</v>
      </c>
      <c r="C7492" s="354" t="s">
        <v>15438</v>
      </c>
      <c r="D7492" s="355">
        <v>13.88</v>
      </c>
      <c r="E7492" s="356" t="s">
        <v>16516</v>
      </c>
    </row>
    <row r="7493" spans="1:5" ht="15" customHeight="1">
      <c r="A7493" s="352">
        <v>9501</v>
      </c>
      <c r="B7493" s="353" t="s">
        <v>22927</v>
      </c>
      <c r="C7493" s="354" t="s">
        <v>15438</v>
      </c>
      <c r="D7493" s="355">
        <v>13.06</v>
      </c>
      <c r="E7493" s="356" t="s">
        <v>16516</v>
      </c>
    </row>
    <row r="7494" spans="1:5" ht="15" customHeight="1">
      <c r="A7494" s="352">
        <v>10978</v>
      </c>
      <c r="B7494" s="353" t="s">
        <v>22928</v>
      </c>
      <c r="C7494" s="354" t="s">
        <v>15438</v>
      </c>
      <c r="D7494" s="355">
        <v>54.84</v>
      </c>
      <c r="E7494" s="356" t="s">
        <v>16516</v>
      </c>
    </row>
    <row r="7495" spans="1:5" ht="15" customHeight="1">
      <c r="A7495" s="352">
        <v>9502</v>
      </c>
      <c r="B7495" s="353" t="s">
        <v>22929</v>
      </c>
      <c r="C7495" s="354" t="s">
        <v>15438</v>
      </c>
      <c r="D7495" s="355">
        <v>40.520000000000003</v>
      </c>
      <c r="E7495" s="356" t="s">
        <v>16516</v>
      </c>
    </row>
    <row r="7496" spans="1:5" ht="15" customHeight="1">
      <c r="A7496" s="352">
        <v>5885</v>
      </c>
      <c r="B7496" s="353" t="s">
        <v>22930</v>
      </c>
      <c r="C7496" s="354" t="s">
        <v>15438</v>
      </c>
      <c r="D7496" s="355">
        <v>39.11</v>
      </c>
      <c r="E7496" s="356" t="s">
        <v>16516</v>
      </c>
    </row>
    <row r="7497" spans="1:5" ht="15" customHeight="1">
      <c r="A7497" s="352">
        <v>5886</v>
      </c>
      <c r="B7497" s="353" t="s">
        <v>22931</v>
      </c>
      <c r="C7497" s="354" t="s">
        <v>15438</v>
      </c>
      <c r="D7497" s="355">
        <v>75.290000000000006</v>
      </c>
    </row>
    <row r="7498" spans="1:5" ht="15" customHeight="1">
      <c r="A7498" s="352">
        <v>5887</v>
      </c>
      <c r="B7498" s="353" t="s">
        <v>22932</v>
      </c>
      <c r="C7498" s="354" t="s">
        <v>15438</v>
      </c>
      <c r="D7498" s="355">
        <v>84.34</v>
      </c>
      <c r="E7498" s="356" t="s">
        <v>16516</v>
      </c>
    </row>
    <row r="7499" spans="1:5" ht="15" customHeight="1">
      <c r="A7499" s="352">
        <v>5888</v>
      </c>
      <c r="B7499" s="353" t="s">
        <v>22933</v>
      </c>
      <c r="C7499" s="354" t="s">
        <v>15438</v>
      </c>
      <c r="D7499" s="355">
        <v>126.61</v>
      </c>
      <c r="E7499" s="356" t="s">
        <v>16516</v>
      </c>
    </row>
    <row r="7500" spans="1:5" ht="15" customHeight="1">
      <c r="A7500" s="352">
        <v>5889</v>
      </c>
      <c r="B7500" s="353" t="s">
        <v>22934</v>
      </c>
      <c r="C7500" s="354" t="s">
        <v>15438</v>
      </c>
      <c r="D7500" s="355">
        <v>215.89</v>
      </c>
      <c r="E7500" s="356" t="s">
        <v>16516</v>
      </c>
    </row>
    <row r="7501" spans="1:5" ht="15" customHeight="1">
      <c r="A7501" s="352">
        <v>5890</v>
      </c>
      <c r="B7501" s="353" t="s">
        <v>22935</v>
      </c>
      <c r="C7501" s="354" t="s">
        <v>15438</v>
      </c>
      <c r="D7501" s="355">
        <v>348.7</v>
      </c>
      <c r="E7501" s="356" t="s">
        <v>16516</v>
      </c>
    </row>
    <row r="7502" spans="1:5" ht="15" customHeight="1">
      <c r="A7502" s="352">
        <v>6466</v>
      </c>
      <c r="B7502" s="353" t="s">
        <v>22936</v>
      </c>
      <c r="C7502" s="354" t="s">
        <v>15438</v>
      </c>
      <c r="D7502" s="355">
        <v>559.37</v>
      </c>
      <c r="E7502" s="356" t="s">
        <v>16516</v>
      </c>
    </row>
    <row r="7503" spans="1:5" ht="15" customHeight="1">
      <c r="A7503" s="352">
        <v>9270</v>
      </c>
      <c r="B7503" s="353" t="s">
        <v>22937</v>
      </c>
      <c r="C7503" s="354" t="s">
        <v>15428</v>
      </c>
      <c r="D7503" s="355">
        <v>380.99</v>
      </c>
    </row>
    <row r="7504" spans="1:5" ht="17.100000000000001" customHeight="1">
      <c r="A7504" s="352">
        <v>84</v>
      </c>
      <c r="B7504" s="353" t="s">
        <v>22938</v>
      </c>
      <c r="C7504" s="354" t="s">
        <v>15428</v>
      </c>
      <c r="D7504" s="355">
        <v>0.85</v>
      </c>
      <c r="E7504" s="356" t="s">
        <v>16516</v>
      </c>
    </row>
    <row r="7505" spans="1:5" ht="17.100000000000001" customHeight="1">
      <c r="A7505" s="352">
        <v>85</v>
      </c>
      <c r="B7505" s="353" t="s">
        <v>22939</v>
      </c>
      <c r="C7505" s="354" t="s">
        <v>15428</v>
      </c>
      <c r="D7505" s="355">
        <v>1.05</v>
      </c>
      <c r="E7505" s="356" t="s">
        <v>16516</v>
      </c>
    </row>
    <row r="7506" spans="1:5" ht="17.100000000000001" customHeight="1">
      <c r="A7506" s="352">
        <v>95</v>
      </c>
      <c r="B7506" s="353" t="s">
        <v>22940</v>
      </c>
      <c r="C7506" s="354" t="s">
        <v>15428</v>
      </c>
      <c r="D7506" s="355">
        <v>2.17</v>
      </c>
      <c r="E7506" s="356" t="s">
        <v>16516</v>
      </c>
    </row>
    <row r="7507" spans="1:5" ht="17.100000000000001" customHeight="1">
      <c r="A7507" s="352">
        <v>86</v>
      </c>
      <c r="B7507" s="353" t="s">
        <v>22941</v>
      </c>
      <c r="C7507" s="354" t="s">
        <v>15428</v>
      </c>
      <c r="D7507" s="355">
        <v>2.17</v>
      </c>
      <c r="E7507" s="356" t="s">
        <v>16516</v>
      </c>
    </row>
    <row r="7508" spans="1:5" ht="17.100000000000001" customHeight="1">
      <c r="A7508" s="352">
        <v>87</v>
      </c>
      <c r="B7508" s="353" t="s">
        <v>22942</v>
      </c>
      <c r="C7508" s="354" t="s">
        <v>15428</v>
      </c>
      <c r="D7508" s="355">
        <v>4.1399999999999997</v>
      </c>
      <c r="E7508" s="356" t="s">
        <v>16516</v>
      </c>
    </row>
    <row r="7509" spans="1:5" ht="17.100000000000001" customHeight="1">
      <c r="A7509" s="352">
        <v>88</v>
      </c>
      <c r="B7509" s="353" t="s">
        <v>22943</v>
      </c>
      <c r="C7509" s="354" t="s">
        <v>15428</v>
      </c>
      <c r="D7509" s="355">
        <v>8.4</v>
      </c>
      <c r="E7509" s="356" t="s">
        <v>16516</v>
      </c>
    </row>
    <row r="7510" spans="1:5" ht="17.100000000000001" customHeight="1">
      <c r="A7510" s="352">
        <v>89</v>
      </c>
      <c r="B7510" s="353" t="s">
        <v>22944</v>
      </c>
      <c r="C7510" s="354" t="s">
        <v>15428</v>
      </c>
      <c r="D7510" s="355">
        <v>9.68</v>
      </c>
      <c r="E7510" s="356" t="s">
        <v>16516</v>
      </c>
    </row>
    <row r="7511" spans="1:5" ht="17.100000000000001" customHeight="1">
      <c r="A7511" s="352">
        <v>90</v>
      </c>
      <c r="B7511" s="353" t="s">
        <v>22945</v>
      </c>
      <c r="C7511" s="354" t="s">
        <v>15428</v>
      </c>
      <c r="D7511" s="355">
        <v>5.27</v>
      </c>
      <c r="E7511" s="356" t="s">
        <v>16516</v>
      </c>
    </row>
    <row r="7512" spans="1:5" ht="17.100000000000001" customHeight="1">
      <c r="A7512" s="352">
        <v>91</v>
      </c>
      <c r="B7512" s="353" t="s">
        <v>22946</v>
      </c>
      <c r="C7512" s="354" t="s">
        <v>15428</v>
      </c>
      <c r="D7512" s="355">
        <v>14.31</v>
      </c>
      <c r="E7512" s="356" t="s">
        <v>16516</v>
      </c>
    </row>
    <row r="7513" spans="1:5" ht="17.100000000000001" customHeight="1">
      <c r="A7513" s="352">
        <v>92</v>
      </c>
      <c r="B7513" s="353" t="s">
        <v>22947</v>
      </c>
      <c r="C7513" s="354" t="s">
        <v>15428</v>
      </c>
      <c r="D7513" s="355">
        <v>20.81</v>
      </c>
      <c r="E7513" s="356" t="s">
        <v>16516</v>
      </c>
    </row>
    <row r="7514" spans="1:5" ht="17.100000000000001" customHeight="1">
      <c r="A7514" s="352">
        <v>93</v>
      </c>
      <c r="B7514" s="353" t="s">
        <v>22948</v>
      </c>
      <c r="C7514" s="354" t="s">
        <v>15428</v>
      </c>
      <c r="D7514" s="355">
        <v>34.159999999999997</v>
      </c>
      <c r="E7514" s="356" t="s">
        <v>16516</v>
      </c>
    </row>
    <row r="7515" spans="1:5" ht="17.100000000000001" customHeight="1">
      <c r="A7515" s="352">
        <v>94</v>
      </c>
      <c r="B7515" s="353" t="s">
        <v>22949</v>
      </c>
      <c r="C7515" s="354" t="s">
        <v>15428</v>
      </c>
      <c r="D7515" s="355">
        <v>54.39</v>
      </c>
      <c r="E7515" s="356" t="s">
        <v>16516</v>
      </c>
    </row>
    <row r="7516" spans="1:5" ht="15" customHeight="1">
      <c r="A7516" s="352">
        <v>8371</v>
      </c>
      <c r="B7516" s="353" t="s">
        <v>22950</v>
      </c>
      <c r="C7516" s="354" t="s">
        <v>15428</v>
      </c>
      <c r="D7516" s="355">
        <v>37.26</v>
      </c>
      <c r="E7516" s="356" t="s">
        <v>16516</v>
      </c>
    </row>
    <row r="7517" spans="1:5" ht="17.100000000000001" customHeight="1">
      <c r="A7517" s="352">
        <v>97</v>
      </c>
      <c r="B7517" s="353" t="s">
        <v>22951</v>
      </c>
      <c r="C7517" s="354" t="s">
        <v>15428</v>
      </c>
      <c r="D7517" s="355">
        <v>21</v>
      </c>
      <c r="E7517" s="356" t="s">
        <v>16516</v>
      </c>
    </row>
    <row r="7518" spans="1:5" ht="17.100000000000001" customHeight="1">
      <c r="A7518" s="352">
        <v>98</v>
      </c>
      <c r="B7518" s="353" t="s">
        <v>22952</v>
      </c>
      <c r="C7518" s="354" t="s">
        <v>15428</v>
      </c>
      <c r="D7518" s="355">
        <v>23.43</v>
      </c>
      <c r="E7518" s="356" t="s">
        <v>16516</v>
      </c>
    </row>
    <row r="7519" spans="1:5" ht="17.100000000000001" customHeight="1">
      <c r="A7519" s="352">
        <v>99</v>
      </c>
      <c r="B7519" s="353" t="s">
        <v>22953</v>
      </c>
      <c r="C7519" s="354" t="s">
        <v>15428</v>
      </c>
      <c r="D7519" s="355">
        <v>34.65</v>
      </c>
      <c r="E7519" s="356" t="s">
        <v>16516</v>
      </c>
    </row>
    <row r="7520" spans="1:5" ht="17.100000000000001" customHeight="1">
      <c r="A7520" s="352">
        <v>100</v>
      </c>
      <c r="B7520" s="353" t="s">
        <v>22954</v>
      </c>
      <c r="C7520" s="354" t="s">
        <v>15428</v>
      </c>
      <c r="D7520" s="355">
        <v>39.700000000000003</v>
      </c>
      <c r="E7520" s="356" t="s">
        <v>16516</v>
      </c>
    </row>
    <row r="7521" spans="1:5" ht="17.100000000000001" customHeight="1">
      <c r="A7521" s="352">
        <v>101</v>
      </c>
      <c r="B7521" s="353" t="s">
        <v>22955</v>
      </c>
      <c r="C7521" s="354" t="s">
        <v>15428</v>
      </c>
      <c r="D7521" s="355">
        <v>67.900000000000006</v>
      </c>
      <c r="E7521" s="356" t="s">
        <v>16516</v>
      </c>
    </row>
    <row r="7522" spans="1:5" ht="17.100000000000001" customHeight="1">
      <c r="A7522" s="352">
        <v>102</v>
      </c>
      <c r="B7522" s="353" t="s">
        <v>22956</v>
      </c>
      <c r="C7522" s="354" t="s">
        <v>15428</v>
      </c>
      <c r="D7522" s="355">
        <v>263.58</v>
      </c>
      <c r="E7522" s="356" t="s">
        <v>16516</v>
      </c>
    </row>
    <row r="7523" spans="1:5" ht="17.100000000000001" customHeight="1">
      <c r="A7523" s="352">
        <v>103</v>
      </c>
      <c r="B7523" s="353" t="s">
        <v>22957</v>
      </c>
      <c r="C7523" s="354" t="s">
        <v>15428</v>
      </c>
      <c r="D7523" s="355">
        <v>308.58999999999997</v>
      </c>
      <c r="E7523" s="356" t="s">
        <v>16516</v>
      </c>
    </row>
    <row r="7524" spans="1:5" ht="17.100000000000001" customHeight="1">
      <c r="A7524" s="352">
        <v>104</v>
      </c>
      <c r="B7524" s="353" t="s">
        <v>22958</v>
      </c>
      <c r="C7524" s="354" t="s">
        <v>15428</v>
      </c>
      <c r="D7524" s="355">
        <v>441.76</v>
      </c>
      <c r="E7524" s="356" t="s">
        <v>16516</v>
      </c>
    </row>
    <row r="7525" spans="1:5" ht="15" customHeight="1">
      <c r="A7525" s="352">
        <v>8372</v>
      </c>
      <c r="B7525" s="353" t="s">
        <v>22959</v>
      </c>
      <c r="C7525" s="354" t="s">
        <v>15428</v>
      </c>
      <c r="D7525" s="355">
        <v>28.05</v>
      </c>
      <c r="E7525" s="356" t="s">
        <v>16516</v>
      </c>
    </row>
    <row r="7526" spans="1:5" ht="15" customHeight="1">
      <c r="A7526" s="352">
        <v>108</v>
      </c>
      <c r="B7526" s="353" t="s">
        <v>22960</v>
      </c>
      <c r="C7526" s="354" t="s">
        <v>15428</v>
      </c>
      <c r="D7526" s="355">
        <v>13.33</v>
      </c>
      <c r="E7526" s="356" t="s">
        <v>16516</v>
      </c>
    </row>
    <row r="7527" spans="1:5" ht="15" customHeight="1">
      <c r="A7527" s="352">
        <v>109</v>
      </c>
      <c r="B7527" s="353" t="s">
        <v>22961</v>
      </c>
      <c r="C7527" s="354" t="s">
        <v>15428</v>
      </c>
      <c r="D7527" s="355">
        <v>18.29</v>
      </c>
      <c r="E7527" s="356" t="s">
        <v>16516</v>
      </c>
    </row>
    <row r="7528" spans="1:5" ht="15" customHeight="1">
      <c r="A7528" s="352">
        <v>111</v>
      </c>
      <c r="B7528" s="353" t="s">
        <v>22962</v>
      </c>
      <c r="C7528" s="354" t="s">
        <v>15428</v>
      </c>
      <c r="D7528" s="355">
        <v>41.51</v>
      </c>
      <c r="E7528" s="356" t="s">
        <v>16516</v>
      </c>
    </row>
    <row r="7529" spans="1:5" ht="15" customHeight="1">
      <c r="A7529" s="352">
        <v>112</v>
      </c>
      <c r="B7529" s="353" t="s">
        <v>22963</v>
      </c>
      <c r="C7529" s="354" t="s">
        <v>15428</v>
      </c>
      <c r="D7529" s="355">
        <v>34.71</v>
      </c>
      <c r="E7529" s="356" t="s">
        <v>16516</v>
      </c>
    </row>
    <row r="7530" spans="1:5" ht="15" customHeight="1">
      <c r="A7530" s="352">
        <v>110</v>
      </c>
      <c r="B7530" s="353" t="s">
        <v>22964</v>
      </c>
      <c r="C7530" s="354" t="s">
        <v>15428</v>
      </c>
      <c r="D7530" s="355">
        <v>24.49</v>
      </c>
      <c r="E7530" s="356" t="s">
        <v>16516</v>
      </c>
    </row>
    <row r="7531" spans="1:5" ht="15" customHeight="1">
      <c r="A7531" s="352">
        <v>113</v>
      </c>
      <c r="B7531" s="353" t="s">
        <v>22965</v>
      </c>
      <c r="C7531" s="354" t="s">
        <v>15428</v>
      </c>
      <c r="D7531" s="355">
        <v>50.38</v>
      </c>
      <c r="E7531" s="356" t="s">
        <v>16516</v>
      </c>
    </row>
    <row r="7532" spans="1:5" ht="17.100000000000001" customHeight="1">
      <c r="A7532" s="352">
        <v>114</v>
      </c>
      <c r="B7532" s="353" t="s">
        <v>22966</v>
      </c>
      <c r="C7532" s="354" t="s">
        <v>15428</v>
      </c>
      <c r="D7532" s="355">
        <v>11.56</v>
      </c>
      <c r="E7532" s="356" t="s">
        <v>16516</v>
      </c>
    </row>
    <row r="7533" spans="1:5" ht="17.100000000000001" customHeight="1">
      <c r="A7533" s="352">
        <v>115</v>
      </c>
      <c r="B7533" s="353" t="s">
        <v>22967</v>
      </c>
      <c r="C7533" s="354" t="s">
        <v>15428</v>
      </c>
      <c r="D7533" s="355">
        <v>13.3</v>
      </c>
      <c r="E7533" s="356" t="s">
        <v>16516</v>
      </c>
    </row>
    <row r="7534" spans="1:5" ht="15" customHeight="1">
      <c r="A7534" s="352">
        <v>116</v>
      </c>
      <c r="B7534" s="353" t="s">
        <v>22968</v>
      </c>
      <c r="C7534" s="354" t="s">
        <v>15428</v>
      </c>
      <c r="D7534" s="355">
        <v>17.27</v>
      </c>
      <c r="E7534" s="356" t="s">
        <v>16516</v>
      </c>
    </row>
    <row r="7535" spans="1:5" ht="17.100000000000001" customHeight="1">
      <c r="A7535" s="352">
        <v>117</v>
      </c>
      <c r="B7535" s="353" t="s">
        <v>22969</v>
      </c>
      <c r="C7535" s="354" t="s">
        <v>15428</v>
      </c>
      <c r="D7535" s="355">
        <v>23.27</v>
      </c>
      <c r="E7535" s="356" t="s">
        <v>16516</v>
      </c>
    </row>
    <row r="7536" spans="1:5" ht="17.100000000000001" customHeight="1">
      <c r="A7536" s="352">
        <v>118</v>
      </c>
      <c r="B7536" s="353" t="s">
        <v>22970</v>
      </c>
      <c r="C7536" s="354" t="s">
        <v>15428</v>
      </c>
      <c r="D7536" s="355">
        <v>28.23</v>
      </c>
      <c r="E7536" s="356" t="s">
        <v>16516</v>
      </c>
    </row>
    <row r="7537" spans="1:5" ht="15" customHeight="1">
      <c r="A7537" s="352">
        <v>119</v>
      </c>
      <c r="B7537" s="353" t="s">
        <v>22971</v>
      </c>
      <c r="C7537" s="354" t="s">
        <v>15428</v>
      </c>
      <c r="D7537" s="355">
        <v>39.380000000000003</v>
      </c>
      <c r="E7537" s="356" t="s">
        <v>16516</v>
      </c>
    </row>
    <row r="7538" spans="1:5" ht="15" customHeight="1">
      <c r="A7538" s="352">
        <v>120</v>
      </c>
      <c r="B7538" s="353" t="s">
        <v>22972</v>
      </c>
      <c r="C7538" s="354" t="s">
        <v>15428</v>
      </c>
      <c r="D7538" s="355">
        <v>11.56</v>
      </c>
      <c r="E7538" s="356" t="s">
        <v>16516</v>
      </c>
    </row>
    <row r="7539" spans="1:5" ht="15" customHeight="1">
      <c r="A7539" s="352">
        <v>121</v>
      </c>
      <c r="B7539" s="353" t="s">
        <v>22973</v>
      </c>
      <c r="C7539" s="354" t="s">
        <v>15428</v>
      </c>
      <c r="D7539" s="355">
        <v>14.96</v>
      </c>
      <c r="E7539" s="356" t="s">
        <v>16516</v>
      </c>
    </row>
    <row r="7540" spans="1:5" ht="15" customHeight="1">
      <c r="A7540" s="352">
        <v>122</v>
      </c>
      <c r="B7540" s="353" t="s">
        <v>22974</v>
      </c>
      <c r="C7540" s="354" t="s">
        <v>15428</v>
      </c>
      <c r="D7540" s="355">
        <v>22.87</v>
      </c>
      <c r="E7540" s="356" t="s">
        <v>16516</v>
      </c>
    </row>
    <row r="7541" spans="1:5" ht="17.100000000000001" customHeight="1">
      <c r="A7541" s="352">
        <v>123</v>
      </c>
      <c r="B7541" s="353" t="s">
        <v>22975</v>
      </c>
      <c r="C7541" s="354" t="s">
        <v>15428</v>
      </c>
      <c r="D7541" s="355">
        <v>42.51</v>
      </c>
      <c r="E7541" s="356" t="s">
        <v>16516</v>
      </c>
    </row>
    <row r="7542" spans="1:5" ht="17.100000000000001" customHeight="1">
      <c r="A7542" s="352">
        <v>124</v>
      </c>
      <c r="B7542" s="353" t="s">
        <v>22976</v>
      </c>
      <c r="C7542" s="354" t="s">
        <v>15428</v>
      </c>
      <c r="D7542" s="355">
        <v>42.67</v>
      </c>
      <c r="E7542" s="356" t="s">
        <v>16516</v>
      </c>
    </row>
    <row r="7543" spans="1:5" ht="15" customHeight="1">
      <c r="A7543" s="352">
        <v>125</v>
      </c>
      <c r="B7543" s="353" t="s">
        <v>22977</v>
      </c>
      <c r="C7543" s="354" t="s">
        <v>15428</v>
      </c>
      <c r="D7543" s="355">
        <v>65.22</v>
      </c>
      <c r="E7543" s="356" t="s">
        <v>16516</v>
      </c>
    </row>
    <row r="7544" spans="1:5" ht="17.100000000000001" customHeight="1">
      <c r="A7544" s="352">
        <v>126</v>
      </c>
      <c r="B7544" s="353" t="s">
        <v>22978</v>
      </c>
      <c r="C7544" s="354" t="s">
        <v>15428</v>
      </c>
      <c r="D7544" s="355">
        <v>208.29</v>
      </c>
      <c r="E7544" s="356" t="s">
        <v>16516</v>
      </c>
    </row>
    <row r="7545" spans="1:5" ht="15" customHeight="1">
      <c r="A7545" s="352">
        <v>127</v>
      </c>
      <c r="B7545" s="353" t="s">
        <v>22979</v>
      </c>
      <c r="C7545" s="354" t="s">
        <v>15428</v>
      </c>
      <c r="D7545" s="355">
        <v>290.79000000000002</v>
      </c>
      <c r="E7545" s="356" t="s">
        <v>16516</v>
      </c>
    </row>
    <row r="7546" spans="1:5" ht="15" customHeight="1">
      <c r="A7546" s="352">
        <v>128</v>
      </c>
      <c r="B7546" s="353" t="s">
        <v>22980</v>
      </c>
      <c r="C7546" s="354" t="s">
        <v>15428</v>
      </c>
      <c r="D7546" s="355">
        <v>410.42</v>
      </c>
      <c r="E7546" s="356" t="s">
        <v>16516</v>
      </c>
    </row>
    <row r="7547" spans="1:5" ht="17.100000000000001" customHeight="1">
      <c r="A7547" s="352">
        <v>129</v>
      </c>
      <c r="B7547" s="353" t="s">
        <v>22981</v>
      </c>
      <c r="C7547" s="354" t="s">
        <v>15428</v>
      </c>
      <c r="D7547" s="355">
        <v>1.38</v>
      </c>
      <c r="E7547" s="356" t="s">
        <v>16516</v>
      </c>
    </row>
    <row r="7548" spans="1:5" ht="17.100000000000001" customHeight="1">
      <c r="A7548" s="352">
        <v>130</v>
      </c>
      <c r="B7548" s="353" t="s">
        <v>22982</v>
      </c>
      <c r="C7548" s="354" t="s">
        <v>15428</v>
      </c>
      <c r="D7548" s="355">
        <v>0.57999999999999996</v>
      </c>
      <c r="E7548" s="356" t="s">
        <v>16516</v>
      </c>
    </row>
    <row r="7549" spans="1:5" ht="15" customHeight="1">
      <c r="A7549" s="352">
        <v>335</v>
      </c>
      <c r="B7549" s="353" t="s">
        <v>22983</v>
      </c>
      <c r="C7549" s="354" t="s">
        <v>15428</v>
      </c>
      <c r="D7549" s="355">
        <v>0.51</v>
      </c>
      <c r="E7549" s="356" t="s">
        <v>16516</v>
      </c>
    </row>
    <row r="7550" spans="1:5" ht="15" customHeight="1">
      <c r="A7550" s="352">
        <v>336</v>
      </c>
      <c r="B7550" s="353" t="s">
        <v>22984</v>
      </c>
      <c r="C7550" s="354" t="s">
        <v>15428</v>
      </c>
      <c r="D7550" s="355">
        <v>1.07</v>
      </c>
      <c r="E7550" s="356" t="s">
        <v>16516</v>
      </c>
    </row>
    <row r="7551" spans="1:5" ht="15" customHeight="1">
      <c r="A7551" s="352">
        <v>337</v>
      </c>
      <c r="B7551" s="353" t="s">
        <v>22985</v>
      </c>
      <c r="C7551" s="354" t="s">
        <v>15428</v>
      </c>
      <c r="D7551" s="355">
        <v>2.34</v>
      </c>
      <c r="E7551" s="356" t="s">
        <v>16516</v>
      </c>
    </row>
    <row r="7552" spans="1:5" ht="15" customHeight="1">
      <c r="A7552" s="352">
        <v>338</v>
      </c>
      <c r="B7552" s="353" t="s">
        <v>22986</v>
      </c>
      <c r="C7552" s="354" t="s">
        <v>15428</v>
      </c>
      <c r="D7552" s="355">
        <v>3.84</v>
      </c>
      <c r="E7552" s="356" t="s">
        <v>16516</v>
      </c>
    </row>
    <row r="7553" spans="1:5" ht="15" customHeight="1">
      <c r="A7553" s="352">
        <v>339</v>
      </c>
      <c r="B7553" s="353" t="s">
        <v>22987</v>
      </c>
      <c r="C7553" s="354" t="s">
        <v>15428</v>
      </c>
      <c r="D7553" s="355">
        <v>6.46</v>
      </c>
      <c r="E7553" s="356" t="s">
        <v>16516</v>
      </c>
    </row>
    <row r="7554" spans="1:5" ht="15" customHeight="1">
      <c r="A7554" s="352">
        <v>340</v>
      </c>
      <c r="B7554" s="353" t="s">
        <v>22988</v>
      </c>
      <c r="C7554" s="354" t="s">
        <v>15428</v>
      </c>
      <c r="D7554" s="355">
        <v>19.47</v>
      </c>
      <c r="E7554" s="356" t="s">
        <v>16516</v>
      </c>
    </row>
    <row r="7555" spans="1:5" ht="15" customHeight="1">
      <c r="A7555" s="352">
        <v>341</v>
      </c>
      <c r="B7555" s="353" t="s">
        <v>22989</v>
      </c>
      <c r="C7555" s="354" t="s">
        <v>15428</v>
      </c>
      <c r="D7555" s="355">
        <v>16.04</v>
      </c>
      <c r="E7555" s="356" t="s">
        <v>16516</v>
      </c>
    </row>
    <row r="7556" spans="1:5" ht="15" customHeight="1">
      <c r="A7556" s="352">
        <v>342</v>
      </c>
      <c r="B7556" s="353" t="s">
        <v>22990</v>
      </c>
      <c r="C7556" s="354" t="s">
        <v>15428</v>
      </c>
      <c r="D7556" s="355">
        <v>89.02</v>
      </c>
      <c r="E7556" s="356" t="s">
        <v>16516</v>
      </c>
    </row>
    <row r="7557" spans="1:5" ht="15" customHeight="1">
      <c r="A7557" s="352">
        <v>322</v>
      </c>
      <c r="B7557" s="353" t="s">
        <v>22991</v>
      </c>
      <c r="C7557" s="354" t="s">
        <v>15428</v>
      </c>
      <c r="D7557" s="355">
        <v>56.08</v>
      </c>
    </row>
    <row r="7558" spans="1:5" ht="15" customHeight="1">
      <c r="A7558" s="352">
        <v>354</v>
      </c>
      <c r="B7558" s="353" t="s">
        <v>22992</v>
      </c>
      <c r="C7558" s="354" t="s">
        <v>15428</v>
      </c>
      <c r="D7558" s="355">
        <v>2.91</v>
      </c>
      <c r="E7558" s="356" t="s">
        <v>16516</v>
      </c>
    </row>
    <row r="7559" spans="1:5" ht="15" customHeight="1">
      <c r="A7559" s="352">
        <v>355</v>
      </c>
      <c r="B7559" s="353" t="s">
        <v>22993</v>
      </c>
      <c r="C7559" s="354" t="s">
        <v>15428</v>
      </c>
      <c r="D7559" s="355">
        <v>4.13</v>
      </c>
      <c r="E7559" s="356" t="s">
        <v>16516</v>
      </c>
    </row>
    <row r="7560" spans="1:5" ht="15" customHeight="1">
      <c r="A7560" s="352">
        <v>356</v>
      </c>
      <c r="B7560" s="353" t="s">
        <v>22994</v>
      </c>
      <c r="C7560" s="354" t="s">
        <v>15428</v>
      </c>
      <c r="D7560" s="355">
        <v>4.54</v>
      </c>
      <c r="E7560" s="356" t="s">
        <v>16516</v>
      </c>
    </row>
    <row r="7561" spans="1:5" ht="15" customHeight="1">
      <c r="A7561" s="352">
        <v>357</v>
      </c>
      <c r="B7561" s="353" t="s">
        <v>22995</v>
      </c>
      <c r="C7561" s="354" t="s">
        <v>15428</v>
      </c>
      <c r="D7561" s="355">
        <v>5.0599999999999996</v>
      </c>
      <c r="E7561" s="356" t="s">
        <v>16516</v>
      </c>
    </row>
    <row r="7562" spans="1:5" ht="15" customHeight="1">
      <c r="A7562" s="352">
        <v>358</v>
      </c>
      <c r="B7562" s="353" t="s">
        <v>22996</v>
      </c>
      <c r="C7562" s="354" t="s">
        <v>15428</v>
      </c>
      <c r="D7562" s="355">
        <v>4.97</v>
      </c>
      <c r="E7562" s="356" t="s">
        <v>16516</v>
      </c>
    </row>
    <row r="7563" spans="1:5" ht="15" customHeight="1">
      <c r="A7563" s="352">
        <v>359</v>
      </c>
      <c r="B7563" s="353" t="s">
        <v>22997</v>
      </c>
      <c r="C7563" s="354" t="s">
        <v>15428</v>
      </c>
      <c r="D7563" s="355">
        <v>6.31</v>
      </c>
      <c r="E7563" s="356" t="s">
        <v>16516</v>
      </c>
    </row>
    <row r="7564" spans="1:5" ht="15" customHeight="1">
      <c r="A7564" s="352">
        <v>360</v>
      </c>
      <c r="B7564" s="353" t="s">
        <v>22998</v>
      </c>
      <c r="C7564" s="354" t="s">
        <v>15428</v>
      </c>
      <c r="D7564" s="355">
        <v>10.75</v>
      </c>
      <c r="E7564" s="356" t="s">
        <v>16516</v>
      </c>
    </row>
    <row r="7565" spans="1:5" ht="15" customHeight="1">
      <c r="A7565" s="352">
        <v>361</v>
      </c>
      <c r="B7565" s="353" t="s">
        <v>22999</v>
      </c>
      <c r="C7565" s="354" t="s">
        <v>15428</v>
      </c>
      <c r="D7565" s="355">
        <v>12.98</v>
      </c>
      <c r="E7565" s="356" t="s">
        <v>16516</v>
      </c>
    </row>
    <row r="7566" spans="1:5" ht="15" customHeight="1">
      <c r="A7566" s="352">
        <v>362</v>
      </c>
      <c r="B7566" s="353" t="s">
        <v>23000</v>
      </c>
      <c r="C7566" s="354" t="s">
        <v>15428</v>
      </c>
      <c r="D7566" s="355">
        <v>14.03</v>
      </c>
      <c r="E7566" s="356" t="s">
        <v>16516</v>
      </c>
    </row>
    <row r="7567" spans="1:5" ht="15" customHeight="1">
      <c r="A7567" s="352">
        <v>363</v>
      </c>
      <c r="B7567" s="353" t="s">
        <v>23001</v>
      </c>
      <c r="C7567" s="354" t="s">
        <v>15428</v>
      </c>
      <c r="D7567" s="355">
        <v>17.09</v>
      </c>
      <c r="E7567" s="356" t="s">
        <v>16516</v>
      </c>
    </row>
    <row r="7568" spans="1:5" ht="15" customHeight="1">
      <c r="A7568" s="352">
        <v>364</v>
      </c>
      <c r="B7568" s="353" t="s">
        <v>23002</v>
      </c>
      <c r="C7568" s="354" t="s">
        <v>15428</v>
      </c>
      <c r="D7568" s="355">
        <v>19.98</v>
      </c>
      <c r="E7568" s="356" t="s">
        <v>16516</v>
      </c>
    </row>
    <row r="7569" spans="1:5" ht="15" customHeight="1">
      <c r="A7569" s="352">
        <v>366</v>
      </c>
      <c r="B7569" s="353" t="s">
        <v>23003</v>
      </c>
      <c r="C7569" s="354" t="s">
        <v>15428</v>
      </c>
      <c r="D7569" s="355">
        <v>23.75</v>
      </c>
      <c r="E7569" s="356" t="s">
        <v>16516</v>
      </c>
    </row>
    <row r="7570" spans="1:5" ht="15" customHeight="1">
      <c r="A7570" s="352">
        <v>367</v>
      </c>
      <c r="B7570" s="353" t="s">
        <v>23004</v>
      </c>
      <c r="C7570" s="354" t="s">
        <v>15428</v>
      </c>
      <c r="D7570" s="355">
        <v>49.92</v>
      </c>
      <c r="E7570" s="356" t="s">
        <v>16516</v>
      </c>
    </row>
    <row r="7571" spans="1:5" ht="15" customHeight="1">
      <c r="A7571" s="352">
        <v>368</v>
      </c>
      <c r="B7571" s="353" t="s">
        <v>23005</v>
      </c>
      <c r="C7571" s="354" t="s">
        <v>15428</v>
      </c>
      <c r="D7571" s="355">
        <v>42.18</v>
      </c>
      <c r="E7571" s="356" t="s">
        <v>16516</v>
      </c>
    </row>
    <row r="7572" spans="1:5" ht="15" customHeight="1">
      <c r="A7572" s="352">
        <v>353</v>
      </c>
      <c r="B7572" s="353" t="s">
        <v>23006</v>
      </c>
      <c r="C7572" s="354" t="s">
        <v>15428</v>
      </c>
      <c r="D7572" s="355">
        <v>2.5</v>
      </c>
      <c r="E7572" s="356" t="s">
        <v>16516</v>
      </c>
    </row>
    <row r="7573" spans="1:5" ht="15" customHeight="1">
      <c r="A7573" s="352">
        <v>369</v>
      </c>
      <c r="B7573" s="353" t="s">
        <v>23007</v>
      </c>
      <c r="C7573" s="354" t="s">
        <v>15428</v>
      </c>
      <c r="D7573" s="355">
        <v>1.27</v>
      </c>
      <c r="E7573" s="356" t="s">
        <v>16516</v>
      </c>
    </row>
    <row r="7574" spans="1:5" ht="15" customHeight="1">
      <c r="A7574" s="352">
        <v>370</v>
      </c>
      <c r="B7574" s="353" t="s">
        <v>23008</v>
      </c>
      <c r="C7574" s="354" t="s">
        <v>15428</v>
      </c>
      <c r="D7574" s="355">
        <v>4.25</v>
      </c>
      <c r="E7574" s="356" t="s">
        <v>16516</v>
      </c>
    </row>
    <row r="7575" spans="1:5" ht="15" customHeight="1">
      <c r="A7575" s="352">
        <v>371</v>
      </c>
      <c r="B7575" s="353" t="s">
        <v>23009</v>
      </c>
      <c r="C7575" s="354" t="s">
        <v>15428</v>
      </c>
      <c r="D7575" s="355">
        <v>4.1900000000000004</v>
      </c>
      <c r="E7575" s="356" t="s">
        <v>16516</v>
      </c>
    </row>
    <row r="7576" spans="1:5" ht="15" customHeight="1">
      <c r="A7576" s="352">
        <v>373</v>
      </c>
      <c r="B7576" s="353" t="s">
        <v>23010</v>
      </c>
      <c r="C7576" s="354" t="s">
        <v>15428</v>
      </c>
      <c r="D7576" s="355">
        <v>6.46</v>
      </c>
      <c r="E7576" s="356" t="s">
        <v>16516</v>
      </c>
    </row>
    <row r="7577" spans="1:5" ht="15" customHeight="1">
      <c r="A7577" s="352">
        <v>374</v>
      </c>
      <c r="B7577" s="353" t="s">
        <v>23011</v>
      </c>
      <c r="C7577" s="354" t="s">
        <v>15428</v>
      </c>
      <c r="D7577" s="355">
        <v>6.67</v>
      </c>
      <c r="E7577" s="356" t="s">
        <v>16516</v>
      </c>
    </row>
    <row r="7578" spans="1:5" ht="15" customHeight="1">
      <c r="A7578" s="352">
        <v>375</v>
      </c>
      <c r="B7578" s="353" t="s">
        <v>23012</v>
      </c>
      <c r="C7578" s="354" t="s">
        <v>15428</v>
      </c>
      <c r="D7578" s="355">
        <v>5.18</v>
      </c>
      <c r="E7578" s="356" t="s">
        <v>16516</v>
      </c>
    </row>
    <row r="7579" spans="1:5" ht="15" customHeight="1">
      <c r="A7579" s="352">
        <v>376</v>
      </c>
      <c r="B7579" s="353" t="s">
        <v>23013</v>
      </c>
      <c r="C7579" s="354" t="s">
        <v>15428</v>
      </c>
      <c r="D7579" s="355">
        <v>8.9</v>
      </c>
      <c r="E7579" s="356" t="s">
        <v>16516</v>
      </c>
    </row>
    <row r="7580" spans="1:5" ht="15" customHeight="1">
      <c r="A7580" s="352">
        <v>377</v>
      </c>
      <c r="B7580" s="353" t="s">
        <v>23014</v>
      </c>
      <c r="C7580" s="354" t="s">
        <v>15428</v>
      </c>
      <c r="D7580" s="355">
        <v>9.2899999999999991</v>
      </c>
      <c r="E7580" s="356" t="s">
        <v>16516</v>
      </c>
    </row>
    <row r="7581" spans="1:5" ht="15" customHeight="1">
      <c r="A7581" s="352">
        <v>378</v>
      </c>
      <c r="B7581" s="353" t="s">
        <v>23015</v>
      </c>
      <c r="C7581" s="354" t="s">
        <v>15428</v>
      </c>
      <c r="D7581" s="355">
        <v>9.06</v>
      </c>
      <c r="E7581" s="356" t="s">
        <v>16516</v>
      </c>
    </row>
    <row r="7582" spans="1:5" ht="15" customHeight="1">
      <c r="A7582" s="352">
        <v>379</v>
      </c>
      <c r="B7582" s="353" t="s">
        <v>23016</v>
      </c>
      <c r="C7582" s="354" t="s">
        <v>15428</v>
      </c>
      <c r="D7582" s="355">
        <v>18.61</v>
      </c>
      <c r="E7582" s="356" t="s">
        <v>16516</v>
      </c>
    </row>
    <row r="7583" spans="1:5" ht="15" customHeight="1">
      <c r="A7583" s="352">
        <v>380</v>
      </c>
      <c r="B7583" s="353" t="s">
        <v>23017</v>
      </c>
      <c r="C7583" s="354" t="s">
        <v>15428</v>
      </c>
      <c r="D7583" s="355">
        <v>16.23</v>
      </c>
      <c r="E7583" s="356" t="s">
        <v>16516</v>
      </c>
    </row>
    <row r="7584" spans="1:5" ht="15" customHeight="1">
      <c r="A7584" s="352">
        <v>381</v>
      </c>
      <c r="B7584" s="353" t="s">
        <v>23018</v>
      </c>
      <c r="C7584" s="354" t="s">
        <v>15428</v>
      </c>
      <c r="D7584" s="355">
        <v>21.1</v>
      </c>
      <c r="E7584" s="356" t="s">
        <v>16516</v>
      </c>
    </row>
    <row r="7585" spans="1:5" ht="15" customHeight="1">
      <c r="A7585" s="352">
        <v>382</v>
      </c>
      <c r="B7585" s="353" t="s">
        <v>23019</v>
      </c>
      <c r="C7585" s="354" t="s">
        <v>15428</v>
      </c>
      <c r="D7585" s="355">
        <v>44.9</v>
      </c>
    </row>
    <row r="7586" spans="1:5" ht="15" customHeight="1">
      <c r="A7586" s="352">
        <v>383</v>
      </c>
      <c r="B7586" s="353" t="s">
        <v>23020</v>
      </c>
      <c r="C7586" s="354" t="s">
        <v>15428</v>
      </c>
      <c r="D7586" s="355">
        <v>21.59</v>
      </c>
      <c r="E7586" s="356" t="s">
        <v>16516</v>
      </c>
    </row>
    <row r="7587" spans="1:5" ht="15" customHeight="1">
      <c r="A7587" s="352">
        <v>384</v>
      </c>
      <c r="B7587" s="353" t="s">
        <v>23021</v>
      </c>
      <c r="C7587" s="354" t="s">
        <v>15428</v>
      </c>
      <c r="D7587" s="355">
        <v>25.85</v>
      </c>
      <c r="E7587" s="356" t="s">
        <v>16516</v>
      </c>
    </row>
    <row r="7588" spans="1:5" ht="15" customHeight="1">
      <c r="A7588" s="352">
        <v>385</v>
      </c>
      <c r="B7588" s="353" t="s">
        <v>23022</v>
      </c>
      <c r="C7588" s="354" t="s">
        <v>15428</v>
      </c>
      <c r="D7588" s="355">
        <v>21.84</v>
      </c>
    </row>
    <row r="7589" spans="1:5" ht="15" customHeight="1">
      <c r="A7589" s="352">
        <v>386</v>
      </c>
      <c r="B7589" s="353" t="s">
        <v>23023</v>
      </c>
      <c r="C7589" s="354" t="s">
        <v>15428</v>
      </c>
      <c r="D7589" s="355">
        <v>27.79</v>
      </c>
      <c r="E7589" s="356" t="s">
        <v>16516</v>
      </c>
    </row>
    <row r="7590" spans="1:5" ht="15" customHeight="1">
      <c r="A7590" s="352">
        <v>387</v>
      </c>
      <c r="B7590" s="353" t="s">
        <v>23024</v>
      </c>
      <c r="C7590" s="354" t="s">
        <v>15428</v>
      </c>
      <c r="D7590" s="355">
        <v>32.869999999999997</v>
      </c>
      <c r="E7590" s="356" t="s">
        <v>16516</v>
      </c>
    </row>
    <row r="7591" spans="1:5" ht="15" customHeight="1">
      <c r="A7591" s="352">
        <v>388</v>
      </c>
      <c r="B7591" s="353" t="s">
        <v>23025</v>
      </c>
      <c r="C7591" s="354" t="s">
        <v>15428</v>
      </c>
      <c r="D7591" s="355">
        <v>116.66</v>
      </c>
      <c r="E7591" s="356" t="s">
        <v>16516</v>
      </c>
    </row>
    <row r="7592" spans="1:5" ht="15" customHeight="1">
      <c r="A7592" s="352">
        <v>8373</v>
      </c>
      <c r="B7592" s="353" t="s">
        <v>23026</v>
      </c>
      <c r="C7592" s="354" t="s">
        <v>15428</v>
      </c>
      <c r="D7592" s="355">
        <v>31.88</v>
      </c>
      <c r="E7592" s="356" t="s">
        <v>16516</v>
      </c>
    </row>
    <row r="7593" spans="1:5" ht="15" customHeight="1">
      <c r="A7593" s="352">
        <v>10999</v>
      </c>
      <c r="B7593" s="353" t="s">
        <v>23027</v>
      </c>
      <c r="C7593" s="354" t="s">
        <v>15428</v>
      </c>
      <c r="D7593" s="355">
        <v>4.79</v>
      </c>
      <c r="E7593" s="356" t="s">
        <v>16516</v>
      </c>
    </row>
    <row r="7594" spans="1:5" ht="15" customHeight="1">
      <c r="A7594" s="352">
        <v>523</v>
      </c>
      <c r="B7594" s="353" t="s">
        <v>23028</v>
      </c>
      <c r="C7594" s="354" t="s">
        <v>15428</v>
      </c>
      <c r="D7594" s="355">
        <v>1.78</v>
      </c>
      <c r="E7594" s="356" t="s">
        <v>16516</v>
      </c>
    </row>
    <row r="7595" spans="1:5" ht="15" customHeight="1">
      <c r="A7595" s="352">
        <v>527</v>
      </c>
      <c r="B7595" s="353" t="s">
        <v>23029</v>
      </c>
      <c r="C7595" s="354" t="s">
        <v>15428</v>
      </c>
      <c r="D7595" s="355">
        <v>1.29</v>
      </c>
      <c r="E7595" s="356" t="s">
        <v>16516</v>
      </c>
    </row>
    <row r="7596" spans="1:5" ht="15" customHeight="1">
      <c r="A7596" s="352">
        <v>528</v>
      </c>
      <c r="B7596" s="353" t="s">
        <v>23030</v>
      </c>
      <c r="C7596" s="354" t="s">
        <v>15428</v>
      </c>
      <c r="D7596" s="355">
        <v>1.48</v>
      </c>
      <c r="E7596" s="356" t="s">
        <v>16516</v>
      </c>
    </row>
    <row r="7597" spans="1:5" ht="15" customHeight="1">
      <c r="A7597" s="352">
        <v>529</v>
      </c>
      <c r="B7597" s="353" t="s">
        <v>23031</v>
      </c>
      <c r="C7597" s="354" t="s">
        <v>15428</v>
      </c>
      <c r="D7597" s="355">
        <v>2.56</v>
      </c>
      <c r="E7597" s="356" t="s">
        <v>16516</v>
      </c>
    </row>
    <row r="7598" spans="1:5" ht="15" customHeight="1">
      <c r="A7598" s="352">
        <v>530</v>
      </c>
      <c r="B7598" s="353" t="s">
        <v>23032</v>
      </c>
      <c r="C7598" s="354" t="s">
        <v>15428</v>
      </c>
      <c r="D7598" s="355">
        <v>4.93</v>
      </c>
      <c r="E7598" s="356" t="s">
        <v>16516</v>
      </c>
    </row>
    <row r="7599" spans="1:5" ht="15" customHeight="1">
      <c r="A7599" s="352">
        <v>531</v>
      </c>
      <c r="B7599" s="353" t="s">
        <v>23033</v>
      </c>
      <c r="C7599" s="354" t="s">
        <v>15428</v>
      </c>
      <c r="D7599" s="355">
        <v>9.33</v>
      </c>
      <c r="E7599" s="356" t="s">
        <v>16516</v>
      </c>
    </row>
    <row r="7600" spans="1:5" ht="15" customHeight="1">
      <c r="A7600" s="352">
        <v>532</v>
      </c>
      <c r="B7600" s="353" t="s">
        <v>23034</v>
      </c>
      <c r="C7600" s="354" t="s">
        <v>15428</v>
      </c>
      <c r="D7600" s="355">
        <v>14.03</v>
      </c>
      <c r="E7600" s="356" t="s">
        <v>16516</v>
      </c>
    </row>
    <row r="7601" spans="1:5" ht="15" customHeight="1">
      <c r="A7601" s="352">
        <v>533</v>
      </c>
      <c r="B7601" s="353" t="s">
        <v>23035</v>
      </c>
      <c r="C7601" s="354" t="s">
        <v>15428</v>
      </c>
      <c r="D7601" s="355">
        <v>25.52</v>
      </c>
      <c r="E7601" s="356" t="s">
        <v>16516</v>
      </c>
    </row>
    <row r="7602" spans="1:5" ht="15" customHeight="1">
      <c r="A7602" s="352">
        <v>534</v>
      </c>
      <c r="B7602" s="353" t="s">
        <v>23036</v>
      </c>
      <c r="C7602" s="354" t="s">
        <v>15428</v>
      </c>
      <c r="D7602" s="355">
        <v>60.53</v>
      </c>
      <c r="E7602" s="356" t="s">
        <v>16516</v>
      </c>
    </row>
    <row r="7603" spans="1:5" ht="15" customHeight="1">
      <c r="A7603" s="352">
        <v>535</v>
      </c>
      <c r="B7603" s="353" t="s">
        <v>23037</v>
      </c>
      <c r="C7603" s="354" t="s">
        <v>15428</v>
      </c>
      <c r="D7603" s="355">
        <v>90.98</v>
      </c>
      <c r="E7603" s="356" t="s">
        <v>16516</v>
      </c>
    </row>
    <row r="7604" spans="1:5" ht="15" customHeight="1">
      <c r="A7604" s="352">
        <v>4471</v>
      </c>
      <c r="B7604" s="353" t="s">
        <v>23038</v>
      </c>
      <c r="C7604" s="354" t="s">
        <v>15428</v>
      </c>
      <c r="D7604" s="355">
        <v>79.599999999999994</v>
      </c>
      <c r="E7604" s="356" t="s">
        <v>16516</v>
      </c>
    </row>
    <row r="7605" spans="1:5" ht="15" customHeight="1">
      <c r="A7605" s="352">
        <v>3354</v>
      </c>
      <c r="B7605" s="353" t="s">
        <v>23039</v>
      </c>
      <c r="C7605" s="354" t="s">
        <v>15435</v>
      </c>
      <c r="D7605" s="355">
        <v>33.89</v>
      </c>
      <c r="E7605" s="356" t="s">
        <v>16516</v>
      </c>
    </row>
    <row r="7606" spans="1:5" ht="15" customHeight="1">
      <c r="A7606" s="352">
        <v>524</v>
      </c>
      <c r="B7606" s="353" t="s">
        <v>23040</v>
      </c>
      <c r="C7606" s="354" t="s">
        <v>15428</v>
      </c>
      <c r="D7606" s="355">
        <v>4.43</v>
      </c>
      <c r="E7606" s="356" t="s">
        <v>16516</v>
      </c>
    </row>
    <row r="7607" spans="1:5" ht="15" customHeight="1">
      <c r="A7607" s="352">
        <v>525</v>
      </c>
      <c r="B7607" s="353" t="s">
        <v>23041</v>
      </c>
      <c r="C7607" s="354" t="s">
        <v>15428</v>
      </c>
      <c r="D7607" s="355">
        <v>7.39</v>
      </c>
      <c r="E7607" s="356" t="s">
        <v>16516</v>
      </c>
    </row>
    <row r="7608" spans="1:5" ht="15" customHeight="1">
      <c r="A7608" s="352">
        <v>526</v>
      </c>
      <c r="B7608" s="353" t="s">
        <v>23042</v>
      </c>
      <c r="C7608" s="354" t="s">
        <v>15428</v>
      </c>
      <c r="D7608" s="355">
        <v>9.76</v>
      </c>
      <c r="E7608" s="356" t="s">
        <v>16516</v>
      </c>
    </row>
    <row r="7609" spans="1:5" ht="15" customHeight="1">
      <c r="A7609" s="352">
        <v>652</v>
      </c>
      <c r="B7609" s="353" t="s">
        <v>23043</v>
      </c>
      <c r="C7609" s="354" t="s">
        <v>15438</v>
      </c>
      <c r="D7609" s="355">
        <v>17.93</v>
      </c>
      <c r="E7609" s="356" t="s">
        <v>16516</v>
      </c>
    </row>
    <row r="7610" spans="1:5" ht="15" customHeight="1">
      <c r="A7610" s="352">
        <v>710</v>
      </c>
      <c r="B7610" s="353" t="s">
        <v>23044</v>
      </c>
      <c r="C7610" s="354" t="s">
        <v>15428</v>
      </c>
      <c r="D7610" s="355">
        <v>62.7</v>
      </c>
      <c r="E7610" s="356" t="s">
        <v>16516</v>
      </c>
    </row>
    <row r="7611" spans="1:5" ht="15" customHeight="1">
      <c r="A7611" s="352">
        <v>708</v>
      </c>
      <c r="B7611" s="353" t="s">
        <v>23045</v>
      </c>
      <c r="C7611" s="354" t="s">
        <v>15428</v>
      </c>
      <c r="D7611" s="355">
        <v>13.15</v>
      </c>
      <c r="E7611" s="356" t="s">
        <v>16516</v>
      </c>
    </row>
    <row r="7612" spans="1:5" ht="15" customHeight="1">
      <c r="A7612" s="352">
        <v>709</v>
      </c>
      <c r="B7612" s="353" t="s">
        <v>23046</v>
      </c>
      <c r="C7612" s="354" t="s">
        <v>15428</v>
      </c>
      <c r="D7612" s="355">
        <v>86.9</v>
      </c>
      <c r="E7612" s="356" t="s">
        <v>16516</v>
      </c>
    </row>
    <row r="7613" spans="1:5" ht="15" customHeight="1">
      <c r="A7613" s="352">
        <v>702</v>
      </c>
      <c r="B7613" s="353" t="s">
        <v>23047</v>
      </c>
      <c r="C7613" s="354" t="s">
        <v>15428</v>
      </c>
      <c r="D7613" s="355">
        <v>10.3</v>
      </c>
    </row>
    <row r="7614" spans="1:5" ht="15" customHeight="1">
      <c r="A7614" s="352">
        <v>703</v>
      </c>
      <c r="B7614" s="353" t="s">
        <v>23048</v>
      </c>
      <c r="C7614" s="354" t="s">
        <v>15428</v>
      </c>
      <c r="D7614" s="355">
        <v>11.49</v>
      </c>
      <c r="E7614" s="356" t="s">
        <v>16516</v>
      </c>
    </row>
    <row r="7615" spans="1:5" ht="15" customHeight="1">
      <c r="A7615" s="352">
        <v>704</v>
      </c>
      <c r="B7615" s="353" t="s">
        <v>23049</v>
      </c>
      <c r="C7615" s="354" t="s">
        <v>15428</v>
      </c>
      <c r="D7615" s="355">
        <v>15.75</v>
      </c>
      <c r="E7615" s="356" t="s">
        <v>16516</v>
      </c>
    </row>
    <row r="7616" spans="1:5" ht="15" customHeight="1">
      <c r="A7616" s="352">
        <v>700</v>
      </c>
      <c r="B7616" s="353" t="s">
        <v>23050</v>
      </c>
      <c r="C7616" s="354" t="s">
        <v>15428</v>
      </c>
      <c r="D7616" s="355">
        <v>6.79</v>
      </c>
    </row>
    <row r="7617" spans="1:5" ht="15" customHeight="1">
      <c r="A7617" s="352">
        <v>705</v>
      </c>
      <c r="B7617" s="353" t="s">
        <v>23051</v>
      </c>
      <c r="C7617" s="354" t="s">
        <v>15428</v>
      </c>
      <c r="D7617" s="355">
        <v>53.68</v>
      </c>
    </row>
    <row r="7618" spans="1:5" ht="15" customHeight="1">
      <c r="A7618" s="352">
        <v>701</v>
      </c>
      <c r="B7618" s="353" t="s">
        <v>23052</v>
      </c>
      <c r="C7618" s="354" t="s">
        <v>15428</v>
      </c>
      <c r="D7618" s="355">
        <v>12.78</v>
      </c>
    </row>
    <row r="7619" spans="1:5" ht="15" customHeight="1">
      <c r="A7619" s="352">
        <v>706</v>
      </c>
      <c r="B7619" s="353" t="s">
        <v>23053</v>
      </c>
      <c r="C7619" s="354" t="s">
        <v>15428</v>
      </c>
      <c r="D7619" s="355">
        <v>13.49</v>
      </c>
      <c r="E7619" s="356" t="s">
        <v>16516</v>
      </c>
    </row>
    <row r="7620" spans="1:5" ht="15" customHeight="1">
      <c r="A7620" s="352">
        <v>707</v>
      </c>
      <c r="B7620" s="353" t="s">
        <v>23054</v>
      </c>
      <c r="C7620" s="354" t="s">
        <v>15428</v>
      </c>
      <c r="D7620" s="355">
        <v>30.59</v>
      </c>
      <c r="E7620" s="356" t="s">
        <v>16516</v>
      </c>
    </row>
    <row r="7621" spans="1:5" ht="15" customHeight="1">
      <c r="A7621" s="352">
        <v>795</v>
      </c>
      <c r="B7621" s="353" t="s">
        <v>23055</v>
      </c>
      <c r="C7621" s="354" t="s">
        <v>15428</v>
      </c>
      <c r="D7621" s="355">
        <v>28.59</v>
      </c>
      <c r="E7621" s="356" t="s">
        <v>16516</v>
      </c>
    </row>
    <row r="7622" spans="1:5" ht="15" customHeight="1">
      <c r="A7622" s="352">
        <v>803</v>
      </c>
      <c r="B7622" s="353" t="s">
        <v>23056</v>
      </c>
      <c r="C7622" s="354" t="s">
        <v>15428</v>
      </c>
      <c r="D7622" s="355">
        <v>12.18</v>
      </c>
      <c r="E7622" s="356" t="s">
        <v>16516</v>
      </c>
    </row>
    <row r="7623" spans="1:5" ht="15" customHeight="1">
      <c r="A7623" s="352">
        <v>804</v>
      </c>
      <c r="B7623" s="353" t="s">
        <v>23057</v>
      </c>
      <c r="C7623" s="354" t="s">
        <v>15428</v>
      </c>
      <c r="D7623" s="355">
        <v>39.93</v>
      </c>
      <c r="E7623" s="356" t="s">
        <v>16516</v>
      </c>
    </row>
    <row r="7624" spans="1:5" ht="15" customHeight="1">
      <c r="A7624" s="352">
        <v>805</v>
      </c>
      <c r="B7624" s="353" t="s">
        <v>23058</v>
      </c>
      <c r="C7624" s="354" t="s">
        <v>15428</v>
      </c>
      <c r="D7624" s="355">
        <v>48.21</v>
      </c>
      <c r="E7624" s="356" t="s">
        <v>16516</v>
      </c>
    </row>
    <row r="7625" spans="1:5" ht="15" customHeight="1">
      <c r="A7625" s="352">
        <v>756</v>
      </c>
      <c r="B7625" s="353" t="s">
        <v>23059</v>
      </c>
      <c r="C7625" s="354" t="s">
        <v>15428</v>
      </c>
      <c r="D7625" s="355">
        <v>2.14</v>
      </c>
      <c r="E7625" s="356" t="s">
        <v>16516</v>
      </c>
    </row>
    <row r="7626" spans="1:5" ht="15" customHeight="1">
      <c r="A7626" s="352">
        <v>757</v>
      </c>
      <c r="B7626" s="353" t="s">
        <v>23060</v>
      </c>
      <c r="C7626" s="354" t="s">
        <v>15428</v>
      </c>
      <c r="D7626" s="355">
        <v>2.82</v>
      </c>
      <c r="E7626" s="356" t="s">
        <v>16516</v>
      </c>
    </row>
    <row r="7627" spans="1:5" ht="15" customHeight="1">
      <c r="A7627" s="352">
        <v>758</v>
      </c>
      <c r="B7627" s="353" t="s">
        <v>23061</v>
      </c>
      <c r="C7627" s="354" t="s">
        <v>15428</v>
      </c>
      <c r="D7627" s="355">
        <v>4.63</v>
      </c>
      <c r="E7627" s="356" t="s">
        <v>16516</v>
      </c>
    </row>
    <row r="7628" spans="1:5" ht="15" customHeight="1">
      <c r="A7628" s="352">
        <v>759</v>
      </c>
      <c r="B7628" s="353" t="s">
        <v>23062</v>
      </c>
      <c r="C7628" s="354" t="s">
        <v>15428</v>
      </c>
      <c r="D7628" s="355">
        <v>7.58</v>
      </c>
      <c r="E7628" s="356" t="s">
        <v>16516</v>
      </c>
    </row>
    <row r="7629" spans="1:5" ht="15" customHeight="1">
      <c r="A7629" s="352">
        <v>760</v>
      </c>
      <c r="B7629" s="353" t="s">
        <v>23063</v>
      </c>
      <c r="C7629" s="354" t="s">
        <v>15428</v>
      </c>
      <c r="D7629" s="355">
        <v>14.7</v>
      </c>
      <c r="E7629" s="356" t="s">
        <v>16516</v>
      </c>
    </row>
    <row r="7630" spans="1:5" ht="15" customHeight="1">
      <c r="A7630" s="352">
        <v>761</v>
      </c>
      <c r="B7630" s="353" t="s">
        <v>23064</v>
      </c>
      <c r="C7630" s="354" t="s">
        <v>15428</v>
      </c>
      <c r="D7630" s="355">
        <v>25.33</v>
      </c>
      <c r="E7630" s="356" t="s">
        <v>16516</v>
      </c>
    </row>
    <row r="7631" spans="1:5" ht="15" customHeight="1">
      <c r="A7631" s="352">
        <v>762</v>
      </c>
      <c r="B7631" s="353" t="s">
        <v>23065</v>
      </c>
      <c r="C7631" s="354" t="s">
        <v>15428</v>
      </c>
      <c r="D7631" s="355">
        <v>37.619999999999997</v>
      </c>
      <c r="E7631" s="356" t="s">
        <v>16516</v>
      </c>
    </row>
    <row r="7632" spans="1:5" ht="15" customHeight="1">
      <c r="A7632" s="352">
        <v>763</v>
      </c>
      <c r="B7632" s="353" t="s">
        <v>23066</v>
      </c>
      <c r="C7632" s="354" t="s">
        <v>15428</v>
      </c>
      <c r="D7632" s="355">
        <v>65.75</v>
      </c>
      <c r="E7632" s="356" t="s">
        <v>16516</v>
      </c>
    </row>
    <row r="7633" spans="1:5" ht="15" customHeight="1">
      <c r="A7633" s="352">
        <v>764</v>
      </c>
      <c r="B7633" s="353" t="s">
        <v>23067</v>
      </c>
      <c r="C7633" s="354" t="s">
        <v>15428</v>
      </c>
      <c r="D7633" s="355">
        <v>162.28</v>
      </c>
      <c r="E7633" s="356" t="s">
        <v>16516</v>
      </c>
    </row>
    <row r="7634" spans="1:5" ht="15" customHeight="1">
      <c r="A7634" s="352">
        <v>793</v>
      </c>
      <c r="B7634" s="353" t="s">
        <v>23068</v>
      </c>
      <c r="C7634" s="354" t="s">
        <v>15428</v>
      </c>
      <c r="D7634" s="355">
        <v>32.299999999999997</v>
      </c>
    </row>
    <row r="7635" spans="1:5" ht="15" customHeight="1">
      <c r="A7635" s="352">
        <v>798</v>
      </c>
      <c r="B7635" s="353" t="s">
        <v>23069</v>
      </c>
      <c r="C7635" s="354" t="s">
        <v>15428</v>
      </c>
      <c r="D7635" s="355">
        <v>4.6500000000000004</v>
      </c>
      <c r="E7635" s="356" t="s">
        <v>16516</v>
      </c>
    </row>
    <row r="7636" spans="1:5" ht="15" customHeight="1">
      <c r="A7636" s="352">
        <v>799</v>
      </c>
      <c r="B7636" s="353" t="s">
        <v>23070</v>
      </c>
      <c r="C7636" s="354" t="s">
        <v>15428</v>
      </c>
      <c r="D7636" s="355">
        <v>10.57</v>
      </c>
      <c r="E7636" s="356" t="s">
        <v>16516</v>
      </c>
    </row>
    <row r="7637" spans="1:5" ht="15" customHeight="1">
      <c r="A7637" s="352">
        <v>800</v>
      </c>
      <c r="B7637" s="353" t="s">
        <v>23071</v>
      </c>
      <c r="C7637" s="354" t="s">
        <v>15428</v>
      </c>
      <c r="D7637" s="355">
        <v>20.67</v>
      </c>
      <c r="E7637" s="356" t="s">
        <v>16516</v>
      </c>
    </row>
    <row r="7638" spans="1:5" ht="15" customHeight="1">
      <c r="A7638" s="352">
        <v>801</v>
      </c>
      <c r="B7638" s="353" t="s">
        <v>23072</v>
      </c>
      <c r="C7638" s="354" t="s">
        <v>15428</v>
      </c>
      <c r="D7638" s="355">
        <v>23.78</v>
      </c>
      <c r="E7638" s="356" t="s">
        <v>16516</v>
      </c>
    </row>
    <row r="7639" spans="1:5" ht="15" customHeight="1">
      <c r="A7639" s="352">
        <v>806</v>
      </c>
      <c r="B7639" s="353" t="s">
        <v>23073</v>
      </c>
      <c r="C7639" s="354" t="s">
        <v>15428</v>
      </c>
      <c r="D7639" s="355">
        <v>5.57</v>
      </c>
      <c r="E7639" s="356" t="s">
        <v>16516</v>
      </c>
    </row>
    <row r="7640" spans="1:5" ht="15" customHeight="1">
      <c r="A7640" s="352">
        <v>807</v>
      </c>
      <c r="B7640" s="353" t="s">
        <v>23074</v>
      </c>
      <c r="C7640" s="354" t="s">
        <v>15428</v>
      </c>
      <c r="D7640" s="355">
        <v>11.66</v>
      </c>
      <c r="E7640" s="356" t="s">
        <v>16516</v>
      </c>
    </row>
    <row r="7641" spans="1:5" ht="15" customHeight="1">
      <c r="A7641" s="352">
        <v>808</v>
      </c>
      <c r="B7641" s="353" t="s">
        <v>23075</v>
      </c>
      <c r="C7641" s="354" t="s">
        <v>15428</v>
      </c>
      <c r="D7641" s="355">
        <v>34.32</v>
      </c>
      <c r="E7641" s="356" t="s">
        <v>16516</v>
      </c>
    </row>
    <row r="7642" spans="1:5" ht="15" customHeight="1">
      <c r="A7642" s="352">
        <v>809</v>
      </c>
      <c r="B7642" s="353" t="s">
        <v>23076</v>
      </c>
      <c r="C7642" s="354" t="s">
        <v>15428</v>
      </c>
      <c r="D7642" s="355">
        <v>50.04</v>
      </c>
      <c r="E7642" s="356" t="s">
        <v>16516</v>
      </c>
    </row>
    <row r="7643" spans="1:5" ht="15" customHeight="1">
      <c r="A7643" s="352">
        <v>794</v>
      </c>
      <c r="B7643" s="353" t="s">
        <v>23077</v>
      </c>
      <c r="C7643" s="354" t="s">
        <v>15428</v>
      </c>
      <c r="D7643" s="355">
        <v>108.79</v>
      </c>
      <c r="E7643" s="356" t="s">
        <v>16516</v>
      </c>
    </row>
    <row r="7644" spans="1:5" ht="15" customHeight="1">
      <c r="A7644" s="352">
        <v>7391</v>
      </c>
      <c r="B7644" s="353" t="s">
        <v>23078</v>
      </c>
      <c r="C7644" s="354" t="s">
        <v>15428</v>
      </c>
      <c r="D7644" s="355">
        <v>380.58</v>
      </c>
    </row>
    <row r="7645" spans="1:5" ht="15" customHeight="1">
      <c r="A7645" s="352">
        <v>775</v>
      </c>
      <c r="B7645" s="353" t="s">
        <v>23079</v>
      </c>
      <c r="C7645" s="354" t="s">
        <v>15428</v>
      </c>
      <c r="D7645" s="355">
        <v>4.99</v>
      </c>
      <c r="E7645" s="356" t="s">
        <v>16516</v>
      </c>
    </row>
    <row r="7646" spans="1:5" ht="15" customHeight="1">
      <c r="A7646" s="352">
        <v>776</v>
      </c>
      <c r="B7646" s="353" t="s">
        <v>23080</v>
      </c>
      <c r="C7646" s="354" t="s">
        <v>15428</v>
      </c>
      <c r="D7646" s="355">
        <v>6.32</v>
      </c>
      <c r="E7646" s="356" t="s">
        <v>16516</v>
      </c>
    </row>
    <row r="7647" spans="1:5" ht="15" customHeight="1">
      <c r="A7647" s="352">
        <v>777</v>
      </c>
      <c r="B7647" s="353" t="s">
        <v>23081</v>
      </c>
      <c r="C7647" s="354" t="s">
        <v>15428</v>
      </c>
      <c r="D7647" s="355">
        <v>9.8800000000000008</v>
      </c>
      <c r="E7647" s="356" t="s">
        <v>16516</v>
      </c>
    </row>
    <row r="7648" spans="1:5" ht="15" customHeight="1">
      <c r="A7648" s="352">
        <v>778</v>
      </c>
      <c r="B7648" s="353" t="s">
        <v>23082</v>
      </c>
      <c r="C7648" s="354" t="s">
        <v>15428</v>
      </c>
      <c r="D7648" s="355">
        <v>24.03</v>
      </c>
      <c r="E7648" s="356" t="s">
        <v>16516</v>
      </c>
    </row>
    <row r="7649" spans="1:5" ht="15" customHeight="1">
      <c r="A7649" s="352">
        <v>779</v>
      </c>
      <c r="B7649" s="353" t="s">
        <v>23083</v>
      </c>
      <c r="C7649" s="354" t="s">
        <v>15428</v>
      </c>
      <c r="D7649" s="355">
        <v>31.79</v>
      </c>
      <c r="E7649" s="356" t="s">
        <v>16516</v>
      </c>
    </row>
    <row r="7650" spans="1:5" ht="15" customHeight="1">
      <c r="A7650" s="352">
        <v>780</v>
      </c>
      <c r="B7650" s="353" t="s">
        <v>23084</v>
      </c>
      <c r="C7650" s="354" t="s">
        <v>15428</v>
      </c>
      <c r="D7650" s="355">
        <v>20</v>
      </c>
      <c r="E7650" s="356" t="s">
        <v>16516</v>
      </c>
    </row>
    <row r="7651" spans="1:5" ht="15" customHeight="1">
      <c r="A7651" s="352">
        <v>781</v>
      </c>
      <c r="B7651" s="353" t="s">
        <v>23085</v>
      </c>
      <c r="C7651" s="354" t="s">
        <v>15428</v>
      </c>
      <c r="D7651" s="355">
        <v>45.36</v>
      </c>
      <c r="E7651" s="356" t="s">
        <v>16516</v>
      </c>
    </row>
    <row r="7652" spans="1:5" ht="15" customHeight="1">
      <c r="A7652" s="352">
        <v>782</v>
      </c>
      <c r="B7652" s="353" t="s">
        <v>23086</v>
      </c>
      <c r="C7652" s="354" t="s">
        <v>15428</v>
      </c>
      <c r="D7652" s="355">
        <v>25.96</v>
      </c>
      <c r="E7652" s="356" t="s">
        <v>16516</v>
      </c>
    </row>
    <row r="7653" spans="1:5" ht="15" customHeight="1">
      <c r="A7653" s="352">
        <v>783</v>
      </c>
      <c r="B7653" s="353" t="s">
        <v>23087</v>
      </c>
      <c r="C7653" s="354" t="s">
        <v>15428</v>
      </c>
      <c r="D7653" s="355">
        <v>60.66</v>
      </c>
      <c r="E7653" s="356" t="s">
        <v>16516</v>
      </c>
    </row>
    <row r="7654" spans="1:5" ht="15" customHeight="1">
      <c r="A7654" s="352">
        <v>784</v>
      </c>
      <c r="B7654" s="353" t="s">
        <v>23088</v>
      </c>
      <c r="C7654" s="354" t="s">
        <v>15428</v>
      </c>
      <c r="D7654" s="355">
        <v>2.84</v>
      </c>
      <c r="E7654" s="356" t="s">
        <v>16516</v>
      </c>
    </row>
    <row r="7655" spans="1:5" ht="15" customHeight="1">
      <c r="A7655" s="352">
        <v>785</v>
      </c>
      <c r="B7655" s="353" t="s">
        <v>23089</v>
      </c>
      <c r="C7655" s="354" t="s">
        <v>15428</v>
      </c>
      <c r="D7655" s="355">
        <v>3.67</v>
      </c>
      <c r="E7655" s="356" t="s">
        <v>16516</v>
      </c>
    </row>
    <row r="7656" spans="1:5" ht="15" customHeight="1">
      <c r="A7656" s="352">
        <v>786</v>
      </c>
      <c r="B7656" s="353" t="s">
        <v>23090</v>
      </c>
      <c r="C7656" s="354" t="s">
        <v>15428</v>
      </c>
      <c r="D7656" s="355">
        <v>8.33</v>
      </c>
      <c r="E7656" s="356" t="s">
        <v>16516</v>
      </c>
    </row>
    <row r="7657" spans="1:5" ht="15" customHeight="1">
      <c r="A7657" s="352">
        <v>787</v>
      </c>
      <c r="B7657" s="353" t="s">
        <v>23091</v>
      </c>
      <c r="C7657" s="354" t="s">
        <v>15428</v>
      </c>
      <c r="D7657" s="355">
        <v>14.8</v>
      </c>
      <c r="E7657" s="356" t="s">
        <v>16516</v>
      </c>
    </row>
    <row r="7658" spans="1:5" ht="15" customHeight="1">
      <c r="A7658" s="352">
        <v>788</v>
      </c>
      <c r="B7658" s="353" t="s">
        <v>23092</v>
      </c>
      <c r="C7658" s="354" t="s">
        <v>15428</v>
      </c>
      <c r="D7658" s="355">
        <v>18.04</v>
      </c>
      <c r="E7658" s="356" t="s">
        <v>16516</v>
      </c>
    </row>
    <row r="7659" spans="1:5" ht="15" customHeight="1">
      <c r="A7659" s="352">
        <v>789</v>
      </c>
      <c r="B7659" s="353" t="s">
        <v>23093</v>
      </c>
      <c r="C7659" s="354" t="s">
        <v>15428</v>
      </c>
      <c r="D7659" s="355">
        <v>44.6</v>
      </c>
      <c r="E7659" s="356" t="s">
        <v>16516</v>
      </c>
    </row>
    <row r="7660" spans="1:5" ht="15" customHeight="1">
      <c r="A7660" s="352">
        <v>790</v>
      </c>
      <c r="B7660" s="353" t="s">
        <v>23094</v>
      </c>
      <c r="C7660" s="354" t="s">
        <v>15428</v>
      </c>
      <c r="D7660" s="355">
        <v>63.41</v>
      </c>
      <c r="E7660" s="356" t="s">
        <v>16516</v>
      </c>
    </row>
    <row r="7661" spans="1:5" ht="15" customHeight="1">
      <c r="A7661" s="352">
        <v>791</v>
      </c>
      <c r="B7661" s="353" t="s">
        <v>23095</v>
      </c>
      <c r="C7661" s="354" t="s">
        <v>15428</v>
      </c>
      <c r="D7661" s="355">
        <v>91.12</v>
      </c>
      <c r="E7661" s="356" t="s">
        <v>16516</v>
      </c>
    </row>
    <row r="7662" spans="1:5" ht="15" customHeight="1">
      <c r="A7662" s="352">
        <v>792</v>
      </c>
      <c r="B7662" s="353" t="s">
        <v>23096</v>
      </c>
      <c r="C7662" s="354" t="s">
        <v>15428</v>
      </c>
      <c r="D7662" s="355">
        <v>215.11</v>
      </c>
      <c r="E7662" s="356" t="s">
        <v>16516</v>
      </c>
    </row>
    <row r="7663" spans="1:5" ht="15" customHeight="1">
      <c r="A7663" s="352">
        <v>796</v>
      </c>
      <c r="B7663" s="353" t="s">
        <v>23097</v>
      </c>
      <c r="C7663" s="354" t="s">
        <v>15428</v>
      </c>
      <c r="D7663" s="355">
        <v>30.93</v>
      </c>
      <c r="E7663" s="356" t="s">
        <v>16516</v>
      </c>
    </row>
    <row r="7664" spans="1:5" ht="15" customHeight="1">
      <c r="A7664" s="352">
        <v>797</v>
      </c>
      <c r="B7664" s="353" t="s">
        <v>23098</v>
      </c>
      <c r="C7664" s="354" t="s">
        <v>15428</v>
      </c>
      <c r="D7664" s="355">
        <v>47.27</v>
      </c>
      <c r="E7664" s="356" t="s">
        <v>16516</v>
      </c>
    </row>
    <row r="7665" spans="1:5" ht="15" customHeight="1">
      <c r="A7665" s="352">
        <v>981</v>
      </c>
      <c r="B7665" s="353" t="s">
        <v>23099</v>
      </c>
      <c r="C7665" s="354" t="s">
        <v>15438</v>
      </c>
      <c r="D7665" s="355">
        <v>0.28999999999999998</v>
      </c>
      <c r="E7665" s="356" t="s">
        <v>16516</v>
      </c>
    </row>
    <row r="7666" spans="1:5" ht="15" customHeight="1">
      <c r="A7666" s="352">
        <v>980</v>
      </c>
      <c r="B7666" s="353" t="s">
        <v>23100</v>
      </c>
      <c r="C7666" s="354" t="s">
        <v>15438</v>
      </c>
      <c r="D7666" s="355">
        <v>0.28999999999999998</v>
      </c>
      <c r="E7666" s="356" t="s">
        <v>16516</v>
      </c>
    </row>
    <row r="7667" spans="1:5" ht="15" customHeight="1">
      <c r="A7667" s="352">
        <v>11831</v>
      </c>
      <c r="B7667" s="353" t="s">
        <v>23101</v>
      </c>
      <c r="C7667" s="354" t="s">
        <v>15428</v>
      </c>
      <c r="D7667" s="355">
        <v>14.45</v>
      </c>
      <c r="E7667" s="356" t="s">
        <v>16516</v>
      </c>
    </row>
    <row r="7668" spans="1:5" ht="15" customHeight="1">
      <c r="A7668" s="352">
        <v>1000</v>
      </c>
      <c r="B7668" s="353" t="s">
        <v>23102</v>
      </c>
      <c r="C7668" s="354" t="s">
        <v>15428</v>
      </c>
      <c r="D7668" s="355">
        <v>6.3</v>
      </c>
      <c r="E7668" s="356" t="s">
        <v>16516</v>
      </c>
    </row>
    <row r="7669" spans="1:5" ht="15" customHeight="1">
      <c r="A7669" s="352">
        <v>1001</v>
      </c>
      <c r="B7669" s="353" t="s">
        <v>23103</v>
      </c>
      <c r="C7669" s="354" t="s">
        <v>15428</v>
      </c>
      <c r="D7669" s="355">
        <v>9.07</v>
      </c>
      <c r="E7669" s="356" t="s">
        <v>16516</v>
      </c>
    </row>
    <row r="7670" spans="1:5" ht="15" customHeight="1">
      <c r="A7670" s="352">
        <v>1002</v>
      </c>
      <c r="B7670" s="353" t="s">
        <v>23104</v>
      </c>
      <c r="C7670" s="354" t="s">
        <v>15428</v>
      </c>
      <c r="D7670" s="355">
        <v>11.94</v>
      </c>
      <c r="E7670" s="356" t="s">
        <v>16516</v>
      </c>
    </row>
    <row r="7671" spans="1:5" ht="15" customHeight="1">
      <c r="A7671" s="352">
        <v>1003</v>
      </c>
      <c r="B7671" s="353" t="s">
        <v>23105</v>
      </c>
      <c r="C7671" s="354" t="s">
        <v>15428</v>
      </c>
      <c r="D7671" s="355">
        <v>10.69</v>
      </c>
      <c r="E7671" s="356" t="s">
        <v>16516</v>
      </c>
    </row>
    <row r="7672" spans="1:5" ht="15" customHeight="1">
      <c r="A7672" s="352">
        <v>1004</v>
      </c>
      <c r="B7672" s="353" t="s">
        <v>23106</v>
      </c>
      <c r="C7672" s="354" t="s">
        <v>15428</v>
      </c>
      <c r="D7672" s="355">
        <v>17.7</v>
      </c>
      <c r="E7672" s="356" t="s">
        <v>16516</v>
      </c>
    </row>
    <row r="7673" spans="1:5" ht="15" customHeight="1">
      <c r="A7673" s="352">
        <v>1005</v>
      </c>
      <c r="B7673" s="353" t="s">
        <v>23107</v>
      </c>
      <c r="C7673" s="354" t="s">
        <v>15428</v>
      </c>
      <c r="D7673" s="355">
        <v>130.27000000000001</v>
      </c>
      <c r="E7673" s="356" t="s">
        <v>16516</v>
      </c>
    </row>
    <row r="7674" spans="1:5" ht="15" customHeight="1">
      <c r="A7674" s="352">
        <v>1006</v>
      </c>
      <c r="B7674" s="353" t="s">
        <v>23108</v>
      </c>
      <c r="C7674" s="354" t="s">
        <v>15428</v>
      </c>
      <c r="D7674" s="355">
        <v>22.38</v>
      </c>
      <c r="E7674" s="356" t="s">
        <v>16516</v>
      </c>
    </row>
    <row r="7675" spans="1:5" ht="15" customHeight="1">
      <c r="A7675" s="352">
        <v>1007</v>
      </c>
      <c r="B7675" s="353" t="s">
        <v>23109</v>
      </c>
      <c r="C7675" s="354" t="s">
        <v>15428</v>
      </c>
      <c r="D7675" s="355">
        <v>147.31</v>
      </c>
      <c r="E7675" s="356" t="s">
        <v>16516</v>
      </c>
    </row>
    <row r="7676" spans="1:5" ht="15" customHeight="1">
      <c r="A7676" s="352">
        <v>1008</v>
      </c>
      <c r="B7676" s="353" t="s">
        <v>23110</v>
      </c>
      <c r="C7676" s="354" t="s">
        <v>15428</v>
      </c>
      <c r="D7676" s="355">
        <v>395.12</v>
      </c>
      <c r="E7676" s="356" t="s">
        <v>16516</v>
      </c>
    </row>
    <row r="7677" spans="1:5" ht="15" customHeight="1">
      <c r="A7677" s="352">
        <v>1166</v>
      </c>
      <c r="B7677" s="353" t="s">
        <v>23111</v>
      </c>
      <c r="C7677" s="354" t="s">
        <v>15428</v>
      </c>
      <c r="D7677" s="355">
        <v>4.59</v>
      </c>
      <c r="E7677" s="356" t="s">
        <v>16516</v>
      </c>
    </row>
    <row r="7678" spans="1:5" ht="15" customHeight="1">
      <c r="A7678" s="352">
        <v>1167</v>
      </c>
      <c r="B7678" s="353" t="s">
        <v>23112</v>
      </c>
      <c r="C7678" s="354" t="s">
        <v>15428</v>
      </c>
      <c r="D7678" s="355">
        <v>5.8</v>
      </c>
      <c r="E7678" s="356" t="s">
        <v>16516</v>
      </c>
    </row>
    <row r="7679" spans="1:5" ht="15" customHeight="1">
      <c r="A7679" s="352">
        <v>1168</v>
      </c>
      <c r="B7679" s="353" t="s">
        <v>23113</v>
      </c>
      <c r="C7679" s="354" t="s">
        <v>15428</v>
      </c>
      <c r="D7679" s="355">
        <v>14.68</v>
      </c>
      <c r="E7679" s="356" t="s">
        <v>16516</v>
      </c>
    </row>
    <row r="7680" spans="1:5" ht="15" customHeight="1">
      <c r="A7680" s="352">
        <v>1169</v>
      </c>
      <c r="B7680" s="353" t="s">
        <v>23114</v>
      </c>
      <c r="C7680" s="354" t="s">
        <v>15428</v>
      </c>
      <c r="D7680" s="355">
        <v>14.17</v>
      </c>
      <c r="E7680" s="356" t="s">
        <v>16516</v>
      </c>
    </row>
    <row r="7681" spans="1:5" ht="15" customHeight="1">
      <c r="A7681" s="352">
        <v>1170</v>
      </c>
      <c r="B7681" s="353" t="s">
        <v>23115</v>
      </c>
      <c r="C7681" s="354" t="s">
        <v>15428</v>
      </c>
      <c r="D7681" s="355">
        <v>24.86</v>
      </c>
      <c r="E7681" s="356" t="s">
        <v>16516</v>
      </c>
    </row>
    <row r="7682" spans="1:5" ht="15" customHeight="1">
      <c r="A7682" s="352">
        <v>1171</v>
      </c>
      <c r="B7682" s="353" t="s">
        <v>23116</v>
      </c>
      <c r="C7682" s="354" t="s">
        <v>15428</v>
      </c>
      <c r="D7682" s="355">
        <v>33.979999999999997</v>
      </c>
      <c r="E7682" s="356" t="s">
        <v>16516</v>
      </c>
    </row>
    <row r="7683" spans="1:5" ht="15" customHeight="1">
      <c r="A7683" s="352">
        <v>1172</v>
      </c>
      <c r="B7683" s="353" t="s">
        <v>23117</v>
      </c>
      <c r="C7683" s="354" t="s">
        <v>15428</v>
      </c>
      <c r="D7683" s="355">
        <v>17.54</v>
      </c>
      <c r="E7683" s="356" t="s">
        <v>16516</v>
      </c>
    </row>
    <row r="7684" spans="1:5" ht="15" customHeight="1">
      <c r="A7684" s="352">
        <v>1173</v>
      </c>
      <c r="B7684" s="353" t="s">
        <v>23118</v>
      </c>
      <c r="C7684" s="354" t="s">
        <v>15428</v>
      </c>
      <c r="D7684" s="355">
        <v>102.66</v>
      </c>
      <c r="E7684" s="356" t="s">
        <v>16516</v>
      </c>
    </row>
    <row r="7685" spans="1:5" ht="15" customHeight="1">
      <c r="A7685" s="352">
        <v>1174</v>
      </c>
      <c r="B7685" s="353" t="s">
        <v>23119</v>
      </c>
      <c r="C7685" s="354" t="s">
        <v>15428</v>
      </c>
      <c r="D7685" s="355">
        <v>82.86</v>
      </c>
    </row>
    <row r="7686" spans="1:5" ht="15" customHeight="1">
      <c r="A7686" s="352">
        <v>1175</v>
      </c>
      <c r="B7686" s="353" t="s">
        <v>23120</v>
      </c>
      <c r="C7686" s="354" t="s">
        <v>15428</v>
      </c>
      <c r="D7686" s="355">
        <v>1.06</v>
      </c>
      <c r="E7686" s="356" t="s">
        <v>16516</v>
      </c>
    </row>
    <row r="7687" spans="1:5" ht="15" customHeight="1">
      <c r="A7687" s="352">
        <v>1176</v>
      </c>
      <c r="B7687" s="353" t="s">
        <v>23121</v>
      </c>
      <c r="C7687" s="354" t="s">
        <v>15428</v>
      </c>
      <c r="D7687" s="355">
        <v>1.78</v>
      </c>
      <c r="E7687" s="356" t="s">
        <v>16516</v>
      </c>
    </row>
    <row r="7688" spans="1:5" ht="15" customHeight="1">
      <c r="A7688" s="352">
        <v>1177</v>
      </c>
      <c r="B7688" s="353" t="s">
        <v>23122</v>
      </c>
      <c r="C7688" s="354" t="s">
        <v>15428</v>
      </c>
      <c r="D7688" s="355">
        <v>5.17</v>
      </c>
      <c r="E7688" s="356" t="s">
        <v>16516</v>
      </c>
    </row>
    <row r="7689" spans="1:5" ht="15" customHeight="1">
      <c r="A7689" s="352">
        <v>1178</v>
      </c>
      <c r="B7689" s="353" t="s">
        <v>23123</v>
      </c>
      <c r="C7689" s="354" t="s">
        <v>15428</v>
      </c>
      <c r="D7689" s="355">
        <v>7.35</v>
      </c>
      <c r="E7689" s="356" t="s">
        <v>16516</v>
      </c>
    </row>
    <row r="7690" spans="1:5" ht="15" customHeight="1">
      <c r="A7690" s="352">
        <v>1179</v>
      </c>
      <c r="B7690" s="353" t="s">
        <v>23124</v>
      </c>
      <c r="C7690" s="354" t="s">
        <v>15428</v>
      </c>
      <c r="D7690" s="355">
        <v>8.8000000000000007</v>
      </c>
      <c r="E7690" s="356" t="s">
        <v>16516</v>
      </c>
    </row>
    <row r="7691" spans="1:5" ht="15" customHeight="1">
      <c r="A7691" s="352">
        <v>1180</v>
      </c>
      <c r="B7691" s="353" t="s">
        <v>23125</v>
      </c>
      <c r="C7691" s="354" t="s">
        <v>15428</v>
      </c>
      <c r="D7691" s="355">
        <v>34.1</v>
      </c>
      <c r="E7691" s="356" t="s">
        <v>16516</v>
      </c>
    </row>
    <row r="7692" spans="1:5" ht="15" customHeight="1">
      <c r="A7692" s="352">
        <v>1181</v>
      </c>
      <c r="B7692" s="353" t="s">
        <v>23126</v>
      </c>
      <c r="C7692" s="354" t="s">
        <v>15428</v>
      </c>
      <c r="D7692" s="355">
        <v>78.349999999999994</v>
      </c>
      <c r="E7692" s="356" t="s">
        <v>16516</v>
      </c>
    </row>
    <row r="7693" spans="1:5" ht="15" customHeight="1">
      <c r="A7693" s="352">
        <v>1182</v>
      </c>
      <c r="B7693" s="353" t="s">
        <v>23127</v>
      </c>
      <c r="C7693" s="354" t="s">
        <v>15428</v>
      </c>
      <c r="D7693" s="355">
        <v>92.95</v>
      </c>
      <c r="E7693" s="356" t="s">
        <v>16516</v>
      </c>
    </row>
    <row r="7694" spans="1:5" ht="15" customHeight="1">
      <c r="A7694" s="352">
        <v>1183</v>
      </c>
      <c r="B7694" s="353" t="s">
        <v>23128</v>
      </c>
      <c r="C7694" s="354" t="s">
        <v>15428</v>
      </c>
      <c r="D7694" s="355">
        <v>249.1</v>
      </c>
      <c r="E7694" s="356" t="s">
        <v>16516</v>
      </c>
    </row>
    <row r="7695" spans="1:5" ht="15" customHeight="1">
      <c r="A7695" s="352">
        <v>10142</v>
      </c>
      <c r="B7695" s="353" t="s">
        <v>23129</v>
      </c>
      <c r="C7695" s="354" t="s">
        <v>15428</v>
      </c>
      <c r="D7695" s="355">
        <v>8.4499999999999993</v>
      </c>
      <c r="E7695" s="356" t="s">
        <v>16516</v>
      </c>
    </row>
    <row r="7696" spans="1:5" ht="15" customHeight="1">
      <c r="A7696" s="352">
        <v>9753</v>
      </c>
      <c r="B7696" s="353" t="s">
        <v>23130</v>
      </c>
      <c r="C7696" s="354" t="s">
        <v>15428</v>
      </c>
      <c r="D7696" s="355">
        <v>24.92</v>
      </c>
      <c r="E7696" s="356" t="s">
        <v>16516</v>
      </c>
    </row>
    <row r="7697" spans="1:5" ht="15" customHeight="1">
      <c r="A7697" s="352">
        <v>9754</v>
      </c>
      <c r="B7697" s="353" t="s">
        <v>23131</v>
      </c>
      <c r="C7697" s="354" t="s">
        <v>15428</v>
      </c>
      <c r="D7697" s="355">
        <v>86.72</v>
      </c>
      <c r="E7697" s="356" t="s">
        <v>16516</v>
      </c>
    </row>
    <row r="7698" spans="1:5" ht="15" customHeight="1">
      <c r="A7698" s="352">
        <v>1184</v>
      </c>
      <c r="B7698" s="353" t="s">
        <v>23132</v>
      </c>
      <c r="C7698" s="354" t="s">
        <v>15428</v>
      </c>
      <c r="D7698" s="355">
        <v>3.38</v>
      </c>
      <c r="E7698" s="356" t="s">
        <v>16516</v>
      </c>
    </row>
    <row r="7699" spans="1:5" ht="15" customHeight="1">
      <c r="A7699" s="352">
        <v>1185</v>
      </c>
      <c r="B7699" s="353" t="s">
        <v>23133</v>
      </c>
      <c r="C7699" s="354" t="s">
        <v>15428</v>
      </c>
      <c r="D7699" s="355">
        <v>8.01</v>
      </c>
      <c r="E7699" s="356" t="s">
        <v>16516</v>
      </c>
    </row>
    <row r="7700" spans="1:5" ht="15" customHeight="1">
      <c r="A7700" s="352">
        <v>1186</v>
      </c>
      <c r="B7700" s="353" t="s">
        <v>23134</v>
      </c>
      <c r="C7700" s="354" t="s">
        <v>15428</v>
      </c>
      <c r="D7700" s="355">
        <v>8.92</v>
      </c>
      <c r="E7700" s="356" t="s">
        <v>16516</v>
      </c>
    </row>
    <row r="7701" spans="1:5" ht="15" customHeight="1">
      <c r="A7701" s="352">
        <v>1187</v>
      </c>
      <c r="B7701" s="353" t="s">
        <v>23135</v>
      </c>
      <c r="C7701" s="354" t="s">
        <v>15428</v>
      </c>
      <c r="D7701" s="355">
        <v>60.63</v>
      </c>
      <c r="E7701" s="356" t="s">
        <v>16516</v>
      </c>
    </row>
    <row r="7702" spans="1:5" ht="15" customHeight="1">
      <c r="A7702" s="352">
        <v>1165</v>
      </c>
      <c r="B7702" s="353" t="s">
        <v>23136</v>
      </c>
      <c r="C7702" s="354" t="s">
        <v>15428</v>
      </c>
      <c r="D7702" s="355">
        <v>1.1299999999999999</v>
      </c>
      <c r="E7702" s="356" t="s">
        <v>16516</v>
      </c>
    </row>
    <row r="7703" spans="1:5" ht="15" customHeight="1">
      <c r="A7703" s="352">
        <v>10383</v>
      </c>
      <c r="B7703" s="353" t="s">
        <v>23137</v>
      </c>
      <c r="C7703" s="354" t="s">
        <v>15428</v>
      </c>
      <c r="D7703" s="355">
        <v>55.34</v>
      </c>
      <c r="E7703" s="356" t="s">
        <v>16516</v>
      </c>
    </row>
    <row r="7704" spans="1:5" ht="15" customHeight="1">
      <c r="A7704" s="352">
        <v>802</v>
      </c>
      <c r="B7704" s="353" t="s">
        <v>23138</v>
      </c>
      <c r="C7704" s="354" t="s">
        <v>15428</v>
      </c>
      <c r="D7704" s="355">
        <v>59.01</v>
      </c>
      <c r="E7704" s="356" t="s">
        <v>16516</v>
      </c>
    </row>
    <row r="7705" spans="1:5" ht="15" customHeight="1">
      <c r="A7705" s="352">
        <v>1224</v>
      </c>
      <c r="B7705" s="353" t="s">
        <v>23139</v>
      </c>
      <c r="C7705" s="354" t="s">
        <v>15428</v>
      </c>
      <c r="D7705" s="355">
        <v>20.69</v>
      </c>
      <c r="E7705" s="356" t="s">
        <v>16516</v>
      </c>
    </row>
    <row r="7706" spans="1:5" ht="15" customHeight="1">
      <c r="A7706" s="352">
        <v>1188</v>
      </c>
      <c r="B7706" s="353" t="s">
        <v>23140</v>
      </c>
      <c r="C7706" s="354" t="s">
        <v>15428</v>
      </c>
      <c r="D7706" s="355">
        <v>2.02</v>
      </c>
      <c r="E7706" s="356" t="s">
        <v>16516</v>
      </c>
    </row>
    <row r="7707" spans="1:5" ht="15" customHeight="1">
      <c r="A7707" s="352">
        <v>1199</v>
      </c>
      <c r="B7707" s="353" t="s">
        <v>23141</v>
      </c>
      <c r="C7707" s="354" t="s">
        <v>15428</v>
      </c>
      <c r="D7707" s="355">
        <v>3.95</v>
      </c>
      <c r="E7707" s="356" t="s">
        <v>16516</v>
      </c>
    </row>
    <row r="7708" spans="1:5" ht="15" customHeight="1">
      <c r="A7708" s="352">
        <v>1231</v>
      </c>
      <c r="B7708" s="353" t="s">
        <v>23142</v>
      </c>
      <c r="C7708" s="354" t="s">
        <v>15428</v>
      </c>
      <c r="D7708" s="355">
        <v>17.510000000000002</v>
      </c>
      <c r="E7708" s="356" t="s">
        <v>16516</v>
      </c>
    </row>
    <row r="7709" spans="1:5" ht="15" customHeight="1">
      <c r="A7709" s="352">
        <v>1210</v>
      </c>
      <c r="B7709" s="353" t="s">
        <v>23143</v>
      </c>
      <c r="C7709" s="354" t="s">
        <v>15428</v>
      </c>
      <c r="D7709" s="355">
        <v>15.9</v>
      </c>
      <c r="E7709" s="356" t="s">
        <v>16516</v>
      </c>
    </row>
    <row r="7710" spans="1:5" ht="15" customHeight="1">
      <c r="A7710" s="352">
        <v>1209</v>
      </c>
      <c r="B7710" s="353" t="s">
        <v>23144</v>
      </c>
      <c r="C7710" s="354" t="s">
        <v>15428</v>
      </c>
      <c r="D7710" s="355">
        <v>6.78</v>
      </c>
      <c r="E7710" s="356" t="s">
        <v>16516</v>
      </c>
    </row>
    <row r="7711" spans="1:5" ht="15" customHeight="1">
      <c r="A7711" s="352">
        <v>1200</v>
      </c>
      <c r="B7711" s="353" t="s">
        <v>23145</v>
      </c>
      <c r="C7711" s="354" t="s">
        <v>15428</v>
      </c>
      <c r="D7711" s="355">
        <v>2.91</v>
      </c>
      <c r="E7711" s="356" t="s">
        <v>16516</v>
      </c>
    </row>
    <row r="7712" spans="1:5" ht="15" customHeight="1">
      <c r="A7712" s="352">
        <v>1201</v>
      </c>
      <c r="B7712" s="353" t="s">
        <v>23146</v>
      </c>
      <c r="C7712" s="354" t="s">
        <v>15428</v>
      </c>
      <c r="D7712" s="355">
        <v>4.18</v>
      </c>
      <c r="E7712" s="356" t="s">
        <v>16516</v>
      </c>
    </row>
    <row r="7713" spans="1:5" ht="15" customHeight="1">
      <c r="A7713" s="352">
        <v>1202</v>
      </c>
      <c r="B7713" s="353" t="s">
        <v>23147</v>
      </c>
      <c r="C7713" s="354" t="s">
        <v>15428</v>
      </c>
      <c r="D7713" s="355">
        <v>7.38</v>
      </c>
      <c r="E7713" s="356" t="s">
        <v>16516</v>
      </c>
    </row>
    <row r="7714" spans="1:5" ht="15" customHeight="1">
      <c r="A7714" s="352">
        <v>1203</v>
      </c>
      <c r="B7714" s="353" t="s">
        <v>23148</v>
      </c>
      <c r="C7714" s="354" t="s">
        <v>15428</v>
      </c>
      <c r="D7714" s="355">
        <v>16.09</v>
      </c>
      <c r="E7714" s="356" t="s">
        <v>16516</v>
      </c>
    </row>
    <row r="7715" spans="1:5" ht="15" customHeight="1">
      <c r="A7715" s="352">
        <v>1204</v>
      </c>
      <c r="B7715" s="353" t="s">
        <v>23149</v>
      </c>
      <c r="C7715" s="354" t="s">
        <v>15428</v>
      </c>
      <c r="D7715" s="355">
        <v>17.21</v>
      </c>
      <c r="E7715" s="356" t="s">
        <v>16516</v>
      </c>
    </row>
    <row r="7716" spans="1:5" ht="15" customHeight="1">
      <c r="A7716" s="352">
        <v>1205</v>
      </c>
      <c r="B7716" s="353" t="s">
        <v>23150</v>
      </c>
      <c r="C7716" s="354" t="s">
        <v>15428</v>
      </c>
      <c r="D7716" s="355">
        <v>42.06</v>
      </c>
      <c r="E7716" s="356" t="s">
        <v>16516</v>
      </c>
    </row>
    <row r="7717" spans="1:5" ht="15" customHeight="1">
      <c r="A7717" s="352">
        <v>1206</v>
      </c>
      <c r="B7717" s="353" t="s">
        <v>23151</v>
      </c>
      <c r="C7717" s="354" t="s">
        <v>15428</v>
      </c>
      <c r="D7717" s="355">
        <v>24.87</v>
      </c>
      <c r="E7717" s="356" t="s">
        <v>16516</v>
      </c>
    </row>
    <row r="7718" spans="1:5" ht="15" customHeight="1">
      <c r="A7718" s="352">
        <v>1207</v>
      </c>
      <c r="B7718" s="353" t="s">
        <v>23152</v>
      </c>
      <c r="C7718" s="354" t="s">
        <v>15428</v>
      </c>
      <c r="D7718" s="355">
        <v>33.17</v>
      </c>
      <c r="E7718" s="356" t="s">
        <v>16516</v>
      </c>
    </row>
    <row r="7719" spans="1:5" ht="15" customHeight="1">
      <c r="A7719" s="352">
        <v>1208</v>
      </c>
      <c r="B7719" s="353" t="s">
        <v>23153</v>
      </c>
      <c r="C7719" s="354" t="s">
        <v>15428</v>
      </c>
      <c r="D7719" s="355">
        <v>125.47</v>
      </c>
    </row>
    <row r="7720" spans="1:5" ht="15" customHeight="1">
      <c r="A7720" s="352">
        <v>1220</v>
      </c>
      <c r="B7720" s="353" t="s">
        <v>23154</v>
      </c>
      <c r="C7720" s="354" t="s">
        <v>15428</v>
      </c>
      <c r="D7720" s="355">
        <v>3.95</v>
      </c>
      <c r="E7720" s="356" t="s">
        <v>16516</v>
      </c>
    </row>
    <row r="7721" spans="1:5" ht="15" customHeight="1">
      <c r="A7721" s="352">
        <v>1221</v>
      </c>
      <c r="B7721" s="353" t="s">
        <v>23155</v>
      </c>
      <c r="C7721" s="354" t="s">
        <v>15428</v>
      </c>
      <c r="D7721" s="355">
        <v>2.72</v>
      </c>
      <c r="E7721" s="356" t="s">
        <v>16516</v>
      </c>
    </row>
    <row r="7722" spans="1:5" ht="15" customHeight="1">
      <c r="A7722" s="352">
        <v>1222</v>
      </c>
      <c r="B7722" s="353" t="s">
        <v>23156</v>
      </c>
      <c r="C7722" s="354" t="s">
        <v>15428</v>
      </c>
      <c r="D7722" s="355">
        <v>7.06</v>
      </c>
      <c r="E7722" s="356" t="s">
        <v>16516</v>
      </c>
    </row>
    <row r="7723" spans="1:5" ht="15" customHeight="1">
      <c r="A7723" s="352">
        <v>1223</v>
      </c>
      <c r="B7723" s="353" t="s">
        <v>23157</v>
      </c>
      <c r="C7723" s="354" t="s">
        <v>15428</v>
      </c>
      <c r="D7723" s="355">
        <v>8.98</v>
      </c>
      <c r="E7723" s="356" t="s">
        <v>16516</v>
      </c>
    </row>
    <row r="7724" spans="1:5" ht="15" customHeight="1">
      <c r="A7724" s="352">
        <v>4745</v>
      </c>
      <c r="B7724" s="353" t="s">
        <v>23158</v>
      </c>
      <c r="C7724" s="354" t="s">
        <v>15428</v>
      </c>
      <c r="D7724" s="355">
        <v>7.29</v>
      </c>
      <c r="E7724" s="356" t="s">
        <v>16516</v>
      </c>
    </row>
    <row r="7725" spans="1:5" ht="15" customHeight="1">
      <c r="A7725" s="352">
        <v>4743</v>
      </c>
      <c r="B7725" s="353" t="s">
        <v>23159</v>
      </c>
      <c r="C7725" s="354" t="s">
        <v>15428</v>
      </c>
      <c r="D7725" s="355">
        <v>6.78</v>
      </c>
      <c r="E7725" s="356" t="s">
        <v>16516</v>
      </c>
    </row>
    <row r="7726" spans="1:5" ht="15" customHeight="1">
      <c r="A7726" s="352">
        <v>4744</v>
      </c>
      <c r="B7726" s="353" t="s">
        <v>23160</v>
      </c>
      <c r="C7726" s="354" t="s">
        <v>15428</v>
      </c>
      <c r="D7726" s="355">
        <v>8.65</v>
      </c>
      <c r="E7726" s="356" t="s">
        <v>16516</v>
      </c>
    </row>
    <row r="7727" spans="1:5" ht="15" customHeight="1">
      <c r="A7727" s="352">
        <v>11000</v>
      </c>
      <c r="B7727" s="353" t="s">
        <v>23161</v>
      </c>
      <c r="C7727" s="354" t="s">
        <v>15428</v>
      </c>
      <c r="D7727" s="355">
        <v>15.82</v>
      </c>
      <c r="E7727" s="356" t="s">
        <v>16516</v>
      </c>
    </row>
    <row r="7728" spans="1:5" ht="15" customHeight="1">
      <c r="A7728" s="352">
        <v>1225</v>
      </c>
      <c r="B7728" s="353" t="s">
        <v>23162</v>
      </c>
      <c r="C7728" s="354" t="s">
        <v>15428</v>
      </c>
      <c r="D7728" s="355">
        <v>2.36</v>
      </c>
      <c r="E7728" s="356" t="s">
        <v>16516</v>
      </c>
    </row>
    <row r="7729" spans="1:5" ht="15" customHeight="1">
      <c r="A7729" s="352">
        <v>1226</v>
      </c>
      <c r="B7729" s="353" t="s">
        <v>23163</v>
      </c>
      <c r="C7729" s="354" t="s">
        <v>15428</v>
      </c>
      <c r="D7729" s="355">
        <v>2.67</v>
      </c>
      <c r="E7729" s="356" t="s">
        <v>16516</v>
      </c>
    </row>
    <row r="7730" spans="1:5" ht="15" customHeight="1">
      <c r="A7730" s="352">
        <v>4742</v>
      </c>
      <c r="B7730" s="353" t="s">
        <v>23164</v>
      </c>
      <c r="C7730" s="354" t="s">
        <v>15428</v>
      </c>
      <c r="D7730" s="355">
        <v>3.98</v>
      </c>
      <c r="E7730" s="356" t="s">
        <v>16516</v>
      </c>
    </row>
    <row r="7731" spans="1:5" ht="15" customHeight="1">
      <c r="A7731" s="352">
        <v>11003</v>
      </c>
      <c r="B7731" s="353" t="s">
        <v>23165</v>
      </c>
      <c r="C7731" s="354" t="s">
        <v>15428</v>
      </c>
      <c r="D7731" s="355">
        <v>13.67</v>
      </c>
      <c r="E7731" s="356" t="s">
        <v>16516</v>
      </c>
    </row>
    <row r="7732" spans="1:5" ht="15" customHeight="1">
      <c r="A7732" s="352">
        <v>1211</v>
      </c>
      <c r="B7732" s="353" t="s">
        <v>23166</v>
      </c>
      <c r="C7732" s="354" t="s">
        <v>15428</v>
      </c>
      <c r="D7732" s="355">
        <v>0.63</v>
      </c>
      <c r="E7732" s="356" t="s">
        <v>16516</v>
      </c>
    </row>
    <row r="7733" spans="1:5" ht="15" customHeight="1">
      <c r="A7733" s="352">
        <v>1212</v>
      </c>
      <c r="B7733" s="353" t="s">
        <v>23167</v>
      </c>
      <c r="C7733" s="354" t="s">
        <v>15428</v>
      </c>
      <c r="D7733" s="355">
        <v>0.87</v>
      </c>
      <c r="E7733" s="356" t="s">
        <v>16516</v>
      </c>
    </row>
    <row r="7734" spans="1:5" ht="15" customHeight="1">
      <c r="A7734" s="352">
        <v>1213</v>
      </c>
      <c r="B7734" s="353" t="s">
        <v>23168</v>
      </c>
      <c r="C7734" s="354" t="s">
        <v>15428</v>
      </c>
      <c r="D7734" s="355">
        <v>2.61</v>
      </c>
      <c r="E7734" s="356" t="s">
        <v>16516</v>
      </c>
    </row>
    <row r="7735" spans="1:5" ht="15" customHeight="1">
      <c r="A7735" s="352">
        <v>1214</v>
      </c>
      <c r="B7735" s="353" t="s">
        <v>23169</v>
      </c>
      <c r="C7735" s="354" t="s">
        <v>15428</v>
      </c>
      <c r="D7735" s="355">
        <v>6.19</v>
      </c>
      <c r="E7735" s="356" t="s">
        <v>16516</v>
      </c>
    </row>
    <row r="7736" spans="1:5" ht="15" customHeight="1">
      <c r="A7736" s="352">
        <v>1215</v>
      </c>
      <c r="B7736" s="353" t="s">
        <v>23170</v>
      </c>
      <c r="C7736" s="354" t="s">
        <v>15428</v>
      </c>
      <c r="D7736" s="355">
        <v>6.69</v>
      </c>
      <c r="E7736" s="356" t="s">
        <v>16516</v>
      </c>
    </row>
    <row r="7737" spans="1:5" ht="15" customHeight="1">
      <c r="A7737" s="352">
        <v>1216</v>
      </c>
      <c r="B7737" s="353" t="s">
        <v>23171</v>
      </c>
      <c r="C7737" s="354" t="s">
        <v>15428</v>
      </c>
      <c r="D7737" s="355">
        <v>29.05</v>
      </c>
      <c r="E7737" s="356" t="s">
        <v>16516</v>
      </c>
    </row>
    <row r="7738" spans="1:5" ht="15" customHeight="1">
      <c r="A7738" s="352">
        <v>1217</v>
      </c>
      <c r="B7738" s="353" t="s">
        <v>23172</v>
      </c>
      <c r="C7738" s="354" t="s">
        <v>15428</v>
      </c>
      <c r="D7738" s="355">
        <v>109.07</v>
      </c>
      <c r="E7738" s="356" t="s">
        <v>16516</v>
      </c>
    </row>
    <row r="7739" spans="1:5" ht="15" customHeight="1">
      <c r="A7739" s="352">
        <v>1218</v>
      </c>
      <c r="B7739" s="353" t="s">
        <v>23173</v>
      </c>
      <c r="C7739" s="354" t="s">
        <v>15428</v>
      </c>
      <c r="D7739" s="355">
        <v>129.12</v>
      </c>
      <c r="E7739" s="356" t="s">
        <v>16516</v>
      </c>
    </row>
    <row r="7740" spans="1:5" ht="15" customHeight="1">
      <c r="A7740" s="352">
        <v>1219</v>
      </c>
      <c r="B7740" s="353" t="s">
        <v>23174</v>
      </c>
      <c r="C7740" s="354" t="s">
        <v>15428</v>
      </c>
      <c r="D7740" s="355">
        <v>272.39</v>
      </c>
      <c r="E7740" s="356" t="s">
        <v>16516</v>
      </c>
    </row>
    <row r="7741" spans="1:5" ht="15" customHeight="1">
      <c r="A7741" s="352">
        <v>11093</v>
      </c>
      <c r="B7741" s="353" t="s">
        <v>16316</v>
      </c>
      <c r="C7741" s="354" t="s">
        <v>15428</v>
      </c>
      <c r="D7741" s="355">
        <v>6.37</v>
      </c>
      <c r="E7741" s="356" t="s">
        <v>16516</v>
      </c>
    </row>
    <row r="7742" spans="1:5" ht="15" customHeight="1">
      <c r="A7742" s="352">
        <v>10143</v>
      </c>
      <c r="B7742" s="353" t="s">
        <v>23175</v>
      </c>
      <c r="C7742" s="354" t="s">
        <v>15428</v>
      </c>
      <c r="D7742" s="355">
        <v>5.89</v>
      </c>
      <c r="E7742" s="356" t="s">
        <v>16516</v>
      </c>
    </row>
    <row r="7743" spans="1:5" ht="15" customHeight="1">
      <c r="A7743" s="352">
        <v>1227</v>
      </c>
      <c r="B7743" s="353" t="s">
        <v>23176</v>
      </c>
      <c r="C7743" s="354" t="s">
        <v>15428</v>
      </c>
      <c r="D7743" s="355">
        <v>14.99</v>
      </c>
      <c r="E7743" s="356" t="s">
        <v>16516</v>
      </c>
    </row>
    <row r="7744" spans="1:5" ht="15" customHeight="1">
      <c r="A7744" s="352">
        <v>1228</v>
      </c>
      <c r="B7744" s="353" t="s">
        <v>23177</v>
      </c>
      <c r="C7744" s="354" t="s">
        <v>15428</v>
      </c>
      <c r="D7744" s="355">
        <v>11.75</v>
      </c>
    </row>
    <row r="7745" spans="1:5" ht="15" customHeight="1">
      <c r="A7745" s="352">
        <v>1229</v>
      </c>
      <c r="B7745" s="353" t="s">
        <v>23178</v>
      </c>
      <c r="C7745" s="354" t="s">
        <v>15428</v>
      </c>
      <c r="D7745" s="355">
        <v>4.49</v>
      </c>
      <c r="E7745" s="356" t="s">
        <v>16516</v>
      </c>
    </row>
    <row r="7746" spans="1:5" ht="15" customHeight="1">
      <c r="A7746" s="352">
        <v>1230</v>
      </c>
      <c r="B7746" s="353" t="s">
        <v>23179</v>
      </c>
      <c r="C7746" s="354" t="s">
        <v>15428</v>
      </c>
      <c r="D7746" s="355">
        <v>5.56</v>
      </c>
      <c r="E7746" s="356" t="s">
        <v>16516</v>
      </c>
    </row>
    <row r="7747" spans="1:5" ht="15" customHeight="1">
      <c r="A7747" s="352">
        <v>1232</v>
      </c>
      <c r="B7747" s="353" t="s">
        <v>23180</v>
      </c>
      <c r="C7747" s="354" t="s">
        <v>15428</v>
      </c>
      <c r="D7747" s="355">
        <v>2.72</v>
      </c>
      <c r="E7747" s="356" t="s">
        <v>16516</v>
      </c>
    </row>
    <row r="7748" spans="1:5" ht="15" customHeight="1">
      <c r="A7748" s="352">
        <v>1233</v>
      </c>
      <c r="B7748" s="353" t="s">
        <v>23181</v>
      </c>
      <c r="C7748" s="354" t="s">
        <v>15428</v>
      </c>
      <c r="D7748" s="355">
        <v>4.6900000000000004</v>
      </c>
      <c r="E7748" s="356" t="s">
        <v>16516</v>
      </c>
    </row>
    <row r="7749" spans="1:5" ht="15" customHeight="1">
      <c r="A7749" s="352">
        <v>9752</v>
      </c>
      <c r="B7749" s="353" t="s">
        <v>23182</v>
      </c>
      <c r="C7749" s="354" t="s">
        <v>15428</v>
      </c>
      <c r="D7749" s="355">
        <v>21.47</v>
      </c>
      <c r="E7749" s="356" t="s">
        <v>16516</v>
      </c>
    </row>
    <row r="7750" spans="1:5" ht="15" customHeight="1">
      <c r="A7750" s="352">
        <v>1245</v>
      </c>
      <c r="B7750" s="353" t="s">
        <v>23183</v>
      </c>
      <c r="C7750" s="354" t="s">
        <v>15428</v>
      </c>
      <c r="D7750" s="355">
        <v>42.58</v>
      </c>
      <c r="E7750" s="356" t="s">
        <v>16516</v>
      </c>
    </row>
    <row r="7751" spans="1:5" ht="15" customHeight="1">
      <c r="A7751" s="352">
        <v>1244</v>
      </c>
      <c r="B7751" s="353" t="s">
        <v>23184</v>
      </c>
      <c r="C7751" s="354" t="s">
        <v>15428</v>
      </c>
      <c r="D7751" s="355">
        <v>21.1</v>
      </c>
      <c r="E7751" s="356" t="s">
        <v>16516</v>
      </c>
    </row>
    <row r="7752" spans="1:5" ht="15" customHeight="1">
      <c r="A7752" s="352">
        <v>1256</v>
      </c>
      <c r="B7752" s="353" t="s">
        <v>23185</v>
      </c>
      <c r="C7752" s="354" t="s">
        <v>15428</v>
      </c>
      <c r="D7752" s="355">
        <v>12.86</v>
      </c>
      <c r="E7752" s="356" t="s">
        <v>16516</v>
      </c>
    </row>
    <row r="7753" spans="1:5" ht="15" customHeight="1">
      <c r="A7753" s="352">
        <v>1257</v>
      </c>
      <c r="B7753" s="353" t="s">
        <v>23186</v>
      </c>
      <c r="C7753" s="354" t="s">
        <v>15428</v>
      </c>
      <c r="D7753" s="355">
        <v>23.42</v>
      </c>
      <c r="E7753" s="356" t="s">
        <v>16516</v>
      </c>
    </row>
    <row r="7754" spans="1:5" ht="15" customHeight="1">
      <c r="A7754" s="352">
        <v>1258</v>
      </c>
      <c r="B7754" s="353" t="s">
        <v>23187</v>
      </c>
      <c r="C7754" s="354" t="s">
        <v>15428</v>
      </c>
      <c r="D7754" s="355">
        <v>18.829999999999998</v>
      </c>
      <c r="E7754" s="356" t="s">
        <v>16516</v>
      </c>
    </row>
    <row r="7755" spans="1:5" ht="15" customHeight="1">
      <c r="A7755" s="352">
        <v>1259</v>
      </c>
      <c r="B7755" s="353" t="s">
        <v>23188</v>
      </c>
      <c r="C7755" s="354" t="s">
        <v>15428</v>
      </c>
      <c r="D7755" s="355">
        <v>30.02</v>
      </c>
      <c r="E7755" s="356" t="s">
        <v>16516</v>
      </c>
    </row>
    <row r="7756" spans="1:5" ht="15" customHeight="1">
      <c r="A7756" s="352">
        <v>1260</v>
      </c>
      <c r="B7756" s="353" t="s">
        <v>23189</v>
      </c>
      <c r="C7756" s="354" t="s">
        <v>15428</v>
      </c>
      <c r="D7756" s="355">
        <v>37.700000000000003</v>
      </c>
    </row>
    <row r="7757" spans="1:5" ht="15" customHeight="1">
      <c r="A7757" s="352">
        <v>1261</v>
      </c>
      <c r="B7757" s="353" t="s">
        <v>23190</v>
      </c>
      <c r="C7757" s="354" t="s">
        <v>15428</v>
      </c>
      <c r="D7757" s="355">
        <v>5.53</v>
      </c>
      <c r="E7757" s="356" t="s">
        <v>16516</v>
      </c>
    </row>
    <row r="7758" spans="1:5" ht="15" customHeight="1">
      <c r="A7758" s="352">
        <v>1262</v>
      </c>
      <c r="B7758" s="353" t="s">
        <v>23191</v>
      </c>
      <c r="C7758" s="354" t="s">
        <v>15428</v>
      </c>
      <c r="D7758" s="355">
        <v>6.87</v>
      </c>
      <c r="E7758" s="356" t="s">
        <v>16516</v>
      </c>
    </row>
    <row r="7759" spans="1:5" ht="15" customHeight="1">
      <c r="A7759" s="352">
        <v>1263</v>
      </c>
      <c r="B7759" s="353" t="s">
        <v>23192</v>
      </c>
      <c r="C7759" s="354" t="s">
        <v>15428</v>
      </c>
      <c r="D7759" s="355">
        <v>16.690000000000001</v>
      </c>
    </row>
    <row r="7760" spans="1:5" ht="15" customHeight="1">
      <c r="A7760" s="352">
        <v>1264</v>
      </c>
      <c r="B7760" s="353" t="s">
        <v>23193</v>
      </c>
      <c r="C7760" s="354" t="s">
        <v>15428</v>
      </c>
      <c r="D7760" s="355">
        <v>7.4</v>
      </c>
      <c r="E7760" s="356" t="s">
        <v>16516</v>
      </c>
    </row>
    <row r="7761" spans="1:5" ht="15" customHeight="1">
      <c r="A7761" s="352">
        <v>1265</v>
      </c>
      <c r="B7761" s="353" t="s">
        <v>23194</v>
      </c>
      <c r="C7761" s="354" t="s">
        <v>15428</v>
      </c>
      <c r="D7761" s="355">
        <v>44.6</v>
      </c>
      <c r="E7761" s="356" t="s">
        <v>16516</v>
      </c>
    </row>
    <row r="7762" spans="1:5" ht="15" customHeight="1">
      <c r="A7762" s="352">
        <v>1273</v>
      </c>
      <c r="B7762" s="353" t="s">
        <v>23195</v>
      </c>
      <c r="C7762" s="354" t="s">
        <v>15428</v>
      </c>
      <c r="D7762" s="355">
        <v>63.92</v>
      </c>
      <c r="E7762" s="356" t="s">
        <v>16516</v>
      </c>
    </row>
    <row r="7763" spans="1:5" ht="15" customHeight="1">
      <c r="A7763" s="352">
        <v>1267</v>
      </c>
      <c r="B7763" s="353" t="s">
        <v>23196</v>
      </c>
      <c r="C7763" s="354" t="s">
        <v>15428</v>
      </c>
      <c r="D7763" s="355">
        <v>9.56</v>
      </c>
      <c r="E7763" s="356" t="s">
        <v>16516</v>
      </c>
    </row>
    <row r="7764" spans="1:5" ht="15" customHeight="1">
      <c r="A7764" s="352">
        <v>1268</v>
      </c>
      <c r="B7764" s="353" t="s">
        <v>23197</v>
      </c>
      <c r="C7764" s="354" t="s">
        <v>15428</v>
      </c>
      <c r="D7764" s="355">
        <v>14.07</v>
      </c>
      <c r="E7764" s="356" t="s">
        <v>16516</v>
      </c>
    </row>
    <row r="7765" spans="1:5" ht="15" customHeight="1">
      <c r="A7765" s="352">
        <v>1269</v>
      </c>
      <c r="B7765" s="353" t="s">
        <v>23198</v>
      </c>
      <c r="C7765" s="354" t="s">
        <v>15428</v>
      </c>
      <c r="D7765" s="355">
        <v>17.91</v>
      </c>
      <c r="E7765" s="356" t="s">
        <v>16516</v>
      </c>
    </row>
    <row r="7766" spans="1:5" ht="15" customHeight="1">
      <c r="A7766" s="352">
        <v>1270</v>
      </c>
      <c r="B7766" s="353" t="s">
        <v>23199</v>
      </c>
      <c r="C7766" s="354" t="s">
        <v>15428</v>
      </c>
      <c r="D7766" s="355">
        <v>17.559999999999999</v>
      </c>
      <c r="E7766" s="356" t="s">
        <v>16516</v>
      </c>
    </row>
    <row r="7767" spans="1:5" ht="15" customHeight="1">
      <c r="A7767" s="352">
        <v>1271</v>
      </c>
      <c r="B7767" s="353" t="s">
        <v>23200</v>
      </c>
      <c r="C7767" s="354" t="s">
        <v>15428</v>
      </c>
      <c r="D7767" s="355">
        <v>25.32</v>
      </c>
      <c r="E7767" s="356" t="s">
        <v>16516</v>
      </c>
    </row>
    <row r="7768" spans="1:5" ht="15" customHeight="1">
      <c r="A7768" s="352">
        <v>1272</v>
      </c>
      <c r="B7768" s="353" t="s">
        <v>23201</v>
      </c>
      <c r="C7768" s="354" t="s">
        <v>15428</v>
      </c>
      <c r="D7768" s="355">
        <v>23.37</v>
      </c>
      <c r="E7768" s="356" t="s">
        <v>16516</v>
      </c>
    </row>
    <row r="7769" spans="1:5" ht="15" customHeight="1">
      <c r="A7769" s="352">
        <v>1243</v>
      </c>
      <c r="B7769" s="353" t="s">
        <v>23202</v>
      </c>
      <c r="C7769" s="354" t="s">
        <v>15428</v>
      </c>
      <c r="D7769" s="355">
        <v>3.96</v>
      </c>
      <c r="E7769" s="356" t="s">
        <v>16516</v>
      </c>
    </row>
    <row r="7770" spans="1:5" ht="15" customHeight="1">
      <c r="A7770" s="352">
        <v>7058</v>
      </c>
      <c r="B7770" s="353" t="s">
        <v>23203</v>
      </c>
      <c r="C7770" s="354" t="s">
        <v>15428</v>
      </c>
      <c r="D7770" s="355">
        <v>189.36</v>
      </c>
      <c r="E7770" s="356" t="s">
        <v>16516</v>
      </c>
    </row>
    <row r="7771" spans="1:5" ht="15" customHeight="1">
      <c r="A7771" s="352">
        <v>1407</v>
      </c>
      <c r="B7771" s="353" t="s">
        <v>23204</v>
      </c>
      <c r="C7771" s="354" t="s">
        <v>15428</v>
      </c>
      <c r="D7771" s="355">
        <v>5.0999999999999996</v>
      </c>
      <c r="E7771" s="356" t="s">
        <v>16516</v>
      </c>
    </row>
    <row r="7772" spans="1:5" ht="15" customHeight="1">
      <c r="A7772" s="352">
        <v>1408</v>
      </c>
      <c r="B7772" s="353" t="s">
        <v>23205</v>
      </c>
      <c r="C7772" s="354" t="s">
        <v>15428</v>
      </c>
      <c r="D7772" s="355">
        <v>15.73</v>
      </c>
      <c r="E7772" s="356" t="s">
        <v>16516</v>
      </c>
    </row>
    <row r="7773" spans="1:5" ht="15" customHeight="1">
      <c r="A7773" s="352">
        <v>1409</v>
      </c>
      <c r="B7773" s="353" t="s">
        <v>23206</v>
      </c>
      <c r="C7773" s="354" t="s">
        <v>15428</v>
      </c>
      <c r="D7773" s="355">
        <v>16.559999999999999</v>
      </c>
      <c r="E7773" s="356" t="s">
        <v>16516</v>
      </c>
    </row>
    <row r="7774" spans="1:5" ht="15" customHeight="1">
      <c r="A7774" s="352">
        <v>1410</v>
      </c>
      <c r="B7774" s="353" t="s">
        <v>23207</v>
      </c>
      <c r="C7774" s="354" t="s">
        <v>15428</v>
      </c>
      <c r="D7774" s="355">
        <v>49.9</v>
      </c>
      <c r="E7774" s="356" t="s">
        <v>16516</v>
      </c>
    </row>
    <row r="7775" spans="1:5" ht="15" customHeight="1">
      <c r="A7775" s="352">
        <v>1414</v>
      </c>
      <c r="B7775" s="353" t="s">
        <v>23208</v>
      </c>
      <c r="C7775" s="354" t="s">
        <v>15428</v>
      </c>
      <c r="D7775" s="355">
        <v>11.09</v>
      </c>
      <c r="E7775" s="356" t="s">
        <v>16516</v>
      </c>
    </row>
    <row r="7776" spans="1:5" ht="15" customHeight="1">
      <c r="A7776" s="352">
        <v>1415</v>
      </c>
      <c r="B7776" s="353" t="s">
        <v>23209</v>
      </c>
      <c r="C7776" s="354" t="s">
        <v>15428</v>
      </c>
      <c r="D7776" s="355">
        <v>12.07</v>
      </c>
      <c r="E7776" s="356" t="s">
        <v>16516</v>
      </c>
    </row>
    <row r="7777" spans="1:5" ht="15" customHeight="1">
      <c r="A7777" s="352">
        <v>1416</v>
      </c>
      <c r="B7777" s="353" t="s">
        <v>23210</v>
      </c>
      <c r="C7777" s="354" t="s">
        <v>15428</v>
      </c>
      <c r="D7777" s="355">
        <v>18.260000000000002</v>
      </c>
      <c r="E7777" s="356" t="s">
        <v>16516</v>
      </c>
    </row>
    <row r="7778" spans="1:5" ht="15" customHeight="1">
      <c r="A7778" s="352">
        <v>8984</v>
      </c>
      <c r="B7778" s="353" t="s">
        <v>23211</v>
      </c>
      <c r="C7778" s="354" t="s">
        <v>15428</v>
      </c>
      <c r="D7778" s="355">
        <v>42.75</v>
      </c>
      <c r="E7778" s="356" t="s">
        <v>16516</v>
      </c>
    </row>
    <row r="7779" spans="1:5" ht="15" customHeight="1">
      <c r="A7779" s="352">
        <v>11214</v>
      </c>
      <c r="B7779" s="353" t="s">
        <v>23212</v>
      </c>
      <c r="C7779" s="354" t="s">
        <v>15428</v>
      </c>
      <c r="D7779" s="355">
        <v>84.83</v>
      </c>
      <c r="E7779" s="356" t="s">
        <v>16516</v>
      </c>
    </row>
    <row r="7780" spans="1:5" ht="15" customHeight="1">
      <c r="A7780" s="352">
        <v>1411</v>
      </c>
      <c r="B7780" s="353" t="s">
        <v>23213</v>
      </c>
      <c r="C7780" s="354" t="s">
        <v>15428</v>
      </c>
      <c r="D7780" s="355">
        <v>9.1999999999999993</v>
      </c>
      <c r="E7780" s="356" t="s">
        <v>16516</v>
      </c>
    </row>
    <row r="7781" spans="1:5" ht="15" customHeight="1">
      <c r="A7781" s="352">
        <v>1412</v>
      </c>
      <c r="B7781" s="353" t="s">
        <v>23214</v>
      </c>
      <c r="C7781" s="354" t="s">
        <v>15428</v>
      </c>
      <c r="D7781" s="355">
        <v>12.18</v>
      </c>
      <c r="E7781" s="356" t="s">
        <v>16516</v>
      </c>
    </row>
    <row r="7782" spans="1:5" ht="15" customHeight="1">
      <c r="A7782" s="352">
        <v>1413</v>
      </c>
      <c r="B7782" s="353" t="s">
        <v>23215</v>
      </c>
      <c r="C7782" s="354" t="s">
        <v>15428</v>
      </c>
      <c r="D7782" s="355">
        <v>33.07</v>
      </c>
      <c r="E7782" s="356" t="s">
        <v>16516</v>
      </c>
    </row>
    <row r="7783" spans="1:5" ht="15" customHeight="1">
      <c r="A7783" s="352">
        <v>9755</v>
      </c>
      <c r="B7783" s="353" t="s">
        <v>23216</v>
      </c>
      <c r="C7783" s="354" t="s">
        <v>15428</v>
      </c>
      <c r="D7783" s="355">
        <v>27.86</v>
      </c>
      <c r="E7783" s="356" t="s">
        <v>16516</v>
      </c>
    </row>
    <row r="7784" spans="1:5" ht="15" customHeight="1">
      <c r="A7784" s="352">
        <v>9756</v>
      </c>
      <c r="B7784" s="353" t="s">
        <v>23217</v>
      </c>
      <c r="C7784" s="354" t="s">
        <v>15428</v>
      </c>
      <c r="D7784" s="355">
        <v>90.04</v>
      </c>
      <c r="E7784" s="356" t="s">
        <v>16516</v>
      </c>
    </row>
    <row r="7785" spans="1:5" ht="15" customHeight="1">
      <c r="A7785" s="352">
        <v>1429</v>
      </c>
      <c r="B7785" s="353" t="s">
        <v>23218</v>
      </c>
      <c r="C7785" s="354" t="s">
        <v>15428</v>
      </c>
      <c r="D7785" s="355">
        <v>1.84</v>
      </c>
      <c r="E7785" s="356" t="s">
        <v>16516</v>
      </c>
    </row>
    <row r="7786" spans="1:5" ht="15" customHeight="1">
      <c r="A7786" s="352">
        <v>1430</v>
      </c>
      <c r="B7786" s="353" t="s">
        <v>23219</v>
      </c>
      <c r="C7786" s="354" t="s">
        <v>15428</v>
      </c>
      <c r="D7786" s="355">
        <v>2.75</v>
      </c>
      <c r="E7786" s="356" t="s">
        <v>16516</v>
      </c>
    </row>
    <row r="7787" spans="1:5" ht="15" customHeight="1">
      <c r="A7787" s="352">
        <v>1431</v>
      </c>
      <c r="B7787" s="353" t="s">
        <v>23220</v>
      </c>
      <c r="C7787" s="354" t="s">
        <v>15428</v>
      </c>
      <c r="D7787" s="355">
        <v>4.5999999999999996</v>
      </c>
      <c r="E7787" s="356" t="s">
        <v>16516</v>
      </c>
    </row>
    <row r="7788" spans="1:5" ht="15" customHeight="1">
      <c r="A7788" s="352">
        <v>1432</v>
      </c>
      <c r="B7788" s="353" t="s">
        <v>23221</v>
      </c>
      <c r="C7788" s="354" t="s">
        <v>15428</v>
      </c>
      <c r="D7788" s="355">
        <v>7.99</v>
      </c>
      <c r="E7788" s="356" t="s">
        <v>16516</v>
      </c>
    </row>
    <row r="7789" spans="1:5" ht="15" customHeight="1">
      <c r="A7789" s="352">
        <v>1433</v>
      </c>
      <c r="B7789" s="353" t="s">
        <v>23222</v>
      </c>
      <c r="C7789" s="354" t="s">
        <v>15428</v>
      </c>
      <c r="D7789" s="355">
        <v>8.74</v>
      </c>
      <c r="E7789" s="356" t="s">
        <v>16516</v>
      </c>
    </row>
    <row r="7790" spans="1:5" ht="15" customHeight="1">
      <c r="A7790" s="352">
        <v>1434</v>
      </c>
      <c r="B7790" s="353" t="s">
        <v>23223</v>
      </c>
      <c r="C7790" s="354" t="s">
        <v>15428</v>
      </c>
      <c r="D7790" s="355">
        <v>17.63</v>
      </c>
      <c r="E7790" s="356" t="s">
        <v>16516</v>
      </c>
    </row>
    <row r="7791" spans="1:5" ht="15" customHeight="1">
      <c r="A7791" s="352">
        <v>1435</v>
      </c>
      <c r="B7791" s="353" t="s">
        <v>23224</v>
      </c>
      <c r="C7791" s="354" t="s">
        <v>15428</v>
      </c>
      <c r="D7791" s="355">
        <v>27.66</v>
      </c>
      <c r="E7791" s="356" t="s">
        <v>16516</v>
      </c>
    </row>
    <row r="7792" spans="1:5" ht="15" customHeight="1">
      <c r="A7792" s="352">
        <v>1436</v>
      </c>
      <c r="B7792" s="353" t="s">
        <v>23225</v>
      </c>
      <c r="C7792" s="354" t="s">
        <v>15428</v>
      </c>
      <c r="D7792" s="355">
        <v>39.78</v>
      </c>
      <c r="E7792" s="356" t="s">
        <v>16516</v>
      </c>
    </row>
    <row r="7793" spans="1:5" ht="15" customHeight="1">
      <c r="A7793" s="352">
        <v>1437</v>
      </c>
      <c r="B7793" s="353" t="s">
        <v>23226</v>
      </c>
      <c r="C7793" s="354" t="s">
        <v>15428</v>
      </c>
      <c r="D7793" s="355">
        <v>22.86</v>
      </c>
      <c r="E7793" s="356" t="s">
        <v>16516</v>
      </c>
    </row>
    <row r="7794" spans="1:5" ht="15" customHeight="1">
      <c r="A7794" s="352">
        <v>1438</v>
      </c>
      <c r="B7794" s="353" t="s">
        <v>23227</v>
      </c>
      <c r="C7794" s="354" t="s">
        <v>15428</v>
      </c>
      <c r="D7794" s="355">
        <v>1.94</v>
      </c>
      <c r="E7794" s="356" t="s">
        <v>16516</v>
      </c>
    </row>
    <row r="7795" spans="1:5" ht="15" customHeight="1">
      <c r="A7795" s="352">
        <v>10998</v>
      </c>
      <c r="B7795" s="353" t="s">
        <v>23228</v>
      </c>
      <c r="C7795" s="354" t="s">
        <v>15428</v>
      </c>
      <c r="D7795" s="355">
        <v>14.09</v>
      </c>
      <c r="E7795" s="356" t="s">
        <v>16516</v>
      </c>
    </row>
    <row r="7796" spans="1:5" ht="15" customHeight="1">
      <c r="A7796" s="352">
        <v>1439</v>
      </c>
      <c r="B7796" s="353" t="s">
        <v>23229</v>
      </c>
      <c r="C7796" s="354" t="s">
        <v>15428</v>
      </c>
      <c r="D7796" s="355">
        <v>0.77</v>
      </c>
      <c r="E7796" s="356" t="s">
        <v>16516</v>
      </c>
    </row>
    <row r="7797" spans="1:5" ht="15" customHeight="1">
      <c r="A7797" s="352">
        <v>1440</v>
      </c>
      <c r="B7797" s="353" t="s">
        <v>23230</v>
      </c>
      <c r="C7797" s="354" t="s">
        <v>15428</v>
      </c>
      <c r="D7797" s="355">
        <v>0.93</v>
      </c>
      <c r="E7797" s="356" t="s">
        <v>16516</v>
      </c>
    </row>
    <row r="7798" spans="1:5" ht="15" customHeight="1">
      <c r="A7798" s="352">
        <v>1441</v>
      </c>
      <c r="B7798" s="353" t="s">
        <v>23231</v>
      </c>
      <c r="C7798" s="354" t="s">
        <v>15428</v>
      </c>
      <c r="D7798" s="355">
        <v>2.2999999999999998</v>
      </c>
      <c r="E7798" s="356" t="s">
        <v>16516</v>
      </c>
    </row>
    <row r="7799" spans="1:5" ht="15" customHeight="1">
      <c r="A7799" s="352">
        <v>1442</v>
      </c>
      <c r="B7799" s="353" t="s">
        <v>23232</v>
      </c>
      <c r="C7799" s="354" t="s">
        <v>15428</v>
      </c>
      <c r="D7799" s="355">
        <v>4.67</v>
      </c>
      <c r="E7799" s="356" t="s">
        <v>16516</v>
      </c>
    </row>
    <row r="7800" spans="1:5" ht="15" customHeight="1">
      <c r="A7800" s="352">
        <v>1443</v>
      </c>
      <c r="B7800" s="353" t="s">
        <v>23233</v>
      </c>
      <c r="C7800" s="354" t="s">
        <v>15428</v>
      </c>
      <c r="D7800" s="355">
        <v>5.48</v>
      </c>
      <c r="E7800" s="356" t="s">
        <v>16516</v>
      </c>
    </row>
    <row r="7801" spans="1:5" ht="15" customHeight="1">
      <c r="A7801" s="352">
        <v>1444</v>
      </c>
      <c r="B7801" s="353" t="s">
        <v>23234</v>
      </c>
      <c r="C7801" s="354" t="s">
        <v>15428</v>
      </c>
      <c r="D7801" s="355">
        <v>14.29</v>
      </c>
      <c r="E7801" s="356" t="s">
        <v>16516</v>
      </c>
    </row>
    <row r="7802" spans="1:5" ht="15" customHeight="1">
      <c r="A7802" s="352">
        <v>1445</v>
      </c>
      <c r="B7802" s="353" t="s">
        <v>23235</v>
      </c>
      <c r="C7802" s="354" t="s">
        <v>15428</v>
      </c>
      <c r="D7802" s="355">
        <v>24.86</v>
      </c>
      <c r="E7802" s="356" t="s">
        <v>16516</v>
      </c>
    </row>
    <row r="7803" spans="1:5" ht="15" customHeight="1">
      <c r="A7803" s="352">
        <v>1446</v>
      </c>
      <c r="B7803" s="353" t="s">
        <v>23236</v>
      </c>
      <c r="C7803" s="354" t="s">
        <v>15428</v>
      </c>
      <c r="D7803" s="355">
        <v>56.89</v>
      </c>
      <c r="E7803" s="356" t="s">
        <v>16516</v>
      </c>
    </row>
    <row r="7804" spans="1:5" ht="15" customHeight="1">
      <c r="A7804" s="352">
        <v>1447</v>
      </c>
      <c r="B7804" s="353" t="s">
        <v>23237</v>
      </c>
      <c r="C7804" s="354" t="s">
        <v>15428</v>
      </c>
      <c r="D7804" s="355">
        <v>92.28</v>
      </c>
      <c r="E7804" s="356" t="s">
        <v>16516</v>
      </c>
    </row>
    <row r="7805" spans="1:5" ht="15" customHeight="1">
      <c r="A7805" s="352">
        <v>1449</v>
      </c>
      <c r="B7805" s="353" t="s">
        <v>23238</v>
      </c>
      <c r="C7805" s="354" t="s">
        <v>15428</v>
      </c>
      <c r="D7805" s="355">
        <v>10.19</v>
      </c>
    </row>
    <row r="7806" spans="1:5" ht="15" customHeight="1">
      <c r="A7806" s="352">
        <v>1541</v>
      </c>
      <c r="B7806" s="353" t="s">
        <v>23239</v>
      </c>
      <c r="C7806" s="354" t="s">
        <v>15428</v>
      </c>
      <c r="D7806" s="355">
        <v>3.95</v>
      </c>
      <c r="E7806" s="356" t="s">
        <v>16516</v>
      </c>
    </row>
    <row r="7807" spans="1:5" ht="15" customHeight="1">
      <c r="A7807" s="352">
        <v>1542</v>
      </c>
      <c r="B7807" s="353" t="s">
        <v>23240</v>
      </c>
      <c r="C7807" s="354" t="s">
        <v>15428</v>
      </c>
      <c r="D7807" s="355">
        <v>5.16</v>
      </c>
      <c r="E7807" s="356" t="s">
        <v>16516</v>
      </c>
    </row>
    <row r="7808" spans="1:5" ht="15" customHeight="1">
      <c r="A7808" s="352">
        <v>1543</v>
      </c>
      <c r="B7808" s="353" t="s">
        <v>23241</v>
      </c>
      <c r="C7808" s="354" t="s">
        <v>15428</v>
      </c>
      <c r="D7808" s="355">
        <v>1.53</v>
      </c>
      <c r="E7808" s="356" t="s">
        <v>16516</v>
      </c>
    </row>
    <row r="7809" spans="1:5" ht="15" customHeight="1">
      <c r="A7809" s="352">
        <v>1544</v>
      </c>
      <c r="B7809" s="353" t="s">
        <v>23242</v>
      </c>
      <c r="C7809" s="354" t="s">
        <v>15428</v>
      </c>
      <c r="D7809" s="355">
        <v>4.3899999999999997</v>
      </c>
      <c r="E7809" s="356" t="s">
        <v>16516</v>
      </c>
    </row>
    <row r="7810" spans="1:5" ht="15" customHeight="1">
      <c r="A7810" s="352">
        <v>1545</v>
      </c>
      <c r="B7810" s="353" t="s">
        <v>23243</v>
      </c>
      <c r="C7810" s="354" t="s">
        <v>15428</v>
      </c>
      <c r="D7810" s="355">
        <v>5.33</v>
      </c>
      <c r="E7810" s="356" t="s">
        <v>16516</v>
      </c>
    </row>
    <row r="7811" spans="1:5" ht="15" customHeight="1">
      <c r="A7811" s="352">
        <v>1546</v>
      </c>
      <c r="B7811" s="353" t="s">
        <v>23244</v>
      </c>
      <c r="C7811" s="354" t="s">
        <v>15428</v>
      </c>
      <c r="D7811" s="355">
        <v>13.74</v>
      </c>
      <c r="E7811" s="356" t="s">
        <v>16516</v>
      </c>
    </row>
    <row r="7812" spans="1:5" ht="15" customHeight="1">
      <c r="A7812" s="352">
        <v>1547</v>
      </c>
      <c r="B7812" s="353" t="s">
        <v>23245</v>
      </c>
      <c r="C7812" s="354" t="s">
        <v>15428</v>
      </c>
      <c r="D7812" s="355">
        <v>27.07</v>
      </c>
    </row>
    <row r="7813" spans="1:5" ht="15" customHeight="1">
      <c r="A7813" s="352">
        <v>1549</v>
      </c>
      <c r="B7813" s="353" t="s">
        <v>23246</v>
      </c>
      <c r="C7813" s="354" t="s">
        <v>15428</v>
      </c>
      <c r="D7813" s="355">
        <v>64.89</v>
      </c>
    </row>
    <row r="7814" spans="1:5" ht="15" customHeight="1">
      <c r="A7814" s="352">
        <v>1550</v>
      </c>
      <c r="B7814" s="353" t="s">
        <v>23247</v>
      </c>
      <c r="C7814" s="354" t="s">
        <v>15428</v>
      </c>
      <c r="D7814" s="355">
        <v>64.89</v>
      </c>
    </row>
    <row r="7815" spans="1:5" ht="15" customHeight="1">
      <c r="A7815" s="352">
        <v>1551</v>
      </c>
      <c r="B7815" s="353" t="s">
        <v>23248</v>
      </c>
      <c r="C7815" s="354" t="s">
        <v>15428</v>
      </c>
      <c r="D7815" s="355">
        <v>62.68</v>
      </c>
      <c r="E7815" s="356" t="s">
        <v>16516</v>
      </c>
    </row>
    <row r="7816" spans="1:5" ht="15" customHeight="1">
      <c r="A7816" s="352">
        <v>1428</v>
      </c>
      <c r="B7816" s="353" t="s">
        <v>23249</v>
      </c>
      <c r="C7816" s="354" t="s">
        <v>15428</v>
      </c>
      <c r="D7816" s="355">
        <v>1.44</v>
      </c>
      <c r="E7816" s="356" t="s">
        <v>16516</v>
      </c>
    </row>
    <row r="7817" spans="1:5" ht="15" customHeight="1">
      <c r="A7817" s="352">
        <v>1553</v>
      </c>
      <c r="B7817" s="353" t="s">
        <v>23250</v>
      </c>
      <c r="C7817" s="354" t="s">
        <v>15428</v>
      </c>
      <c r="D7817" s="355">
        <v>3.12</v>
      </c>
      <c r="E7817" s="356" t="s">
        <v>16516</v>
      </c>
    </row>
    <row r="7818" spans="1:5" ht="15" customHeight="1">
      <c r="A7818" s="352">
        <v>1554</v>
      </c>
      <c r="B7818" s="353" t="s">
        <v>23251</v>
      </c>
      <c r="C7818" s="354" t="s">
        <v>15428</v>
      </c>
      <c r="D7818" s="355">
        <v>5.9</v>
      </c>
      <c r="E7818" s="356" t="s">
        <v>16516</v>
      </c>
    </row>
    <row r="7819" spans="1:5" ht="15" customHeight="1">
      <c r="A7819" s="352">
        <v>1555</v>
      </c>
      <c r="B7819" s="353" t="s">
        <v>23252</v>
      </c>
      <c r="C7819" s="354" t="s">
        <v>15428</v>
      </c>
      <c r="D7819" s="355">
        <v>6.85</v>
      </c>
      <c r="E7819" s="356" t="s">
        <v>16516</v>
      </c>
    </row>
    <row r="7820" spans="1:5" ht="15" customHeight="1">
      <c r="A7820" s="352">
        <v>1552</v>
      </c>
      <c r="B7820" s="353" t="s">
        <v>23253</v>
      </c>
      <c r="C7820" s="354" t="s">
        <v>15428</v>
      </c>
      <c r="D7820" s="355">
        <v>23.5</v>
      </c>
      <c r="E7820" s="356" t="s">
        <v>16516</v>
      </c>
    </row>
    <row r="7821" spans="1:5" ht="15" customHeight="1">
      <c r="A7821" s="352">
        <v>8021</v>
      </c>
      <c r="B7821" s="353" t="s">
        <v>23254</v>
      </c>
      <c r="C7821" s="354" t="s">
        <v>15428</v>
      </c>
      <c r="D7821" s="355">
        <v>84.83</v>
      </c>
      <c r="E7821" s="356" t="s">
        <v>16516</v>
      </c>
    </row>
    <row r="7822" spans="1:5" ht="15" customHeight="1">
      <c r="A7822" s="352">
        <v>1639</v>
      </c>
      <c r="B7822" s="353" t="s">
        <v>23255</v>
      </c>
      <c r="C7822" s="354" t="s">
        <v>15428</v>
      </c>
      <c r="D7822" s="355">
        <v>1.21</v>
      </c>
      <c r="E7822" s="356" t="s">
        <v>16516</v>
      </c>
    </row>
    <row r="7823" spans="1:5" ht="15" customHeight="1">
      <c r="A7823" s="352">
        <v>1640</v>
      </c>
      <c r="B7823" s="353" t="s">
        <v>23256</v>
      </c>
      <c r="C7823" s="354" t="s">
        <v>15428</v>
      </c>
      <c r="D7823" s="355">
        <v>1.74</v>
      </c>
      <c r="E7823" s="356" t="s">
        <v>16516</v>
      </c>
    </row>
    <row r="7824" spans="1:5" ht="15" customHeight="1">
      <c r="A7824" s="352">
        <v>1641</v>
      </c>
      <c r="B7824" s="353" t="s">
        <v>23257</v>
      </c>
      <c r="C7824" s="354" t="s">
        <v>15428</v>
      </c>
      <c r="D7824" s="355">
        <v>3.47</v>
      </c>
      <c r="E7824" s="356" t="s">
        <v>16516</v>
      </c>
    </row>
    <row r="7825" spans="1:5" ht="15" customHeight="1">
      <c r="A7825" s="352">
        <v>1642</v>
      </c>
      <c r="B7825" s="353" t="s">
        <v>23258</v>
      </c>
      <c r="C7825" s="354" t="s">
        <v>15428</v>
      </c>
      <c r="D7825" s="355">
        <v>7.2</v>
      </c>
      <c r="E7825" s="356" t="s">
        <v>16516</v>
      </c>
    </row>
    <row r="7826" spans="1:5" ht="15" customHeight="1">
      <c r="A7826" s="352">
        <v>1643</v>
      </c>
      <c r="B7826" s="353" t="s">
        <v>23259</v>
      </c>
      <c r="C7826" s="354" t="s">
        <v>15428</v>
      </c>
      <c r="D7826" s="355">
        <v>10.94</v>
      </c>
      <c r="E7826" s="356" t="s">
        <v>16516</v>
      </c>
    </row>
    <row r="7827" spans="1:5" ht="15" customHeight="1">
      <c r="A7827" s="352">
        <v>1644</v>
      </c>
      <c r="B7827" s="353" t="s">
        <v>23260</v>
      </c>
      <c r="C7827" s="354" t="s">
        <v>15428</v>
      </c>
      <c r="D7827" s="355">
        <v>15.54</v>
      </c>
      <c r="E7827" s="356" t="s">
        <v>16516</v>
      </c>
    </row>
    <row r="7828" spans="1:5" ht="15" customHeight="1">
      <c r="A7828" s="352">
        <v>1645</v>
      </c>
      <c r="B7828" s="353" t="s">
        <v>23261</v>
      </c>
      <c r="C7828" s="354" t="s">
        <v>15428</v>
      </c>
      <c r="D7828" s="355">
        <v>22.99</v>
      </c>
      <c r="E7828" s="356" t="s">
        <v>16516</v>
      </c>
    </row>
    <row r="7829" spans="1:5" ht="15" customHeight="1">
      <c r="A7829" s="352">
        <v>1646</v>
      </c>
      <c r="B7829" s="353" t="s">
        <v>23262</v>
      </c>
      <c r="C7829" s="354" t="s">
        <v>15428</v>
      </c>
      <c r="D7829" s="355">
        <v>29.3</v>
      </c>
    </row>
    <row r="7830" spans="1:5" ht="15" customHeight="1">
      <c r="A7830" s="352">
        <v>1647</v>
      </c>
      <c r="B7830" s="353" t="s">
        <v>23263</v>
      </c>
      <c r="C7830" s="354" t="s">
        <v>15428</v>
      </c>
      <c r="D7830" s="355">
        <v>98.62</v>
      </c>
      <c r="E7830" s="356" t="s">
        <v>16516</v>
      </c>
    </row>
    <row r="7831" spans="1:5" ht="15" customHeight="1">
      <c r="A7831" s="352">
        <v>1784</v>
      </c>
      <c r="B7831" s="353" t="s">
        <v>23264</v>
      </c>
      <c r="C7831" s="354" t="s">
        <v>15428</v>
      </c>
      <c r="D7831" s="355">
        <v>0.65</v>
      </c>
      <c r="E7831" s="356" t="s">
        <v>16516</v>
      </c>
    </row>
    <row r="7832" spans="1:5" ht="15" customHeight="1">
      <c r="A7832" s="352">
        <v>4717</v>
      </c>
      <c r="B7832" s="353" t="s">
        <v>23265</v>
      </c>
      <c r="C7832" s="354" t="s">
        <v>15428</v>
      </c>
      <c r="D7832" s="355">
        <v>0.98</v>
      </c>
      <c r="E7832" s="356" t="s">
        <v>16516</v>
      </c>
    </row>
    <row r="7833" spans="1:5" ht="15" customHeight="1">
      <c r="A7833" s="352">
        <v>1785</v>
      </c>
      <c r="B7833" s="353" t="s">
        <v>23266</v>
      </c>
      <c r="C7833" s="354" t="s">
        <v>15428</v>
      </c>
      <c r="D7833" s="355">
        <v>2.76</v>
      </c>
      <c r="E7833" s="356" t="s">
        <v>16516</v>
      </c>
    </row>
    <row r="7834" spans="1:5" ht="15" customHeight="1">
      <c r="A7834" s="352">
        <v>1786</v>
      </c>
      <c r="B7834" s="353" t="s">
        <v>23267</v>
      </c>
      <c r="C7834" s="354" t="s">
        <v>15428</v>
      </c>
      <c r="D7834" s="355">
        <v>3.33</v>
      </c>
      <c r="E7834" s="356" t="s">
        <v>16516</v>
      </c>
    </row>
    <row r="7835" spans="1:5" ht="15" customHeight="1">
      <c r="A7835" s="352">
        <v>1787</v>
      </c>
      <c r="B7835" s="353" t="s">
        <v>23268</v>
      </c>
      <c r="C7835" s="354" t="s">
        <v>15428</v>
      </c>
      <c r="D7835" s="355">
        <v>5.89</v>
      </c>
      <c r="E7835" s="356" t="s">
        <v>16516</v>
      </c>
    </row>
    <row r="7836" spans="1:5" ht="15" customHeight="1">
      <c r="A7836" s="352">
        <v>1788</v>
      </c>
      <c r="B7836" s="353" t="s">
        <v>23269</v>
      </c>
      <c r="C7836" s="354" t="s">
        <v>15428</v>
      </c>
      <c r="D7836" s="355">
        <v>9.5399999999999991</v>
      </c>
      <c r="E7836" s="356" t="s">
        <v>16516</v>
      </c>
    </row>
    <row r="7837" spans="1:5" ht="15" customHeight="1">
      <c r="A7837" s="352">
        <v>11629</v>
      </c>
      <c r="B7837" s="353" t="s">
        <v>23270</v>
      </c>
      <c r="C7837" s="354" t="s">
        <v>15428</v>
      </c>
      <c r="D7837" s="355">
        <v>138.96</v>
      </c>
    </row>
    <row r="7838" spans="1:5" ht="15" customHeight="1">
      <c r="A7838" s="352">
        <v>11628</v>
      </c>
      <c r="B7838" s="353" t="s">
        <v>23271</v>
      </c>
      <c r="C7838" s="354" t="s">
        <v>15428</v>
      </c>
      <c r="D7838" s="355">
        <v>138.96</v>
      </c>
    </row>
    <row r="7839" spans="1:5" ht="15" customHeight="1">
      <c r="A7839" s="352">
        <v>1936</v>
      </c>
      <c r="B7839" s="353" t="s">
        <v>23272</v>
      </c>
      <c r="C7839" s="354" t="s">
        <v>15428</v>
      </c>
      <c r="D7839" s="355">
        <v>7.3</v>
      </c>
      <c r="E7839" s="356" t="s">
        <v>16516</v>
      </c>
    </row>
    <row r="7840" spans="1:5" ht="15" customHeight="1">
      <c r="A7840" s="352">
        <v>1937</v>
      </c>
      <c r="B7840" s="353" t="s">
        <v>23273</v>
      </c>
      <c r="C7840" s="354" t="s">
        <v>15428</v>
      </c>
      <c r="D7840" s="355">
        <v>7.49</v>
      </c>
      <c r="E7840" s="356" t="s">
        <v>16516</v>
      </c>
    </row>
    <row r="7841" spans="1:5" ht="15" customHeight="1">
      <c r="A7841" s="352">
        <v>1938</v>
      </c>
      <c r="B7841" s="353" t="s">
        <v>23274</v>
      </c>
      <c r="C7841" s="354" t="s">
        <v>15428</v>
      </c>
      <c r="D7841" s="355">
        <v>6.2</v>
      </c>
      <c r="E7841" s="356" t="s">
        <v>16516</v>
      </c>
    </row>
    <row r="7842" spans="1:5" ht="15" customHeight="1">
      <c r="A7842" s="352">
        <v>2036</v>
      </c>
      <c r="B7842" s="353" t="s">
        <v>23275</v>
      </c>
      <c r="C7842" s="354" t="s">
        <v>15667</v>
      </c>
      <c r="D7842" s="355">
        <v>59.46</v>
      </c>
      <c r="E7842" s="356" t="s">
        <v>16516</v>
      </c>
    </row>
    <row r="7843" spans="1:5" ht="15" customHeight="1">
      <c r="A7843" s="352">
        <v>2065</v>
      </c>
      <c r="B7843" s="353" t="s">
        <v>23276</v>
      </c>
      <c r="C7843" s="354" t="s">
        <v>15428</v>
      </c>
      <c r="D7843" s="355">
        <v>10.99</v>
      </c>
      <c r="E7843" s="356" t="s">
        <v>16516</v>
      </c>
    </row>
    <row r="7844" spans="1:5" ht="15" customHeight="1">
      <c r="A7844" s="352">
        <v>10745</v>
      </c>
      <c r="B7844" s="353" t="s">
        <v>23277</v>
      </c>
      <c r="C7844" s="354" t="s">
        <v>15428</v>
      </c>
      <c r="D7844" s="355">
        <v>18.41</v>
      </c>
      <c r="E7844" s="356" t="s">
        <v>16516</v>
      </c>
    </row>
    <row r="7845" spans="1:5" ht="15" customHeight="1">
      <c r="A7845" s="352">
        <v>2099</v>
      </c>
      <c r="B7845" s="353" t="s">
        <v>23278</v>
      </c>
      <c r="C7845" s="354" t="s">
        <v>15428</v>
      </c>
      <c r="D7845" s="355">
        <v>3.66</v>
      </c>
      <c r="E7845" s="356" t="s">
        <v>16516</v>
      </c>
    </row>
    <row r="7846" spans="1:5" ht="15" customHeight="1">
      <c r="A7846" s="352">
        <v>2100</v>
      </c>
      <c r="B7846" s="353" t="s">
        <v>23279</v>
      </c>
      <c r="C7846" s="354" t="s">
        <v>15428</v>
      </c>
      <c r="D7846" s="355">
        <v>3.67</v>
      </c>
      <c r="E7846" s="356" t="s">
        <v>16516</v>
      </c>
    </row>
    <row r="7847" spans="1:5" ht="15" customHeight="1">
      <c r="A7847" s="352">
        <v>2101</v>
      </c>
      <c r="B7847" s="353" t="s">
        <v>23280</v>
      </c>
      <c r="C7847" s="354" t="s">
        <v>15428</v>
      </c>
      <c r="D7847" s="355">
        <v>26.38</v>
      </c>
      <c r="E7847" s="356" t="s">
        <v>16516</v>
      </c>
    </row>
    <row r="7848" spans="1:5" ht="15" customHeight="1">
      <c r="A7848" s="352">
        <v>2102</v>
      </c>
      <c r="B7848" s="353" t="s">
        <v>23281</v>
      </c>
      <c r="C7848" s="354" t="s">
        <v>15428</v>
      </c>
      <c r="D7848" s="355">
        <v>29.67</v>
      </c>
      <c r="E7848" s="356" t="s">
        <v>16516</v>
      </c>
    </row>
    <row r="7849" spans="1:5" ht="15" customHeight="1">
      <c r="A7849" s="352">
        <v>2103</v>
      </c>
      <c r="B7849" s="353" t="s">
        <v>23282</v>
      </c>
      <c r="C7849" s="354" t="s">
        <v>15428</v>
      </c>
      <c r="D7849" s="355">
        <v>64.53</v>
      </c>
      <c r="E7849" s="356" t="s">
        <v>16516</v>
      </c>
    </row>
    <row r="7850" spans="1:5" ht="15" customHeight="1">
      <c r="A7850" s="352">
        <v>2104</v>
      </c>
      <c r="B7850" s="353" t="s">
        <v>23283</v>
      </c>
      <c r="C7850" s="354" t="s">
        <v>15428</v>
      </c>
      <c r="D7850" s="355">
        <v>72.05</v>
      </c>
      <c r="E7850" s="356" t="s">
        <v>16516</v>
      </c>
    </row>
    <row r="7851" spans="1:5" ht="15" customHeight="1">
      <c r="A7851" s="352">
        <v>2105</v>
      </c>
      <c r="B7851" s="353" t="s">
        <v>23284</v>
      </c>
      <c r="C7851" s="354" t="s">
        <v>15428</v>
      </c>
      <c r="D7851" s="355">
        <v>120.66</v>
      </c>
    </row>
    <row r="7852" spans="1:5" ht="15" customHeight="1">
      <c r="A7852" s="352">
        <v>2106</v>
      </c>
      <c r="B7852" s="353" t="s">
        <v>23285</v>
      </c>
      <c r="C7852" s="354" t="s">
        <v>15428</v>
      </c>
      <c r="D7852" s="355">
        <v>158.43</v>
      </c>
    </row>
    <row r="7853" spans="1:5" ht="15" customHeight="1">
      <c r="A7853" s="352">
        <v>2107</v>
      </c>
      <c r="B7853" s="353" t="s">
        <v>23286</v>
      </c>
      <c r="C7853" s="354" t="s">
        <v>15428</v>
      </c>
      <c r="D7853" s="355">
        <v>11.66</v>
      </c>
      <c r="E7853" s="356" t="s">
        <v>16516</v>
      </c>
    </row>
    <row r="7854" spans="1:5" ht="15" customHeight="1">
      <c r="A7854" s="352">
        <v>2108</v>
      </c>
      <c r="B7854" s="353" t="s">
        <v>23287</v>
      </c>
      <c r="C7854" s="354" t="s">
        <v>15428</v>
      </c>
      <c r="D7854" s="355">
        <v>13.12</v>
      </c>
      <c r="E7854" s="356" t="s">
        <v>16516</v>
      </c>
    </row>
    <row r="7855" spans="1:5" ht="15" customHeight="1">
      <c r="A7855" s="352">
        <v>2109</v>
      </c>
      <c r="B7855" s="353" t="s">
        <v>23288</v>
      </c>
      <c r="C7855" s="354" t="s">
        <v>15428</v>
      </c>
      <c r="D7855" s="355">
        <v>1.1299999999999999</v>
      </c>
      <c r="E7855" s="356" t="s">
        <v>16516</v>
      </c>
    </row>
    <row r="7856" spans="1:5" ht="15" customHeight="1">
      <c r="A7856" s="352">
        <v>2110</v>
      </c>
      <c r="B7856" s="353" t="s">
        <v>23289</v>
      </c>
      <c r="C7856" s="354" t="s">
        <v>15428</v>
      </c>
      <c r="D7856" s="355">
        <v>1.48</v>
      </c>
      <c r="E7856" s="356" t="s">
        <v>16516</v>
      </c>
    </row>
    <row r="7857" spans="1:5" ht="15" customHeight="1">
      <c r="A7857" s="352">
        <v>2111</v>
      </c>
      <c r="B7857" s="353" t="s">
        <v>23290</v>
      </c>
      <c r="C7857" s="354" t="s">
        <v>15428</v>
      </c>
      <c r="D7857" s="355">
        <v>4.93</v>
      </c>
      <c r="E7857" s="356" t="s">
        <v>16516</v>
      </c>
    </row>
    <row r="7858" spans="1:5" ht="15" customHeight="1">
      <c r="A7858" s="352">
        <v>2112</v>
      </c>
      <c r="B7858" s="353" t="s">
        <v>23291</v>
      </c>
      <c r="C7858" s="354" t="s">
        <v>15428</v>
      </c>
      <c r="D7858" s="355">
        <v>10.78</v>
      </c>
      <c r="E7858" s="356" t="s">
        <v>16516</v>
      </c>
    </row>
    <row r="7859" spans="1:5" ht="15" customHeight="1">
      <c r="A7859" s="352">
        <v>2113</v>
      </c>
      <c r="B7859" s="353" t="s">
        <v>23292</v>
      </c>
      <c r="C7859" s="354" t="s">
        <v>15428</v>
      </c>
      <c r="D7859" s="355">
        <v>12.05</v>
      </c>
      <c r="E7859" s="356" t="s">
        <v>16516</v>
      </c>
    </row>
    <row r="7860" spans="1:5" ht="15" customHeight="1">
      <c r="A7860" s="352">
        <v>2114</v>
      </c>
      <c r="B7860" s="353" t="s">
        <v>23293</v>
      </c>
      <c r="C7860" s="354" t="s">
        <v>15428</v>
      </c>
      <c r="D7860" s="355">
        <v>35.92</v>
      </c>
      <c r="E7860" s="356" t="s">
        <v>16516</v>
      </c>
    </row>
    <row r="7861" spans="1:5" ht="15" customHeight="1">
      <c r="A7861" s="352">
        <v>2115</v>
      </c>
      <c r="B7861" s="353" t="s">
        <v>23294</v>
      </c>
      <c r="C7861" s="354" t="s">
        <v>15428</v>
      </c>
      <c r="D7861" s="355">
        <v>71.849999999999994</v>
      </c>
      <c r="E7861" s="356" t="s">
        <v>16516</v>
      </c>
    </row>
    <row r="7862" spans="1:5" ht="15" customHeight="1">
      <c r="A7862" s="352">
        <v>2116</v>
      </c>
      <c r="B7862" s="353" t="s">
        <v>23295</v>
      </c>
      <c r="C7862" s="354" t="s">
        <v>15428</v>
      </c>
      <c r="D7862" s="355">
        <v>117.84</v>
      </c>
      <c r="E7862" s="356" t="s">
        <v>16516</v>
      </c>
    </row>
    <row r="7863" spans="1:5" ht="15" customHeight="1">
      <c r="A7863" s="352">
        <v>2117</v>
      </c>
      <c r="B7863" s="353" t="s">
        <v>23296</v>
      </c>
      <c r="C7863" s="354" t="s">
        <v>15428</v>
      </c>
      <c r="D7863" s="355">
        <v>199.85</v>
      </c>
      <c r="E7863" s="356" t="s">
        <v>16516</v>
      </c>
    </row>
    <row r="7864" spans="1:5" ht="15" customHeight="1">
      <c r="A7864" s="352">
        <v>10141</v>
      </c>
      <c r="B7864" s="353" t="s">
        <v>23297</v>
      </c>
      <c r="C7864" s="354" t="s">
        <v>15428</v>
      </c>
      <c r="D7864" s="355">
        <v>8.15</v>
      </c>
      <c r="E7864" s="356" t="s">
        <v>16516</v>
      </c>
    </row>
    <row r="7865" spans="1:5" ht="15" customHeight="1">
      <c r="A7865" s="352">
        <v>2166</v>
      </c>
      <c r="B7865" s="353" t="s">
        <v>23298</v>
      </c>
      <c r="C7865" s="354" t="s">
        <v>15428</v>
      </c>
      <c r="D7865" s="355">
        <v>49.01</v>
      </c>
      <c r="E7865" s="356" t="s">
        <v>16516</v>
      </c>
    </row>
    <row r="7866" spans="1:5" ht="15" customHeight="1">
      <c r="A7866" s="352">
        <v>2150</v>
      </c>
      <c r="B7866" s="353" t="s">
        <v>23299</v>
      </c>
      <c r="C7866" s="354" t="s">
        <v>15428</v>
      </c>
      <c r="D7866" s="355">
        <v>7.87</v>
      </c>
      <c r="E7866" s="356" t="s">
        <v>16516</v>
      </c>
    </row>
    <row r="7867" spans="1:5" ht="15" customHeight="1">
      <c r="A7867" s="352">
        <v>2151</v>
      </c>
      <c r="B7867" s="353" t="s">
        <v>23300</v>
      </c>
      <c r="C7867" s="354" t="s">
        <v>15428</v>
      </c>
      <c r="D7867" s="355">
        <v>26.92</v>
      </c>
      <c r="E7867" s="356" t="s">
        <v>16516</v>
      </c>
    </row>
    <row r="7868" spans="1:5" ht="15" customHeight="1">
      <c r="A7868" s="352">
        <v>2127</v>
      </c>
      <c r="B7868" s="353" t="s">
        <v>23301</v>
      </c>
      <c r="C7868" s="354" t="s">
        <v>15428</v>
      </c>
      <c r="D7868" s="355">
        <v>11.47</v>
      </c>
      <c r="E7868" s="356" t="s">
        <v>16516</v>
      </c>
    </row>
    <row r="7869" spans="1:5" ht="15" customHeight="1">
      <c r="A7869" s="352">
        <v>2152</v>
      </c>
      <c r="B7869" s="353" t="s">
        <v>23302</v>
      </c>
      <c r="C7869" s="354" t="s">
        <v>15428</v>
      </c>
      <c r="D7869" s="355">
        <v>3.89</v>
      </c>
      <c r="E7869" s="356" t="s">
        <v>16516</v>
      </c>
    </row>
    <row r="7870" spans="1:5" ht="15" customHeight="1">
      <c r="A7870" s="352">
        <v>2153</v>
      </c>
      <c r="B7870" s="353" t="s">
        <v>23303</v>
      </c>
      <c r="C7870" s="354" t="s">
        <v>15428</v>
      </c>
      <c r="D7870" s="355">
        <v>7.31</v>
      </c>
      <c r="E7870" s="356" t="s">
        <v>16516</v>
      </c>
    </row>
    <row r="7871" spans="1:5" ht="15" customHeight="1">
      <c r="A7871" s="352">
        <v>2572</v>
      </c>
      <c r="B7871" s="353" t="s">
        <v>23304</v>
      </c>
      <c r="C7871" s="354" t="s">
        <v>15428</v>
      </c>
      <c r="D7871" s="355">
        <v>4.5999999999999996</v>
      </c>
      <c r="E7871" s="356" t="s">
        <v>16516</v>
      </c>
    </row>
    <row r="7872" spans="1:5" ht="15" customHeight="1">
      <c r="A7872" s="352">
        <v>2154</v>
      </c>
      <c r="B7872" s="353" t="s">
        <v>23305</v>
      </c>
      <c r="C7872" s="354" t="s">
        <v>15428</v>
      </c>
      <c r="D7872" s="355">
        <v>11.99</v>
      </c>
      <c r="E7872" s="356" t="s">
        <v>16516</v>
      </c>
    </row>
    <row r="7873" spans="1:5" ht="15" customHeight="1">
      <c r="A7873" s="352">
        <v>2155</v>
      </c>
      <c r="B7873" s="353" t="s">
        <v>23306</v>
      </c>
      <c r="C7873" s="354" t="s">
        <v>15428</v>
      </c>
      <c r="D7873" s="355">
        <v>12.83</v>
      </c>
      <c r="E7873" s="356" t="s">
        <v>16516</v>
      </c>
    </row>
    <row r="7874" spans="1:5" ht="15" customHeight="1">
      <c r="A7874" s="352">
        <v>2156</v>
      </c>
      <c r="B7874" s="353" t="s">
        <v>23307</v>
      </c>
      <c r="C7874" s="354" t="s">
        <v>15428</v>
      </c>
      <c r="D7874" s="355">
        <v>10.66</v>
      </c>
      <c r="E7874" s="356" t="s">
        <v>16516</v>
      </c>
    </row>
    <row r="7875" spans="1:5" ht="15" customHeight="1">
      <c r="A7875" s="352">
        <v>2157</v>
      </c>
      <c r="B7875" s="353" t="s">
        <v>23308</v>
      </c>
      <c r="C7875" s="354" t="s">
        <v>15428</v>
      </c>
      <c r="D7875" s="355">
        <v>17.39</v>
      </c>
      <c r="E7875" s="356" t="s">
        <v>16516</v>
      </c>
    </row>
    <row r="7876" spans="1:5" ht="15" customHeight="1">
      <c r="A7876" s="352">
        <v>2158</v>
      </c>
      <c r="B7876" s="353" t="s">
        <v>23309</v>
      </c>
      <c r="C7876" s="354" t="s">
        <v>15428</v>
      </c>
      <c r="D7876" s="355">
        <v>21.33</v>
      </c>
      <c r="E7876" s="356" t="s">
        <v>16516</v>
      </c>
    </row>
    <row r="7877" spans="1:5" ht="15" customHeight="1">
      <c r="A7877" s="352">
        <v>2159</v>
      </c>
      <c r="B7877" s="353" t="s">
        <v>23310</v>
      </c>
      <c r="C7877" s="354" t="s">
        <v>15428</v>
      </c>
      <c r="D7877" s="355">
        <v>59.22</v>
      </c>
      <c r="E7877" s="356" t="s">
        <v>16516</v>
      </c>
    </row>
    <row r="7878" spans="1:5" ht="15" customHeight="1">
      <c r="A7878" s="352">
        <v>2160</v>
      </c>
      <c r="B7878" s="353" t="s">
        <v>23311</v>
      </c>
      <c r="C7878" s="354" t="s">
        <v>15428</v>
      </c>
      <c r="D7878" s="355">
        <v>114.89</v>
      </c>
    </row>
    <row r="7879" spans="1:5" ht="15" customHeight="1">
      <c r="A7879" s="352">
        <v>2161</v>
      </c>
      <c r="B7879" s="353" t="s">
        <v>23312</v>
      </c>
      <c r="C7879" s="354" t="s">
        <v>15428</v>
      </c>
      <c r="D7879" s="355">
        <v>91.98</v>
      </c>
      <c r="E7879" s="356" t="s">
        <v>16516</v>
      </c>
    </row>
    <row r="7880" spans="1:5" ht="15" customHeight="1">
      <c r="A7880" s="352">
        <v>2162</v>
      </c>
      <c r="B7880" s="353" t="s">
        <v>23313</v>
      </c>
      <c r="C7880" s="354" t="s">
        <v>15428</v>
      </c>
      <c r="D7880" s="355">
        <v>50.39</v>
      </c>
      <c r="E7880" s="356" t="s">
        <v>16516</v>
      </c>
    </row>
    <row r="7881" spans="1:5" ht="15" customHeight="1">
      <c r="A7881" s="352">
        <v>2163</v>
      </c>
      <c r="B7881" s="353" t="s">
        <v>23314</v>
      </c>
      <c r="C7881" s="354" t="s">
        <v>15428</v>
      </c>
      <c r="D7881" s="355">
        <v>186.62</v>
      </c>
      <c r="E7881" s="356" t="s">
        <v>16516</v>
      </c>
    </row>
    <row r="7882" spans="1:5" ht="15" customHeight="1">
      <c r="A7882" s="352">
        <v>2164</v>
      </c>
      <c r="B7882" s="353" t="s">
        <v>23315</v>
      </c>
      <c r="C7882" s="354" t="s">
        <v>15428</v>
      </c>
      <c r="D7882" s="355">
        <v>259.14999999999998</v>
      </c>
      <c r="E7882" s="356" t="s">
        <v>16516</v>
      </c>
    </row>
    <row r="7883" spans="1:5" ht="15" customHeight="1">
      <c r="A7883" s="352">
        <v>2140</v>
      </c>
      <c r="B7883" s="353" t="s">
        <v>23316</v>
      </c>
      <c r="C7883" s="354" t="s">
        <v>15428</v>
      </c>
      <c r="D7883" s="355">
        <v>32.47</v>
      </c>
      <c r="E7883" s="356" t="s">
        <v>16516</v>
      </c>
    </row>
    <row r="7884" spans="1:5" ht="15" customHeight="1">
      <c r="A7884" s="352">
        <v>2138</v>
      </c>
      <c r="B7884" s="353" t="s">
        <v>23317</v>
      </c>
      <c r="C7884" s="354" t="s">
        <v>15428</v>
      </c>
      <c r="D7884" s="355">
        <v>56.88</v>
      </c>
      <c r="E7884" s="356" t="s">
        <v>16516</v>
      </c>
    </row>
    <row r="7885" spans="1:5" ht="15" customHeight="1">
      <c r="A7885" s="352">
        <v>7059</v>
      </c>
      <c r="B7885" s="353" t="s">
        <v>23318</v>
      </c>
      <c r="C7885" s="354" t="s">
        <v>15428</v>
      </c>
      <c r="D7885" s="355">
        <v>3.49</v>
      </c>
      <c r="E7885" s="356" t="s">
        <v>16516</v>
      </c>
    </row>
    <row r="7886" spans="1:5" ht="15" customHeight="1">
      <c r="A7886" s="352">
        <v>2141</v>
      </c>
      <c r="B7886" s="353" t="s">
        <v>23319</v>
      </c>
      <c r="C7886" s="354" t="s">
        <v>15428</v>
      </c>
      <c r="D7886" s="355">
        <v>7.66</v>
      </c>
      <c r="E7886" s="356" t="s">
        <v>16516</v>
      </c>
    </row>
    <row r="7887" spans="1:5" ht="15" customHeight="1">
      <c r="A7887" s="352">
        <v>2142</v>
      </c>
      <c r="B7887" s="353" t="s">
        <v>23320</v>
      </c>
      <c r="C7887" s="354" t="s">
        <v>15428</v>
      </c>
      <c r="D7887" s="355">
        <v>15.02</v>
      </c>
      <c r="E7887" s="356" t="s">
        <v>16516</v>
      </c>
    </row>
    <row r="7888" spans="1:5" ht="15" customHeight="1">
      <c r="A7888" s="352">
        <v>2143</v>
      </c>
      <c r="B7888" s="353" t="s">
        <v>23321</v>
      </c>
      <c r="C7888" s="354" t="s">
        <v>15428</v>
      </c>
      <c r="D7888" s="355">
        <v>15.3</v>
      </c>
      <c r="E7888" s="356" t="s">
        <v>16516</v>
      </c>
    </row>
    <row r="7889" spans="1:5" ht="15" customHeight="1">
      <c r="A7889" s="352">
        <v>2144</v>
      </c>
      <c r="B7889" s="353" t="s">
        <v>23322</v>
      </c>
      <c r="C7889" s="354" t="s">
        <v>15428</v>
      </c>
      <c r="D7889" s="355">
        <v>16.48</v>
      </c>
      <c r="E7889" s="356" t="s">
        <v>16516</v>
      </c>
    </row>
    <row r="7890" spans="1:5" ht="15" customHeight="1">
      <c r="A7890" s="352">
        <v>2145</v>
      </c>
      <c r="B7890" s="353" t="s">
        <v>23323</v>
      </c>
      <c r="C7890" s="354" t="s">
        <v>15428</v>
      </c>
      <c r="D7890" s="355">
        <v>17.239999999999998</v>
      </c>
      <c r="E7890" s="356" t="s">
        <v>16516</v>
      </c>
    </row>
    <row r="7891" spans="1:5" ht="15" customHeight="1">
      <c r="A7891" s="352">
        <v>2146</v>
      </c>
      <c r="B7891" s="353" t="s">
        <v>23324</v>
      </c>
      <c r="C7891" s="354" t="s">
        <v>15428</v>
      </c>
      <c r="D7891" s="355">
        <v>17.25</v>
      </c>
      <c r="E7891" s="356" t="s">
        <v>16516</v>
      </c>
    </row>
    <row r="7892" spans="1:5" ht="15" customHeight="1">
      <c r="A7892" s="352">
        <v>8983</v>
      </c>
      <c r="B7892" s="353" t="s">
        <v>23325</v>
      </c>
      <c r="C7892" s="354" t="s">
        <v>15428</v>
      </c>
      <c r="D7892" s="355">
        <v>91.9</v>
      </c>
      <c r="E7892" s="356" t="s">
        <v>16516</v>
      </c>
    </row>
    <row r="7893" spans="1:5" ht="15" customHeight="1">
      <c r="A7893" s="352">
        <v>2147</v>
      </c>
      <c r="B7893" s="353" t="s">
        <v>23326</v>
      </c>
      <c r="C7893" s="354" t="s">
        <v>15428</v>
      </c>
      <c r="D7893" s="355">
        <v>50.01</v>
      </c>
      <c r="E7893" s="356" t="s">
        <v>16516</v>
      </c>
    </row>
    <row r="7894" spans="1:5" ht="15" customHeight="1">
      <c r="A7894" s="352">
        <v>2139</v>
      </c>
      <c r="B7894" s="353" t="s">
        <v>23327</v>
      </c>
      <c r="C7894" s="354" t="s">
        <v>15428</v>
      </c>
      <c r="D7894" s="355">
        <v>136.33000000000001</v>
      </c>
      <c r="E7894" s="356" t="s">
        <v>16516</v>
      </c>
    </row>
    <row r="7895" spans="1:5" ht="15" customHeight="1">
      <c r="A7895" s="352">
        <v>3778</v>
      </c>
      <c r="B7895" s="353" t="s">
        <v>23328</v>
      </c>
      <c r="C7895" s="354" t="s">
        <v>15428</v>
      </c>
      <c r="D7895" s="355">
        <v>10.49</v>
      </c>
      <c r="E7895" s="356" t="s">
        <v>16516</v>
      </c>
    </row>
    <row r="7896" spans="1:5" ht="15" customHeight="1">
      <c r="A7896" s="352">
        <v>11043</v>
      </c>
      <c r="B7896" s="353" t="s">
        <v>23329</v>
      </c>
      <c r="C7896" s="354" t="s">
        <v>15428</v>
      </c>
      <c r="D7896" s="355">
        <v>18.989999999999998</v>
      </c>
      <c r="E7896" s="356" t="s">
        <v>16516</v>
      </c>
    </row>
    <row r="7897" spans="1:5" ht="15" customHeight="1">
      <c r="A7897" s="352">
        <v>2207</v>
      </c>
      <c r="B7897" s="353" t="s">
        <v>23330</v>
      </c>
      <c r="C7897" s="354" t="s">
        <v>15428</v>
      </c>
      <c r="D7897" s="355">
        <v>5.83</v>
      </c>
      <c r="E7897" s="356" t="s">
        <v>16516</v>
      </c>
    </row>
    <row r="7898" spans="1:5" ht="15" customHeight="1">
      <c r="A7898" s="352">
        <v>3770</v>
      </c>
      <c r="B7898" s="353" t="s">
        <v>23331</v>
      </c>
      <c r="C7898" s="354" t="s">
        <v>15428</v>
      </c>
      <c r="D7898" s="355">
        <v>13.49</v>
      </c>
      <c r="E7898" s="356" t="s">
        <v>16516</v>
      </c>
    </row>
    <row r="7899" spans="1:5" ht="15" customHeight="1">
      <c r="A7899" s="352">
        <v>2347</v>
      </c>
      <c r="B7899" s="353" t="s">
        <v>23332</v>
      </c>
      <c r="C7899" s="354" t="s">
        <v>15438</v>
      </c>
      <c r="D7899" s="355">
        <v>5.7</v>
      </c>
      <c r="E7899" s="356" t="s">
        <v>16516</v>
      </c>
    </row>
    <row r="7900" spans="1:5" ht="15" customHeight="1">
      <c r="A7900" s="352">
        <v>2334</v>
      </c>
      <c r="B7900" s="353" t="s">
        <v>23333</v>
      </c>
      <c r="C7900" s="354" t="s">
        <v>15438</v>
      </c>
      <c r="D7900" s="355">
        <v>9.6999999999999993</v>
      </c>
      <c r="E7900" s="356" t="s">
        <v>16516</v>
      </c>
    </row>
    <row r="7901" spans="1:5" ht="15" customHeight="1">
      <c r="A7901" s="352">
        <v>2335</v>
      </c>
      <c r="B7901" s="353" t="s">
        <v>23334</v>
      </c>
      <c r="C7901" s="354" t="s">
        <v>15438</v>
      </c>
      <c r="D7901" s="355">
        <v>14</v>
      </c>
      <c r="E7901" s="356" t="s">
        <v>16516</v>
      </c>
    </row>
    <row r="7902" spans="1:5" ht="15" customHeight="1">
      <c r="A7902" s="352">
        <v>2336</v>
      </c>
      <c r="B7902" s="353" t="s">
        <v>23335</v>
      </c>
      <c r="C7902" s="354" t="s">
        <v>15438</v>
      </c>
      <c r="D7902" s="355">
        <v>15.8</v>
      </c>
      <c r="E7902" s="356" t="s">
        <v>16516</v>
      </c>
    </row>
    <row r="7903" spans="1:5" ht="15" customHeight="1">
      <c r="A7903" s="352">
        <v>2337</v>
      </c>
      <c r="B7903" s="353" t="s">
        <v>23336</v>
      </c>
      <c r="C7903" s="354" t="s">
        <v>15438</v>
      </c>
      <c r="D7903" s="355">
        <v>40.42</v>
      </c>
      <c r="E7903" s="356" t="s">
        <v>16516</v>
      </c>
    </row>
    <row r="7904" spans="1:5" ht="15" customHeight="1">
      <c r="A7904" s="352">
        <v>8819</v>
      </c>
      <c r="B7904" s="353" t="s">
        <v>23337</v>
      </c>
      <c r="C7904" s="354" t="s">
        <v>15438</v>
      </c>
      <c r="D7904" s="355">
        <v>73.319999999999993</v>
      </c>
      <c r="E7904" s="356" t="s">
        <v>16516</v>
      </c>
    </row>
    <row r="7905" spans="1:5" ht="15" customHeight="1">
      <c r="A7905" s="352">
        <v>2325</v>
      </c>
      <c r="B7905" s="353" t="s">
        <v>23338</v>
      </c>
      <c r="C7905" s="354" t="s">
        <v>15438</v>
      </c>
      <c r="D7905" s="355">
        <v>23.18</v>
      </c>
      <c r="E7905" s="356" t="s">
        <v>16516</v>
      </c>
    </row>
    <row r="7906" spans="1:5" ht="15" customHeight="1">
      <c r="A7906" s="352">
        <v>2326</v>
      </c>
      <c r="B7906" s="353" t="s">
        <v>23339</v>
      </c>
      <c r="C7906" s="354" t="s">
        <v>15438</v>
      </c>
      <c r="D7906" s="355">
        <v>39.04</v>
      </c>
      <c r="E7906" s="356" t="s">
        <v>16516</v>
      </c>
    </row>
    <row r="7907" spans="1:5" ht="15" customHeight="1">
      <c r="A7907" s="352">
        <v>2327</v>
      </c>
      <c r="B7907" s="353" t="s">
        <v>23340</v>
      </c>
      <c r="C7907" s="354" t="s">
        <v>15438</v>
      </c>
      <c r="D7907" s="355">
        <v>31.38</v>
      </c>
      <c r="E7907" s="356" t="s">
        <v>16516</v>
      </c>
    </row>
    <row r="7908" spans="1:5" ht="15" customHeight="1">
      <c r="A7908" s="352">
        <v>2328</v>
      </c>
      <c r="B7908" s="353" t="s">
        <v>23341</v>
      </c>
      <c r="C7908" s="354" t="s">
        <v>15438</v>
      </c>
      <c r="D7908" s="355">
        <v>8.43</v>
      </c>
      <c r="E7908" s="356" t="s">
        <v>16516</v>
      </c>
    </row>
    <row r="7909" spans="1:5" ht="15" customHeight="1">
      <c r="A7909" s="352">
        <v>2329</v>
      </c>
      <c r="B7909" s="353" t="s">
        <v>23342</v>
      </c>
      <c r="C7909" s="354" t="s">
        <v>15438</v>
      </c>
      <c r="D7909" s="355">
        <v>55.33</v>
      </c>
      <c r="E7909" s="356" t="s">
        <v>16516</v>
      </c>
    </row>
    <row r="7910" spans="1:5" ht="15" customHeight="1">
      <c r="A7910" s="352">
        <v>2330</v>
      </c>
      <c r="B7910" s="353" t="s">
        <v>23343</v>
      </c>
      <c r="C7910" s="354" t="s">
        <v>15438</v>
      </c>
      <c r="D7910" s="355">
        <v>86.19</v>
      </c>
      <c r="E7910" s="356" t="s">
        <v>16516</v>
      </c>
    </row>
    <row r="7911" spans="1:5" ht="15" customHeight="1">
      <c r="A7911" s="352">
        <v>2331</v>
      </c>
      <c r="B7911" s="353" t="s">
        <v>23344</v>
      </c>
      <c r="C7911" s="354" t="s">
        <v>15438</v>
      </c>
      <c r="D7911" s="355">
        <v>111.47</v>
      </c>
      <c r="E7911" s="356" t="s">
        <v>16516</v>
      </c>
    </row>
    <row r="7912" spans="1:5" ht="15" customHeight="1">
      <c r="A7912" s="352">
        <v>2332</v>
      </c>
      <c r="B7912" s="353" t="s">
        <v>23345</v>
      </c>
      <c r="C7912" s="354" t="s">
        <v>15438</v>
      </c>
      <c r="D7912" s="355">
        <v>11.94</v>
      </c>
      <c r="E7912" s="356" t="s">
        <v>16516</v>
      </c>
    </row>
    <row r="7913" spans="1:5" ht="15" customHeight="1">
      <c r="A7913" s="352">
        <v>2333</v>
      </c>
      <c r="B7913" s="353" t="s">
        <v>23346</v>
      </c>
      <c r="C7913" s="354" t="s">
        <v>15438</v>
      </c>
      <c r="D7913" s="355">
        <v>134.57</v>
      </c>
      <c r="E7913" s="356" t="s">
        <v>16516</v>
      </c>
    </row>
    <row r="7914" spans="1:5" ht="15" customHeight="1">
      <c r="A7914" s="352">
        <v>9698</v>
      </c>
      <c r="B7914" s="353" t="s">
        <v>23347</v>
      </c>
      <c r="C7914" s="354" t="s">
        <v>15438</v>
      </c>
      <c r="D7914" s="355">
        <v>13.62</v>
      </c>
      <c r="E7914" s="356" t="s">
        <v>16516</v>
      </c>
    </row>
    <row r="7915" spans="1:5" ht="15" customHeight="1">
      <c r="A7915" s="352">
        <v>9699</v>
      </c>
      <c r="B7915" s="353" t="s">
        <v>23348</v>
      </c>
      <c r="C7915" s="354" t="s">
        <v>15438</v>
      </c>
      <c r="D7915" s="355">
        <v>16.98</v>
      </c>
      <c r="E7915" s="356" t="s">
        <v>16516</v>
      </c>
    </row>
    <row r="7916" spans="1:5" ht="15" customHeight="1">
      <c r="A7916" s="352">
        <v>9684</v>
      </c>
      <c r="B7916" s="353" t="s">
        <v>23349</v>
      </c>
      <c r="C7916" s="354" t="s">
        <v>15438</v>
      </c>
      <c r="D7916" s="355">
        <v>22.26</v>
      </c>
      <c r="E7916" s="356" t="s">
        <v>16516</v>
      </c>
    </row>
    <row r="7917" spans="1:5" ht="15" customHeight="1">
      <c r="A7917" s="352">
        <v>9685</v>
      </c>
      <c r="B7917" s="353" t="s">
        <v>23350</v>
      </c>
      <c r="C7917" s="354" t="s">
        <v>15438</v>
      </c>
      <c r="D7917" s="355">
        <v>38.99</v>
      </c>
      <c r="E7917" s="356" t="s">
        <v>16516</v>
      </c>
    </row>
    <row r="7918" spans="1:5" ht="15" customHeight="1">
      <c r="A7918" s="352">
        <v>9700</v>
      </c>
      <c r="B7918" s="353" t="s">
        <v>23351</v>
      </c>
      <c r="C7918" s="354" t="s">
        <v>15438</v>
      </c>
      <c r="D7918" s="355">
        <v>79.25</v>
      </c>
      <c r="E7918" s="356" t="s">
        <v>16516</v>
      </c>
    </row>
    <row r="7919" spans="1:5" ht="15" customHeight="1">
      <c r="A7919" s="352">
        <v>2338</v>
      </c>
      <c r="B7919" s="353" t="s">
        <v>23352</v>
      </c>
      <c r="C7919" s="354" t="s">
        <v>15438</v>
      </c>
      <c r="D7919" s="355">
        <v>3.45</v>
      </c>
      <c r="E7919" s="356" t="s">
        <v>16516</v>
      </c>
    </row>
    <row r="7920" spans="1:5" ht="15" customHeight="1">
      <c r="A7920" s="352">
        <v>2339</v>
      </c>
      <c r="B7920" s="353" t="s">
        <v>23353</v>
      </c>
      <c r="C7920" s="354" t="s">
        <v>15438</v>
      </c>
      <c r="D7920" s="355">
        <v>4.43</v>
      </c>
      <c r="E7920" s="356" t="s">
        <v>16516</v>
      </c>
    </row>
    <row r="7921" spans="1:5" ht="15" customHeight="1">
      <c r="A7921" s="352">
        <v>2340</v>
      </c>
      <c r="B7921" s="353" t="s">
        <v>23354</v>
      </c>
      <c r="C7921" s="354" t="s">
        <v>15438</v>
      </c>
      <c r="D7921" s="355">
        <v>9.9499999999999993</v>
      </c>
      <c r="E7921" s="356" t="s">
        <v>16516</v>
      </c>
    </row>
    <row r="7922" spans="1:5" ht="15" customHeight="1">
      <c r="A7922" s="352">
        <v>2341</v>
      </c>
      <c r="B7922" s="353" t="s">
        <v>23355</v>
      </c>
      <c r="C7922" s="354" t="s">
        <v>15438</v>
      </c>
      <c r="D7922" s="355">
        <v>14.48</v>
      </c>
      <c r="E7922" s="356" t="s">
        <v>16516</v>
      </c>
    </row>
    <row r="7923" spans="1:5" ht="15" customHeight="1">
      <c r="A7923" s="352">
        <v>2342</v>
      </c>
      <c r="B7923" s="353" t="s">
        <v>23356</v>
      </c>
      <c r="C7923" s="354" t="s">
        <v>15438</v>
      </c>
      <c r="D7923" s="355">
        <v>16.59</v>
      </c>
      <c r="E7923" s="356" t="s">
        <v>16516</v>
      </c>
    </row>
    <row r="7924" spans="1:5" ht="15" customHeight="1">
      <c r="A7924" s="352">
        <v>2343</v>
      </c>
      <c r="B7924" s="353" t="s">
        <v>23357</v>
      </c>
      <c r="C7924" s="354" t="s">
        <v>15438</v>
      </c>
      <c r="D7924" s="355">
        <v>27.99</v>
      </c>
      <c r="E7924" s="356" t="s">
        <v>16516</v>
      </c>
    </row>
    <row r="7925" spans="1:5" ht="15" customHeight="1">
      <c r="A7925" s="352">
        <v>2344</v>
      </c>
      <c r="B7925" s="353" t="s">
        <v>23358</v>
      </c>
      <c r="C7925" s="354" t="s">
        <v>15438</v>
      </c>
      <c r="D7925" s="355">
        <v>46.88</v>
      </c>
      <c r="E7925" s="356" t="s">
        <v>16516</v>
      </c>
    </row>
    <row r="7926" spans="1:5" ht="15" customHeight="1">
      <c r="A7926" s="352">
        <v>2345</v>
      </c>
      <c r="B7926" s="353" t="s">
        <v>23359</v>
      </c>
      <c r="C7926" s="354" t="s">
        <v>15438</v>
      </c>
      <c r="D7926" s="355">
        <v>58.58</v>
      </c>
      <c r="E7926" s="356" t="s">
        <v>16516</v>
      </c>
    </row>
    <row r="7927" spans="1:5" ht="15" customHeight="1">
      <c r="A7927" s="352">
        <v>2346</v>
      </c>
      <c r="B7927" s="353" t="s">
        <v>23360</v>
      </c>
      <c r="C7927" s="354" t="s">
        <v>15438</v>
      </c>
      <c r="D7927" s="355">
        <v>93.98</v>
      </c>
      <c r="E7927" s="356" t="s">
        <v>16516</v>
      </c>
    </row>
    <row r="7928" spans="1:5" ht="15" customHeight="1">
      <c r="A7928" s="352">
        <v>2360</v>
      </c>
      <c r="B7928" s="353" t="s">
        <v>23361</v>
      </c>
      <c r="C7928" s="354" t="s">
        <v>15428</v>
      </c>
      <c r="D7928" s="355">
        <v>7.53</v>
      </c>
      <c r="E7928" s="356" t="s">
        <v>16516</v>
      </c>
    </row>
    <row r="7929" spans="1:5" ht="15" customHeight="1">
      <c r="A7929" s="352">
        <v>2361</v>
      </c>
      <c r="B7929" s="353" t="s">
        <v>23362</v>
      </c>
      <c r="C7929" s="354" t="s">
        <v>15428</v>
      </c>
      <c r="D7929" s="355">
        <v>13.54</v>
      </c>
      <c r="E7929" s="356" t="s">
        <v>16516</v>
      </c>
    </row>
    <row r="7930" spans="1:5" ht="15" customHeight="1">
      <c r="A7930" s="352">
        <v>2362</v>
      </c>
      <c r="B7930" s="353" t="s">
        <v>23363</v>
      </c>
      <c r="C7930" s="354" t="s">
        <v>15428</v>
      </c>
      <c r="D7930" s="355">
        <v>24.8</v>
      </c>
      <c r="E7930" s="356" t="s">
        <v>16516</v>
      </c>
    </row>
    <row r="7931" spans="1:5" ht="15" customHeight="1">
      <c r="A7931" s="352">
        <v>2363</v>
      </c>
      <c r="B7931" s="353" t="s">
        <v>23364</v>
      </c>
      <c r="C7931" s="354" t="s">
        <v>15428</v>
      </c>
      <c r="D7931" s="355">
        <v>40.880000000000003</v>
      </c>
      <c r="E7931" s="356" t="s">
        <v>16516</v>
      </c>
    </row>
    <row r="7932" spans="1:5" ht="15" customHeight="1">
      <c r="A7932" s="352">
        <v>2364</v>
      </c>
      <c r="B7932" s="353" t="s">
        <v>23365</v>
      </c>
      <c r="C7932" s="354" t="s">
        <v>15428</v>
      </c>
      <c r="D7932" s="355">
        <v>45.37</v>
      </c>
      <c r="E7932" s="356" t="s">
        <v>16516</v>
      </c>
    </row>
    <row r="7933" spans="1:5" ht="15" customHeight="1">
      <c r="A7933" s="352">
        <v>2365</v>
      </c>
      <c r="B7933" s="353" t="s">
        <v>23366</v>
      </c>
      <c r="C7933" s="354" t="s">
        <v>15428</v>
      </c>
      <c r="D7933" s="355">
        <v>102.22</v>
      </c>
      <c r="E7933" s="356" t="s">
        <v>16516</v>
      </c>
    </row>
    <row r="7934" spans="1:5" ht="15" customHeight="1">
      <c r="A7934" s="352">
        <v>2366</v>
      </c>
      <c r="B7934" s="353" t="s">
        <v>23367</v>
      </c>
      <c r="C7934" s="354" t="s">
        <v>15428</v>
      </c>
      <c r="D7934" s="355">
        <v>210.2</v>
      </c>
      <c r="E7934" s="356" t="s">
        <v>16516</v>
      </c>
    </row>
    <row r="7935" spans="1:5" ht="15" customHeight="1">
      <c r="A7935" s="352">
        <v>2367</v>
      </c>
      <c r="B7935" s="353" t="s">
        <v>23368</v>
      </c>
      <c r="C7935" s="354" t="s">
        <v>15428</v>
      </c>
      <c r="D7935" s="355">
        <v>266.19</v>
      </c>
      <c r="E7935" s="356" t="s">
        <v>16516</v>
      </c>
    </row>
    <row r="7936" spans="1:5" ht="15" customHeight="1">
      <c r="A7936" s="352">
        <v>2368</v>
      </c>
      <c r="B7936" s="353" t="s">
        <v>23369</v>
      </c>
      <c r="C7936" s="354" t="s">
        <v>15428</v>
      </c>
      <c r="D7936" s="355">
        <v>372.79</v>
      </c>
    </row>
    <row r="7937" spans="1:5" ht="15" customHeight="1">
      <c r="A7937" s="352">
        <v>2369</v>
      </c>
      <c r="B7937" s="353" t="s">
        <v>23370</v>
      </c>
      <c r="C7937" s="354" t="s">
        <v>15428</v>
      </c>
      <c r="D7937" s="355">
        <v>8.8699999999999992</v>
      </c>
      <c r="E7937" s="356" t="s">
        <v>16516</v>
      </c>
    </row>
    <row r="7938" spans="1:5" ht="15" customHeight="1">
      <c r="A7938" s="352">
        <v>2370</v>
      </c>
      <c r="B7938" s="353" t="s">
        <v>23371</v>
      </c>
      <c r="C7938" s="354" t="s">
        <v>15428</v>
      </c>
      <c r="D7938" s="355">
        <v>10.62</v>
      </c>
      <c r="E7938" s="356" t="s">
        <v>16516</v>
      </c>
    </row>
    <row r="7939" spans="1:5" ht="15" customHeight="1">
      <c r="A7939" s="352">
        <v>2371</v>
      </c>
      <c r="B7939" s="353" t="s">
        <v>23372</v>
      </c>
      <c r="C7939" s="354" t="s">
        <v>15428</v>
      </c>
      <c r="D7939" s="355">
        <v>17.43</v>
      </c>
      <c r="E7939" s="356" t="s">
        <v>16516</v>
      </c>
    </row>
    <row r="7940" spans="1:5" ht="15" customHeight="1">
      <c r="A7940" s="352">
        <v>2372</v>
      </c>
      <c r="B7940" s="353" t="s">
        <v>23373</v>
      </c>
      <c r="C7940" s="354" t="s">
        <v>15428</v>
      </c>
      <c r="D7940" s="355">
        <v>33.96</v>
      </c>
      <c r="E7940" s="356" t="s">
        <v>16516</v>
      </c>
    </row>
    <row r="7941" spans="1:5" ht="15" customHeight="1">
      <c r="A7941" s="352">
        <v>2373</v>
      </c>
      <c r="B7941" s="353" t="s">
        <v>23374</v>
      </c>
      <c r="C7941" s="354" t="s">
        <v>15428</v>
      </c>
      <c r="D7941" s="355">
        <v>36.770000000000003</v>
      </c>
      <c r="E7941" s="356" t="s">
        <v>16516</v>
      </c>
    </row>
    <row r="7942" spans="1:5" ht="15" customHeight="1">
      <c r="A7942" s="352">
        <v>2374</v>
      </c>
      <c r="B7942" s="353" t="s">
        <v>23375</v>
      </c>
      <c r="C7942" s="354" t="s">
        <v>15428</v>
      </c>
      <c r="D7942" s="355">
        <v>92.56</v>
      </c>
      <c r="E7942" s="356" t="s">
        <v>16516</v>
      </c>
    </row>
    <row r="7943" spans="1:5" ht="15" customHeight="1">
      <c r="A7943" s="352">
        <v>2375</v>
      </c>
      <c r="B7943" s="353" t="s">
        <v>23376</v>
      </c>
      <c r="C7943" s="354" t="s">
        <v>15428</v>
      </c>
      <c r="D7943" s="355">
        <v>186.77</v>
      </c>
      <c r="E7943" s="356" t="s">
        <v>16516</v>
      </c>
    </row>
    <row r="7944" spans="1:5" ht="15" customHeight="1">
      <c r="A7944" s="352">
        <v>2376</v>
      </c>
      <c r="B7944" s="353" t="s">
        <v>23377</v>
      </c>
      <c r="C7944" s="354" t="s">
        <v>15428</v>
      </c>
      <c r="D7944" s="355">
        <v>287.18</v>
      </c>
      <c r="E7944" s="356" t="s">
        <v>16516</v>
      </c>
    </row>
    <row r="7945" spans="1:5" ht="15" customHeight="1">
      <c r="A7945" s="352">
        <v>2377</v>
      </c>
      <c r="B7945" s="353" t="s">
        <v>23378</v>
      </c>
      <c r="C7945" s="354" t="s">
        <v>15428</v>
      </c>
      <c r="D7945" s="355">
        <v>530.74</v>
      </c>
      <c r="E7945" s="356" t="s">
        <v>16516</v>
      </c>
    </row>
    <row r="7946" spans="1:5" ht="15" customHeight="1">
      <c r="A7946" s="352">
        <v>6455</v>
      </c>
      <c r="B7946" s="353" t="s">
        <v>23379</v>
      </c>
      <c r="C7946" s="354" t="s">
        <v>15428</v>
      </c>
      <c r="D7946" s="355">
        <v>43.89</v>
      </c>
      <c r="E7946" s="356" t="s">
        <v>16516</v>
      </c>
    </row>
    <row r="7947" spans="1:5" ht="15" customHeight="1">
      <c r="A7947" s="352">
        <v>6456</v>
      </c>
      <c r="B7947" s="353" t="s">
        <v>23380</v>
      </c>
      <c r="C7947" s="354" t="s">
        <v>15428</v>
      </c>
      <c r="D7947" s="355">
        <v>161.82</v>
      </c>
      <c r="E7947" s="356" t="s">
        <v>16516</v>
      </c>
    </row>
    <row r="7948" spans="1:5" ht="15" customHeight="1">
      <c r="A7948" s="352">
        <v>6457</v>
      </c>
      <c r="B7948" s="353" t="s">
        <v>23381</v>
      </c>
      <c r="C7948" s="354" t="s">
        <v>15428</v>
      </c>
      <c r="D7948" s="355">
        <v>312.12</v>
      </c>
    </row>
    <row r="7949" spans="1:5" ht="15" customHeight="1">
      <c r="A7949" s="352">
        <v>6458</v>
      </c>
      <c r="B7949" s="353" t="s">
        <v>23382</v>
      </c>
      <c r="C7949" s="354" t="s">
        <v>15428</v>
      </c>
      <c r="D7949" s="355">
        <v>738.16</v>
      </c>
    </row>
    <row r="7950" spans="1:5" ht="15" customHeight="1">
      <c r="A7950" s="352">
        <v>6459</v>
      </c>
      <c r="B7950" s="353" t="s">
        <v>23383</v>
      </c>
      <c r="C7950" s="354" t="s">
        <v>15428</v>
      </c>
      <c r="D7950" s="355">
        <v>1591.64</v>
      </c>
    </row>
    <row r="7951" spans="1:5" ht="15" customHeight="1">
      <c r="A7951" s="352">
        <v>6460</v>
      </c>
      <c r="B7951" s="353" t="s">
        <v>23384</v>
      </c>
      <c r="C7951" s="354" t="s">
        <v>15428</v>
      </c>
      <c r="D7951" s="355">
        <v>63.69</v>
      </c>
      <c r="E7951" s="356" t="s">
        <v>16516</v>
      </c>
    </row>
    <row r="7952" spans="1:5" ht="15" customHeight="1">
      <c r="A7952" s="352">
        <v>6451</v>
      </c>
      <c r="B7952" s="353" t="s">
        <v>23385</v>
      </c>
      <c r="C7952" s="354" t="s">
        <v>15428</v>
      </c>
      <c r="D7952" s="355">
        <v>232.36</v>
      </c>
      <c r="E7952" s="356" t="s">
        <v>16516</v>
      </c>
    </row>
    <row r="7953" spans="1:5" ht="15" customHeight="1">
      <c r="A7953" s="352">
        <v>6452</v>
      </c>
      <c r="B7953" s="353" t="s">
        <v>23386</v>
      </c>
      <c r="C7953" s="354" t="s">
        <v>15428</v>
      </c>
      <c r="D7953" s="355">
        <v>339.56</v>
      </c>
      <c r="E7953" s="356" t="s">
        <v>16516</v>
      </c>
    </row>
    <row r="7954" spans="1:5" ht="15" customHeight="1">
      <c r="A7954" s="352">
        <v>6453</v>
      </c>
      <c r="B7954" s="353" t="s">
        <v>23387</v>
      </c>
      <c r="C7954" s="354" t="s">
        <v>15428</v>
      </c>
      <c r="D7954" s="355">
        <v>646.96</v>
      </c>
      <c r="E7954" s="356" t="s">
        <v>16516</v>
      </c>
    </row>
    <row r="7955" spans="1:5" ht="15" customHeight="1">
      <c r="A7955" s="352">
        <v>6454</v>
      </c>
      <c r="B7955" s="353" t="s">
        <v>23388</v>
      </c>
      <c r="C7955" s="354" t="s">
        <v>15428</v>
      </c>
      <c r="D7955" s="355">
        <v>1452.63</v>
      </c>
      <c r="E7955" s="356" t="s">
        <v>16516</v>
      </c>
    </row>
    <row r="7956" spans="1:5" ht="15" customHeight="1">
      <c r="A7956" s="352">
        <v>6468</v>
      </c>
      <c r="B7956" s="353" t="s">
        <v>23389</v>
      </c>
      <c r="C7956" s="354" t="s">
        <v>15428</v>
      </c>
      <c r="D7956" s="355">
        <v>124.16</v>
      </c>
      <c r="E7956" s="356" t="s">
        <v>16516</v>
      </c>
    </row>
    <row r="7957" spans="1:5" ht="17.100000000000001" customHeight="1">
      <c r="A7957" s="352">
        <v>5659</v>
      </c>
      <c r="B7957" s="353" t="s">
        <v>23390</v>
      </c>
      <c r="C7957" s="354" t="s">
        <v>15428</v>
      </c>
      <c r="D7957" s="355">
        <v>35.270000000000003</v>
      </c>
      <c r="E7957" s="356" t="s">
        <v>16516</v>
      </c>
    </row>
    <row r="7958" spans="1:5" ht="17.100000000000001" customHeight="1">
      <c r="A7958" s="352">
        <v>6444</v>
      </c>
      <c r="B7958" s="353" t="s">
        <v>23391</v>
      </c>
      <c r="C7958" s="354" t="s">
        <v>15428</v>
      </c>
      <c r="D7958" s="355">
        <v>27.05</v>
      </c>
      <c r="E7958" s="356" t="s">
        <v>16516</v>
      </c>
    </row>
    <row r="7959" spans="1:5" ht="17.100000000000001" customHeight="1">
      <c r="A7959" s="352">
        <v>6445</v>
      </c>
      <c r="B7959" s="353" t="s">
        <v>23392</v>
      </c>
      <c r="C7959" s="354" t="s">
        <v>15428</v>
      </c>
      <c r="D7959" s="355">
        <v>169.15</v>
      </c>
      <c r="E7959" s="356" t="s">
        <v>16516</v>
      </c>
    </row>
    <row r="7960" spans="1:5" ht="17.100000000000001" customHeight="1">
      <c r="A7960" s="352">
        <v>6461</v>
      </c>
      <c r="B7960" s="353" t="s">
        <v>23393</v>
      </c>
      <c r="C7960" s="354" t="s">
        <v>15428</v>
      </c>
      <c r="D7960" s="355">
        <v>72.44</v>
      </c>
      <c r="E7960" s="356" t="s">
        <v>16516</v>
      </c>
    </row>
    <row r="7961" spans="1:5" ht="17.100000000000001" customHeight="1">
      <c r="A7961" s="352">
        <v>6462</v>
      </c>
      <c r="B7961" s="353" t="s">
        <v>23394</v>
      </c>
      <c r="C7961" s="354" t="s">
        <v>15428</v>
      </c>
      <c r="D7961" s="355">
        <v>160.76</v>
      </c>
      <c r="E7961" s="356" t="s">
        <v>16516</v>
      </c>
    </row>
    <row r="7962" spans="1:5" ht="17.100000000000001" customHeight="1">
      <c r="A7962" s="352">
        <v>6463</v>
      </c>
      <c r="B7962" s="353" t="s">
        <v>23395</v>
      </c>
      <c r="C7962" s="354" t="s">
        <v>15428</v>
      </c>
      <c r="D7962" s="355">
        <v>230.21</v>
      </c>
      <c r="E7962" s="356" t="s">
        <v>16516</v>
      </c>
    </row>
    <row r="7963" spans="1:5" ht="17.100000000000001" customHeight="1">
      <c r="A7963" s="352">
        <v>6464</v>
      </c>
      <c r="B7963" s="353" t="s">
        <v>23396</v>
      </c>
      <c r="C7963" s="354" t="s">
        <v>15428</v>
      </c>
      <c r="D7963" s="355">
        <v>1769.61</v>
      </c>
    </row>
    <row r="7964" spans="1:5" ht="17.100000000000001" customHeight="1">
      <c r="A7964" s="352">
        <v>6465</v>
      </c>
      <c r="B7964" s="353" t="s">
        <v>23397</v>
      </c>
      <c r="C7964" s="354" t="s">
        <v>15428</v>
      </c>
      <c r="D7964" s="355">
        <v>1368.26</v>
      </c>
    </row>
    <row r="7965" spans="1:5" ht="17.100000000000001" customHeight="1">
      <c r="A7965" s="352">
        <v>6469</v>
      </c>
      <c r="B7965" s="353" t="s">
        <v>23398</v>
      </c>
      <c r="C7965" s="354" t="s">
        <v>15428</v>
      </c>
      <c r="D7965" s="355">
        <v>672.44</v>
      </c>
      <c r="E7965" s="356" t="s">
        <v>16516</v>
      </c>
    </row>
    <row r="7966" spans="1:5" ht="17.100000000000001" customHeight="1">
      <c r="A7966" s="352">
        <v>8355</v>
      </c>
      <c r="B7966" s="353" t="s">
        <v>23399</v>
      </c>
      <c r="C7966" s="354" t="s">
        <v>15428</v>
      </c>
      <c r="D7966" s="355">
        <v>1339.02</v>
      </c>
    </row>
    <row r="7967" spans="1:5" ht="17.100000000000001" customHeight="1">
      <c r="A7967" s="352">
        <v>8356</v>
      </c>
      <c r="B7967" s="353" t="s">
        <v>23400</v>
      </c>
      <c r="C7967" s="354" t="s">
        <v>15428</v>
      </c>
      <c r="D7967" s="355">
        <v>957.01</v>
      </c>
    </row>
    <row r="7968" spans="1:5" ht="17.100000000000001" customHeight="1">
      <c r="A7968" s="352">
        <v>6446</v>
      </c>
      <c r="B7968" s="353" t="s">
        <v>23401</v>
      </c>
      <c r="C7968" s="354" t="s">
        <v>15428</v>
      </c>
      <c r="D7968" s="355">
        <v>525.85</v>
      </c>
      <c r="E7968" s="356" t="s">
        <v>16516</v>
      </c>
    </row>
    <row r="7969" spans="1:4" ht="17.100000000000001" customHeight="1">
      <c r="A7969" s="352">
        <v>6447</v>
      </c>
      <c r="B7969" s="353" t="s">
        <v>23402</v>
      </c>
      <c r="C7969" s="354" t="s">
        <v>15428</v>
      </c>
      <c r="D7969" s="355">
        <v>1008.79</v>
      </c>
    </row>
    <row r="7970" spans="1:4" ht="17.100000000000001" customHeight="1">
      <c r="A7970" s="352">
        <v>6448</v>
      </c>
      <c r="B7970" s="353" t="s">
        <v>23403</v>
      </c>
      <c r="C7970" s="354" t="s">
        <v>15428</v>
      </c>
      <c r="D7970" s="355">
        <v>735.49</v>
      </c>
    </row>
    <row r="7971" spans="1:4" ht="17.100000000000001" customHeight="1">
      <c r="A7971" s="352">
        <v>6449</v>
      </c>
      <c r="B7971" s="353" t="s">
        <v>23404</v>
      </c>
      <c r="C7971" s="354" t="s">
        <v>15428</v>
      </c>
      <c r="D7971" s="355">
        <v>1766.71</v>
      </c>
    </row>
    <row r="7972" spans="1:4" ht="17.100000000000001" customHeight="1">
      <c r="A7972" s="352">
        <v>6450</v>
      </c>
      <c r="B7972" s="353" t="s">
        <v>23405</v>
      </c>
      <c r="C7972" s="354" t="s">
        <v>15428</v>
      </c>
      <c r="D7972" s="355">
        <v>2264.4899999999998</v>
      </c>
    </row>
    <row r="7973" spans="1:4" ht="15" customHeight="1">
      <c r="A7973" s="352">
        <v>158</v>
      </c>
      <c r="B7973" s="353" t="s">
        <v>23406</v>
      </c>
      <c r="C7973" s="354" t="s">
        <v>15428</v>
      </c>
      <c r="D7973" s="355">
        <v>14</v>
      </c>
    </row>
    <row r="7974" spans="1:4" ht="15" customHeight="1">
      <c r="A7974" s="352">
        <v>10492</v>
      </c>
      <c r="B7974" s="353" t="s">
        <v>23407</v>
      </c>
      <c r="C7974" s="354" t="s">
        <v>15428</v>
      </c>
      <c r="D7974" s="355">
        <v>140</v>
      </c>
    </row>
    <row r="7975" spans="1:4" ht="15" customHeight="1">
      <c r="A7975" s="352">
        <v>2378</v>
      </c>
      <c r="B7975" s="353" t="s">
        <v>23408</v>
      </c>
      <c r="C7975" s="354" t="s">
        <v>15428</v>
      </c>
      <c r="D7975" s="355">
        <v>4</v>
      </c>
    </row>
    <row r="7976" spans="1:4" ht="15" customHeight="1">
      <c r="A7976" s="352">
        <v>12510</v>
      </c>
      <c r="B7976" s="353" t="s">
        <v>23409</v>
      </c>
      <c r="C7976" s="354" t="s">
        <v>15430</v>
      </c>
      <c r="D7976" s="355">
        <v>42</v>
      </c>
    </row>
    <row r="7977" spans="1:4" ht="15" customHeight="1">
      <c r="A7977" s="352">
        <v>13664</v>
      </c>
      <c r="B7977" s="353" t="s">
        <v>15512</v>
      </c>
      <c r="C7977" s="354" t="s">
        <v>15435</v>
      </c>
      <c r="D7977" s="355">
        <v>11.28</v>
      </c>
    </row>
    <row r="7978" spans="1:4" ht="15" customHeight="1">
      <c r="A7978" s="352">
        <v>11392</v>
      </c>
      <c r="B7978" s="353" t="s">
        <v>23410</v>
      </c>
      <c r="C7978" s="354" t="s">
        <v>15430</v>
      </c>
      <c r="D7978" s="355">
        <v>127.91</v>
      </c>
    </row>
    <row r="7979" spans="1:4" ht="17.100000000000001" customHeight="1">
      <c r="A7979" s="352">
        <v>12649</v>
      </c>
      <c r="B7979" s="353" t="s">
        <v>23411</v>
      </c>
      <c r="C7979" s="354" t="s">
        <v>15428</v>
      </c>
      <c r="D7979" s="355">
        <v>160.88999999999999</v>
      </c>
    </row>
    <row r="7980" spans="1:4" ht="17.100000000000001" customHeight="1">
      <c r="A7980" s="352">
        <v>13204</v>
      </c>
      <c r="B7980" s="353" t="s">
        <v>23412</v>
      </c>
      <c r="C7980" s="354" t="s">
        <v>15435</v>
      </c>
      <c r="D7980" s="355">
        <v>106.91</v>
      </c>
    </row>
    <row r="7981" spans="1:4" ht="25.5" customHeight="1">
      <c r="A7981" s="352">
        <v>13430</v>
      </c>
      <c r="B7981" s="353" t="s">
        <v>23413</v>
      </c>
      <c r="C7981" s="354" t="s">
        <v>15428</v>
      </c>
      <c r="D7981" s="355">
        <v>231.96</v>
      </c>
    </row>
    <row r="7982" spans="1:4" ht="15" customHeight="1">
      <c r="A7982" s="352">
        <v>13665</v>
      </c>
      <c r="B7982" s="353" t="s">
        <v>15514</v>
      </c>
      <c r="C7982" s="354" t="s">
        <v>15435</v>
      </c>
      <c r="D7982" s="355">
        <v>31.57</v>
      </c>
    </row>
    <row r="7983" spans="1:4" ht="25.5" customHeight="1">
      <c r="A7983" s="352">
        <v>13431</v>
      </c>
      <c r="B7983" s="353" t="s">
        <v>23414</v>
      </c>
      <c r="C7983" s="354" t="s">
        <v>15428</v>
      </c>
      <c r="D7983" s="355">
        <v>181.42</v>
      </c>
    </row>
    <row r="7984" spans="1:4" ht="25.5" customHeight="1">
      <c r="A7984" s="352">
        <v>12654</v>
      </c>
      <c r="B7984" s="353" t="s">
        <v>23415</v>
      </c>
      <c r="C7984" s="354" t="s">
        <v>15428</v>
      </c>
      <c r="D7984" s="355">
        <v>1365.76</v>
      </c>
    </row>
    <row r="7985" spans="1:5" ht="15" customHeight="1">
      <c r="A7985" s="352">
        <v>653</v>
      </c>
      <c r="B7985" s="353" t="s">
        <v>23416</v>
      </c>
      <c r="C7985" s="354" t="s">
        <v>15428</v>
      </c>
      <c r="D7985" s="355">
        <v>48.3</v>
      </c>
      <c r="E7985" s="356" t="s">
        <v>16516</v>
      </c>
    </row>
    <row r="7986" spans="1:5" ht="17.100000000000001" customHeight="1">
      <c r="A7986" s="352">
        <v>13708</v>
      </c>
      <c r="B7986" s="353" t="s">
        <v>15605</v>
      </c>
      <c r="C7986" s="354" t="s">
        <v>15428</v>
      </c>
      <c r="D7986" s="355">
        <v>6759.9</v>
      </c>
    </row>
    <row r="7987" spans="1:5" ht="17.100000000000001" customHeight="1">
      <c r="A7987" s="352">
        <v>13709</v>
      </c>
      <c r="B7987" s="353" t="s">
        <v>15606</v>
      </c>
      <c r="C7987" s="354" t="s">
        <v>15428</v>
      </c>
      <c r="D7987" s="355">
        <v>5069.9399999999996</v>
      </c>
    </row>
    <row r="7988" spans="1:5" ht="25.5" customHeight="1">
      <c r="A7988" s="352">
        <v>13275</v>
      </c>
      <c r="B7988" s="353" t="s">
        <v>15607</v>
      </c>
      <c r="C7988" s="354" t="s">
        <v>15428</v>
      </c>
      <c r="D7988" s="355">
        <v>9597.82</v>
      </c>
    </row>
    <row r="7989" spans="1:5" ht="34.15" customHeight="1">
      <c r="A7989" s="352">
        <v>12653</v>
      </c>
      <c r="B7989" s="353" t="s">
        <v>23417</v>
      </c>
      <c r="C7989" s="354" t="s">
        <v>15428</v>
      </c>
      <c r="D7989" s="355">
        <v>3698.14</v>
      </c>
    </row>
    <row r="7990" spans="1:5" ht="15" customHeight="1">
      <c r="A7990" s="352">
        <v>9736</v>
      </c>
      <c r="B7990" s="353" t="s">
        <v>23418</v>
      </c>
      <c r="C7990" s="354" t="s">
        <v>15438</v>
      </c>
      <c r="D7990" s="355">
        <v>6529.08</v>
      </c>
    </row>
    <row r="7991" spans="1:5" ht="17.100000000000001" customHeight="1">
      <c r="A7991" s="352">
        <v>9610</v>
      </c>
      <c r="B7991" s="353" t="s">
        <v>23419</v>
      </c>
      <c r="C7991" s="354" t="s">
        <v>15438</v>
      </c>
      <c r="D7991" s="355">
        <v>371.17</v>
      </c>
    </row>
    <row r="7992" spans="1:5" ht="17.100000000000001" customHeight="1">
      <c r="A7992" s="352">
        <v>9613</v>
      </c>
      <c r="B7992" s="353" t="s">
        <v>23419</v>
      </c>
      <c r="C7992" s="354" t="s">
        <v>15438</v>
      </c>
      <c r="D7992" s="355">
        <v>371.17</v>
      </c>
    </row>
    <row r="7993" spans="1:5" ht="15" customHeight="1">
      <c r="A7993" s="352">
        <v>8408</v>
      </c>
      <c r="B7993" s="353" t="s">
        <v>23420</v>
      </c>
      <c r="C7993" s="354" t="s">
        <v>15428</v>
      </c>
      <c r="D7993" s="355">
        <v>17.98</v>
      </c>
    </row>
    <row r="7994" spans="1:5" ht="15" customHeight="1">
      <c r="A7994" s="352">
        <v>976</v>
      </c>
      <c r="B7994" s="353" t="s">
        <v>23421</v>
      </c>
      <c r="C7994" s="354" t="s">
        <v>15438</v>
      </c>
      <c r="D7994" s="355">
        <v>6.98</v>
      </c>
      <c r="E7994" s="356" t="s">
        <v>16516</v>
      </c>
    </row>
    <row r="7995" spans="1:5" ht="15" customHeight="1">
      <c r="A7995" s="352">
        <v>12514</v>
      </c>
      <c r="B7995" s="353" t="s">
        <v>23422</v>
      </c>
      <c r="C7995" s="354" t="s">
        <v>15438</v>
      </c>
      <c r="D7995" s="355">
        <v>19.7</v>
      </c>
    </row>
    <row r="7996" spans="1:5" ht="15" customHeight="1">
      <c r="A7996" s="352">
        <v>12515</v>
      </c>
      <c r="B7996" s="353" t="s">
        <v>23423</v>
      </c>
      <c r="C7996" s="354" t="s">
        <v>15438</v>
      </c>
      <c r="D7996" s="355">
        <v>36.880000000000003</v>
      </c>
    </row>
    <row r="7997" spans="1:5" ht="17.100000000000001" customHeight="1">
      <c r="A7997" s="352">
        <v>9206</v>
      </c>
      <c r="B7997" s="353" t="s">
        <v>23424</v>
      </c>
      <c r="C7997" s="354" t="s">
        <v>15584</v>
      </c>
      <c r="D7997" s="355">
        <v>131.13999999999999</v>
      </c>
    </row>
    <row r="7998" spans="1:5" ht="15" customHeight="1">
      <c r="A7998" s="352">
        <v>11440</v>
      </c>
      <c r="B7998" s="353" t="s">
        <v>23537</v>
      </c>
      <c r="C7998" s="354" t="s">
        <v>15428</v>
      </c>
      <c r="D7998" s="355">
        <v>18.899999999999999</v>
      </c>
      <c r="E7998" s="356" t="s">
        <v>16516</v>
      </c>
    </row>
    <row r="7999" spans="1:5" ht="15" customHeight="1">
      <c r="A7999" s="352">
        <v>11439</v>
      </c>
      <c r="B7999" s="353" t="s">
        <v>23538</v>
      </c>
      <c r="C7999" s="354" t="s">
        <v>15428</v>
      </c>
      <c r="D7999" s="355">
        <v>27.9</v>
      </c>
      <c r="E7999" s="356" t="s">
        <v>16516</v>
      </c>
    </row>
    <row r="8000" spans="1:5" ht="25.5" customHeight="1">
      <c r="A8000" s="352">
        <v>12648</v>
      </c>
      <c r="B8000" s="353" t="s">
        <v>23425</v>
      </c>
      <c r="C8000" s="354" t="s">
        <v>15428</v>
      </c>
      <c r="D8000" s="355">
        <v>1138.18</v>
      </c>
    </row>
    <row r="8001" spans="1:4" ht="17.100000000000001" customHeight="1">
      <c r="A8001" s="352">
        <v>12646</v>
      </c>
      <c r="B8001" s="353" t="s">
        <v>23426</v>
      </c>
      <c r="C8001" s="354" t="s">
        <v>15428</v>
      </c>
      <c r="D8001" s="355">
        <v>2180.96</v>
      </c>
    </row>
    <row r="8002" spans="1:4" ht="17.100000000000001" customHeight="1">
      <c r="A8002" s="352">
        <v>12647</v>
      </c>
      <c r="B8002" s="353" t="s">
        <v>23427</v>
      </c>
      <c r="C8002" s="354" t="s">
        <v>15428</v>
      </c>
      <c r="D8002" s="355">
        <v>2049.87</v>
      </c>
    </row>
    <row r="8003" spans="1:4" ht="25.5" customHeight="1">
      <c r="A8003" s="352">
        <v>9631</v>
      </c>
      <c r="B8003" s="353" t="s">
        <v>23428</v>
      </c>
      <c r="C8003" s="354" t="s">
        <v>15428</v>
      </c>
      <c r="D8003" s="355">
        <v>4850.59</v>
      </c>
    </row>
    <row r="8004" spans="1:4" ht="25.5" customHeight="1">
      <c r="A8004" s="352">
        <v>9632</v>
      </c>
      <c r="B8004" s="353" t="s">
        <v>23429</v>
      </c>
      <c r="C8004" s="354" t="s">
        <v>15428</v>
      </c>
      <c r="D8004" s="355">
        <v>2530.7600000000002</v>
      </c>
    </row>
    <row r="8005" spans="1:4" ht="25.5" customHeight="1">
      <c r="A8005" s="352">
        <v>9626</v>
      </c>
      <c r="B8005" s="353" t="s">
        <v>23430</v>
      </c>
      <c r="C8005" s="354" t="s">
        <v>15428</v>
      </c>
      <c r="D8005" s="355">
        <v>2952.57</v>
      </c>
    </row>
    <row r="8006" spans="1:4" ht="17.100000000000001" customHeight="1">
      <c r="A8006" s="352">
        <v>11144</v>
      </c>
      <c r="B8006" s="353" t="s">
        <v>15624</v>
      </c>
      <c r="C8006" s="354" t="s">
        <v>15428</v>
      </c>
      <c r="D8006" s="355">
        <v>149.52000000000001</v>
      </c>
    </row>
    <row r="8007" spans="1:4" ht="25.5" customHeight="1">
      <c r="A8007" s="352">
        <v>9625</v>
      </c>
      <c r="B8007" s="353" t="s">
        <v>23431</v>
      </c>
      <c r="C8007" s="354" t="s">
        <v>15428</v>
      </c>
      <c r="D8007" s="355">
        <v>1370.83</v>
      </c>
    </row>
    <row r="8008" spans="1:4" ht="25.5" customHeight="1">
      <c r="A8008" s="352">
        <v>9624</v>
      </c>
      <c r="B8008" s="353" t="s">
        <v>23432</v>
      </c>
      <c r="C8008" s="354" t="s">
        <v>15428</v>
      </c>
      <c r="D8008" s="355">
        <v>1476.27</v>
      </c>
    </row>
    <row r="8009" spans="1:4" ht="15" customHeight="1">
      <c r="A8009" s="352">
        <v>9092</v>
      </c>
      <c r="B8009" s="353" t="s">
        <v>23433</v>
      </c>
      <c r="C8009" s="354" t="s">
        <v>15428</v>
      </c>
      <c r="D8009" s="355">
        <v>1433.21</v>
      </c>
    </row>
    <row r="8010" spans="1:4" ht="15" customHeight="1">
      <c r="A8010" s="352">
        <v>8099</v>
      </c>
      <c r="B8010" s="353" t="s">
        <v>23434</v>
      </c>
      <c r="C8010" s="354" t="s">
        <v>15428</v>
      </c>
      <c r="D8010" s="355">
        <v>1223.22</v>
      </c>
    </row>
    <row r="8011" spans="1:4" ht="15" customHeight="1">
      <c r="A8011" s="352">
        <v>12677</v>
      </c>
      <c r="B8011" s="353" t="s">
        <v>23435</v>
      </c>
      <c r="C8011" s="354" t="s">
        <v>15428</v>
      </c>
      <c r="D8011" s="355">
        <v>1859.16</v>
      </c>
    </row>
    <row r="8012" spans="1:4" ht="15" customHeight="1">
      <c r="A8012" s="352">
        <v>11260</v>
      </c>
      <c r="B8012" s="353" t="s">
        <v>23436</v>
      </c>
      <c r="C8012" s="354" t="s">
        <v>15428</v>
      </c>
      <c r="D8012" s="355">
        <v>2017.84</v>
      </c>
    </row>
    <row r="8013" spans="1:4" ht="15" customHeight="1">
      <c r="A8013" s="352">
        <v>11259</v>
      </c>
      <c r="B8013" s="353" t="s">
        <v>23437</v>
      </c>
      <c r="C8013" s="354" t="s">
        <v>15428</v>
      </c>
      <c r="D8013" s="355">
        <v>2279.36</v>
      </c>
    </row>
    <row r="8014" spans="1:4" ht="17.100000000000001" customHeight="1">
      <c r="A8014" s="352">
        <v>13669</v>
      </c>
      <c r="B8014" s="353" t="s">
        <v>15515</v>
      </c>
      <c r="C8014" s="354" t="s">
        <v>15435</v>
      </c>
      <c r="D8014" s="355">
        <v>1404.31</v>
      </c>
    </row>
    <row r="8015" spans="1:4" ht="15" customHeight="1">
      <c r="A8015" s="352">
        <v>11424</v>
      </c>
      <c r="B8015" s="353" t="s">
        <v>23438</v>
      </c>
      <c r="C8015" s="354" t="s">
        <v>15430</v>
      </c>
      <c r="D8015" s="355">
        <v>126.84</v>
      </c>
    </row>
    <row r="8016" spans="1:4" ht="15" customHeight="1">
      <c r="A8016" s="352">
        <v>1769</v>
      </c>
      <c r="B8016" s="353" t="s">
        <v>23439</v>
      </c>
      <c r="C8016" s="354" t="s">
        <v>15428</v>
      </c>
      <c r="D8016" s="355">
        <v>25.54</v>
      </c>
    </row>
    <row r="8017" spans="1:5" ht="15" customHeight="1">
      <c r="A8017" s="352">
        <v>1770</v>
      </c>
      <c r="B8017" s="353" t="s">
        <v>23440</v>
      </c>
      <c r="C8017" s="354" t="s">
        <v>15428</v>
      </c>
      <c r="D8017" s="355">
        <v>49.5</v>
      </c>
      <c r="E8017" s="356" t="s">
        <v>16516</v>
      </c>
    </row>
    <row r="8018" spans="1:5" ht="15" customHeight="1">
      <c r="A8018" s="352">
        <v>13570</v>
      </c>
      <c r="B8018" s="353" t="s">
        <v>23441</v>
      </c>
      <c r="C8018" s="354" t="s">
        <v>15435</v>
      </c>
      <c r="D8018" s="355">
        <v>13.4</v>
      </c>
    </row>
    <row r="8019" spans="1:5" ht="15" customHeight="1">
      <c r="A8019" s="352">
        <v>4286</v>
      </c>
      <c r="B8019" s="353" t="s">
        <v>23442</v>
      </c>
      <c r="C8019" s="354" t="s">
        <v>15428</v>
      </c>
      <c r="D8019" s="355">
        <v>508.89</v>
      </c>
    </row>
    <row r="8020" spans="1:5" ht="15" customHeight="1">
      <c r="A8020" s="352">
        <v>1771</v>
      </c>
      <c r="B8020" s="353" t="s">
        <v>23443</v>
      </c>
      <c r="C8020" s="354" t="s">
        <v>15428</v>
      </c>
      <c r="D8020" s="355">
        <v>1190.6300000000001</v>
      </c>
    </row>
    <row r="8021" spans="1:5" ht="17.100000000000001" customHeight="1">
      <c r="A8021" s="352">
        <v>7303</v>
      </c>
      <c r="B8021" s="353" t="s">
        <v>23444</v>
      </c>
      <c r="C8021" s="354" t="s">
        <v>15428</v>
      </c>
      <c r="D8021" s="355">
        <v>158.71</v>
      </c>
    </row>
    <row r="8022" spans="1:5" ht="15" customHeight="1">
      <c r="A8022" s="352">
        <v>7870</v>
      </c>
      <c r="B8022" s="353" t="s">
        <v>23445</v>
      </c>
      <c r="C8022" s="354" t="s">
        <v>15428</v>
      </c>
      <c r="D8022" s="355">
        <v>10599.95</v>
      </c>
    </row>
    <row r="8023" spans="1:5" ht="25.5" customHeight="1">
      <c r="A8023" s="352">
        <v>4809</v>
      </c>
      <c r="B8023" s="353" t="s">
        <v>23446</v>
      </c>
      <c r="C8023" s="354" t="s">
        <v>15428</v>
      </c>
      <c r="D8023" s="355">
        <v>475.8</v>
      </c>
    </row>
    <row r="8024" spans="1:5" ht="15" customHeight="1">
      <c r="A8024" s="352">
        <v>11084</v>
      </c>
      <c r="B8024" s="353" t="s">
        <v>15516</v>
      </c>
      <c r="C8024" s="354" t="s">
        <v>15435</v>
      </c>
      <c r="D8024" s="355">
        <v>76.84</v>
      </c>
    </row>
    <row r="8025" spans="1:5" ht="15" customHeight="1">
      <c r="A8025" s="352">
        <v>12423</v>
      </c>
      <c r="B8025" s="353" t="s">
        <v>23447</v>
      </c>
      <c r="C8025" s="354" t="s">
        <v>15435</v>
      </c>
      <c r="D8025" s="355">
        <v>13.95</v>
      </c>
    </row>
    <row r="8026" spans="1:5" ht="15" customHeight="1">
      <c r="A8026" s="352">
        <v>1776</v>
      </c>
      <c r="B8026" s="353" t="s">
        <v>23448</v>
      </c>
      <c r="C8026" s="354" t="s">
        <v>15430</v>
      </c>
      <c r="D8026" s="355">
        <v>258.27</v>
      </c>
    </row>
    <row r="8027" spans="1:5" ht="15" customHeight="1">
      <c r="A8027" s="352">
        <v>11083</v>
      </c>
      <c r="B8027" s="353" t="s">
        <v>15517</v>
      </c>
      <c r="C8027" s="354" t="s">
        <v>15435</v>
      </c>
      <c r="D8027" s="355">
        <v>76.84</v>
      </c>
    </row>
    <row r="8028" spans="1:5" ht="25.5" customHeight="1">
      <c r="A8028" s="352">
        <v>13459</v>
      </c>
      <c r="B8028" s="353" t="s">
        <v>23449</v>
      </c>
      <c r="C8028" s="354" t="s">
        <v>15428</v>
      </c>
      <c r="D8028" s="355">
        <v>252.04</v>
      </c>
    </row>
    <row r="8029" spans="1:5" ht="25.5" customHeight="1">
      <c r="A8029" s="352">
        <v>13461</v>
      </c>
      <c r="B8029" s="353" t="s">
        <v>23450</v>
      </c>
      <c r="C8029" s="354" t="s">
        <v>15428</v>
      </c>
      <c r="D8029" s="355">
        <v>197.79</v>
      </c>
    </row>
    <row r="8030" spans="1:5" ht="25.5" customHeight="1">
      <c r="A8030" s="352">
        <v>13460</v>
      </c>
      <c r="B8030" s="353" t="s">
        <v>23451</v>
      </c>
      <c r="C8030" s="354" t="s">
        <v>15428</v>
      </c>
      <c r="D8030" s="355">
        <v>210.02</v>
      </c>
    </row>
    <row r="8031" spans="1:5" ht="25.5" customHeight="1">
      <c r="A8031" s="352">
        <v>13462</v>
      </c>
      <c r="B8031" s="353" t="s">
        <v>15632</v>
      </c>
      <c r="C8031" s="354" t="s">
        <v>15428</v>
      </c>
      <c r="D8031" s="355">
        <v>197.79</v>
      </c>
    </row>
    <row r="8032" spans="1:5" ht="25.5" customHeight="1">
      <c r="A8032" s="352">
        <v>13463</v>
      </c>
      <c r="B8032" s="353" t="s">
        <v>23452</v>
      </c>
      <c r="C8032" s="354" t="s">
        <v>15428</v>
      </c>
      <c r="D8032" s="355">
        <v>197.79</v>
      </c>
    </row>
    <row r="8033" spans="1:4" ht="15" customHeight="1">
      <c r="A8033" s="352">
        <v>3356</v>
      </c>
      <c r="B8033" s="353" t="s">
        <v>15518</v>
      </c>
      <c r="C8033" s="354" t="s">
        <v>15435</v>
      </c>
      <c r="D8033" s="355">
        <v>43.15</v>
      </c>
    </row>
    <row r="8034" spans="1:4" ht="15" customHeight="1">
      <c r="A8034" s="352">
        <v>10693</v>
      </c>
      <c r="B8034" s="353" t="s">
        <v>23453</v>
      </c>
      <c r="C8034" s="354" t="s">
        <v>15428</v>
      </c>
      <c r="D8034" s="355">
        <v>81.94</v>
      </c>
    </row>
    <row r="8035" spans="1:4" ht="25.5" customHeight="1">
      <c r="A8035" s="352">
        <v>13295</v>
      </c>
      <c r="B8035" s="353" t="s">
        <v>15633</v>
      </c>
      <c r="C8035" s="354" t="s">
        <v>15428</v>
      </c>
      <c r="D8035" s="355">
        <v>725.62</v>
      </c>
    </row>
    <row r="8036" spans="1:4" ht="25.5" customHeight="1">
      <c r="A8036" s="352">
        <v>9468</v>
      </c>
      <c r="B8036" s="353" t="s">
        <v>15634</v>
      </c>
      <c r="C8036" s="354" t="s">
        <v>15428</v>
      </c>
      <c r="D8036" s="355">
        <v>367.52</v>
      </c>
    </row>
    <row r="8037" spans="1:4" ht="15" customHeight="1">
      <c r="A8037" s="352">
        <v>11143</v>
      </c>
      <c r="B8037" s="353" t="s">
        <v>15519</v>
      </c>
      <c r="C8037" s="354" t="s">
        <v>15428</v>
      </c>
      <c r="D8037" s="355">
        <v>17.940000000000001</v>
      </c>
    </row>
    <row r="8038" spans="1:4" ht="25.5" customHeight="1">
      <c r="A8038" s="352">
        <v>9286</v>
      </c>
      <c r="B8038" s="353" t="s">
        <v>23454</v>
      </c>
      <c r="C8038" s="354" t="s">
        <v>15428</v>
      </c>
      <c r="D8038" s="355">
        <v>830.77</v>
      </c>
    </row>
    <row r="8039" spans="1:4" ht="15" customHeight="1">
      <c r="A8039" s="352">
        <v>12206</v>
      </c>
      <c r="B8039" s="353" t="s">
        <v>23455</v>
      </c>
      <c r="C8039" s="354" t="s">
        <v>15428</v>
      </c>
      <c r="D8039" s="355">
        <v>511.96</v>
      </c>
    </row>
    <row r="8040" spans="1:4" ht="15" customHeight="1">
      <c r="A8040" s="352">
        <v>4283</v>
      </c>
      <c r="B8040" s="353" t="s">
        <v>23456</v>
      </c>
      <c r="C8040" s="354" t="s">
        <v>15428</v>
      </c>
      <c r="D8040" s="355">
        <v>460.75</v>
      </c>
    </row>
    <row r="8041" spans="1:4" ht="15" customHeight="1">
      <c r="A8041" s="352">
        <v>2743</v>
      </c>
      <c r="B8041" s="353" t="s">
        <v>23457</v>
      </c>
      <c r="C8041" s="354" t="s">
        <v>15428</v>
      </c>
      <c r="D8041" s="355">
        <v>831.18</v>
      </c>
    </row>
    <row r="8042" spans="1:4" ht="17.100000000000001" customHeight="1">
      <c r="A8042" s="352">
        <v>13329</v>
      </c>
      <c r="B8042" s="353" t="s">
        <v>15635</v>
      </c>
      <c r="C8042" s="354" t="s">
        <v>15428</v>
      </c>
      <c r="D8042" s="355">
        <v>188.49</v>
      </c>
    </row>
    <row r="8043" spans="1:4" ht="17.100000000000001" customHeight="1">
      <c r="A8043" s="352">
        <v>13670</v>
      </c>
      <c r="B8043" s="353" t="s">
        <v>15531</v>
      </c>
      <c r="C8043" s="354" t="s">
        <v>15435</v>
      </c>
      <c r="D8043" s="355">
        <v>422.8</v>
      </c>
    </row>
    <row r="8044" spans="1:4" ht="17.100000000000001" customHeight="1">
      <c r="A8044" s="352">
        <v>7407</v>
      </c>
      <c r="B8044" s="353" t="s">
        <v>15638</v>
      </c>
      <c r="C8044" s="354" t="s">
        <v>15430</v>
      </c>
      <c r="D8044" s="355">
        <v>1347.87</v>
      </c>
    </row>
    <row r="8045" spans="1:4" ht="25.5" customHeight="1">
      <c r="A8045" s="352">
        <v>9617</v>
      </c>
      <c r="B8045" s="353" t="s">
        <v>23458</v>
      </c>
      <c r="C8045" s="354" t="s">
        <v>15428</v>
      </c>
      <c r="D8045" s="355">
        <v>42.17</v>
      </c>
    </row>
    <row r="8046" spans="1:4" ht="25.5" customHeight="1">
      <c r="A8046" s="352">
        <v>9618</v>
      </c>
      <c r="B8046" s="353" t="s">
        <v>23459</v>
      </c>
      <c r="C8046" s="354" t="s">
        <v>15428</v>
      </c>
      <c r="D8046" s="355">
        <v>52.75</v>
      </c>
    </row>
    <row r="8047" spans="1:4" ht="25.5" customHeight="1">
      <c r="A8047" s="352">
        <v>9614</v>
      </c>
      <c r="B8047" s="353" t="s">
        <v>23460</v>
      </c>
      <c r="C8047" s="354" t="s">
        <v>15428</v>
      </c>
      <c r="D8047" s="355">
        <v>42.17</v>
      </c>
    </row>
    <row r="8048" spans="1:4" ht="25.5" customHeight="1">
      <c r="A8048" s="352">
        <v>9616</v>
      </c>
      <c r="B8048" s="353" t="s">
        <v>23461</v>
      </c>
      <c r="C8048" s="354" t="s">
        <v>15428</v>
      </c>
      <c r="D8048" s="355">
        <v>42.17</v>
      </c>
    </row>
    <row r="8049" spans="1:4" ht="25.5" customHeight="1">
      <c r="A8049" s="352">
        <v>9621</v>
      </c>
      <c r="B8049" s="353" t="s">
        <v>23462</v>
      </c>
      <c r="C8049" s="354" t="s">
        <v>15428</v>
      </c>
      <c r="D8049" s="355">
        <v>885.8</v>
      </c>
    </row>
    <row r="8050" spans="1:4" ht="25.5" customHeight="1">
      <c r="A8050" s="352">
        <v>9619</v>
      </c>
      <c r="B8050" s="353" t="s">
        <v>23463</v>
      </c>
      <c r="C8050" s="354" t="s">
        <v>15428</v>
      </c>
      <c r="D8050" s="355">
        <v>1054.47</v>
      </c>
    </row>
    <row r="8051" spans="1:4" ht="25.5" customHeight="1">
      <c r="A8051" s="352">
        <v>9622</v>
      </c>
      <c r="B8051" s="353" t="s">
        <v>23464</v>
      </c>
      <c r="C8051" s="354" t="s">
        <v>15428</v>
      </c>
      <c r="D8051" s="355">
        <v>421.74</v>
      </c>
    </row>
    <row r="8052" spans="1:4" ht="25.5" customHeight="1">
      <c r="A8052" s="352">
        <v>9620</v>
      </c>
      <c r="B8052" s="353" t="s">
        <v>23465</v>
      </c>
      <c r="C8052" s="354" t="s">
        <v>15428</v>
      </c>
      <c r="D8052" s="355">
        <v>759.24</v>
      </c>
    </row>
    <row r="8053" spans="1:4" ht="25.5" customHeight="1">
      <c r="A8053" s="352">
        <v>9615</v>
      </c>
      <c r="B8053" s="353" t="s">
        <v>23466</v>
      </c>
      <c r="C8053" s="354" t="s">
        <v>15428</v>
      </c>
      <c r="D8053" s="355">
        <v>210.91</v>
      </c>
    </row>
    <row r="8054" spans="1:4" ht="17.100000000000001" customHeight="1">
      <c r="A8054" s="352">
        <v>9784</v>
      </c>
      <c r="B8054" s="353" t="s">
        <v>23467</v>
      </c>
      <c r="C8054" s="354" t="s">
        <v>15428</v>
      </c>
      <c r="D8054" s="355">
        <v>7662.33</v>
      </c>
    </row>
    <row r="8055" spans="1:4" ht="17.100000000000001" customHeight="1">
      <c r="A8055" s="352">
        <v>9666</v>
      </c>
      <c r="B8055" s="353" t="s">
        <v>23468</v>
      </c>
      <c r="C8055" s="354" t="s">
        <v>15428</v>
      </c>
      <c r="D8055" s="355">
        <v>6411.04</v>
      </c>
    </row>
    <row r="8056" spans="1:4" ht="15" customHeight="1">
      <c r="A8056" s="352">
        <v>12224</v>
      </c>
      <c r="B8056" s="353" t="s">
        <v>23469</v>
      </c>
      <c r="C8056" s="354" t="s">
        <v>15435</v>
      </c>
      <c r="D8056" s="355">
        <v>27.72</v>
      </c>
    </row>
    <row r="8057" spans="1:4" ht="15" customHeight="1">
      <c r="A8057" s="352">
        <v>11926</v>
      </c>
      <c r="B8057" s="353" t="s">
        <v>23470</v>
      </c>
      <c r="C8057" s="354" t="s">
        <v>15435</v>
      </c>
      <c r="D8057" s="355">
        <v>27.72</v>
      </c>
    </row>
    <row r="8058" spans="1:4" ht="15" customHeight="1">
      <c r="A8058" s="352">
        <v>12721</v>
      </c>
      <c r="B8058" s="353" t="s">
        <v>23471</v>
      </c>
      <c r="C8058" s="354" t="s">
        <v>15435</v>
      </c>
      <c r="D8058" s="355">
        <v>16.68</v>
      </c>
    </row>
    <row r="8059" spans="1:4" ht="15" customHeight="1">
      <c r="A8059" s="352">
        <v>12421</v>
      </c>
      <c r="B8059" s="353" t="s">
        <v>23472</v>
      </c>
      <c r="C8059" s="354" t="s">
        <v>15435</v>
      </c>
      <c r="D8059" s="355">
        <v>27.9</v>
      </c>
    </row>
    <row r="8060" spans="1:4" ht="15" customHeight="1">
      <c r="A8060" s="352">
        <v>12422</v>
      </c>
      <c r="B8060" s="353" t="s">
        <v>23473</v>
      </c>
      <c r="C8060" s="354" t="s">
        <v>15435</v>
      </c>
      <c r="D8060" s="355">
        <v>27.9</v>
      </c>
    </row>
    <row r="8061" spans="1:4" ht="17.100000000000001" customHeight="1">
      <c r="A8061" s="352">
        <v>11476</v>
      </c>
      <c r="B8061" s="353" t="s">
        <v>23474</v>
      </c>
      <c r="C8061" s="354" t="s">
        <v>15435</v>
      </c>
      <c r="D8061" s="355">
        <v>43.67</v>
      </c>
    </row>
    <row r="8062" spans="1:4" ht="17.100000000000001" customHeight="1">
      <c r="A8062" s="352">
        <v>11475</v>
      </c>
      <c r="B8062" s="353" t="s">
        <v>23475</v>
      </c>
      <c r="C8062" s="354" t="s">
        <v>15435</v>
      </c>
      <c r="D8062" s="355">
        <v>27.07</v>
      </c>
    </row>
    <row r="8063" spans="1:4" ht="17.100000000000001" customHeight="1">
      <c r="A8063" s="352">
        <v>13294</v>
      </c>
      <c r="B8063" s="353" t="s">
        <v>15532</v>
      </c>
      <c r="C8063" s="354" t="s">
        <v>15435</v>
      </c>
      <c r="D8063" s="355">
        <v>84.35</v>
      </c>
    </row>
    <row r="8064" spans="1:4" ht="17.100000000000001" customHeight="1">
      <c r="A8064" s="352">
        <v>13293</v>
      </c>
      <c r="B8064" s="353" t="s">
        <v>15533</v>
      </c>
      <c r="C8064" s="354" t="s">
        <v>15428</v>
      </c>
      <c r="D8064" s="355">
        <v>43.15</v>
      </c>
    </row>
    <row r="8065" spans="1:4" ht="17.100000000000001" customHeight="1">
      <c r="A8065" s="352">
        <v>11477</v>
      </c>
      <c r="B8065" s="353" t="s">
        <v>23476</v>
      </c>
      <c r="C8065" s="354" t="s">
        <v>15435</v>
      </c>
      <c r="D8065" s="355">
        <v>166.41</v>
      </c>
    </row>
    <row r="8066" spans="1:4" ht="25.5" customHeight="1">
      <c r="A8066" s="352">
        <v>13464</v>
      </c>
      <c r="B8066" s="353" t="s">
        <v>15641</v>
      </c>
      <c r="C8066" s="354" t="s">
        <v>15430</v>
      </c>
      <c r="D8066" s="355">
        <v>700.1</v>
      </c>
    </row>
    <row r="8067" spans="1:4" ht="25.5" customHeight="1">
      <c r="A8067" s="352">
        <v>13162</v>
      </c>
      <c r="B8067" s="353" t="s">
        <v>15534</v>
      </c>
      <c r="C8067" s="354" t="s">
        <v>15494</v>
      </c>
      <c r="D8067" s="355">
        <v>1534.83</v>
      </c>
    </row>
    <row r="8068" spans="1:4" ht="15" customHeight="1">
      <c r="A8068" s="352">
        <v>12722</v>
      </c>
      <c r="B8068" s="353" t="s">
        <v>23477</v>
      </c>
      <c r="C8068" s="354" t="s">
        <v>15435</v>
      </c>
      <c r="D8068" s="355">
        <v>11.9</v>
      </c>
    </row>
    <row r="8069" spans="1:4" ht="15" customHeight="1">
      <c r="A8069" s="352">
        <v>4284</v>
      </c>
      <c r="B8069" s="353" t="s">
        <v>23478</v>
      </c>
      <c r="C8069" s="354" t="s">
        <v>15428</v>
      </c>
      <c r="D8069" s="355">
        <v>535</v>
      </c>
    </row>
    <row r="8070" spans="1:4" ht="15" customHeight="1">
      <c r="A8070" s="352">
        <v>1777</v>
      </c>
      <c r="B8070" s="353" t="s">
        <v>23479</v>
      </c>
      <c r="C8070" s="354" t="s">
        <v>15428</v>
      </c>
      <c r="D8070" s="355">
        <v>1168.1600000000001</v>
      </c>
    </row>
    <row r="8071" spans="1:4" ht="15" customHeight="1">
      <c r="A8071" s="352">
        <v>11927</v>
      </c>
      <c r="B8071" s="353" t="s">
        <v>23480</v>
      </c>
      <c r="C8071" s="354" t="s">
        <v>15428</v>
      </c>
      <c r="D8071" s="355">
        <v>17.39</v>
      </c>
    </row>
    <row r="8072" spans="1:4" ht="15" customHeight="1">
      <c r="A8072" s="352">
        <v>1780</v>
      </c>
      <c r="B8072" s="353" t="s">
        <v>23481</v>
      </c>
      <c r="C8072" s="354" t="s">
        <v>15428</v>
      </c>
      <c r="D8072" s="355">
        <v>1347.87</v>
      </c>
    </row>
    <row r="8073" spans="1:4" ht="17.100000000000001" customHeight="1">
      <c r="A8073" s="352">
        <v>13667</v>
      </c>
      <c r="B8073" s="353" t="s">
        <v>15535</v>
      </c>
      <c r="C8073" s="354" t="s">
        <v>15435</v>
      </c>
      <c r="D8073" s="355">
        <v>412.73</v>
      </c>
    </row>
    <row r="8074" spans="1:4" ht="17.100000000000001" customHeight="1">
      <c r="A8074" s="352">
        <v>13666</v>
      </c>
      <c r="B8074" s="353" t="s">
        <v>15536</v>
      </c>
      <c r="C8074" s="354" t="s">
        <v>15435</v>
      </c>
      <c r="D8074" s="355">
        <v>481.58</v>
      </c>
    </row>
    <row r="8075" spans="1:4" ht="15" customHeight="1">
      <c r="A8075" s="352">
        <v>4285</v>
      </c>
      <c r="B8075" s="353" t="s">
        <v>23482</v>
      </c>
      <c r="C8075" s="354" t="s">
        <v>15428</v>
      </c>
      <c r="D8075" s="355">
        <v>508.89</v>
      </c>
    </row>
    <row r="8076" spans="1:4" ht="15" customHeight="1">
      <c r="A8076" s="352">
        <v>1781</v>
      </c>
      <c r="B8076" s="353" t="s">
        <v>23483</v>
      </c>
      <c r="C8076" s="354" t="s">
        <v>15428</v>
      </c>
      <c r="D8076" s="355">
        <v>1010.95</v>
      </c>
    </row>
    <row r="8077" spans="1:4" ht="15" customHeight="1">
      <c r="A8077" s="352">
        <v>3157</v>
      </c>
      <c r="B8077" s="353" t="s">
        <v>23484</v>
      </c>
      <c r="C8077" s="354" t="s">
        <v>15667</v>
      </c>
      <c r="D8077" s="355">
        <v>12.7</v>
      </c>
    </row>
    <row r="8078" spans="1:4" ht="17.100000000000001" customHeight="1">
      <c r="A8078" s="352">
        <v>9630</v>
      </c>
      <c r="B8078" s="353" t="s">
        <v>23485</v>
      </c>
      <c r="C8078" s="354" t="s">
        <v>15428</v>
      </c>
      <c r="D8078" s="355">
        <v>1898.01</v>
      </c>
    </row>
    <row r="8079" spans="1:4" ht="17.100000000000001" customHeight="1">
      <c r="A8079" s="352">
        <v>12379</v>
      </c>
      <c r="B8079" s="353" t="s">
        <v>16023</v>
      </c>
      <c r="C8079" s="354" t="s">
        <v>15428</v>
      </c>
      <c r="D8079" s="355">
        <v>14.94</v>
      </c>
    </row>
    <row r="8080" spans="1:4" ht="15" customHeight="1">
      <c r="A8080" s="352">
        <v>8599</v>
      </c>
      <c r="B8080" s="353" t="s">
        <v>23486</v>
      </c>
      <c r="C8080" s="354" t="s">
        <v>15428</v>
      </c>
      <c r="D8080" s="355">
        <v>480.7</v>
      </c>
    </row>
    <row r="8081" spans="1:5" ht="15" customHeight="1">
      <c r="A8081" s="352">
        <v>12405</v>
      </c>
      <c r="B8081" s="353" t="s">
        <v>16024</v>
      </c>
      <c r="C8081" s="354" t="s">
        <v>15428</v>
      </c>
      <c r="D8081" s="355">
        <v>33.15</v>
      </c>
      <c r="E8081" s="356" t="s">
        <v>16516</v>
      </c>
    </row>
    <row r="8082" spans="1:5" ht="15" customHeight="1">
      <c r="A8082" s="352">
        <v>6722</v>
      </c>
      <c r="B8082" s="353" t="s">
        <v>23487</v>
      </c>
      <c r="C8082" s="354" t="s">
        <v>15430</v>
      </c>
      <c r="D8082" s="355">
        <v>72.790000000000006</v>
      </c>
    </row>
    <row r="8083" spans="1:5" ht="15" customHeight="1">
      <c r="A8083" s="352">
        <v>6721</v>
      </c>
      <c r="B8083" s="353" t="s">
        <v>23488</v>
      </c>
      <c r="C8083" s="354" t="s">
        <v>15430</v>
      </c>
      <c r="D8083" s="355">
        <v>67.36</v>
      </c>
    </row>
    <row r="8084" spans="1:5" ht="15" customHeight="1">
      <c r="A8084" s="352">
        <v>6725</v>
      </c>
      <c r="B8084" s="353" t="s">
        <v>23489</v>
      </c>
      <c r="C8084" s="354" t="s">
        <v>15428</v>
      </c>
      <c r="D8084" s="355">
        <v>53.99</v>
      </c>
    </row>
    <row r="8085" spans="1:5" ht="15" customHeight="1">
      <c r="A8085" s="352">
        <v>6726</v>
      </c>
      <c r="B8085" s="353" t="s">
        <v>23490</v>
      </c>
      <c r="C8085" s="354" t="s">
        <v>15428</v>
      </c>
      <c r="D8085" s="355">
        <v>48.53</v>
      </c>
    </row>
    <row r="8086" spans="1:5" ht="15" customHeight="1">
      <c r="A8086" s="352">
        <v>6723</v>
      </c>
      <c r="B8086" s="353" t="s">
        <v>23491</v>
      </c>
      <c r="C8086" s="354" t="s">
        <v>15428</v>
      </c>
      <c r="D8086" s="355">
        <v>129.37</v>
      </c>
    </row>
    <row r="8087" spans="1:5" ht="15" customHeight="1">
      <c r="A8087" s="352">
        <v>11801</v>
      </c>
      <c r="B8087" s="353" t="s">
        <v>23492</v>
      </c>
      <c r="C8087" s="354" t="s">
        <v>15428</v>
      </c>
      <c r="D8087" s="355">
        <v>40.270000000000003</v>
      </c>
    </row>
    <row r="8088" spans="1:5" ht="15" customHeight="1">
      <c r="A8088" s="352">
        <v>6724</v>
      </c>
      <c r="B8088" s="353" t="s">
        <v>23493</v>
      </c>
      <c r="C8088" s="354" t="s">
        <v>15428</v>
      </c>
      <c r="D8088" s="355">
        <v>121.32</v>
      </c>
    </row>
    <row r="8089" spans="1:5" ht="17.100000000000001" customHeight="1">
      <c r="A8089" s="352">
        <v>6890</v>
      </c>
      <c r="B8089" s="353" t="s">
        <v>15646</v>
      </c>
      <c r="C8089" s="354" t="s">
        <v>15428</v>
      </c>
      <c r="D8089" s="355">
        <v>34.380000000000003</v>
      </c>
    </row>
    <row r="8090" spans="1:5" ht="15" customHeight="1">
      <c r="A8090" s="352">
        <v>6892</v>
      </c>
      <c r="B8090" s="353" t="s">
        <v>15647</v>
      </c>
      <c r="C8090" s="354" t="s">
        <v>15428</v>
      </c>
      <c r="D8090" s="355">
        <v>3.32</v>
      </c>
    </row>
    <row r="8091" spans="1:5" ht="15" customHeight="1">
      <c r="A8091" s="352">
        <v>6896</v>
      </c>
      <c r="B8091" s="353" t="s">
        <v>23494</v>
      </c>
      <c r="C8091" s="354" t="s">
        <v>15428</v>
      </c>
      <c r="D8091" s="355">
        <v>80.19</v>
      </c>
    </row>
    <row r="8092" spans="1:5" ht="17.100000000000001" customHeight="1">
      <c r="A8092" s="352">
        <v>11110</v>
      </c>
      <c r="B8092" s="353" t="s">
        <v>15648</v>
      </c>
      <c r="C8092" s="354" t="s">
        <v>15428</v>
      </c>
      <c r="D8092" s="355">
        <v>83.43</v>
      </c>
    </row>
    <row r="8093" spans="1:5" ht="17.100000000000001" customHeight="1">
      <c r="A8093" s="352">
        <v>6895</v>
      </c>
      <c r="B8093" s="353" t="s">
        <v>15649</v>
      </c>
      <c r="C8093" s="354" t="s">
        <v>15428</v>
      </c>
      <c r="D8093" s="355">
        <v>110</v>
      </c>
    </row>
    <row r="8094" spans="1:5" ht="17.100000000000001" customHeight="1">
      <c r="A8094" s="352">
        <v>6891</v>
      </c>
      <c r="B8094" s="353" t="s">
        <v>15650</v>
      </c>
      <c r="C8094" s="354" t="s">
        <v>15428</v>
      </c>
      <c r="D8094" s="355">
        <v>252.15</v>
      </c>
    </row>
    <row r="8095" spans="1:5" ht="17.100000000000001" customHeight="1">
      <c r="A8095" s="352">
        <v>6889</v>
      </c>
      <c r="B8095" s="353" t="s">
        <v>15651</v>
      </c>
      <c r="C8095" s="354" t="s">
        <v>15428</v>
      </c>
      <c r="D8095" s="355">
        <v>20.69</v>
      </c>
    </row>
    <row r="8096" spans="1:5" ht="15" customHeight="1">
      <c r="A8096" s="352">
        <v>6733</v>
      </c>
      <c r="B8096" s="353" t="s">
        <v>23495</v>
      </c>
      <c r="C8096" s="354" t="s">
        <v>15428</v>
      </c>
      <c r="D8096" s="355">
        <v>808.77</v>
      </c>
    </row>
    <row r="8097" spans="1:4" ht="15" customHeight="1">
      <c r="A8097" s="352">
        <v>6730</v>
      </c>
      <c r="B8097" s="353" t="s">
        <v>23496</v>
      </c>
      <c r="C8097" s="354" t="s">
        <v>15428</v>
      </c>
      <c r="D8097" s="355">
        <v>539.11</v>
      </c>
    </row>
    <row r="8098" spans="1:4" ht="15" customHeight="1">
      <c r="A8098" s="352">
        <v>6731</v>
      </c>
      <c r="B8098" s="353" t="s">
        <v>23497</v>
      </c>
      <c r="C8098" s="354" t="s">
        <v>15428</v>
      </c>
      <c r="D8098" s="355">
        <v>593.07000000000005</v>
      </c>
    </row>
    <row r="8099" spans="1:4" ht="15" customHeight="1">
      <c r="A8099" s="352">
        <v>6732</v>
      </c>
      <c r="B8099" s="353" t="s">
        <v>23498</v>
      </c>
      <c r="C8099" s="354" t="s">
        <v>15428</v>
      </c>
      <c r="D8099" s="355">
        <v>673.89</v>
      </c>
    </row>
    <row r="8100" spans="1:4" ht="15" customHeight="1">
      <c r="A8100" s="352">
        <v>6737</v>
      </c>
      <c r="B8100" s="353" t="s">
        <v>23499</v>
      </c>
      <c r="C8100" s="354" t="s">
        <v>15428</v>
      </c>
      <c r="D8100" s="355">
        <v>808.77</v>
      </c>
    </row>
    <row r="8101" spans="1:4" ht="15" customHeight="1">
      <c r="A8101" s="352">
        <v>6734</v>
      </c>
      <c r="B8101" s="353" t="s">
        <v>23500</v>
      </c>
      <c r="C8101" s="354" t="s">
        <v>15428</v>
      </c>
      <c r="D8101" s="355">
        <v>754.8</v>
      </c>
    </row>
    <row r="8102" spans="1:4" ht="15" customHeight="1">
      <c r="A8102" s="352">
        <v>6735</v>
      </c>
      <c r="B8102" s="353" t="s">
        <v>23501</v>
      </c>
      <c r="C8102" s="354" t="s">
        <v>15428</v>
      </c>
      <c r="D8102" s="355">
        <v>808.77</v>
      </c>
    </row>
    <row r="8103" spans="1:4" ht="15" customHeight="1">
      <c r="A8103" s="352">
        <v>6736</v>
      </c>
      <c r="B8103" s="353" t="s">
        <v>23502</v>
      </c>
      <c r="C8103" s="354" t="s">
        <v>15428</v>
      </c>
      <c r="D8103" s="355">
        <v>889.63</v>
      </c>
    </row>
    <row r="8104" spans="1:4" ht="15" customHeight="1">
      <c r="A8104" s="352">
        <v>6961</v>
      </c>
      <c r="B8104" s="353" t="s">
        <v>23503</v>
      </c>
      <c r="C8104" s="354" t="s">
        <v>15428</v>
      </c>
      <c r="D8104" s="355">
        <v>808.77</v>
      </c>
    </row>
    <row r="8105" spans="1:4" ht="15" customHeight="1">
      <c r="A8105" s="352">
        <v>6960</v>
      </c>
      <c r="B8105" s="353" t="s">
        <v>23504</v>
      </c>
      <c r="C8105" s="354" t="s">
        <v>15428</v>
      </c>
      <c r="D8105" s="355">
        <v>673.89</v>
      </c>
    </row>
    <row r="8106" spans="1:4" ht="15" customHeight="1">
      <c r="A8106" s="352">
        <v>6729</v>
      </c>
      <c r="B8106" s="353" t="s">
        <v>23505</v>
      </c>
      <c r="C8106" s="354" t="s">
        <v>15428</v>
      </c>
      <c r="D8106" s="355">
        <v>1347.87</v>
      </c>
    </row>
    <row r="8107" spans="1:4" ht="15" customHeight="1">
      <c r="A8107" s="352">
        <v>6727</v>
      </c>
      <c r="B8107" s="353" t="s">
        <v>23506</v>
      </c>
      <c r="C8107" s="354" t="s">
        <v>15428</v>
      </c>
      <c r="D8107" s="355">
        <v>673.89</v>
      </c>
    </row>
    <row r="8108" spans="1:4" ht="15" customHeight="1">
      <c r="A8108" s="352">
        <v>6728</v>
      </c>
      <c r="B8108" s="353" t="s">
        <v>23507</v>
      </c>
      <c r="C8108" s="354" t="s">
        <v>15428</v>
      </c>
      <c r="D8108" s="355">
        <v>943.46</v>
      </c>
    </row>
    <row r="8109" spans="1:4" ht="17.100000000000001" customHeight="1">
      <c r="A8109" s="352">
        <v>8103</v>
      </c>
      <c r="B8109" s="353" t="s">
        <v>23508</v>
      </c>
      <c r="C8109" s="354" t="s">
        <v>15428</v>
      </c>
      <c r="D8109" s="355">
        <v>3706.64</v>
      </c>
    </row>
    <row r="8110" spans="1:4" ht="15" customHeight="1">
      <c r="A8110" s="352">
        <v>2929</v>
      </c>
      <c r="C8110" s="354" t="s">
        <v>15428</v>
      </c>
      <c r="D8110" s="355">
        <v>247.35</v>
      </c>
    </row>
    <row r="8111" spans="1:4" ht="17.100000000000001" customHeight="1">
      <c r="B8111" s="353" t="s">
        <v>23509</v>
      </c>
    </row>
    <row r="8112" spans="1:4" ht="17.100000000000001" customHeight="1">
      <c r="A8112" s="352">
        <v>2928</v>
      </c>
      <c r="B8112" s="353" t="s">
        <v>23510</v>
      </c>
      <c r="C8112" s="354" t="s">
        <v>15428</v>
      </c>
      <c r="D8112" s="355">
        <v>74.98</v>
      </c>
    </row>
    <row r="8113" spans="1:5" ht="17.100000000000001" customHeight="1">
      <c r="A8113" s="352">
        <v>2927</v>
      </c>
      <c r="B8113" s="353" t="s">
        <v>15511</v>
      </c>
      <c r="C8113" s="354" t="s">
        <v>15428</v>
      </c>
      <c r="D8113" s="355">
        <v>18.920000000000002</v>
      </c>
    </row>
    <row r="8114" spans="1:5" ht="15" customHeight="1">
      <c r="A8114" s="352">
        <v>2185</v>
      </c>
      <c r="B8114" s="353" t="s">
        <v>23511</v>
      </c>
      <c r="C8114" s="354" t="s">
        <v>15438</v>
      </c>
      <c r="D8114" s="355">
        <v>3.21</v>
      </c>
      <c r="E8114" s="356" t="s">
        <v>16516</v>
      </c>
    </row>
    <row r="8115" spans="1:5" ht="17.100000000000001" customHeight="1">
      <c r="A8115" s="352">
        <v>12462</v>
      </c>
      <c r="B8115" s="353" t="s">
        <v>23512</v>
      </c>
      <c r="C8115" s="354" t="s">
        <v>15430</v>
      </c>
      <c r="D8115" s="355">
        <v>34.729999999999997</v>
      </c>
    </row>
    <row r="8116" spans="1:5" ht="15" customHeight="1">
      <c r="A8116" s="352">
        <v>9611</v>
      </c>
      <c r="B8116" s="353" t="s">
        <v>23513</v>
      </c>
      <c r="C8116" s="354" t="s">
        <v>15428</v>
      </c>
      <c r="D8116" s="355">
        <v>379.59</v>
      </c>
    </row>
    <row r="8117" spans="1:5" ht="25.5" customHeight="1">
      <c r="A8117" s="352">
        <v>9633</v>
      </c>
      <c r="B8117" s="353" t="s">
        <v>23514</v>
      </c>
      <c r="C8117" s="354" t="s">
        <v>15428</v>
      </c>
      <c r="D8117" s="355">
        <v>10544.76</v>
      </c>
    </row>
    <row r="8118" spans="1:5" ht="17.100000000000001" customHeight="1">
      <c r="A8118" s="352">
        <v>9623</v>
      </c>
      <c r="B8118" s="353" t="s">
        <v>23515</v>
      </c>
      <c r="C8118" s="354" t="s">
        <v>15428</v>
      </c>
      <c r="D8118" s="355">
        <v>5483.28</v>
      </c>
    </row>
    <row r="8119" spans="1:5" ht="17.100000000000001" customHeight="1">
      <c r="A8119" s="352">
        <v>10320</v>
      </c>
      <c r="B8119" s="353" t="s">
        <v>23516</v>
      </c>
      <c r="C8119" s="354" t="s">
        <v>15428</v>
      </c>
      <c r="D8119" s="355">
        <v>143.18</v>
      </c>
    </row>
    <row r="8120" spans="1:5" ht="15" customHeight="1">
      <c r="A8120" s="352">
        <v>10710</v>
      </c>
      <c r="B8120" s="353" t="s">
        <v>23517</v>
      </c>
      <c r="C8120" s="354" t="s">
        <v>15433</v>
      </c>
      <c r="D8120" s="355">
        <v>5.38</v>
      </c>
    </row>
    <row r="8121" spans="1:5" ht="34.15" customHeight="1">
      <c r="A8121" s="352">
        <v>11335</v>
      </c>
      <c r="B8121" s="353" t="s">
        <v>23518</v>
      </c>
      <c r="C8121" s="354" t="s">
        <v>15428</v>
      </c>
      <c r="D8121" s="355">
        <v>1039.28</v>
      </c>
    </row>
    <row r="8122" spans="1:5" ht="17.100000000000001" customHeight="1">
      <c r="A8122" s="352">
        <v>13331</v>
      </c>
      <c r="B8122" s="353" t="s">
        <v>15595</v>
      </c>
      <c r="C8122" s="354" t="s">
        <v>15428</v>
      </c>
      <c r="D8122" s="355">
        <v>6869.8</v>
      </c>
    </row>
    <row r="8123" spans="1:5" ht="15" customHeight="1">
      <c r="A8123" s="352">
        <v>11977</v>
      </c>
      <c r="B8123" s="353" t="s">
        <v>23519</v>
      </c>
      <c r="C8123" s="354" t="s">
        <v>15428</v>
      </c>
      <c r="D8123" s="355">
        <v>12.58</v>
      </c>
    </row>
    <row r="8124" spans="1:5" ht="15" customHeight="1">
      <c r="A8124" s="352">
        <v>10708</v>
      </c>
      <c r="B8124" s="353" t="s">
        <v>23520</v>
      </c>
      <c r="C8124" s="354" t="s">
        <v>15433</v>
      </c>
      <c r="D8124" s="355">
        <v>5.38</v>
      </c>
    </row>
    <row r="8125" spans="1:5" ht="34.15" customHeight="1">
      <c r="A8125" s="352">
        <v>10828</v>
      </c>
      <c r="B8125" s="353" t="s">
        <v>16365</v>
      </c>
      <c r="C8125" s="354" t="s">
        <v>15428</v>
      </c>
      <c r="D8125" s="355">
        <v>8692.2099999999991</v>
      </c>
    </row>
    <row r="8126" spans="1:5" ht="15" customHeight="1">
      <c r="A8126" s="352">
        <v>10681</v>
      </c>
      <c r="B8126" s="353" t="s">
        <v>23521</v>
      </c>
      <c r="C8126" s="354" t="s">
        <v>15428</v>
      </c>
      <c r="D8126" s="355">
        <v>22.09</v>
      </c>
    </row>
    <row r="8127" spans="1:5" ht="15" customHeight="1">
      <c r="A8127" s="352">
        <v>10927</v>
      </c>
      <c r="B8127" s="353" t="s">
        <v>23524</v>
      </c>
      <c r="C8127" s="354" t="s">
        <v>15428</v>
      </c>
      <c r="D8127" s="355">
        <v>471.83</v>
      </c>
    </row>
    <row r="8128" spans="1:5" ht="15" customHeight="1">
      <c r="A8128" s="352">
        <v>10709</v>
      </c>
      <c r="B8128" s="353" t="s">
        <v>23525</v>
      </c>
      <c r="C8128" s="354" t="s">
        <v>15433</v>
      </c>
      <c r="D8128" s="355">
        <v>5.38</v>
      </c>
    </row>
    <row r="8129" spans="1:5" ht="15" customHeight="1">
      <c r="A8129" s="352">
        <v>10959</v>
      </c>
      <c r="B8129" s="353" t="s">
        <v>23526</v>
      </c>
      <c r="C8129" s="354" t="s">
        <v>15494</v>
      </c>
      <c r="D8129" s="355">
        <v>1.24</v>
      </c>
    </row>
    <row r="8130" spans="1:5" ht="15" customHeight="1">
      <c r="A8130" s="352">
        <v>10711</v>
      </c>
      <c r="B8130" s="353" t="s">
        <v>23527</v>
      </c>
      <c r="C8130" s="354" t="s">
        <v>15433</v>
      </c>
      <c r="D8130" s="355">
        <v>5.38</v>
      </c>
    </row>
    <row r="8131" spans="1:5" ht="17.100000000000001" customHeight="1">
      <c r="A8131" s="352">
        <v>10685</v>
      </c>
      <c r="B8131" s="353" t="s">
        <v>23528</v>
      </c>
      <c r="C8131" s="354" t="s">
        <v>15428</v>
      </c>
      <c r="D8131" s="355">
        <v>40655.25</v>
      </c>
    </row>
    <row r="8132" spans="1:5" ht="15" customHeight="1">
      <c r="A8132" s="352">
        <v>10925</v>
      </c>
      <c r="B8132" s="353" t="s">
        <v>23529</v>
      </c>
      <c r="C8132" s="354" t="s">
        <v>15438</v>
      </c>
      <c r="D8132" s="355">
        <v>235.67</v>
      </c>
    </row>
    <row r="8133" spans="1:5" ht="15" customHeight="1">
      <c r="A8133" s="352">
        <v>10661</v>
      </c>
      <c r="B8133" s="353" t="s">
        <v>23530</v>
      </c>
      <c r="C8133" s="354" t="s">
        <v>15428</v>
      </c>
      <c r="D8133" s="355">
        <v>9.07</v>
      </c>
    </row>
    <row r="8134" spans="1:5" ht="17.100000000000001" customHeight="1">
      <c r="A8134" s="352">
        <v>10627</v>
      </c>
      <c r="B8134" s="353" t="s">
        <v>23531</v>
      </c>
      <c r="C8134" s="354" t="s">
        <v>15428</v>
      </c>
      <c r="D8134" s="355">
        <v>2.86</v>
      </c>
    </row>
    <row r="8135" spans="1:5" ht="17.100000000000001" customHeight="1">
      <c r="A8135" s="352">
        <v>10625</v>
      </c>
      <c r="B8135" s="353" t="s">
        <v>23532</v>
      </c>
      <c r="C8135" s="354" t="s">
        <v>15428</v>
      </c>
      <c r="D8135" s="355">
        <v>2.4700000000000002</v>
      </c>
    </row>
    <row r="8136" spans="1:5" ht="17.100000000000001" customHeight="1">
      <c r="A8136" s="352">
        <v>10626</v>
      </c>
      <c r="B8136" s="353" t="s">
        <v>23533</v>
      </c>
      <c r="C8136" s="354" t="s">
        <v>15428</v>
      </c>
      <c r="D8136" s="355">
        <v>2.4700000000000002</v>
      </c>
    </row>
    <row r="8137" spans="1:5" ht="15" customHeight="1">
      <c r="A8137" s="352">
        <v>10662</v>
      </c>
      <c r="B8137" s="353" t="s">
        <v>23534</v>
      </c>
      <c r="C8137" s="354" t="s">
        <v>15428</v>
      </c>
      <c r="D8137" s="355">
        <v>26.9</v>
      </c>
      <c r="E8137" s="356" t="s">
        <v>16516</v>
      </c>
    </row>
    <row r="8138" spans="1:5" ht="15" customHeight="1">
      <c r="A8138" s="352">
        <v>11470</v>
      </c>
      <c r="B8138" s="353" t="s">
        <v>23535</v>
      </c>
      <c r="C8138" s="354" t="s">
        <v>15428</v>
      </c>
      <c r="D8138" s="355">
        <v>3.6</v>
      </c>
      <c r="E8138" s="356" t="s">
        <v>16516</v>
      </c>
    </row>
    <row r="8139" spans="1:5" ht="15" customHeight="1">
      <c r="A8139" s="352">
        <v>11431</v>
      </c>
      <c r="B8139" s="353" t="s">
        <v>23536</v>
      </c>
      <c r="C8139" s="354" t="s">
        <v>15428</v>
      </c>
      <c r="D8139" s="355">
        <v>19.899999999999999</v>
      </c>
      <c r="E8139" s="356" t="s">
        <v>16516</v>
      </c>
    </row>
    <row r="8140" spans="1:5" ht="17.100000000000001" customHeight="1">
      <c r="A8140" s="352">
        <v>10630</v>
      </c>
      <c r="B8140" s="353" t="s">
        <v>23539</v>
      </c>
      <c r="C8140" s="354" t="s">
        <v>15428</v>
      </c>
      <c r="D8140" s="355">
        <v>22.96</v>
      </c>
    </row>
    <row r="8141" spans="1:5" ht="17.100000000000001" customHeight="1">
      <c r="A8141" s="352">
        <v>10629</v>
      </c>
      <c r="B8141" s="353" t="s">
        <v>23540</v>
      </c>
      <c r="C8141" s="354" t="s">
        <v>15428</v>
      </c>
      <c r="D8141" s="355">
        <v>13.18</v>
      </c>
    </row>
    <row r="8142" spans="1:5" ht="15" customHeight="1">
      <c r="A8142" s="352">
        <v>10705</v>
      </c>
      <c r="B8142" s="353" t="s">
        <v>23541</v>
      </c>
      <c r="C8142" s="354" t="s">
        <v>15433</v>
      </c>
      <c r="D8142" s="355">
        <v>5.38</v>
      </c>
    </row>
    <row r="8143" spans="1:5" ht="17.100000000000001" customHeight="1">
      <c r="A8143" s="352">
        <v>10840</v>
      </c>
      <c r="B8143" s="353" t="s">
        <v>23542</v>
      </c>
      <c r="C8143" s="354" t="s">
        <v>15428</v>
      </c>
      <c r="D8143" s="355">
        <v>1145.21</v>
      </c>
    </row>
    <row r="8144" spans="1:5" ht="17.100000000000001" customHeight="1">
      <c r="A8144" s="352">
        <v>10842</v>
      </c>
      <c r="B8144" s="353" t="s">
        <v>23543</v>
      </c>
      <c r="C8144" s="354" t="s">
        <v>15428</v>
      </c>
      <c r="D8144" s="355">
        <v>687.14</v>
      </c>
    </row>
    <row r="8145" spans="1:4" ht="17.100000000000001" customHeight="1">
      <c r="A8145" s="352">
        <v>10843</v>
      </c>
      <c r="B8145" s="353" t="s">
        <v>23544</v>
      </c>
      <c r="C8145" s="354" t="s">
        <v>15428</v>
      </c>
      <c r="D8145" s="355">
        <v>458.09</v>
      </c>
    </row>
    <row r="8146" spans="1:4" ht="17.100000000000001" customHeight="1">
      <c r="A8146" s="352">
        <v>10841</v>
      </c>
      <c r="B8146" s="353" t="s">
        <v>23545</v>
      </c>
      <c r="C8146" s="354" t="s">
        <v>15428</v>
      </c>
      <c r="D8146" s="355">
        <v>572.61</v>
      </c>
    </row>
    <row r="8147" spans="1:4" ht="17.100000000000001" customHeight="1">
      <c r="A8147" s="352">
        <v>10834</v>
      </c>
      <c r="B8147" s="353" t="s">
        <v>23546</v>
      </c>
      <c r="C8147" s="354" t="s">
        <v>15428</v>
      </c>
      <c r="D8147" s="355">
        <v>3826.52</v>
      </c>
    </row>
    <row r="8148" spans="1:4" ht="17.100000000000001" customHeight="1">
      <c r="A8148" s="352">
        <v>10838</v>
      </c>
      <c r="B8148" s="353" t="s">
        <v>23546</v>
      </c>
      <c r="C8148" s="354" t="s">
        <v>15428</v>
      </c>
      <c r="D8148" s="355">
        <v>3110.65</v>
      </c>
    </row>
    <row r="8149" spans="1:4" ht="17.100000000000001" customHeight="1">
      <c r="A8149" s="352">
        <v>10839</v>
      </c>
      <c r="B8149" s="353" t="s">
        <v>23547</v>
      </c>
      <c r="C8149" s="354" t="s">
        <v>15428</v>
      </c>
      <c r="D8149" s="355">
        <v>4847.07</v>
      </c>
    </row>
    <row r="8150" spans="1:4" ht="17.100000000000001" customHeight="1">
      <c r="A8150" s="352">
        <v>10833</v>
      </c>
      <c r="B8150" s="353" t="s">
        <v>23548</v>
      </c>
      <c r="C8150" s="354" t="s">
        <v>15428</v>
      </c>
      <c r="D8150" s="355">
        <v>2414.23</v>
      </c>
    </row>
    <row r="8151" spans="1:4" ht="17.100000000000001" customHeight="1">
      <c r="A8151" s="352">
        <v>10832</v>
      </c>
      <c r="B8151" s="353" t="s">
        <v>23549</v>
      </c>
      <c r="C8151" s="354" t="s">
        <v>15428</v>
      </c>
      <c r="D8151" s="355">
        <v>4828.43</v>
      </c>
    </row>
    <row r="8152" spans="1:4" ht="15" customHeight="1">
      <c r="A8152" s="352">
        <v>10844</v>
      </c>
      <c r="C8152" s="354" t="s">
        <v>15428</v>
      </c>
      <c r="D8152" s="355">
        <v>2738.35</v>
      </c>
    </row>
    <row r="8153" spans="1:4" ht="17.100000000000001" customHeight="1">
      <c r="B8153" s="353" t="s">
        <v>23550</v>
      </c>
    </row>
    <row r="8154" spans="1:4" ht="17.100000000000001" customHeight="1">
      <c r="A8154" s="352">
        <v>10845</v>
      </c>
      <c r="B8154" s="353" t="s">
        <v>23551</v>
      </c>
      <c r="C8154" s="354" t="s">
        <v>15428</v>
      </c>
      <c r="D8154" s="355">
        <v>1210.71</v>
      </c>
    </row>
    <row r="8155" spans="1:4" ht="15" customHeight="1">
      <c r="A8155" s="352">
        <v>12584</v>
      </c>
      <c r="B8155" s="353" t="s">
        <v>23552</v>
      </c>
      <c r="C8155" s="354" t="s">
        <v>15430</v>
      </c>
      <c r="D8155" s="355">
        <v>224.55</v>
      </c>
    </row>
    <row r="8156" spans="1:4" ht="17.100000000000001" customHeight="1">
      <c r="A8156" s="352">
        <v>13333</v>
      </c>
      <c r="B8156" s="353" t="s">
        <v>15621</v>
      </c>
      <c r="C8156" s="354" t="s">
        <v>15428</v>
      </c>
      <c r="D8156" s="355">
        <v>717.8</v>
      </c>
    </row>
    <row r="8157" spans="1:4" ht="17.100000000000001" customHeight="1">
      <c r="A8157" s="352">
        <v>13332</v>
      </c>
      <c r="B8157" s="353" t="s">
        <v>15622</v>
      </c>
      <c r="C8157" s="354" t="s">
        <v>15428</v>
      </c>
      <c r="D8157" s="355">
        <v>773.03</v>
      </c>
    </row>
    <row r="8158" spans="1:4" ht="25.5" customHeight="1">
      <c r="A8158" s="352">
        <v>10830</v>
      </c>
      <c r="B8158" s="353" t="s">
        <v>16383</v>
      </c>
      <c r="C8158" s="354" t="s">
        <v>15428</v>
      </c>
      <c r="D8158" s="355">
        <v>1448.71</v>
      </c>
    </row>
    <row r="8159" spans="1:4" ht="15" customHeight="1">
      <c r="A8159" s="352">
        <v>10706</v>
      </c>
      <c r="B8159" s="353" t="s">
        <v>23553</v>
      </c>
      <c r="C8159" s="354" t="s">
        <v>15433</v>
      </c>
      <c r="D8159" s="355">
        <v>5.38</v>
      </c>
    </row>
    <row r="8160" spans="1:4" ht="15" customHeight="1">
      <c r="A8160" s="352">
        <v>6743</v>
      </c>
      <c r="B8160" s="353" t="s">
        <v>23554</v>
      </c>
      <c r="C8160" s="354" t="s">
        <v>15430</v>
      </c>
      <c r="D8160" s="355">
        <v>68.73</v>
      </c>
    </row>
    <row r="8161" spans="1:5" ht="17.100000000000001" customHeight="1">
      <c r="A8161" s="352">
        <v>13134</v>
      </c>
      <c r="B8161" s="353" t="s">
        <v>23555</v>
      </c>
      <c r="C8161" s="354" t="s">
        <v>15428</v>
      </c>
      <c r="D8161" s="355">
        <v>973.42</v>
      </c>
    </row>
    <row r="8162" spans="1:5" ht="15" customHeight="1">
      <c r="A8162" s="352">
        <v>10688</v>
      </c>
      <c r="B8162" s="353" t="s">
        <v>23557</v>
      </c>
      <c r="C8162" s="354" t="s">
        <v>15428</v>
      </c>
      <c r="D8162" s="355">
        <v>3522.68</v>
      </c>
    </row>
    <row r="8163" spans="1:5" ht="17.100000000000001" customHeight="1">
      <c r="A8163" s="352">
        <v>10689</v>
      </c>
      <c r="B8163" s="353" t="s">
        <v>16242</v>
      </c>
      <c r="C8163" s="354" t="s">
        <v>15428</v>
      </c>
      <c r="D8163" s="355">
        <v>5908.44</v>
      </c>
    </row>
    <row r="8164" spans="1:5" ht="15" customHeight="1">
      <c r="A8164" s="352">
        <v>10690</v>
      </c>
      <c r="B8164" s="353" t="s">
        <v>23558</v>
      </c>
      <c r="C8164" s="354" t="s">
        <v>15428</v>
      </c>
      <c r="D8164" s="355">
        <v>6400.36</v>
      </c>
    </row>
    <row r="8165" spans="1:5" ht="15" customHeight="1">
      <c r="A8165" s="352">
        <v>11560</v>
      </c>
      <c r="B8165" s="353" t="s">
        <v>23559</v>
      </c>
      <c r="C8165" s="354" t="s">
        <v>15428</v>
      </c>
      <c r="D8165" s="355">
        <v>8316.51</v>
      </c>
    </row>
    <row r="8166" spans="1:5" ht="25.5" customHeight="1">
      <c r="A8166" s="352">
        <v>10025</v>
      </c>
      <c r="B8166" s="353" t="s">
        <v>15642</v>
      </c>
      <c r="C8166" s="354" t="s">
        <v>15428</v>
      </c>
      <c r="D8166" s="355">
        <v>481126.17</v>
      </c>
    </row>
    <row r="8167" spans="1:5" ht="17.100000000000001" customHeight="1">
      <c r="A8167" s="352">
        <v>12142</v>
      </c>
      <c r="B8167" s="353" t="s">
        <v>15643</v>
      </c>
      <c r="C8167" s="354" t="s">
        <v>15428</v>
      </c>
      <c r="D8167" s="355">
        <v>13386.89</v>
      </c>
    </row>
    <row r="8168" spans="1:5" ht="15" customHeight="1">
      <c r="A8168" s="352">
        <v>9448</v>
      </c>
      <c r="B8168" s="353" t="s">
        <v>23560</v>
      </c>
      <c r="C8168" s="354" t="s">
        <v>15428</v>
      </c>
      <c r="D8168" s="355">
        <v>77.81</v>
      </c>
    </row>
    <row r="8169" spans="1:5" ht="15" customHeight="1">
      <c r="A8169" s="352">
        <v>10707</v>
      </c>
      <c r="B8169" s="353" t="s">
        <v>23561</v>
      </c>
      <c r="C8169" s="354" t="s">
        <v>15433</v>
      </c>
      <c r="D8169" s="355">
        <v>5.38</v>
      </c>
    </row>
    <row r="8170" spans="1:5" ht="17.100000000000001" customHeight="1">
      <c r="A8170" s="352">
        <v>13470</v>
      </c>
      <c r="B8170" s="353" t="s">
        <v>15736</v>
      </c>
      <c r="C8170" s="354" t="s">
        <v>15430</v>
      </c>
      <c r="D8170" s="355">
        <v>284.73</v>
      </c>
    </row>
    <row r="8171" spans="1:5" ht="17.100000000000001" customHeight="1">
      <c r="A8171" s="352">
        <v>10831</v>
      </c>
      <c r="B8171" s="353" t="s">
        <v>23562</v>
      </c>
      <c r="C8171" s="354" t="s">
        <v>15428</v>
      </c>
      <c r="D8171" s="355">
        <v>629.88</v>
      </c>
    </row>
    <row r="8172" spans="1:5" ht="17.100000000000001" customHeight="1">
      <c r="A8172" s="352">
        <v>10636</v>
      </c>
      <c r="B8172" s="353" t="s">
        <v>23563</v>
      </c>
      <c r="C8172" s="354" t="s">
        <v>15428</v>
      </c>
      <c r="D8172" s="355">
        <v>14.25</v>
      </c>
    </row>
    <row r="8173" spans="1:5" ht="25.5" customHeight="1">
      <c r="A8173" s="352">
        <v>13530</v>
      </c>
      <c r="B8173" s="353" t="s">
        <v>23564</v>
      </c>
      <c r="C8173" s="354" t="s">
        <v>15428</v>
      </c>
      <c r="D8173" s="355">
        <v>178.28</v>
      </c>
    </row>
    <row r="8174" spans="1:5" ht="25.5" customHeight="1">
      <c r="A8174" s="352">
        <v>11957</v>
      </c>
      <c r="B8174" s="353" t="s">
        <v>23565</v>
      </c>
      <c r="C8174" s="354" t="s">
        <v>15428</v>
      </c>
      <c r="D8174" s="355">
        <v>371.64</v>
      </c>
    </row>
    <row r="8175" spans="1:5" ht="15" customHeight="1">
      <c r="A8175" s="352">
        <v>10644</v>
      </c>
      <c r="B8175" s="353" t="s">
        <v>23566</v>
      </c>
      <c r="C8175" s="354" t="s">
        <v>15428</v>
      </c>
      <c r="D8175" s="355">
        <v>20.149999999999999</v>
      </c>
      <c r="E8175" s="356" t="s">
        <v>16516</v>
      </c>
    </row>
    <row r="8176" spans="1:5" ht="15" customHeight="1">
      <c r="A8176" s="352">
        <v>10977</v>
      </c>
      <c r="B8176" s="353" t="s">
        <v>15653</v>
      </c>
      <c r="C8176" s="354" t="s">
        <v>15428</v>
      </c>
      <c r="D8176" s="355">
        <v>4754</v>
      </c>
    </row>
    <row r="8177" spans="1:5" ht="25.5" customHeight="1">
      <c r="A8177" s="352">
        <v>10829</v>
      </c>
      <c r="B8177" s="353" t="s">
        <v>23567</v>
      </c>
      <c r="C8177" s="354" t="s">
        <v>15428</v>
      </c>
      <c r="D8177" s="355">
        <v>2645.44</v>
      </c>
    </row>
    <row r="8178" spans="1:5" ht="15" customHeight="1">
      <c r="A8178" s="352">
        <v>2937</v>
      </c>
      <c r="B8178" s="353" t="s">
        <v>23568</v>
      </c>
      <c r="C8178" s="354" t="s">
        <v>15667</v>
      </c>
      <c r="D8178" s="355">
        <v>38.76</v>
      </c>
    </row>
    <row r="8179" spans="1:5" ht="15" customHeight="1">
      <c r="A8179" s="352">
        <v>2215</v>
      </c>
      <c r="B8179" s="353" t="s">
        <v>23569</v>
      </c>
      <c r="C8179" s="354" t="s">
        <v>15667</v>
      </c>
      <c r="D8179" s="355">
        <v>9.4</v>
      </c>
      <c r="E8179" s="356" t="s">
        <v>16516</v>
      </c>
    </row>
    <row r="8180" spans="1:5" ht="15" customHeight="1">
      <c r="A8180" s="352">
        <v>2216</v>
      </c>
      <c r="B8180" s="353" t="s">
        <v>23570</v>
      </c>
      <c r="C8180" s="354" t="s">
        <v>15667</v>
      </c>
      <c r="D8180" s="355">
        <v>13.22</v>
      </c>
      <c r="E8180" s="356" t="s">
        <v>16516</v>
      </c>
    </row>
    <row r="8181" spans="1:5" ht="17.100000000000001" customHeight="1">
      <c r="A8181" s="352">
        <v>4913</v>
      </c>
      <c r="B8181" s="353" t="s">
        <v>23571</v>
      </c>
      <c r="C8181" s="354" t="s">
        <v>15667</v>
      </c>
      <c r="D8181" s="355">
        <v>91.76</v>
      </c>
    </row>
    <row r="8182" spans="1:5" ht="15" customHeight="1">
      <c r="A8182" s="352">
        <v>11269</v>
      </c>
      <c r="B8182" s="353" t="s">
        <v>23572</v>
      </c>
      <c r="C8182" s="354" t="s">
        <v>15667</v>
      </c>
      <c r="D8182" s="355">
        <v>13.22</v>
      </c>
      <c r="E8182" s="356" t="s">
        <v>16516</v>
      </c>
    </row>
    <row r="8183" spans="1:5" ht="17.100000000000001" customHeight="1">
      <c r="A8183" s="352">
        <v>2936</v>
      </c>
      <c r="B8183" s="353" t="s">
        <v>23573</v>
      </c>
      <c r="C8183" s="354" t="s">
        <v>15667</v>
      </c>
      <c r="D8183" s="355">
        <v>51.95</v>
      </c>
    </row>
    <row r="8184" spans="1:5" ht="15" customHeight="1">
      <c r="A8184" s="352">
        <v>11911</v>
      </c>
      <c r="B8184" s="353" t="s">
        <v>23574</v>
      </c>
      <c r="C8184" s="354" t="s">
        <v>15439</v>
      </c>
      <c r="D8184" s="355">
        <v>1115.04</v>
      </c>
    </row>
    <row r="8185" spans="1:5" ht="15" customHeight="1">
      <c r="A8185" s="352">
        <v>11912</v>
      </c>
      <c r="B8185" s="353" t="s">
        <v>23575</v>
      </c>
      <c r="C8185" s="354" t="s">
        <v>15439</v>
      </c>
      <c r="D8185" s="355">
        <v>176.4</v>
      </c>
    </row>
    <row r="8186" spans="1:5" ht="15" customHeight="1">
      <c r="A8186" s="352">
        <v>2224</v>
      </c>
      <c r="B8186" s="353" t="s">
        <v>23576</v>
      </c>
      <c r="C8186" s="354" t="s">
        <v>15667</v>
      </c>
      <c r="D8186" s="355">
        <v>38.76</v>
      </c>
      <c r="E8186" s="356" t="s">
        <v>16516</v>
      </c>
    </row>
    <row r="8187" spans="1:5" ht="15" customHeight="1">
      <c r="A8187" s="352">
        <v>4289</v>
      </c>
      <c r="B8187" s="353" t="s">
        <v>23577</v>
      </c>
      <c r="C8187" s="354" t="s">
        <v>15667</v>
      </c>
      <c r="D8187" s="355">
        <v>25.79</v>
      </c>
    </row>
    <row r="8188" spans="1:5" ht="15" customHeight="1">
      <c r="A8188" s="352">
        <v>1603</v>
      </c>
      <c r="B8188" s="353" t="s">
        <v>23578</v>
      </c>
      <c r="C8188" s="354" t="s">
        <v>15667</v>
      </c>
      <c r="D8188" s="355">
        <v>32.58</v>
      </c>
      <c r="E8188" s="356" t="s">
        <v>16516</v>
      </c>
    </row>
    <row r="8189" spans="1:5" ht="15" customHeight="1">
      <c r="A8189" s="352">
        <v>4287</v>
      </c>
      <c r="B8189" s="353" t="s">
        <v>23579</v>
      </c>
      <c r="C8189" s="354" t="s">
        <v>15667</v>
      </c>
      <c r="D8189" s="355">
        <v>66.23</v>
      </c>
    </row>
    <row r="8190" spans="1:5" ht="15" customHeight="1">
      <c r="A8190" s="352">
        <v>3027</v>
      </c>
      <c r="B8190" s="353" t="s">
        <v>23580</v>
      </c>
      <c r="C8190" s="354" t="s">
        <v>15667</v>
      </c>
      <c r="D8190" s="355">
        <v>77.010000000000005</v>
      </c>
    </row>
    <row r="8191" spans="1:5" ht="15" customHeight="1">
      <c r="A8191" s="352">
        <v>3099</v>
      </c>
      <c r="B8191" s="353" t="s">
        <v>23581</v>
      </c>
      <c r="C8191" s="354" t="s">
        <v>15439</v>
      </c>
      <c r="D8191" s="355">
        <v>252.81</v>
      </c>
    </row>
    <row r="8192" spans="1:5" ht="15" customHeight="1">
      <c r="A8192" s="352">
        <v>12444</v>
      </c>
      <c r="B8192" s="353" t="s">
        <v>23582</v>
      </c>
      <c r="C8192" s="354" t="s">
        <v>15667</v>
      </c>
      <c r="D8192" s="355">
        <v>34.380000000000003</v>
      </c>
    </row>
    <row r="8193" spans="1:5" ht="15" customHeight="1">
      <c r="A8193" s="352">
        <v>4291</v>
      </c>
      <c r="B8193" s="353" t="s">
        <v>23583</v>
      </c>
      <c r="C8193" s="354" t="s">
        <v>15667</v>
      </c>
      <c r="D8193" s="355">
        <v>31.73</v>
      </c>
    </row>
    <row r="8194" spans="1:5" ht="15" customHeight="1">
      <c r="A8194" s="352">
        <v>2699</v>
      </c>
      <c r="B8194" s="353" t="s">
        <v>23584</v>
      </c>
      <c r="C8194" s="354" t="s">
        <v>15667</v>
      </c>
      <c r="D8194" s="355">
        <v>80.430000000000007</v>
      </c>
    </row>
    <row r="8195" spans="1:5" ht="15" customHeight="1">
      <c r="A8195" s="352">
        <v>3028</v>
      </c>
      <c r="B8195" s="353" t="s">
        <v>23585</v>
      </c>
      <c r="C8195" s="354" t="s">
        <v>15667</v>
      </c>
      <c r="D8195" s="355">
        <v>60.47</v>
      </c>
      <c r="E8195" s="356" t="s">
        <v>16516</v>
      </c>
    </row>
    <row r="8196" spans="1:5" ht="25.5" customHeight="1">
      <c r="A8196" s="352">
        <v>12445</v>
      </c>
      <c r="B8196" s="353" t="s">
        <v>23586</v>
      </c>
      <c r="C8196" s="354" t="s">
        <v>15667</v>
      </c>
      <c r="D8196" s="355">
        <v>51.14</v>
      </c>
    </row>
    <row r="8197" spans="1:5" ht="15" customHeight="1">
      <c r="A8197" s="352">
        <v>12446</v>
      </c>
      <c r="C8197" s="354" t="s">
        <v>15667</v>
      </c>
      <c r="D8197" s="355">
        <v>56.44</v>
      </c>
    </row>
    <row r="8198" spans="1:5" ht="17.100000000000001" customHeight="1">
      <c r="B8198" s="353" t="s">
        <v>23587</v>
      </c>
    </row>
    <row r="8199" spans="1:5" ht="17.100000000000001" customHeight="1">
      <c r="A8199" s="352">
        <v>4914</v>
      </c>
      <c r="B8199" s="353" t="s">
        <v>23588</v>
      </c>
      <c r="C8199" s="354" t="s">
        <v>15667</v>
      </c>
      <c r="D8199" s="355">
        <v>72.77</v>
      </c>
    </row>
    <row r="8200" spans="1:5" ht="15" customHeight="1">
      <c r="A8200" s="352">
        <v>2223</v>
      </c>
      <c r="B8200" s="353" t="s">
        <v>23589</v>
      </c>
      <c r="C8200" s="354" t="s">
        <v>15667</v>
      </c>
      <c r="D8200" s="355">
        <v>33.130000000000003</v>
      </c>
      <c r="E8200" s="356" t="s">
        <v>16516</v>
      </c>
    </row>
    <row r="8201" spans="1:5" ht="17.100000000000001" customHeight="1">
      <c r="A8201" s="352">
        <v>3218</v>
      </c>
      <c r="B8201" s="353" t="s">
        <v>23590</v>
      </c>
      <c r="C8201" s="354" t="s">
        <v>15667</v>
      </c>
      <c r="D8201" s="355">
        <v>76.650000000000006</v>
      </c>
    </row>
    <row r="8202" spans="1:5" ht="15" customHeight="1">
      <c r="A8202" s="352">
        <v>2921</v>
      </c>
      <c r="B8202" s="353" t="s">
        <v>23591</v>
      </c>
      <c r="C8202" s="354" t="s">
        <v>15667</v>
      </c>
      <c r="D8202" s="355">
        <v>52.37</v>
      </c>
    </row>
    <row r="8203" spans="1:5" ht="15" customHeight="1">
      <c r="A8203" s="352">
        <v>2226</v>
      </c>
      <c r="B8203" s="353" t="s">
        <v>23592</v>
      </c>
      <c r="C8203" s="354" t="s">
        <v>15667</v>
      </c>
      <c r="D8203" s="355">
        <v>24.24</v>
      </c>
      <c r="E8203" s="356" t="s">
        <v>16516</v>
      </c>
    </row>
    <row r="8204" spans="1:5" ht="15" customHeight="1">
      <c r="A8204" s="352">
        <v>2698</v>
      </c>
      <c r="B8204" s="353" t="s">
        <v>23593</v>
      </c>
      <c r="C8204" s="354" t="s">
        <v>15667</v>
      </c>
      <c r="D8204" s="355">
        <v>33.03</v>
      </c>
    </row>
    <row r="8205" spans="1:5" ht="15" customHeight="1">
      <c r="A8205" s="352">
        <v>1602</v>
      </c>
      <c r="B8205" s="353" t="s">
        <v>23594</v>
      </c>
      <c r="C8205" s="354" t="s">
        <v>15667</v>
      </c>
      <c r="D8205" s="355">
        <v>6.72</v>
      </c>
      <c r="E8205" s="356" t="s">
        <v>16516</v>
      </c>
    </row>
    <row r="8206" spans="1:5" ht="15" customHeight="1">
      <c r="A8206" s="352">
        <v>3219</v>
      </c>
      <c r="B8206" s="353" t="s">
        <v>23595</v>
      </c>
      <c r="C8206" s="354" t="s">
        <v>15667</v>
      </c>
      <c r="D8206" s="355">
        <v>8</v>
      </c>
    </row>
    <row r="8207" spans="1:5" ht="15" customHeight="1">
      <c r="A8207" s="352">
        <v>8678</v>
      </c>
      <c r="B8207" s="353" t="s">
        <v>23596</v>
      </c>
      <c r="C8207" s="354" t="s">
        <v>15439</v>
      </c>
      <c r="D8207" s="355">
        <v>18.87</v>
      </c>
      <c r="E8207" s="356" t="s">
        <v>16516</v>
      </c>
    </row>
    <row r="8208" spans="1:5" ht="15" customHeight="1">
      <c r="A8208" s="352">
        <v>1605</v>
      </c>
      <c r="B8208" s="353" t="s">
        <v>23597</v>
      </c>
      <c r="C8208" s="354" t="s">
        <v>15667</v>
      </c>
      <c r="D8208" s="355">
        <v>2.16</v>
      </c>
      <c r="E8208" s="356" t="s">
        <v>16516</v>
      </c>
    </row>
    <row r="8209" spans="1:5" ht="15" customHeight="1">
      <c r="A8209" s="352">
        <v>3144</v>
      </c>
      <c r="B8209" s="353" t="s">
        <v>23598</v>
      </c>
      <c r="C8209" s="354" t="s">
        <v>15667</v>
      </c>
      <c r="D8209" s="355">
        <v>15.39</v>
      </c>
      <c r="E8209" s="356" t="s">
        <v>16516</v>
      </c>
    </row>
    <row r="8210" spans="1:5" ht="15" customHeight="1">
      <c r="A8210" s="352">
        <v>256</v>
      </c>
      <c r="B8210" s="353" t="s">
        <v>23599</v>
      </c>
      <c r="C8210" s="354" t="s">
        <v>15439</v>
      </c>
      <c r="D8210" s="355">
        <v>1.61</v>
      </c>
    </row>
    <row r="8211" spans="1:5" ht="15" customHeight="1">
      <c r="A8211" s="352">
        <v>3091</v>
      </c>
      <c r="B8211" s="353" t="s">
        <v>23600</v>
      </c>
      <c r="C8211" s="354" t="s">
        <v>15439</v>
      </c>
      <c r="D8211" s="355">
        <v>136.16</v>
      </c>
      <c r="E8211" s="356" t="s">
        <v>16516</v>
      </c>
    </row>
    <row r="8212" spans="1:5" ht="15" customHeight="1">
      <c r="A8212" s="352">
        <v>3141</v>
      </c>
      <c r="B8212" s="353" t="s">
        <v>23601</v>
      </c>
      <c r="C8212" s="354" t="s">
        <v>15781</v>
      </c>
      <c r="D8212" s="355">
        <v>31.51</v>
      </c>
    </row>
    <row r="8213" spans="1:5" ht="15" customHeight="1">
      <c r="A8213" s="352">
        <v>13066</v>
      </c>
      <c r="B8213" s="353" t="s">
        <v>23602</v>
      </c>
      <c r="C8213" s="354" t="s">
        <v>15781</v>
      </c>
      <c r="D8213" s="355">
        <v>86.37</v>
      </c>
    </row>
    <row r="8214" spans="1:5" ht="15" customHeight="1">
      <c r="A8214" s="352">
        <v>4719</v>
      </c>
      <c r="B8214" s="353" t="s">
        <v>23603</v>
      </c>
      <c r="C8214" s="354" t="s">
        <v>23604</v>
      </c>
      <c r="D8214" s="355">
        <v>2.08</v>
      </c>
      <c r="E8214" s="356" t="s">
        <v>16516</v>
      </c>
    </row>
    <row r="8215" spans="1:5" ht="17.100000000000001" customHeight="1">
      <c r="A8215" s="352">
        <v>4741</v>
      </c>
      <c r="B8215" s="353" t="s">
        <v>23605</v>
      </c>
      <c r="C8215" s="354" t="s">
        <v>15667</v>
      </c>
      <c r="D8215" s="355">
        <v>25.21</v>
      </c>
      <c r="E8215" s="356" t="s">
        <v>16516</v>
      </c>
    </row>
    <row r="8216" spans="1:5" ht="15" customHeight="1">
      <c r="A8216" s="352">
        <v>1733</v>
      </c>
      <c r="B8216" s="353" t="s">
        <v>23606</v>
      </c>
      <c r="C8216" s="354" t="s">
        <v>15667</v>
      </c>
      <c r="D8216" s="355">
        <v>29.9</v>
      </c>
      <c r="E8216" s="356" t="s">
        <v>16516</v>
      </c>
    </row>
    <row r="8217" spans="1:5" ht="15" customHeight="1">
      <c r="A8217" s="352">
        <v>1331</v>
      </c>
      <c r="B8217" s="353" t="s">
        <v>23607</v>
      </c>
      <c r="C8217" s="354" t="s">
        <v>15667</v>
      </c>
      <c r="D8217" s="355">
        <v>21.93</v>
      </c>
      <c r="E8217" s="356" t="s">
        <v>16516</v>
      </c>
    </row>
    <row r="8218" spans="1:5" ht="15" customHeight="1">
      <c r="A8218" s="352">
        <v>3125</v>
      </c>
      <c r="B8218" s="353" t="s">
        <v>23608</v>
      </c>
      <c r="C8218" s="354" t="s">
        <v>18309</v>
      </c>
      <c r="D8218" s="355">
        <v>0.78</v>
      </c>
      <c r="E8218" s="356" t="s">
        <v>16516</v>
      </c>
    </row>
    <row r="8219" spans="1:5" ht="15" customHeight="1">
      <c r="A8219" s="352">
        <v>1335</v>
      </c>
      <c r="B8219" s="353" t="s">
        <v>23609</v>
      </c>
      <c r="C8219" s="354" t="s">
        <v>18309</v>
      </c>
      <c r="D8219" s="355">
        <v>2.96</v>
      </c>
      <c r="E8219" s="356" t="s">
        <v>16516</v>
      </c>
    </row>
    <row r="8220" spans="1:5" ht="15" customHeight="1">
      <c r="A8220" s="352">
        <v>11414</v>
      </c>
      <c r="B8220" s="353" t="s">
        <v>23610</v>
      </c>
      <c r="C8220" s="354" t="s">
        <v>18309</v>
      </c>
      <c r="D8220" s="355">
        <v>0.39</v>
      </c>
      <c r="E8220" s="356" t="s">
        <v>16516</v>
      </c>
    </row>
    <row r="8221" spans="1:5" ht="15" customHeight="1">
      <c r="A8221" s="352">
        <v>1337</v>
      </c>
      <c r="B8221" s="353" t="s">
        <v>23611</v>
      </c>
      <c r="C8221" s="354" t="s">
        <v>18309</v>
      </c>
      <c r="D8221" s="355">
        <v>0.45</v>
      </c>
      <c r="E8221" s="356" t="s">
        <v>16516</v>
      </c>
    </row>
    <row r="8222" spans="1:5" ht="15" customHeight="1">
      <c r="A8222" s="352">
        <v>1336</v>
      </c>
      <c r="B8222" s="353" t="s">
        <v>23612</v>
      </c>
      <c r="C8222" s="354" t="s">
        <v>18309</v>
      </c>
      <c r="D8222" s="355">
        <v>2.13</v>
      </c>
      <c r="E8222" s="356" t="s">
        <v>16516</v>
      </c>
    </row>
    <row r="8223" spans="1:5" ht="15" customHeight="1">
      <c r="A8223" s="352">
        <v>1338</v>
      </c>
      <c r="B8223" s="353" t="s">
        <v>23613</v>
      </c>
      <c r="C8223" s="354" t="s">
        <v>18309</v>
      </c>
      <c r="D8223" s="355">
        <v>0.45</v>
      </c>
      <c r="E8223" s="356" t="s">
        <v>16516</v>
      </c>
    </row>
    <row r="8224" spans="1:5" ht="15" customHeight="1">
      <c r="A8224" s="352">
        <v>3531</v>
      </c>
      <c r="B8224" s="353" t="s">
        <v>23614</v>
      </c>
      <c r="C8224" s="354" t="s">
        <v>15667</v>
      </c>
      <c r="D8224" s="355">
        <v>44.97</v>
      </c>
      <c r="E8224" s="356" t="s">
        <v>16516</v>
      </c>
    </row>
    <row r="8225" spans="1:5" ht="15" customHeight="1">
      <c r="A8225" s="352">
        <v>7696</v>
      </c>
      <c r="B8225" s="353" t="s">
        <v>23615</v>
      </c>
      <c r="C8225" s="354" t="s">
        <v>15439</v>
      </c>
      <c r="D8225" s="355">
        <v>25</v>
      </c>
      <c r="E8225" s="356" t="s">
        <v>16516</v>
      </c>
    </row>
    <row r="8226" spans="1:5" ht="15" customHeight="1">
      <c r="A8226" s="352">
        <v>1604</v>
      </c>
      <c r="B8226" s="353" t="s">
        <v>23616</v>
      </c>
      <c r="C8226" s="354" t="s">
        <v>15439</v>
      </c>
      <c r="D8226" s="355">
        <v>11</v>
      </c>
      <c r="E8226" s="356" t="s">
        <v>16516</v>
      </c>
    </row>
    <row r="8227" spans="1:5" ht="15" customHeight="1">
      <c r="A8227" s="352">
        <v>3160</v>
      </c>
      <c r="B8227" s="353" t="s">
        <v>23617</v>
      </c>
      <c r="C8227" s="354" t="s">
        <v>15781</v>
      </c>
      <c r="D8227" s="355">
        <v>12.79</v>
      </c>
    </row>
    <row r="8228" spans="1:5" ht="15" customHeight="1">
      <c r="A8228" s="352">
        <v>1606</v>
      </c>
      <c r="B8228" s="353" t="s">
        <v>23618</v>
      </c>
      <c r="C8228" s="354" t="s">
        <v>15439</v>
      </c>
      <c r="D8228" s="355">
        <v>11.51</v>
      </c>
      <c r="E8228" s="356" t="s">
        <v>16516</v>
      </c>
    </row>
    <row r="8229" spans="1:5" ht="15" customHeight="1">
      <c r="A8229" s="352">
        <v>1607</v>
      </c>
      <c r="B8229" s="353" t="s">
        <v>23619</v>
      </c>
      <c r="C8229" s="354" t="s">
        <v>15439</v>
      </c>
      <c r="D8229" s="355">
        <v>11.02</v>
      </c>
      <c r="E8229" s="356" t="s">
        <v>16516</v>
      </c>
    </row>
    <row r="8230" spans="1:5" ht="15" customHeight="1">
      <c r="A8230" s="352">
        <v>3159</v>
      </c>
      <c r="B8230" s="353" t="s">
        <v>23620</v>
      </c>
      <c r="C8230" s="354" t="s">
        <v>15439</v>
      </c>
      <c r="D8230" s="355">
        <v>14.44</v>
      </c>
      <c r="E8230" s="356" t="s">
        <v>16516</v>
      </c>
    </row>
    <row r="8231" spans="1:5" ht="15" customHeight="1">
      <c r="A8231" s="352">
        <v>3158</v>
      </c>
      <c r="B8231" s="353" t="s">
        <v>23621</v>
      </c>
      <c r="C8231" s="354" t="s">
        <v>15439</v>
      </c>
      <c r="D8231" s="355">
        <v>14.44</v>
      </c>
      <c r="E8231" s="356" t="s">
        <v>16516</v>
      </c>
    </row>
    <row r="8232" spans="1:5" ht="15" customHeight="1">
      <c r="A8232" s="352">
        <v>1612</v>
      </c>
      <c r="B8232" s="353" t="s">
        <v>23622</v>
      </c>
      <c r="C8232" s="354" t="s">
        <v>15439</v>
      </c>
      <c r="D8232" s="355">
        <v>14.44</v>
      </c>
      <c r="E8232" s="356" t="s">
        <v>16516</v>
      </c>
    </row>
    <row r="8233" spans="1:5" ht="15" customHeight="1">
      <c r="A8233" s="352">
        <v>3532</v>
      </c>
      <c r="B8233" s="353" t="s">
        <v>23623</v>
      </c>
      <c r="C8233" s="354" t="s">
        <v>15667</v>
      </c>
      <c r="D8233" s="355">
        <v>50.14</v>
      </c>
      <c r="E8233" s="356" t="s">
        <v>16516</v>
      </c>
    </row>
    <row r="8234" spans="1:5" ht="15" customHeight="1">
      <c r="A8234" s="352">
        <v>1702</v>
      </c>
      <c r="B8234" s="353" t="s">
        <v>23624</v>
      </c>
      <c r="C8234" s="354" t="s">
        <v>15439</v>
      </c>
      <c r="D8234" s="355">
        <v>30.09</v>
      </c>
      <c r="E8234" s="356" t="s">
        <v>16516</v>
      </c>
    </row>
    <row r="8235" spans="1:5" ht="15" customHeight="1">
      <c r="A8235" s="352">
        <v>1704</v>
      </c>
      <c r="B8235" s="353" t="s">
        <v>23625</v>
      </c>
      <c r="C8235" s="354" t="s">
        <v>15439</v>
      </c>
      <c r="D8235" s="355">
        <v>39.5</v>
      </c>
      <c r="E8235" s="356" t="s">
        <v>16516</v>
      </c>
    </row>
    <row r="8236" spans="1:5" ht="15" customHeight="1">
      <c r="A8236" s="352">
        <v>11923</v>
      </c>
      <c r="B8236" s="353" t="s">
        <v>23626</v>
      </c>
      <c r="C8236" s="354" t="s">
        <v>15667</v>
      </c>
      <c r="D8236" s="355">
        <v>168.58</v>
      </c>
    </row>
    <row r="8237" spans="1:5" ht="15" customHeight="1">
      <c r="A8237" s="352">
        <v>1891</v>
      </c>
      <c r="B8237" s="353" t="s">
        <v>23627</v>
      </c>
      <c r="C8237" s="354" t="s">
        <v>15667</v>
      </c>
      <c r="D8237" s="355">
        <v>60.48</v>
      </c>
      <c r="E8237" s="356" t="s">
        <v>16516</v>
      </c>
    </row>
    <row r="8238" spans="1:5" ht="15" customHeight="1">
      <c r="A8238" s="352">
        <v>1892</v>
      </c>
      <c r="B8238" s="353" t="s">
        <v>23628</v>
      </c>
      <c r="C8238" s="354" t="s">
        <v>15667</v>
      </c>
      <c r="D8238" s="355">
        <v>23.49</v>
      </c>
      <c r="E8238" s="356" t="s">
        <v>16516</v>
      </c>
    </row>
    <row r="8239" spans="1:5" ht="15" customHeight="1">
      <c r="A8239" s="352">
        <v>1926</v>
      </c>
      <c r="B8239" s="353" t="s">
        <v>23629</v>
      </c>
      <c r="C8239" s="354" t="s">
        <v>15667</v>
      </c>
      <c r="D8239" s="355">
        <v>16.03</v>
      </c>
      <c r="E8239" s="356" t="s">
        <v>16516</v>
      </c>
    </row>
    <row r="8240" spans="1:5" ht="15" customHeight="1">
      <c r="A8240" s="352">
        <v>1972</v>
      </c>
      <c r="B8240" s="353" t="s">
        <v>23630</v>
      </c>
      <c r="C8240" s="354" t="s">
        <v>15667</v>
      </c>
      <c r="D8240" s="355">
        <v>15.76</v>
      </c>
      <c r="E8240" s="356" t="s">
        <v>16516</v>
      </c>
    </row>
    <row r="8241" spans="1:5" ht="15" customHeight="1">
      <c r="A8241" s="352">
        <v>4905</v>
      </c>
      <c r="B8241" s="353" t="s">
        <v>23631</v>
      </c>
      <c r="C8241" s="354" t="s">
        <v>15667</v>
      </c>
      <c r="D8241" s="355">
        <v>14.24</v>
      </c>
      <c r="E8241" s="356" t="s">
        <v>16516</v>
      </c>
    </row>
    <row r="8242" spans="1:5" ht="15" customHeight="1">
      <c r="A8242" s="352">
        <v>3143</v>
      </c>
      <c r="B8242" s="353" t="s">
        <v>23632</v>
      </c>
      <c r="C8242" s="354" t="s">
        <v>282</v>
      </c>
      <c r="D8242" s="355">
        <v>17.3</v>
      </c>
      <c r="E8242" s="356" t="s">
        <v>16516</v>
      </c>
    </row>
    <row r="8243" spans="1:5" ht="15" customHeight="1">
      <c r="A8243" s="352">
        <v>4181</v>
      </c>
      <c r="B8243" s="353" t="s">
        <v>23633</v>
      </c>
      <c r="C8243" s="354" t="s">
        <v>17299</v>
      </c>
      <c r="D8243" s="355">
        <v>37.5</v>
      </c>
    </row>
    <row r="8244" spans="1:5" ht="15" customHeight="1">
      <c r="A8244" s="352">
        <v>3307</v>
      </c>
      <c r="B8244" s="353" t="s">
        <v>23634</v>
      </c>
      <c r="C8244" s="354" t="s">
        <v>15781</v>
      </c>
      <c r="D8244" s="355">
        <v>75.36</v>
      </c>
      <c r="E8244" s="356" t="s">
        <v>16516</v>
      </c>
    </row>
    <row r="8245" spans="1:5" ht="15" customHeight="1">
      <c r="A8245" s="352">
        <v>8211</v>
      </c>
      <c r="B8245" s="353" t="s">
        <v>23635</v>
      </c>
      <c r="C8245" s="354" t="s">
        <v>15588</v>
      </c>
      <c r="D8245" s="355">
        <v>17.75</v>
      </c>
      <c r="E8245" s="356" t="s">
        <v>16516</v>
      </c>
    </row>
    <row r="8246" spans="1:5" ht="15" customHeight="1">
      <c r="A8246" s="352">
        <v>11925</v>
      </c>
      <c r="B8246" s="353" t="s">
        <v>23636</v>
      </c>
      <c r="C8246" s="354" t="s">
        <v>15428</v>
      </c>
      <c r="D8246" s="355">
        <v>222.98</v>
      </c>
    </row>
    <row r="8247" spans="1:5" ht="15" customHeight="1">
      <c r="A8247" s="352">
        <v>2018</v>
      </c>
      <c r="B8247" s="353" t="s">
        <v>23637</v>
      </c>
      <c r="C8247" s="354" t="s">
        <v>15667</v>
      </c>
      <c r="D8247" s="355">
        <v>18.37</v>
      </c>
      <c r="E8247" s="356" t="s">
        <v>16516</v>
      </c>
    </row>
    <row r="8248" spans="1:5" ht="15" customHeight="1">
      <c r="A8248" s="352">
        <v>8999</v>
      </c>
      <c r="B8248" s="353" t="s">
        <v>23638</v>
      </c>
      <c r="C8248" s="354" t="s">
        <v>15584</v>
      </c>
      <c r="D8248" s="355">
        <v>44.81</v>
      </c>
    </row>
    <row r="8249" spans="1:5" ht="15" customHeight="1">
      <c r="A8249" s="352">
        <v>3085</v>
      </c>
      <c r="B8249" s="353" t="s">
        <v>23639</v>
      </c>
      <c r="C8249" s="354" t="s">
        <v>15667</v>
      </c>
      <c r="D8249" s="355">
        <v>58.53</v>
      </c>
    </row>
    <row r="8250" spans="1:5" ht="15" customHeight="1">
      <c r="A8250" s="352">
        <v>2217</v>
      </c>
      <c r="B8250" s="353" t="s">
        <v>23640</v>
      </c>
      <c r="C8250" s="354" t="s">
        <v>15667</v>
      </c>
      <c r="D8250" s="355">
        <v>60.45</v>
      </c>
    </row>
    <row r="8251" spans="1:5" ht="15" customHeight="1">
      <c r="A8251" s="352">
        <v>2221</v>
      </c>
      <c r="B8251" s="353" t="s">
        <v>23641</v>
      </c>
      <c r="C8251" s="354" t="s">
        <v>15667</v>
      </c>
      <c r="D8251" s="355">
        <v>103.6</v>
      </c>
      <c r="E8251" s="356" t="s">
        <v>16516</v>
      </c>
    </row>
    <row r="8252" spans="1:5" ht="15" customHeight="1">
      <c r="A8252" s="352">
        <v>2222</v>
      </c>
      <c r="B8252" s="353" t="s">
        <v>23642</v>
      </c>
      <c r="C8252" s="354" t="s">
        <v>15667</v>
      </c>
      <c r="D8252" s="355">
        <v>24.38</v>
      </c>
      <c r="E8252" s="356" t="s">
        <v>16516</v>
      </c>
    </row>
    <row r="8253" spans="1:5" ht="15" customHeight="1">
      <c r="A8253" s="352">
        <v>4480</v>
      </c>
      <c r="B8253" s="353" t="s">
        <v>23643</v>
      </c>
      <c r="C8253" s="354" t="s">
        <v>15667</v>
      </c>
      <c r="D8253" s="355">
        <v>188.11</v>
      </c>
    </row>
    <row r="8254" spans="1:5" ht="15" customHeight="1">
      <c r="A8254" s="352">
        <v>2729</v>
      </c>
      <c r="B8254" s="353" t="s">
        <v>23644</v>
      </c>
      <c r="C8254" s="354" t="s">
        <v>15439</v>
      </c>
      <c r="D8254" s="355">
        <v>21.86</v>
      </c>
    </row>
    <row r="8255" spans="1:5" ht="15" customHeight="1">
      <c r="A8255" s="352">
        <v>4718</v>
      </c>
      <c r="B8255" s="353" t="s">
        <v>23645</v>
      </c>
      <c r="C8255" s="354" t="s">
        <v>15667</v>
      </c>
      <c r="D8255" s="355">
        <v>21.66</v>
      </c>
      <c r="E8255" s="356" t="s">
        <v>16516</v>
      </c>
    </row>
    <row r="8256" spans="1:5" ht="15" customHeight="1">
      <c r="A8256" s="352">
        <v>2227</v>
      </c>
      <c r="B8256" s="353" t="s">
        <v>23646</v>
      </c>
      <c r="C8256" s="354" t="s">
        <v>15667</v>
      </c>
      <c r="D8256" s="355">
        <v>32.42</v>
      </c>
      <c r="E8256" s="356" t="s">
        <v>16516</v>
      </c>
    </row>
    <row r="8257" spans="1:5" ht="15" customHeight="1">
      <c r="A8257" s="352">
        <v>2228</v>
      </c>
      <c r="B8257" s="353" t="s">
        <v>23647</v>
      </c>
      <c r="C8257" s="354" t="s">
        <v>15439</v>
      </c>
      <c r="D8257" s="355">
        <v>1.19</v>
      </c>
      <c r="E8257" s="356" t="s">
        <v>16516</v>
      </c>
    </row>
    <row r="8258" spans="1:5" ht="15" customHeight="1">
      <c r="A8258" s="352">
        <v>2229</v>
      </c>
      <c r="B8258" s="353" t="s">
        <v>23648</v>
      </c>
      <c r="C8258" s="354" t="s">
        <v>15667</v>
      </c>
      <c r="D8258" s="355">
        <v>6.04</v>
      </c>
      <c r="E8258" s="356" t="s">
        <v>16516</v>
      </c>
    </row>
    <row r="8259" spans="1:5" ht="17.100000000000001" customHeight="1">
      <c r="A8259" s="352">
        <v>3204</v>
      </c>
      <c r="B8259" s="353" t="s">
        <v>23649</v>
      </c>
      <c r="C8259" s="354" t="s">
        <v>15667</v>
      </c>
      <c r="D8259" s="355">
        <v>23.5</v>
      </c>
      <c r="E8259" s="356" t="s">
        <v>16516</v>
      </c>
    </row>
    <row r="8260" spans="1:5" ht="15" customHeight="1">
      <c r="A8260" s="352">
        <v>2233</v>
      </c>
      <c r="B8260" s="353" t="s">
        <v>23650</v>
      </c>
      <c r="C8260" s="354" t="s">
        <v>15667</v>
      </c>
      <c r="D8260" s="355">
        <v>41.51</v>
      </c>
    </row>
    <row r="8261" spans="1:5" ht="15" customHeight="1">
      <c r="A8261" s="352">
        <v>3046</v>
      </c>
      <c r="B8261" s="353" t="s">
        <v>23651</v>
      </c>
      <c r="C8261" s="354" t="s">
        <v>15667</v>
      </c>
      <c r="D8261" s="355">
        <v>41.48</v>
      </c>
      <c r="E8261" s="356" t="s">
        <v>16516</v>
      </c>
    </row>
    <row r="8262" spans="1:5" ht="15" customHeight="1">
      <c r="A8262" s="352">
        <v>2446</v>
      </c>
      <c r="B8262" s="353" t="s">
        <v>23652</v>
      </c>
      <c r="C8262" s="354" t="s">
        <v>15667</v>
      </c>
      <c r="D8262" s="355">
        <v>30.18</v>
      </c>
      <c r="E8262" s="356" t="s">
        <v>16516</v>
      </c>
    </row>
    <row r="8263" spans="1:5" ht="15" customHeight="1">
      <c r="A8263" s="352">
        <v>9444</v>
      </c>
      <c r="B8263" s="353" t="s">
        <v>23653</v>
      </c>
      <c r="C8263" s="354" t="s">
        <v>15667</v>
      </c>
      <c r="D8263" s="355">
        <v>14.99</v>
      </c>
      <c r="E8263" s="356" t="s">
        <v>16516</v>
      </c>
    </row>
    <row r="8264" spans="1:5" ht="15" customHeight="1">
      <c r="A8264" s="352">
        <v>2231</v>
      </c>
      <c r="B8264" s="353" t="s">
        <v>23654</v>
      </c>
      <c r="C8264" s="354" t="s">
        <v>15667</v>
      </c>
      <c r="D8264" s="355">
        <v>12.21</v>
      </c>
      <c r="E8264" s="356" t="s">
        <v>16516</v>
      </c>
    </row>
    <row r="8265" spans="1:5" ht="15" customHeight="1">
      <c r="A8265" s="352">
        <v>2232</v>
      </c>
      <c r="B8265" s="353" t="s">
        <v>23655</v>
      </c>
      <c r="C8265" s="354" t="s">
        <v>15667</v>
      </c>
      <c r="D8265" s="355">
        <v>16.63</v>
      </c>
      <c r="E8265" s="356" t="s">
        <v>16516</v>
      </c>
    </row>
    <row r="8266" spans="1:5" ht="17.100000000000001" customHeight="1">
      <c r="A8266" s="352">
        <v>3043</v>
      </c>
      <c r="B8266" s="353" t="s">
        <v>23656</v>
      </c>
      <c r="C8266" s="354" t="s">
        <v>282</v>
      </c>
      <c r="D8266" s="355">
        <v>14.4</v>
      </c>
      <c r="E8266" s="356" t="s">
        <v>16516</v>
      </c>
    </row>
    <row r="8267" spans="1:5" ht="17.100000000000001" customHeight="1">
      <c r="A8267" s="352">
        <v>3045</v>
      </c>
      <c r="B8267" s="353" t="s">
        <v>23657</v>
      </c>
      <c r="C8267" s="354" t="s">
        <v>15667</v>
      </c>
      <c r="D8267" s="355">
        <v>14.4</v>
      </c>
      <c r="E8267" s="356" t="s">
        <v>16516</v>
      </c>
    </row>
    <row r="8268" spans="1:5" ht="15" customHeight="1">
      <c r="A8268" s="352">
        <v>4916</v>
      </c>
      <c r="B8268" s="353" t="s">
        <v>23658</v>
      </c>
      <c r="C8268" s="354" t="s">
        <v>15667</v>
      </c>
      <c r="D8268" s="355">
        <v>26.79</v>
      </c>
    </row>
    <row r="8269" spans="1:5" ht="15" customHeight="1">
      <c r="A8269" s="352">
        <v>4915</v>
      </c>
      <c r="B8269" s="353" t="s">
        <v>23659</v>
      </c>
      <c r="C8269" s="354" t="s">
        <v>15667</v>
      </c>
      <c r="D8269" s="355">
        <v>26.98</v>
      </c>
    </row>
    <row r="8270" spans="1:5" ht="15" customHeight="1">
      <c r="A8270" s="352">
        <v>1031</v>
      </c>
      <c r="B8270" s="353" t="s">
        <v>23660</v>
      </c>
      <c r="C8270" s="354" t="s">
        <v>15667</v>
      </c>
      <c r="D8270" s="355">
        <v>31</v>
      </c>
      <c r="E8270" s="356" t="s">
        <v>16516</v>
      </c>
    </row>
    <row r="8271" spans="1:5" ht="15" customHeight="1">
      <c r="A8271" s="352">
        <v>1032</v>
      </c>
      <c r="B8271" s="353" t="s">
        <v>23661</v>
      </c>
      <c r="C8271" s="354" t="s">
        <v>15667</v>
      </c>
      <c r="D8271" s="355">
        <v>24.86</v>
      </c>
      <c r="E8271" s="356" t="s">
        <v>16516</v>
      </c>
    </row>
    <row r="8272" spans="1:5" ht="15" customHeight="1">
      <c r="A8272" s="352">
        <v>1332</v>
      </c>
      <c r="B8272" s="353" t="s">
        <v>23662</v>
      </c>
      <c r="C8272" s="354" t="s">
        <v>15667</v>
      </c>
      <c r="D8272" s="355">
        <v>7.23</v>
      </c>
      <c r="E8272" s="356" t="s">
        <v>16516</v>
      </c>
    </row>
    <row r="8273" spans="1:5" ht="15" customHeight="1">
      <c r="A8273" s="352">
        <v>1333</v>
      </c>
      <c r="B8273" s="353" t="s">
        <v>23663</v>
      </c>
      <c r="C8273" s="354" t="s">
        <v>15667</v>
      </c>
      <c r="D8273" s="355">
        <v>7.45</v>
      </c>
      <c r="E8273" s="356" t="s">
        <v>16516</v>
      </c>
    </row>
    <row r="8274" spans="1:5" ht="15" customHeight="1">
      <c r="A8274" s="352">
        <v>2010</v>
      </c>
      <c r="B8274" s="353" t="s">
        <v>23664</v>
      </c>
      <c r="C8274" s="354" t="s">
        <v>15439</v>
      </c>
      <c r="D8274" s="355">
        <v>7.23</v>
      </c>
      <c r="E8274" s="356" t="s">
        <v>16516</v>
      </c>
    </row>
    <row r="8275" spans="1:5" ht="15" customHeight="1">
      <c r="A8275" s="352">
        <v>2922</v>
      </c>
      <c r="B8275" s="353" t="s">
        <v>23665</v>
      </c>
      <c r="C8275" s="354" t="s">
        <v>15667</v>
      </c>
      <c r="D8275" s="355">
        <v>23.45</v>
      </c>
    </row>
    <row r="8276" spans="1:5" ht="15" customHeight="1">
      <c r="A8276" s="352">
        <v>4290</v>
      </c>
      <c r="B8276" s="353" t="s">
        <v>23666</v>
      </c>
      <c r="C8276" s="354" t="s">
        <v>15667</v>
      </c>
      <c r="D8276" s="355">
        <v>77.66</v>
      </c>
      <c r="E8276" s="356" t="s">
        <v>16516</v>
      </c>
    </row>
    <row r="8277" spans="1:5" ht="15" customHeight="1">
      <c r="A8277" s="352">
        <v>2037</v>
      </c>
      <c r="B8277" s="353" t="s">
        <v>23667</v>
      </c>
      <c r="C8277" s="354" t="s">
        <v>15667</v>
      </c>
      <c r="D8277" s="355">
        <v>45.52</v>
      </c>
      <c r="E8277" s="356" t="s">
        <v>16516</v>
      </c>
    </row>
    <row r="8278" spans="1:5" ht="15" customHeight="1">
      <c r="A8278" s="352">
        <v>2038</v>
      </c>
      <c r="B8278" s="353" t="s">
        <v>23668</v>
      </c>
      <c r="C8278" s="354" t="s">
        <v>15667</v>
      </c>
      <c r="D8278" s="355">
        <v>15.39</v>
      </c>
      <c r="E8278" s="356" t="s">
        <v>16516</v>
      </c>
    </row>
    <row r="8279" spans="1:5" ht="15" customHeight="1">
      <c r="A8279" s="352">
        <v>4288</v>
      </c>
      <c r="B8279" s="353" t="s">
        <v>23669</v>
      </c>
      <c r="C8279" s="354" t="s">
        <v>15667</v>
      </c>
      <c r="D8279" s="355">
        <v>23.9</v>
      </c>
    </row>
    <row r="8280" spans="1:5" ht="17.100000000000001" customHeight="1">
      <c r="A8280" s="352">
        <v>1736</v>
      </c>
      <c r="B8280" s="353" t="s">
        <v>23670</v>
      </c>
      <c r="C8280" s="354" t="s">
        <v>15439</v>
      </c>
      <c r="D8280" s="355">
        <v>15.85</v>
      </c>
    </row>
    <row r="8281" spans="1:5" ht="17.100000000000001" customHeight="1">
      <c r="A8281" s="352">
        <v>4714</v>
      </c>
      <c r="B8281" s="353" t="s">
        <v>23671</v>
      </c>
      <c r="C8281" s="354" t="s">
        <v>15439</v>
      </c>
      <c r="D8281" s="355">
        <v>19.23</v>
      </c>
    </row>
    <row r="8282" spans="1:5" ht="15" customHeight="1">
      <c r="A8282" s="352">
        <v>1737</v>
      </c>
      <c r="B8282" s="353" t="s">
        <v>23672</v>
      </c>
      <c r="C8282" s="354" t="s">
        <v>15439</v>
      </c>
      <c r="D8282" s="355">
        <v>4.7300000000000004</v>
      </c>
    </row>
    <row r="8283" spans="1:5" ht="15" customHeight="1">
      <c r="A8283" s="352">
        <v>3367</v>
      </c>
      <c r="B8283" s="353" t="s">
        <v>23673</v>
      </c>
      <c r="C8283" s="354" t="s">
        <v>15667</v>
      </c>
      <c r="D8283" s="355">
        <v>8.3000000000000007</v>
      </c>
      <c r="E8283" s="356" t="s">
        <v>16516</v>
      </c>
    </row>
    <row r="8284" spans="1:5" ht="15" customHeight="1">
      <c r="A8284" s="352">
        <v>2210</v>
      </c>
      <c r="B8284" s="353" t="s">
        <v>23674</v>
      </c>
      <c r="C8284" s="354" t="s">
        <v>15667</v>
      </c>
      <c r="D8284" s="355">
        <v>8.5</v>
      </c>
      <c r="E8284" s="356" t="s">
        <v>16516</v>
      </c>
    </row>
    <row r="8285" spans="1:5" ht="15" customHeight="1">
      <c r="A8285" s="352">
        <v>12690</v>
      </c>
      <c r="B8285" s="353" t="s">
        <v>23675</v>
      </c>
      <c r="C8285" s="354" t="s">
        <v>15667</v>
      </c>
      <c r="D8285" s="355">
        <v>7.6</v>
      </c>
    </row>
    <row r="8286" spans="1:5" ht="15" customHeight="1">
      <c r="A8286" s="352">
        <v>4280</v>
      </c>
      <c r="B8286" s="353" t="s">
        <v>23676</v>
      </c>
      <c r="C8286" s="354" t="s">
        <v>15667</v>
      </c>
      <c r="D8286" s="355">
        <v>13.82</v>
      </c>
      <c r="E8286" s="356" t="s">
        <v>16516</v>
      </c>
    </row>
    <row r="8287" spans="1:5" ht="15" customHeight="1">
      <c r="A8287" s="352">
        <v>2211</v>
      </c>
      <c r="B8287" s="353" t="s">
        <v>23677</v>
      </c>
      <c r="C8287" s="354" t="s">
        <v>15667</v>
      </c>
      <c r="D8287" s="355">
        <v>7.37</v>
      </c>
      <c r="E8287" s="356" t="s">
        <v>16516</v>
      </c>
    </row>
    <row r="8288" spans="1:5" ht="15" customHeight="1">
      <c r="A8288" s="352">
        <v>8968</v>
      </c>
      <c r="B8288" s="353" t="s">
        <v>23678</v>
      </c>
      <c r="C8288" s="354" t="s">
        <v>15775</v>
      </c>
      <c r="D8288" s="355">
        <v>2.78</v>
      </c>
    </row>
    <row r="8289" spans="1:5" ht="15" customHeight="1">
      <c r="A8289" s="352">
        <v>3038</v>
      </c>
      <c r="B8289" s="353" t="s">
        <v>23679</v>
      </c>
      <c r="C8289" s="354" t="s">
        <v>15667</v>
      </c>
      <c r="D8289" s="355">
        <v>23.74</v>
      </c>
      <c r="E8289" s="356" t="s">
        <v>16516</v>
      </c>
    </row>
    <row r="8290" spans="1:5" ht="15" customHeight="1">
      <c r="A8290" s="352">
        <v>2423</v>
      </c>
      <c r="B8290" s="353" t="s">
        <v>23680</v>
      </c>
      <c r="C8290" s="354" t="s">
        <v>15667</v>
      </c>
      <c r="D8290" s="355">
        <v>55.18</v>
      </c>
    </row>
    <row r="8291" spans="1:5" ht="15" customHeight="1">
      <c r="A8291" s="352">
        <v>4740</v>
      </c>
      <c r="B8291" s="353" t="s">
        <v>23681</v>
      </c>
      <c r="C8291" s="354" t="s">
        <v>15667</v>
      </c>
      <c r="D8291" s="355">
        <v>12.31</v>
      </c>
      <c r="E8291" s="356" t="s">
        <v>16516</v>
      </c>
    </row>
    <row r="8292" spans="1:5" ht="15" customHeight="1">
      <c r="A8292" s="352">
        <v>3435</v>
      </c>
      <c r="B8292" s="353" t="s">
        <v>23682</v>
      </c>
      <c r="C8292" s="354" t="s">
        <v>15667</v>
      </c>
      <c r="D8292" s="355">
        <v>35.83</v>
      </c>
      <c r="E8292" s="356" t="s">
        <v>16516</v>
      </c>
    </row>
    <row r="8293" spans="1:5" ht="17.100000000000001" customHeight="1">
      <c r="A8293" s="352">
        <v>7942</v>
      </c>
      <c r="B8293" s="353" t="s">
        <v>23683</v>
      </c>
      <c r="C8293" s="354" t="s">
        <v>15667</v>
      </c>
      <c r="D8293" s="355">
        <v>46.1</v>
      </c>
      <c r="E8293" s="356" t="s">
        <v>16516</v>
      </c>
    </row>
    <row r="8294" spans="1:5" ht="15" customHeight="1">
      <c r="A8294" s="352">
        <v>2424</v>
      </c>
      <c r="B8294" s="353" t="s">
        <v>23684</v>
      </c>
      <c r="C8294" s="354" t="s">
        <v>15667</v>
      </c>
      <c r="D8294" s="355">
        <v>27.01</v>
      </c>
      <c r="E8294" s="356" t="s">
        <v>16516</v>
      </c>
    </row>
    <row r="8295" spans="1:5" ht="17.100000000000001" customHeight="1">
      <c r="A8295" s="352">
        <v>3071</v>
      </c>
      <c r="B8295" s="353" t="s">
        <v>23685</v>
      </c>
      <c r="C8295" s="354" t="s">
        <v>15667</v>
      </c>
      <c r="D8295" s="355">
        <v>91.67</v>
      </c>
      <c r="E8295" s="356" t="s">
        <v>16516</v>
      </c>
    </row>
    <row r="8296" spans="1:5" ht="17.100000000000001" customHeight="1">
      <c r="A8296" s="352">
        <v>3037</v>
      </c>
      <c r="B8296" s="353" t="s">
        <v>23686</v>
      </c>
      <c r="C8296" s="354" t="s">
        <v>15667</v>
      </c>
      <c r="D8296" s="355">
        <v>29.14</v>
      </c>
      <c r="E8296" s="356" t="s">
        <v>16516</v>
      </c>
    </row>
    <row r="8297" spans="1:5" ht="15" customHeight="1">
      <c r="A8297" s="352">
        <v>2214</v>
      </c>
      <c r="B8297" s="353" t="s">
        <v>23687</v>
      </c>
      <c r="C8297" s="354" t="s">
        <v>15428</v>
      </c>
      <c r="D8297" s="355">
        <v>16.45</v>
      </c>
      <c r="E8297" s="356" t="s">
        <v>16516</v>
      </c>
    </row>
    <row r="8298" spans="1:5" ht="17.100000000000001" customHeight="1">
      <c r="A8298" s="352">
        <v>13231</v>
      </c>
      <c r="B8298" s="353" t="s">
        <v>23688</v>
      </c>
      <c r="C8298" s="354" t="s">
        <v>15430</v>
      </c>
      <c r="D8298" s="355">
        <v>284.24</v>
      </c>
    </row>
    <row r="8299" spans="1:5" ht="15" customHeight="1">
      <c r="A8299" s="352">
        <v>620</v>
      </c>
      <c r="B8299" s="353" t="s">
        <v>23689</v>
      </c>
      <c r="C8299" s="354" t="s">
        <v>15428</v>
      </c>
      <c r="D8299" s="355">
        <v>16.8</v>
      </c>
      <c r="E8299" s="356" t="s">
        <v>16516</v>
      </c>
    </row>
    <row r="8300" spans="1:5" ht="15" customHeight="1">
      <c r="A8300" s="352">
        <v>910</v>
      </c>
      <c r="B8300" s="353" t="s">
        <v>23690</v>
      </c>
      <c r="C8300" s="354" t="s">
        <v>15428</v>
      </c>
      <c r="D8300" s="355">
        <v>96.39</v>
      </c>
      <c r="E8300" s="356" t="s">
        <v>16516</v>
      </c>
    </row>
    <row r="8301" spans="1:5" ht="15" customHeight="1">
      <c r="A8301" s="352">
        <v>10088</v>
      </c>
      <c r="B8301" s="353" t="s">
        <v>15694</v>
      </c>
      <c r="C8301" s="354" t="s">
        <v>15428</v>
      </c>
      <c r="D8301" s="355">
        <v>503.43</v>
      </c>
    </row>
    <row r="8302" spans="1:5" ht="17.100000000000001" customHeight="1">
      <c r="A8302" s="352">
        <v>6966</v>
      </c>
      <c r="B8302" s="353" t="s">
        <v>16379</v>
      </c>
      <c r="C8302" s="354" t="s">
        <v>15428</v>
      </c>
      <c r="D8302" s="355">
        <v>238.05</v>
      </c>
    </row>
    <row r="8303" spans="1:5" ht="17.100000000000001" customHeight="1">
      <c r="A8303" s="352">
        <v>6967</v>
      </c>
      <c r="B8303" s="353" t="s">
        <v>16380</v>
      </c>
      <c r="C8303" s="354" t="s">
        <v>15428</v>
      </c>
      <c r="D8303" s="355">
        <v>197.9</v>
      </c>
      <c r="E8303" s="356" t="s">
        <v>16516</v>
      </c>
    </row>
    <row r="8304" spans="1:5" ht="17.100000000000001" customHeight="1">
      <c r="A8304" s="352">
        <v>12612</v>
      </c>
      <c r="B8304" s="353" t="s">
        <v>23691</v>
      </c>
      <c r="C8304" s="354" t="s">
        <v>15428</v>
      </c>
      <c r="D8304" s="355">
        <v>264.77</v>
      </c>
    </row>
    <row r="8305" spans="1:5" ht="15" customHeight="1">
      <c r="A8305" s="352">
        <v>911</v>
      </c>
      <c r="B8305" s="353" t="s">
        <v>23692</v>
      </c>
      <c r="C8305" s="354" t="s">
        <v>15428</v>
      </c>
      <c r="D8305" s="355">
        <v>180.79</v>
      </c>
    </row>
    <row r="8306" spans="1:5" ht="15" customHeight="1">
      <c r="A8306" s="352">
        <v>914</v>
      </c>
      <c r="B8306" s="353" t="s">
        <v>23693</v>
      </c>
      <c r="C8306" s="354" t="s">
        <v>15430</v>
      </c>
      <c r="D8306" s="355">
        <v>181.13</v>
      </c>
    </row>
    <row r="8307" spans="1:5" ht="15" customHeight="1">
      <c r="B8307" s="353" t="s">
        <v>23694</v>
      </c>
      <c r="C8307" s="354" t="s">
        <v>15430</v>
      </c>
      <c r="D8307" s="355">
        <v>496.88</v>
      </c>
      <c r="E8307" s="356" t="s">
        <v>16516</v>
      </c>
    </row>
    <row r="8308" spans="1:5" ht="15" customHeight="1">
      <c r="A8308" s="352">
        <v>915</v>
      </c>
    </row>
    <row r="8309" spans="1:5" ht="15" customHeight="1">
      <c r="A8309" s="352">
        <v>13334</v>
      </c>
      <c r="B8309" s="353" t="s">
        <v>23695</v>
      </c>
      <c r="C8309" s="354" t="s">
        <v>15430</v>
      </c>
      <c r="D8309" s="355">
        <v>563.14</v>
      </c>
    </row>
    <row r="8310" spans="1:5" ht="15" customHeight="1">
      <c r="A8310" s="352">
        <v>13335</v>
      </c>
      <c r="B8310" s="353" t="s">
        <v>23696</v>
      </c>
      <c r="C8310" s="354" t="s">
        <v>15438</v>
      </c>
      <c r="D8310" s="355">
        <v>44.45</v>
      </c>
    </row>
    <row r="8311" spans="1:5" ht="15" customHeight="1">
      <c r="A8311" s="352">
        <v>13027</v>
      </c>
      <c r="B8311" s="353" t="s">
        <v>23697</v>
      </c>
      <c r="C8311" s="354" t="s">
        <v>15430</v>
      </c>
      <c r="D8311" s="355">
        <v>7171.3</v>
      </c>
    </row>
    <row r="8312" spans="1:5" ht="17.100000000000001" customHeight="1">
      <c r="A8312" s="352">
        <v>3114</v>
      </c>
      <c r="B8312" s="353" t="s">
        <v>23698</v>
      </c>
      <c r="C8312" s="354" t="s">
        <v>15494</v>
      </c>
      <c r="D8312" s="355">
        <v>361.27</v>
      </c>
    </row>
    <row r="8313" spans="1:5" ht="17.100000000000001" customHeight="1">
      <c r="A8313" s="352">
        <v>2696</v>
      </c>
      <c r="B8313" s="353" t="s">
        <v>23699</v>
      </c>
      <c r="C8313" s="354" t="s">
        <v>15430</v>
      </c>
      <c r="D8313" s="355">
        <v>361.27</v>
      </c>
    </row>
    <row r="8314" spans="1:5" ht="15" customHeight="1">
      <c r="A8314" s="352">
        <v>2697</v>
      </c>
      <c r="B8314" s="353" t="s">
        <v>23700</v>
      </c>
      <c r="C8314" s="354" t="s">
        <v>15430</v>
      </c>
      <c r="D8314" s="355">
        <v>636.17999999999995</v>
      </c>
    </row>
    <row r="8315" spans="1:5" ht="15" customHeight="1">
      <c r="A8315" s="352">
        <v>7890</v>
      </c>
      <c r="B8315" s="353" t="s">
        <v>23701</v>
      </c>
      <c r="C8315" s="354" t="s">
        <v>15430</v>
      </c>
      <c r="D8315" s="355">
        <v>447.22</v>
      </c>
    </row>
    <row r="8316" spans="1:5" ht="17.100000000000001" customHeight="1">
      <c r="A8316" s="352">
        <v>7983</v>
      </c>
      <c r="B8316" s="353" t="s">
        <v>23702</v>
      </c>
      <c r="C8316" s="354" t="s">
        <v>15430</v>
      </c>
      <c r="D8316" s="355">
        <v>883</v>
      </c>
    </row>
    <row r="8317" spans="1:5" ht="17.100000000000001" customHeight="1">
      <c r="A8317" s="352">
        <v>4431</v>
      </c>
      <c r="B8317" s="353" t="s">
        <v>23703</v>
      </c>
      <c r="C8317" s="354" t="s">
        <v>15494</v>
      </c>
      <c r="D8317" s="355">
        <v>361.27</v>
      </c>
      <c r="E8317" s="356" t="s">
        <v>16516</v>
      </c>
    </row>
    <row r="8318" spans="1:5" ht="15" customHeight="1">
      <c r="A8318" s="352">
        <v>2203</v>
      </c>
      <c r="B8318" s="353" t="s">
        <v>23704</v>
      </c>
      <c r="C8318" s="354" t="s">
        <v>15428</v>
      </c>
      <c r="D8318" s="355">
        <v>40.270000000000003</v>
      </c>
      <c r="E8318" s="356" t="s">
        <v>16516</v>
      </c>
    </row>
    <row r="8319" spans="1:5" ht="15" customHeight="1">
      <c r="A8319" s="352">
        <v>8754</v>
      </c>
      <c r="B8319" s="353" t="s">
        <v>15767</v>
      </c>
      <c r="C8319" s="354" t="s">
        <v>15430</v>
      </c>
      <c r="D8319" s="355">
        <v>433.33</v>
      </c>
      <c r="E8319" s="356" t="s">
        <v>16516</v>
      </c>
    </row>
    <row r="8320" spans="1:5" ht="15" customHeight="1">
      <c r="A8320" s="352">
        <v>2425</v>
      </c>
      <c r="B8320" s="353" t="s">
        <v>23705</v>
      </c>
      <c r="C8320" s="354" t="s">
        <v>15430</v>
      </c>
      <c r="D8320" s="355">
        <v>144.44</v>
      </c>
      <c r="E8320" s="356" t="s">
        <v>16516</v>
      </c>
    </row>
    <row r="8321" spans="1:5" ht="15" customHeight="1">
      <c r="A8321" s="352">
        <v>12508</v>
      </c>
      <c r="B8321" s="353" t="s">
        <v>23706</v>
      </c>
      <c r="C8321" s="354" t="s">
        <v>15430</v>
      </c>
      <c r="D8321" s="355">
        <v>770.86</v>
      </c>
    </row>
    <row r="8322" spans="1:5" ht="15" customHeight="1">
      <c r="A8322" s="352">
        <v>11924</v>
      </c>
      <c r="B8322" s="353" t="s">
        <v>23707</v>
      </c>
      <c r="C8322" s="354" t="s">
        <v>15428</v>
      </c>
      <c r="D8322" s="355">
        <v>4259.99</v>
      </c>
    </row>
    <row r="8323" spans="1:5" ht="15" customHeight="1">
      <c r="A8323" s="352">
        <v>2935</v>
      </c>
      <c r="B8323" s="353" t="s">
        <v>15766</v>
      </c>
      <c r="C8323" s="354" t="s">
        <v>15430</v>
      </c>
      <c r="D8323" s="355">
        <v>722.22</v>
      </c>
      <c r="E8323" s="356" t="s">
        <v>16516</v>
      </c>
    </row>
    <row r="8324" spans="1:5" ht="15" customHeight="1">
      <c r="A8324" s="352">
        <v>2880</v>
      </c>
      <c r="B8324" s="353" t="s">
        <v>23708</v>
      </c>
      <c r="C8324" s="354" t="s">
        <v>15430</v>
      </c>
      <c r="D8324" s="355">
        <v>829.67</v>
      </c>
      <c r="E8324" s="356" t="s">
        <v>16516</v>
      </c>
    </row>
    <row r="8325" spans="1:5" ht="15" customHeight="1">
      <c r="A8325" s="352">
        <v>9120</v>
      </c>
      <c r="B8325" s="353" t="s">
        <v>23709</v>
      </c>
      <c r="C8325" s="354" t="s">
        <v>15430</v>
      </c>
      <c r="D8325" s="355">
        <v>202.22</v>
      </c>
      <c r="E8325" s="356" t="s">
        <v>16516</v>
      </c>
    </row>
    <row r="8326" spans="1:5" ht="15" customHeight="1">
      <c r="A8326" s="352">
        <v>2426</v>
      </c>
      <c r="B8326" s="353" t="s">
        <v>23710</v>
      </c>
      <c r="C8326" s="354" t="s">
        <v>15430</v>
      </c>
      <c r="D8326" s="355">
        <v>231.11</v>
      </c>
      <c r="E8326" s="356" t="s">
        <v>16516</v>
      </c>
    </row>
    <row r="8327" spans="1:5" ht="15" customHeight="1">
      <c r="A8327" s="352">
        <v>2427</v>
      </c>
      <c r="B8327" s="353" t="s">
        <v>23711</v>
      </c>
      <c r="C8327" s="354" t="s">
        <v>15430</v>
      </c>
      <c r="D8327" s="355">
        <v>346.66</v>
      </c>
      <c r="E8327" s="356" t="s">
        <v>16516</v>
      </c>
    </row>
    <row r="8328" spans="1:5" ht="15" customHeight="1">
      <c r="A8328" s="352">
        <v>2428</v>
      </c>
      <c r="B8328" s="353" t="s">
        <v>23712</v>
      </c>
      <c r="C8328" s="354" t="s">
        <v>15430</v>
      </c>
      <c r="D8328" s="355">
        <v>130</v>
      </c>
      <c r="E8328" s="356" t="s">
        <v>16516</v>
      </c>
    </row>
    <row r="8329" spans="1:5" ht="15" customHeight="1">
      <c r="A8329" s="352">
        <v>2429</v>
      </c>
      <c r="B8329" s="353" t="s">
        <v>23713</v>
      </c>
      <c r="C8329" s="354" t="s">
        <v>15430</v>
      </c>
      <c r="D8329" s="355">
        <v>173.33</v>
      </c>
      <c r="E8329" s="356" t="s">
        <v>16516</v>
      </c>
    </row>
    <row r="8330" spans="1:5" ht="15" customHeight="1">
      <c r="A8330" s="352">
        <v>2430</v>
      </c>
      <c r="B8330" s="353" t="s">
        <v>23714</v>
      </c>
      <c r="C8330" s="354" t="s">
        <v>15430</v>
      </c>
      <c r="D8330" s="355">
        <v>202.22</v>
      </c>
      <c r="E8330" s="356" t="s">
        <v>16516</v>
      </c>
    </row>
    <row r="8331" spans="1:5" ht="15" customHeight="1">
      <c r="A8331" s="352">
        <v>2431</v>
      </c>
      <c r="B8331" s="353" t="s">
        <v>23715</v>
      </c>
      <c r="C8331" s="354" t="s">
        <v>15430</v>
      </c>
      <c r="D8331" s="355">
        <v>245.55</v>
      </c>
      <c r="E8331" s="356" t="s">
        <v>16516</v>
      </c>
    </row>
    <row r="8332" spans="1:5" ht="15" customHeight="1">
      <c r="A8332" s="352">
        <v>11156</v>
      </c>
      <c r="B8332" s="353" t="s">
        <v>23716</v>
      </c>
      <c r="C8332" s="354" t="s">
        <v>15430</v>
      </c>
      <c r="D8332" s="355">
        <v>358.22</v>
      </c>
      <c r="E8332" s="356" t="s">
        <v>16516</v>
      </c>
    </row>
    <row r="8333" spans="1:5" ht="15" customHeight="1">
      <c r="A8333" s="352">
        <v>3054</v>
      </c>
      <c r="B8333" s="353" t="s">
        <v>23717</v>
      </c>
      <c r="C8333" s="354" t="s">
        <v>15430</v>
      </c>
      <c r="D8333" s="355">
        <v>460.85</v>
      </c>
    </row>
    <row r="8334" spans="1:5" ht="15" customHeight="1">
      <c r="A8334" s="352">
        <v>3338</v>
      </c>
      <c r="B8334" s="353" t="s">
        <v>15769</v>
      </c>
      <c r="C8334" s="354" t="s">
        <v>15430</v>
      </c>
      <c r="D8334" s="355">
        <v>493.73</v>
      </c>
    </row>
    <row r="8335" spans="1:5" ht="15" customHeight="1">
      <c r="A8335" s="352">
        <v>3055</v>
      </c>
      <c r="B8335" s="353" t="s">
        <v>15770</v>
      </c>
      <c r="C8335" s="354" t="s">
        <v>15430</v>
      </c>
      <c r="D8335" s="355">
        <v>493.73</v>
      </c>
    </row>
    <row r="8336" spans="1:5" ht="15" customHeight="1">
      <c r="A8336" s="352">
        <v>2433</v>
      </c>
      <c r="B8336" s="353" t="s">
        <v>23718</v>
      </c>
      <c r="C8336" s="354" t="s">
        <v>15430</v>
      </c>
      <c r="D8336" s="355">
        <v>460.85</v>
      </c>
    </row>
    <row r="8337" spans="1:5" ht="15" customHeight="1">
      <c r="A8337" s="352">
        <v>8258</v>
      </c>
      <c r="B8337" s="353" t="s">
        <v>23719</v>
      </c>
      <c r="C8337" s="354" t="s">
        <v>15430</v>
      </c>
      <c r="D8337" s="355">
        <v>460.85</v>
      </c>
    </row>
    <row r="8338" spans="1:5" ht="15" customHeight="1">
      <c r="A8338" s="352">
        <v>9883</v>
      </c>
      <c r="B8338" s="353" t="s">
        <v>23720</v>
      </c>
      <c r="C8338" s="354" t="s">
        <v>15430</v>
      </c>
      <c r="D8338" s="355">
        <v>493.73</v>
      </c>
    </row>
    <row r="8339" spans="1:5" ht="15" customHeight="1">
      <c r="A8339" s="352">
        <v>9255</v>
      </c>
      <c r="B8339" s="353" t="s">
        <v>23721</v>
      </c>
      <c r="C8339" s="354" t="s">
        <v>15430</v>
      </c>
      <c r="D8339" s="355">
        <v>272.77</v>
      </c>
      <c r="E8339" s="356" t="s">
        <v>16516</v>
      </c>
    </row>
    <row r="8340" spans="1:5" ht="15" customHeight="1">
      <c r="A8340" s="352">
        <v>2432</v>
      </c>
      <c r="B8340" s="353" t="s">
        <v>23722</v>
      </c>
      <c r="C8340" s="354" t="s">
        <v>15430</v>
      </c>
      <c r="D8340" s="355">
        <v>356.08</v>
      </c>
      <c r="E8340" s="356" t="s">
        <v>16516</v>
      </c>
    </row>
    <row r="8341" spans="1:5" ht="15" customHeight="1">
      <c r="A8341" s="352">
        <v>11184</v>
      </c>
      <c r="B8341" s="353" t="s">
        <v>23723</v>
      </c>
      <c r="C8341" s="354" t="s">
        <v>15430</v>
      </c>
      <c r="D8341" s="355">
        <v>681.47</v>
      </c>
    </row>
    <row r="8342" spans="1:5" ht="25.5" customHeight="1">
      <c r="A8342" s="352">
        <v>12744</v>
      </c>
      <c r="B8342" s="353" t="s">
        <v>15768</v>
      </c>
      <c r="C8342" s="354" t="s">
        <v>15430</v>
      </c>
      <c r="D8342" s="355">
        <v>717.37</v>
      </c>
    </row>
    <row r="8343" spans="1:5" ht="17.100000000000001" customHeight="1">
      <c r="A8343" s="352">
        <v>9901</v>
      </c>
      <c r="B8343" s="353" t="s">
        <v>23724</v>
      </c>
      <c r="C8343" s="354" t="s">
        <v>15430</v>
      </c>
      <c r="D8343" s="355">
        <v>520</v>
      </c>
    </row>
    <row r="8344" spans="1:5" ht="17.100000000000001" customHeight="1">
      <c r="A8344" s="352">
        <v>13857</v>
      </c>
      <c r="B8344" s="353" t="s">
        <v>39248</v>
      </c>
      <c r="C8344" s="354" t="s">
        <v>15430</v>
      </c>
      <c r="D8344" s="355">
        <v>470</v>
      </c>
    </row>
    <row r="8345" spans="1:5" ht="17.100000000000001" customHeight="1">
      <c r="A8345" s="352">
        <v>13856</v>
      </c>
      <c r="B8345" s="353" t="s">
        <v>39249</v>
      </c>
      <c r="C8345" s="354" t="s">
        <v>15430</v>
      </c>
      <c r="D8345" s="355">
        <v>520</v>
      </c>
    </row>
    <row r="8346" spans="1:5" ht="15" customHeight="1">
      <c r="A8346" s="352">
        <v>3110</v>
      </c>
      <c r="B8346" s="353" t="s">
        <v>23725</v>
      </c>
      <c r="C8346" s="354" t="s">
        <v>15428</v>
      </c>
      <c r="D8346" s="355">
        <v>142.9</v>
      </c>
    </row>
    <row r="8347" spans="1:5" ht="15" customHeight="1">
      <c r="A8347" s="352">
        <v>3111</v>
      </c>
      <c r="B8347" s="353" t="s">
        <v>23726</v>
      </c>
      <c r="C8347" s="354" t="s">
        <v>15428</v>
      </c>
      <c r="D8347" s="355">
        <v>2.25</v>
      </c>
    </row>
    <row r="8348" spans="1:5" ht="15" customHeight="1">
      <c r="A8348" s="352">
        <v>4703</v>
      </c>
      <c r="B8348" s="353" t="s">
        <v>23727</v>
      </c>
      <c r="C8348" s="354" t="s">
        <v>15430</v>
      </c>
      <c r="D8348" s="355">
        <v>4279</v>
      </c>
    </row>
    <row r="8349" spans="1:5" ht="15" customHeight="1">
      <c r="A8349" s="352">
        <v>4702</v>
      </c>
      <c r="B8349" s="353" t="s">
        <v>23728</v>
      </c>
      <c r="C8349" s="354" t="s">
        <v>15430</v>
      </c>
      <c r="D8349" s="355">
        <v>6875</v>
      </c>
    </row>
    <row r="8350" spans="1:5" ht="15" customHeight="1">
      <c r="A8350" s="352">
        <v>539</v>
      </c>
      <c r="B8350" s="353" t="s">
        <v>23729</v>
      </c>
      <c r="C8350" s="354" t="s">
        <v>15430</v>
      </c>
      <c r="D8350" s="355">
        <v>48.97</v>
      </c>
      <c r="E8350" s="356" t="s">
        <v>16516</v>
      </c>
    </row>
    <row r="8351" spans="1:5" ht="15" customHeight="1">
      <c r="A8351" s="352">
        <v>10606</v>
      </c>
      <c r="B8351" s="353" t="s">
        <v>23730</v>
      </c>
      <c r="C8351" s="354" t="s">
        <v>15439</v>
      </c>
      <c r="D8351" s="355">
        <v>23.28</v>
      </c>
      <c r="E8351" s="356" t="s">
        <v>16516</v>
      </c>
    </row>
    <row r="8352" spans="1:5" ht="17.100000000000001" customHeight="1">
      <c r="A8352" s="352">
        <v>7778</v>
      </c>
      <c r="B8352" s="353" t="s">
        <v>23731</v>
      </c>
      <c r="C8352" s="354" t="s">
        <v>15438</v>
      </c>
      <c r="D8352" s="355">
        <v>347.92</v>
      </c>
    </row>
    <row r="8353" spans="1:5" ht="17.100000000000001" customHeight="1">
      <c r="A8353" s="352">
        <v>11162</v>
      </c>
      <c r="B8353" s="353" t="s">
        <v>16436</v>
      </c>
      <c r="C8353" s="354" t="s">
        <v>15430</v>
      </c>
      <c r="D8353" s="355">
        <v>199.26</v>
      </c>
    </row>
    <row r="8354" spans="1:5" ht="17.100000000000001" customHeight="1">
      <c r="A8354" s="352">
        <v>11163</v>
      </c>
      <c r="B8354" s="353" t="s">
        <v>16437</v>
      </c>
      <c r="C8354" s="354" t="s">
        <v>15430</v>
      </c>
      <c r="D8354" s="355">
        <v>392.49</v>
      </c>
    </row>
    <row r="8355" spans="1:5" ht="15" customHeight="1">
      <c r="A8355" s="352">
        <v>11164</v>
      </c>
      <c r="B8355" s="353" t="s">
        <v>16438</v>
      </c>
      <c r="C8355" s="354" t="s">
        <v>15430</v>
      </c>
      <c r="D8355" s="355">
        <v>347.21</v>
      </c>
    </row>
    <row r="8356" spans="1:5" ht="17.100000000000001" customHeight="1">
      <c r="A8356" s="352">
        <v>9133</v>
      </c>
      <c r="B8356" s="353" t="s">
        <v>16441</v>
      </c>
      <c r="C8356" s="354" t="s">
        <v>15438</v>
      </c>
      <c r="D8356" s="355">
        <v>37.770000000000003</v>
      </c>
    </row>
    <row r="8357" spans="1:5" ht="17.100000000000001" customHeight="1">
      <c r="A8357" s="352">
        <v>9004</v>
      </c>
      <c r="B8357" s="353" t="s">
        <v>23732</v>
      </c>
      <c r="C8357" s="354" t="s">
        <v>15438</v>
      </c>
      <c r="D8357" s="355">
        <v>387.58</v>
      </c>
    </row>
    <row r="8358" spans="1:5" ht="17.100000000000001" customHeight="1">
      <c r="A8358" s="352">
        <v>4509</v>
      </c>
      <c r="B8358" s="353" t="s">
        <v>23733</v>
      </c>
      <c r="C8358" s="354" t="s">
        <v>15430</v>
      </c>
      <c r="D8358" s="355">
        <v>429.4</v>
      </c>
    </row>
    <row r="8359" spans="1:5" ht="15" customHeight="1">
      <c r="A8359" s="352">
        <v>13466</v>
      </c>
      <c r="C8359" s="354" t="s">
        <v>15430</v>
      </c>
      <c r="D8359" s="355">
        <v>317.79000000000002</v>
      </c>
    </row>
    <row r="8360" spans="1:5" ht="17.100000000000001" customHeight="1">
      <c r="B8360" s="353" t="s">
        <v>23734</v>
      </c>
    </row>
    <row r="8361" spans="1:5" ht="17.100000000000001" customHeight="1">
      <c r="A8361" s="352">
        <v>13467</v>
      </c>
      <c r="B8361" s="353" t="s">
        <v>23735</v>
      </c>
      <c r="C8361" s="354" t="s">
        <v>15430</v>
      </c>
      <c r="D8361" s="355">
        <v>290.77</v>
      </c>
    </row>
    <row r="8362" spans="1:5" ht="17.100000000000001" customHeight="1">
      <c r="A8362" s="352">
        <v>11921</v>
      </c>
      <c r="B8362" s="353" t="s">
        <v>23736</v>
      </c>
      <c r="C8362" s="354" t="s">
        <v>15430</v>
      </c>
      <c r="D8362" s="355">
        <v>439.51</v>
      </c>
    </row>
    <row r="8363" spans="1:5" ht="17.100000000000001" customHeight="1">
      <c r="A8363" s="352">
        <v>1767</v>
      </c>
      <c r="B8363" s="353" t="s">
        <v>23737</v>
      </c>
      <c r="C8363" s="354" t="s">
        <v>15430</v>
      </c>
      <c r="D8363" s="355">
        <v>70.05</v>
      </c>
      <c r="E8363" s="356" t="s">
        <v>16516</v>
      </c>
    </row>
    <row r="8364" spans="1:5" ht="17.100000000000001" customHeight="1">
      <c r="A8364" s="352">
        <v>1768</v>
      </c>
      <c r="B8364" s="353" t="s">
        <v>23738</v>
      </c>
      <c r="C8364" s="354" t="s">
        <v>15430</v>
      </c>
      <c r="D8364" s="355">
        <v>116.51</v>
      </c>
      <c r="E8364" s="356" t="s">
        <v>16516</v>
      </c>
    </row>
    <row r="8365" spans="1:5" ht="17.100000000000001" customHeight="1">
      <c r="A8365" s="352">
        <v>9937</v>
      </c>
      <c r="B8365" s="353" t="s">
        <v>23739</v>
      </c>
      <c r="C8365" s="354" t="s">
        <v>15430</v>
      </c>
      <c r="D8365" s="355">
        <v>199.66</v>
      </c>
    </row>
    <row r="8366" spans="1:5" ht="15" customHeight="1">
      <c r="A8366" s="352">
        <v>10608</v>
      </c>
      <c r="B8366" s="353" t="s">
        <v>23740</v>
      </c>
      <c r="C8366" s="354" t="s">
        <v>15438</v>
      </c>
      <c r="D8366" s="355">
        <v>17.010000000000002</v>
      </c>
      <c r="E8366" s="356" t="s">
        <v>16516</v>
      </c>
    </row>
    <row r="8367" spans="1:5" ht="15" customHeight="1">
      <c r="A8367" s="352">
        <v>12186</v>
      </c>
      <c r="B8367" s="353" t="s">
        <v>16494</v>
      </c>
      <c r="C8367" s="354" t="s">
        <v>15430</v>
      </c>
      <c r="D8367" s="355">
        <v>5.63</v>
      </c>
    </row>
    <row r="8368" spans="1:5" ht="15" customHeight="1">
      <c r="A8368" s="352">
        <v>2758</v>
      </c>
      <c r="B8368" s="353" t="s">
        <v>23741</v>
      </c>
      <c r="C8368" s="354" t="s">
        <v>15430</v>
      </c>
      <c r="D8368" s="355">
        <v>9.5399999999999991</v>
      </c>
    </row>
    <row r="8369" spans="1:5" ht="15" customHeight="1">
      <c r="A8369" s="352">
        <v>12116</v>
      </c>
      <c r="B8369" s="353" t="s">
        <v>23742</v>
      </c>
      <c r="C8369" s="354" t="s">
        <v>15428</v>
      </c>
      <c r="D8369" s="355">
        <v>4.32</v>
      </c>
    </row>
    <row r="8370" spans="1:5" ht="15" customHeight="1">
      <c r="A8370" s="352">
        <v>12117</v>
      </c>
      <c r="B8370" s="353" t="s">
        <v>23743</v>
      </c>
      <c r="C8370" s="354" t="s">
        <v>15428</v>
      </c>
      <c r="D8370" s="355">
        <v>0.74</v>
      </c>
      <c r="E8370" s="356" t="s">
        <v>16516</v>
      </c>
    </row>
    <row r="8371" spans="1:5" ht="15" customHeight="1">
      <c r="A8371" s="352">
        <v>10394</v>
      </c>
      <c r="B8371" s="353" t="s">
        <v>23744</v>
      </c>
      <c r="C8371" s="354" t="s">
        <v>15428</v>
      </c>
      <c r="D8371" s="355">
        <v>0.3</v>
      </c>
    </row>
    <row r="8372" spans="1:5" ht="15" customHeight="1">
      <c r="A8372" s="352">
        <v>10363</v>
      </c>
      <c r="B8372" s="353" t="s">
        <v>23745</v>
      </c>
      <c r="C8372" s="354" t="s">
        <v>15428</v>
      </c>
      <c r="D8372" s="355">
        <v>0.37</v>
      </c>
    </row>
    <row r="8373" spans="1:5" ht="15" customHeight="1">
      <c r="A8373" s="352">
        <v>325</v>
      </c>
      <c r="B8373" s="353" t="s">
        <v>23746</v>
      </c>
      <c r="C8373" s="354" t="s">
        <v>15428</v>
      </c>
      <c r="D8373" s="355">
        <v>0.67</v>
      </c>
      <c r="E8373" s="356" t="s">
        <v>16516</v>
      </c>
    </row>
    <row r="8374" spans="1:5" ht="15" customHeight="1">
      <c r="A8374" s="352">
        <v>13280</v>
      </c>
      <c r="B8374" s="353" t="s">
        <v>23747</v>
      </c>
      <c r="C8374" s="354" t="s">
        <v>15428</v>
      </c>
      <c r="D8374" s="355">
        <v>4.87</v>
      </c>
      <c r="E8374" s="356" t="s">
        <v>16516</v>
      </c>
    </row>
    <row r="8375" spans="1:5" ht="15" customHeight="1">
      <c r="A8375" s="352">
        <v>10364</v>
      </c>
      <c r="B8375" s="353" t="s">
        <v>23748</v>
      </c>
      <c r="C8375" s="354" t="s">
        <v>15428</v>
      </c>
      <c r="D8375" s="355">
        <v>0.79</v>
      </c>
    </row>
    <row r="8376" spans="1:5" ht="15" customHeight="1">
      <c r="A8376" s="352">
        <v>327</v>
      </c>
      <c r="B8376" s="353" t="s">
        <v>23749</v>
      </c>
      <c r="C8376" s="354" t="s">
        <v>15428</v>
      </c>
      <c r="D8376" s="355">
        <v>1.43</v>
      </c>
    </row>
    <row r="8377" spans="1:5" ht="15" customHeight="1">
      <c r="A8377" s="352">
        <v>1996</v>
      </c>
      <c r="B8377" s="353" t="s">
        <v>23750</v>
      </c>
      <c r="C8377" s="354" t="s">
        <v>15438</v>
      </c>
      <c r="D8377" s="355">
        <v>10.02</v>
      </c>
    </row>
    <row r="8378" spans="1:5" ht="15" customHeight="1">
      <c r="A8378" s="352">
        <v>13024</v>
      </c>
      <c r="B8378" s="353" t="s">
        <v>23751</v>
      </c>
      <c r="C8378" s="354" t="s">
        <v>15503</v>
      </c>
      <c r="D8378" s="355">
        <v>1100</v>
      </c>
    </row>
    <row r="8379" spans="1:5" ht="15" customHeight="1">
      <c r="A8379" s="352">
        <v>5932</v>
      </c>
      <c r="B8379" s="353" t="s">
        <v>23752</v>
      </c>
      <c r="C8379" s="354" t="s">
        <v>15433</v>
      </c>
      <c r="D8379" s="355">
        <v>7.18</v>
      </c>
    </row>
    <row r="8380" spans="1:5" ht="15" customHeight="1">
      <c r="A8380" s="352">
        <v>7498</v>
      </c>
      <c r="B8380" s="353" t="s">
        <v>23753</v>
      </c>
      <c r="C8380" s="354" t="s">
        <v>15503</v>
      </c>
      <c r="D8380" s="355">
        <v>1435.58</v>
      </c>
    </row>
    <row r="8381" spans="1:5" ht="15" customHeight="1">
      <c r="A8381" s="352">
        <v>13172</v>
      </c>
      <c r="B8381" s="353" t="s">
        <v>23754</v>
      </c>
      <c r="C8381" s="354" t="s">
        <v>15433</v>
      </c>
      <c r="D8381" s="355">
        <v>5</v>
      </c>
    </row>
    <row r="8382" spans="1:5" ht="15" customHeight="1">
      <c r="A8382" s="352">
        <v>10519</v>
      </c>
      <c r="B8382" s="353" t="s">
        <v>23754</v>
      </c>
      <c r="C8382" s="354" t="s">
        <v>15503</v>
      </c>
      <c r="D8382" s="355">
        <v>1100</v>
      </c>
    </row>
    <row r="8383" spans="1:5" ht="15" customHeight="1">
      <c r="A8383" s="352">
        <v>9499</v>
      </c>
      <c r="B8383" s="353" t="s">
        <v>23755</v>
      </c>
      <c r="C8383" s="354" t="s">
        <v>15428</v>
      </c>
      <c r="D8383" s="355">
        <v>46.08</v>
      </c>
    </row>
    <row r="8384" spans="1:5" ht="15" customHeight="1">
      <c r="A8384" s="352">
        <v>13026</v>
      </c>
      <c r="B8384" s="353" t="s">
        <v>23756</v>
      </c>
      <c r="C8384" s="354" t="s">
        <v>15503</v>
      </c>
      <c r="D8384" s="355">
        <v>1100</v>
      </c>
    </row>
    <row r="8385" spans="1:4" ht="15" customHeight="1">
      <c r="A8385" s="352">
        <v>5139</v>
      </c>
      <c r="B8385" s="353" t="s">
        <v>23757</v>
      </c>
      <c r="C8385" s="354" t="s">
        <v>15433</v>
      </c>
      <c r="D8385" s="355">
        <v>7.18</v>
      </c>
    </row>
    <row r="8386" spans="1:4" ht="15" customHeight="1">
      <c r="A8386" s="352">
        <v>7499</v>
      </c>
      <c r="B8386" s="353" t="s">
        <v>23758</v>
      </c>
      <c r="C8386" s="354" t="s">
        <v>15503</v>
      </c>
      <c r="D8386" s="355">
        <v>1435.58</v>
      </c>
    </row>
    <row r="8387" spans="1:4" ht="15" customHeight="1">
      <c r="A8387" s="352">
        <v>10196</v>
      </c>
      <c r="B8387" s="353" t="s">
        <v>23759</v>
      </c>
      <c r="C8387" s="354" t="s">
        <v>15503</v>
      </c>
      <c r="D8387" s="355">
        <v>3946.75</v>
      </c>
    </row>
    <row r="8388" spans="1:4" ht="15" customHeight="1">
      <c r="A8388" s="352">
        <v>5149</v>
      </c>
      <c r="B8388" s="353" t="s">
        <v>23760</v>
      </c>
      <c r="C8388" s="354" t="s">
        <v>15433</v>
      </c>
      <c r="D8388" s="355">
        <v>5</v>
      </c>
    </row>
    <row r="8389" spans="1:4" ht="15" customHeight="1">
      <c r="A8389" s="352">
        <v>13023</v>
      </c>
      <c r="B8389" s="353" t="s">
        <v>23761</v>
      </c>
      <c r="C8389" s="354" t="s">
        <v>15503</v>
      </c>
      <c r="D8389" s="355">
        <v>1546.88</v>
      </c>
    </row>
    <row r="8390" spans="1:4" ht="15" customHeight="1">
      <c r="A8390" s="352">
        <v>6698</v>
      </c>
      <c r="B8390" s="353" t="s">
        <v>23762</v>
      </c>
      <c r="C8390" s="354" t="s">
        <v>15433</v>
      </c>
      <c r="D8390" s="355">
        <v>10.31</v>
      </c>
    </row>
    <row r="8391" spans="1:4" ht="15" customHeight="1">
      <c r="A8391" s="352">
        <v>7497</v>
      </c>
      <c r="B8391" s="353" t="s">
        <v>23763</v>
      </c>
      <c r="C8391" s="354" t="s">
        <v>15503</v>
      </c>
      <c r="D8391" s="355">
        <v>2062.5100000000002</v>
      </c>
    </row>
    <row r="8392" spans="1:4" ht="15" customHeight="1">
      <c r="A8392" s="352">
        <v>10176</v>
      </c>
      <c r="B8392" s="353" t="s">
        <v>23764</v>
      </c>
      <c r="C8392" s="354" t="s">
        <v>15503</v>
      </c>
      <c r="D8392" s="355">
        <v>1100</v>
      </c>
    </row>
    <row r="8393" spans="1:4" ht="15" customHeight="1">
      <c r="A8393" s="352">
        <v>10524</v>
      </c>
      <c r="B8393" s="353" t="s">
        <v>23765</v>
      </c>
      <c r="C8393" s="354" t="s">
        <v>15503</v>
      </c>
      <c r="D8393" s="355">
        <v>1926.26</v>
      </c>
    </row>
    <row r="8394" spans="1:4" ht="15" customHeight="1">
      <c r="A8394" s="352">
        <v>10525</v>
      </c>
      <c r="B8394" s="353" t="s">
        <v>23766</v>
      </c>
      <c r="C8394" s="354" t="s">
        <v>15503</v>
      </c>
      <c r="D8394" s="355">
        <v>2479.4</v>
      </c>
    </row>
    <row r="8395" spans="1:4" ht="15" customHeight="1">
      <c r="A8395" s="352">
        <v>11867</v>
      </c>
      <c r="B8395" s="353" t="s">
        <v>23767</v>
      </c>
      <c r="C8395" s="354" t="s">
        <v>16453</v>
      </c>
      <c r="D8395" s="355">
        <v>5280</v>
      </c>
    </row>
    <row r="8396" spans="1:4" ht="17.100000000000001" customHeight="1">
      <c r="A8396" s="352">
        <v>13019</v>
      </c>
      <c r="B8396" s="353" t="s">
        <v>23768</v>
      </c>
      <c r="C8396" s="354" t="s">
        <v>15503</v>
      </c>
      <c r="D8396" s="355">
        <v>6600</v>
      </c>
    </row>
    <row r="8397" spans="1:4" ht="15" customHeight="1">
      <c r="A8397" s="352">
        <v>10333</v>
      </c>
      <c r="B8397" s="353" t="s">
        <v>23769</v>
      </c>
      <c r="C8397" s="354" t="s">
        <v>15503</v>
      </c>
      <c r="D8397" s="355">
        <v>9350</v>
      </c>
    </row>
    <row r="8398" spans="1:4" ht="15" customHeight="1">
      <c r="A8398" s="352">
        <v>6681</v>
      </c>
      <c r="B8398" s="353" t="s">
        <v>23769</v>
      </c>
      <c r="C8398" s="354" t="s">
        <v>15433</v>
      </c>
      <c r="D8398" s="355">
        <v>46.75</v>
      </c>
    </row>
    <row r="8399" spans="1:4" ht="15" customHeight="1">
      <c r="A8399" s="352">
        <v>3079</v>
      </c>
      <c r="B8399" s="353" t="s">
        <v>23770</v>
      </c>
      <c r="C8399" s="354" t="s">
        <v>15433</v>
      </c>
      <c r="D8399" s="355">
        <v>53.76</v>
      </c>
    </row>
    <row r="8400" spans="1:4" ht="15" customHeight="1">
      <c r="A8400" s="352">
        <v>10334</v>
      </c>
      <c r="B8400" s="353" t="s">
        <v>23770</v>
      </c>
      <c r="C8400" s="354" t="s">
        <v>15503</v>
      </c>
      <c r="D8400" s="355">
        <v>10752.5</v>
      </c>
    </row>
    <row r="8401" spans="1:4" ht="15" customHeight="1">
      <c r="A8401" s="352">
        <v>10335</v>
      </c>
      <c r="B8401" s="353" t="s">
        <v>23771</v>
      </c>
      <c r="C8401" s="354" t="s">
        <v>15503</v>
      </c>
      <c r="D8401" s="355">
        <v>12365.38</v>
      </c>
    </row>
    <row r="8402" spans="1:4" ht="15" customHeight="1">
      <c r="A8402" s="352">
        <v>6682</v>
      </c>
      <c r="B8402" s="353" t="s">
        <v>23771</v>
      </c>
      <c r="C8402" s="354" t="s">
        <v>15433</v>
      </c>
      <c r="D8402" s="355">
        <v>61.83</v>
      </c>
    </row>
    <row r="8403" spans="1:4" ht="15" customHeight="1">
      <c r="A8403" s="352">
        <v>10712</v>
      </c>
      <c r="B8403" s="353" t="s">
        <v>23772</v>
      </c>
      <c r="C8403" s="354" t="s">
        <v>15503</v>
      </c>
      <c r="D8403" s="355">
        <v>9350</v>
      </c>
    </row>
    <row r="8404" spans="1:4" ht="15" customHeight="1">
      <c r="A8404" s="352">
        <v>13196</v>
      </c>
      <c r="B8404" s="353" t="s">
        <v>23773</v>
      </c>
      <c r="C8404" s="354" t="s">
        <v>15503</v>
      </c>
      <c r="D8404" s="355">
        <v>18700</v>
      </c>
    </row>
    <row r="8405" spans="1:4" ht="15" customHeight="1">
      <c r="A8405" s="352">
        <v>13197</v>
      </c>
      <c r="B8405" s="353" t="s">
        <v>23773</v>
      </c>
      <c r="C8405" s="354" t="s">
        <v>15433</v>
      </c>
      <c r="D8405" s="355">
        <v>93.5</v>
      </c>
    </row>
    <row r="8406" spans="1:4" ht="15" customHeight="1">
      <c r="A8406" s="352">
        <v>10727</v>
      </c>
      <c r="B8406" s="353" t="s">
        <v>23774</v>
      </c>
      <c r="C8406" s="354" t="s">
        <v>15503</v>
      </c>
      <c r="D8406" s="355">
        <v>2200</v>
      </c>
    </row>
    <row r="8407" spans="1:4" ht="17.100000000000001" customHeight="1">
      <c r="A8407" s="352">
        <v>13020</v>
      </c>
      <c r="B8407" s="353" t="s">
        <v>23775</v>
      </c>
      <c r="C8407" s="354" t="s">
        <v>15503</v>
      </c>
      <c r="D8407" s="355">
        <v>6600</v>
      </c>
    </row>
    <row r="8408" spans="1:4" ht="15" customHeight="1">
      <c r="A8408" s="352">
        <v>5142</v>
      </c>
      <c r="B8408" s="353" t="s">
        <v>23776</v>
      </c>
      <c r="C8408" s="354" t="s">
        <v>15433</v>
      </c>
      <c r="D8408" s="355">
        <v>46.75</v>
      </c>
    </row>
    <row r="8409" spans="1:4" ht="15" customHeight="1">
      <c r="A8409" s="352">
        <v>7491</v>
      </c>
      <c r="B8409" s="353" t="s">
        <v>23777</v>
      </c>
      <c r="C8409" s="354" t="s">
        <v>15503</v>
      </c>
      <c r="D8409" s="355">
        <v>9350</v>
      </c>
    </row>
    <row r="8410" spans="1:4" ht="17.100000000000001" customHeight="1">
      <c r="A8410" s="352">
        <v>13472</v>
      </c>
      <c r="B8410" s="353" t="s">
        <v>23778</v>
      </c>
      <c r="C8410" s="354" t="s">
        <v>15433</v>
      </c>
      <c r="D8410" s="355">
        <v>46.75</v>
      </c>
    </row>
    <row r="8411" spans="1:4" ht="17.100000000000001" customHeight="1">
      <c r="A8411" s="352">
        <v>13471</v>
      </c>
      <c r="B8411" s="353" t="s">
        <v>23779</v>
      </c>
      <c r="C8411" s="354" t="s">
        <v>15503</v>
      </c>
      <c r="D8411" s="355">
        <v>9350</v>
      </c>
    </row>
    <row r="8412" spans="1:4" ht="15" customHeight="1">
      <c r="A8412" s="352">
        <v>10194</v>
      </c>
      <c r="B8412" s="353" t="s">
        <v>23780</v>
      </c>
      <c r="C8412" s="354" t="s">
        <v>15503</v>
      </c>
      <c r="D8412" s="355">
        <v>9350</v>
      </c>
    </row>
    <row r="8413" spans="1:4" ht="15" customHeight="1">
      <c r="A8413" s="352">
        <v>10193</v>
      </c>
      <c r="B8413" s="353" t="s">
        <v>23781</v>
      </c>
      <c r="C8413" s="354" t="s">
        <v>15503</v>
      </c>
      <c r="D8413" s="355">
        <v>9350</v>
      </c>
    </row>
    <row r="8414" spans="1:4" ht="15" customHeight="1">
      <c r="A8414" s="352">
        <v>7492</v>
      </c>
      <c r="B8414" s="353" t="s">
        <v>23782</v>
      </c>
      <c r="C8414" s="354" t="s">
        <v>15503</v>
      </c>
      <c r="D8414" s="355">
        <v>10752.5</v>
      </c>
    </row>
    <row r="8415" spans="1:4" ht="15" customHeight="1">
      <c r="A8415" s="352">
        <v>5143</v>
      </c>
      <c r="B8415" s="353" t="s">
        <v>23783</v>
      </c>
      <c r="C8415" s="354" t="s">
        <v>15433</v>
      </c>
      <c r="D8415" s="355">
        <v>53.76</v>
      </c>
    </row>
    <row r="8416" spans="1:4" ht="15" customHeight="1">
      <c r="A8416" s="352">
        <v>10723</v>
      </c>
      <c r="B8416" s="353" t="s">
        <v>23784</v>
      </c>
      <c r="C8416" s="354" t="s">
        <v>15503</v>
      </c>
      <c r="D8416" s="355">
        <v>10702.53</v>
      </c>
    </row>
    <row r="8417" spans="1:4" ht="15" customHeight="1">
      <c r="A8417" s="352">
        <v>10724</v>
      </c>
      <c r="B8417" s="353" t="s">
        <v>23785</v>
      </c>
      <c r="C8417" s="354" t="s">
        <v>15503</v>
      </c>
      <c r="D8417" s="355">
        <v>10702.53</v>
      </c>
    </row>
    <row r="8418" spans="1:4" ht="15" customHeight="1">
      <c r="A8418" s="352">
        <v>10725</v>
      </c>
      <c r="B8418" s="353" t="s">
        <v>23786</v>
      </c>
      <c r="C8418" s="354" t="s">
        <v>15503</v>
      </c>
      <c r="D8418" s="355">
        <v>10702.53</v>
      </c>
    </row>
    <row r="8419" spans="1:4" ht="15" customHeight="1">
      <c r="A8419" s="352">
        <v>5144</v>
      </c>
      <c r="B8419" s="353" t="s">
        <v>23787</v>
      </c>
      <c r="C8419" s="354" t="s">
        <v>15433</v>
      </c>
      <c r="D8419" s="355">
        <v>61.83</v>
      </c>
    </row>
    <row r="8420" spans="1:4" ht="17.100000000000001" customHeight="1">
      <c r="A8420" s="352">
        <v>7493</v>
      </c>
      <c r="B8420" s="353" t="s">
        <v>23788</v>
      </c>
      <c r="C8420" s="354" t="s">
        <v>15503</v>
      </c>
      <c r="D8420" s="355">
        <v>12365.38</v>
      </c>
    </row>
    <row r="8421" spans="1:4" ht="15" customHeight="1">
      <c r="A8421" s="352">
        <v>10173</v>
      </c>
      <c r="B8421" s="353" t="s">
        <v>23789</v>
      </c>
      <c r="C8421" s="354" t="s">
        <v>15433</v>
      </c>
      <c r="D8421" s="355">
        <v>30.45</v>
      </c>
    </row>
    <row r="8422" spans="1:4" ht="15" customHeight="1">
      <c r="A8422" s="352">
        <v>10726</v>
      </c>
      <c r="B8422" s="353" t="s">
        <v>26793</v>
      </c>
      <c r="C8422" s="354" t="s">
        <v>15503</v>
      </c>
      <c r="D8422" s="355">
        <v>8882.5</v>
      </c>
    </row>
    <row r="8423" spans="1:4" ht="15" customHeight="1">
      <c r="A8423" s="352">
        <v>10175</v>
      </c>
      <c r="B8423" s="353" t="s">
        <v>23790</v>
      </c>
      <c r="C8423" s="354" t="s">
        <v>15433</v>
      </c>
      <c r="D8423" s="355">
        <v>30.45</v>
      </c>
    </row>
    <row r="8424" spans="1:4" ht="15" customHeight="1">
      <c r="A8424" s="352">
        <v>13173</v>
      </c>
      <c r="B8424" s="353" t="s">
        <v>23791</v>
      </c>
      <c r="C8424" s="354" t="s">
        <v>15433</v>
      </c>
      <c r="D8424" s="355">
        <v>5</v>
      </c>
    </row>
    <row r="8425" spans="1:4" ht="15" customHeight="1">
      <c r="A8425" s="352">
        <v>10454</v>
      </c>
      <c r="B8425" s="353" t="s">
        <v>23792</v>
      </c>
      <c r="C8425" s="354" t="s">
        <v>15433</v>
      </c>
      <c r="D8425" s="355">
        <v>5</v>
      </c>
    </row>
    <row r="8426" spans="1:4" ht="15" customHeight="1">
      <c r="A8426" s="352">
        <v>4960</v>
      </c>
      <c r="B8426" s="353" t="s">
        <v>23793</v>
      </c>
      <c r="C8426" s="354" t="s">
        <v>15433</v>
      </c>
      <c r="D8426" s="355">
        <v>6.63</v>
      </c>
    </row>
    <row r="8427" spans="1:4" ht="15" customHeight="1">
      <c r="A8427" s="352">
        <v>4959</v>
      </c>
      <c r="B8427" s="353" t="s">
        <v>23794</v>
      </c>
      <c r="C8427" s="354" t="s">
        <v>15433</v>
      </c>
      <c r="D8427" s="355">
        <v>6.63</v>
      </c>
    </row>
    <row r="8428" spans="1:4" ht="15" customHeight="1">
      <c r="A8428" s="352">
        <v>47</v>
      </c>
      <c r="B8428" s="353" t="s">
        <v>23795</v>
      </c>
      <c r="C8428" s="354" t="s">
        <v>15433</v>
      </c>
      <c r="D8428" s="355">
        <v>6.63</v>
      </c>
    </row>
    <row r="8429" spans="1:4" ht="15" customHeight="1">
      <c r="A8429" s="352">
        <v>13161</v>
      </c>
      <c r="B8429" s="353" t="s">
        <v>23796</v>
      </c>
      <c r="C8429" s="354" t="s">
        <v>15433</v>
      </c>
      <c r="D8429" s="355">
        <v>5</v>
      </c>
    </row>
    <row r="8430" spans="1:4" ht="15" customHeight="1">
      <c r="A8430" s="352">
        <v>11868</v>
      </c>
      <c r="B8430" s="353" t="s">
        <v>23797</v>
      </c>
      <c r="C8430" s="354" t="s">
        <v>15433</v>
      </c>
      <c r="D8430" s="355">
        <v>5</v>
      </c>
    </row>
    <row r="8431" spans="1:4" ht="15" customHeight="1">
      <c r="A8431" s="352">
        <v>3075</v>
      </c>
      <c r="B8431" s="353" t="s">
        <v>23798</v>
      </c>
      <c r="C8431" s="354" t="s">
        <v>15433</v>
      </c>
      <c r="D8431" s="355">
        <v>5.24</v>
      </c>
    </row>
    <row r="8432" spans="1:4" ht="15" customHeight="1">
      <c r="A8432" s="352">
        <v>3073</v>
      </c>
      <c r="B8432" s="353" t="s">
        <v>23799</v>
      </c>
      <c r="C8432" s="354" t="s">
        <v>15433</v>
      </c>
      <c r="D8432" s="355">
        <v>5.24</v>
      </c>
    </row>
    <row r="8433" spans="1:4" ht="15" customHeight="1">
      <c r="A8433" s="352">
        <v>10494</v>
      </c>
      <c r="B8433" s="353" t="s">
        <v>23800</v>
      </c>
      <c r="C8433" s="354" t="s">
        <v>15433</v>
      </c>
      <c r="D8433" s="355">
        <v>6.63</v>
      </c>
    </row>
    <row r="8434" spans="1:4" ht="15" customHeight="1">
      <c r="A8434" s="352">
        <v>4966</v>
      </c>
      <c r="B8434" s="353" t="s">
        <v>23801</v>
      </c>
      <c r="C8434" s="354" t="s">
        <v>15433</v>
      </c>
      <c r="D8434" s="355">
        <v>6.63</v>
      </c>
    </row>
    <row r="8435" spans="1:4" ht="15" customHeight="1">
      <c r="A8435" s="352">
        <v>49</v>
      </c>
      <c r="B8435" s="353" t="s">
        <v>23802</v>
      </c>
      <c r="C8435" s="354" t="s">
        <v>15433</v>
      </c>
      <c r="D8435" s="355">
        <v>6.63</v>
      </c>
    </row>
    <row r="8436" spans="1:4" ht="15" customHeight="1">
      <c r="A8436" s="352">
        <v>4964</v>
      </c>
      <c r="B8436" s="353" t="s">
        <v>23803</v>
      </c>
      <c r="C8436" s="354" t="s">
        <v>15433</v>
      </c>
      <c r="D8436" s="355">
        <v>6.63</v>
      </c>
    </row>
    <row r="8437" spans="1:4" ht="15" customHeight="1">
      <c r="A8437" s="352">
        <v>50</v>
      </c>
      <c r="B8437" s="353" t="s">
        <v>23804</v>
      </c>
      <c r="C8437" s="354" t="s">
        <v>15433</v>
      </c>
      <c r="D8437" s="355">
        <v>6.63</v>
      </c>
    </row>
    <row r="8438" spans="1:4" ht="15" customHeight="1">
      <c r="A8438" s="352">
        <v>51</v>
      </c>
      <c r="B8438" s="353" t="s">
        <v>23805</v>
      </c>
      <c r="C8438" s="354" t="s">
        <v>15433</v>
      </c>
      <c r="D8438" s="355">
        <v>6.63</v>
      </c>
    </row>
    <row r="8439" spans="1:4" ht="15" customHeight="1">
      <c r="A8439" s="352">
        <v>2730</v>
      </c>
      <c r="B8439" s="353" t="s">
        <v>23806</v>
      </c>
      <c r="C8439" s="354" t="s">
        <v>15433</v>
      </c>
      <c r="D8439" s="355">
        <v>9.06</v>
      </c>
    </row>
    <row r="8440" spans="1:4" ht="15" customHeight="1">
      <c r="A8440" s="352">
        <v>4965</v>
      </c>
      <c r="B8440" s="353" t="s">
        <v>23807</v>
      </c>
      <c r="C8440" s="354" t="s">
        <v>15433</v>
      </c>
      <c r="D8440" s="355">
        <v>6.63</v>
      </c>
    </row>
    <row r="8441" spans="1:4" ht="17.100000000000001" customHeight="1">
      <c r="A8441" s="352">
        <v>6694</v>
      </c>
      <c r="B8441" s="353" t="s">
        <v>23808</v>
      </c>
      <c r="C8441" s="354" t="s">
        <v>15433</v>
      </c>
      <c r="D8441" s="355">
        <v>11.81</v>
      </c>
    </row>
    <row r="8442" spans="1:4" ht="17.100000000000001" customHeight="1">
      <c r="A8442" s="352">
        <v>6693</v>
      </c>
      <c r="B8442" s="353" t="s">
        <v>23809</v>
      </c>
      <c r="C8442" s="354" t="s">
        <v>15433</v>
      </c>
      <c r="D8442" s="355">
        <v>13.58</v>
      </c>
    </row>
    <row r="8443" spans="1:4" ht="17.100000000000001" customHeight="1">
      <c r="A8443" s="352">
        <v>6692</v>
      </c>
      <c r="B8443" s="353" t="s">
        <v>23810</v>
      </c>
      <c r="C8443" s="354" t="s">
        <v>15433</v>
      </c>
      <c r="D8443" s="355">
        <v>15.62</v>
      </c>
    </row>
    <row r="8444" spans="1:4" ht="15" customHeight="1">
      <c r="A8444" s="352">
        <v>52</v>
      </c>
      <c r="B8444" s="353" t="s">
        <v>23811</v>
      </c>
      <c r="C8444" s="354" t="s">
        <v>15433</v>
      </c>
      <c r="D8444" s="355">
        <v>6.63</v>
      </c>
    </row>
    <row r="8445" spans="1:4" ht="15" customHeight="1">
      <c r="A8445" s="352">
        <v>53</v>
      </c>
      <c r="B8445" s="353" t="s">
        <v>23812</v>
      </c>
      <c r="C8445" s="354" t="s">
        <v>15433</v>
      </c>
      <c r="D8445" s="355">
        <v>6.63</v>
      </c>
    </row>
    <row r="8446" spans="1:4" ht="15" customHeight="1">
      <c r="A8446" s="352">
        <v>4957</v>
      </c>
      <c r="B8446" s="353" t="s">
        <v>23813</v>
      </c>
      <c r="C8446" s="354" t="s">
        <v>15433</v>
      </c>
      <c r="D8446" s="355">
        <v>8.41</v>
      </c>
    </row>
    <row r="8447" spans="1:4" ht="15" customHeight="1">
      <c r="A8447" s="352">
        <v>8683</v>
      </c>
      <c r="B8447" s="353" t="s">
        <v>23814</v>
      </c>
      <c r="C8447" s="354" t="s">
        <v>15433</v>
      </c>
      <c r="D8447" s="355">
        <v>11.82</v>
      </c>
    </row>
    <row r="8448" spans="1:4" ht="15" customHeight="1">
      <c r="A8448" s="352">
        <v>6671</v>
      </c>
      <c r="B8448" s="353" t="s">
        <v>26794</v>
      </c>
      <c r="C8448" s="354" t="s">
        <v>15433</v>
      </c>
      <c r="D8448" s="355">
        <v>15.52</v>
      </c>
    </row>
    <row r="8449" spans="1:4" ht="15" customHeight="1">
      <c r="A8449" s="352">
        <v>54</v>
      </c>
      <c r="B8449" s="353" t="s">
        <v>26795</v>
      </c>
      <c r="C8449" s="354" t="s">
        <v>15433</v>
      </c>
      <c r="D8449" s="355">
        <v>8.51</v>
      </c>
    </row>
    <row r="8450" spans="1:4" ht="15" customHeight="1">
      <c r="A8450" s="352">
        <v>3076</v>
      </c>
      <c r="B8450" s="353" t="s">
        <v>23815</v>
      </c>
      <c r="C8450" s="354" t="s">
        <v>15433</v>
      </c>
      <c r="D8450" s="355">
        <v>14.69</v>
      </c>
    </row>
    <row r="8451" spans="1:4" ht="15" customHeight="1">
      <c r="A8451" s="352">
        <v>10495</v>
      </c>
      <c r="B8451" s="353" t="s">
        <v>23816</v>
      </c>
      <c r="C8451" s="354" t="s">
        <v>15433</v>
      </c>
      <c r="D8451" s="355">
        <v>6.63</v>
      </c>
    </row>
    <row r="8452" spans="1:4" ht="15" customHeight="1">
      <c r="A8452" s="352">
        <v>11869</v>
      </c>
      <c r="B8452" s="353" t="s">
        <v>23817</v>
      </c>
      <c r="C8452" s="354" t="s">
        <v>15433</v>
      </c>
      <c r="D8452" s="355">
        <v>18.010000000000002</v>
      </c>
    </row>
    <row r="8453" spans="1:4" ht="15" customHeight="1">
      <c r="A8453" s="352">
        <v>3081</v>
      </c>
      <c r="B8453" s="353" t="s">
        <v>23818</v>
      </c>
      <c r="C8453" s="354" t="s">
        <v>15433</v>
      </c>
      <c r="D8453" s="355">
        <v>18.88</v>
      </c>
    </row>
    <row r="8454" spans="1:4" ht="15" customHeight="1">
      <c r="A8454" s="352">
        <v>10496</v>
      </c>
      <c r="B8454" s="353" t="s">
        <v>23819</v>
      </c>
      <c r="C8454" s="354" t="s">
        <v>15433</v>
      </c>
      <c r="D8454" s="355">
        <v>6.63</v>
      </c>
    </row>
    <row r="8455" spans="1:4" ht="15" customHeight="1">
      <c r="A8455" s="352">
        <v>9572</v>
      </c>
      <c r="B8455" s="353" t="s">
        <v>23820</v>
      </c>
      <c r="C8455" s="354" t="s">
        <v>15433</v>
      </c>
      <c r="D8455" s="355">
        <v>6.63</v>
      </c>
    </row>
    <row r="8456" spans="1:4" ht="15" customHeight="1">
      <c r="A8456" s="352">
        <v>3799</v>
      </c>
      <c r="B8456" s="353" t="s">
        <v>23821</v>
      </c>
      <c r="C8456" s="354" t="s">
        <v>15433</v>
      </c>
      <c r="D8456" s="355">
        <v>6.41</v>
      </c>
    </row>
    <row r="8457" spans="1:4" ht="15" customHeight="1">
      <c r="A8457" s="352">
        <v>57</v>
      </c>
      <c r="B8457" s="353" t="s">
        <v>23822</v>
      </c>
      <c r="C8457" s="354" t="s">
        <v>15433</v>
      </c>
      <c r="D8457" s="355">
        <v>9.08</v>
      </c>
    </row>
    <row r="8458" spans="1:4" ht="15" customHeight="1">
      <c r="A8458" s="352">
        <v>11966</v>
      </c>
      <c r="B8458" s="353" t="s">
        <v>16618</v>
      </c>
      <c r="C8458" s="354" t="s">
        <v>15433</v>
      </c>
      <c r="D8458" s="355">
        <v>9.27</v>
      </c>
    </row>
    <row r="8459" spans="1:4" ht="15" customHeight="1">
      <c r="A8459" s="352">
        <v>10499</v>
      </c>
      <c r="B8459" s="353" t="s">
        <v>23823</v>
      </c>
      <c r="C8459" s="354" t="s">
        <v>15433</v>
      </c>
      <c r="D8459" s="355">
        <v>6.63</v>
      </c>
    </row>
    <row r="8460" spans="1:4" ht="15" customHeight="1">
      <c r="A8460" s="352">
        <v>58</v>
      </c>
      <c r="B8460" s="353" t="s">
        <v>23824</v>
      </c>
      <c r="C8460" s="354" t="s">
        <v>15433</v>
      </c>
      <c r="D8460" s="355">
        <v>8.73</v>
      </c>
    </row>
    <row r="8461" spans="1:4" ht="15" customHeight="1">
      <c r="A8461" s="352">
        <v>3122</v>
      </c>
      <c r="B8461" s="353" t="s">
        <v>23825</v>
      </c>
      <c r="C8461" s="354" t="s">
        <v>15433</v>
      </c>
      <c r="D8461" s="355">
        <v>10.01</v>
      </c>
    </row>
    <row r="8462" spans="1:4" ht="15" customHeight="1">
      <c r="A8462" s="352">
        <v>10500</v>
      </c>
      <c r="B8462" s="353" t="s">
        <v>23826</v>
      </c>
      <c r="C8462" s="354" t="s">
        <v>15433</v>
      </c>
      <c r="D8462" s="355">
        <v>6.63</v>
      </c>
    </row>
    <row r="8463" spans="1:4" ht="15" customHeight="1">
      <c r="A8463" s="352">
        <v>59</v>
      </c>
      <c r="B8463" s="353" t="s">
        <v>23827</v>
      </c>
      <c r="C8463" s="354" t="s">
        <v>15433</v>
      </c>
      <c r="D8463" s="355">
        <v>6.63</v>
      </c>
    </row>
    <row r="8464" spans="1:4" ht="15" customHeight="1">
      <c r="A8464" s="352">
        <v>5007</v>
      </c>
      <c r="B8464" s="353" t="s">
        <v>23828</v>
      </c>
      <c r="C8464" s="354" t="s">
        <v>15433</v>
      </c>
      <c r="D8464" s="355">
        <v>4.59</v>
      </c>
    </row>
    <row r="8465" spans="1:4" ht="15" customHeight="1">
      <c r="A8465" s="352">
        <v>8706</v>
      </c>
      <c r="B8465" s="353" t="s">
        <v>23829</v>
      </c>
      <c r="C8465" s="354" t="s">
        <v>15433</v>
      </c>
      <c r="D8465" s="355">
        <v>8.41</v>
      </c>
    </row>
    <row r="8466" spans="1:4" ht="15" customHeight="1">
      <c r="A8466" s="352">
        <v>3074</v>
      </c>
      <c r="B8466" s="353" t="s">
        <v>23830</v>
      </c>
      <c r="C8466" s="354" t="s">
        <v>15433</v>
      </c>
      <c r="D8466" s="355">
        <v>15.74</v>
      </c>
    </row>
    <row r="8467" spans="1:4" ht="15" customHeight="1">
      <c r="A8467" s="352">
        <v>3501</v>
      </c>
      <c r="B8467" s="353" t="s">
        <v>23759</v>
      </c>
      <c r="C8467" s="354" t="s">
        <v>15433</v>
      </c>
      <c r="D8467" s="355">
        <v>17.93</v>
      </c>
    </row>
    <row r="8468" spans="1:4" ht="15" customHeight="1">
      <c r="A8468" s="352">
        <v>5147</v>
      </c>
      <c r="B8468" s="353" t="s">
        <v>23831</v>
      </c>
      <c r="C8468" s="354" t="s">
        <v>15433</v>
      </c>
      <c r="D8468" s="355">
        <v>6.63</v>
      </c>
    </row>
    <row r="8469" spans="1:4" ht="15" customHeight="1">
      <c r="A8469" s="352">
        <v>12890</v>
      </c>
      <c r="B8469" s="353" t="s">
        <v>23832</v>
      </c>
      <c r="C8469" s="354" t="s">
        <v>15433</v>
      </c>
      <c r="D8469" s="355">
        <v>8.41</v>
      </c>
    </row>
    <row r="8470" spans="1:4" ht="15" customHeight="1">
      <c r="A8470" s="352">
        <v>4962</v>
      </c>
      <c r="B8470" s="353" t="s">
        <v>23833</v>
      </c>
      <c r="C8470" s="354" t="s">
        <v>15433</v>
      </c>
      <c r="D8470" s="355">
        <v>6.63</v>
      </c>
    </row>
    <row r="8471" spans="1:4" ht="15" customHeight="1">
      <c r="A8471" s="352">
        <v>12950</v>
      </c>
      <c r="B8471" s="353" t="s">
        <v>26796</v>
      </c>
      <c r="C8471" s="354" t="s">
        <v>15433</v>
      </c>
      <c r="D8471" s="355">
        <v>6.59</v>
      </c>
    </row>
    <row r="8472" spans="1:4" ht="15" customHeight="1">
      <c r="A8472" s="352">
        <v>4956</v>
      </c>
      <c r="B8472" s="353" t="s">
        <v>23834</v>
      </c>
      <c r="C8472" s="354" t="s">
        <v>15433</v>
      </c>
      <c r="D8472" s="355">
        <v>8.41</v>
      </c>
    </row>
    <row r="8473" spans="1:4" ht="15" customHeight="1">
      <c r="A8473" s="352">
        <v>65</v>
      </c>
      <c r="B8473" s="353" t="s">
        <v>23835</v>
      </c>
      <c r="C8473" s="354" t="s">
        <v>15433</v>
      </c>
      <c r="D8473" s="355">
        <v>8.41</v>
      </c>
    </row>
    <row r="8474" spans="1:4" ht="15" customHeight="1">
      <c r="A8474" s="352">
        <v>4954</v>
      </c>
      <c r="B8474" s="353" t="s">
        <v>23836</v>
      </c>
      <c r="C8474" s="354" t="s">
        <v>15433</v>
      </c>
      <c r="D8474" s="355">
        <v>8.41</v>
      </c>
    </row>
    <row r="8475" spans="1:4" ht="15" customHeight="1">
      <c r="A8475" s="352">
        <v>4958</v>
      </c>
      <c r="B8475" s="353" t="s">
        <v>23837</v>
      </c>
      <c r="C8475" s="354" t="s">
        <v>15433</v>
      </c>
      <c r="D8475" s="355">
        <v>8.41</v>
      </c>
    </row>
    <row r="8476" spans="1:4" ht="15" customHeight="1">
      <c r="A8476" s="352">
        <v>4955</v>
      </c>
      <c r="B8476" s="353" t="s">
        <v>23838</v>
      </c>
      <c r="C8476" s="354" t="s">
        <v>15433</v>
      </c>
      <c r="D8476" s="355">
        <v>8.41</v>
      </c>
    </row>
    <row r="8477" spans="1:4" ht="15" customHeight="1">
      <c r="A8477" s="352">
        <v>8796</v>
      </c>
      <c r="B8477" s="353" t="s">
        <v>23839</v>
      </c>
      <c r="C8477" s="354" t="s">
        <v>15433</v>
      </c>
      <c r="D8477" s="355">
        <v>12.84</v>
      </c>
    </row>
    <row r="8478" spans="1:4" ht="15" customHeight="1">
      <c r="A8478" s="352">
        <v>13160</v>
      </c>
      <c r="B8478" s="353" t="s">
        <v>23840</v>
      </c>
      <c r="C8478" s="354" t="s">
        <v>15433</v>
      </c>
      <c r="D8478" s="355">
        <v>6.63</v>
      </c>
    </row>
    <row r="8479" spans="1:4" ht="15" customHeight="1">
      <c r="A8479" s="352">
        <v>62</v>
      </c>
      <c r="B8479" s="353" t="s">
        <v>23841</v>
      </c>
      <c r="C8479" s="354" t="s">
        <v>15433</v>
      </c>
      <c r="D8479" s="355">
        <v>8.35</v>
      </c>
    </row>
    <row r="8480" spans="1:4" ht="15" customHeight="1">
      <c r="A8480" s="352">
        <v>63</v>
      </c>
      <c r="B8480" s="353" t="s">
        <v>23842</v>
      </c>
      <c r="C8480" s="354" t="s">
        <v>15433</v>
      </c>
      <c r="D8480" s="355">
        <v>8.35</v>
      </c>
    </row>
    <row r="8481" spans="1:4" ht="15" customHeight="1">
      <c r="A8481" s="352">
        <v>10501</v>
      </c>
      <c r="B8481" s="353" t="s">
        <v>23843</v>
      </c>
      <c r="C8481" s="354" t="s">
        <v>15433</v>
      </c>
      <c r="D8481" s="355">
        <v>6.63</v>
      </c>
    </row>
    <row r="8482" spans="1:4" ht="15" customHeight="1">
      <c r="A8482" s="352">
        <v>4953</v>
      </c>
      <c r="B8482" s="353" t="s">
        <v>23844</v>
      </c>
      <c r="C8482" s="354" t="s">
        <v>15433</v>
      </c>
      <c r="D8482" s="355">
        <v>8.41</v>
      </c>
    </row>
    <row r="8483" spans="1:4" ht="15" customHeight="1">
      <c r="A8483" s="352">
        <v>66</v>
      </c>
      <c r="B8483" s="353" t="s">
        <v>23845</v>
      </c>
      <c r="C8483" s="354" t="s">
        <v>15433</v>
      </c>
      <c r="D8483" s="355">
        <v>6.63</v>
      </c>
    </row>
    <row r="8484" spans="1:4" ht="15" customHeight="1">
      <c r="A8484" s="352">
        <v>67</v>
      </c>
      <c r="B8484" s="353" t="s">
        <v>23846</v>
      </c>
      <c r="C8484" s="354" t="s">
        <v>15433</v>
      </c>
      <c r="D8484" s="355">
        <v>6.63</v>
      </c>
    </row>
    <row r="8485" spans="1:4" ht="15" customHeight="1">
      <c r="A8485" s="352">
        <v>10502</v>
      </c>
      <c r="B8485" s="353" t="s">
        <v>23847</v>
      </c>
      <c r="C8485" s="354" t="s">
        <v>15433</v>
      </c>
      <c r="D8485" s="355">
        <v>6.63</v>
      </c>
    </row>
    <row r="8486" spans="1:4" ht="15" customHeight="1">
      <c r="A8486" s="352">
        <v>6702</v>
      </c>
      <c r="B8486" s="353" t="s">
        <v>26797</v>
      </c>
      <c r="C8486" s="354" t="s">
        <v>15433</v>
      </c>
      <c r="D8486" s="355">
        <v>5.09</v>
      </c>
    </row>
    <row r="8487" spans="1:4" ht="15" customHeight="1">
      <c r="A8487" s="352">
        <v>5148</v>
      </c>
      <c r="B8487" s="353" t="s">
        <v>23848</v>
      </c>
      <c r="C8487" s="354" t="s">
        <v>15433</v>
      </c>
      <c r="D8487" s="355">
        <v>14.2</v>
      </c>
    </row>
    <row r="8488" spans="1:4" ht="15" customHeight="1">
      <c r="A8488" s="352">
        <v>3072</v>
      </c>
      <c r="B8488" s="353" t="s">
        <v>23849</v>
      </c>
      <c r="C8488" s="354" t="s">
        <v>15433</v>
      </c>
      <c r="D8488" s="355">
        <v>25.15</v>
      </c>
    </row>
    <row r="8489" spans="1:4" ht="15" customHeight="1">
      <c r="A8489" s="352">
        <v>56</v>
      </c>
      <c r="B8489" s="353" t="s">
        <v>23850</v>
      </c>
      <c r="C8489" s="354" t="s">
        <v>15433</v>
      </c>
      <c r="D8489" s="355">
        <v>6.63</v>
      </c>
    </row>
    <row r="8490" spans="1:4" ht="15" customHeight="1">
      <c r="A8490" s="352">
        <v>68</v>
      </c>
      <c r="B8490" s="353" t="s">
        <v>23851</v>
      </c>
      <c r="C8490" s="354" t="s">
        <v>15433</v>
      </c>
      <c r="D8490" s="355">
        <v>5</v>
      </c>
    </row>
    <row r="8491" spans="1:4" ht="15" customHeight="1">
      <c r="A8491" s="352">
        <v>69</v>
      </c>
      <c r="B8491" s="353" t="s">
        <v>23852</v>
      </c>
      <c r="C8491" s="354" t="s">
        <v>15433</v>
      </c>
      <c r="D8491" s="355">
        <v>6.63</v>
      </c>
    </row>
    <row r="8492" spans="1:4" ht="15" customHeight="1">
      <c r="A8492" s="352">
        <v>4961</v>
      </c>
      <c r="B8492" s="353" t="s">
        <v>23853</v>
      </c>
      <c r="C8492" s="354" t="s">
        <v>15433</v>
      </c>
      <c r="D8492" s="355">
        <v>8.41</v>
      </c>
    </row>
    <row r="8493" spans="1:4" ht="15" customHeight="1">
      <c r="A8493" s="352">
        <v>5931</v>
      </c>
      <c r="B8493" s="353" t="s">
        <v>23854</v>
      </c>
      <c r="C8493" s="354" t="s">
        <v>15433</v>
      </c>
      <c r="D8493" s="355">
        <v>15.45</v>
      </c>
    </row>
    <row r="8494" spans="1:4" ht="15" customHeight="1">
      <c r="A8494" s="352">
        <v>12960</v>
      </c>
      <c r="B8494" s="353" t="s">
        <v>23855</v>
      </c>
      <c r="C8494" s="354" t="s">
        <v>15433</v>
      </c>
      <c r="D8494" s="355">
        <v>9.09</v>
      </c>
    </row>
    <row r="8495" spans="1:4" ht="15" customHeight="1">
      <c r="A8495" s="352">
        <v>9802</v>
      </c>
      <c r="B8495" s="353" t="s">
        <v>23856</v>
      </c>
      <c r="C8495" s="354" t="s">
        <v>15433</v>
      </c>
      <c r="D8495" s="355">
        <v>6.18</v>
      </c>
    </row>
    <row r="8496" spans="1:4" ht="15" customHeight="1">
      <c r="A8496" s="352">
        <v>5936</v>
      </c>
      <c r="B8496" s="353" t="s">
        <v>23857</v>
      </c>
      <c r="C8496" s="354" t="s">
        <v>15433</v>
      </c>
      <c r="D8496" s="355">
        <v>15.45</v>
      </c>
    </row>
    <row r="8497" spans="1:4" ht="15" customHeight="1">
      <c r="A8497" s="352">
        <v>5937</v>
      </c>
      <c r="B8497" s="353" t="s">
        <v>23858</v>
      </c>
      <c r="C8497" s="354" t="s">
        <v>15433</v>
      </c>
      <c r="D8497" s="355">
        <v>17.760000000000002</v>
      </c>
    </row>
    <row r="8498" spans="1:4" ht="15" customHeight="1">
      <c r="A8498" s="352">
        <v>4963</v>
      </c>
      <c r="B8498" s="353" t="s">
        <v>23859</v>
      </c>
      <c r="C8498" s="354" t="s">
        <v>15433</v>
      </c>
      <c r="D8498" s="355">
        <v>6.63</v>
      </c>
    </row>
    <row r="8499" spans="1:4" ht="15" customHeight="1">
      <c r="A8499" s="352">
        <v>12889</v>
      </c>
      <c r="B8499" s="353" t="s">
        <v>23860</v>
      </c>
      <c r="C8499" s="354" t="s">
        <v>15433</v>
      </c>
      <c r="D8499" s="355">
        <v>6.63</v>
      </c>
    </row>
    <row r="8500" spans="1:4" ht="15" customHeight="1">
      <c r="A8500" s="352">
        <v>4967</v>
      </c>
      <c r="B8500" s="353" t="s">
        <v>23861</v>
      </c>
      <c r="C8500" s="354" t="s">
        <v>15433</v>
      </c>
      <c r="D8500" s="355">
        <v>5</v>
      </c>
    </row>
    <row r="8501" spans="1:4" ht="15" customHeight="1">
      <c r="A8501" s="352">
        <v>10734</v>
      </c>
      <c r="B8501" s="353" t="s">
        <v>23793</v>
      </c>
      <c r="C8501" s="354" t="s">
        <v>15503</v>
      </c>
      <c r="D8501" s="355">
        <v>1459.35</v>
      </c>
    </row>
    <row r="8502" spans="1:4" ht="15" customHeight="1">
      <c r="A8502" s="352">
        <v>10522</v>
      </c>
      <c r="B8502" s="353" t="s">
        <v>23794</v>
      </c>
      <c r="C8502" s="354" t="s">
        <v>15503</v>
      </c>
      <c r="D8502" s="355">
        <v>1459.35</v>
      </c>
    </row>
    <row r="8503" spans="1:4" ht="15" customHeight="1">
      <c r="A8503" s="352">
        <v>10518</v>
      </c>
      <c r="B8503" s="353" t="s">
        <v>23862</v>
      </c>
      <c r="C8503" s="354" t="s">
        <v>15503</v>
      </c>
      <c r="D8503" s="355">
        <v>1459.35</v>
      </c>
    </row>
    <row r="8504" spans="1:4" ht="15" customHeight="1">
      <c r="A8504" s="352">
        <v>7503</v>
      </c>
      <c r="B8504" s="353" t="s">
        <v>23863</v>
      </c>
      <c r="C8504" s="354" t="s">
        <v>15503</v>
      </c>
      <c r="D8504" s="355">
        <v>2362.35</v>
      </c>
    </row>
    <row r="8505" spans="1:4" ht="15" customHeight="1">
      <c r="A8505" s="352">
        <v>13022</v>
      </c>
      <c r="B8505" s="353" t="s">
        <v>23864</v>
      </c>
      <c r="C8505" s="354" t="s">
        <v>15503</v>
      </c>
      <c r="D8505" s="355">
        <v>1771.07</v>
      </c>
    </row>
    <row r="8506" spans="1:4" ht="15" customHeight="1">
      <c r="A8506" s="352">
        <v>10731</v>
      </c>
      <c r="B8506" s="353" t="s">
        <v>23865</v>
      </c>
      <c r="C8506" s="354" t="s">
        <v>15503</v>
      </c>
      <c r="D8506" s="355">
        <v>2600.39</v>
      </c>
    </row>
    <row r="8507" spans="1:4" ht="15" customHeight="1">
      <c r="A8507" s="352">
        <v>10730</v>
      </c>
      <c r="B8507" s="353" t="s">
        <v>23866</v>
      </c>
      <c r="C8507" s="354" t="s">
        <v>15503</v>
      </c>
      <c r="D8507" s="355">
        <v>2600.39</v>
      </c>
    </row>
    <row r="8508" spans="1:4" ht="15" customHeight="1">
      <c r="A8508" s="352">
        <v>10729</v>
      </c>
      <c r="B8508" s="353" t="s">
        <v>23867</v>
      </c>
      <c r="C8508" s="354" t="s">
        <v>15503</v>
      </c>
      <c r="D8508" s="355">
        <v>2600.39</v>
      </c>
    </row>
    <row r="8509" spans="1:4" ht="15" customHeight="1">
      <c r="A8509" s="352">
        <v>10733</v>
      </c>
      <c r="B8509" s="353" t="s">
        <v>26798</v>
      </c>
      <c r="C8509" s="354" t="s">
        <v>15503</v>
      </c>
      <c r="D8509" s="355">
        <v>3413.48</v>
      </c>
    </row>
    <row r="8510" spans="1:4" ht="15" customHeight="1">
      <c r="A8510" s="352">
        <v>10732</v>
      </c>
      <c r="B8510" s="353" t="s">
        <v>26799</v>
      </c>
      <c r="C8510" s="354" t="s">
        <v>15503</v>
      </c>
      <c r="D8510" s="355">
        <v>3413.48</v>
      </c>
    </row>
    <row r="8511" spans="1:4" ht="15" customHeight="1">
      <c r="A8511" s="352">
        <v>10526</v>
      </c>
      <c r="B8511" s="353" t="s">
        <v>23868</v>
      </c>
      <c r="C8511" s="354" t="s">
        <v>15503</v>
      </c>
      <c r="D8511" s="355">
        <v>1459.35</v>
      </c>
    </row>
    <row r="8512" spans="1:4" ht="15" customHeight="1">
      <c r="A8512" s="352">
        <v>10527</v>
      </c>
      <c r="B8512" s="353" t="s">
        <v>23869</v>
      </c>
      <c r="C8512" s="354" t="s">
        <v>15503</v>
      </c>
      <c r="D8512" s="355">
        <v>2453.0500000000002</v>
      </c>
    </row>
    <row r="8513" spans="1:4" ht="15" customHeight="1">
      <c r="A8513" s="352">
        <v>10391</v>
      </c>
      <c r="B8513" s="353" t="s">
        <v>23845</v>
      </c>
      <c r="C8513" s="354" t="s">
        <v>15503</v>
      </c>
      <c r="D8513" s="355">
        <v>1459.35</v>
      </c>
    </row>
    <row r="8514" spans="1:4" ht="15" customHeight="1">
      <c r="A8514" s="352">
        <v>10515</v>
      </c>
      <c r="B8514" s="353" t="s">
        <v>23870</v>
      </c>
      <c r="C8514" s="354" t="s">
        <v>15503</v>
      </c>
      <c r="D8514" s="355">
        <v>1100</v>
      </c>
    </row>
    <row r="8515" spans="1:4" ht="15" customHeight="1">
      <c r="A8515" s="352">
        <v>10523</v>
      </c>
      <c r="B8515" s="353" t="s">
        <v>23852</v>
      </c>
      <c r="C8515" s="354" t="s">
        <v>15503</v>
      </c>
      <c r="D8515" s="355">
        <v>1459.35</v>
      </c>
    </row>
    <row r="8516" spans="1:4" ht="15" customHeight="1">
      <c r="A8516" s="352">
        <v>7500</v>
      </c>
      <c r="B8516" s="353" t="s">
        <v>23871</v>
      </c>
      <c r="C8516" s="354" t="s">
        <v>15503</v>
      </c>
      <c r="D8516" s="355">
        <v>3089.22</v>
      </c>
    </row>
    <row r="8517" spans="1:4" ht="15" customHeight="1">
      <c r="A8517" s="352">
        <v>13021</v>
      </c>
      <c r="B8517" s="353" t="s">
        <v>23872</v>
      </c>
      <c r="C8517" s="354" t="s">
        <v>15503</v>
      </c>
      <c r="D8517" s="355">
        <v>2306.08</v>
      </c>
    </row>
    <row r="8518" spans="1:4" ht="15" customHeight="1">
      <c r="A8518" s="352">
        <v>7495</v>
      </c>
      <c r="B8518" s="353" t="s">
        <v>23873</v>
      </c>
      <c r="C8518" s="354" t="s">
        <v>15503</v>
      </c>
      <c r="D8518" s="355">
        <v>3089.22</v>
      </c>
    </row>
    <row r="8519" spans="1:4" ht="15" customHeight="1">
      <c r="A8519" s="352">
        <v>7496</v>
      </c>
      <c r="B8519" s="353" t="s">
        <v>23874</v>
      </c>
      <c r="C8519" s="354" t="s">
        <v>15503</v>
      </c>
      <c r="D8519" s="355">
        <v>3552.61</v>
      </c>
    </row>
    <row r="8520" spans="1:4" ht="15" customHeight="1">
      <c r="A8520" s="352">
        <v>10521</v>
      </c>
      <c r="B8520" s="353" t="s">
        <v>23861</v>
      </c>
      <c r="C8520" s="354" t="s">
        <v>15503</v>
      </c>
      <c r="D8520" s="355">
        <v>1100</v>
      </c>
    </row>
    <row r="8521" spans="1:4" ht="15" customHeight="1">
      <c r="A8521" s="352">
        <v>9565</v>
      </c>
      <c r="B8521" s="353" t="s">
        <v>23875</v>
      </c>
      <c r="C8521" s="354" t="s">
        <v>15503</v>
      </c>
      <c r="D8521" s="355">
        <v>2262.73</v>
      </c>
    </row>
    <row r="8522" spans="1:4" ht="15" customHeight="1">
      <c r="A8522" s="352">
        <v>48</v>
      </c>
      <c r="B8522" s="353" t="s">
        <v>23875</v>
      </c>
      <c r="C8522" s="354" t="s">
        <v>15433</v>
      </c>
      <c r="D8522" s="355">
        <v>10.29</v>
      </c>
    </row>
    <row r="8523" spans="1:4" ht="15" customHeight="1">
      <c r="A8523" s="352">
        <v>9566</v>
      </c>
      <c r="B8523" s="353" t="s">
        <v>23876</v>
      </c>
      <c r="C8523" s="354" t="s">
        <v>15503</v>
      </c>
      <c r="D8523" s="355">
        <v>3773.62</v>
      </c>
    </row>
    <row r="8524" spans="1:4" ht="15" customHeight="1">
      <c r="A8524" s="352">
        <v>70</v>
      </c>
      <c r="B8524" s="353" t="s">
        <v>23877</v>
      </c>
      <c r="C8524" s="354" t="s">
        <v>15433</v>
      </c>
      <c r="D8524" s="355">
        <v>17.16</v>
      </c>
    </row>
    <row r="8525" spans="1:4" ht="15" customHeight="1">
      <c r="A8525" s="352">
        <v>10453</v>
      </c>
      <c r="B8525" s="353" t="s">
        <v>23878</v>
      </c>
      <c r="C8525" s="354" t="s">
        <v>15433</v>
      </c>
      <c r="D8525" s="355">
        <v>6.63</v>
      </c>
    </row>
    <row r="8526" spans="1:4" ht="15" customHeight="1">
      <c r="A8526" s="352">
        <v>12529</v>
      </c>
      <c r="B8526" s="353" t="s">
        <v>23879</v>
      </c>
      <c r="C8526" s="354" t="s">
        <v>15433</v>
      </c>
      <c r="D8526" s="355">
        <v>13</v>
      </c>
    </row>
    <row r="8527" spans="1:4" ht="15" customHeight="1">
      <c r="A8527" s="352">
        <v>12528</v>
      </c>
      <c r="B8527" s="353" t="s">
        <v>23880</v>
      </c>
      <c r="C8527" s="354" t="s">
        <v>16453</v>
      </c>
      <c r="D8527" s="355">
        <v>5723.24</v>
      </c>
    </row>
    <row r="8528" spans="1:4" ht="17.100000000000001" customHeight="1">
      <c r="A8528" s="352">
        <v>7880</v>
      </c>
      <c r="B8528" s="353" t="s">
        <v>23881</v>
      </c>
      <c r="C8528" s="354" t="s">
        <v>15433</v>
      </c>
      <c r="D8528" s="355">
        <v>2.33</v>
      </c>
    </row>
    <row r="8529" spans="1:5" ht="17.100000000000001" customHeight="1">
      <c r="A8529" s="352">
        <v>7881</v>
      </c>
      <c r="B8529" s="353" t="s">
        <v>23882</v>
      </c>
      <c r="C8529" s="354" t="s">
        <v>15433</v>
      </c>
      <c r="D8529" s="355">
        <v>5.79</v>
      </c>
    </row>
    <row r="8530" spans="1:5" ht="17.100000000000001" customHeight="1">
      <c r="A8530" s="352">
        <v>4982</v>
      </c>
      <c r="B8530" s="353" t="s">
        <v>23883</v>
      </c>
      <c r="C8530" s="354" t="s">
        <v>23884</v>
      </c>
      <c r="D8530" s="355">
        <v>10</v>
      </c>
      <c r="E8530" s="356" t="s">
        <v>16516</v>
      </c>
    </row>
    <row r="8531" spans="1:5" ht="15" customHeight="1">
      <c r="A8531" s="352">
        <v>160</v>
      </c>
      <c r="B8531" s="353" t="s">
        <v>23885</v>
      </c>
      <c r="C8531" s="354" t="s">
        <v>23886</v>
      </c>
      <c r="D8531" s="355">
        <v>0.48</v>
      </c>
    </row>
    <row r="8532" spans="1:5" ht="15" customHeight="1">
      <c r="A8532" s="352">
        <v>13633</v>
      </c>
      <c r="B8532" s="353" t="s">
        <v>23887</v>
      </c>
      <c r="C8532" s="354" t="s">
        <v>23888</v>
      </c>
      <c r="D8532" s="355">
        <v>0.31</v>
      </c>
    </row>
    <row r="8533" spans="1:5" ht="17.100000000000001" customHeight="1">
      <c r="A8533" s="352">
        <v>4154</v>
      </c>
      <c r="B8533" s="353" t="s">
        <v>23889</v>
      </c>
      <c r="C8533" s="354" t="s">
        <v>15587</v>
      </c>
      <c r="D8533" s="355">
        <v>3.33</v>
      </c>
      <c r="E8533" s="356" t="s">
        <v>16516</v>
      </c>
    </row>
    <row r="8534" spans="1:5" ht="15" customHeight="1">
      <c r="A8534" s="352">
        <v>10939</v>
      </c>
      <c r="B8534" s="353" t="s">
        <v>23890</v>
      </c>
      <c r="C8534" s="354" t="s">
        <v>15433</v>
      </c>
      <c r="D8534" s="355">
        <v>1.05</v>
      </c>
    </row>
    <row r="8535" spans="1:5" ht="17.100000000000001" customHeight="1">
      <c r="A8535" s="352">
        <v>11160</v>
      </c>
      <c r="B8535" s="353" t="s">
        <v>23891</v>
      </c>
      <c r="C8535" s="354" t="s">
        <v>15437</v>
      </c>
      <c r="D8535" s="355">
        <v>467.6</v>
      </c>
    </row>
    <row r="8536" spans="1:5" ht="15" customHeight="1">
      <c r="A8536" s="352">
        <v>10389</v>
      </c>
      <c r="B8536" s="353" t="s">
        <v>23892</v>
      </c>
      <c r="C8536" s="354" t="s">
        <v>15503</v>
      </c>
      <c r="D8536" s="355">
        <v>467.6</v>
      </c>
    </row>
    <row r="8537" spans="1:5" ht="15" customHeight="1">
      <c r="A8537" s="352">
        <v>10390</v>
      </c>
      <c r="B8537" s="353" t="s">
        <v>23893</v>
      </c>
      <c r="C8537" s="354" t="s">
        <v>15503</v>
      </c>
      <c r="D8537" s="355">
        <v>584.51</v>
      </c>
    </row>
    <row r="8538" spans="1:5" ht="15" customHeight="1">
      <c r="A8538" s="352">
        <v>6794</v>
      </c>
      <c r="B8538" s="353" t="s">
        <v>23894</v>
      </c>
      <c r="C8538" s="354" t="s">
        <v>15433</v>
      </c>
      <c r="D8538" s="355">
        <v>1.52</v>
      </c>
    </row>
    <row r="8539" spans="1:5" ht="15" customHeight="1">
      <c r="A8539" s="352">
        <v>6795</v>
      </c>
      <c r="B8539" s="353" t="s">
        <v>23895</v>
      </c>
      <c r="C8539" s="354" t="s">
        <v>15433</v>
      </c>
      <c r="D8539" s="355">
        <v>2.02</v>
      </c>
    </row>
    <row r="8540" spans="1:5" ht="15" customHeight="1">
      <c r="A8540" s="352">
        <v>6796</v>
      </c>
      <c r="B8540" s="353" t="s">
        <v>23896</v>
      </c>
      <c r="C8540" s="354" t="s">
        <v>15433</v>
      </c>
      <c r="D8540" s="355">
        <v>5.03</v>
      </c>
    </row>
    <row r="8541" spans="1:5" ht="15" customHeight="1">
      <c r="A8541" s="352">
        <v>4299</v>
      </c>
      <c r="B8541" s="353" t="s">
        <v>23897</v>
      </c>
      <c r="C8541" s="354" t="s">
        <v>15503</v>
      </c>
      <c r="D8541" s="355">
        <v>654.41999999999996</v>
      </c>
    </row>
    <row r="8542" spans="1:5" ht="17.100000000000001" customHeight="1">
      <c r="A8542" s="352">
        <v>10491</v>
      </c>
      <c r="B8542" s="353" t="s">
        <v>23898</v>
      </c>
      <c r="C8542" s="354" t="s">
        <v>15503</v>
      </c>
      <c r="D8542" s="355">
        <v>1308.8399999999999</v>
      </c>
    </row>
    <row r="8543" spans="1:5" ht="17.100000000000001" customHeight="1">
      <c r="A8543" s="352">
        <v>4298</v>
      </c>
      <c r="B8543" s="353" t="s">
        <v>23899</v>
      </c>
      <c r="C8543" s="354" t="s">
        <v>15503</v>
      </c>
      <c r="D8543" s="355">
        <v>1308.8399999999999</v>
      </c>
    </row>
    <row r="8544" spans="1:5" ht="17.100000000000001" customHeight="1">
      <c r="A8544" s="352">
        <v>10490</v>
      </c>
      <c r="B8544" s="353" t="s">
        <v>23900</v>
      </c>
      <c r="C8544" s="354" t="s">
        <v>15503</v>
      </c>
      <c r="D8544" s="355">
        <v>1090.7</v>
      </c>
    </row>
    <row r="8545" spans="1:4" ht="17.100000000000001" customHeight="1">
      <c r="A8545" s="352">
        <v>4296</v>
      </c>
      <c r="B8545" s="353" t="s">
        <v>23901</v>
      </c>
      <c r="C8545" s="354" t="s">
        <v>15503</v>
      </c>
      <c r="D8545" s="355">
        <v>1526.98</v>
      </c>
    </row>
    <row r="8546" spans="1:4" ht="15" customHeight="1">
      <c r="A8546" s="352">
        <v>10553</v>
      </c>
      <c r="B8546" s="353" t="s">
        <v>23902</v>
      </c>
      <c r="C8546" s="354" t="s">
        <v>15503</v>
      </c>
      <c r="D8546" s="355">
        <v>6.5</v>
      </c>
    </row>
    <row r="8547" spans="1:4" ht="17.100000000000001" customHeight="1">
      <c r="A8547" s="352">
        <v>7842</v>
      </c>
      <c r="B8547" s="353" t="s">
        <v>23903</v>
      </c>
      <c r="C8547" s="354" t="s">
        <v>23904</v>
      </c>
      <c r="D8547" s="355">
        <v>29.09</v>
      </c>
    </row>
    <row r="8548" spans="1:4" ht="17.100000000000001" customHeight="1">
      <c r="A8548" s="352">
        <v>7843</v>
      </c>
      <c r="B8548" s="353" t="s">
        <v>23905</v>
      </c>
      <c r="C8548" s="354" t="s">
        <v>23906</v>
      </c>
      <c r="D8548" s="355">
        <v>10.49</v>
      </c>
    </row>
    <row r="8549" spans="1:4" ht="17.100000000000001" customHeight="1">
      <c r="A8549" s="352">
        <v>6803</v>
      </c>
      <c r="B8549" s="353" t="s">
        <v>23907</v>
      </c>
      <c r="C8549" s="354" t="s">
        <v>23908</v>
      </c>
      <c r="D8549" s="355">
        <v>1.05</v>
      </c>
    </row>
    <row r="8550" spans="1:4" ht="17.100000000000001" customHeight="1">
      <c r="A8550" s="352">
        <v>6918</v>
      </c>
      <c r="B8550" s="353" t="s">
        <v>23909</v>
      </c>
      <c r="C8550" s="354" t="s">
        <v>15439</v>
      </c>
      <c r="D8550" s="355">
        <v>0.28000000000000003</v>
      </c>
    </row>
    <row r="8551" spans="1:4" ht="17.100000000000001" customHeight="1">
      <c r="A8551" s="352">
        <v>10373</v>
      </c>
      <c r="B8551" s="353" t="s">
        <v>23910</v>
      </c>
      <c r="C8551" s="354" t="s">
        <v>23904</v>
      </c>
      <c r="D8551" s="355">
        <v>5.0599999999999996</v>
      </c>
    </row>
    <row r="8552" spans="1:4" ht="15" customHeight="1">
      <c r="A8552" s="352">
        <v>3334</v>
      </c>
      <c r="B8552" s="353" t="s">
        <v>15591</v>
      </c>
      <c r="C8552" s="354" t="s">
        <v>15433</v>
      </c>
      <c r="D8552" s="355">
        <v>7.05</v>
      </c>
    </row>
    <row r="8553" spans="1:4" ht="15" customHeight="1">
      <c r="A8553" s="352">
        <v>6874</v>
      </c>
      <c r="B8553" s="353" t="s">
        <v>23911</v>
      </c>
      <c r="C8553" s="354" t="s">
        <v>15433</v>
      </c>
      <c r="D8553" s="355">
        <v>26.62</v>
      </c>
    </row>
    <row r="8554" spans="1:4" ht="15" customHeight="1">
      <c r="A8554" s="352">
        <v>11296</v>
      </c>
      <c r="B8554" s="353" t="s">
        <v>23912</v>
      </c>
      <c r="C8554" s="354" t="s">
        <v>15503</v>
      </c>
      <c r="D8554" s="355">
        <v>1324.86</v>
      </c>
    </row>
    <row r="8555" spans="1:4" ht="25.5" customHeight="1">
      <c r="A8555" s="352">
        <v>11306</v>
      </c>
      <c r="B8555" s="353" t="s">
        <v>23913</v>
      </c>
      <c r="C8555" s="354" t="s">
        <v>15503</v>
      </c>
      <c r="D8555" s="355">
        <v>5050.05</v>
      </c>
    </row>
    <row r="8556" spans="1:4" ht="17.100000000000001" customHeight="1">
      <c r="A8556" s="352">
        <v>11293</v>
      </c>
      <c r="B8556" s="353" t="s">
        <v>23914</v>
      </c>
      <c r="C8556" s="354" t="s">
        <v>15503</v>
      </c>
      <c r="D8556" s="355">
        <v>11350.46</v>
      </c>
    </row>
    <row r="8557" spans="1:4" ht="17.100000000000001" customHeight="1">
      <c r="A8557" s="352">
        <v>11294</v>
      </c>
      <c r="B8557" s="353" t="s">
        <v>23915</v>
      </c>
      <c r="C8557" s="354" t="s">
        <v>15503</v>
      </c>
      <c r="D8557" s="355">
        <v>19366.21</v>
      </c>
    </row>
    <row r="8558" spans="1:4" ht="17.100000000000001" customHeight="1">
      <c r="A8558" s="352">
        <v>11161</v>
      </c>
      <c r="B8558" s="353" t="s">
        <v>23916</v>
      </c>
      <c r="C8558" s="354" t="s">
        <v>15433</v>
      </c>
      <c r="D8558" s="355">
        <v>360.44</v>
      </c>
    </row>
    <row r="8559" spans="1:4" ht="17.100000000000001" customHeight="1">
      <c r="A8559" s="352">
        <v>3333</v>
      </c>
      <c r="B8559" s="353" t="s">
        <v>15592</v>
      </c>
      <c r="C8559" s="354" t="s">
        <v>15433</v>
      </c>
      <c r="D8559" s="355">
        <v>60.95</v>
      </c>
    </row>
    <row r="8560" spans="1:4" ht="17.100000000000001" customHeight="1">
      <c r="A8560" s="352">
        <v>9392</v>
      </c>
      <c r="B8560" s="353" t="s">
        <v>23917</v>
      </c>
      <c r="C8560" s="354" t="s">
        <v>15433</v>
      </c>
      <c r="D8560" s="355">
        <v>4.8600000000000003</v>
      </c>
    </row>
    <row r="8561" spans="1:5" ht="15" customHeight="1">
      <c r="A8561" s="352">
        <v>4183</v>
      </c>
      <c r="B8561" s="353" t="s">
        <v>23918</v>
      </c>
      <c r="C8561" s="354" t="s">
        <v>15437</v>
      </c>
      <c r="D8561" s="355">
        <v>4.41</v>
      </c>
    </row>
    <row r="8562" spans="1:5" ht="15" customHeight="1">
      <c r="A8562" s="352">
        <v>10777</v>
      </c>
      <c r="B8562" s="353" t="s">
        <v>23919</v>
      </c>
      <c r="C8562" s="354" t="s">
        <v>15437</v>
      </c>
      <c r="D8562" s="355">
        <v>0.22</v>
      </c>
    </row>
    <row r="8563" spans="1:5" ht="17.100000000000001" customHeight="1">
      <c r="A8563" s="352">
        <v>9446</v>
      </c>
      <c r="B8563" s="353" t="s">
        <v>23920</v>
      </c>
      <c r="C8563" s="354" t="s">
        <v>15433</v>
      </c>
      <c r="D8563" s="355">
        <v>10725.71</v>
      </c>
    </row>
    <row r="8564" spans="1:5" ht="15" customHeight="1">
      <c r="A8564" s="352">
        <v>10528</v>
      </c>
      <c r="B8564" s="353" t="s">
        <v>23921</v>
      </c>
      <c r="C8564" s="354" t="s">
        <v>15503</v>
      </c>
      <c r="D8564" s="355">
        <v>528.39</v>
      </c>
    </row>
    <row r="8565" spans="1:5" ht="17.100000000000001" customHeight="1">
      <c r="A8565" s="352">
        <v>7088</v>
      </c>
      <c r="B8565" s="353" t="s">
        <v>23922</v>
      </c>
      <c r="C8565" s="354" t="s">
        <v>23923</v>
      </c>
      <c r="D8565" s="355">
        <v>4.58</v>
      </c>
      <c r="E8565" s="356" t="s">
        <v>16516</v>
      </c>
    </row>
    <row r="8566" spans="1:5" ht="17.100000000000001" customHeight="1">
      <c r="A8566" s="352">
        <v>7089</v>
      </c>
      <c r="B8566" s="353" t="s">
        <v>23924</v>
      </c>
      <c r="C8566" s="354" t="s">
        <v>23923</v>
      </c>
      <c r="D8566" s="355">
        <v>4.58</v>
      </c>
      <c r="E8566" s="356" t="s">
        <v>16516</v>
      </c>
    </row>
    <row r="8567" spans="1:5" ht="17.100000000000001" customHeight="1">
      <c r="A8567" s="352">
        <v>904</v>
      </c>
      <c r="B8567" s="353" t="s">
        <v>23925</v>
      </c>
      <c r="C8567" s="354" t="s">
        <v>15437</v>
      </c>
      <c r="D8567" s="355">
        <v>0.43</v>
      </c>
      <c r="E8567" s="356" t="s">
        <v>16516</v>
      </c>
    </row>
    <row r="8568" spans="1:5" ht="17.100000000000001" customHeight="1">
      <c r="A8568" s="352">
        <v>7090</v>
      </c>
      <c r="B8568" s="353" t="s">
        <v>23926</v>
      </c>
      <c r="C8568" s="354" t="s">
        <v>23923</v>
      </c>
      <c r="D8568" s="355">
        <v>3.17</v>
      </c>
    </row>
    <row r="8569" spans="1:5" ht="15" customHeight="1">
      <c r="A8569" s="352">
        <v>7962</v>
      </c>
      <c r="B8569" s="353" t="s">
        <v>23927</v>
      </c>
      <c r="C8569" s="354" t="s">
        <v>15428</v>
      </c>
      <c r="D8569" s="355">
        <v>250</v>
      </c>
    </row>
    <row r="8570" spans="1:5" ht="17.100000000000001" customHeight="1">
      <c r="A8570" s="352">
        <v>10372</v>
      </c>
      <c r="B8570" s="353" t="s">
        <v>23928</v>
      </c>
      <c r="C8570" s="354" t="s">
        <v>23929</v>
      </c>
      <c r="D8570" s="355">
        <v>0.2</v>
      </c>
    </row>
    <row r="8571" spans="1:5" ht="17.100000000000001" customHeight="1">
      <c r="A8571" s="352">
        <v>10488</v>
      </c>
      <c r="B8571" s="353" t="s">
        <v>23930</v>
      </c>
      <c r="C8571" s="354" t="s">
        <v>23929</v>
      </c>
      <c r="D8571" s="355">
        <v>0.22</v>
      </c>
    </row>
    <row r="8572" spans="1:5" ht="15" customHeight="1">
      <c r="A8572" s="352">
        <v>13632</v>
      </c>
      <c r="B8572" s="353" t="s">
        <v>23931</v>
      </c>
      <c r="C8572" s="354" t="s">
        <v>23886</v>
      </c>
      <c r="D8572" s="355">
        <v>0.48</v>
      </c>
    </row>
    <row r="8573" spans="1:5" ht="17.100000000000001" customHeight="1">
      <c r="A8573" s="352">
        <v>10172</v>
      </c>
      <c r="B8573" s="353" t="s">
        <v>23932</v>
      </c>
      <c r="C8573" s="354" t="s">
        <v>15437</v>
      </c>
      <c r="D8573" s="355">
        <v>509.87</v>
      </c>
    </row>
    <row r="8574" spans="1:5" ht="15" customHeight="1">
      <c r="A8574" s="352">
        <v>13630</v>
      </c>
      <c r="B8574" s="353" t="s">
        <v>23933</v>
      </c>
      <c r="C8574" s="354" t="s">
        <v>15437</v>
      </c>
      <c r="D8574" s="355">
        <v>0.63</v>
      </c>
    </row>
    <row r="8575" spans="1:5" ht="15" customHeight="1">
      <c r="A8575" s="352">
        <v>13631</v>
      </c>
      <c r="B8575" s="353" t="s">
        <v>23934</v>
      </c>
      <c r="C8575" s="354" t="s">
        <v>23886</v>
      </c>
      <c r="D8575" s="355">
        <v>1.31</v>
      </c>
    </row>
    <row r="8576" spans="1:5" ht="15" customHeight="1">
      <c r="A8576" s="352">
        <v>10457</v>
      </c>
      <c r="B8576" s="353" t="s">
        <v>23935</v>
      </c>
      <c r="C8576" s="354" t="s">
        <v>15503</v>
      </c>
      <c r="D8576" s="355">
        <v>569.78</v>
      </c>
    </row>
    <row r="8577" spans="1:4" ht="15" customHeight="1">
      <c r="A8577" s="352">
        <v>1880</v>
      </c>
      <c r="B8577" s="353" t="s">
        <v>23936</v>
      </c>
      <c r="C8577" s="354" t="s">
        <v>15438</v>
      </c>
      <c r="D8577" s="355">
        <v>30.83</v>
      </c>
    </row>
    <row r="8578" spans="1:4" ht="15" customHeight="1">
      <c r="A8578" s="352">
        <v>10375</v>
      </c>
      <c r="B8578" s="353" t="s">
        <v>15779</v>
      </c>
      <c r="C8578" s="354" t="s">
        <v>15428</v>
      </c>
      <c r="D8578" s="355">
        <v>85.4</v>
      </c>
    </row>
    <row r="8579" spans="1:4" ht="15" customHeight="1">
      <c r="A8579" s="352">
        <v>2736</v>
      </c>
      <c r="B8579" s="353" t="s">
        <v>23937</v>
      </c>
      <c r="C8579" s="354" t="s">
        <v>15438</v>
      </c>
      <c r="D8579" s="355">
        <v>0.7</v>
      </c>
    </row>
    <row r="8580" spans="1:4" ht="15" customHeight="1">
      <c r="A8580" s="352">
        <v>10332</v>
      </c>
      <c r="B8580" s="353" t="s">
        <v>23938</v>
      </c>
      <c r="C8580" s="354" t="s">
        <v>15428</v>
      </c>
      <c r="D8580" s="355">
        <v>4606.3</v>
      </c>
    </row>
    <row r="8581" spans="1:4" ht="17.100000000000001" customHeight="1">
      <c r="A8581" s="352">
        <v>290</v>
      </c>
      <c r="B8581" s="353" t="s">
        <v>23939</v>
      </c>
      <c r="C8581" s="354" t="s">
        <v>15431</v>
      </c>
      <c r="D8581" s="355">
        <v>37.01</v>
      </c>
    </row>
    <row r="8582" spans="1:4" ht="15" customHeight="1">
      <c r="A8582" s="352">
        <v>12320</v>
      </c>
      <c r="B8582" s="353" t="s">
        <v>23940</v>
      </c>
      <c r="C8582" s="354" t="s">
        <v>15428</v>
      </c>
      <c r="D8582" s="355">
        <v>67.040000000000006</v>
      </c>
    </row>
    <row r="8583" spans="1:4" ht="15" customHeight="1">
      <c r="A8583" s="352">
        <v>12001</v>
      </c>
      <c r="B8583" s="353" t="s">
        <v>23941</v>
      </c>
      <c r="C8583" s="354" t="s">
        <v>15433</v>
      </c>
      <c r="D8583" s="355">
        <v>29.22</v>
      </c>
    </row>
    <row r="8584" spans="1:4" ht="15" customHeight="1">
      <c r="A8584" s="352">
        <v>12000</v>
      </c>
      <c r="B8584" s="353" t="s">
        <v>23942</v>
      </c>
      <c r="C8584" s="354" t="s">
        <v>15428</v>
      </c>
      <c r="D8584" s="355">
        <v>14</v>
      </c>
    </row>
    <row r="8585" spans="1:4" ht="15" customHeight="1">
      <c r="A8585" s="352">
        <v>12002</v>
      </c>
      <c r="B8585" s="353" t="s">
        <v>23943</v>
      </c>
      <c r="C8585" s="354" t="s">
        <v>15428</v>
      </c>
      <c r="D8585" s="355">
        <v>1000</v>
      </c>
    </row>
    <row r="8586" spans="1:4" ht="25.5" customHeight="1">
      <c r="A8586" s="352">
        <v>6949</v>
      </c>
      <c r="B8586" s="353" t="s">
        <v>23944</v>
      </c>
      <c r="C8586" s="354" t="s">
        <v>15437</v>
      </c>
      <c r="D8586" s="355">
        <v>1065.32</v>
      </c>
    </row>
    <row r="8587" spans="1:4" ht="25.5" customHeight="1">
      <c r="A8587" s="352">
        <v>6952</v>
      </c>
      <c r="B8587" s="353" t="s">
        <v>23945</v>
      </c>
      <c r="C8587" s="354" t="s">
        <v>15437</v>
      </c>
      <c r="D8587" s="355">
        <v>2786.77</v>
      </c>
    </row>
    <row r="8588" spans="1:4" ht="25.5" customHeight="1">
      <c r="A8588" s="352">
        <v>6950</v>
      </c>
      <c r="B8588" s="353" t="s">
        <v>23946</v>
      </c>
      <c r="C8588" s="354" t="s">
        <v>15437</v>
      </c>
      <c r="D8588" s="355">
        <v>1502.52</v>
      </c>
    </row>
    <row r="8589" spans="1:4" ht="25.5" customHeight="1">
      <c r="A8589" s="352">
        <v>6951</v>
      </c>
      <c r="B8589" s="353" t="s">
        <v>23947</v>
      </c>
      <c r="C8589" s="354" t="s">
        <v>15437</v>
      </c>
      <c r="D8589" s="355">
        <v>2076.27</v>
      </c>
    </row>
    <row r="8590" spans="1:4" ht="25.5" customHeight="1">
      <c r="A8590" s="352">
        <v>6948</v>
      </c>
      <c r="B8590" s="353" t="s">
        <v>23948</v>
      </c>
      <c r="C8590" s="354" t="s">
        <v>15437</v>
      </c>
      <c r="D8590" s="355">
        <v>628.03</v>
      </c>
    </row>
    <row r="8591" spans="1:4" ht="25.5" customHeight="1">
      <c r="A8591" s="352">
        <v>12</v>
      </c>
      <c r="B8591" s="353" t="s">
        <v>23949</v>
      </c>
      <c r="C8591" s="354" t="s">
        <v>15437</v>
      </c>
      <c r="D8591" s="355">
        <v>418.69</v>
      </c>
    </row>
    <row r="8592" spans="1:4" ht="25.5" customHeight="1">
      <c r="A8592" s="352">
        <v>6953</v>
      </c>
      <c r="B8592" s="353" t="s">
        <v>23950</v>
      </c>
      <c r="C8592" s="354" t="s">
        <v>15437</v>
      </c>
      <c r="D8592" s="355">
        <v>3497.08</v>
      </c>
    </row>
    <row r="8593" spans="1:4" ht="25.5" customHeight="1">
      <c r="A8593" s="352">
        <v>6712</v>
      </c>
      <c r="B8593" s="353" t="s">
        <v>23951</v>
      </c>
      <c r="C8593" s="354" t="s">
        <v>15437</v>
      </c>
      <c r="D8593" s="355">
        <v>1857.85</v>
      </c>
    </row>
    <row r="8594" spans="1:4" ht="25.5" customHeight="1">
      <c r="A8594" s="352">
        <v>6710</v>
      </c>
      <c r="B8594" s="353" t="s">
        <v>23952</v>
      </c>
      <c r="C8594" s="354" t="s">
        <v>15437</v>
      </c>
      <c r="D8594" s="355">
        <v>1001.68</v>
      </c>
    </row>
    <row r="8595" spans="1:4" ht="25.5" customHeight="1">
      <c r="A8595" s="352">
        <v>6711</v>
      </c>
      <c r="B8595" s="353" t="s">
        <v>23953</v>
      </c>
      <c r="C8595" s="354" t="s">
        <v>15437</v>
      </c>
      <c r="D8595" s="355">
        <v>1384.17</v>
      </c>
    </row>
    <row r="8596" spans="1:4" ht="25.5" customHeight="1">
      <c r="A8596" s="352">
        <v>6709</v>
      </c>
      <c r="B8596" s="353" t="s">
        <v>23954</v>
      </c>
      <c r="C8596" s="354" t="s">
        <v>15437</v>
      </c>
      <c r="D8596" s="355">
        <v>710.22</v>
      </c>
    </row>
    <row r="8597" spans="1:4" ht="25.5" customHeight="1">
      <c r="A8597" s="352">
        <v>6713</v>
      </c>
      <c r="B8597" s="353" t="s">
        <v>23955</v>
      </c>
      <c r="C8597" s="354" t="s">
        <v>15437</v>
      </c>
      <c r="D8597" s="355">
        <v>2331.38</v>
      </c>
    </row>
    <row r="8598" spans="1:4" ht="25.5" customHeight="1">
      <c r="A8598" s="352">
        <v>6943</v>
      </c>
      <c r="B8598" s="353" t="s">
        <v>23956</v>
      </c>
      <c r="C8598" s="354" t="s">
        <v>15503</v>
      </c>
      <c r="D8598" s="355">
        <v>8470</v>
      </c>
    </row>
    <row r="8599" spans="1:4" ht="25.5" customHeight="1">
      <c r="A8599" s="352">
        <v>6946</v>
      </c>
      <c r="B8599" s="353" t="s">
        <v>23957</v>
      </c>
      <c r="C8599" s="354" t="s">
        <v>15503</v>
      </c>
      <c r="D8599" s="355">
        <v>15510</v>
      </c>
    </row>
    <row r="8600" spans="1:4" ht="25.5" customHeight="1">
      <c r="A8600" s="352">
        <v>6944</v>
      </c>
      <c r="B8600" s="353" t="s">
        <v>23958</v>
      </c>
      <c r="C8600" s="354" t="s">
        <v>15503</v>
      </c>
      <c r="D8600" s="355">
        <v>10230</v>
      </c>
    </row>
    <row r="8601" spans="1:4" ht="25.5" customHeight="1">
      <c r="A8601" s="352">
        <v>6945</v>
      </c>
      <c r="B8601" s="353" t="s">
        <v>23959</v>
      </c>
      <c r="C8601" s="354" t="s">
        <v>15503</v>
      </c>
      <c r="D8601" s="355">
        <v>12540</v>
      </c>
    </row>
    <row r="8602" spans="1:4" ht="25.5" customHeight="1">
      <c r="A8602" s="352">
        <v>6942</v>
      </c>
      <c r="B8602" s="353" t="s">
        <v>23960</v>
      </c>
      <c r="C8602" s="354" t="s">
        <v>15503</v>
      </c>
      <c r="D8602" s="355">
        <v>6600</v>
      </c>
    </row>
    <row r="8603" spans="1:4" ht="25.5" customHeight="1">
      <c r="A8603" s="352">
        <v>6947</v>
      </c>
      <c r="B8603" s="353" t="s">
        <v>23961</v>
      </c>
      <c r="C8603" s="354" t="s">
        <v>15503</v>
      </c>
      <c r="D8603" s="355">
        <v>18480</v>
      </c>
    </row>
    <row r="8604" spans="1:4" ht="15" customHeight="1">
      <c r="A8604" s="352">
        <v>13167</v>
      </c>
      <c r="B8604" s="353" t="s">
        <v>23962</v>
      </c>
      <c r="C8604" s="354" t="s">
        <v>15433</v>
      </c>
      <c r="D8604" s="355">
        <v>300</v>
      </c>
    </row>
    <row r="8605" spans="1:4" ht="17.100000000000001" customHeight="1">
      <c r="A8605" s="352">
        <v>13166</v>
      </c>
      <c r="B8605" s="353" t="s">
        <v>23963</v>
      </c>
      <c r="C8605" s="354" t="s">
        <v>15433</v>
      </c>
      <c r="D8605" s="355">
        <v>300</v>
      </c>
    </row>
    <row r="8606" spans="1:4" ht="15" customHeight="1">
      <c r="A8606" s="352">
        <v>12004</v>
      </c>
      <c r="B8606" s="353" t="s">
        <v>23964</v>
      </c>
      <c r="C8606" s="354" t="s">
        <v>15428</v>
      </c>
      <c r="D8606" s="355">
        <v>45</v>
      </c>
    </row>
    <row r="8607" spans="1:4" ht="15" customHeight="1">
      <c r="A8607" s="352">
        <v>12009</v>
      </c>
      <c r="B8607" s="353" t="s">
        <v>23965</v>
      </c>
      <c r="C8607" s="354" t="s">
        <v>15428</v>
      </c>
      <c r="D8607" s="355">
        <v>1000</v>
      </c>
    </row>
    <row r="8608" spans="1:4" ht="15" customHeight="1">
      <c r="A8608" s="352">
        <v>12938</v>
      </c>
      <c r="B8608" s="353" t="s">
        <v>23966</v>
      </c>
      <c r="C8608" s="354" t="s">
        <v>15428</v>
      </c>
      <c r="D8608" s="355">
        <v>14.93</v>
      </c>
    </row>
    <row r="8609" spans="1:4" ht="15" customHeight="1">
      <c r="A8609" s="352">
        <v>12003</v>
      </c>
      <c r="B8609" s="353" t="s">
        <v>23967</v>
      </c>
      <c r="C8609" s="354" t="s">
        <v>15428</v>
      </c>
      <c r="D8609" s="355">
        <v>38</v>
      </c>
    </row>
    <row r="8610" spans="1:4" ht="15" customHeight="1">
      <c r="A8610" s="352">
        <v>12321</v>
      </c>
      <c r="B8610" s="353" t="s">
        <v>23968</v>
      </c>
      <c r="C8610" s="354" t="s">
        <v>15428</v>
      </c>
      <c r="D8610" s="355">
        <v>119.7</v>
      </c>
    </row>
    <row r="8611" spans="1:4" ht="15" customHeight="1">
      <c r="A8611" s="352">
        <v>12322</v>
      </c>
      <c r="B8611" s="353" t="s">
        <v>23969</v>
      </c>
      <c r="C8611" s="354" t="s">
        <v>15428</v>
      </c>
      <c r="D8611" s="355">
        <v>143.65</v>
      </c>
    </row>
    <row r="8612" spans="1:4" ht="15" customHeight="1">
      <c r="A8612" s="352">
        <v>12007</v>
      </c>
      <c r="B8612" s="353" t="s">
        <v>23970</v>
      </c>
      <c r="C8612" s="354" t="s">
        <v>15428</v>
      </c>
      <c r="D8612" s="355">
        <v>842.74</v>
      </c>
    </row>
    <row r="8613" spans="1:4" ht="15" customHeight="1">
      <c r="A8613" s="352">
        <v>12323</v>
      </c>
      <c r="C8613" s="354" t="s">
        <v>15428</v>
      </c>
      <c r="D8613" s="355">
        <v>718.25</v>
      </c>
    </row>
    <row r="8614" spans="1:4" ht="17.100000000000001" customHeight="1">
      <c r="B8614" s="353" t="s">
        <v>23971</v>
      </c>
    </row>
    <row r="8615" spans="1:4" ht="17.100000000000001" customHeight="1">
      <c r="A8615" s="352">
        <v>13164</v>
      </c>
      <c r="B8615" s="353" t="s">
        <v>23972</v>
      </c>
      <c r="C8615" s="354" t="s">
        <v>15428</v>
      </c>
      <c r="D8615" s="355">
        <v>210</v>
      </c>
    </row>
    <row r="8616" spans="1:4" ht="15" customHeight="1">
      <c r="A8616" s="352">
        <v>12318</v>
      </c>
      <c r="B8616" s="353" t="s">
        <v>23973</v>
      </c>
      <c r="C8616" s="354" t="s">
        <v>15428</v>
      </c>
      <c r="D8616" s="355">
        <v>81.400000000000006</v>
      </c>
    </row>
    <row r="8617" spans="1:4" ht="15" customHeight="1">
      <c r="A8617" s="352">
        <v>6940</v>
      </c>
      <c r="B8617" s="353" t="s">
        <v>23974</v>
      </c>
      <c r="C8617" s="354" t="s">
        <v>15428</v>
      </c>
      <c r="D8617" s="355">
        <v>235</v>
      </c>
    </row>
    <row r="8618" spans="1:4" ht="25.5" customHeight="1">
      <c r="A8618" s="352">
        <v>12976</v>
      </c>
      <c r="B8618" s="353" t="s">
        <v>23975</v>
      </c>
      <c r="C8618" s="354" t="s">
        <v>15428</v>
      </c>
      <c r="D8618" s="355">
        <v>12256.06</v>
      </c>
    </row>
    <row r="8619" spans="1:4" ht="15" customHeight="1">
      <c r="A8619" s="352">
        <v>12026</v>
      </c>
      <c r="B8619" s="353" t="s">
        <v>23976</v>
      </c>
      <c r="C8619" s="354" t="s">
        <v>15428</v>
      </c>
      <c r="D8619" s="355">
        <v>15226.7</v>
      </c>
    </row>
    <row r="8620" spans="1:4" ht="15" customHeight="1">
      <c r="A8620" s="352">
        <v>13165</v>
      </c>
      <c r="B8620" s="353" t="s">
        <v>23977</v>
      </c>
      <c r="C8620" s="354" t="s">
        <v>15428</v>
      </c>
      <c r="D8620" s="355">
        <v>225</v>
      </c>
    </row>
    <row r="8621" spans="1:4" ht="15" customHeight="1">
      <c r="A8621" s="352">
        <v>8415</v>
      </c>
      <c r="B8621" s="353" t="s">
        <v>23978</v>
      </c>
      <c r="C8621" s="354" t="s">
        <v>15428</v>
      </c>
      <c r="D8621" s="355">
        <v>620.55999999999995</v>
      </c>
    </row>
    <row r="8622" spans="1:4" ht="15" customHeight="1">
      <c r="A8622" s="352">
        <v>10565</v>
      </c>
      <c r="B8622" s="353" t="s">
        <v>23979</v>
      </c>
      <c r="C8622" s="354" t="s">
        <v>15428</v>
      </c>
      <c r="D8622" s="355">
        <v>66.069999999999993</v>
      </c>
    </row>
    <row r="8623" spans="1:4" ht="15" customHeight="1">
      <c r="A8623" s="352">
        <v>4815</v>
      </c>
      <c r="B8623" s="353" t="s">
        <v>23980</v>
      </c>
      <c r="C8623" s="354" t="s">
        <v>15428</v>
      </c>
      <c r="D8623" s="355">
        <v>76.739999999999995</v>
      </c>
    </row>
    <row r="8624" spans="1:4" ht="15" customHeight="1">
      <c r="A8624" s="352">
        <v>10040</v>
      </c>
      <c r="B8624" s="353" t="s">
        <v>23981</v>
      </c>
      <c r="C8624" s="354" t="s">
        <v>15428</v>
      </c>
      <c r="D8624" s="355">
        <v>31.91</v>
      </c>
    </row>
    <row r="8625" spans="1:4" ht="15" customHeight="1">
      <c r="A8625" s="352">
        <v>10039</v>
      </c>
      <c r="B8625" s="353" t="s">
        <v>23982</v>
      </c>
      <c r="C8625" s="354" t="s">
        <v>15428</v>
      </c>
      <c r="D8625" s="355">
        <v>86.6</v>
      </c>
    </row>
    <row r="8626" spans="1:4" ht="15" customHeight="1">
      <c r="A8626" s="352">
        <v>10041</v>
      </c>
      <c r="B8626" s="353" t="s">
        <v>23983</v>
      </c>
      <c r="C8626" s="354" t="s">
        <v>15428</v>
      </c>
      <c r="D8626" s="355">
        <v>86.6</v>
      </c>
    </row>
    <row r="8627" spans="1:4" ht="15" customHeight="1">
      <c r="A8627" s="352">
        <v>10042</v>
      </c>
      <c r="B8627" s="353" t="s">
        <v>23984</v>
      </c>
      <c r="C8627" s="354" t="s">
        <v>15428</v>
      </c>
      <c r="D8627" s="355">
        <v>136.76</v>
      </c>
    </row>
    <row r="8628" spans="1:4" ht="25.5" customHeight="1">
      <c r="A8628" s="352">
        <v>10971</v>
      </c>
      <c r="B8628" s="353" t="s">
        <v>23985</v>
      </c>
      <c r="C8628" s="354" t="s">
        <v>15428</v>
      </c>
      <c r="D8628" s="355">
        <v>5745.93</v>
      </c>
    </row>
    <row r="8629" spans="1:4" ht="15" customHeight="1">
      <c r="A8629" s="352">
        <v>11964</v>
      </c>
      <c r="B8629" s="353" t="s">
        <v>23986</v>
      </c>
      <c r="C8629" s="354" t="s">
        <v>15437</v>
      </c>
      <c r="D8629" s="355">
        <v>71.459999999999994</v>
      </c>
    </row>
    <row r="8630" spans="1:4" ht="17.100000000000001" customHeight="1">
      <c r="A8630" s="352">
        <v>6938</v>
      </c>
      <c r="B8630" s="353" t="s">
        <v>23987</v>
      </c>
      <c r="C8630" s="354" t="s">
        <v>15433</v>
      </c>
      <c r="D8630" s="355">
        <v>47</v>
      </c>
    </row>
    <row r="8631" spans="1:4" ht="25.5" customHeight="1">
      <c r="A8631" s="352">
        <v>6937</v>
      </c>
      <c r="B8631" s="353" t="s">
        <v>23988</v>
      </c>
      <c r="C8631" s="354" t="s">
        <v>15437</v>
      </c>
      <c r="D8631" s="355">
        <v>1975</v>
      </c>
    </row>
    <row r="8632" spans="1:4" ht="25.5" customHeight="1">
      <c r="A8632" s="352">
        <v>6933</v>
      </c>
      <c r="B8632" s="353" t="s">
        <v>23989</v>
      </c>
      <c r="C8632" s="354" t="s">
        <v>15437</v>
      </c>
      <c r="D8632" s="355">
        <v>1050</v>
      </c>
    </row>
    <row r="8633" spans="1:4" ht="25.5" customHeight="1">
      <c r="A8633" s="352">
        <v>6936</v>
      </c>
      <c r="B8633" s="353" t="s">
        <v>23990</v>
      </c>
      <c r="C8633" s="354" t="s">
        <v>15437</v>
      </c>
      <c r="D8633" s="355">
        <v>1710</v>
      </c>
    </row>
    <row r="8634" spans="1:4" ht="25.5" customHeight="1">
      <c r="A8634" s="352">
        <v>6934</v>
      </c>
      <c r="B8634" s="353" t="s">
        <v>23991</v>
      </c>
      <c r="C8634" s="354" t="s">
        <v>15437</v>
      </c>
      <c r="D8634" s="355">
        <v>1230</v>
      </c>
    </row>
    <row r="8635" spans="1:4" ht="25.5" customHeight="1">
      <c r="A8635" s="352">
        <v>6935</v>
      </c>
      <c r="B8635" s="353" t="s">
        <v>23992</v>
      </c>
      <c r="C8635" s="354" t="s">
        <v>15437</v>
      </c>
      <c r="D8635" s="355">
        <v>1530</v>
      </c>
    </row>
    <row r="8636" spans="1:4" ht="25.5" customHeight="1">
      <c r="A8636" s="352">
        <v>6931</v>
      </c>
      <c r="B8636" s="353" t="s">
        <v>23993</v>
      </c>
      <c r="C8636" s="354" t="s">
        <v>15437</v>
      </c>
      <c r="D8636" s="355">
        <v>875</v>
      </c>
    </row>
    <row r="8637" spans="1:4" ht="25.5" customHeight="1">
      <c r="A8637" s="352">
        <v>6922</v>
      </c>
      <c r="B8637" s="353" t="s">
        <v>23994</v>
      </c>
      <c r="C8637" s="354" t="s">
        <v>15503</v>
      </c>
      <c r="D8637" s="355">
        <v>14375</v>
      </c>
    </row>
    <row r="8638" spans="1:4" ht="25.5" customHeight="1">
      <c r="A8638" s="352">
        <v>6930</v>
      </c>
      <c r="B8638" s="353" t="s">
        <v>23995</v>
      </c>
      <c r="C8638" s="354" t="s">
        <v>15503</v>
      </c>
      <c r="D8638" s="355">
        <v>31625</v>
      </c>
    </row>
    <row r="8639" spans="1:4" ht="25.5" customHeight="1">
      <c r="A8639" s="352">
        <v>6929</v>
      </c>
      <c r="B8639" s="353" t="s">
        <v>23996</v>
      </c>
      <c r="C8639" s="354" t="s">
        <v>15503</v>
      </c>
      <c r="D8639" s="355">
        <v>27150</v>
      </c>
    </row>
    <row r="8640" spans="1:4" ht="25.5" customHeight="1">
      <c r="A8640" s="352">
        <v>6927</v>
      </c>
      <c r="B8640" s="353" t="s">
        <v>23997</v>
      </c>
      <c r="C8640" s="354" t="s">
        <v>15503</v>
      </c>
      <c r="D8640" s="355">
        <v>19645</v>
      </c>
    </row>
    <row r="8641" spans="1:4" ht="25.5" customHeight="1">
      <c r="A8641" s="352">
        <v>6928</v>
      </c>
      <c r="B8641" s="353" t="s">
        <v>23998</v>
      </c>
      <c r="C8641" s="354" t="s">
        <v>15503</v>
      </c>
      <c r="D8641" s="355">
        <v>23000</v>
      </c>
    </row>
    <row r="8642" spans="1:4" ht="25.5" customHeight="1">
      <c r="A8642" s="352">
        <v>6926</v>
      </c>
      <c r="B8642" s="353" t="s">
        <v>23999</v>
      </c>
      <c r="C8642" s="354" t="s">
        <v>15503</v>
      </c>
      <c r="D8642" s="355">
        <v>17050</v>
      </c>
    </row>
    <row r="8643" spans="1:4" ht="15" customHeight="1">
      <c r="A8643" s="352">
        <v>7022</v>
      </c>
      <c r="B8643" s="353" t="s">
        <v>24000</v>
      </c>
      <c r="C8643" s="354" t="s">
        <v>15494</v>
      </c>
      <c r="D8643" s="355">
        <v>10.19</v>
      </c>
    </row>
    <row r="8644" spans="1:4" ht="15" customHeight="1">
      <c r="A8644" s="352">
        <v>7015</v>
      </c>
      <c r="B8644" s="353" t="s">
        <v>24001</v>
      </c>
      <c r="C8644" s="354" t="s">
        <v>15494</v>
      </c>
      <c r="D8644" s="355">
        <v>0.82</v>
      </c>
    </row>
    <row r="8645" spans="1:4" ht="15" customHeight="1">
      <c r="A8645" s="352">
        <v>7016</v>
      </c>
      <c r="B8645" s="353" t="s">
        <v>24002</v>
      </c>
      <c r="C8645" s="354" t="s">
        <v>15494</v>
      </c>
      <c r="D8645" s="355">
        <v>2.79</v>
      </c>
    </row>
    <row r="8646" spans="1:4" ht="15" customHeight="1">
      <c r="A8646" s="352">
        <v>7017</v>
      </c>
      <c r="B8646" s="353" t="s">
        <v>24003</v>
      </c>
      <c r="C8646" s="354" t="s">
        <v>15494</v>
      </c>
      <c r="D8646" s="355">
        <v>7.72</v>
      </c>
    </row>
    <row r="8647" spans="1:4" ht="15" customHeight="1">
      <c r="A8647" s="352">
        <v>10555</v>
      </c>
      <c r="B8647" s="353" t="s">
        <v>24004</v>
      </c>
      <c r="C8647" s="354" t="s">
        <v>15503</v>
      </c>
      <c r="D8647" s="355">
        <v>180</v>
      </c>
    </row>
    <row r="8648" spans="1:4" ht="15" customHeight="1">
      <c r="A8648" s="352">
        <v>15</v>
      </c>
      <c r="B8648" s="353" t="s">
        <v>24005</v>
      </c>
      <c r="C8648" s="354" t="s">
        <v>24006</v>
      </c>
      <c r="D8648" s="355">
        <v>0.51</v>
      </c>
    </row>
    <row r="8649" spans="1:4" ht="15" customHeight="1">
      <c r="A8649" s="352">
        <v>4602</v>
      </c>
      <c r="B8649" s="353" t="s">
        <v>24007</v>
      </c>
      <c r="C8649" s="354" t="s">
        <v>15487</v>
      </c>
      <c r="D8649" s="355">
        <v>9.4</v>
      </c>
    </row>
    <row r="8650" spans="1:4" ht="15" customHeight="1">
      <c r="A8650" s="352">
        <v>4601</v>
      </c>
      <c r="B8650" s="353" t="s">
        <v>24008</v>
      </c>
      <c r="C8650" s="354" t="s">
        <v>15448</v>
      </c>
      <c r="D8650" s="355">
        <v>9.4</v>
      </c>
    </row>
    <row r="8651" spans="1:4" ht="17.100000000000001" customHeight="1">
      <c r="A8651" s="352">
        <v>13779</v>
      </c>
      <c r="B8651" s="353" t="s">
        <v>27017</v>
      </c>
      <c r="C8651" s="354" t="s">
        <v>15428</v>
      </c>
      <c r="D8651" s="355">
        <v>600</v>
      </c>
    </row>
    <row r="8652" spans="1:4" ht="15" customHeight="1">
      <c r="A8652" s="352">
        <v>13796</v>
      </c>
      <c r="C8652" s="354" t="s">
        <v>15428</v>
      </c>
      <c r="D8652" s="355">
        <v>1500</v>
      </c>
    </row>
    <row r="8653" spans="1:4" ht="17.100000000000001" customHeight="1">
      <c r="B8653" s="353" t="s">
        <v>27018</v>
      </c>
    </row>
    <row r="8654" spans="1:4" ht="17.100000000000001" customHeight="1">
      <c r="A8654" s="352">
        <v>13809</v>
      </c>
      <c r="B8654" s="353" t="s">
        <v>27019</v>
      </c>
      <c r="C8654" s="354" t="s">
        <v>15428</v>
      </c>
      <c r="D8654" s="355">
        <v>800</v>
      </c>
    </row>
    <row r="8655" spans="1:4" ht="15" customHeight="1">
      <c r="A8655" s="352">
        <v>4547</v>
      </c>
      <c r="B8655" s="353" t="s">
        <v>15449</v>
      </c>
      <c r="C8655" s="354" t="s">
        <v>15487</v>
      </c>
      <c r="D8655" s="355">
        <v>9.4</v>
      </c>
    </row>
    <row r="8656" spans="1:4" ht="15" customHeight="1">
      <c r="A8656" s="352">
        <v>4548</v>
      </c>
      <c r="B8656" s="353" t="s">
        <v>15450</v>
      </c>
      <c r="C8656" s="354" t="s">
        <v>15487</v>
      </c>
      <c r="D8656" s="355">
        <v>9.4</v>
      </c>
    </row>
    <row r="8657" spans="1:4" ht="15" customHeight="1">
      <c r="A8657" s="352">
        <v>4549</v>
      </c>
      <c r="B8657" s="353" t="s">
        <v>15451</v>
      </c>
      <c r="C8657" s="354" t="s">
        <v>15487</v>
      </c>
      <c r="D8657" s="355">
        <v>9.4</v>
      </c>
    </row>
    <row r="8658" spans="1:4" ht="15" customHeight="1">
      <c r="A8658" s="352">
        <v>4551</v>
      </c>
      <c r="B8658" s="353" t="s">
        <v>24009</v>
      </c>
      <c r="C8658" s="354" t="s">
        <v>15487</v>
      </c>
      <c r="D8658" s="355">
        <v>9.4</v>
      </c>
    </row>
    <row r="8659" spans="1:4" ht="15" customHeight="1">
      <c r="A8659" s="352">
        <v>4550</v>
      </c>
      <c r="B8659" s="353" t="s">
        <v>15452</v>
      </c>
      <c r="C8659" s="354" t="s">
        <v>15487</v>
      </c>
      <c r="D8659" s="355">
        <v>9.4</v>
      </c>
    </row>
    <row r="8660" spans="1:4" ht="15" customHeight="1">
      <c r="A8660" s="352">
        <v>4543</v>
      </c>
      <c r="B8660" s="353" t="s">
        <v>15443</v>
      </c>
      <c r="C8660" s="354" t="s">
        <v>15487</v>
      </c>
      <c r="D8660" s="355">
        <v>9.4</v>
      </c>
    </row>
    <row r="8661" spans="1:4" ht="15" customHeight="1">
      <c r="A8661" s="352">
        <v>4544</v>
      </c>
      <c r="B8661" s="353" t="s">
        <v>15444</v>
      </c>
      <c r="C8661" s="354" t="s">
        <v>15487</v>
      </c>
      <c r="D8661" s="355">
        <v>9.4</v>
      </c>
    </row>
    <row r="8662" spans="1:4" ht="15" customHeight="1">
      <c r="A8662" s="352">
        <v>4546</v>
      </c>
      <c r="B8662" s="353" t="s">
        <v>15445</v>
      </c>
      <c r="C8662" s="354" t="s">
        <v>15487</v>
      </c>
      <c r="D8662" s="355">
        <v>9.4</v>
      </c>
    </row>
    <row r="8663" spans="1:4" ht="15" customHeight="1">
      <c r="A8663" s="352">
        <v>4545</v>
      </c>
      <c r="B8663" s="353" t="s">
        <v>15446</v>
      </c>
      <c r="C8663" s="354" t="s">
        <v>15487</v>
      </c>
      <c r="D8663" s="355">
        <v>9.4</v>
      </c>
    </row>
    <row r="8664" spans="1:4" ht="15" customHeight="1">
      <c r="A8664" s="352">
        <v>4552</v>
      </c>
      <c r="B8664" s="353" t="s">
        <v>15453</v>
      </c>
      <c r="C8664" s="354" t="s">
        <v>15487</v>
      </c>
      <c r="D8664" s="355">
        <v>9.4</v>
      </c>
    </row>
    <row r="8665" spans="1:4" ht="17.100000000000001" customHeight="1">
      <c r="A8665" s="352">
        <v>13199</v>
      </c>
      <c r="B8665" s="353" t="s">
        <v>16072</v>
      </c>
      <c r="C8665" s="354" t="s">
        <v>15428</v>
      </c>
      <c r="D8665" s="355">
        <v>3000</v>
      </c>
    </row>
    <row r="8666" spans="1:4" ht="15" customHeight="1">
      <c r="A8666" s="352">
        <v>7023</v>
      </c>
      <c r="B8666" s="353" t="s">
        <v>24010</v>
      </c>
      <c r="C8666" s="354" t="s">
        <v>15430</v>
      </c>
      <c r="D8666" s="355">
        <v>1.56</v>
      </c>
    </row>
    <row r="8667" spans="1:4" ht="25.5" customHeight="1">
      <c r="A8667" s="352">
        <v>12844</v>
      </c>
      <c r="B8667" s="353" t="s">
        <v>24011</v>
      </c>
      <c r="C8667" s="354" t="s">
        <v>15428</v>
      </c>
      <c r="D8667" s="355">
        <v>600</v>
      </c>
    </row>
    <row r="8668" spans="1:4" ht="17.100000000000001" customHeight="1">
      <c r="A8668" s="352">
        <v>12845</v>
      </c>
      <c r="B8668" s="353" t="s">
        <v>24012</v>
      </c>
      <c r="C8668" s="354" t="s">
        <v>15428</v>
      </c>
      <c r="D8668" s="355">
        <v>600</v>
      </c>
    </row>
    <row r="8669" spans="1:4" ht="15" customHeight="1">
      <c r="A8669" s="352">
        <v>55</v>
      </c>
      <c r="B8669" s="353" t="s">
        <v>24013</v>
      </c>
      <c r="C8669" s="354" t="s">
        <v>15487</v>
      </c>
      <c r="D8669" s="355">
        <v>15.14</v>
      </c>
    </row>
    <row r="8670" spans="1:4" ht="15" customHeight="1">
      <c r="A8670" s="352">
        <v>8978</v>
      </c>
      <c r="B8670" s="353" t="s">
        <v>24014</v>
      </c>
      <c r="C8670" s="354" t="s">
        <v>15431</v>
      </c>
      <c r="D8670" s="355">
        <v>3.77</v>
      </c>
    </row>
    <row r="8671" spans="1:4" ht="15" customHeight="1">
      <c r="A8671" s="352">
        <v>10554</v>
      </c>
      <c r="B8671" s="353" t="s">
        <v>24015</v>
      </c>
      <c r="C8671" s="354" t="s">
        <v>15503</v>
      </c>
      <c r="D8671" s="355">
        <v>394.99</v>
      </c>
    </row>
    <row r="8672" spans="1:4" ht="15" customHeight="1">
      <c r="A8672" s="352">
        <v>10558</v>
      </c>
      <c r="B8672" s="353" t="s">
        <v>24016</v>
      </c>
      <c r="C8672" s="354" t="s">
        <v>15503</v>
      </c>
      <c r="D8672" s="355">
        <v>89</v>
      </c>
    </row>
    <row r="8673" spans="1:4" ht="15" customHeight="1">
      <c r="A8673" s="352">
        <v>10557</v>
      </c>
      <c r="B8673" s="353" t="s">
        <v>24017</v>
      </c>
      <c r="C8673" s="354" t="s">
        <v>15503</v>
      </c>
      <c r="D8673" s="355">
        <v>154.99</v>
      </c>
    </row>
    <row r="8674" spans="1:4" ht="34.15" customHeight="1">
      <c r="A8674" s="352">
        <v>12779</v>
      </c>
      <c r="B8674" s="353" t="s">
        <v>24018</v>
      </c>
      <c r="C8674" s="354" t="s">
        <v>15430</v>
      </c>
      <c r="D8674" s="355">
        <v>134</v>
      </c>
    </row>
    <row r="8675" spans="1:4" ht="15" customHeight="1">
      <c r="A8675" s="352">
        <v>8317</v>
      </c>
      <c r="B8675" s="353" t="s">
        <v>24019</v>
      </c>
      <c r="C8675" s="354" t="s">
        <v>15428</v>
      </c>
      <c r="D8675" s="355">
        <v>6</v>
      </c>
    </row>
    <row r="8676" spans="1:4" ht="17.100000000000001" customHeight="1">
      <c r="A8676" s="352">
        <v>10022</v>
      </c>
      <c r="B8676" s="353" t="s">
        <v>24020</v>
      </c>
      <c r="C8676" s="354" t="s">
        <v>15430</v>
      </c>
      <c r="D8676" s="355">
        <v>80</v>
      </c>
    </row>
    <row r="8677" spans="1:4" ht="17.100000000000001" customHeight="1">
      <c r="A8677" s="352">
        <v>10024</v>
      </c>
      <c r="B8677" s="353" t="s">
        <v>24021</v>
      </c>
      <c r="C8677" s="354" t="s">
        <v>15430</v>
      </c>
      <c r="D8677" s="355">
        <v>80</v>
      </c>
    </row>
    <row r="8678" spans="1:4" ht="25.5" customHeight="1">
      <c r="A8678" s="352">
        <v>13025</v>
      </c>
      <c r="B8678" s="353" t="s">
        <v>24022</v>
      </c>
      <c r="C8678" s="354" t="s">
        <v>15438</v>
      </c>
      <c r="D8678" s="355">
        <v>150</v>
      </c>
    </row>
    <row r="8679" spans="1:4" ht="15" customHeight="1">
      <c r="A8679" s="352">
        <v>11574</v>
      </c>
      <c r="B8679" s="353" t="s">
        <v>24023</v>
      </c>
      <c r="C8679" s="354" t="s">
        <v>15428</v>
      </c>
      <c r="D8679" s="355">
        <v>72.34</v>
      </c>
    </row>
    <row r="8680" spans="1:4" ht="25.5" customHeight="1">
      <c r="A8680" s="352">
        <v>7401</v>
      </c>
      <c r="B8680" s="353" t="s">
        <v>24024</v>
      </c>
      <c r="C8680" s="354" t="s">
        <v>15430</v>
      </c>
      <c r="D8680" s="355">
        <v>250</v>
      </c>
    </row>
    <row r="8681" spans="1:4" ht="25.5" customHeight="1">
      <c r="A8681" s="352">
        <v>7324</v>
      </c>
      <c r="B8681" s="353" t="s">
        <v>24025</v>
      </c>
      <c r="C8681" s="354" t="s">
        <v>15430</v>
      </c>
      <c r="D8681" s="355">
        <v>160</v>
      </c>
    </row>
    <row r="8682" spans="1:4" ht="15" customHeight="1">
      <c r="A8682" s="352">
        <v>36</v>
      </c>
      <c r="B8682" s="353" t="s">
        <v>24026</v>
      </c>
      <c r="C8682" s="354" t="s">
        <v>15430</v>
      </c>
      <c r="D8682" s="355">
        <v>155</v>
      </c>
    </row>
    <row r="8683" spans="1:4" ht="34.15" customHeight="1">
      <c r="A8683" s="352">
        <v>13842</v>
      </c>
      <c r="B8683" s="353" t="s">
        <v>39250</v>
      </c>
      <c r="C8683" s="354" t="s">
        <v>15428</v>
      </c>
      <c r="D8683" s="355">
        <v>16000</v>
      </c>
    </row>
    <row r="8684" spans="1:4" ht="34.15" customHeight="1">
      <c r="A8684" s="352">
        <v>13843</v>
      </c>
      <c r="B8684" s="353" t="s">
        <v>39251</v>
      </c>
      <c r="C8684" s="354" t="s">
        <v>15428</v>
      </c>
      <c r="D8684" s="355">
        <v>17675</v>
      </c>
    </row>
    <row r="8685" spans="1:4" ht="17.100000000000001" customHeight="1">
      <c r="A8685" s="352">
        <v>13455</v>
      </c>
      <c r="B8685" s="353" t="s">
        <v>24027</v>
      </c>
      <c r="C8685" s="354" t="s">
        <v>15428</v>
      </c>
      <c r="D8685" s="355">
        <v>350</v>
      </c>
    </row>
    <row r="8686" spans="1:4" ht="34.15" customHeight="1">
      <c r="A8686" s="352">
        <v>10367</v>
      </c>
      <c r="B8686" s="353" t="s">
        <v>24028</v>
      </c>
      <c r="C8686" s="354" t="s">
        <v>15494</v>
      </c>
      <c r="D8686" s="355">
        <v>896.27</v>
      </c>
    </row>
    <row r="8687" spans="1:4" ht="34.15" customHeight="1">
      <c r="A8687" s="352">
        <v>13812</v>
      </c>
      <c r="B8687" s="353" t="s">
        <v>27020</v>
      </c>
      <c r="C8687" s="354" t="s">
        <v>15494</v>
      </c>
      <c r="D8687" s="355">
        <v>2500</v>
      </c>
    </row>
    <row r="8688" spans="1:4" ht="17.100000000000001" customHeight="1">
      <c r="A8688" s="352">
        <v>12207</v>
      </c>
      <c r="B8688" s="353" t="s">
        <v>15765</v>
      </c>
      <c r="C8688" s="354" t="s">
        <v>15430</v>
      </c>
      <c r="D8688" s="355">
        <v>1250</v>
      </c>
    </row>
    <row r="8689" spans="1:4" ht="25.5" customHeight="1">
      <c r="A8689" s="352">
        <v>10493</v>
      </c>
      <c r="B8689" s="353" t="s">
        <v>24029</v>
      </c>
      <c r="C8689" s="354" t="s">
        <v>15430</v>
      </c>
      <c r="D8689" s="355">
        <v>1374.52</v>
      </c>
    </row>
    <row r="8690" spans="1:4" ht="17.100000000000001" customHeight="1">
      <c r="A8690" s="352">
        <v>11540</v>
      </c>
      <c r="B8690" s="353" t="s">
        <v>24030</v>
      </c>
      <c r="C8690" s="354" t="s">
        <v>15428</v>
      </c>
      <c r="D8690" s="355">
        <v>50</v>
      </c>
    </row>
    <row r="8691" spans="1:4" ht="17.100000000000001" customHeight="1">
      <c r="A8691" s="352">
        <v>4710</v>
      </c>
      <c r="B8691" s="353" t="s">
        <v>24031</v>
      </c>
      <c r="C8691" s="354" t="s">
        <v>15428</v>
      </c>
      <c r="D8691" s="355">
        <v>40</v>
      </c>
    </row>
    <row r="8692" spans="1:4" ht="15" customHeight="1">
      <c r="A8692" s="352">
        <v>4708</v>
      </c>
      <c r="B8692" s="353" t="s">
        <v>24032</v>
      </c>
      <c r="C8692" s="354" t="s">
        <v>15438</v>
      </c>
      <c r="D8692" s="355">
        <v>60</v>
      </c>
    </row>
    <row r="8693" spans="1:4" ht="15" customHeight="1">
      <c r="A8693" s="352">
        <v>11538</v>
      </c>
      <c r="B8693" s="353" t="s">
        <v>24033</v>
      </c>
      <c r="C8693" s="354" t="s">
        <v>15438</v>
      </c>
      <c r="D8693" s="355">
        <v>44</v>
      </c>
    </row>
    <row r="8694" spans="1:4" ht="17.100000000000001" customHeight="1">
      <c r="A8694" s="352">
        <v>11126</v>
      </c>
      <c r="B8694" s="353" t="s">
        <v>24034</v>
      </c>
      <c r="C8694" s="354" t="s">
        <v>15438</v>
      </c>
      <c r="D8694" s="355">
        <v>60</v>
      </c>
    </row>
    <row r="8695" spans="1:4" ht="15" customHeight="1">
      <c r="A8695" s="352">
        <v>11132</v>
      </c>
      <c r="B8695" s="353" t="s">
        <v>24035</v>
      </c>
      <c r="C8695" s="354" t="s">
        <v>15438</v>
      </c>
      <c r="D8695" s="355">
        <v>60</v>
      </c>
    </row>
    <row r="8696" spans="1:4" ht="15" customHeight="1">
      <c r="A8696" s="352">
        <v>7047</v>
      </c>
      <c r="B8696" s="353" t="s">
        <v>24036</v>
      </c>
      <c r="C8696" s="354" t="s">
        <v>15437</v>
      </c>
      <c r="D8696" s="355">
        <v>1.72</v>
      </c>
    </row>
    <row r="8697" spans="1:4" ht="15" customHeight="1">
      <c r="A8697" s="352">
        <v>10697</v>
      </c>
      <c r="B8697" s="353" t="s">
        <v>24037</v>
      </c>
      <c r="C8697" s="354" t="s">
        <v>15438</v>
      </c>
      <c r="D8697" s="355">
        <v>125</v>
      </c>
    </row>
    <row r="8698" spans="1:4" ht="15" customHeight="1">
      <c r="A8698" s="352">
        <v>10698</v>
      </c>
      <c r="B8698" s="353" t="s">
        <v>24038</v>
      </c>
      <c r="C8698" s="354" t="s">
        <v>15438</v>
      </c>
      <c r="D8698" s="355">
        <v>120</v>
      </c>
    </row>
    <row r="8699" spans="1:4" ht="15" customHeight="1">
      <c r="A8699" s="352">
        <v>10699</v>
      </c>
      <c r="B8699" s="353" t="s">
        <v>24039</v>
      </c>
      <c r="C8699" s="354" t="s">
        <v>15438</v>
      </c>
      <c r="D8699" s="355">
        <v>120</v>
      </c>
    </row>
    <row r="8700" spans="1:4" ht="15" customHeight="1">
      <c r="A8700" s="352">
        <v>10700</v>
      </c>
      <c r="B8700" s="353" t="s">
        <v>24040</v>
      </c>
      <c r="C8700" s="354" t="s">
        <v>15438</v>
      </c>
      <c r="D8700" s="355">
        <v>135</v>
      </c>
    </row>
    <row r="8701" spans="1:4" ht="17.100000000000001" customHeight="1">
      <c r="A8701" s="352">
        <v>4709</v>
      </c>
      <c r="B8701" s="353" t="s">
        <v>24041</v>
      </c>
      <c r="C8701" s="354" t="s">
        <v>15438</v>
      </c>
      <c r="D8701" s="355">
        <v>60</v>
      </c>
    </row>
    <row r="8702" spans="1:4" ht="17.100000000000001" customHeight="1">
      <c r="A8702" s="352">
        <v>11539</v>
      </c>
      <c r="B8702" s="353" t="s">
        <v>24042</v>
      </c>
      <c r="C8702" s="354" t="s">
        <v>15428</v>
      </c>
      <c r="D8702" s="355">
        <v>60</v>
      </c>
    </row>
    <row r="8703" spans="1:4" ht="17.100000000000001" customHeight="1">
      <c r="A8703" s="352">
        <v>6651</v>
      </c>
      <c r="B8703" s="353" t="s">
        <v>24043</v>
      </c>
      <c r="C8703" s="354" t="s">
        <v>15438</v>
      </c>
      <c r="D8703" s="355">
        <v>30</v>
      </c>
    </row>
    <row r="8704" spans="1:4" ht="17.100000000000001" customHeight="1">
      <c r="A8704" s="352">
        <v>6650</v>
      </c>
      <c r="B8704" s="353" t="s">
        <v>24044</v>
      </c>
      <c r="C8704" s="354" t="s">
        <v>15438</v>
      </c>
      <c r="D8704" s="355">
        <v>40</v>
      </c>
    </row>
    <row r="8705" spans="1:4" ht="17.100000000000001" customHeight="1">
      <c r="A8705" s="352">
        <v>6649</v>
      </c>
      <c r="B8705" s="353" t="s">
        <v>24045</v>
      </c>
      <c r="C8705" s="354" t="s">
        <v>15438</v>
      </c>
      <c r="D8705" s="355">
        <v>40</v>
      </c>
    </row>
    <row r="8706" spans="1:4" ht="15" customHeight="1">
      <c r="A8706" s="352">
        <v>6700</v>
      </c>
      <c r="B8706" s="353" t="s">
        <v>24046</v>
      </c>
      <c r="C8706" s="354" t="s">
        <v>15438</v>
      </c>
      <c r="D8706" s="355">
        <v>45</v>
      </c>
    </row>
    <row r="8707" spans="1:4" ht="15" customHeight="1">
      <c r="A8707" s="352">
        <v>6652</v>
      </c>
      <c r="B8707" s="353" t="s">
        <v>15782</v>
      </c>
      <c r="C8707" s="354" t="s">
        <v>15428</v>
      </c>
      <c r="D8707" s="355">
        <v>61.43</v>
      </c>
    </row>
    <row r="8708" spans="1:4" ht="17.100000000000001" customHeight="1">
      <c r="A8708" s="352">
        <v>6646</v>
      </c>
      <c r="B8708" s="353" t="s">
        <v>24047</v>
      </c>
      <c r="C8708" s="354" t="s">
        <v>15428</v>
      </c>
      <c r="D8708" s="355">
        <v>368</v>
      </c>
    </row>
    <row r="8709" spans="1:4" ht="17.100000000000001" customHeight="1">
      <c r="A8709" s="352">
        <v>11157</v>
      </c>
      <c r="B8709" s="353" t="s">
        <v>15783</v>
      </c>
      <c r="C8709" s="354" t="s">
        <v>15438</v>
      </c>
      <c r="D8709" s="355">
        <v>95.99</v>
      </c>
    </row>
    <row r="8710" spans="1:4" ht="17.100000000000001" customHeight="1">
      <c r="A8710" s="352">
        <v>6647</v>
      </c>
      <c r="B8710" s="353" t="s">
        <v>24048</v>
      </c>
      <c r="C8710" s="354" t="s">
        <v>15428</v>
      </c>
      <c r="D8710" s="355">
        <v>476.8</v>
      </c>
    </row>
    <row r="8711" spans="1:4" ht="17.100000000000001" customHeight="1">
      <c r="A8711" s="352">
        <v>11158</v>
      </c>
      <c r="B8711" s="353" t="s">
        <v>15784</v>
      </c>
      <c r="C8711" s="354" t="s">
        <v>15438</v>
      </c>
      <c r="D8711" s="355">
        <v>131.99</v>
      </c>
    </row>
    <row r="8712" spans="1:4" ht="17.100000000000001" customHeight="1">
      <c r="A8712" s="352">
        <v>6648</v>
      </c>
      <c r="B8712" s="353" t="s">
        <v>24049</v>
      </c>
      <c r="C8712" s="354" t="s">
        <v>15428</v>
      </c>
      <c r="D8712" s="355">
        <v>512</v>
      </c>
    </row>
    <row r="8713" spans="1:4" ht="17.100000000000001" customHeight="1">
      <c r="A8713" s="352">
        <v>11159</v>
      </c>
      <c r="B8713" s="353" t="s">
        <v>15785</v>
      </c>
      <c r="C8713" s="354" t="s">
        <v>15438</v>
      </c>
      <c r="D8713" s="355">
        <v>144.26</v>
      </c>
    </row>
    <row r="8714" spans="1:4" ht="17.100000000000001" customHeight="1">
      <c r="A8714" s="352">
        <v>11181</v>
      </c>
      <c r="B8714" s="353" t="s">
        <v>24050</v>
      </c>
      <c r="C8714" s="354" t="s">
        <v>15438</v>
      </c>
      <c r="D8714" s="355">
        <v>89.45</v>
      </c>
    </row>
    <row r="8715" spans="1:4" ht="17.100000000000001" customHeight="1">
      <c r="A8715" s="352">
        <v>11001</v>
      </c>
      <c r="B8715" s="353" t="s">
        <v>15786</v>
      </c>
      <c r="C8715" s="354" t="s">
        <v>15438</v>
      </c>
      <c r="D8715" s="355">
        <v>172.56</v>
      </c>
    </row>
    <row r="8716" spans="1:4" ht="17.100000000000001" customHeight="1">
      <c r="A8716" s="352">
        <v>11125</v>
      </c>
      <c r="B8716" s="353" t="s">
        <v>24051</v>
      </c>
      <c r="C8716" s="354" t="s">
        <v>15438</v>
      </c>
      <c r="D8716" s="355">
        <v>174.66</v>
      </c>
    </row>
    <row r="8717" spans="1:4" ht="15" customHeight="1">
      <c r="A8717" s="352">
        <v>9527</v>
      </c>
      <c r="B8717" s="353" t="s">
        <v>24052</v>
      </c>
      <c r="C8717" s="354" t="s">
        <v>15438</v>
      </c>
      <c r="D8717" s="355">
        <v>600</v>
      </c>
    </row>
    <row r="8718" spans="1:4" ht="15" customHeight="1">
      <c r="A8718" s="352">
        <v>9526</v>
      </c>
      <c r="B8718" s="353" t="s">
        <v>24053</v>
      </c>
      <c r="C8718" s="354" t="s">
        <v>15438</v>
      </c>
      <c r="D8718" s="355">
        <v>280</v>
      </c>
    </row>
    <row r="8719" spans="1:4" ht="15" customHeight="1">
      <c r="A8719" s="352">
        <v>11378</v>
      </c>
      <c r="B8719" s="353" t="s">
        <v>24054</v>
      </c>
      <c r="C8719" s="354" t="s">
        <v>15438</v>
      </c>
      <c r="D8719" s="355">
        <v>30</v>
      </c>
    </row>
    <row r="8720" spans="1:4" ht="15" customHeight="1">
      <c r="A8720" s="352">
        <v>11360</v>
      </c>
      <c r="B8720" s="353" t="s">
        <v>24055</v>
      </c>
      <c r="C8720" s="354" t="s">
        <v>15438</v>
      </c>
      <c r="D8720" s="355">
        <v>40</v>
      </c>
    </row>
    <row r="8721" spans="1:4" ht="15" customHeight="1">
      <c r="A8721" s="352">
        <v>11359</v>
      </c>
      <c r="B8721" s="353" t="s">
        <v>24056</v>
      </c>
      <c r="C8721" s="354" t="s">
        <v>15438</v>
      </c>
      <c r="D8721" s="355">
        <v>42</v>
      </c>
    </row>
    <row r="8722" spans="1:4" ht="15" customHeight="1">
      <c r="A8722" s="352">
        <v>13011</v>
      </c>
      <c r="B8722" s="353" t="s">
        <v>24057</v>
      </c>
      <c r="C8722" s="354" t="s">
        <v>15438</v>
      </c>
      <c r="D8722" s="355">
        <v>54</v>
      </c>
    </row>
    <row r="8723" spans="1:4" ht="15" customHeight="1">
      <c r="A8723" s="352">
        <v>10568</v>
      </c>
      <c r="B8723" s="353" t="s">
        <v>24058</v>
      </c>
      <c r="C8723" s="354" t="s">
        <v>15503</v>
      </c>
      <c r="D8723" s="355">
        <v>26.54</v>
      </c>
    </row>
    <row r="8724" spans="1:4" ht="15" customHeight="1">
      <c r="A8724" s="352">
        <v>12185</v>
      </c>
      <c r="B8724" s="353" t="s">
        <v>24059</v>
      </c>
      <c r="C8724" s="354" t="s">
        <v>15438</v>
      </c>
      <c r="D8724" s="355">
        <v>1.9</v>
      </c>
    </row>
    <row r="8725" spans="1:4" ht="17.100000000000001" customHeight="1">
      <c r="A8725" s="352">
        <v>8552</v>
      </c>
      <c r="B8725" s="353" t="s">
        <v>24060</v>
      </c>
      <c r="C8725" s="354" t="s">
        <v>15428</v>
      </c>
      <c r="D8725" s="355">
        <v>10345.32</v>
      </c>
    </row>
    <row r="8726" spans="1:4" ht="17.100000000000001" customHeight="1">
      <c r="A8726" s="352">
        <v>8551</v>
      </c>
      <c r="B8726" s="353" t="s">
        <v>24061</v>
      </c>
      <c r="C8726" s="354" t="s">
        <v>15428</v>
      </c>
      <c r="D8726" s="355">
        <v>11148.84</v>
      </c>
    </row>
    <row r="8727" spans="1:4" ht="17.100000000000001" customHeight="1">
      <c r="A8727" s="352">
        <v>8550</v>
      </c>
      <c r="B8727" s="353" t="s">
        <v>24062</v>
      </c>
      <c r="C8727" s="354" t="s">
        <v>15428</v>
      </c>
      <c r="D8727" s="355">
        <v>13458.96</v>
      </c>
    </row>
    <row r="8728" spans="1:4" ht="15" customHeight="1">
      <c r="A8728" s="352">
        <v>12184</v>
      </c>
      <c r="B8728" s="353" t="s">
        <v>24063</v>
      </c>
      <c r="C8728" s="354" t="s">
        <v>15428</v>
      </c>
      <c r="D8728" s="355">
        <v>47.21</v>
      </c>
    </row>
    <row r="8729" spans="1:4" ht="15" customHeight="1">
      <c r="A8729" s="352">
        <v>7692</v>
      </c>
      <c r="B8729" s="353" t="s">
        <v>24064</v>
      </c>
      <c r="C8729" s="354" t="s">
        <v>15428</v>
      </c>
      <c r="D8729" s="355">
        <v>40.18</v>
      </c>
    </row>
    <row r="8730" spans="1:4" ht="15" customHeight="1">
      <c r="A8730" s="352">
        <v>10928</v>
      </c>
      <c r="B8730" s="353" t="s">
        <v>24065</v>
      </c>
      <c r="C8730" s="354" t="s">
        <v>15428</v>
      </c>
      <c r="D8730" s="355">
        <v>246.08</v>
      </c>
    </row>
    <row r="8731" spans="1:4" ht="15" customHeight="1">
      <c r="A8731" s="352">
        <v>10278</v>
      </c>
      <c r="B8731" s="353" t="s">
        <v>15851</v>
      </c>
      <c r="C8731" s="354" t="s">
        <v>15428</v>
      </c>
      <c r="D8731" s="355">
        <v>678.37</v>
      </c>
    </row>
    <row r="8732" spans="1:4" ht="17.100000000000001" customHeight="1">
      <c r="A8732" s="352">
        <v>9316</v>
      </c>
      <c r="B8732" s="353" t="s">
        <v>15852</v>
      </c>
      <c r="C8732" s="354" t="s">
        <v>15428</v>
      </c>
      <c r="D8732" s="355">
        <v>947.4</v>
      </c>
    </row>
    <row r="8733" spans="1:4" ht="17.100000000000001" customHeight="1">
      <c r="A8733" s="352">
        <v>9315</v>
      </c>
      <c r="B8733" s="353" t="s">
        <v>15853</v>
      </c>
      <c r="C8733" s="354" t="s">
        <v>15428</v>
      </c>
      <c r="D8733" s="355">
        <v>1295.42</v>
      </c>
    </row>
    <row r="8734" spans="1:4" ht="34.15" customHeight="1">
      <c r="A8734" s="352">
        <v>12645</v>
      </c>
      <c r="B8734" s="353" t="s">
        <v>15787</v>
      </c>
      <c r="C8734" s="354" t="s">
        <v>15494</v>
      </c>
      <c r="D8734" s="355">
        <v>97.62</v>
      </c>
    </row>
    <row r="8735" spans="1:4" ht="17.100000000000001" customHeight="1">
      <c r="A8735" s="352">
        <v>10312</v>
      </c>
      <c r="B8735" s="353" t="s">
        <v>24066</v>
      </c>
      <c r="C8735" s="354" t="s">
        <v>15428</v>
      </c>
      <c r="D8735" s="355">
        <v>1807.92</v>
      </c>
    </row>
    <row r="8736" spans="1:4" ht="17.100000000000001" customHeight="1">
      <c r="A8736" s="352">
        <v>18</v>
      </c>
      <c r="B8736" s="353" t="s">
        <v>24067</v>
      </c>
      <c r="C8736" s="354" t="s">
        <v>15428</v>
      </c>
      <c r="D8736" s="355">
        <v>1998.76</v>
      </c>
    </row>
    <row r="8737" spans="1:4" ht="17.100000000000001" customHeight="1">
      <c r="A8737" s="352">
        <v>12597</v>
      </c>
      <c r="B8737" s="353" t="s">
        <v>24068</v>
      </c>
      <c r="C8737" s="354" t="s">
        <v>15428</v>
      </c>
      <c r="D8737" s="355">
        <v>2237.8000000000002</v>
      </c>
    </row>
    <row r="8738" spans="1:4" ht="17.100000000000001" customHeight="1">
      <c r="A8738" s="352">
        <v>12598</v>
      </c>
      <c r="B8738" s="353" t="s">
        <v>24069</v>
      </c>
      <c r="C8738" s="354" t="s">
        <v>15428</v>
      </c>
      <c r="D8738" s="355">
        <v>3136.74</v>
      </c>
    </row>
    <row r="8739" spans="1:4" ht="17.100000000000001" customHeight="1">
      <c r="A8739" s="352">
        <v>10426</v>
      </c>
      <c r="B8739" s="353" t="s">
        <v>24070</v>
      </c>
      <c r="C8739" s="354" t="s">
        <v>15428</v>
      </c>
      <c r="D8739" s="355">
        <v>3696.19</v>
      </c>
    </row>
    <row r="8740" spans="1:4" ht="17.100000000000001" customHeight="1">
      <c r="A8740" s="352">
        <v>10936</v>
      </c>
      <c r="B8740" s="353" t="s">
        <v>24071</v>
      </c>
      <c r="C8740" s="354" t="s">
        <v>15428</v>
      </c>
      <c r="D8740" s="355">
        <v>6360.87</v>
      </c>
    </row>
    <row r="8741" spans="1:4" ht="17.100000000000001" customHeight="1">
      <c r="A8741" s="352">
        <v>22</v>
      </c>
      <c r="B8741" s="353" t="s">
        <v>24072</v>
      </c>
      <c r="C8741" s="354" t="s">
        <v>15428</v>
      </c>
      <c r="D8741" s="355">
        <v>7154.34</v>
      </c>
    </row>
    <row r="8742" spans="1:4" ht="17.100000000000001" customHeight="1">
      <c r="A8742" s="352">
        <v>10937</v>
      </c>
      <c r="B8742" s="353" t="s">
        <v>24073</v>
      </c>
      <c r="C8742" s="354" t="s">
        <v>15428</v>
      </c>
      <c r="D8742" s="355">
        <v>7934.76</v>
      </c>
    </row>
    <row r="8743" spans="1:4" ht="17.100000000000001" customHeight="1">
      <c r="A8743" s="352">
        <v>9980</v>
      </c>
      <c r="B8743" s="353" t="s">
        <v>24074</v>
      </c>
      <c r="C8743" s="354" t="s">
        <v>15428</v>
      </c>
      <c r="D8743" s="355">
        <v>35857.08</v>
      </c>
    </row>
    <row r="8744" spans="1:4" ht="17.100000000000001" customHeight="1">
      <c r="A8744" s="352">
        <v>9979</v>
      </c>
      <c r="B8744" s="353" t="s">
        <v>24075</v>
      </c>
      <c r="C8744" s="354" t="s">
        <v>15428</v>
      </c>
      <c r="D8744" s="355">
        <v>38669.4</v>
      </c>
    </row>
    <row r="8745" spans="1:4" ht="25.5" customHeight="1">
      <c r="A8745" s="352">
        <v>12593</v>
      </c>
      <c r="B8745" s="353" t="s">
        <v>24076</v>
      </c>
      <c r="C8745" s="354" t="s">
        <v>15428</v>
      </c>
      <c r="D8745" s="355">
        <v>5544.29</v>
      </c>
    </row>
    <row r="8746" spans="1:4" ht="25.5" customHeight="1">
      <c r="A8746" s="352">
        <v>12594</v>
      </c>
      <c r="B8746" s="353" t="s">
        <v>24077</v>
      </c>
      <c r="C8746" s="354" t="s">
        <v>15428</v>
      </c>
      <c r="D8746" s="355">
        <v>6890.18</v>
      </c>
    </row>
    <row r="8747" spans="1:4" ht="25.5" customHeight="1">
      <c r="A8747" s="352">
        <v>12595</v>
      </c>
      <c r="B8747" s="353" t="s">
        <v>24078</v>
      </c>
      <c r="C8747" s="354" t="s">
        <v>15428</v>
      </c>
      <c r="D8747" s="355">
        <v>7131.24</v>
      </c>
    </row>
    <row r="8748" spans="1:4" ht="25.5" customHeight="1">
      <c r="A8748" s="352">
        <v>12596</v>
      </c>
      <c r="B8748" s="353" t="s">
        <v>24079</v>
      </c>
      <c r="C8748" s="354" t="s">
        <v>15428</v>
      </c>
      <c r="D8748" s="355">
        <v>7583.22</v>
      </c>
    </row>
    <row r="8749" spans="1:4" ht="25.5" customHeight="1">
      <c r="A8749" s="352">
        <v>11152</v>
      </c>
      <c r="B8749" s="353" t="s">
        <v>24080</v>
      </c>
      <c r="C8749" s="354" t="s">
        <v>15428</v>
      </c>
      <c r="D8749" s="355">
        <v>2500.96</v>
      </c>
    </row>
    <row r="8750" spans="1:4" ht="25.5" customHeight="1">
      <c r="A8750" s="352">
        <v>19</v>
      </c>
      <c r="B8750" s="353" t="s">
        <v>24081</v>
      </c>
      <c r="C8750" s="354" t="s">
        <v>15428</v>
      </c>
      <c r="D8750" s="355">
        <v>2689.78</v>
      </c>
    </row>
    <row r="8751" spans="1:4" ht="25.5" customHeight="1">
      <c r="A8751" s="352">
        <v>10996</v>
      </c>
      <c r="B8751" s="353" t="s">
        <v>24082</v>
      </c>
      <c r="C8751" s="354" t="s">
        <v>15428</v>
      </c>
      <c r="D8751" s="355">
        <v>3666.06</v>
      </c>
    </row>
    <row r="8752" spans="1:4" ht="25.5" customHeight="1">
      <c r="A8752" s="352">
        <v>20</v>
      </c>
      <c r="B8752" s="353" t="s">
        <v>24083</v>
      </c>
      <c r="C8752" s="354" t="s">
        <v>15428</v>
      </c>
      <c r="D8752" s="355">
        <v>3638.94</v>
      </c>
    </row>
    <row r="8753" spans="1:4" ht="25.5" customHeight="1">
      <c r="A8753" s="352">
        <v>11153</v>
      </c>
      <c r="B8753" s="353" t="s">
        <v>24084</v>
      </c>
      <c r="C8753" s="354" t="s">
        <v>15428</v>
      </c>
      <c r="D8753" s="355">
        <v>4198.3900000000003</v>
      </c>
    </row>
    <row r="8754" spans="1:4" ht="25.5" customHeight="1">
      <c r="A8754" s="352">
        <v>11154</v>
      </c>
      <c r="B8754" s="353" t="s">
        <v>24085</v>
      </c>
      <c r="C8754" s="354" t="s">
        <v>15428</v>
      </c>
      <c r="D8754" s="355">
        <v>7013.73</v>
      </c>
    </row>
    <row r="8755" spans="1:4" ht="25.5" customHeight="1">
      <c r="A8755" s="352">
        <v>11155</v>
      </c>
      <c r="B8755" s="353" t="s">
        <v>24086</v>
      </c>
      <c r="C8755" s="354" t="s">
        <v>15428</v>
      </c>
      <c r="D8755" s="355">
        <v>7857.42</v>
      </c>
    </row>
    <row r="8756" spans="1:4" ht="17.100000000000001" customHeight="1">
      <c r="A8756" s="352">
        <v>11103</v>
      </c>
      <c r="B8756" s="353" t="s">
        <v>24087</v>
      </c>
      <c r="C8756" s="354" t="s">
        <v>15428</v>
      </c>
      <c r="D8756" s="355">
        <v>8637.84</v>
      </c>
    </row>
    <row r="8757" spans="1:4" ht="25.5" customHeight="1">
      <c r="A8757" s="352">
        <v>11151</v>
      </c>
      <c r="B8757" s="353" t="s">
        <v>24088</v>
      </c>
      <c r="C8757" s="354" t="s">
        <v>15428</v>
      </c>
      <c r="D8757" s="355">
        <v>2259.9</v>
      </c>
    </row>
    <row r="8758" spans="1:4" ht="15" customHeight="1">
      <c r="A8758" s="352">
        <v>8151</v>
      </c>
      <c r="B8758" s="353" t="s">
        <v>24089</v>
      </c>
      <c r="C8758" s="354" t="s">
        <v>15439</v>
      </c>
      <c r="D8758" s="355">
        <v>42.18</v>
      </c>
    </row>
    <row r="8759" spans="1:4" ht="15" customHeight="1">
      <c r="A8759" s="352">
        <v>10269</v>
      </c>
      <c r="B8759" s="353" t="s">
        <v>24090</v>
      </c>
      <c r="C8759" s="354" t="s">
        <v>15428</v>
      </c>
      <c r="D8759" s="355">
        <v>80.92</v>
      </c>
    </row>
    <row r="8760" spans="1:4" ht="15" customHeight="1">
      <c r="A8760" s="352">
        <v>7699</v>
      </c>
      <c r="B8760" s="353" t="s">
        <v>24091</v>
      </c>
      <c r="C8760" s="354" t="s">
        <v>15428</v>
      </c>
      <c r="D8760" s="355">
        <v>120.53</v>
      </c>
    </row>
    <row r="8761" spans="1:4" ht="17.100000000000001" customHeight="1">
      <c r="A8761" s="352">
        <v>12178</v>
      </c>
      <c r="B8761" s="353" t="s">
        <v>24092</v>
      </c>
      <c r="C8761" s="354" t="s">
        <v>15428</v>
      </c>
      <c r="D8761" s="355">
        <v>25.11</v>
      </c>
    </row>
    <row r="8762" spans="1:4" ht="17.100000000000001" customHeight="1">
      <c r="A8762" s="352">
        <v>12179</v>
      </c>
      <c r="B8762" s="353" t="s">
        <v>24093</v>
      </c>
      <c r="C8762" s="354" t="s">
        <v>15428</v>
      </c>
      <c r="D8762" s="355">
        <v>30.13</v>
      </c>
    </row>
    <row r="8763" spans="1:4" ht="25.5" customHeight="1">
      <c r="A8763" s="352">
        <v>12655</v>
      </c>
      <c r="B8763" s="353" t="s">
        <v>15789</v>
      </c>
      <c r="C8763" s="354" t="s">
        <v>15428</v>
      </c>
      <c r="D8763" s="355">
        <v>198.03</v>
      </c>
    </row>
    <row r="8764" spans="1:4" ht="15" customHeight="1">
      <c r="A8764" s="352">
        <v>4148</v>
      </c>
      <c r="B8764" s="353" t="s">
        <v>24094</v>
      </c>
      <c r="C8764" s="354" t="s">
        <v>15428</v>
      </c>
      <c r="D8764" s="355">
        <v>903.96</v>
      </c>
    </row>
    <row r="8765" spans="1:4" ht="15" customHeight="1">
      <c r="A8765" s="352">
        <v>4149</v>
      </c>
      <c r="B8765" s="353" t="s">
        <v>15790</v>
      </c>
      <c r="C8765" s="354" t="s">
        <v>15428</v>
      </c>
      <c r="D8765" s="355">
        <v>1104.8399999999999</v>
      </c>
    </row>
    <row r="8766" spans="1:4" ht="15" customHeight="1">
      <c r="A8766" s="352">
        <v>4147</v>
      </c>
      <c r="B8766" s="353" t="s">
        <v>15791</v>
      </c>
      <c r="C8766" s="354" t="s">
        <v>15428</v>
      </c>
      <c r="D8766" s="355">
        <v>803.52</v>
      </c>
    </row>
    <row r="8767" spans="1:4" ht="15" customHeight="1">
      <c r="A8767" s="352">
        <v>4152</v>
      </c>
      <c r="B8767" s="353" t="s">
        <v>24095</v>
      </c>
      <c r="C8767" s="354" t="s">
        <v>15428</v>
      </c>
      <c r="D8767" s="355">
        <v>803.52</v>
      </c>
    </row>
    <row r="8768" spans="1:4" ht="17.100000000000001" customHeight="1">
      <c r="A8768" s="352">
        <v>12599</v>
      </c>
      <c r="B8768" s="353" t="s">
        <v>24096</v>
      </c>
      <c r="C8768" s="354" t="s">
        <v>15428</v>
      </c>
      <c r="D8768" s="355">
        <v>703.08</v>
      </c>
    </row>
    <row r="8769" spans="1:4" ht="17.100000000000001" customHeight="1">
      <c r="A8769" s="352">
        <v>12600</v>
      </c>
      <c r="B8769" s="353" t="s">
        <v>24097</v>
      </c>
      <c r="C8769" s="354" t="s">
        <v>15428</v>
      </c>
      <c r="D8769" s="355">
        <v>703.08</v>
      </c>
    </row>
    <row r="8770" spans="1:4" ht="17.100000000000001" customHeight="1">
      <c r="A8770" s="352">
        <v>13648</v>
      </c>
      <c r="B8770" s="353" t="s">
        <v>24098</v>
      </c>
      <c r="C8770" s="354" t="s">
        <v>15428</v>
      </c>
      <c r="D8770" s="355">
        <v>451.98</v>
      </c>
    </row>
    <row r="8771" spans="1:4" ht="15" customHeight="1">
      <c r="A8771" s="352">
        <v>4132</v>
      </c>
      <c r="B8771" s="353" t="s">
        <v>15792</v>
      </c>
      <c r="C8771" s="354" t="s">
        <v>15428</v>
      </c>
      <c r="D8771" s="355">
        <v>492.16</v>
      </c>
    </row>
    <row r="8772" spans="1:4" ht="17.100000000000001" customHeight="1">
      <c r="A8772" s="352">
        <v>4133</v>
      </c>
      <c r="B8772" s="353" t="s">
        <v>24099</v>
      </c>
      <c r="C8772" s="354" t="s">
        <v>15428</v>
      </c>
      <c r="D8772" s="355">
        <v>451.98</v>
      </c>
    </row>
    <row r="8773" spans="1:4" ht="17.100000000000001" customHeight="1">
      <c r="A8773" s="352">
        <v>4134</v>
      </c>
      <c r="B8773" s="353" t="s">
        <v>24100</v>
      </c>
      <c r="C8773" s="354" t="s">
        <v>15428</v>
      </c>
      <c r="D8773" s="355">
        <v>502.2</v>
      </c>
    </row>
    <row r="8774" spans="1:4" ht="17.100000000000001" customHeight="1">
      <c r="A8774" s="352">
        <v>4137</v>
      </c>
      <c r="B8774" s="353" t="s">
        <v>24101</v>
      </c>
      <c r="C8774" s="354" t="s">
        <v>15428</v>
      </c>
      <c r="D8774" s="355">
        <v>451.98</v>
      </c>
    </row>
    <row r="8775" spans="1:4" ht="17.100000000000001" customHeight="1">
      <c r="A8775" s="352">
        <v>4138</v>
      </c>
      <c r="B8775" s="353" t="s">
        <v>24102</v>
      </c>
      <c r="C8775" s="354" t="s">
        <v>15428</v>
      </c>
      <c r="D8775" s="355">
        <v>502.2</v>
      </c>
    </row>
    <row r="8776" spans="1:4" ht="17.100000000000001" customHeight="1">
      <c r="A8776" s="352">
        <v>4141</v>
      </c>
      <c r="B8776" s="353" t="s">
        <v>24103</v>
      </c>
      <c r="C8776" s="354" t="s">
        <v>15428</v>
      </c>
      <c r="D8776" s="355">
        <v>502.2</v>
      </c>
    </row>
    <row r="8777" spans="1:4" ht="17.100000000000001" customHeight="1">
      <c r="A8777" s="352">
        <v>4142</v>
      </c>
      <c r="B8777" s="353" t="s">
        <v>24104</v>
      </c>
      <c r="C8777" s="354" t="s">
        <v>15428</v>
      </c>
      <c r="D8777" s="355">
        <v>652.86</v>
      </c>
    </row>
    <row r="8778" spans="1:4" ht="15" customHeight="1">
      <c r="A8778" s="352">
        <v>4135</v>
      </c>
      <c r="B8778" s="353" t="s">
        <v>24105</v>
      </c>
      <c r="C8778" s="354" t="s">
        <v>15428</v>
      </c>
      <c r="D8778" s="355">
        <v>552.41999999999996</v>
      </c>
    </row>
    <row r="8779" spans="1:4" ht="15" customHeight="1">
      <c r="A8779" s="352">
        <v>4136</v>
      </c>
      <c r="B8779" s="353" t="s">
        <v>24106</v>
      </c>
      <c r="C8779" s="354" t="s">
        <v>15428</v>
      </c>
      <c r="D8779" s="355">
        <v>552.41999999999996</v>
      </c>
    </row>
    <row r="8780" spans="1:4" ht="15" customHeight="1">
      <c r="A8780" s="352">
        <v>4139</v>
      </c>
      <c r="B8780" s="353" t="s">
        <v>24107</v>
      </c>
      <c r="C8780" s="354" t="s">
        <v>15428</v>
      </c>
      <c r="D8780" s="355">
        <v>602.64</v>
      </c>
    </row>
    <row r="8781" spans="1:4" ht="17.100000000000001" customHeight="1">
      <c r="A8781" s="352">
        <v>4140</v>
      </c>
      <c r="B8781" s="353" t="s">
        <v>24108</v>
      </c>
      <c r="C8781" s="354" t="s">
        <v>15428</v>
      </c>
      <c r="D8781" s="355">
        <v>622.73</v>
      </c>
    </row>
    <row r="8782" spans="1:4" ht="17.100000000000001" customHeight="1">
      <c r="A8782" s="352">
        <v>4143</v>
      </c>
      <c r="B8782" s="353" t="s">
        <v>24109</v>
      </c>
      <c r="C8782" s="354" t="s">
        <v>15428</v>
      </c>
      <c r="D8782" s="355">
        <v>662.9</v>
      </c>
    </row>
    <row r="8783" spans="1:4" ht="15" customHeight="1">
      <c r="A8783" s="352">
        <v>4271</v>
      </c>
      <c r="B8783" s="353" t="s">
        <v>24110</v>
      </c>
      <c r="C8783" s="354" t="s">
        <v>15428</v>
      </c>
      <c r="D8783" s="355">
        <v>803.52</v>
      </c>
    </row>
    <row r="8784" spans="1:4" ht="17.100000000000001" customHeight="1">
      <c r="A8784" s="352">
        <v>4144</v>
      </c>
      <c r="B8784" s="353" t="s">
        <v>24111</v>
      </c>
      <c r="C8784" s="354" t="s">
        <v>15428</v>
      </c>
      <c r="D8784" s="355">
        <v>703.08</v>
      </c>
    </row>
    <row r="8785" spans="1:4" ht="17.100000000000001" customHeight="1">
      <c r="A8785" s="352">
        <v>4145</v>
      </c>
      <c r="B8785" s="353" t="s">
        <v>24112</v>
      </c>
      <c r="C8785" s="354" t="s">
        <v>15428</v>
      </c>
      <c r="D8785" s="355">
        <v>753.3</v>
      </c>
    </row>
    <row r="8786" spans="1:4" ht="15" customHeight="1">
      <c r="A8786" s="352">
        <v>4146</v>
      </c>
      <c r="B8786" s="353" t="s">
        <v>24113</v>
      </c>
      <c r="C8786" s="354" t="s">
        <v>15428</v>
      </c>
      <c r="D8786" s="355">
        <v>954.18</v>
      </c>
    </row>
    <row r="8787" spans="1:4" ht="17.100000000000001" customHeight="1">
      <c r="A8787" s="352">
        <v>4151</v>
      </c>
      <c r="B8787" s="353" t="s">
        <v>24114</v>
      </c>
      <c r="C8787" s="354" t="s">
        <v>15428</v>
      </c>
      <c r="D8787" s="355">
        <v>1205.28</v>
      </c>
    </row>
    <row r="8788" spans="1:4" ht="15" customHeight="1">
      <c r="A8788" s="352">
        <v>4150</v>
      </c>
      <c r="B8788" s="353" t="s">
        <v>15793</v>
      </c>
      <c r="C8788" s="354" t="s">
        <v>15428</v>
      </c>
      <c r="D8788" s="355">
        <v>954.18</v>
      </c>
    </row>
    <row r="8789" spans="1:4" ht="17.100000000000001" customHeight="1">
      <c r="A8789" s="352">
        <v>13684</v>
      </c>
      <c r="B8789" s="353" t="s">
        <v>16484</v>
      </c>
      <c r="C8789" s="354" t="s">
        <v>15494</v>
      </c>
      <c r="D8789" s="355">
        <v>180</v>
      </c>
    </row>
    <row r="8790" spans="1:4" ht="17.100000000000001" customHeight="1">
      <c r="A8790" s="352">
        <v>11643</v>
      </c>
      <c r="B8790" s="353" t="s">
        <v>16485</v>
      </c>
      <c r="C8790" s="354" t="s">
        <v>15494</v>
      </c>
      <c r="D8790" s="355">
        <v>520</v>
      </c>
    </row>
    <row r="8791" spans="1:4" ht="15" customHeight="1">
      <c r="A8791" s="352">
        <v>7583</v>
      </c>
      <c r="B8791" s="353" t="s">
        <v>24115</v>
      </c>
      <c r="C8791" s="354" t="s">
        <v>15438</v>
      </c>
      <c r="D8791" s="355">
        <v>3.52</v>
      </c>
    </row>
    <row r="8792" spans="1:4" ht="15" customHeight="1">
      <c r="A8792" s="352">
        <v>8114</v>
      </c>
      <c r="B8792" s="353" t="s">
        <v>24116</v>
      </c>
      <c r="C8792" s="354" t="s">
        <v>15438</v>
      </c>
      <c r="D8792" s="355">
        <v>2.8</v>
      </c>
    </row>
    <row r="8793" spans="1:4" ht="15" customHeight="1">
      <c r="A8793" s="352">
        <v>8147</v>
      </c>
      <c r="B8793" s="353" t="s">
        <v>24117</v>
      </c>
      <c r="C8793" s="354" t="s">
        <v>15438</v>
      </c>
      <c r="D8793" s="355">
        <v>1.55</v>
      </c>
    </row>
    <row r="8794" spans="1:4" ht="15" customHeight="1">
      <c r="A8794" s="352">
        <v>8145</v>
      </c>
      <c r="B8794" s="353" t="s">
        <v>24118</v>
      </c>
      <c r="C8794" s="354" t="s">
        <v>15438</v>
      </c>
      <c r="D8794" s="355">
        <v>1.22</v>
      </c>
    </row>
    <row r="8795" spans="1:4" ht="15" customHeight="1">
      <c r="A8795" s="352">
        <v>8535</v>
      </c>
      <c r="B8795" s="353" t="s">
        <v>24119</v>
      </c>
      <c r="C8795" s="354" t="s">
        <v>15438</v>
      </c>
      <c r="D8795" s="355">
        <v>2</v>
      </c>
    </row>
    <row r="8796" spans="1:4" ht="15" customHeight="1">
      <c r="A8796" s="352">
        <v>8146</v>
      </c>
      <c r="B8796" s="353" t="s">
        <v>24120</v>
      </c>
      <c r="C8796" s="354" t="s">
        <v>15438</v>
      </c>
      <c r="D8796" s="355">
        <v>1.51</v>
      </c>
    </row>
    <row r="8797" spans="1:4" ht="15" customHeight="1">
      <c r="A8797" s="352">
        <v>7579</v>
      </c>
      <c r="B8797" s="353" t="s">
        <v>24121</v>
      </c>
      <c r="C8797" s="354" t="s">
        <v>15438</v>
      </c>
      <c r="D8797" s="355">
        <v>2.31</v>
      </c>
    </row>
    <row r="8798" spans="1:4" ht="15" customHeight="1">
      <c r="A8798" s="352">
        <v>7581</v>
      </c>
      <c r="B8798" s="353" t="s">
        <v>24122</v>
      </c>
      <c r="C8798" s="354" t="s">
        <v>15438</v>
      </c>
      <c r="D8798" s="355">
        <v>2.58</v>
      </c>
    </row>
    <row r="8799" spans="1:4" ht="17.100000000000001" customHeight="1">
      <c r="A8799" s="352">
        <v>12641</v>
      </c>
      <c r="B8799" s="353" t="s">
        <v>15794</v>
      </c>
      <c r="C8799" s="354" t="s">
        <v>15428</v>
      </c>
      <c r="D8799" s="355">
        <v>2587.98</v>
      </c>
    </row>
    <row r="8800" spans="1:4" ht="17.100000000000001" customHeight="1">
      <c r="A8800" s="352">
        <v>12657</v>
      </c>
      <c r="B8800" s="353" t="s">
        <v>15795</v>
      </c>
      <c r="C8800" s="354" t="s">
        <v>15428</v>
      </c>
      <c r="D8800" s="355">
        <v>1001.65</v>
      </c>
    </row>
    <row r="8801" spans="1:4" ht="15" customHeight="1">
      <c r="A8801" s="352">
        <v>12182</v>
      </c>
      <c r="B8801" s="353" t="s">
        <v>24123</v>
      </c>
      <c r="C8801" s="354" t="s">
        <v>15438</v>
      </c>
      <c r="D8801" s="355">
        <v>1.49</v>
      </c>
    </row>
    <row r="8802" spans="1:4" ht="15" customHeight="1">
      <c r="A8802" s="352">
        <v>12183</v>
      </c>
      <c r="B8802" s="353" t="s">
        <v>24124</v>
      </c>
      <c r="C8802" s="354" t="s">
        <v>15438</v>
      </c>
      <c r="D8802" s="355">
        <v>1.51</v>
      </c>
    </row>
    <row r="8803" spans="1:4" ht="34.15" customHeight="1">
      <c r="A8803" s="352">
        <v>12640</v>
      </c>
      <c r="B8803" s="353" t="s">
        <v>15796</v>
      </c>
      <c r="C8803" s="354" t="s">
        <v>15438</v>
      </c>
      <c r="D8803" s="355">
        <v>402.01</v>
      </c>
    </row>
    <row r="8804" spans="1:4" ht="34.15" customHeight="1">
      <c r="A8804" s="352">
        <v>12639</v>
      </c>
      <c r="B8804" s="353" t="s">
        <v>15797</v>
      </c>
      <c r="C8804" s="354" t="s">
        <v>15438</v>
      </c>
      <c r="D8804" s="355">
        <v>363.2</v>
      </c>
    </row>
    <row r="8805" spans="1:4" ht="34.15" customHeight="1">
      <c r="A8805" s="352">
        <v>12638</v>
      </c>
      <c r="B8805" s="353" t="s">
        <v>15798</v>
      </c>
      <c r="C8805" s="354" t="s">
        <v>15438</v>
      </c>
      <c r="D8805" s="355">
        <v>321.61</v>
      </c>
    </row>
    <row r="8806" spans="1:4" ht="34.15" customHeight="1">
      <c r="A8806" s="352">
        <v>12642</v>
      </c>
      <c r="B8806" s="353" t="s">
        <v>15799</v>
      </c>
      <c r="C8806" s="354" t="s">
        <v>15438</v>
      </c>
      <c r="D8806" s="355">
        <v>158.03</v>
      </c>
    </row>
    <row r="8807" spans="1:4" ht="15" customHeight="1">
      <c r="A8807" s="352">
        <v>12637</v>
      </c>
      <c r="C8807" s="354" t="s">
        <v>15438</v>
      </c>
      <c r="D8807" s="355">
        <v>300.82</v>
      </c>
    </row>
    <row r="8808" spans="1:4" ht="34.15" customHeight="1">
      <c r="B8808" s="353" t="s">
        <v>15800</v>
      </c>
    </row>
    <row r="8809" spans="1:4" ht="34.15" customHeight="1">
      <c r="A8809" s="352">
        <v>12633</v>
      </c>
      <c r="B8809" s="353" t="s">
        <v>15801</v>
      </c>
      <c r="C8809" s="354" t="s">
        <v>15438</v>
      </c>
      <c r="D8809" s="355">
        <v>42.11</v>
      </c>
    </row>
    <row r="8810" spans="1:4" ht="34.15" customHeight="1">
      <c r="A8810" s="352">
        <v>12635</v>
      </c>
      <c r="B8810" s="353" t="s">
        <v>15802</v>
      </c>
      <c r="C8810" s="354" t="s">
        <v>15438</v>
      </c>
      <c r="D8810" s="355">
        <v>63.34</v>
      </c>
    </row>
    <row r="8811" spans="1:4" ht="34.15" customHeight="1">
      <c r="A8811" s="352">
        <v>12644</v>
      </c>
      <c r="B8811" s="353" t="s">
        <v>15803</v>
      </c>
      <c r="C8811" s="354" t="s">
        <v>15438</v>
      </c>
      <c r="D8811" s="355">
        <v>121.99</v>
      </c>
    </row>
    <row r="8812" spans="1:4" ht="34.15" customHeight="1">
      <c r="A8812" s="352">
        <v>12632</v>
      </c>
      <c r="B8812" s="353" t="s">
        <v>15804</v>
      </c>
      <c r="C8812" s="354" t="s">
        <v>15438</v>
      </c>
      <c r="D8812" s="355">
        <v>192.69</v>
      </c>
    </row>
    <row r="8813" spans="1:4" ht="34.15" customHeight="1">
      <c r="A8813" s="352">
        <v>12634</v>
      </c>
      <c r="B8813" s="353" t="s">
        <v>15805</v>
      </c>
      <c r="C8813" s="354" t="s">
        <v>15438</v>
      </c>
      <c r="D8813" s="355">
        <v>213.48</v>
      </c>
    </row>
    <row r="8814" spans="1:4" ht="34.15" customHeight="1">
      <c r="A8814" s="352">
        <v>12643</v>
      </c>
      <c r="B8814" s="353" t="s">
        <v>15806</v>
      </c>
      <c r="C8814" s="354" t="s">
        <v>15438</v>
      </c>
      <c r="D8814" s="355">
        <v>96.9</v>
      </c>
    </row>
    <row r="8815" spans="1:4" ht="34.15" customHeight="1">
      <c r="A8815" s="352">
        <v>12636</v>
      </c>
      <c r="B8815" s="353" t="s">
        <v>15807</v>
      </c>
      <c r="C8815" s="354" t="s">
        <v>15438</v>
      </c>
      <c r="D8815" s="355">
        <v>263.39</v>
      </c>
    </row>
    <row r="8816" spans="1:4" ht="15" customHeight="1">
      <c r="A8816" s="352">
        <v>6569</v>
      </c>
      <c r="B8816" s="353" t="s">
        <v>24125</v>
      </c>
      <c r="C8816" s="354" t="s">
        <v>15428</v>
      </c>
      <c r="D8816" s="355">
        <v>37437.599999999999</v>
      </c>
    </row>
    <row r="8817" spans="1:4" ht="15" customHeight="1">
      <c r="A8817" s="352">
        <v>6567</v>
      </c>
      <c r="B8817" s="353" t="s">
        <v>24126</v>
      </c>
      <c r="C8817" s="354" t="s">
        <v>15428</v>
      </c>
      <c r="D8817" s="355">
        <v>40297.53</v>
      </c>
    </row>
    <row r="8818" spans="1:4" ht="15" customHeight="1">
      <c r="A8818" s="352">
        <v>6582</v>
      </c>
      <c r="B8818" s="353" t="s">
        <v>24127</v>
      </c>
      <c r="C8818" s="354" t="s">
        <v>15428</v>
      </c>
      <c r="D8818" s="355">
        <v>2751.62</v>
      </c>
    </row>
    <row r="8819" spans="1:4" ht="15" customHeight="1">
      <c r="A8819" s="352">
        <v>6583</v>
      </c>
      <c r="B8819" s="353" t="s">
        <v>24128</v>
      </c>
      <c r="C8819" s="354" t="s">
        <v>15428</v>
      </c>
      <c r="D8819" s="355">
        <v>2958.19</v>
      </c>
    </row>
    <row r="8820" spans="1:4" ht="15" customHeight="1">
      <c r="A8820" s="352">
        <v>6584</v>
      </c>
      <c r="B8820" s="353" t="s">
        <v>24129</v>
      </c>
      <c r="C8820" s="354" t="s">
        <v>15428</v>
      </c>
      <c r="D8820" s="355">
        <v>3294.35</v>
      </c>
    </row>
    <row r="8821" spans="1:4" ht="15" customHeight="1">
      <c r="A8821" s="352">
        <v>7761</v>
      </c>
      <c r="B8821" s="353" t="s">
        <v>24130</v>
      </c>
      <c r="C8821" s="354" t="s">
        <v>15428</v>
      </c>
      <c r="D8821" s="355">
        <v>4034.27</v>
      </c>
    </row>
    <row r="8822" spans="1:4" ht="25.5" customHeight="1">
      <c r="A8822" s="352">
        <v>13613</v>
      </c>
      <c r="B8822" s="353" t="s">
        <v>24131</v>
      </c>
      <c r="C8822" s="354" t="s">
        <v>15430</v>
      </c>
      <c r="D8822" s="355">
        <v>2.65</v>
      </c>
    </row>
    <row r="8823" spans="1:4" ht="17.100000000000001" customHeight="1">
      <c r="A8823" s="352">
        <v>7325</v>
      </c>
      <c r="B8823" s="353" t="s">
        <v>24132</v>
      </c>
      <c r="C8823" s="354" t="s">
        <v>15494</v>
      </c>
      <c r="D8823" s="355">
        <v>0.81</v>
      </c>
    </row>
    <row r="8824" spans="1:4" ht="17.100000000000001" customHeight="1">
      <c r="A8824" s="352">
        <v>13610</v>
      </c>
      <c r="B8824" s="353" t="s">
        <v>24133</v>
      </c>
      <c r="C8824" s="354" t="s">
        <v>15428</v>
      </c>
      <c r="D8824" s="355">
        <v>2592</v>
      </c>
    </row>
    <row r="8825" spans="1:4" ht="17.100000000000001" customHeight="1">
      <c r="A8825" s="352">
        <v>13609</v>
      </c>
      <c r="B8825" s="353" t="s">
        <v>24134</v>
      </c>
      <c r="C8825" s="354" t="s">
        <v>15428</v>
      </c>
      <c r="D8825" s="355">
        <v>1555</v>
      </c>
    </row>
    <row r="8826" spans="1:4" ht="17.100000000000001" customHeight="1">
      <c r="A8826" s="352">
        <v>13608</v>
      </c>
      <c r="B8826" s="353" t="s">
        <v>24135</v>
      </c>
      <c r="C8826" s="354" t="s">
        <v>15428</v>
      </c>
      <c r="D8826" s="355">
        <v>1037</v>
      </c>
    </row>
    <row r="8827" spans="1:4" ht="17.100000000000001" customHeight="1">
      <c r="A8827" s="352">
        <v>13629</v>
      </c>
      <c r="B8827" s="353" t="s">
        <v>24136</v>
      </c>
      <c r="C8827" s="354" t="s">
        <v>15428</v>
      </c>
      <c r="D8827" s="355">
        <v>1037</v>
      </c>
    </row>
    <row r="8828" spans="1:4" ht="17.100000000000001" customHeight="1">
      <c r="A8828" s="352">
        <v>13628</v>
      </c>
      <c r="B8828" s="353" t="s">
        <v>24137</v>
      </c>
      <c r="C8828" s="354" t="s">
        <v>15428</v>
      </c>
      <c r="D8828" s="355">
        <v>778</v>
      </c>
    </row>
    <row r="8829" spans="1:4" ht="17.100000000000001" customHeight="1">
      <c r="A8829" s="352">
        <v>13627</v>
      </c>
      <c r="B8829" s="353" t="s">
        <v>24138</v>
      </c>
      <c r="C8829" s="354" t="s">
        <v>15428</v>
      </c>
      <c r="D8829" s="355">
        <v>518</v>
      </c>
    </row>
    <row r="8830" spans="1:4" ht="17.100000000000001" customHeight="1">
      <c r="A8830" s="352">
        <v>13617</v>
      </c>
      <c r="B8830" s="353" t="s">
        <v>24139</v>
      </c>
      <c r="C8830" s="354" t="s">
        <v>15428</v>
      </c>
      <c r="D8830" s="355">
        <v>518</v>
      </c>
    </row>
    <row r="8831" spans="1:4" ht="17.100000000000001" customHeight="1">
      <c r="A8831" s="352">
        <v>13618</v>
      </c>
      <c r="B8831" s="353" t="s">
        <v>24140</v>
      </c>
      <c r="C8831" s="354" t="s">
        <v>15428</v>
      </c>
      <c r="D8831" s="355">
        <v>518</v>
      </c>
    </row>
    <row r="8832" spans="1:4" ht="17.100000000000001" customHeight="1">
      <c r="A8832" s="352">
        <v>13616</v>
      </c>
      <c r="B8832" s="353" t="s">
        <v>24141</v>
      </c>
      <c r="C8832" s="354" t="s">
        <v>15428</v>
      </c>
      <c r="D8832" s="355">
        <v>518</v>
      </c>
    </row>
    <row r="8833" spans="1:4" ht="17.100000000000001" customHeight="1">
      <c r="A8833" s="352">
        <v>13619</v>
      </c>
      <c r="B8833" s="353" t="s">
        <v>24142</v>
      </c>
      <c r="C8833" s="354" t="s">
        <v>15428</v>
      </c>
      <c r="D8833" s="355">
        <v>778</v>
      </c>
    </row>
    <row r="8834" spans="1:4" ht="17.100000000000001" customHeight="1">
      <c r="A8834" s="352">
        <v>13623</v>
      </c>
      <c r="B8834" s="353" t="s">
        <v>24143</v>
      </c>
      <c r="C8834" s="354" t="s">
        <v>15428</v>
      </c>
      <c r="D8834" s="355">
        <v>3111</v>
      </c>
    </row>
    <row r="8835" spans="1:4" ht="17.100000000000001" customHeight="1">
      <c r="A8835" s="352">
        <v>13620</v>
      </c>
      <c r="B8835" s="353" t="s">
        <v>24144</v>
      </c>
      <c r="C8835" s="354" t="s">
        <v>15428</v>
      </c>
      <c r="D8835" s="355">
        <v>1555</v>
      </c>
    </row>
    <row r="8836" spans="1:4" ht="17.100000000000001" customHeight="1">
      <c r="A8836" s="352">
        <v>13624</v>
      </c>
      <c r="B8836" s="353" t="s">
        <v>24145</v>
      </c>
      <c r="C8836" s="354" t="s">
        <v>15428</v>
      </c>
      <c r="D8836" s="355">
        <v>3629</v>
      </c>
    </row>
    <row r="8837" spans="1:4" ht="25.5" customHeight="1">
      <c r="A8837" s="352">
        <v>13622</v>
      </c>
      <c r="B8837" s="353" t="s">
        <v>24146</v>
      </c>
      <c r="C8837" s="354" t="s">
        <v>15428</v>
      </c>
      <c r="D8837" s="355">
        <v>2592</v>
      </c>
    </row>
    <row r="8838" spans="1:4" ht="17.100000000000001" customHeight="1">
      <c r="A8838" s="352">
        <v>13600</v>
      </c>
      <c r="B8838" s="353" t="s">
        <v>24147</v>
      </c>
      <c r="C8838" s="354" t="s">
        <v>15428</v>
      </c>
      <c r="D8838" s="355">
        <v>415</v>
      </c>
    </row>
    <row r="8839" spans="1:4" ht="17.100000000000001" customHeight="1">
      <c r="A8839" s="352">
        <v>13598</v>
      </c>
      <c r="B8839" s="353" t="s">
        <v>24148</v>
      </c>
      <c r="C8839" s="354" t="s">
        <v>15428</v>
      </c>
      <c r="D8839" s="355">
        <v>415</v>
      </c>
    </row>
    <row r="8840" spans="1:4" ht="17.100000000000001" customHeight="1">
      <c r="A8840" s="352">
        <v>13599</v>
      </c>
      <c r="B8840" s="353" t="s">
        <v>24149</v>
      </c>
      <c r="C8840" s="354" t="s">
        <v>15428</v>
      </c>
      <c r="D8840" s="355">
        <v>415</v>
      </c>
    </row>
    <row r="8841" spans="1:4" ht="25.5" customHeight="1">
      <c r="A8841" s="352">
        <v>13601</v>
      </c>
      <c r="B8841" s="353" t="s">
        <v>24150</v>
      </c>
      <c r="C8841" s="354" t="s">
        <v>15428</v>
      </c>
      <c r="D8841" s="355">
        <v>570</v>
      </c>
    </row>
    <row r="8842" spans="1:4" ht="17.100000000000001" customHeight="1">
      <c r="A8842" s="352">
        <v>13603</v>
      </c>
      <c r="B8842" s="353" t="s">
        <v>24151</v>
      </c>
      <c r="C8842" s="354" t="s">
        <v>15428</v>
      </c>
      <c r="D8842" s="355">
        <v>1815</v>
      </c>
    </row>
    <row r="8843" spans="1:4" ht="17.100000000000001" customHeight="1">
      <c r="A8843" s="352">
        <v>13602</v>
      </c>
      <c r="B8843" s="353" t="s">
        <v>24152</v>
      </c>
      <c r="C8843" s="354" t="s">
        <v>15428</v>
      </c>
      <c r="D8843" s="355">
        <v>1244</v>
      </c>
    </row>
    <row r="8844" spans="1:4" ht="17.100000000000001" customHeight="1">
      <c r="A8844" s="352">
        <v>13604</v>
      </c>
      <c r="B8844" s="353" t="s">
        <v>24153</v>
      </c>
      <c r="C8844" s="354" t="s">
        <v>15428</v>
      </c>
      <c r="D8844" s="355">
        <v>1555</v>
      </c>
    </row>
    <row r="8845" spans="1:4" ht="17.100000000000001" customHeight="1">
      <c r="A8845" s="352">
        <v>13605</v>
      </c>
      <c r="B8845" s="353" t="s">
        <v>24154</v>
      </c>
      <c r="C8845" s="354" t="s">
        <v>15428</v>
      </c>
      <c r="D8845" s="355">
        <v>518</v>
      </c>
    </row>
    <row r="8846" spans="1:4" ht="15" customHeight="1">
      <c r="A8846" s="352">
        <v>13607</v>
      </c>
      <c r="B8846" s="353" t="s">
        <v>24155</v>
      </c>
      <c r="C8846" s="354" t="s">
        <v>15428</v>
      </c>
      <c r="D8846" s="355">
        <v>1037</v>
      </c>
    </row>
    <row r="8847" spans="1:4" ht="15" customHeight="1">
      <c r="A8847" s="352">
        <v>13606</v>
      </c>
      <c r="B8847" s="353" t="s">
        <v>24156</v>
      </c>
      <c r="C8847" s="354" t="s">
        <v>15428</v>
      </c>
      <c r="D8847" s="355">
        <v>778</v>
      </c>
    </row>
    <row r="8848" spans="1:4" ht="17.100000000000001" customHeight="1">
      <c r="A8848" s="352">
        <v>13625</v>
      </c>
      <c r="B8848" s="353" t="s">
        <v>24157</v>
      </c>
      <c r="C8848" s="354" t="s">
        <v>15428</v>
      </c>
      <c r="D8848" s="355">
        <v>2074</v>
      </c>
    </row>
    <row r="8849" spans="1:4" ht="17.100000000000001" customHeight="1">
      <c r="A8849" s="352">
        <v>13626</v>
      </c>
      <c r="B8849" s="353" t="s">
        <v>24158</v>
      </c>
      <c r="C8849" s="354" t="s">
        <v>15428</v>
      </c>
      <c r="D8849" s="355">
        <v>2333</v>
      </c>
    </row>
    <row r="8850" spans="1:4" ht="17.100000000000001" customHeight="1">
      <c r="A8850" s="352">
        <v>11511</v>
      </c>
      <c r="B8850" s="353" t="s">
        <v>24159</v>
      </c>
      <c r="C8850" s="354" t="s">
        <v>15448</v>
      </c>
      <c r="D8850" s="355">
        <v>4089.82</v>
      </c>
    </row>
    <row r="8851" spans="1:4" ht="17.100000000000001" customHeight="1">
      <c r="A8851" s="352">
        <v>12329</v>
      </c>
      <c r="B8851" s="353" t="s">
        <v>24160</v>
      </c>
      <c r="C8851" s="354" t="s">
        <v>15435</v>
      </c>
      <c r="D8851" s="355">
        <v>452</v>
      </c>
    </row>
    <row r="8852" spans="1:4" ht="17.100000000000001" customHeight="1">
      <c r="A8852" s="352">
        <v>12328</v>
      </c>
      <c r="B8852" s="353" t="s">
        <v>24161</v>
      </c>
      <c r="C8852" s="354" t="s">
        <v>15435</v>
      </c>
      <c r="D8852" s="355">
        <v>349</v>
      </c>
    </row>
    <row r="8853" spans="1:4" ht="17.100000000000001" customHeight="1">
      <c r="A8853" s="352">
        <v>12330</v>
      </c>
      <c r="B8853" s="353" t="s">
        <v>24162</v>
      </c>
      <c r="C8853" s="354" t="s">
        <v>15435</v>
      </c>
      <c r="D8853" s="355">
        <v>1155</v>
      </c>
    </row>
    <row r="8854" spans="1:4" ht="17.100000000000001" customHeight="1">
      <c r="A8854" s="352">
        <v>7623</v>
      </c>
      <c r="B8854" s="353" t="s">
        <v>24163</v>
      </c>
      <c r="C8854" s="354" t="s">
        <v>15435</v>
      </c>
      <c r="D8854" s="355">
        <v>316</v>
      </c>
    </row>
    <row r="8855" spans="1:4" ht="17.100000000000001" customHeight="1">
      <c r="A8855" s="352">
        <v>7622</v>
      </c>
      <c r="B8855" s="353" t="s">
        <v>24164</v>
      </c>
      <c r="C8855" s="354" t="s">
        <v>15435</v>
      </c>
      <c r="D8855" s="355">
        <v>186</v>
      </c>
    </row>
    <row r="8856" spans="1:4" ht="17.100000000000001" customHeight="1">
      <c r="A8856" s="352">
        <v>3392</v>
      </c>
      <c r="B8856" s="353" t="s">
        <v>24165</v>
      </c>
      <c r="C8856" s="354" t="s">
        <v>15435</v>
      </c>
      <c r="D8856" s="355">
        <v>502</v>
      </c>
    </row>
    <row r="8857" spans="1:4" ht="15" customHeight="1">
      <c r="A8857" s="352">
        <v>12337</v>
      </c>
      <c r="B8857" s="353" t="s">
        <v>24166</v>
      </c>
      <c r="C8857" s="354" t="s">
        <v>15428</v>
      </c>
      <c r="D8857" s="355">
        <v>3377</v>
      </c>
    </row>
    <row r="8858" spans="1:4" ht="15" customHeight="1">
      <c r="A8858" s="352">
        <v>4331</v>
      </c>
      <c r="B8858" s="353" t="s">
        <v>24167</v>
      </c>
      <c r="C8858" s="354" t="s">
        <v>15428</v>
      </c>
      <c r="D8858" s="355">
        <v>202</v>
      </c>
    </row>
    <row r="8859" spans="1:4" ht="15" customHeight="1">
      <c r="A8859" s="352">
        <v>4330</v>
      </c>
      <c r="B8859" s="353" t="s">
        <v>15496</v>
      </c>
      <c r="C8859" s="354" t="s">
        <v>15428</v>
      </c>
      <c r="D8859" s="355">
        <v>202</v>
      </c>
    </row>
    <row r="8860" spans="1:4" ht="15" customHeight="1">
      <c r="A8860" s="352">
        <v>6939</v>
      </c>
      <c r="B8860" s="353" t="s">
        <v>24168</v>
      </c>
      <c r="C8860" s="354" t="s">
        <v>15428</v>
      </c>
      <c r="D8860" s="355">
        <v>158</v>
      </c>
    </row>
    <row r="8861" spans="1:4" ht="15" customHeight="1">
      <c r="A8861" s="352">
        <v>10035</v>
      </c>
      <c r="B8861" s="353" t="s">
        <v>24169</v>
      </c>
      <c r="C8861" s="354" t="s">
        <v>15428</v>
      </c>
      <c r="D8861" s="355">
        <v>564</v>
      </c>
    </row>
    <row r="8862" spans="1:4" ht="15" customHeight="1">
      <c r="A8862" s="352">
        <v>4327</v>
      </c>
      <c r="B8862" s="353" t="s">
        <v>15497</v>
      </c>
      <c r="C8862" s="354" t="s">
        <v>15428</v>
      </c>
      <c r="D8862" s="355">
        <v>140</v>
      </c>
    </row>
    <row r="8863" spans="1:4" ht="15" customHeight="1">
      <c r="A8863" s="352">
        <v>6720</v>
      </c>
      <c r="B8863" s="353" t="s">
        <v>24170</v>
      </c>
      <c r="C8863" s="354" t="s">
        <v>15428</v>
      </c>
      <c r="D8863" s="355">
        <v>259</v>
      </c>
    </row>
    <row r="8864" spans="1:4" ht="15" customHeight="1">
      <c r="A8864" s="352">
        <v>4328</v>
      </c>
      <c r="B8864" s="353" t="s">
        <v>15500</v>
      </c>
      <c r="C8864" s="354" t="s">
        <v>15428</v>
      </c>
      <c r="D8864" s="355">
        <v>140</v>
      </c>
    </row>
    <row r="8865" spans="1:4" ht="15" customHeight="1">
      <c r="A8865" s="352">
        <v>4329</v>
      </c>
      <c r="B8865" s="353" t="s">
        <v>15501</v>
      </c>
      <c r="C8865" s="354" t="s">
        <v>15428</v>
      </c>
      <c r="D8865" s="355">
        <v>140</v>
      </c>
    </row>
    <row r="8866" spans="1:4" ht="15" customHeight="1">
      <c r="A8866" s="352">
        <v>7825</v>
      </c>
      <c r="B8866" s="353" t="s">
        <v>24171</v>
      </c>
      <c r="C8866" s="354" t="s">
        <v>15437</v>
      </c>
      <c r="D8866" s="355">
        <v>1273</v>
      </c>
    </row>
    <row r="8867" spans="1:4" ht="17.100000000000001" customHeight="1">
      <c r="A8867" s="352">
        <v>7826</v>
      </c>
      <c r="B8867" s="353" t="s">
        <v>24172</v>
      </c>
      <c r="C8867" s="354" t="s">
        <v>15437</v>
      </c>
      <c r="D8867" s="355">
        <v>1514</v>
      </c>
    </row>
    <row r="8868" spans="1:4" ht="17.100000000000001" customHeight="1">
      <c r="A8868" s="352">
        <v>11508</v>
      </c>
      <c r="B8868" s="353" t="s">
        <v>24173</v>
      </c>
      <c r="C8868" s="354" t="s">
        <v>15430</v>
      </c>
      <c r="D8868" s="355">
        <v>19.239999999999998</v>
      </c>
    </row>
    <row r="8869" spans="1:4" ht="17.100000000000001" customHeight="1">
      <c r="A8869" s="352">
        <v>11506</v>
      </c>
      <c r="B8869" s="353" t="s">
        <v>24174</v>
      </c>
      <c r="C8869" s="354" t="s">
        <v>15430</v>
      </c>
      <c r="D8869" s="355">
        <v>13.76</v>
      </c>
    </row>
    <row r="8870" spans="1:4" ht="17.100000000000001" customHeight="1">
      <c r="A8870" s="352">
        <v>11507</v>
      </c>
      <c r="B8870" s="353" t="s">
        <v>24175</v>
      </c>
      <c r="C8870" s="354" t="s">
        <v>15430</v>
      </c>
      <c r="D8870" s="355">
        <v>16.579999999999998</v>
      </c>
    </row>
    <row r="8871" spans="1:4" ht="15" customHeight="1">
      <c r="A8871" s="352">
        <v>4369</v>
      </c>
      <c r="B8871" s="353" t="s">
        <v>15506</v>
      </c>
      <c r="C8871" s="354" t="s">
        <v>15428</v>
      </c>
      <c r="D8871" s="355">
        <v>51</v>
      </c>
    </row>
    <row r="8872" spans="1:4" ht="15" customHeight="1">
      <c r="A8872" s="352">
        <v>13597</v>
      </c>
      <c r="B8872" s="353" t="s">
        <v>24176</v>
      </c>
      <c r="C8872" s="354" t="s">
        <v>15494</v>
      </c>
      <c r="D8872" s="355">
        <v>0.65</v>
      </c>
    </row>
    <row r="8873" spans="1:4" ht="15" customHeight="1">
      <c r="A8873" s="352">
        <v>13269</v>
      </c>
      <c r="B8873" s="353" t="s">
        <v>24177</v>
      </c>
      <c r="C8873" s="354" t="s">
        <v>15428</v>
      </c>
      <c r="D8873" s="355">
        <v>1208</v>
      </c>
    </row>
    <row r="8874" spans="1:4" ht="15" customHeight="1">
      <c r="A8874" s="352">
        <v>13596</v>
      </c>
      <c r="B8874" s="353" t="s">
        <v>24178</v>
      </c>
      <c r="C8874" s="354" t="s">
        <v>15494</v>
      </c>
      <c r="D8874" s="355">
        <v>0.76</v>
      </c>
    </row>
    <row r="8875" spans="1:4" ht="15" customHeight="1">
      <c r="A8875" s="352">
        <v>13595</v>
      </c>
      <c r="B8875" s="353" t="s">
        <v>24179</v>
      </c>
      <c r="C8875" s="354" t="s">
        <v>15494</v>
      </c>
      <c r="D8875" s="355">
        <v>1.03</v>
      </c>
    </row>
    <row r="8876" spans="1:4" ht="15" customHeight="1">
      <c r="A8876" s="352">
        <v>13581</v>
      </c>
      <c r="B8876" s="353" t="s">
        <v>24180</v>
      </c>
      <c r="C8876" s="354" t="s">
        <v>15430</v>
      </c>
      <c r="D8876" s="355">
        <v>5.41</v>
      </c>
    </row>
    <row r="8877" spans="1:4" ht="15" customHeight="1">
      <c r="A8877" s="352">
        <v>11490</v>
      </c>
      <c r="B8877" s="353" t="s">
        <v>24181</v>
      </c>
      <c r="C8877" s="354" t="s">
        <v>15430</v>
      </c>
      <c r="D8877" s="355">
        <v>7.15</v>
      </c>
    </row>
    <row r="8878" spans="1:4" ht="15" customHeight="1">
      <c r="A8878" s="352">
        <v>13583</v>
      </c>
      <c r="B8878" s="353" t="s">
        <v>24182</v>
      </c>
      <c r="C8878" s="354" t="s">
        <v>15430</v>
      </c>
      <c r="D8878" s="355">
        <v>3.9</v>
      </c>
    </row>
    <row r="8879" spans="1:4" ht="15" customHeight="1">
      <c r="A8879" s="352">
        <v>13582</v>
      </c>
      <c r="B8879" s="353" t="s">
        <v>24183</v>
      </c>
      <c r="C8879" s="354" t="s">
        <v>15430</v>
      </c>
      <c r="D8879" s="355">
        <v>4.33</v>
      </c>
    </row>
    <row r="8880" spans="1:4" ht="15" customHeight="1">
      <c r="A8880" s="352">
        <v>12295</v>
      </c>
      <c r="B8880" s="353" t="s">
        <v>24184</v>
      </c>
      <c r="C8880" s="354" t="s">
        <v>15448</v>
      </c>
      <c r="D8880" s="355">
        <v>3202.82</v>
      </c>
    </row>
    <row r="8881" spans="1:4" ht="17.100000000000001" customHeight="1">
      <c r="A8881" s="352">
        <v>12315</v>
      </c>
      <c r="B8881" s="353" t="s">
        <v>24185</v>
      </c>
      <c r="C8881" s="354" t="s">
        <v>15430</v>
      </c>
      <c r="D8881" s="355">
        <v>0.15</v>
      </c>
    </row>
    <row r="8882" spans="1:4" ht="15" customHeight="1">
      <c r="A8882" s="352">
        <v>12310</v>
      </c>
      <c r="B8882" s="353" t="s">
        <v>24186</v>
      </c>
      <c r="C8882" s="354" t="s">
        <v>15430</v>
      </c>
      <c r="D8882" s="355">
        <v>0.5</v>
      </c>
    </row>
    <row r="8883" spans="1:4" ht="17.100000000000001" customHeight="1">
      <c r="A8883" s="352">
        <v>12311</v>
      </c>
      <c r="B8883" s="353" t="s">
        <v>24187</v>
      </c>
      <c r="C8883" s="354" t="s">
        <v>15430</v>
      </c>
      <c r="D8883" s="355">
        <v>0.44</v>
      </c>
    </row>
    <row r="8884" spans="1:4" ht="17.100000000000001" customHeight="1">
      <c r="A8884" s="352">
        <v>12313</v>
      </c>
      <c r="B8884" s="353" t="s">
        <v>24188</v>
      </c>
      <c r="C8884" s="354" t="s">
        <v>15430</v>
      </c>
      <c r="D8884" s="355">
        <v>0.28999999999999998</v>
      </c>
    </row>
    <row r="8885" spans="1:4" ht="17.100000000000001" customHeight="1">
      <c r="A8885" s="352">
        <v>12314</v>
      </c>
      <c r="B8885" s="353" t="s">
        <v>24189</v>
      </c>
      <c r="C8885" s="354" t="s">
        <v>15430</v>
      </c>
      <c r="D8885" s="355">
        <v>0.22</v>
      </c>
    </row>
    <row r="8886" spans="1:4" ht="17.100000000000001" customHeight="1">
      <c r="A8886" s="352">
        <v>12312</v>
      </c>
      <c r="B8886" s="353" t="s">
        <v>24190</v>
      </c>
      <c r="C8886" s="354" t="s">
        <v>15430</v>
      </c>
      <c r="D8886" s="355">
        <v>0.35</v>
      </c>
    </row>
    <row r="8887" spans="1:4" ht="17.100000000000001" customHeight="1">
      <c r="A8887" s="352">
        <v>12302</v>
      </c>
      <c r="B8887" s="353" t="s">
        <v>24191</v>
      </c>
      <c r="C8887" s="354" t="s">
        <v>15430</v>
      </c>
      <c r="D8887" s="355">
        <v>7.0000000000000007E-2</v>
      </c>
    </row>
    <row r="8888" spans="1:4" ht="17.100000000000001" customHeight="1">
      <c r="A8888" s="352">
        <v>12297</v>
      </c>
      <c r="B8888" s="353" t="s">
        <v>24192</v>
      </c>
      <c r="C8888" s="354" t="s">
        <v>15430</v>
      </c>
      <c r="D8888" s="355">
        <v>0.26</v>
      </c>
    </row>
    <row r="8889" spans="1:4" ht="17.100000000000001" customHeight="1">
      <c r="A8889" s="352">
        <v>12298</v>
      </c>
      <c r="B8889" s="353" t="s">
        <v>24193</v>
      </c>
      <c r="C8889" s="354" t="s">
        <v>15430</v>
      </c>
      <c r="D8889" s="355">
        <v>0.23</v>
      </c>
    </row>
    <row r="8890" spans="1:4" ht="17.100000000000001" customHeight="1">
      <c r="A8890" s="352">
        <v>12300</v>
      </c>
      <c r="B8890" s="353" t="s">
        <v>24194</v>
      </c>
      <c r="C8890" s="354" t="s">
        <v>15430</v>
      </c>
      <c r="D8890" s="355">
        <v>0.14000000000000001</v>
      </c>
    </row>
    <row r="8891" spans="1:4" ht="17.100000000000001" customHeight="1">
      <c r="A8891" s="352">
        <v>12301</v>
      </c>
      <c r="B8891" s="353" t="s">
        <v>24195</v>
      </c>
      <c r="C8891" s="354" t="s">
        <v>15430</v>
      </c>
      <c r="D8891" s="355">
        <v>0.1</v>
      </c>
    </row>
    <row r="8892" spans="1:4" ht="17.100000000000001" customHeight="1">
      <c r="A8892" s="352">
        <v>12299</v>
      </c>
      <c r="B8892" s="353" t="s">
        <v>24196</v>
      </c>
      <c r="C8892" s="354" t="s">
        <v>15430</v>
      </c>
      <c r="D8892" s="355">
        <v>0.18</v>
      </c>
    </row>
    <row r="8893" spans="1:4" ht="15" customHeight="1">
      <c r="A8893" s="352">
        <v>12309</v>
      </c>
      <c r="B8893" s="353" t="s">
        <v>24197</v>
      </c>
      <c r="C8893" s="354" t="s">
        <v>15430</v>
      </c>
      <c r="D8893" s="355">
        <v>0.03</v>
      </c>
    </row>
    <row r="8894" spans="1:4" ht="15" customHeight="1">
      <c r="A8894" s="352">
        <v>12303</v>
      </c>
      <c r="B8894" s="353" t="s">
        <v>24198</v>
      </c>
      <c r="C8894" s="354" t="s">
        <v>15430</v>
      </c>
      <c r="D8894" s="355">
        <v>0.12</v>
      </c>
    </row>
    <row r="8895" spans="1:4" ht="17.100000000000001" customHeight="1">
      <c r="A8895" s="352">
        <v>12304</v>
      </c>
      <c r="B8895" s="353" t="s">
        <v>24199</v>
      </c>
      <c r="C8895" s="354" t="s">
        <v>15430</v>
      </c>
      <c r="D8895" s="355">
        <v>0.1</v>
      </c>
    </row>
    <row r="8896" spans="1:4" ht="17.100000000000001" customHeight="1">
      <c r="A8896" s="352">
        <v>12306</v>
      </c>
      <c r="B8896" s="353" t="s">
        <v>24200</v>
      </c>
      <c r="C8896" s="354" t="s">
        <v>15430</v>
      </c>
      <c r="D8896" s="355">
        <v>7.0000000000000007E-2</v>
      </c>
    </row>
    <row r="8897" spans="1:4" ht="17.100000000000001" customHeight="1">
      <c r="A8897" s="352">
        <v>12307</v>
      </c>
      <c r="B8897" s="353" t="s">
        <v>24201</v>
      </c>
      <c r="C8897" s="354" t="s">
        <v>15430</v>
      </c>
      <c r="D8897" s="355">
        <v>0.05</v>
      </c>
    </row>
    <row r="8898" spans="1:4" ht="17.100000000000001" customHeight="1">
      <c r="A8898" s="352">
        <v>12305</v>
      </c>
      <c r="B8898" s="353" t="s">
        <v>24202</v>
      </c>
      <c r="C8898" s="354" t="s">
        <v>15430</v>
      </c>
      <c r="D8898" s="355">
        <v>0.09</v>
      </c>
    </row>
    <row r="8899" spans="1:4" ht="17.100000000000001" customHeight="1">
      <c r="A8899" s="352">
        <v>12333</v>
      </c>
      <c r="B8899" s="353" t="s">
        <v>24203</v>
      </c>
      <c r="C8899" s="354" t="s">
        <v>15435</v>
      </c>
      <c r="D8899" s="355">
        <v>5311</v>
      </c>
    </row>
    <row r="8900" spans="1:4" ht="17.100000000000001" customHeight="1">
      <c r="A8900" s="352">
        <v>12334</v>
      </c>
      <c r="B8900" s="353" t="s">
        <v>24204</v>
      </c>
      <c r="C8900" s="354" t="s">
        <v>15435</v>
      </c>
      <c r="D8900" s="355">
        <v>5475</v>
      </c>
    </row>
    <row r="8901" spans="1:4" ht="17.100000000000001" customHeight="1">
      <c r="A8901" s="352">
        <v>12335</v>
      </c>
      <c r="B8901" s="353" t="s">
        <v>24205</v>
      </c>
      <c r="C8901" s="354" t="s">
        <v>15435</v>
      </c>
      <c r="D8901" s="355">
        <v>5920</v>
      </c>
    </row>
    <row r="8902" spans="1:4" ht="17.100000000000001" customHeight="1">
      <c r="A8902" s="352">
        <v>12332</v>
      </c>
      <c r="B8902" s="353" t="s">
        <v>24206</v>
      </c>
      <c r="C8902" s="354" t="s">
        <v>15435</v>
      </c>
      <c r="D8902" s="355">
        <v>5057</v>
      </c>
    </row>
    <row r="8903" spans="1:4" ht="17.100000000000001" customHeight="1">
      <c r="A8903" s="352">
        <v>12336</v>
      </c>
      <c r="B8903" s="353" t="s">
        <v>24207</v>
      </c>
      <c r="C8903" s="354" t="s">
        <v>15435</v>
      </c>
      <c r="D8903" s="355">
        <v>6845</v>
      </c>
    </row>
    <row r="8904" spans="1:4" ht="17.100000000000001" customHeight="1">
      <c r="A8904" s="352">
        <v>6876</v>
      </c>
      <c r="B8904" s="353" t="s">
        <v>24208</v>
      </c>
      <c r="C8904" s="354" t="s">
        <v>15435</v>
      </c>
      <c r="D8904" s="355">
        <v>2718</v>
      </c>
    </row>
    <row r="8905" spans="1:4" ht="17.100000000000001" customHeight="1">
      <c r="A8905" s="352">
        <v>6877</v>
      </c>
      <c r="B8905" s="353" t="s">
        <v>24209</v>
      </c>
      <c r="C8905" s="354" t="s">
        <v>15435</v>
      </c>
      <c r="D8905" s="355">
        <v>3298</v>
      </c>
    </row>
    <row r="8906" spans="1:4" ht="17.100000000000001" customHeight="1">
      <c r="A8906" s="352">
        <v>6878</v>
      </c>
      <c r="B8906" s="353" t="s">
        <v>24210</v>
      </c>
      <c r="C8906" s="354" t="s">
        <v>15435</v>
      </c>
      <c r="D8906" s="355">
        <v>3755</v>
      </c>
    </row>
    <row r="8907" spans="1:4" ht="17.100000000000001" customHeight="1">
      <c r="A8907" s="352">
        <v>6879</v>
      </c>
      <c r="B8907" s="353" t="s">
        <v>24211</v>
      </c>
      <c r="C8907" s="354" t="s">
        <v>15435</v>
      </c>
      <c r="D8907" s="355">
        <v>4590</v>
      </c>
    </row>
    <row r="8908" spans="1:4" ht="17.100000000000001" customHeight="1">
      <c r="A8908" s="352">
        <v>11512</v>
      </c>
      <c r="B8908" s="353" t="s">
        <v>24212</v>
      </c>
      <c r="C8908" s="354" t="s">
        <v>15435</v>
      </c>
      <c r="D8908" s="355">
        <v>2233</v>
      </c>
    </row>
    <row r="8909" spans="1:4" ht="17.100000000000001" customHeight="1">
      <c r="A8909" s="352">
        <v>7619</v>
      </c>
      <c r="B8909" s="353" t="s">
        <v>24213</v>
      </c>
      <c r="C8909" s="354" t="s">
        <v>15435</v>
      </c>
      <c r="D8909" s="355">
        <v>2589</v>
      </c>
    </row>
    <row r="8910" spans="1:4" ht="17.100000000000001" customHeight="1">
      <c r="A8910" s="352">
        <v>7620</v>
      </c>
      <c r="B8910" s="353" t="s">
        <v>24214</v>
      </c>
      <c r="C8910" s="354" t="s">
        <v>15435</v>
      </c>
      <c r="D8910" s="355">
        <v>2881</v>
      </c>
    </row>
    <row r="8911" spans="1:4" ht="17.100000000000001" customHeight="1">
      <c r="A8911" s="352">
        <v>7621</v>
      </c>
      <c r="B8911" s="353" t="s">
        <v>24215</v>
      </c>
      <c r="C8911" s="354" t="s">
        <v>15435</v>
      </c>
      <c r="D8911" s="355">
        <v>3852</v>
      </c>
    </row>
    <row r="8912" spans="1:4" ht="17.100000000000001" customHeight="1">
      <c r="A8912" s="352">
        <v>7618</v>
      </c>
      <c r="B8912" s="353" t="s">
        <v>24216</v>
      </c>
      <c r="C8912" s="354" t="s">
        <v>15435</v>
      </c>
      <c r="D8912" s="355">
        <v>2052</v>
      </c>
    </row>
    <row r="8913" spans="1:4" ht="17.100000000000001" customHeight="1">
      <c r="A8913" s="352">
        <v>7617</v>
      </c>
      <c r="B8913" s="353" t="s">
        <v>24217</v>
      </c>
      <c r="C8913" s="354" t="s">
        <v>15435</v>
      </c>
      <c r="D8913" s="355">
        <v>1561</v>
      </c>
    </row>
    <row r="8914" spans="1:4" ht="17.100000000000001" customHeight="1">
      <c r="A8914" s="352">
        <v>7031</v>
      </c>
      <c r="B8914" s="353" t="s">
        <v>24218</v>
      </c>
      <c r="C8914" s="354" t="s">
        <v>15494</v>
      </c>
      <c r="D8914" s="355">
        <v>19.170000000000002</v>
      </c>
    </row>
    <row r="8915" spans="1:4" ht="34.15" customHeight="1">
      <c r="A8915" s="352">
        <v>7029</v>
      </c>
      <c r="B8915" s="353" t="s">
        <v>24219</v>
      </c>
      <c r="C8915" s="354" t="s">
        <v>15494</v>
      </c>
      <c r="D8915" s="355">
        <v>17.98</v>
      </c>
    </row>
    <row r="8916" spans="1:4" ht="25.5" customHeight="1">
      <c r="A8916" s="352">
        <v>7030</v>
      </c>
      <c r="B8916" s="353" t="s">
        <v>24220</v>
      </c>
      <c r="C8916" s="354" t="s">
        <v>15494</v>
      </c>
      <c r="D8916" s="355">
        <v>19.170000000000002</v>
      </c>
    </row>
    <row r="8917" spans="1:4" ht="17.100000000000001" customHeight="1">
      <c r="A8917" s="352">
        <v>7032</v>
      </c>
      <c r="B8917" s="353" t="s">
        <v>24221</v>
      </c>
      <c r="C8917" s="354" t="s">
        <v>15494</v>
      </c>
      <c r="D8917" s="355">
        <v>24.38</v>
      </c>
    </row>
    <row r="8918" spans="1:4" ht="25.5" customHeight="1">
      <c r="A8918" s="352">
        <v>7028</v>
      </c>
      <c r="B8918" s="353" t="s">
        <v>24222</v>
      </c>
      <c r="C8918" s="354" t="s">
        <v>15494</v>
      </c>
      <c r="D8918" s="355">
        <v>14.84</v>
      </c>
    </row>
    <row r="8919" spans="1:4" ht="25.5" customHeight="1">
      <c r="A8919" s="352">
        <v>7027</v>
      </c>
      <c r="B8919" s="353" t="s">
        <v>24223</v>
      </c>
      <c r="C8919" s="354" t="s">
        <v>15494</v>
      </c>
      <c r="D8919" s="355">
        <v>9.64</v>
      </c>
    </row>
    <row r="8920" spans="1:4" ht="15" customHeight="1">
      <c r="A8920" s="352">
        <v>7033</v>
      </c>
      <c r="B8920" s="353" t="s">
        <v>24224</v>
      </c>
      <c r="C8920" s="354" t="s">
        <v>15494</v>
      </c>
      <c r="D8920" s="355">
        <v>16.79</v>
      </c>
    </row>
    <row r="8921" spans="1:4" ht="17.100000000000001" customHeight="1">
      <c r="A8921" s="352">
        <v>7024</v>
      </c>
      <c r="B8921" s="353" t="s">
        <v>24225</v>
      </c>
      <c r="C8921" s="354" t="s">
        <v>15428</v>
      </c>
      <c r="D8921" s="355">
        <v>1208</v>
      </c>
    </row>
    <row r="8922" spans="1:4" ht="15" customHeight="1">
      <c r="A8922" s="352">
        <v>7026</v>
      </c>
      <c r="C8922" s="354" t="s">
        <v>15494</v>
      </c>
      <c r="D8922" s="355">
        <v>16.79</v>
      </c>
    </row>
    <row r="8923" spans="1:4" ht="17.100000000000001" customHeight="1">
      <c r="B8923" s="353" t="s">
        <v>24226</v>
      </c>
    </row>
    <row r="8924" spans="1:4" ht="17.100000000000001" customHeight="1">
      <c r="A8924" s="352">
        <v>7025</v>
      </c>
      <c r="B8924" s="353" t="s">
        <v>24227</v>
      </c>
      <c r="C8924" s="354" t="s">
        <v>15494</v>
      </c>
      <c r="D8924" s="355">
        <v>13</v>
      </c>
    </row>
    <row r="8925" spans="1:4" ht="15" customHeight="1">
      <c r="A8925" s="352">
        <v>12290</v>
      </c>
      <c r="B8925" s="353" t="s">
        <v>24228</v>
      </c>
      <c r="C8925" s="354" t="s">
        <v>15430</v>
      </c>
      <c r="D8925" s="355">
        <v>0.32</v>
      </c>
    </row>
    <row r="8926" spans="1:4" ht="15" customHeight="1">
      <c r="A8926" s="352">
        <v>12287</v>
      </c>
      <c r="B8926" s="353" t="s">
        <v>24229</v>
      </c>
      <c r="C8926" s="354" t="s">
        <v>15430</v>
      </c>
      <c r="D8926" s="355">
        <v>0.54</v>
      </c>
    </row>
    <row r="8927" spans="1:4" ht="15" customHeight="1">
      <c r="A8927" s="352">
        <v>12288</v>
      </c>
      <c r="B8927" s="353" t="s">
        <v>24230</v>
      </c>
      <c r="C8927" s="354" t="s">
        <v>15430</v>
      </c>
      <c r="D8927" s="355">
        <v>0.49</v>
      </c>
    </row>
    <row r="8928" spans="1:4" ht="15" customHeight="1">
      <c r="A8928" s="352">
        <v>12289</v>
      </c>
      <c r="B8928" s="353" t="s">
        <v>24231</v>
      </c>
      <c r="C8928" s="354" t="s">
        <v>15430</v>
      </c>
      <c r="D8928" s="355">
        <v>0.38</v>
      </c>
    </row>
    <row r="8929" spans="1:4" ht="15" customHeight="1">
      <c r="A8929" s="352">
        <v>13590</v>
      </c>
      <c r="B8929" s="353" t="s">
        <v>24232</v>
      </c>
      <c r="C8929" s="354" t="s">
        <v>15491</v>
      </c>
      <c r="D8929" s="355">
        <v>4766.95</v>
      </c>
    </row>
    <row r="8930" spans="1:4" ht="15" customHeight="1">
      <c r="A8930" s="352">
        <v>13593</v>
      </c>
      <c r="B8930" s="353" t="s">
        <v>24233</v>
      </c>
      <c r="C8930" s="354" t="s">
        <v>15491</v>
      </c>
      <c r="D8930" s="355">
        <v>4766.95</v>
      </c>
    </row>
    <row r="8931" spans="1:4" ht="34.15" customHeight="1">
      <c r="A8931" s="352">
        <v>7357</v>
      </c>
      <c r="B8931" s="353" t="s">
        <v>24234</v>
      </c>
      <c r="C8931" s="354" t="s">
        <v>15494</v>
      </c>
      <c r="D8931" s="355">
        <v>1.95</v>
      </c>
    </row>
    <row r="8932" spans="1:4" ht="34.15" customHeight="1">
      <c r="A8932" s="352">
        <v>7355</v>
      </c>
      <c r="B8932" s="353" t="s">
        <v>24235</v>
      </c>
      <c r="C8932" s="354" t="s">
        <v>15494</v>
      </c>
      <c r="D8932" s="355">
        <v>2.38</v>
      </c>
    </row>
    <row r="8933" spans="1:4" ht="17.100000000000001" customHeight="1">
      <c r="A8933" s="352">
        <v>7360</v>
      </c>
      <c r="B8933" s="353" t="s">
        <v>24236</v>
      </c>
      <c r="C8933" s="354" t="s">
        <v>15494</v>
      </c>
      <c r="D8933" s="355">
        <v>1.36</v>
      </c>
    </row>
    <row r="8934" spans="1:4" ht="17.100000000000001" customHeight="1">
      <c r="A8934" s="352">
        <v>7362</v>
      </c>
      <c r="B8934" s="353" t="s">
        <v>24237</v>
      </c>
      <c r="C8934" s="354" t="s">
        <v>15494</v>
      </c>
      <c r="D8934" s="355">
        <v>1.1399999999999999</v>
      </c>
    </row>
    <row r="8935" spans="1:4" ht="15" customHeight="1">
      <c r="A8935" s="352">
        <v>7366</v>
      </c>
      <c r="B8935" s="353" t="s">
        <v>24238</v>
      </c>
      <c r="C8935" s="354" t="s">
        <v>15494</v>
      </c>
      <c r="D8935" s="355">
        <v>3.68</v>
      </c>
    </row>
    <row r="8936" spans="1:4" ht="25.5" customHeight="1">
      <c r="A8936" s="352">
        <v>7365</v>
      </c>
      <c r="B8936" s="353" t="s">
        <v>24239</v>
      </c>
      <c r="C8936" s="354" t="s">
        <v>15494</v>
      </c>
      <c r="D8936" s="355">
        <v>3.04</v>
      </c>
    </row>
    <row r="8937" spans="1:4" ht="17.100000000000001" customHeight="1">
      <c r="A8937" s="352">
        <v>7364</v>
      </c>
      <c r="B8937" s="353" t="s">
        <v>24240</v>
      </c>
      <c r="C8937" s="354" t="s">
        <v>15494</v>
      </c>
      <c r="D8937" s="355">
        <v>4.33</v>
      </c>
    </row>
    <row r="8938" spans="1:4" ht="25.5" customHeight="1">
      <c r="A8938" s="352">
        <v>7363</v>
      </c>
      <c r="B8938" s="353" t="s">
        <v>24241</v>
      </c>
      <c r="C8938" s="354" t="s">
        <v>15494</v>
      </c>
      <c r="D8938" s="355">
        <v>3.63</v>
      </c>
    </row>
    <row r="8939" spans="1:4" ht="17.100000000000001" customHeight="1">
      <c r="A8939" s="352">
        <v>13263</v>
      </c>
      <c r="B8939" s="353" t="s">
        <v>24242</v>
      </c>
      <c r="C8939" s="354" t="s">
        <v>15494</v>
      </c>
      <c r="D8939" s="355">
        <v>2.17</v>
      </c>
    </row>
    <row r="8940" spans="1:4" ht="17.100000000000001" customHeight="1">
      <c r="A8940" s="352">
        <v>7352</v>
      </c>
      <c r="B8940" s="353" t="s">
        <v>24243</v>
      </c>
      <c r="C8940" s="354" t="s">
        <v>15494</v>
      </c>
      <c r="D8940" s="355">
        <v>4.0599999999999996</v>
      </c>
    </row>
    <row r="8941" spans="1:4" ht="17.100000000000001" customHeight="1">
      <c r="A8941" s="352">
        <v>7351</v>
      </c>
      <c r="B8941" s="353" t="s">
        <v>24244</v>
      </c>
      <c r="C8941" s="354" t="s">
        <v>15494</v>
      </c>
      <c r="D8941" s="355">
        <v>1.95</v>
      </c>
    </row>
    <row r="8942" spans="1:4" ht="17.100000000000001" customHeight="1">
      <c r="A8942" s="352">
        <v>7370</v>
      </c>
      <c r="B8942" s="353" t="s">
        <v>24245</v>
      </c>
      <c r="C8942" s="354" t="s">
        <v>15494</v>
      </c>
      <c r="D8942" s="355">
        <v>0.97</v>
      </c>
    </row>
    <row r="8943" spans="1:4" ht="17.100000000000001" customHeight="1">
      <c r="A8943" s="352">
        <v>7369</v>
      </c>
      <c r="B8943" s="353" t="s">
        <v>24246</v>
      </c>
      <c r="C8943" s="354" t="s">
        <v>15494</v>
      </c>
      <c r="D8943" s="355">
        <v>1.1399999999999999</v>
      </c>
    </row>
    <row r="8944" spans="1:4" ht="17.100000000000001" customHeight="1">
      <c r="A8944" s="352">
        <v>7347</v>
      </c>
      <c r="B8944" s="353" t="s">
        <v>24247</v>
      </c>
      <c r="C8944" s="354" t="s">
        <v>15494</v>
      </c>
      <c r="D8944" s="355">
        <v>1.24</v>
      </c>
    </row>
    <row r="8945" spans="1:4" ht="17.100000000000001" customHeight="1">
      <c r="A8945" s="352">
        <v>7346</v>
      </c>
      <c r="B8945" s="353" t="s">
        <v>24248</v>
      </c>
      <c r="C8945" s="354" t="s">
        <v>15494</v>
      </c>
      <c r="D8945" s="355">
        <v>1.51</v>
      </c>
    </row>
    <row r="8946" spans="1:4" ht="15" customHeight="1">
      <c r="A8946" s="352">
        <v>12275</v>
      </c>
      <c r="B8946" s="353" t="s">
        <v>24249</v>
      </c>
      <c r="C8946" s="354" t="s">
        <v>15430</v>
      </c>
      <c r="D8946" s="355">
        <v>0.32</v>
      </c>
    </row>
    <row r="8947" spans="1:4" ht="15" customHeight="1">
      <c r="A8947" s="352">
        <v>12272</v>
      </c>
      <c r="B8947" s="353" t="s">
        <v>24250</v>
      </c>
      <c r="C8947" s="354" t="s">
        <v>15430</v>
      </c>
      <c r="D8947" s="355">
        <v>0.49</v>
      </c>
    </row>
    <row r="8948" spans="1:4" ht="17.100000000000001" customHeight="1">
      <c r="A8948" s="352">
        <v>12273</v>
      </c>
      <c r="B8948" s="353" t="s">
        <v>24251</v>
      </c>
      <c r="C8948" s="354" t="s">
        <v>15430</v>
      </c>
      <c r="D8948" s="355">
        <v>0.44</v>
      </c>
    </row>
    <row r="8949" spans="1:4" ht="17.100000000000001" customHeight="1">
      <c r="A8949" s="352">
        <v>12274</v>
      </c>
      <c r="B8949" s="353" t="s">
        <v>24252</v>
      </c>
      <c r="C8949" s="354" t="s">
        <v>15430</v>
      </c>
      <c r="D8949" s="355">
        <v>0.38</v>
      </c>
    </row>
    <row r="8950" spans="1:4" ht="15" customHeight="1">
      <c r="A8950" s="352">
        <v>13589</v>
      </c>
      <c r="B8950" s="353" t="s">
        <v>24253</v>
      </c>
      <c r="C8950" s="354" t="s">
        <v>15491</v>
      </c>
      <c r="D8950" s="355">
        <v>8992.2000000000007</v>
      </c>
    </row>
    <row r="8951" spans="1:4" ht="17.100000000000001" customHeight="1">
      <c r="A8951" s="352">
        <v>12277</v>
      </c>
      <c r="B8951" s="353" t="s">
        <v>24254</v>
      </c>
      <c r="C8951" s="354" t="s">
        <v>15430</v>
      </c>
      <c r="D8951" s="355">
        <v>0.71</v>
      </c>
    </row>
    <row r="8952" spans="1:4" ht="17.100000000000001" customHeight="1">
      <c r="A8952" s="352">
        <v>12279</v>
      </c>
      <c r="B8952" s="353" t="s">
        <v>24255</v>
      </c>
      <c r="C8952" s="354" t="s">
        <v>15430</v>
      </c>
      <c r="D8952" s="355">
        <v>0.54</v>
      </c>
    </row>
    <row r="8953" spans="1:4" ht="15" customHeight="1">
      <c r="A8953" s="352">
        <v>12276</v>
      </c>
      <c r="B8953" s="353" t="s">
        <v>24256</v>
      </c>
      <c r="C8953" s="354" t="s">
        <v>15430</v>
      </c>
      <c r="D8953" s="355">
        <v>0.76</v>
      </c>
    </row>
    <row r="8954" spans="1:4" ht="17.100000000000001" customHeight="1">
      <c r="A8954" s="352">
        <v>12278</v>
      </c>
      <c r="B8954" s="353" t="s">
        <v>24257</v>
      </c>
      <c r="C8954" s="354" t="s">
        <v>15430</v>
      </c>
      <c r="D8954" s="355">
        <v>0.59</v>
      </c>
    </row>
    <row r="8955" spans="1:4" ht="15" customHeight="1">
      <c r="A8955" s="352">
        <v>13588</v>
      </c>
      <c r="B8955" s="353" t="s">
        <v>24258</v>
      </c>
      <c r="C8955" s="354" t="s">
        <v>15491</v>
      </c>
      <c r="D8955" s="355">
        <v>4766.95</v>
      </c>
    </row>
    <row r="8956" spans="1:4" ht="17.100000000000001" customHeight="1">
      <c r="A8956" s="352">
        <v>12282</v>
      </c>
      <c r="B8956" s="353" t="s">
        <v>24259</v>
      </c>
      <c r="C8956" s="354" t="s">
        <v>15430</v>
      </c>
      <c r="D8956" s="355">
        <v>0.38</v>
      </c>
    </row>
    <row r="8957" spans="1:4" ht="17.100000000000001" customHeight="1">
      <c r="A8957" s="352">
        <v>12280</v>
      </c>
      <c r="B8957" s="353" t="s">
        <v>24260</v>
      </c>
      <c r="C8957" s="354" t="s">
        <v>15430</v>
      </c>
      <c r="D8957" s="355">
        <v>0.49</v>
      </c>
    </row>
    <row r="8958" spans="1:4" ht="17.100000000000001" customHeight="1">
      <c r="A8958" s="352">
        <v>12281</v>
      </c>
      <c r="B8958" s="353" t="s">
        <v>24261</v>
      </c>
      <c r="C8958" s="354" t="s">
        <v>15430</v>
      </c>
      <c r="D8958" s="355">
        <v>0.44</v>
      </c>
    </row>
    <row r="8959" spans="1:4" ht="17.100000000000001" customHeight="1">
      <c r="A8959" s="352">
        <v>13811</v>
      </c>
      <c r="B8959" s="353" t="s">
        <v>27021</v>
      </c>
      <c r="C8959" s="354" t="s">
        <v>15510</v>
      </c>
      <c r="D8959" s="355">
        <v>9500</v>
      </c>
    </row>
    <row r="8960" spans="1:4" ht="17.100000000000001" customHeight="1">
      <c r="A8960" s="352">
        <v>11493</v>
      </c>
      <c r="B8960" s="353" t="s">
        <v>24262</v>
      </c>
      <c r="C8960" s="354" t="s">
        <v>15494</v>
      </c>
      <c r="D8960" s="355">
        <v>6.18</v>
      </c>
    </row>
    <row r="8961" spans="1:4" ht="17.100000000000001" customHeight="1">
      <c r="A8961" s="352">
        <v>11492</v>
      </c>
      <c r="B8961" s="353" t="s">
        <v>24263</v>
      </c>
      <c r="C8961" s="354" t="s">
        <v>15494</v>
      </c>
      <c r="D8961" s="355">
        <v>7.69</v>
      </c>
    </row>
    <row r="8962" spans="1:4" ht="17.100000000000001" customHeight="1">
      <c r="A8962" s="352">
        <v>7368</v>
      </c>
      <c r="B8962" s="353" t="s">
        <v>24264</v>
      </c>
      <c r="C8962" s="354" t="s">
        <v>15494</v>
      </c>
      <c r="D8962" s="355">
        <v>1.1399999999999999</v>
      </c>
    </row>
    <row r="8963" spans="1:4" ht="17.100000000000001" customHeight="1">
      <c r="A8963" s="352">
        <v>7367</v>
      </c>
      <c r="B8963" s="353" t="s">
        <v>24265</v>
      </c>
      <c r="C8963" s="354" t="s">
        <v>15494</v>
      </c>
      <c r="D8963" s="355">
        <v>1.41</v>
      </c>
    </row>
    <row r="8964" spans="1:4" ht="17.100000000000001" customHeight="1">
      <c r="A8964" s="352">
        <v>13614</v>
      </c>
      <c r="B8964" s="353" t="s">
        <v>24266</v>
      </c>
      <c r="C8964" s="354" t="s">
        <v>15428</v>
      </c>
      <c r="D8964" s="355">
        <v>1208</v>
      </c>
    </row>
    <row r="8965" spans="1:4" ht="17.100000000000001" customHeight="1">
      <c r="A8965" s="352">
        <v>13615</v>
      </c>
      <c r="B8965" s="353" t="s">
        <v>24267</v>
      </c>
      <c r="C8965" s="354" t="s">
        <v>15428</v>
      </c>
      <c r="D8965" s="355">
        <v>1647</v>
      </c>
    </row>
    <row r="8966" spans="1:4" ht="17.100000000000001" customHeight="1">
      <c r="A8966" s="352">
        <v>13264</v>
      </c>
      <c r="B8966" s="353" t="s">
        <v>24268</v>
      </c>
      <c r="C8966" s="354" t="s">
        <v>15428</v>
      </c>
      <c r="D8966" s="355">
        <v>1625</v>
      </c>
    </row>
    <row r="8967" spans="1:4" ht="17.100000000000001" customHeight="1">
      <c r="A8967" s="352">
        <v>13265</v>
      </c>
      <c r="B8967" s="353" t="s">
        <v>24269</v>
      </c>
      <c r="C8967" s="354" t="s">
        <v>15428</v>
      </c>
      <c r="D8967" s="355">
        <v>2166</v>
      </c>
    </row>
    <row r="8968" spans="1:4" ht="17.100000000000001" customHeight="1">
      <c r="A8968" s="352">
        <v>13266</v>
      </c>
      <c r="B8968" s="353" t="s">
        <v>24270</v>
      </c>
      <c r="C8968" s="354" t="s">
        <v>15428</v>
      </c>
      <c r="D8968" s="355">
        <v>2708</v>
      </c>
    </row>
    <row r="8969" spans="1:4" ht="15" customHeight="1">
      <c r="A8969" s="352">
        <v>11495</v>
      </c>
      <c r="B8969" s="353" t="s">
        <v>24271</v>
      </c>
      <c r="C8969" s="354" t="s">
        <v>15494</v>
      </c>
      <c r="D8969" s="355">
        <v>15.39</v>
      </c>
    </row>
    <row r="8970" spans="1:4" ht="15" customHeight="1">
      <c r="A8970" s="352">
        <v>11494</v>
      </c>
      <c r="B8970" s="353" t="s">
        <v>24272</v>
      </c>
      <c r="C8970" s="354" t="s">
        <v>15494</v>
      </c>
      <c r="D8970" s="355">
        <v>19.29</v>
      </c>
    </row>
    <row r="8971" spans="1:4" ht="17.100000000000001" customHeight="1">
      <c r="A8971" s="352">
        <v>7321</v>
      </c>
      <c r="B8971" s="353" t="s">
        <v>24273</v>
      </c>
      <c r="C8971" s="354" t="s">
        <v>15494</v>
      </c>
      <c r="D8971" s="355">
        <v>0.76</v>
      </c>
    </row>
    <row r="8972" spans="1:4" ht="17.100000000000001" customHeight="1">
      <c r="A8972" s="352">
        <v>7320</v>
      </c>
      <c r="B8972" s="353" t="s">
        <v>24274</v>
      </c>
      <c r="C8972" s="354" t="s">
        <v>15494</v>
      </c>
      <c r="D8972" s="355">
        <v>0.81</v>
      </c>
    </row>
    <row r="8973" spans="1:4" ht="15" customHeight="1">
      <c r="A8973" s="352">
        <v>11497</v>
      </c>
      <c r="B8973" s="353" t="s">
        <v>24275</v>
      </c>
      <c r="C8973" s="354" t="s">
        <v>15494</v>
      </c>
      <c r="D8973" s="355">
        <v>0.97</v>
      </c>
    </row>
    <row r="8974" spans="1:4" ht="15" customHeight="1">
      <c r="A8974" s="352">
        <v>11496</v>
      </c>
      <c r="B8974" s="353" t="s">
        <v>24276</v>
      </c>
      <c r="C8974" s="354" t="s">
        <v>15494</v>
      </c>
      <c r="D8974" s="355">
        <v>1.19</v>
      </c>
    </row>
    <row r="8975" spans="1:4" ht="15" customHeight="1">
      <c r="A8975" s="352">
        <v>11498</v>
      </c>
      <c r="B8975" s="353" t="s">
        <v>24277</v>
      </c>
      <c r="C8975" s="354" t="s">
        <v>15494</v>
      </c>
      <c r="D8975" s="355">
        <v>1.3</v>
      </c>
    </row>
    <row r="8976" spans="1:4" ht="15" customHeight="1">
      <c r="A8976" s="352">
        <v>11499</v>
      </c>
      <c r="B8976" s="353" t="s">
        <v>24278</v>
      </c>
      <c r="C8976" s="354" t="s">
        <v>15494</v>
      </c>
      <c r="D8976" s="355">
        <v>1.63</v>
      </c>
    </row>
    <row r="8977" spans="1:4" ht="17.100000000000001" customHeight="1">
      <c r="A8977" s="352">
        <v>13585</v>
      </c>
      <c r="B8977" s="353" t="s">
        <v>24279</v>
      </c>
      <c r="C8977" s="354" t="s">
        <v>15494</v>
      </c>
      <c r="D8977" s="355">
        <v>0.3</v>
      </c>
    </row>
    <row r="8978" spans="1:4" ht="17.100000000000001" customHeight="1">
      <c r="A8978" s="352">
        <v>13584</v>
      </c>
      <c r="B8978" s="353" t="s">
        <v>24280</v>
      </c>
      <c r="C8978" s="354" t="s">
        <v>15494</v>
      </c>
      <c r="D8978" s="355">
        <v>0.25</v>
      </c>
    </row>
    <row r="8979" spans="1:4" ht="15" customHeight="1">
      <c r="A8979" s="352">
        <v>13594</v>
      </c>
      <c r="B8979" s="353" t="s">
        <v>24281</v>
      </c>
      <c r="C8979" s="354" t="s">
        <v>15494</v>
      </c>
      <c r="D8979" s="355">
        <v>12.18</v>
      </c>
    </row>
    <row r="8980" spans="1:4" ht="15" customHeight="1">
      <c r="A8980" s="352">
        <v>13587</v>
      </c>
      <c r="B8980" s="353" t="s">
        <v>24282</v>
      </c>
      <c r="C8980" s="354" t="s">
        <v>15491</v>
      </c>
      <c r="D8980" s="355">
        <v>4766.95</v>
      </c>
    </row>
    <row r="8981" spans="1:4" ht="17.100000000000001" customHeight="1">
      <c r="A8981" s="352">
        <v>12271</v>
      </c>
      <c r="B8981" s="353" t="s">
        <v>24283</v>
      </c>
      <c r="C8981" s="354" t="s">
        <v>15430</v>
      </c>
      <c r="D8981" s="355">
        <v>0.76</v>
      </c>
    </row>
    <row r="8982" spans="1:4" ht="17.100000000000001" customHeight="1">
      <c r="A8982" s="352">
        <v>12268</v>
      </c>
      <c r="B8982" s="353" t="s">
        <v>24284</v>
      </c>
      <c r="C8982" s="354" t="s">
        <v>15430</v>
      </c>
      <c r="D8982" s="355">
        <v>1.19</v>
      </c>
    </row>
    <row r="8983" spans="1:4" ht="25.5" customHeight="1">
      <c r="A8983" s="352">
        <v>12270</v>
      </c>
      <c r="B8983" s="353" t="s">
        <v>24285</v>
      </c>
      <c r="C8983" s="354" t="s">
        <v>15430</v>
      </c>
      <c r="D8983" s="355">
        <v>0.87</v>
      </c>
    </row>
    <row r="8984" spans="1:4" ht="25.5" customHeight="1">
      <c r="A8984" s="352">
        <v>12269</v>
      </c>
      <c r="B8984" s="353" t="s">
        <v>24286</v>
      </c>
      <c r="C8984" s="354" t="s">
        <v>15430</v>
      </c>
      <c r="D8984" s="355">
        <v>1.03</v>
      </c>
    </row>
    <row r="8985" spans="1:4" ht="17.100000000000001" customHeight="1">
      <c r="A8985" s="352">
        <v>13259</v>
      </c>
      <c r="B8985" s="353" t="s">
        <v>24287</v>
      </c>
      <c r="C8985" s="354" t="s">
        <v>15494</v>
      </c>
      <c r="D8985" s="355">
        <v>8.34</v>
      </c>
    </row>
    <row r="8986" spans="1:4" ht="17.100000000000001" customHeight="1">
      <c r="A8986" s="352">
        <v>13258</v>
      </c>
      <c r="B8986" s="353" t="s">
        <v>24288</v>
      </c>
      <c r="C8986" s="354" t="s">
        <v>15494</v>
      </c>
      <c r="D8986" s="355">
        <v>10.3</v>
      </c>
    </row>
    <row r="8987" spans="1:4" ht="25.5" customHeight="1">
      <c r="A8987" s="352">
        <v>7341</v>
      </c>
      <c r="B8987" s="353" t="s">
        <v>24289</v>
      </c>
      <c r="C8987" s="354" t="s">
        <v>15494</v>
      </c>
      <c r="D8987" s="355">
        <v>2.17</v>
      </c>
    </row>
    <row r="8988" spans="1:4" ht="25.5" customHeight="1">
      <c r="A8988" s="352">
        <v>7340</v>
      </c>
      <c r="B8988" s="353" t="s">
        <v>24290</v>
      </c>
      <c r="C8988" s="354" t="s">
        <v>15494</v>
      </c>
      <c r="D8988" s="355">
        <v>2.71</v>
      </c>
    </row>
    <row r="8989" spans="1:4" ht="15" customHeight="1">
      <c r="A8989" s="352">
        <v>13592</v>
      </c>
      <c r="B8989" s="353" t="s">
        <v>24291</v>
      </c>
      <c r="C8989" s="354" t="s">
        <v>15491</v>
      </c>
      <c r="D8989" s="355">
        <v>4089.83</v>
      </c>
    </row>
    <row r="8990" spans="1:4" ht="25.5" customHeight="1">
      <c r="A8990" s="352">
        <v>12294</v>
      </c>
      <c r="B8990" s="353" t="s">
        <v>24292</v>
      </c>
      <c r="C8990" s="354" t="s">
        <v>15430</v>
      </c>
      <c r="D8990" s="355">
        <v>0.38</v>
      </c>
    </row>
    <row r="8991" spans="1:4" ht="25.5" customHeight="1">
      <c r="A8991" s="352">
        <v>12291</v>
      </c>
      <c r="B8991" s="353" t="s">
        <v>24293</v>
      </c>
      <c r="C8991" s="354" t="s">
        <v>15430</v>
      </c>
      <c r="D8991" s="355">
        <v>0.54</v>
      </c>
    </row>
    <row r="8992" spans="1:4" ht="25.5" customHeight="1">
      <c r="A8992" s="352">
        <v>12292</v>
      </c>
      <c r="B8992" s="353" t="s">
        <v>24294</v>
      </c>
      <c r="C8992" s="354" t="s">
        <v>15430</v>
      </c>
      <c r="D8992" s="355">
        <v>0.49</v>
      </c>
    </row>
    <row r="8993" spans="1:4" ht="25.5" customHeight="1">
      <c r="A8993" s="352">
        <v>12293</v>
      </c>
      <c r="B8993" s="353" t="s">
        <v>24295</v>
      </c>
      <c r="C8993" s="354" t="s">
        <v>15430</v>
      </c>
      <c r="D8993" s="355">
        <v>0.44</v>
      </c>
    </row>
    <row r="8994" spans="1:4" ht="15" customHeight="1">
      <c r="A8994" s="352">
        <v>11510</v>
      </c>
      <c r="B8994" s="353" t="s">
        <v>24296</v>
      </c>
      <c r="C8994" s="354" t="s">
        <v>15448</v>
      </c>
      <c r="D8994" s="355">
        <v>4766.95</v>
      </c>
    </row>
    <row r="8995" spans="1:4" ht="15" customHeight="1">
      <c r="A8995" s="352">
        <v>13260</v>
      </c>
      <c r="B8995" s="353" t="s">
        <v>24297</v>
      </c>
      <c r="C8995" s="354" t="s">
        <v>15494</v>
      </c>
      <c r="D8995" s="355">
        <v>1.63</v>
      </c>
    </row>
    <row r="8996" spans="1:4" ht="17.100000000000001" customHeight="1">
      <c r="A8996" s="352">
        <v>11501</v>
      </c>
      <c r="B8996" s="353" t="s">
        <v>24298</v>
      </c>
      <c r="C8996" s="354" t="s">
        <v>15494</v>
      </c>
      <c r="D8996" s="355">
        <v>1.21</v>
      </c>
    </row>
    <row r="8997" spans="1:4" ht="17.100000000000001" customHeight="1">
      <c r="A8997" s="352">
        <v>11500</v>
      </c>
      <c r="B8997" s="353" t="s">
        <v>24299</v>
      </c>
      <c r="C8997" s="354" t="s">
        <v>15494</v>
      </c>
      <c r="D8997" s="355">
        <v>1</v>
      </c>
    </row>
    <row r="8998" spans="1:4" ht="17.100000000000001" customHeight="1">
      <c r="A8998" s="352">
        <v>7359</v>
      </c>
      <c r="B8998" s="353" t="s">
        <v>24300</v>
      </c>
      <c r="C8998" s="354" t="s">
        <v>15494</v>
      </c>
      <c r="D8998" s="355">
        <v>1.1399999999999999</v>
      </c>
    </row>
    <row r="8999" spans="1:4" ht="17.100000000000001" customHeight="1">
      <c r="A8999" s="352">
        <v>7358</v>
      </c>
      <c r="B8999" s="353" t="s">
        <v>24301</v>
      </c>
      <c r="C8999" s="354" t="s">
        <v>15494</v>
      </c>
      <c r="D8999" s="355">
        <v>1.36</v>
      </c>
    </row>
    <row r="9000" spans="1:4" ht="15" customHeight="1">
      <c r="A9000" s="352">
        <v>12827</v>
      </c>
      <c r="B9000" s="353" t="s">
        <v>24302</v>
      </c>
      <c r="C9000" s="354" t="s">
        <v>15494</v>
      </c>
      <c r="D9000" s="355">
        <v>5444</v>
      </c>
    </row>
    <row r="9001" spans="1:4" ht="15" customHeight="1">
      <c r="A9001" s="352">
        <v>12826</v>
      </c>
      <c r="B9001" s="353" t="s">
        <v>24303</v>
      </c>
      <c r="C9001" s="354" t="s">
        <v>15494</v>
      </c>
      <c r="D9001" s="355">
        <v>4095</v>
      </c>
    </row>
    <row r="9002" spans="1:4" ht="15" customHeight="1">
      <c r="A9002" s="352">
        <v>13586</v>
      </c>
      <c r="B9002" s="353" t="s">
        <v>24304</v>
      </c>
      <c r="C9002" s="354" t="s">
        <v>15491</v>
      </c>
      <c r="D9002" s="355">
        <v>8043.15</v>
      </c>
    </row>
    <row r="9003" spans="1:4" ht="17.100000000000001" customHeight="1">
      <c r="A9003" s="352">
        <v>12267</v>
      </c>
      <c r="B9003" s="353" t="s">
        <v>24305</v>
      </c>
      <c r="C9003" s="354" t="s">
        <v>15430</v>
      </c>
      <c r="D9003" s="355">
        <v>0.49</v>
      </c>
    </row>
    <row r="9004" spans="1:4" ht="17.100000000000001" customHeight="1">
      <c r="A9004" s="352">
        <v>12266</v>
      </c>
      <c r="B9004" s="353" t="s">
        <v>24306</v>
      </c>
      <c r="C9004" s="354" t="s">
        <v>15430</v>
      </c>
      <c r="D9004" s="355">
        <v>0.54</v>
      </c>
    </row>
    <row r="9005" spans="1:4" ht="17.100000000000001" customHeight="1">
      <c r="A9005" s="352">
        <v>12264</v>
      </c>
      <c r="B9005" s="353" t="s">
        <v>24307</v>
      </c>
      <c r="C9005" s="354" t="s">
        <v>15430</v>
      </c>
      <c r="D9005" s="355">
        <v>0.71</v>
      </c>
    </row>
    <row r="9006" spans="1:4" ht="17.100000000000001" customHeight="1">
      <c r="A9006" s="352">
        <v>12265</v>
      </c>
      <c r="B9006" s="353" t="s">
        <v>24308</v>
      </c>
      <c r="C9006" s="354" t="s">
        <v>15430</v>
      </c>
      <c r="D9006" s="355">
        <v>0.65</v>
      </c>
    </row>
    <row r="9007" spans="1:4" ht="15" customHeight="1">
      <c r="A9007" s="352">
        <v>13268</v>
      </c>
      <c r="B9007" s="353" t="s">
        <v>24309</v>
      </c>
      <c r="C9007" s="354" t="s">
        <v>15494</v>
      </c>
      <c r="D9007" s="355">
        <v>54.17</v>
      </c>
    </row>
    <row r="9008" spans="1:4" ht="17.100000000000001" customHeight="1">
      <c r="A9008" s="352">
        <v>7350</v>
      </c>
      <c r="B9008" s="353" t="s">
        <v>24310</v>
      </c>
      <c r="C9008" s="354" t="s">
        <v>15494</v>
      </c>
      <c r="D9008" s="355">
        <v>1.03</v>
      </c>
    </row>
    <row r="9009" spans="1:4" ht="17.100000000000001" customHeight="1">
      <c r="A9009" s="352">
        <v>7348</v>
      </c>
      <c r="B9009" s="353" t="s">
        <v>24311</v>
      </c>
      <c r="C9009" s="354" t="s">
        <v>15494</v>
      </c>
      <c r="D9009" s="355">
        <v>1.3</v>
      </c>
    </row>
    <row r="9010" spans="1:4" ht="17.100000000000001" customHeight="1">
      <c r="A9010" s="352">
        <v>13591</v>
      </c>
      <c r="B9010" s="353" t="s">
        <v>24312</v>
      </c>
      <c r="C9010" s="354" t="s">
        <v>15491</v>
      </c>
      <c r="D9010" s="355">
        <v>8992.2000000000007</v>
      </c>
    </row>
    <row r="9011" spans="1:4" ht="15" customHeight="1">
      <c r="A9011" s="352">
        <v>13473</v>
      </c>
      <c r="B9011" s="353" t="s">
        <v>24313</v>
      </c>
      <c r="C9011" s="354" t="s">
        <v>15448</v>
      </c>
      <c r="D9011" s="355">
        <v>8300</v>
      </c>
    </row>
    <row r="9012" spans="1:4" ht="17.100000000000001" customHeight="1">
      <c r="A9012" s="352">
        <v>12286</v>
      </c>
      <c r="B9012" s="353" t="s">
        <v>24314</v>
      </c>
      <c r="C9012" s="354" t="s">
        <v>15430</v>
      </c>
      <c r="D9012" s="355">
        <v>0.71</v>
      </c>
    </row>
    <row r="9013" spans="1:4" ht="15" customHeight="1">
      <c r="A9013" s="352">
        <v>12283</v>
      </c>
      <c r="B9013" s="353" t="s">
        <v>24315</v>
      </c>
      <c r="C9013" s="354" t="s">
        <v>15430</v>
      </c>
      <c r="D9013" s="355">
        <v>1.08</v>
      </c>
    </row>
    <row r="9014" spans="1:4" ht="17.100000000000001" customHeight="1">
      <c r="A9014" s="352">
        <v>12284</v>
      </c>
      <c r="B9014" s="353" t="s">
        <v>24316</v>
      </c>
      <c r="C9014" s="354" t="s">
        <v>15430</v>
      </c>
      <c r="D9014" s="355">
        <v>0.97</v>
      </c>
    </row>
    <row r="9015" spans="1:4" ht="17.100000000000001" customHeight="1">
      <c r="A9015" s="352">
        <v>12285</v>
      </c>
      <c r="B9015" s="353" t="s">
        <v>24317</v>
      </c>
      <c r="C9015" s="354" t="s">
        <v>15430</v>
      </c>
      <c r="D9015" s="355">
        <v>0.81</v>
      </c>
    </row>
    <row r="9016" spans="1:4" ht="25.5" customHeight="1">
      <c r="A9016" s="352">
        <v>12829</v>
      </c>
      <c r="B9016" s="353" t="s">
        <v>24318</v>
      </c>
      <c r="C9016" s="354" t="s">
        <v>15494</v>
      </c>
      <c r="D9016" s="355">
        <v>1.63</v>
      </c>
    </row>
    <row r="9017" spans="1:4" ht="25.5" customHeight="1">
      <c r="A9017" s="352">
        <v>12828</v>
      </c>
      <c r="B9017" s="353" t="s">
        <v>24319</v>
      </c>
      <c r="C9017" s="354" t="s">
        <v>15494</v>
      </c>
      <c r="D9017" s="355">
        <v>2.06</v>
      </c>
    </row>
    <row r="9018" spans="1:4" ht="17.100000000000001" customHeight="1">
      <c r="A9018" s="352">
        <v>7317</v>
      </c>
      <c r="B9018" s="353" t="s">
        <v>24320</v>
      </c>
      <c r="C9018" s="354" t="s">
        <v>15494</v>
      </c>
      <c r="D9018" s="355">
        <v>5.09</v>
      </c>
    </row>
    <row r="9019" spans="1:4" ht="15" customHeight="1">
      <c r="A9019" s="352">
        <v>7316</v>
      </c>
      <c r="B9019" s="353" t="s">
        <v>24321</v>
      </c>
      <c r="C9019" s="354" t="s">
        <v>15494</v>
      </c>
      <c r="D9019" s="355">
        <v>6.28</v>
      </c>
    </row>
    <row r="9020" spans="1:4" ht="25.5" customHeight="1">
      <c r="A9020" s="352">
        <v>7319</v>
      </c>
      <c r="B9020" s="353" t="s">
        <v>24322</v>
      </c>
      <c r="C9020" s="354" t="s">
        <v>15494</v>
      </c>
      <c r="D9020" s="355">
        <v>6.18</v>
      </c>
    </row>
    <row r="9021" spans="1:4" ht="25.5" customHeight="1">
      <c r="A9021" s="352">
        <v>7318</v>
      </c>
      <c r="B9021" s="353" t="s">
        <v>24323</v>
      </c>
      <c r="C9021" s="354" t="s">
        <v>15494</v>
      </c>
      <c r="D9021" s="355">
        <v>7.69</v>
      </c>
    </row>
    <row r="9022" spans="1:4" ht="15" customHeight="1">
      <c r="A9022" s="352">
        <v>11509</v>
      </c>
      <c r="B9022" s="353" t="s">
        <v>24324</v>
      </c>
      <c r="C9022" s="354" t="s">
        <v>15438</v>
      </c>
      <c r="D9022" s="355">
        <v>10.99</v>
      </c>
    </row>
    <row r="9023" spans="1:4" ht="17.100000000000001" customHeight="1">
      <c r="A9023" s="352">
        <v>7313</v>
      </c>
      <c r="B9023" s="353" t="s">
        <v>24325</v>
      </c>
      <c r="C9023" s="354" t="s">
        <v>15494</v>
      </c>
      <c r="D9023" s="355">
        <v>4.7699999999999996</v>
      </c>
    </row>
    <row r="9024" spans="1:4" ht="17.100000000000001" customHeight="1">
      <c r="A9024" s="352">
        <v>7312</v>
      </c>
      <c r="B9024" s="353" t="s">
        <v>24326</v>
      </c>
      <c r="C9024" s="354" t="s">
        <v>15494</v>
      </c>
      <c r="D9024" s="355">
        <v>6.01</v>
      </c>
    </row>
    <row r="9025" spans="1:4" ht="15" customHeight="1">
      <c r="A9025" s="352">
        <v>7103</v>
      </c>
      <c r="B9025" s="353" t="s">
        <v>24327</v>
      </c>
      <c r="C9025" s="354" t="s">
        <v>15494</v>
      </c>
      <c r="D9025" s="355">
        <v>7.69</v>
      </c>
    </row>
    <row r="9026" spans="1:4" ht="25.5" customHeight="1">
      <c r="A9026" s="352">
        <v>7102</v>
      </c>
      <c r="B9026" s="353" t="s">
        <v>24328</v>
      </c>
      <c r="C9026" s="354" t="s">
        <v>15494</v>
      </c>
      <c r="D9026" s="355">
        <v>8.99</v>
      </c>
    </row>
    <row r="9027" spans="1:4" ht="15" customHeight="1">
      <c r="A9027" s="352">
        <v>12819</v>
      </c>
      <c r="B9027" s="353" t="s">
        <v>24329</v>
      </c>
      <c r="C9027" s="354" t="s">
        <v>15494</v>
      </c>
      <c r="D9027" s="355">
        <v>2.76</v>
      </c>
    </row>
    <row r="9028" spans="1:4" ht="15" customHeight="1">
      <c r="A9028" s="352">
        <v>12822</v>
      </c>
      <c r="B9028" s="353" t="s">
        <v>24330</v>
      </c>
      <c r="C9028" s="354" t="s">
        <v>15494</v>
      </c>
      <c r="D9028" s="355">
        <v>1.41</v>
      </c>
    </row>
    <row r="9029" spans="1:4" ht="15" customHeight="1">
      <c r="A9029" s="352">
        <v>12820</v>
      </c>
      <c r="B9029" s="353" t="s">
        <v>24331</v>
      </c>
      <c r="C9029" s="354" t="s">
        <v>15494</v>
      </c>
      <c r="D9029" s="355">
        <v>2.17</v>
      </c>
    </row>
    <row r="9030" spans="1:4" ht="15" customHeight="1">
      <c r="A9030" s="352">
        <v>12823</v>
      </c>
      <c r="B9030" s="353" t="s">
        <v>24332</v>
      </c>
      <c r="C9030" s="354" t="s">
        <v>15494</v>
      </c>
      <c r="D9030" s="355">
        <v>1.08</v>
      </c>
    </row>
    <row r="9031" spans="1:4" ht="15" customHeight="1">
      <c r="A9031" s="352">
        <v>12821</v>
      </c>
      <c r="B9031" s="353" t="s">
        <v>24333</v>
      </c>
      <c r="C9031" s="354" t="s">
        <v>15494</v>
      </c>
      <c r="D9031" s="355">
        <v>1.95</v>
      </c>
    </row>
    <row r="9032" spans="1:4" ht="15" customHeight="1">
      <c r="A9032" s="352">
        <v>12825</v>
      </c>
      <c r="B9032" s="353" t="s">
        <v>24334</v>
      </c>
      <c r="C9032" s="354" t="s">
        <v>15494</v>
      </c>
      <c r="D9032" s="355">
        <v>0.44</v>
      </c>
    </row>
    <row r="9033" spans="1:4" ht="15" customHeight="1">
      <c r="A9033" s="352">
        <v>12824</v>
      </c>
      <c r="B9033" s="353" t="s">
        <v>24335</v>
      </c>
      <c r="C9033" s="354" t="s">
        <v>15494</v>
      </c>
      <c r="D9033" s="355">
        <v>0.71</v>
      </c>
    </row>
    <row r="9034" spans="1:4" ht="25.5" customHeight="1">
      <c r="A9034" s="352">
        <v>12833</v>
      </c>
      <c r="B9034" s="353" t="s">
        <v>24336</v>
      </c>
      <c r="C9034" s="354" t="s">
        <v>15494</v>
      </c>
      <c r="D9034" s="355">
        <v>0.87</v>
      </c>
    </row>
    <row r="9035" spans="1:4" ht="25.5" customHeight="1">
      <c r="A9035" s="352">
        <v>12834</v>
      </c>
      <c r="B9035" s="353" t="s">
        <v>24337</v>
      </c>
      <c r="C9035" s="354" t="s">
        <v>15494</v>
      </c>
      <c r="D9035" s="355">
        <v>0.65</v>
      </c>
    </row>
    <row r="9036" spans="1:4" ht="25.5" customHeight="1">
      <c r="A9036" s="352">
        <v>12812</v>
      </c>
      <c r="B9036" s="353" t="s">
        <v>24338</v>
      </c>
      <c r="C9036" s="354" t="s">
        <v>15494</v>
      </c>
      <c r="D9036" s="355">
        <v>1.78</v>
      </c>
    </row>
    <row r="9037" spans="1:4" ht="25.5" customHeight="1">
      <c r="A9037" s="352">
        <v>12815</v>
      </c>
      <c r="B9037" s="353" t="s">
        <v>24339</v>
      </c>
      <c r="C9037" s="354" t="s">
        <v>15494</v>
      </c>
      <c r="D9037" s="355">
        <v>1.08</v>
      </c>
    </row>
    <row r="9038" spans="1:4" ht="25.5" customHeight="1">
      <c r="A9038" s="352">
        <v>12813</v>
      </c>
      <c r="B9038" s="353" t="s">
        <v>24340</v>
      </c>
      <c r="C9038" s="354" t="s">
        <v>15494</v>
      </c>
      <c r="D9038" s="355">
        <v>1.51</v>
      </c>
    </row>
    <row r="9039" spans="1:4" ht="25.5" customHeight="1">
      <c r="A9039" s="352">
        <v>12816</v>
      </c>
      <c r="B9039" s="353" t="s">
        <v>24341</v>
      </c>
      <c r="C9039" s="354" t="s">
        <v>15494</v>
      </c>
      <c r="D9039" s="355">
        <v>0.97</v>
      </c>
    </row>
    <row r="9040" spans="1:4" ht="15" customHeight="1">
      <c r="A9040" s="352">
        <v>12814</v>
      </c>
      <c r="C9040" s="354" t="s">
        <v>15494</v>
      </c>
      <c r="D9040" s="355">
        <v>1.3</v>
      </c>
    </row>
    <row r="9041" spans="1:5" ht="25.5" customHeight="1">
      <c r="B9041" s="353" t="s">
        <v>24342</v>
      </c>
    </row>
    <row r="9042" spans="1:5" ht="25.5" customHeight="1">
      <c r="A9042" s="352">
        <v>12817</v>
      </c>
      <c r="B9042" s="353" t="s">
        <v>24343</v>
      </c>
      <c r="C9042" s="354" t="s">
        <v>15494</v>
      </c>
      <c r="D9042" s="355">
        <v>0.87</v>
      </c>
    </row>
    <row r="9043" spans="1:5" ht="25.5" customHeight="1">
      <c r="A9043" s="352">
        <v>12818</v>
      </c>
      <c r="B9043" s="353" t="s">
        <v>24344</v>
      </c>
      <c r="C9043" s="354" t="s">
        <v>15494</v>
      </c>
      <c r="D9043" s="355">
        <v>0.76</v>
      </c>
    </row>
    <row r="9044" spans="1:5" ht="17.100000000000001" customHeight="1">
      <c r="A9044" s="352">
        <v>7344</v>
      </c>
      <c r="B9044" s="353" t="s">
        <v>24345</v>
      </c>
      <c r="C9044" s="354" t="s">
        <v>15494</v>
      </c>
      <c r="D9044" s="355">
        <v>2.71</v>
      </c>
    </row>
    <row r="9045" spans="1:5" ht="17.100000000000001" customHeight="1">
      <c r="A9045" s="352">
        <v>13261</v>
      </c>
      <c r="B9045" s="353" t="s">
        <v>24346</v>
      </c>
      <c r="C9045" s="354" t="s">
        <v>15494</v>
      </c>
      <c r="D9045" s="355">
        <v>1.03</v>
      </c>
    </row>
    <row r="9046" spans="1:5" ht="17.100000000000001" customHeight="1">
      <c r="A9046" s="352">
        <v>13262</v>
      </c>
      <c r="B9046" s="353" t="s">
        <v>24347</v>
      </c>
      <c r="C9046" s="354" t="s">
        <v>15494</v>
      </c>
      <c r="D9046" s="355">
        <v>1.3</v>
      </c>
    </row>
    <row r="9047" spans="1:5" ht="17.100000000000001" customHeight="1">
      <c r="A9047" s="352">
        <v>7345</v>
      </c>
      <c r="B9047" s="353" t="s">
        <v>24348</v>
      </c>
      <c r="C9047" s="354" t="s">
        <v>15494</v>
      </c>
      <c r="D9047" s="355">
        <v>2.17</v>
      </c>
    </row>
    <row r="9048" spans="1:5" ht="15" customHeight="1">
      <c r="A9048" s="352">
        <v>7626</v>
      </c>
      <c r="B9048" s="353" t="s">
        <v>24349</v>
      </c>
      <c r="C9048" s="354" t="s">
        <v>15428</v>
      </c>
      <c r="D9048" s="355">
        <v>1290</v>
      </c>
    </row>
    <row r="9049" spans="1:5" ht="15" customHeight="1">
      <c r="A9049" s="352">
        <v>10016</v>
      </c>
      <c r="B9049" s="353" t="s">
        <v>24350</v>
      </c>
      <c r="C9049" s="354" t="s">
        <v>15438</v>
      </c>
      <c r="D9049" s="355">
        <v>140.97</v>
      </c>
    </row>
    <row r="9050" spans="1:5" ht="15" customHeight="1">
      <c r="A9050" s="352">
        <v>12331</v>
      </c>
      <c r="B9050" s="353" t="s">
        <v>24351</v>
      </c>
      <c r="C9050" s="354" t="s">
        <v>15438</v>
      </c>
      <c r="D9050" s="355">
        <v>95.86</v>
      </c>
    </row>
    <row r="9051" spans="1:5" ht="15" customHeight="1">
      <c r="A9051" s="352">
        <v>7624</v>
      </c>
      <c r="B9051" s="353" t="s">
        <v>24352</v>
      </c>
      <c r="C9051" s="354" t="s">
        <v>15438</v>
      </c>
      <c r="D9051" s="355">
        <v>321</v>
      </c>
    </row>
    <row r="9052" spans="1:5" ht="17.100000000000001" customHeight="1">
      <c r="A9052" s="352">
        <v>13267</v>
      </c>
      <c r="B9052" s="353" t="s">
        <v>24353</v>
      </c>
      <c r="C9052" s="354" t="s">
        <v>15428</v>
      </c>
      <c r="D9052" s="355">
        <v>1300</v>
      </c>
    </row>
    <row r="9053" spans="1:5" ht="15" customHeight="1">
      <c r="A9053" s="352">
        <v>4368</v>
      </c>
      <c r="B9053" s="353" t="s">
        <v>15509</v>
      </c>
      <c r="C9053" s="354" t="s">
        <v>15491</v>
      </c>
      <c r="D9053" s="355">
        <v>1336.39</v>
      </c>
    </row>
    <row r="9054" spans="1:5" ht="15" customHeight="1">
      <c r="A9054" s="352">
        <v>4367</v>
      </c>
      <c r="B9054" s="353" t="s">
        <v>24354</v>
      </c>
      <c r="C9054" s="354" t="s">
        <v>15491</v>
      </c>
      <c r="D9054" s="355">
        <v>890.93</v>
      </c>
    </row>
    <row r="9055" spans="1:5" ht="17.100000000000001" customHeight="1">
      <c r="A9055" s="352">
        <v>10451</v>
      </c>
      <c r="B9055" s="353" t="s">
        <v>24355</v>
      </c>
      <c r="C9055" s="354" t="s">
        <v>15430</v>
      </c>
      <c r="D9055" s="355">
        <v>53.94</v>
      </c>
      <c r="E9055" s="356" t="s">
        <v>16516</v>
      </c>
    </row>
    <row r="9056" spans="1:5" ht="17.100000000000001" customHeight="1">
      <c r="A9056" s="352">
        <v>10456</v>
      </c>
      <c r="B9056" s="353" t="s">
        <v>24356</v>
      </c>
      <c r="C9056" s="354" t="s">
        <v>15430</v>
      </c>
      <c r="D9056" s="355">
        <v>78.48</v>
      </c>
      <c r="E9056" s="356" t="s">
        <v>16516</v>
      </c>
    </row>
    <row r="9057" spans="1:4" ht="15" customHeight="1">
      <c r="A9057" s="352">
        <v>5018</v>
      </c>
      <c r="B9057" s="353" t="s">
        <v>24357</v>
      </c>
      <c r="C9057" s="354" t="s">
        <v>15428</v>
      </c>
      <c r="D9057" s="355">
        <v>1754.73</v>
      </c>
    </row>
    <row r="9058" spans="1:4" ht="15" customHeight="1">
      <c r="A9058" s="352">
        <v>5019</v>
      </c>
      <c r="B9058" s="353" t="s">
        <v>24358</v>
      </c>
      <c r="C9058" s="354" t="s">
        <v>15428</v>
      </c>
      <c r="D9058" s="355">
        <v>5183.17</v>
      </c>
    </row>
    <row r="9059" spans="1:4" ht="15" customHeight="1">
      <c r="A9059" s="352">
        <v>5020</v>
      </c>
      <c r="B9059" s="353" t="s">
        <v>24359</v>
      </c>
      <c r="C9059" s="354" t="s">
        <v>15428</v>
      </c>
      <c r="D9059" s="355">
        <v>4063.59</v>
      </c>
    </row>
    <row r="9060" spans="1:4" ht="15" customHeight="1">
      <c r="A9060" s="352">
        <v>5021</v>
      </c>
      <c r="B9060" s="353" t="s">
        <v>24360</v>
      </c>
      <c r="C9060" s="354" t="s">
        <v>15428</v>
      </c>
      <c r="D9060" s="355">
        <v>48.24</v>
      </c>
    </row>
    <row r="9061" spans="1:4" ht="15" customHeight="1">
      <c r="A9061" s="352">
        <v>5022</v>
      </c>
      <c r="B9061" s="353" t="s">
        <v>24361</v>
      </c>
      <c r="C9061" s="354" t="s">
        <v>15428</v>
      </c>
      <c r="D9061" s="355">
        <v>487.21</v>
      </c>
    </row>
    <row r="9062" spans="1:4" ht="15" customHeight="1">
      <c r="A9062" s="352">
        <v>13741</v>
      </c>
      <c r="B9062" s="353" t="s">
        <v>26800</v>
      </c>
      <c r="C9062" s="354" t="s">
        <v>15428</v>
      </c>
      <c r="D9062" s="355">
        <v>1511.41</v>
      </c>
    </row>
    <row r="9063" spans="1:4" ht="15" customHeight="1">
      <c r="A9063" s="352">
        <v>13743</v>
      </c>
      <c r="B9063" s="353" t="s">
        <v>26801</v>
      </c>
      <c r="C9063" s="354" t="s">
        <v>15433</v>
      </c>
      <c r="D9063" s="355">
        <v>547.29999999999995</v>
      </c>
    </row>
    <row r="9064" spans="1:4" ht="15" customHeight="1">
      <c r="A9064" s="352">
        <v>5023</v>
      </c>
      <c r="B9064" s="353" t="s">
        <v>24362</v>
      </c>
      <c r="C9064" s="354" t="s">
        <v>15428</v>
      </c>
      <c r="D9064" s="355">
        <v>120.85</v>
      </c>
    </row>
    <row r="9065" spans="1:4" ht="15" customHeight="1">
      <c r="A9065" s="352">
        <v>5024</v>
      </c>
      <c r="B9065" s="353" t="s">
        <v>24363</v>
      </c>
      <c r="C9065" s="354" t="s">
        <v>15428</v>
      </c>
      <c r="D9065" s="355">
        <v>230.16</v>
      </c>
    </row>
    <row r="9066" spans="1:4" ht="15" customHeight="1">
      <c r="A9066" s="352">
        <v>5025</v>
      </c>
      <c r="B9066" s="353" t="s">
        <v>24364</v>
      </c>
      <c r="C9066" s="354" t="s">
        <v>15428</v>
      </c>
      <c r="D9066" s="355">
        <v>245.41</v>
      </c>
    </row>
    <row r="9067" spans="1:4" ht="15" customHeight="1">
      <c r="A9067" s="352">
        <v>12544</v>
      </c>
      <c r="B9067" s="353" t="s">
        <v>24365</v>
      </c>
      <c r="C9067" s="354" t="s">
        <v>15438</v>
      </c>
      <c r="D9067" s="355">
        <v>276.17</v>
      </c>
    </row>
    <row r="9068" spans="1:4" ht="15" customHeight="1">
      <c r="A9068" s="352">
        <v>5027</v>
      </c>
      <c r="B9068" s="353" t="s">
        <v>24366</v>
      </c>
      <c r="C9068" s="354" t="s">
        <v>22397</v>
      </c>
      <c r="D9068" s="355">
        <v>45.7</v>
      </c>
    </row>
    <row r="9069" spans="1:4" ht="15" customHeight="1">
      <c r="A9069" s="352">
        <v>13742</v>
      </c>
      <c r="B9069" s="353" t="s">
        <v>26802</v>
      </c>
      <c r="C9069" s="354" t="s">
        <v>15431</v>
      </c>
      <c r="D9069" s="355">
        <v>225.56</v>
      </c>
    </row>
    <row r="9070" spans="1:4" ht="15" customHeight="1">
      <c r="A9070" s="352">
        <v>13745</v>
      </c>
      <c r="B9070" s="353" t="s">
        <v>26803</v>
      </c>
      <c r="C9070" s="354" t="s">
        <v>15438</v>
      </c>
      <c r="D9070" s="355">
        <v>180.45</v>
      </c>
    </row>
    <row r="9071" spans="1:4" ht="15" customHeight="1">
      <c r="A9071" s="352">
        <v>13744</v>
      </c>
      <c r="B9071" s="353" t="s">
        <v>26804</v>
      </c>
      <c r="C9071" s="354" t="s">
        <v>15438</v>
      </c>
      <c r="D9071" s="355">
        <v>225.56</v>
      </c>
    </row>
    <row r="9072" spans="1:4" ht="15" customHeight="1">
      <c r="A9072" s="352">
        <v>13746</v>
      </c>
      <c r="B9072" s="353" t="s">
        <v>26805</v>
      </c>
      <c r="C9072" s="354" t="s">
        <v>15438</v>
      </c>
      <c r="D9072" s="355">
        <v>22.55</v>
      </c>
    </row>
    <row r="9073" spans="1:4" ht="15" customHeight="1">
      <c r="A9073" s="352">
        <v>5028</v>
      </c>
      <c r="B9073" s="353" t="s">
        <v>24367</v>
      </c>
      <c r="C9073" s="354" t="s">
        <v>15433</v>
      </c>
      <c r="D9073" s="355">
        <v>184.91</v>
      </c>
    </row>
    <row r="9074" spans="1:4" ht="15" customHeight="1">
      <c r="A9074" s="352">
        <v>5029</v>
      </c>
      <c r="B9074" s="353" t="s">
        <v>24368</v>
      </c>
      <c r="C9074" s="354" t="s">
        <v>15433</v>
      </c>
      <c r="D9074" s="355">
        <v>194.03</v>
      </c>
    </row>
    <row r="9075" spans="1:4" ht="15" customHeight="1">
      <c r="A9075" s="352">
        <v>5030</v>
      </c>
      <c r="B9075" s="353" t="s">
        <v>24369</v>
      </c>
      <c r="C9075" s="354" t="s">
        <v>15433</v>
      </c>
      <c r="D9075" s="355">
        <v>354.46</v>
      </c>
    </row>
    <row r="9076" spans="1:4" ht="15" customHeight="1">
      <c r="A9076" s="352">
        <v>12547</v>
      </c>
      <c r="B9076" s="353" t="s">
        <v>24370</v>
      </c>
      <c r="C9076" s="354" t="s">
        <v>15433</v>
      </c>
      <c r="D9076" s="355">
        <v>496.24</v>
      </c>
    </row>
    <row r="9077" spans="1:4" ht="15" customHeight="1">
      <c r="A9077" s="352">
        <v>5031</v>
      </c>
      <c r="B9077" s="353" t="s">
        <v>24371</v>
      </c>
      <c r="C9077" s="354" t="s">
        <v>15433</v>
      </c>
      <c r="D9077" s="355">
        <v>184.91</v>
      </c>
    </row>
    <row r="9078" spans="1:4" ht="17.100000000000001" customHeight="1">
      <c r="A9078" s="352">
        <v>13163</v>
      </c>
      <c r="B9078" s="353" t="s">
        <v>24372</v>
      </c>
      <c r="C9078" s="354" t="s">
        <v>15438</v>
      </c>
      <c r="D9078" s="355">
        <v>181.45</v>
      </c>
    </row>
    <row r="9079" spans="1:4" ht="15" customHeight="1">
      <c r="A9079" s="352">
        <v>5032</v>
      </c>
      <c r="B9079" s="353" t="s">
        <v>24373</v>
      </c>
      <c r="C9079" s="354" t="s">
        <v>15433</v>
      </c>
      <c r="D9079" s="355">
        <v>536.35</v>
      </c>
    </row>
    <row r="9080" spans="1:4" ht="15" customHeight="1">
      <c r="A9080" s="352">
        <v>5033</v>
      </c>
      <c r="B9080" s="353" t="s">
        <v>24374</v>
      </c>
      <c r="C9080" s="354" t="s">
        <v>15433</v>
      </c>
      <c r="D9080" s="355">
        <v>229.07</v>
      </c>
    </row>
    <row r="9081" spans="1:4" ht="15" customHeight="1">
      <c r="A9081" s="352">
        <v>5034</v>
      </c>
      <c r="B9081" s="353" t="s">
        <v>24375</v>
      </c>
      <c r="C9081" s="354" t="s">
        <v>15433</v>
      </c>
      <c r="D9081" s="355">
        <v>194.03</v>
      </c>
    </row>
    <row r="9082" spans="1:4" ht="15" customHeight="1">
      <c r="A9082" s="352">
        <v>5035</v>
      </c>
      <c r="B9082" s="353" t="s">
        <v>24376</v>
      </c>
      <c r="C9082" s="354" t="s">
        <v>15433</v>
      </c>
      <c r="D9082" s="355">
        <v>354.46</v>
      </c>
    </row>
    <row r="9083" spans="1:4" ht="15" customHeight="1">
      <c r="A9083" s="352">
        <v>12548</v>
      </c>
      <c r="B9083" s="353" t="s">
        <v>24377</v>
      </c>
      <c r="C9083" s="354" t="s">
        <v>15433</v>
      </c>
      <c r="D9083" s="355">
        <v>523.99</v>
      </c>
    </row>
    <row r="9084" spans="1:4" ht="15" customHeight="1">
      <c r="A9084" s="352">
        <v>10369</v>
      </c>
      <c r="B9084" s="353" t="s">
        <v>24378</v>
      </c>
      <c r="C9084" s="354" t="s">
        <v>15438</v>
      </c>
      <c r="D9084" s="355">
        <v>16.559999999999999</v>
      </c>
    </row>
    <row r="9085" spans="1:4" ht="15" customHeight="1">
      <c r="A9085" s="352">
        <v>10370</v>
      </c>
      <c r="B9085" s="353" t="s">
        <v>24379</v>
      </c>
      <c r="C9085" s="354" t="s">
        <v>15438</v>
      </c>
      <c r="D9085" s="355">
        <v>25.22</v>
      </c>
    </row>
    <row r="9086" spans="1:4" ht="17.100000000000001" customHeight="1">
      <c r="A9086" s="352">
        <v>4230</v>
      </c>
      <c r="B9086" s="353" t="s">
        <v>24380</v>
      </c>
      <c r="C9086" s="354" t="s">
        <v>15438</v>
      </c>
      <c r="D9086" s="355">
        <v>113.03</v>
      </c>
    </row>
    <row r="9087" spans="1:4" ht="15" customHeight="1">
      <c r="A9087" s="352">
        <v>12543</v>
      </c>
      <c r="B9087" s="353" t="s">
        <v>24381</v>
      </c>
      <c r="C9087" s="354" t="s">
        <v>15439</v>
      </c>
      <c r="D9087" s="355">
        <v>19.399999999999999</v>
      </c>
    </row>
    <row r="9088" spans="1:4" ht="17.100000000000001" customHeight="1">
      <c r="A9088" s="352">
        <v>12554</v>
      </c>
      <c r="B9088" s="353" t="s">
        <v>24382</v>
      </c>
      <c r="C9088" s="354" t="s">
        <v>15428</v>
      </c>
      <c r="D9088" s="355">
        <v>1931.83</v>
      </c>
    </row>
    <row r="9089" spans="1:4" ht="15" customHeight="1">
      <c r="A9089" s="352">
        <v>5037</v>
      </c>
      <c r="B9089" s="353" t="s">
        <v>24383</v>
      </c>
      <c r="C9089" s="354" t="s">
        <v>15428</v>
      </c>
      <c r="D9089" s="355">
        <v>635.32000000000005</v>
      </c>
    </row>
    <row r="9090" spans="1:4" ht="15" customHeight="1">
      <c r="A9090" s="352">
        <v>5038</v>
      </c>
      <c r="B9090" s="353" t="s">
        <v>24384</v>
      </c>
      <c r="C9090" s="354" t="s">
        <v>15428</v>
      </c>
      <c r="D9090" s="355">
        <v>877.39</v>
      </c>
    </row>
    <row r="9091" spans="1:4" ht="15" customHeight="1">
      <c r="A9091" s="352">
        <v>5039</v>
      </c>
      <c r="B9091" s="353" t="s">
        <v>24385</v>
      </c>
      <c r="C9091" s="354" t="s">
        <v>15428</v>
      </c>
      <c r="D9091" s="355">
        <v>1230.6500000000001</v>
      </c>
    </row>
    <row r="9092" spans="1:4" ht="15" customHeight="1">
      <c r="A9092" s="352">
        <v>12545</v>
      </c>
      <c r="B9092" s="353" t="s">
        <v>24386</v>
      </c>
      <c r="C9092" s="354" t="s">
        <v>15428</v>
      </c>
      <c r="D9092" s="355">
        <v>2242.1799999999998</v>
      </c>
    </row>
    <row r="9093" spans="1:4" ht="15" customHeight="1">
      <c r="A9093" s="352">
        <v>12552</v>
      </c>
      <c r="B9093" s="353" t="s">
        <v>24387</v>
      </c>
      <c r="C9093" s="354" t="s">
        <v>15428</v>
      </c>
      <c r="D9093" s="355">
        <v>2129.1799999999998</v>
      </c>
    </row>
    <row r="9094" spans="1:4" ht="15" customHeight="1">
      <c r="A9094" s="352">
        <v>12553</v>
      </c>
      <c r="B9094" s="353" t="s">
        <v>24388</v>
      </c>
      <c r="C9094" s="354" t="s">
        <v>15428</v>
      </c>
      <c r="D9094" s="355">
        <v>6200.52</v>
      </c>
    </row>
    <row r="9095" spans="1:4" ht="15" customHeight="1">
      <c r="A9095" s="352">
        <v>13740</v>
      </c>
      <c r="B9095" s="353" t="s">
        <v>26806</v>
      </c>
      <c r="C9095" s="354" t="s">
        <v>15428</v>
      </c>
      <c r="D9095" s="355">
        <v>5109.33</v>
      </c>
    </row>
    <row r="9096" spans="1:4" ht="25.5" customHeight="1">
      <c r="A9096" s="352">
        <v>12549</v>
      </c>
      <c r="B9096" s="353" t="s">
        <v>24389</v>
      </c>
      <c r="C9096" s="354" t="s">
        <v>15428</v>
      </c>
      <c r="D9096" s="355">
        <v>21027.32</v>
      </c>
    </row>
    <row r="9097" spans="1:4" ht="15" customHeight="1">
      <c r="A9097" s="352">
        <v>5045</v>
      </c>
      <c r="B9097" s="353" t="s">
        <v>24390</v>
      </c>
      <c r="C9097" s="354" t="s">
        <v>15438</v>
      </c>
      <c r="D9097" s="355">
        <v>234.94</v>
      </c>
    </row>
    <row r="9098" spans="1:4" ht="15" customHeight="1">
      <c r="A9098" s="352">
        <v>5046</v>
      </c>
      <c r="B9098" s="353" t="s">
        <v>24391</v>
      </c>
      <c r="C9098" s="354" t="s">
        <v>15438</v>
      </c>
      <c r="D9098" s="355">
        <v>181.49</v>
      </c>
    </row>
    <row r="9099" spans="1:4" ht="15" customHeight="1">
      <c r="A9099" s="352">
        <v>5047</v>
      </c>
      <c r="B9099" s="353" t="s">
        <v>24392</v>
      </c>
      <c r="C9099" s="354" t="s">
        <v>15438</v>
      </c>
      <c r="D9099" s="355">
        <v>247.92</v>
      </c>
    </row>
    <row r="9100" spans="1:4" ht="17.100000000000001" customHeight="1">
      <c r="A9100" s="352">
        <v>5048</v>
      </c>
      <c r="B9100" s="353" t="s">
        <v>24393</v>
      </c>
      <c r="C9100" s="354" t="s">
        <v>15438</v>
      </c>
      <c r="D9100" s="355">
        <v>107.95</v>
      </c>
    </row>
    <row r="9101" spans="1:4" ht="17.100000000000001" customHeight="1">
      <c r="A9101" s="352">
        <v>5049</v>
      </c>
      <c r="B9101" s="353" t="s">
        <v>24394</v>
      </c>
      <c r="C9101" s="354" t="s">
        <v>15438</v>
      </c>
      <c r="D9101" s="355">
        <v>135.80000000000001</v>
      </c>
    </row>
    <row r="9102" spans="1:4" ht="17.100000000000001" customHeight="1">
      <c r="A9102" s="352">
        <v>5050</v>
      </c>
      <c r="B9102" s="353" t="s">
        <v>24395</v>
      </c>
      <c r="C9102" s="354" t="s">
        <v>15438</v>
      </c>
      <c r="D9102" s="355">
        <v>185.01</v>
      </c>
    </row>
    <row r="9103" spans="1:4" ht="17.100000000000001" customHeight="1">
      <c r="A9103" s="352">
        <v>5051</v>
      </c>
      <c r="B9103" s="353" t="s">
        <v>24396</v>
      </c>
      <c r="C9103" s="354" t="s">
        <v>15438</v>
      </c>
      <c r="D9103" s="355">
        <v>134.72999999999999</v>
      </c>
    </row>
    <row r="9104" spans="1:4" ht="17.100000000000001" customHeight="1">
      <c r="A9104" s="352">
        <v>5052</v>
      </c>
      <c r="B9104" s="353" t="s">
        <v>24397</v>
      </c>
      <c r="C9104" s="354" t="s">
        <v>15438</v>
      </c>
      <c r="D9104" s="355">
        <v>158.38999999999999</v>
      </c>
    </row>
    <row r="9105" spans="1:4" ht="15" customHeight="1">
      <c r="A9105" s="352">
        <v>5053</v>
      </c>
      <c r="B9105" s="353" t="s">
        <v>24398</v>
      </c>
      <c r="C9105" s="354" t="s">
        <v>15438</v>
      </c>
      <c r="D9105" s="355">
        <v>174.31</v>
      </c>
    </row>
    <row r="9106" spans="1:4" ht="15" customHeight="1">
      <c r="A9106" s="352">
        <v>5054</v>
      </c>
      <c r="B9106" s="353" t="s">
        <v>24399</v>
      </c>
      <c r="C9106" s="354" t="s">
        <v>15438</v>
      </c>
      <c r="D9106" s="355">
        <v>212.64</v>
      </c>
    </row>
    <row r="9107" spans="1:4" ht="15" customHeight="1">
      <c r="A9107" s="352">
        <v>5055</v>
      </c>
      <c r="B9107" s="353" t="s">
        <v>24400</v>
      </c>
      <c r="C9107" s="354" t="s">
        <v>15438</v>
      </c>
      <c r="D9107" s="355">
        <v>117.52</v>
      </c>
    </row>
    <row r="9108" spans="1:4" ht="15" customHeight="1">
      <c r="A9108" s="352">
        <v>5056</v>
      </c>
      <c r="B9108" s="353" t="s">
        <v>24401</v>
      </c>
      <c r="C9108" s="354" t="s">
        <v>15438</v>
      </c>
      <c r="D9108" s="355">
        <v>136.75</v>
      </c>
    </row>
    <row r="9109" spans="1:4" ht="17.100000000000001" customHeight="1">
      <c r="A9109" s="352">
        <v>12551</v>
      </c>
      <c r="B9109" s="353" t="s">
        <v>24402</v>
      </c>
      <c r="C9109" s="354" t="s">
        <v>15438</v>
      </c>
      <c r="D9109" s="355">
        <v>172.85</v>
      </c>
    </row>
    <row r="9110" spans="1:4" ht="17.100000000000001" customHeight="1">
      <c r="A9110" s="352">
        <v>5057</v>
      </c>
      <c r="B9110" s="353" t="s">
        <v>24403</v>
      </c>
      <c r="C9110" s="354" t="s">
        <v>15438</v>
      </c>
      <c r="D9110" s="355">
        <v>213.5</v>
      </c>
    </row>
    <row r="9111" spans="1:4" ht="17.100000000000001" customHeight="1">
      <c r="A9111" s="352">
        <v>5058</v>
      </c>
      <c r="B9111" s="353" t="s">
        <v>24404</v>
      </c>
      <c r="C9111" s="354" t="s">
        <v>15438</v>
      </c>
      <c r="D9111" s="355">
        <v>274.66000000000003</v>
      </c>
    </row>
    <row r="9112" spans="1:4" ht="17.100000000000001" customHeight="1">
      <c r="A9112" s="352">
        <v>5059</v>
      </c>
      <c r="B9112" s="353" t="s">
        <v>24405</v>
      </c>
      <c r="C9112" s="354" t="s">
        <v>15438</v>
      </c>
      <c r="D9112" s="355">
        <v>245.47</v>
      </c>
    </row>
    <row r="9113" spans="1:4" ht="17.100000000000001" customHeight="1">
      <c r="A9113" s="352">
        <v>5060</v>
      </c>
      <c r="B9113" s="353" t="s">
        <v>24406</v>
      </c>
      <c r="C9113" s="354" t="s">
        <v>15438</v>
      </c>
      <c r="D9113" s="355">
        <v>267.05</v>
      </c>
    </row>
    <row r="9114" spans="1:4" ht="17.100000000000001" customHeight="1">
      <c r="A9114" s="352">
        <v>5061</v>
      </c>
      <c r="B9114" s="353" t="s">
        <v>24407</v>
      </c>
      <c r="C9114" s="354" t="s">
        <v>15428</v>
      </c>
      <c r="D9114" s="355">
        <v>307.98</v>
      </c>
    </row>
    <row r="9115" spans="1:4" ht="17.100000000000001" customHeight="1">
      <c r="A9115" s="352">
        <v>5062</v>
      </c>
      <c r="B9115" s="353" t="s">
        <v>24408</v>
      </c>
      <c r="C9115" s="354" t="s">
        <v>15438</v>
      </c>
      <c r="D9115" s="355">
        <v>301.7</v>
      </c>
    </row>
    <row r="9116" spans="1:4" ht="17.100000000000001" customHeight="1">
      <c r="A9116" s="352">
        <v>5063</v>
      </c>
      <c r="B9116" s="353" t="s">
        <v>24409</v>
      </c>
      <c r="C9116" s="354" t="s">
        <v>15438</v>
      </c>
      <c r="D9116" s="355">
        <v>391.52</v>
      </c>
    </row>
    <row r="9117" spans="1:4" ht="17.100000000000001" customHeight="1">
      <c r="A9117" s="352">
        <v>5064</v>
      </c>
      <c r="B9117" s="353" t="s">
        <v>24410</v>
      </c>
      <c r="C9117" s="354" t="s">
        <v>15438</v>
      </c>
      <c r="D9117" s="355">
        <v>362.19</v>
      </c>
    </row>
    <row r="9118" spans="1:4" ht="17.100000000000001" customHeight="1">
      <c r="A9118" s="352">
        <v>5065</v>
      </c>
      <c r="B9118" s="353" t="s">
        <v>24411</v>
      </c>
      <c r="C9118" s="354" t="s">
        <v>15438</v>
      </c>
      <c r="D9118" s="355">
        <v>362.57</v>
      </c>
    </row>
    <row r="9119" spans="1:4" ht="17.100000000000001" customHeight="1">
      <c r="A9119" s="352">
        <v>5066</v>
      </c>
      <c r="B9119" s="353" t="s">
        <v>24412</v>
      </c>
      <c r="C9119" s="354" t="s">
        <v>15438</v>
      </c>
      <c r="D9119" s="355">
        <v>329.61</v>
      </c>
    </row>
    <row r="9120" spans="1:4" ht="17.100000000000001" customHeight="1">
      <c r="A9120" s="352">
        <v>5067</v>
      </c>
      <c r="B9120" s="353" t="s">
        <v>24413</v>
      </c>
      <c r="C9120" s="354" t="s">
        <v>15438</v>
      </c>
      <c r="D9120" s="355">
        <v>379.83</v>
      </c>
    </row>
    <row r="9121" spans="1:4" ht="17.100000000000001" customHeight="1">
      <c r="A9121" s="352">
        <v>13738</v>
      </c>
      <c r="B9121" s="353" t="s">
        <v>26807</v>
      </c>
      <c r="C9121" s="354" t="s">
        <v>15438</v>
      </c>
      <c r="D9121" s="355">
        <v>426.31</v>
      </c>
    </row>
    <row r="9122" spans="1:4" ht="17.100000000000001" customHeight="1">
      <c r="A9122" s="352">
        <v>5068</v>
      </c>
      <c r="B9122" s="353" t="s">
        <v>24414</v>
      </c>
      <c r="C9122" s="354" t="s">
        <v>15438</v>
      </c>
      <c r="D9122" s="355">
        <v>435.04</v>
      </c>
    </row>
    <row r="9123" spans="1:4" ht="17.100000000000001" customHeight="1">
      <c r="A9123" s="352">
        <v>5069</v>
      </c>
      <c r="B9123" s="353" t="s">
        <v>24415</v>
      </c>
      <c r="C9123" s="354" t="s">
        <v>15438</v>
      </c>
      <c r="D9123" s="355">
        <v>471.33</v>
      </c>
    </row>
    <row r="9124" spans="1:4" ht="17.100000000000001" customHeight="1">
      <c r="A9124" s="352">
        <v>5070</v>
      </c>
      <c r="B9124" s="353" t="s">
        <v>24416</v>
      </c>
      <c r="C9124" s="354" t="s">
        <v>15438</v>
      </c>
      <c r="D9124" s="355">
        <v>507.57</v>
      </c>
    </row>
    <row r="9125" spans="1:4" ht="17.100000000000001" customHeight="1">
      <c r="A9125" s="352">
        <v>5071</v>
      </c>
      <c r="B9125" s="353" t="s">
        <v>24417</v>
      </c>
      <c r="C9125" s="354" t="s">
        <v>15438</v>
      </c>
      <c r="D9125" s="355">
        <v>171.09</v>
      </c>
    </row>
    <row r="9126" spans="1:4" ht="17.100000000000001" customHeight="1">
      <c r="A9126" s="352">
        <v>5072</v>
      </c>
      <c r="B9126" s="353" t="s">
        <v>24418</v>
      </c>
      <c r="C9126" s="354" t="s">
        <v>15438</v>
      </c>
      <c r="D9126" s="355">
        <v>219.48</v>
      </c>
    </row>
    <row r="9127" spans="1:4" ht="15" customHeight="1">
      <c r="A9127" s="352">
        <v>5073</v>
      </c>
      <c r="B9127" s="353" t="s">
        <v>24419</v>
      </c>
      <c r="C9127" s="354" t="s">
        <v>15431</v>
      </c>
      <c r="D9127" s="355">
        <v>1395.94</v>
      </c>
    </row>
    <row r="9128" spans="1:4" ht="15" customHeight="1">
      <c r="A9128" s="352">
        <v>5075</v>
      </c>
      <c r="B9128" s="353" t="s">
        <v>24420</v>
      </c>
      <c r="C9128" s="354" t="s">
        <v>15428</v>
      </c>
      <c r="D9128" s="355">
        <v>432.84</v>
      </c>
    </row>
    <row r="9129" spans="1:4" ht="15" customHeight="1">
      <c r="A9129" s="352">
        <v>5076</v>
      </c>
      <c r="B9129" s="353" t="s">
        <v>24421</v>
      </c>
      <c r="C9129" s="354" t="s">
        <v>15428</v>
      </c>
      <c r="D9129" s="355">
        <v>436.73</v>
      </c>
    </row>
    <row r="9130" spans="1:4" ht="15" customHeight="1">
      <c r="A9130" s="352">
        <v>5077</v>
      </c>
      <c r="B9130" s="353" t="s">
        <v>24422</v>
      </c>
      <c r="C9130" s="354" t="s">
        <v>15428</v>
      </c>
      <c r="D9130" s="355">
        <v>347.95</v>
      </c>
    </row>
    <row r="9131" spans="1:4" ht="15" customHeight="1">
      <c r="A9131" s="352">
        <v>5078</v>
      </c>
      <c r="B9131" s="353" t="s">
        <v>24423</v>
      </c>
      <c r="C9131" s="354" t="s">
        <v>15428</v>
      </c>
      <c r="D9131" s="355">
        <v>407.72</v>
      </c>
    </row>
    <row r="9132" spans="1:4" ht="15" customHeight="1">
      <c r="A9132" s="352">
        <v>5079</v>
      </c>
      <c r="B9132" s="353" t="s">
        <v>24424</v>
      </c>
      <c r="C9132" s="354" t="s">
        <v>15428</v>
      </c>
      <c r="D9132" s="355">
        <v>404.67</v>
      </c>
    </row>
    <row r="9133" spans="1:4" ht="15" customHeight="1">
      <c r="A9133" s="352">
        <v>5080</v>
      </c>
      <c r="B9133" s="353" t="s">
        <v>24425</v>
      </c>
      <c r="C9133" s="354" t="s">
        <v>15428</v>
      </c>
      <c r="D9133" s="355">
        <v>798.94</v>
      </c>
    </row>
    <row r="9134" spans="1:4" ht="15" customHeight="1">
      <c r="A9134" s="352">
        <v>5081</v>
      </c>
      <c r="B9134" s="353" t="s">
        <v>24426</v>
      </c>
      <c r="C9134" s="354" t="s">
        <v>15428</v>
      </c>
      <c r="D9134" s="355">
        <v>349.38</v>
      </c>
    </row>
    <row r="9135" spans="1:4" ht="15" customHeight="1">
      <c r="A9135" s="352">
        <v>5082</v>
      </c>
      <c r="B9135" s="353" t="s">
        <v>24427</v>
      </c>
      <c r="C9135" s="354" t="s">
        <v>15428</v>
      </c>
      <c r="D9135" s="355">
        <v>474.32</v>
      </c>
    </row>
    <row r="9136" spans="1:4" ht="15" customHeight="1">
      <c r="A9136" s="352">
        <v>5083</v>
      </c>
      <c r="B9136" s="353" t="s">
        <v>24428</v>
      </c>
      <c r="C9136" s="354" t="s">
        <v>15438</v>
      </c>
      <c r="D9136" s="355">
        <v>42.72</v>
      </c>
    </row>
    <row r="9137" spans="1:4" ht="15" customHeight="1">
      <c r="A9137" s="352">
        <v>5084</v>
      </c>
      <c r="B9137" s="353" t="s">
        <v>24429</v>
      </c>
      <c r="C9137" s="354" t="s">
        <v>15438</v>
      </c>
      <c r="D9137" s="355">
        <v>524.83000000000004</v>
      </c>
    </row>
    <row r="9138" spans="1:4" ht="15" customHeight="1">
      <c r="A9138" s="352">
        <v>5085</v>
      </c>
      <c r="B9138" s="353" t="s">
        <v>24430</v>
      </c>
      <c r="C9138" s="354" t="s">
        <v>15438</v>
      </c>
      <c r="D9138" s="355">
        <v>437.45</v>
      </c>
    </row>
    <row r="9139" spans="1:4" ht="15" customHeight="1">
      <c r="A9139" s="352">
        <v>5086</v>
      </c>
      <c r="B9139" s="353" t="s">
        <v>24431</v>
      </c>
      <c r="C9139" s="354" t="s">
        <v>15438</v>
      </c>
      <c r="D9139" s="355">
        <v>380.31</v>
      </c>
    </row>
    <row r="9140" spans="1:4" ht="15" customHeight="1">
      <c r="A9140" s="352">
        <v>5087</v>
      </c>
      <c r="B9140" s="353" t="s">
        <v>24432</v>
      </c>
      <c r="C9140" s="354" t="s">
        <v>15438</v>
      </c>
      <c r="D9140" s="355">
        <v>1105.1199999999999</v>
      </c>
    </row>
    <row r="9141" spans="1:4" ht="15" customHeight="1">
      <c r="A9141" s="352">
        <v>5088</v>
      </c>
      <c r="B9141" s="353" t="s">
        <v>24433</v>
      </c>
      <c r="C9141" s="354" t="s">
        <v>15438</v>
      </c>
      <c r="D9141" s="355">
        <v>646.1</v>
      </c>
    </row>
    <row r="9142" spans="1:4" ht="15" customHeight="1">
      <c r="A9142" s="352">
        <v>5089</v>
      </c>
      <c r="B9142" s="353" t="s">
        <v>24434</v>
      </c>
      <c r="C9142" s="354" t="s">
        <v>15438</v>
      </c>
      <c r="D9142" s="355">
        <v>721.19</v>
      </c>
    </row>
    <row r="9143" spans="1:4" ht="15" customHeight="1">
      <c r="A9143" s="352">
        <v>5090</v>
      </c>
      <c r="B9143" s="353" t="s">
        <v>24435</v>
      </c>
      <c r="C9143" s="354" t="s">
        <v>15438</v>
      </c>
      <c r="D9143" s="355">
        <v>173.35</v>
      </c>
    </row>
    <row r="9144" spans="1:4" ht="15" customHeight="1">
      <c r="A9144" s="352">
        <v>5091</v>
      </c>
      <c r="B9144" s="353" t="s">
        <v>24436</v>
      </c>
      <c r="C9144" s="354" t="s">
        <v>15438</v>
      </c>
      <c r="D9144" s="355">
        <v>350.29</v>
      </c>
    </row>
    <row r="9145" spans="1:4" ht="15" customHeight="1">
      <c r="A9145" s="352">
        <v>5092</v>
      </c>
      <c r="B9145" s="353" t="s">
        <v>24437</v>
      </c>
      <c r="C9145" s="354" t="s">
        <v>15438</v>
      </c>
      <c r="D9145" s="355">
        <v>515.51</v>
      </c>
    </row>
    <row r="9146" spans="1:4" ht="15" customHeight="1">
      <c r="A9146" s="352">
        <v>5093</v>
      </c>
      <c r="B9146" s="353" t="s">
        <v>24438</v>
      </c>
      <c r="C9146" s="354" t="s">
        <v>15438</v>
      </c>
      <c r="D9146" s="355">
        <v>196.28</v>
      </c>
    </row>
    <row r="9147" spans="1:4" ht="15" customHeight="1">
      <c r="A9147" s="352">
        <v>5094</v>
      </c>
      <c r="B9147" s="353" t="s">
        <v>24439</v>
      </c>
      <c r="C9147" s="354" t="s">
        <v>15438</v>
      </c>
      <c r="D9147" s="355">
        <v>184.53</v>
      </c>
    </row>
    <row r="9148" spans="1:4" ht="15" customHeight="1">
      <c r="A9148" s="352">
        <v>5095</v>
      </c>
      <c r="B9148" s="353" t="s">
        <v>24440</v>
      </c>
      <c r="C9148" s="354" t="s">
        <v>15438</v>
      </c>
      <c r="D9148" s="355">
        <v>308.64999999999998</v>
      </c>
    </row>
    <row r="9149" spans="1:4" ht="15" customHeight="1">
      <c r="A9149" s="352">
        <v>5096</v>
      </c>
      <c r="B9149" s="353" t="s">
        <v>24441</v>
      </c>
      <c r="C9149" s="354" t="s">
        <v>15438</v>
      </c>
      <c r="D9149" s="355">
        <v>392.42</v>
      </c>
    </row>
    <row r="9150" spans="1:4" ht="15" customHeight="1">
      <c r="A9150" s="352">
        <v>12550</v>
      </c>
      <c r="B9150" s="353" t="s">
        <v>24442</v>
      </c>
      <c r="C9150" s="354" t="s">
        <v>15438</v>
      </c>
      <c r="D9150" s="355">
        <v>913.64</v>
      </c>
    </row>
    <row r="9151" spans="1:4" ht="15" customHeight="1">
      <c r="A9151" s="352">
        <v>5097</v>
      </c>
      <c r="B9151" s="353" t="s">
        <v>24443</v>
      </c>
      <c r="C9151" s="354" t="s">
        <v>15438</v>
      </c>
      <c r="D9151" s="355">
        <v>1295.07</v>
      </c>
    </row>
    <row r="9152" spans="1:4" ht="15" customHeight="1">
      <c r="A9152" s="352">
        <v>5098</v>
      </c>
      <c r="B9152" s="353" t="s">
        <v>24444</v>
      </c>
      <c r="C9152" s="354" t="s">
        <v>15438</v>
      </c>
      <c r="D9152" s="355">
        <v>781.22</v>
      </c>
    </row>
    <row r="9153" spans="1:5" ht="15" customHeight="1">
      <c r="A9153" s="352">
        <v>5099</v>
      </c>
      <c r="B9153" s="353" t="s">
        <v>24445</v>
      </c>
      <c r="C9153" s="354" t="s">
        <v>15438</v>
      </c>
      <c r="D9153" s="355">
        <v>1901.72</v>
      </c>
      <c r="E9153" s="356" t="s">
        <v>16516</v>
      </c>
    </row>
    <row r="9154" spans="1:5" ht="15" customHeight="1">
      <c r="A9154" s="352">
        <v>5100</v>
      </c>
      <c r="B9154" s="353" t="s">
        <v>24446</v>
      </c>
      <c r="C9154" s="354" t="s">
        <v>15438</v>
      </c>
      <c r="D9154" s="355">
        <v>994.48</v>
      </c>
    </row>
    <row r="9155" spans="1:5" ht="15" customHeight="1">
      <c r="A9155" s="352">
        <v>5101</v>
      </c>
      <c r="B9155" s="353" t="s">
        <v>24447</v>
      </c>
      <c r="C9155" s="354" t="s">
        <v>15438</v>
      </c>
      <c r="D9155" s="355">
        <v>1146.6199999999999</v>
      </c>
    </row>
    <row r="9156" spans="1:5" ht="15" customHeight="1">
      <c r="A9156" s="352">
        <v>5102</v>
      </c>
      <c r="B9156" s="353" t="s">
        <v>24448</v>
      </c>
      <c r="C9156" s="354" t="s">
        <v>15438</v>
      </c>
      <c r="D9156" s="355">
        <v>629.34</v>
      </c>
      <c r="E9156" s="356" t="s">
        <v>16516</v>
      </c>
    </row>
    <row r="9157" spans="1:5" ht="15" customHeight="1">
      <c r="A9157" s="352">
        <v>5103</v>
      </c>
      <c r="B9157" s="353" t="s">
        <v>24449</v>
      </c>
      <c r="C9157" s="354" t="s">
        <v>15438</v>
      </c>
      <c r="D9157" s="355">
        <v>476.21</v>
      </c>
    </row>
    <row r="9158" spans="1:5" ht="15" customHeight="1">
      <c r="A9158" s="352">
        <v>5104</v>
      </c>
      <c r="B9158" s="353" t="s">
        <v>24450</v>
      </c>
      <c r="C9158" s="354" t="s">
        <v>15438</v>
      </c>
      <c r="D9158" s="355">
        <v>880.02</v>
      </c>
    </row>
    <row r="9159" spans="1:5" ht="15" customHeight="1">
      <c r="A9159" s="352">
        <v>5105</v>
      </c>
      <c r="B9159" s="353" t="s">
        <v>24451</v>
      </c>
      <c r="C9159" s="354" t="s">
        <v>15438</v>
      </c>
      <c r="D9159" s="355">
        <v>629.34</v>
      </c>
      <c r="E9159" s="356" t="s">
        <v>16516</v>
      </c>
    </row>
    <row r="9160" spans="1:5" ht="15" customHeight="1">
      <c r="A9160" s="352">
        <v>5106</v>
      </c>
      <c r="B9160" s="353" t="s">
        <v>24452</v>
      </c>
      <c r="C9160" s="354" t="s">
        <v>15438</v>
      </c>
      <c r="D9160" s="355">
        <v>748.94</v>
      </c>
    </row>
    <row r="9161" spans="1:5" ht="15" customHeight="1">
      <c r="A9161" s="352">
        <v>13747</v>
      </c>
      <c r="B9161" s="353" t="s">
        <v>26808</v>
      </c>
      <c r="C9161" s="354" t="s">
        <v>15438</v>
      </c>
      <c r="D9161" s="355">
        <v>793.97</v>
      </c>
    </row>
    <row r="9162" spans="1:5" ht="15" customHeight="1">
      <c r="A9162" s="352">
        <v>5107</v>
      </c>
      <c r="B9162" s="353" t="s">
        <v>24453</v>
      </c>
      <c r="C9162" s="354" t="s">
        <v>15438</v>
      </c>
      <c r="D9162" s="355">
        <v>392.42</v>
      </c>
    </row>
    <row r="9163" spans="1:5" ht="15" customHeight="1">
      <c r="A9163" s="352">
        <v>5108</v>
      </c>
      <c r="B9163" s="353" t="s">
        <v>24454</v>
      </c>
      <c r="C9163" s="354" t="s">
        <v>15438</v>
      </c>
      <c r="D9163" s="355">
        <v>141.85</v>
      </c>
    </row>
    <row r="9164" spans="1:5" ht="15" customHeight="1">
      <c r="A9164" s="352">
        <v>5110</v>
      </c>
      <c r="B9164" s="353" t="s">
        <v>24455</v>
      </c>
      <c r="C9164" s="354" t="s">
        <v>15438</v>
      </c>
      <c r="D9164" s="355">
        <v>142.5</v>
      </c>
      <c r="E9164" s="356" t="s">
        <v>16516</v>
      </c>
    </row>
    <row r="9165" spans="1:5" ht="15" customHeight="1">
      <c r="A9165" s="352">
        <v>5111</v>
      </c>
      <c r="B9165" s="353" t="s">
        <v>24456</v>
      </c>
      <c r="C9165" s="354" t="s">
        <v>15438</v>
      </c>
      <c r="D9165" s="355">
        <v>439.2</v>
      </c>
      <c r="E9165" s="356" t="s">
        <v>16516</v>
      </c>
    </row>
    <row r="9166" spans="1:5" ht="15" customHeight="1">
      <c r="A9166" s="352">
        <v>5112</v>
      </c>
      <c r="B9166" s="353" t="s">
        <v>24457</v>
      </c>
      <c r="C9166" s="354" t="s">
        <v>15438</v>
      </c>
      <c r="D9166" s="355">
        <v>111.03</v>
      </c>
      <c r="E9166" s="356" t="s">
        <v>16516</v>
      </c>
    </row>
    <row r="9167" spans="1:5" ht="15" customHeight="1">
      <c r="A9167" s="352">
        <v>5113</v>
      </c>
      <c r="B9167" s="353" t="s">
        <v>24458</v>
      </c>
      <c r="C9167" s="354" t="s">
        <v>15438</v>
      </c>
      <c r="D9167" s="355">
        <v>192.53</v>
      </c>
      <c r="E9167" s="356" t="s">
        <v>16516</v>
      </c>
    </row>
    <row r="9168" spans="1:5" ht="15" customHeight="1">
      <c r="A9168" s="352">
        <v>5114</v>
      </c>
      <c r="B9168" s="353" t="s">
        <v>24459</v>
      </c>
      <c r="C9168" s="354" t="s">
        <v>15438</v>
      </c>
      <c r="D9168" s="355">
        <v>322.02</v>
      </c>
      <c r="E9168" s="356" t="s">
        <v>16516</v>
      </c>
    </row>
    <row r="9169" spans="1:4" ht="15" customHeight="1">
      <c r="A9169" s="352">
        <v>5115</v>
      </c>
      <c r="B9169" s="353" t="s">
        <v>24460</v>
      </c>
      <c r="C9169" s="354" t="s">
        <v>15428</v>
      </c>
      <c r="D9169" s="355">
        <v>293.51</v>
      </c>
    </row>
    <row r="9170" spans="1:4" ht="15" customHeight="1">
      <c r="A9170" s="352">
        <v>5116</v>
      </c>
      <c r="B9170" s="353" t="s">
        <v>24461</v>
      </c>
      <c r="C9170" s="354" t="s">
        <v>15428</v>
      </c>
      <c r="D9170" s="355">
        <v>169.65</v>
      </c>
    </row>
    <row r="9171" spans="1:4" ht="15" customHeight="1">
      <c r="A9171" s="352">
        <v>5117</v>
      </c>
      <c r="B9171" s="353" t="s">
        <v>24462</v>
      </c>
      <c r="C9171" s="354" t="s">
        <v>15428</v>
      </c>
      <c r="D9171" s="355">
        <v>293.52999999999997</v>
      </c>
    </row>
    <row r="9172" spans="1:4" ht="15" customHeight="1">
      <c r="A9172" s="352">
        <v>5118</v>
      </c>
      <c r="B9172" s="353" t="s">
        <v>24463</v>
      </c>
      <c r="C9172" s="354" t="s">
        <v>15428</v>
      </c>
      <c r="D9172" s="355">
        <v>363.49</v>
      </c>
    </row>
    <row r="9173" spans="1:4" ht="15" customHeight="1">
      <c r="A9173" s="352">
        <v>5933</v>
      </c>
      <c r="B9173" s="353" t="s">
        <v>24464</v>
      </c>
      <c r="C9173" s="354" t="s">
        <v>15428</v>
      </c>
      <c r="D9173" s="355">
        <v>78.3</v>
      </c>
    </row>
    <row r="9174" spans="1:4" ht="15" customHeight="1">
      <c r="A9174" s="352">
        <v>5119</v>
      </c>
      <c r="B9174" s="353" t="s">
        <v>24465</v>
      </c>
      <c r="C9174" s="354" t="s">
        <v>15428</v>
      </c>
      <c r="D9174" s="355">
        <v>298.02</v>
      </c>
    </row>
    <row r="9175" spans="1:4" ht="15" customHeight="1">
      <c r="A9175" s="352">
        <v>5120</v>
      </c>
      <c r="B9175" s="353" t="s">
        <v>24466</v>
      </c>
      <c r="C9175" s="354" t="s">
        <v>15428</v>
      </c>
      <c r="D9175" s="355">
        <v>397.41</v>
      </c>
    </row>
    <row r="9176" spans="1:4" ht="15" customHeight="1">
      <c r="A9176" s="352">
        <v>5121</v>
      </c>
      <c r="B9176" s="353" t="s">
        <v>24467</v>
      </c>
      <c r="C9176" s="354" t="s">
        <v>15428</v>
      </c>
      <c r="D9176" s="355">
        <v>64.61</v>
      </c>
    </row>
    <row r="9177" spans="1:4" ht="15" customHeight="1">
      <c r="A9177" s="352">
        <v>5122</v>
      </c>
      <c r="B9177" s="353" t="s">
        <v>24468</v>
      </c>
      <c r="C9177" s="354" t="s">
        <v>15428</v>
      </c>
      <c r="D9177" s="355">
        <v>293.52999999999997</v>
      </c>
    </row>
    <row r="9178" spans="1:4" ht="15" customHeight="1">
      <c r="A9178" s="352">
        <v>5123</v>
      </c>
      <c r="B9178" s="353" t="s">
        <v>24469</v>
      </c>
      <c r="C9178" s="354" t="s">
        <v>15428</v>
      </c>
      <c r="D9178" s="355">
        <v>345.3</v>
      </c>
    </row>
    <row r="9179" spans="1:4" ht="15" customHeight="1">
      <c r="A9179" s="352">
        <v>5124</v>
      </c>
      <c r="B9179" s="353" t="s">
        <v>24470</v>
      </c>
      <c r="C9179" s="354" t="s">
        <v>15428</v>
      </c>
      <c r="D9179" s="355">
        <v>293.52999999999997</v>
      </c>
    </row>
    <row r="9180" spans="1:4" ht="15" customHeight="1">
      <c r="A9180" s="352">
        <v>5125</v>
      </c>
      <c r="B9180" s="353" t="s">
        <v>24471</v>
      </c>
      <c r="C9180" s="354" t="s">
        <v>15428</v>
      </c>
      <c r="D9180" s="355">
        <v>163.06</v>
      </c>
    </row>
    <row r="9181" spans="1:4" ht="15" customHeight="1">
      <c r="A9181" s="352">
        <v>5126</v>
      </c>
      <c r="B9181" s="353" t="s">
        <v>24472</v>
      </c>
      <c r="C9181" s="354" t="s">
        <v>15428</v>
      </c>
      <c r="D9181" s="355">
        <v>211.35</v>
      </c>
    </row>
    <row r="9182" spans="1:4" ht="15" customHeight="1">
      <c r="A9182" s="352">
        <v>5127</v>
      </c>
      <c r="B9182" s="353" t="s">
        <v>24473</v>
      </c>
      <c r="C9182" s="354" t="s">
        <v>15428</v>
      </c>
      <c r="D9182" s="355">
        <v>123.36</v>
      </c>
    </row>
    <row r="9183" spans="1:4" ht="15" customHeight="1">
      <c r="A9183" s="352">
        <v>13748</v>
      </c>
      <c r="B9183" s="353" t="s">
        <v>26809</v>
      </c>
      <c r="C9183" s="354" t="s">
        <v>15428</v>
      </c>
      <c r="D9183" s="355">
        <v>277.72000000000003</v>
      </c>
    </row>
    <row r="9184" spans="1:4" ht="15" customHeight="1">
      <c r="A9184" s="352">
        <v>5128</v>
      </c>
      <c r="B9184" s="353" t="s">
        <v>24474</v>
      </c>
      <c r="C9184" s="354" t="s">
        <v>15428</v>
      </c>
      <c r="D9184" s="355">
        <v>92.5</v>
      </c>
    </row>
    <row r="9185" spans="1:4" ht="15" customHeight="1">
      <c r="A9185" s="352">
        <v>5129</v>
      </c>
      <c r="B9185" s="353" t="s">
        <v>24475</v>
      </c>
      <c r="C9185" s="354" t="s">
        <v>15428</v>
      </c>
      <c r="D9185" s="355">
        <v>98.63</v>
      </c>
    </row>
    <row r="9186" spans="1:4" ht="15" customHeight="1">
      <c r="A9186" s="352">
        <v>12555</v>
      </c>
      <c r="B9186" s="353" t="s">
        <v>24476</v>
      </c>
      <c r="C9186" s="354" t="s">
        <v>15428</v>
      </c>
      <c r="D9186" s="355">
        <v>11708.02</v>
      </c>
    </row>
    <row r="9187" spans="1:4" ht="15" customHeight="1">
      <c r="A9187" s="352">
        <v>13739</v>
      </c>
      <c r="B9187" s="353" t="s">
        <v>26810</v>
      </c>
      <c r="C9187" s="354" t="s">
        <v>15448</v>
      </c>
      <c r="D9187" s="355">
        <v>15</v>
      </c>
    </row>
    <row r="9188" spans="1:4" ht="15" customHeight="1">
      <c r="A9188" s="352">
        <v>12540</v>
      </c>
      <c r="B9188" s="353" t="s">
        <v>24477</v>
      </c>
      <c r="C9188" s="354" t="s">
        <v>15448</v>
      </c>
      <c r="D9188" s="355">
        <v>10.78</v>
      </c>
    </row>
    <row r="9189" spans="1:4" ht="15" customHeight="1">
      <c r="A9189" s="352">
        <v>5131</v>
      </c>
      <c r="B9189" s="353" t="s">
        <v>24478</v>
      </c>
      <c r="C9189" s="354" t="s">
        <v>15428</v>
      </c>
      <c r="D9189" s="355">
        <v>2233.31</v>
      </c>
    </row>
    <row r="9190" spans="1:4" ht="15" customHeight="1">
      <c r="A9190" s="352">
        <v>12541</v>
      </c>
      <c r="B9190" s="353" t="s">
        <v>24479</v>
      </c>
      <c r="C9190" s="354" t="s">
        <v>15448</v>
      </c>
      <c r="D9190" s="355">
        <v>15.19</v>
      </c>
    </row>
    <row r="9191" spans="1:4" ht="15" customHeight="1">
      <c r="A9191" s="352">
        <v>12546</v>
      </c>
      <c r="B9191" s="353" t="s">
        <v>24480</v>
      </c>
      <c r="C9191" s="354" t="s">
        <v>15448</v>
      </c>
      <c r="D9191" s="355">
        <v>17.3</v>
      </c>
    </row>
    <row r="9192" spans="1:4" ht="15" customHeight="1">
      <c r="A9192" s="352">
        <v>12542</v>
      </c>
      <c r="B9192" s="353" t="s">
        <v>24481</v>
      </c>
      <c r="C9192" s="354" t="s">
        <v>15448</v>
      </c>
      <c r="D9192" s="355">
        <v>23.01</v>
      </c>
    </row>
    <row r="9193" spans="1:4" ht="15" customHeight="1">
      <c r="A9193" s="352">
        <v>11234</v>
      </c>
      <c r="B9193" s="353" t="s">
        <v>24482</v>
      </c>
      <c r="C9193" s="354" t="s">
        <v>15494</v>
      </c>
      <c r="D9193" s="355">
        <v>196.37</v>
      </c>
    </row>
    <row r="9194" spans="1:4" ht="25.5" customHeight="1">
      <c r="A9194" s="352">
        <v>3324</v>
      </c>
      <c r="B9194" s="353" t="s">
        <v>24483</v>
      </c>
      <c r="C9194" s="354" t="s">
        <v>15435</v>
      </c>
      <c r="D9194" s="355">
        <v>125</v>
      </c>
    </row>
    <row r="9195" spans="1:4" ht="25.5" customHeight="1">
      <c r="A9195" s="352">
        <v>3325</v>
      </c>
      <c r="B9195" s="353" t="s">
        <v>24484</v>
      </c>
      <c r="C9195" s="354" t="s">
        <v>15435</v>
      </c>
      <c r="D9195" s="355">
        <v>148</v>
      </c>
    </row>
    <row r="9196" spans="1:4" ht="25.5" customHeight="1">
      <c r="A9196" s="352">
        <v>3326</v>
      </c>
      <c r="B9196" s="353" t="s">
        <v>24485</v>
      </c>
      <c r="C9196" s="354" t="s">
        <v>15435</v>
      </c>
      <c r="D9196" s="355">
        <v>145</v>
      </c>
    </row>
    <row r="9197" spans="1:4" ht="15" customHeight="1">
      <c r="A9197" s="352">
        <v>6773</v>
      </c>
      <c r="C9197" s="354" t="s">
        <v>15435</v>
      </c>
      <c r="D9197" s="355">
        <v>200</v>
      </c>
    </row>
    <row r="9198" spans="1:4" ht="34.15" customHeight="1">
      <c r="B9198" s="353" t="s">
        <v>24486</v>
      </c>
    </row>
    <row r="9199" spans="1:4" ht="34.15" customHeight="1">
      <c r="A9199" s="352">
        <v>6774</v>
      </c>
      <c r="B9199" s="353" t="s">
        <v>24487</v>
      </c>
      <c r="C9199" s="354" t="s">
        <v>15435</v>
      </c>
      <c r="D9199" s="355">
        <v>200</v>
      </c>
    </row>
    <row r="9200" spans="1:4" ht="34.15" customHeight="1">
      <c r="A9200" s="352">
        <v>6772</v>
      </c>
      <c r="B9200" s="353" t="s">
        <v>24488</v>
      </c>
      <c r="C9200" s="354" t="s">
        <v>15435</v>
      </c>
      <c r="D9200" s="355">
        <v>160</v>
      </c>
    </row>
    <row r="9201" spans="1:5" ht="25.5" customHeight="1">
      <c r="A9201" s="352">
        <v>2926</v>
      </c>
      <c r="B9201" s="353" t="s">
        <v>16445</v>
      </c>
      <c r="C9201" s="354" t="s">
        <v>15430</v>
      </c>
      <c r="D9201" s="355">
        <v>11.64</v>
      </c>
    </row>
    <row r="9202" spans="1:5" ht="17.100000000000001" customHeight="1">
      <c r="A9202" s="352">
        <v>11235</v>
      </c>
      <c r="B9202" s="353" t="s">
        <v>24489</v>
      </c>
      <c r="C9202" s="354" t="s">
        <v>15494</v>
      </c>
      <c r="D9202" s="355">
        <v>282.07</v>
      </c>
    </row>
    <row r="9203" spans="1:5" ht="15" customHeight="1">
      <c r="A9203" s="352">
        <v>11238</v>
      </c>
      <c r="B9203" s="353" t="s">
        <v>24490</v>
      </c>
      <c r="C9203" s="354" t="s">
        <v>15430</v>
      </c>
      <c r="D9203" s="355">
        <v>12.85</v>
      </c>
    </row>
    <row r="9204" spans="1:5" ht="15" customHeight="1">
      <c r="A9204" s="352">
        <v>11239</v>
      </c>
      <c r="B9204" s="353" t="s">
        <v>24491</v>
      </c>
      <c r="C9204" s="354" t="s">
        <v>15430</v>
      </c>
      <c r="D9204" s="355">
        <v>19.68</v>
      </c>
    </row>
    <row r="9205" spans="1:5" ht="34.15" customHeight="1">
      <c r="A9205" s="352">
        <v>11377</v>
      </c>
      <c r="B9205" s="353" t="s">
        <v>15554</v>
      </c>
      <c r="C9205" s="354" t="s">
        <v>15428</v>
      </c>
      <c r="D9205" s="355">
        <v>113000</v>
      </c>
    </row>
    <row r="9206" spans="1:5" ht="17.100000000000001" customHeight="1">
      <c r="A9206" s="352">
        <v>11339</v>
      </c>
      <c r="B9206" s="353" t="s">
        <v>16475</v>
      </c>
      <c r="C9206" s="354" t="s">
        <v>15494</v>
      </c>
      <c r="D9206" s="355">
        <v>15.78</v>
      </c>
    </row>
    <row r="9207" spans="1:5" ht="15" customHeight="1">
      <c r="A9207" s="352">
        <v>4890</v>
      </c>
      <c r="B9207" s="353" t="s">
        <v>24492</v>
      </c>
      <c r="C9207" s="354" t="s">
        <v>15430</v>
      </c>
      <c r="D9207" s="355">
        <v>7</v>
      </c>
      <c r="E9207" s="356" t="s">
        <v>16516</v>
      </c>
    </row>
    <row r="9208" spans="1:5" ht="15" customHeight="1">
      <c r="A9208" s="352">
        <v>6972</v>
      </c>
      <c r="B9208" s="353" t="s">
        <v>24493</v>
      </c>
      <c r="C9208" s="354" t="s">
        <v>15430</v>
      </c>
      <c r="D9208" s="355">
        <v>7</v>
      </c>
      <c r="E9208" s="356" t="s">
        <v>16516</v>
      </c>
    </row>
    <row r="9209" spans="1:5" ht="15" customHeight="1">
      <c r="A9209" s="352">
        <v>13422</v>
      </c>
      <c r="B9209" s="353" t="s">
        <v>24494</v>
      </c>
      <c r="C9209" s="354" t="s">
        <v>15438</v>
      </c>
      <c r="D9209" s="355">
        <v>26.51</v>
      </c>
    </row>
    <row r="9210" spans="1:5" ht="25.5" customHeight="1">
      <c r="A9210" s="352">
        <v>12614</v>
      </c>
      <c r="B9210" s="353" t="s">
        <v>16480</v>
      </c>
      <c r="C9210" s="354" t="s">
        <v>15430</v>
      </c>
      <c r="D9210" s="355">
        <v>292.67</v>
      </c>
    </row>
    <row r="9211" spans="1:5" ht="15" customHeight="1">
      <c r="A9211" s="352">
        <v>7301</v>
      </c>
      <c r="B9211" s="353" t="s">
        <v>15618</v>
      </c>
      <c r="C9211" s="354" t="s">
        <v>15494</v>
      </c>
      <c r="D9211" s="355">
        <v>84.16</v>
      </c>
    </row>
    <row r="9212" spans="1:5" ht="17.100000000000001" customHeight="1">
      <c r="A9212" s="352">
        <v>13686</v>
      </c>
      <c r="B9212" s="353" t="s">
        <v>27022</v>
      </c>
      <c r="C9212" s="354" t="s">
        <v>15494</v>
      </c>
      <c r="D9212" s="355">
        <v>92</v>
      </c>
    </row>
    <row r="9213" spans="1:5" ht="25.5" customHeight="1">
      <c r="A9213" s="352">
        <v>12613</v>
      </c>
      <c r="B9213" s="353" t="s">
        <v>16481</v>
      </c>
      <c r="C9213" s="354" t="s">
        <v>15430</v>
      </c>
      <c r="D9213" s="355">
        <v>421.03</v>
      </c>
    </row>
    <row r="9214" spans="1:5" ht="25.5" customHeight="1">
      <c r="A9214" s="352">
        <v>10769</v>
      </c>
      <c r="B9214" s="353" t="s">
        <v>16472</v>
      </c>
      <c r="C9214" s="354" t="s">
        <v>15430</v>
      </c>
      <c r="D9214" s="355">
        <v>698.3</v>
      </c>
    </row>
    <row r="9215" spans="1:5" ht="25.5" customHeight="1">
      <c r="A9215" s="352">
        <v>10768</v>
      </c>
      <c r="B9215" s="353" t="s">
        <v>16473</v>
      </c>
      <c r="C9215" s="354" t="s">
        <v>15430</v>
      </c>
      <c r="D9215" s="355">
        <v>667.48</v>
      </c>
    </row>
    <row r="9216" spans="1:5" ht="15" customHeight="1">
      <c r="A9216" s="352">
        <v>4878</v>
      </c>
      <c r="B9216" s="353" t="s">
        <v>24495</v>
      </c>
      <c r="C9216" s="354" t="s">
        <v>15494</v>
      </c>
      <c r="D9216" s="355">
        <v>99.94</v>
      </c>
    </row>
    <row r="9217" spans="1:4" ht="15" customHeight="1">
      <c r="A9217" s="352">
        <v>6751</v>
      </c>
      <c r="B9217" s="353" t="s">
        <v>24496</v>
      </c>
      <c r="C9217" s="354" t="s">
        <v>15494</v>
      </c>
      <c r="D9217" s="355">
        <v>126.24</v>
      </c>
    </row>
    <row r="9218" spans="1:4" ht="17.100000000000001" customHeight="1">
      <c r="A9218" s="352">
        <v>13028</v>
      </c>
      <c r="B9218" s="353" t="s">
        <v>24497</v>
      </c>
      <c r="C9218" s="354" t="s">
        <v>15494</v>
      </c>
      <c r="D9218" s="355">
        <v>115.22</v>
      </c>
    </row>
    <row r="9219" spans="1:4" ht="17.100000000000001" customHeight="1">
      <c r="A9219" s="352">
        <v>4427</v>
      </c>
      <c r="B9219" s="353" t="s">
        <v>24498</v>
      </c>
      <c r="C9219" s="354" t="s">
        <v>15494</v>
      </c>
      <c r="D9219" s="355">
        <v>78.900000000000006</v>
      </c>
    </row>
    <row r="9220" spans="1:4" ht="17.100000000000001" customHeight="1">
      <c r="A9220" s="352">
        <v>11332</v>
      </c>
      <c r="B9220" s="353" t="s">
        <v>24499</v>
      </c>
      <c r="C9220" s="354" t="s">
        <v>15494</v>
      </c>
      <c r="D9220" s="355">
        <v>84.16</v>
      </c>
    </row>
    <row r="9221" spans="1:4" ht="17.100000000000001" customHeight="1">
      <c r="A9221" s="352">
        <v>7263</v>
      </c>
      <c r="B9221" s="353" t="s">
        <v>24500</v>
      </c>
      <c r="C9221" s="354" t="s">
        <v>15494</v>
      </c>
      <c r="D9221" s="355">
        <v>73.64</v>
      </c>
    </row>
    <row r="9222" spans="1:4" ht="17.100000000000001" customHeight="1">
      <c r="A9222" s="352">
        <v>11338</v>
      </c>
      <c r="B9222" s="353" t="s">
        <v>24501</v>
      </c>
      <c r="C9222" s="354" t="s">
        <v>15494</v>
      </c>
      <c r="D9222" s="355">
        <v>57.86</v>
      </c>
    </row>
    <row r="9223" spans="1:4" ht="17.100000000000001" customHeight="1">
      <c r="A9223" s="352">
        <v>12427</v>
      </c>
      <c r="B9223" s="353" t="s">
        <v>24502</v>
      </c>
      <c r="C9223" s="354" t="s">
        <v>15494</v>
      </c>
      <c r="D9223" s="355">
        <v>52.6</v>
      </c>
    </row>
    <row r="9224" spans="1:4" ht="25.5" customHeight="1">
      <c r="A9224" s="352">
        <v>13031</v>
      </c>
      <c r="B9224" s="353" t="s">
        <v>16482</v>
      </c>
      <c r="C9224" s="354" t="s">
        <v>15430</v>
      </c>
      <c r="D9224" s="355">
        <v>81.569999999999993</v>
      </c>
    </row>
    <row r="9225" spans="1:4" ht="25.5" customHeight="1">
      <c r="A9225" s="352">
        <v>13029</v>
      </c>
      <c r="B9225" s="353" t="s">
        <v>16483</v>
      </c>
      <c r="C9225" s="354" t="s">
        <v>15430</v>
      </c>
      <c r="D9225" s="355">
        <v>122.35</v>
      </c>
    </row>
    <row r="9226" spans="1:4" ht="15" customHeight="1">
      <c r="A9226" s="352">
        <v>11262</v>
      </c>
      <c r="B9226" s="353" t="s">
        <v>15691</v>
      </c>
      <c r="C9226" s="354" t="s">
        <v>15430</v>
      </c>
      <c r="D9226" s="355">
        <v>51.35</v>
      </c>
    </row>
    <row r="9227" spans="1:4" ht="17.100000000000001" customHeight="1">
      <c r="A9227" s="352">
        <v>37</v>
      </c>
      <c r="B9227" s="353" t="s">
        <v>24503</v>
      </c>
      <c r="C9227" s="354" t="s">
        <v>15430</v>
      </c>
      <c r="D9227" s="355">
        <v>94.68</v>
      </c>
    </row>
    <row r="9228" spans="1:4" ht="17.100000000000001" customHeight="1">
      <c r="A9228" s="352">
        <v>38</v>
      </c>
      <c r="B9228" s="353" t="s">
        <v>24504</v>
      </c>
      <c r="C9228" s="354" t="s">
        <v>15430</v>
      </c>
      <c r="D9228" s="355">
        <v>126.24</v>
      </c>
    </row>
    <row r="9229" spans="1:4" ht="17.100000000000001" customHeight="1">
      <c r="A9229" s="352">
        <v>39</v>
      </c>
      <c r="B9229" s="353" t="s">
        <v>24505</v>
      </c>
      <c r="C9229" s="354" t="s">
        <v>15430</v>
      </c>
      <c r="D9229" s="355">
        <v>89.42</v>
      </c>
    </row>
    <row r="9230" spans="1:4" ht="17.100000000000001" customHeight="1">
      <c r="A9230" s="352">
        <v>11185</v>
      </c>
      <c r="B9230" s="353" t="s">
        <v>15692</v>
      </c>
      <c r="C9230" s="354" t="s">
        <v>15430</v>
      </c>
      <c r="D9230" s="355">
        <v>94.68</v>
      </c>
    </row>
    <row r="9231" spans="1:4" ht="17.100000000000001" customHeight="1">
      <c r="A9231" s="352">
        <v>40</v>
      </c>
      <c r="B9231" s="353" t="s">
        <v>24506</v>
      </c>
      <c r="C9231" s="354" t="s">
        <v>15430</v>
      </c>
      <c r="D9231" s="355">
        <v>126.24</v>
      </c>
    </row>
    <row r="9232" spans="1:4" ht="17.100000000000001" customHeight="1">
      <c r="A9232" s="352">
        <v>2989</v>
      </c>
      <c r="B9232" s="353" t="s">
        <v>24507</v>
      </c>
      <c r="C9232" s="354" t="s">
        <v>15430</v>
      </c>
      <c r="D9232" s="355">
        <v>126.24</v>
      </c>
    </row>
    <row r="9233" spans="1:5" ht="17.100000000000001" customHeight="1">
      <c r="A9233" s="352">
        <v>12251</v>
      </c>
      <c r="B9233" s="353" t="s">
        <v>24508</v>
      </c>
      <c r="C9233" s="354" t="s">
        <v>15430</v>
      </c>
      <c r="D9233" s="355">
        <v>154.03</v>
      </c>
    </row>
    <row r="9234" spans="1:5" ht="17.100000000000001" customHeight="1">
      <c r="A9234" s="352">
        <v>3077</v>
      </c>
      <c r="B9234" s="353" t="s">
        <v>16430</v>
      </c>
      <c r="C9234" s="354" t="s">
        <v>15430</v>
      </c>
      <c r="D9234" s="355">
        <v>35</v>
      </c>
      <c r="E9234" s="356" t="s">
        <v>16516</v>
      </c>
    </row>
    <row r="9235" spans="1:5" ht="17.100000000000001" customHeight="1">
      <c r="A9235" s="352">
        <v>3078</v>
      </c>
      <c r="B9235" s="353" t="s">
        <v>24509</v>
      </c>
      <c r="C9235" s="354" t="s">
        <v>15430</v>
      </c>
      <c r="D9235" s="355">
        <v>40</v>
      </c>
      <c r="E9235" s="356" t="s">
        <v>16516</v>
      </c>
    </row>
    <row r="9236" spans="1:5" ht="17.100000000000001" customHeight="1">
      <c r="A9236" s="352">
        <v>3080</v>
      </c>
      <c r="B9236" s="353" t="s">
        <v>24510</v>
      </c>
      <c r="C9236" s="354" t="s">
        <v>15430</v>
      </c>
      <c r="D9236" s="355">
        <v>45</v>
      </c>
      <c r="E9236" s="356" t="s">
        <v>16516</v>
      </c>
    </row>
    <row r="9237" spans="1:5" ht="17.100000000000001" customHeight="1">
      <c r="A9237" s="352">
        <v>1753</v>
      </c>
      <c r="B9237" s="353" t="s">
        <v>24511</v>
      </c>
      <c r="C9237" s="354" t="s">
        <v>15430</v>
      </c>
      <c r="D9237" s="355">
        <v>30</v>
      </c>
      <c r="E9237" s="356" t="s">
        <v>16516</v>
      </c>
    </row>
    <row r="9238" spans="1:5" ht="17.100000000000001" customHeight="1">
      <c r="A9238" s="352">
        <v>8428</v>
      </c>
      <c r="B9238" s="353" t="s">
        <v>24512</v>
      </c>
      <c r="C9238" s="354" t="s">
        <v>15430</v>
      </c>
      <c r="D9238" s="355">
        <v>25</v>
      </c>
      <c r="E9238" s="356" t="s">
        <v>16516</v>
      </c>
    </row>
    <row r="9239" spans="1:5" ht="17.100000000000001" customHeight="1">
      <c r="A9239" s="352">
        <v>1754</v>
      </c>
      <c r="B9239" s="353" t="s">
        <v>24513</v>
      </c>
      <c r="C9239" s="354" t="s">
        <v>15430</v>
      </c>
      <c r="D9239" s="355">
        <v>35</v>
      </c>
      <c r="E9239" s="356" t="s">
        <v>16516</v>
      </c>
    </row>
    <row r="9240" spans="1:5" ht="17.100000000000001" customHeight="1">
      <c r="A9240" s="352">
        <v>1755</v>
      </c>
      <c r="B9240" s="353" t="s">
        <v>24514</v>
      </c>
      <c r="C9240" s="354" t="s">
        <v>15430</v>
      </c>
      <c r="D9240" s="355">
        <v>45</v>
      </c>
      <c r="E9240" s="356" t="s">
        <v>16516</v>
      </c>
    </row>
    <row r="9241" spans="1:5" ht="17.100000000000001" customHeight="1">
      <c r="A9241" s="352">
        <v>4440</v>
      </c>
      <c r="B9241" s="353" t="s">
        <v>24515</v>
      </c>
      <c r="C9241" s="354" t="s">
        <v>15430</v>
      </c>
      <c r="D9241" s="355">
        <v>35</v>
      </c>
      <c r="E9241" s="356" t="s">
        <v>16516</v>
      </c>
    </row>
    <row r="9242" spans="1:5" ht="17.100000000000001" customHeight="1">
      <c r="A9242" s="352">
        <v>7137</v>
      </c>
      <c r="B9242" s="353" t="s">
        <v>24516</v>
      </c>
      <c r="C9242" s="354" t="s">
        <v>15438</v>
      </c>
      <c r="D9242" s="355">
        <v>15.4</v>
      </c>
    </row>
    <row r="9243" spans="1:5" ht="25.5" customHeight="1">
      <c r="A9243" s="352">
        <v>9288</v>
      </c>
      <c r="B9243" s="353" t="s">
        <v>24517</v>
      </c>
      <c r="C9243" s="354" t="s">
        <v>15430</v>
      </c>
      <c r="D9243" s="355">
        <v>100.32</v>
      </c>
    </row>
    <row r="9244" spans="1:5" ht="15" customHeight="1">
      <c r="A9244" s="352">
        <v>2561</v>
      </c>
      <c r="B9244" s="353" t="s">
        <v>24518</v>
      </c>
      <c r="C9244" s="354" t="s">
        <v>15494</v>
      </c>
      <c r="D9244" s="355">
        <v>35.15</v>
      </c>
    </row>
    <row r="9245" spans="1:5" ht="15" customHeight="1">
      <c r="A9245" s="352">
        <v>2562</v>
      </c>
      <c r="B9245" s="353" t="s">
        <v>24519</v>
      </c>
      <c r="C9245" s="354" t="s">
        <v>15494</v>
      </c>
      <c r="D9245" s="355">
        <v>46.95</v>
      </c>
    </row>
    <row r="9246" spans="1:5" ht="15" customHeight="1">
      <c r="A9246" s="352">
        <v>13423</v>
      </c>
      <c r="B9246" s="353" t="s">
        <v>24520</v>
      </c>
      <c r="C9246" s="354" t="s">
        <v>15438</v>
      </c>
      <c r="D9246" s="355">
        <v>63.12</v>
      </c>
    </row>
    <row r="9247" spans="1:5" ht="17.100000000000001" customHeight="1">
      <c r="A9247" s="352">
        <v>1757</v>
      </c>
      <c r="B9247" s="353" t="s">
        <v>16439</v>
      </c>
      <c r="C9247" s="354" t="s">
        <v>15430</v>
      </c>
      <c r="D9247" s="355">
        <v>631.20000000000005</v>
      </c>
    </row>
    <row r="9248" spans="1:5" ht="17.100000000000001" customHeight="1">
      <c r="A9248" s="352">
        <v>9187</v>
      </c>
      <c r="B9248" s="353" t="s">
        <v>24521</v>
      </c>
      <c r="C9248" s="354" t="s">
        <v>15430</v>
      </c>
      <c r="D9248" s="355">
        <v>110.42</v>
      </c>
    </row>
    <row r="9249" spans="1:4" ht="34.15" customHeight="1">
      <c r="A9249" s="352">
        <v>11644</v>
      </c>
      <c r="B9249" s="353" t="s">
        <v>16426</v>
      </c>
      <c r="C9249" s="354" t="s">
        <v>15430</v>
      </c>
      <c r="D9249" s="355">
        <v>236.32</v>
      </c>
    </row>
    <row r="9250" spans="1:4" ht="15" customHeight="1">
      <c r="A9250" s="352">
        <v>8704</v>
      </c>
      <c r="B9250" s="353" t="s">
        <v>24522</v>
      </c>
      <c r="C9250" s="354" t="s">
        <v>15430</v>
      </c>
      <c r="D9250" s="355">
        <v>15</v>
      </c>
    </row>
    <row r="9251" spans="1:4" ht="15" customHeight="1">
      <c r="A9251" s="352">
        <v>14</v>
      </c>
      <c r="B9251" s="353" t="s">
        <v>24523</v>
      </c>
      <c r="C9251" s="354" t="s">
        <v>15430</v>
      </c>
      <c r="D9251" s="355">
        <v>14</v>
      </c>
    </row>
    <row r="9252" spans="1:4" ht="15" customHeight="1">
      <c r="A9252" s="352">
        <v>6971</v>
      </c>
      <c r="B9252" s="353" t="s">
        <v>24524</v>
      </c>
      <c r="C9252" s="354" t="s">
        <v>15430</v>
      </c>
      <c r="D9252" s="355">
        <v>15</v>
      </c>
    </row>
    <row r="9253" spans="1:4" ht="17.100000000000001" customHeight="1">
      <c r="A9253" s="352">
        <v>10085</v>
      </c>
      <c r="B9253" s="353" t="s">
        <v>24525</v>
      </c>
      <c r="C9253" s="354" t="s">
        <v>15428</v>
      </c>
      <c r="D9253" s="355">
        <v>473.4</v>
      </c>
    </row>
    <row r="9254" spans="1:4" ht="17.100000000000001" customHeight="1">
      <c r="A9254" s="352">
        <v>10086</v>
      </c>
      <c r="B9254" s="353" t="s">
        <v>24526</v>
      </c>
      <c r="C9254" s="354" t="s">
        <v>15428</v>
      </c>
      <c r="D9254" s="355">
        <v>526</v>
      </c>
    </row>
    <row r="9255" spans="1:4" ht="15" customHeight="1">
      <c r="A9255" s="352">
        <v>42</v>
      </c>
      <c r="B9255" s="353" t="s">
        <v>24527</v>
      </c>
      <c r="C9255" s="354" t="s">
        <v>15494</v>
      </c>
      <c r="D9255" s="355">
        <v>26.3</v>
      </c>
    </row>
    <row r="9256" spans="1:4" ht="15" customHeight="1">
      <c r="A9256" s="352">
        <v>13271</v>
      </c>
      <c r="B9256" s="353" t="s">
        <v>16448</v>
      </c>
      <c r="C9256" s="354" t="s">
        <v>15494</v>
      </c>
      <c r="D9256" s="355">
        <v>47.34</v>
      </c>
    </row>
    <row r="9257" spans="1:4" ht="15" customHeight="1">
      <c r="A9257" s="352">
        <v>13272</v>
      </c>
      <c r="B9257" s="353" t="s">
        <v>16449</v>
      </c>
      <c r="C9257" s="354" t="s">
        <v>15494</v>
      </c>
      <c r="D9257" s="355">
        <v>52.6</v>
      </c>
    </row>
    <row r="9258" spans="1:4" ht="17.100000000000001" customHeight="1">
      <c r="A9258" s="352">
        <v>12888</v>
      </c>
      <c r="B9258" s="353" t="s">
        <v>24528</v>
      </c>
      <c r="C9258" s="354" t="s">
        <v>15430</v>
      </c>
      <c r="D9258" s="355">
        <v>6.99</v>
      </c>
    </row>
    <row r="9259" spans="1:4" ht="25.5" customHeight="1">
      <c r="A9259" s="352">
        <v>13030</v>
      </c>
      <c r="B9259" s="353" t="s">
        <v>24529</v>
      </c>
      <c r="C9259" s="354" t="s">
        <v>15430</v>
      </c>
      <c r="D9259" s="355">
        <v>61.18</v>
      </c>
    </row>
    <row r="9260" spans="1:4" ht="25.5" customHeight="1">
      <c r="A9260" s="352">
        <v>4974</v>
      </c>
      <c r="B9260" s="353" t="s">
        <v>24530</v>
      </c>
      <c r="C9260" s="354" t="s">
        <v>15430</v>
      </c>
      <c r="D9260" s="355">
        <v>458.82</v>
      </c>
    </row>
    <row r="9261" spans="1:4" ht="25.5" customHeight="1">
      <c r="A9261" s="352">
        <v>11961</v>
      </c>
      <c r="B9261" s="353" t="s">
        <v>24531</v>
      </c>
      <c r="C9261" s="354" t="s">
        <v>15430</v>
      </c>
      <c r="D9261" s="355">
        <v>236.2</v>
      </c>
    </row>
    <row r="9262" spans="1:4" ht="15" customHeight="1">
      <c r="A9262" s="352">
        <v>1978</v>
      </c>
      <c r="B9262" s="353" t="s">
        <v>24532</v>
      </c>
      <c r="C9262" s="354" t="s">
        <v>15438</v>
      </c>
      <c r="D9262" s="355">
        <v>13.8</v>
      </c>
    </row>
    <row r="9263" spans="1:4" ht="15" customHeight="1">
      <c r="A9263" s="352">
        <v>4464</v>
      </c>
      <c r="B9263" s="353" t="s">
        <v>24533</v>
      </c>
      <c r="C9263" s="354" t="s">
        <v>15438</v>
      </c>
      <c r="D9263" s="355">
        <v>17.829999999999998</v>
      </c>
    </row>
    <row r="9264" spans="1:4" ht="15" customHeight="1">
      <c r="A9264" s="352">
        <v>1979</v>
      </c>
      <c r="B9264" s="353" t="s">
        <v>24534</v>
      </c>
      <c r="C9264" s="354" t="s">
        <v>15438</v>
      </c>
      <c r="D9264" s="355">
        <v>17.600000000000001</v>
      </c>
    </row>
    <row r="9265" spans="1:5" ht="15" customHeight="1">
      <c r="A9265" s="352">
        <v>12112</v>
      </c>
      <c r="B9265" s="353" t="s">
        <v>24535</v>
      </c>
      <c r="C9265" s="354" t="s">
        <v>15438</v>
      </c>
      <c r="D9265" s="355">
        <v>16.420000000000002</v>
      </c>
    </row>
    <row r="9266" spans="1:5" ht="15" customHeight="1">
      <c r="A9266" s="352">
        <v>8520</v>
      </c>
      <c r="B9266" s="353" t="s">
        <v>24536</v>
      </c>
      <c r="C9266" s="354" t="s">
        <v>15438</v>
      </c>
      <c r="D9266" s="355">
        <v>20</v>
      </c>
    </row>
    <row r="9267" spans="1:5" ht="17.100000000000001" customHeight="1">
      <c r="A9267" s="352">
        <v>11118</v>
      </c>
      <c r="B9267" s="353" t="s">
        <v>24537</v>
      </c>
      <c r="C9267" s="354" t="s">
        <v>15428</v>
      </c>
      <c r="D9267" s="355">
        <v>20.54</v>
      </c>
    </row>
    <row r="9268" spans="1:5" ht="15" customHeight="1">
      <c r="A9268" s="352">
        <v>4465</v>
      </c>
      <c r="B9268" s="353" t="s">
        <v>24538</v>
      </c>
      <c r="C9268" s="354" t="s">
        <v>15438</v>
      </c>
      <c r="D9268" s="355">
        <v>84.17</v>
      </c>
      <c r="E9268" s="356" t="s">
        <v>16516</v>
      </c>
    </row>
    <row r="9269" spans="1:5" ht="15" customHeight="1">
      <c r="A9269" s="352">
        <v>11263</v>
      </c>
      <c r="B9269" s="353" t="s">
        <v>24539</v>
      </c>
      <c r="C9269" s="354" t="s">
        <v>15438</v>
      </c>
      <c r="D9269" s="355">
        <v>24.64</v>
      </c>
    </row>
    <row r="9270" spans="1:5" ht="15" customHeight="1">
      <c r="A9270" s="352">
        <v>2024</v>
      </c>
      <c r="B9270" s="353" t="s">
        <v>24540</v>
      </c>
      <c r="C9270" s="354" t="s">
        <v>15438</v>
      </c>
      <c r="D9270" s="355">
        <v>84.17</v>
      </c>
      <c r="E9270" s="356" t="s">
        <v>16516</v>
      </c>
    </row>
    <row r="9271" spans="1:5" ht="17.100000000000001" customHeight="1">
      <c r="A9271" s="352">
        <v>11</v>
      </c>
      <c r="B9271" s="353" t="s">
        <v>24541</v>
      </c>
      <c r="C9271" s="354" t="s">
        <v>15503</v>
      </c>
      <c r="D9271" s="355">
        <v>5500</v>
      </c>
    </row>
    <row r="9272" spans="1:5" ht="15" customHeight="1">
      <c r="A9272" s="352">
        <v>10393</v>
      </c>
      <c r="B9272" s="353" t="s">
        <v>24542</v>
      </c>
      <c r="C9272" s="354" t="s">
        <v>15503</v>
      </c>
      <c r="D9272" s="355">
        <v>217.36</v>
      </c>
    </row>
    <row r="9273" spans="1:5" ht="15" customHeight="1">
      <c r="A9273" s="352">
        <v>3050</v>
      </c>
      <c r="B9273" s="353" t="s">
        <v>24543</v>
      </c>
      <c r="C9273" s="354" t="s">
        <v>15438</v>
      </c>
      <c r="D9273" s="355">
        <v>2.29</v>
      </c>
    </row>
    <row r="9274" spans="1:5" ht="15" customHeight="1">
      <c r="A9274" s="352">
        <v>3048</v>
      </c>
      <c r="B9274" s="353" t="s">
        <v>24544</v>
      </c>
      <c r="C9274" s="354" t="s">
        <v>15438</v>
      </c>
      <c r="D9274" s="355">
        <v>1.5</v>
      </c>
    </row>
    <row r="9275" spans="1:5" ht="15" customHeight="1">
      <c r="A9275" s="352">
        <v>3052</v>
      </c>
      <c r="B9275" s="353" t="s">
        <v>24545</v>
      </c>
      <c r="C9275" s="354" t="s">
        <v>15438</v>
      </c>
      <c r="D9275" s="355">
        <v>0.3</v>
      </c>
    </row>
    <row r="9276" spans="1:5" ht="15" customHeight="1">
      <c r="A9276" s="352">
        <v>3053</v>
      </c>
      <c r="B9276" s="353" t="s">
        <v>24546</v>
      </c>
      <c r="C9276" s="354" t="s">
        <v>15438</v>
      </c>
      <c r="D9276" s="355">
        <v>0.77</v>
      </c>
    </row>
    <row r="9277" spans="1:5" ht="15" customHeight="1">
      <c r="A9277" s="352">
        <v>3049</v>
      </c>
      <c r="B9277" s="353" t="s">
        <v>24547</v>
      </c>
      <c r="C9277" s="354" t="s">
        <v>15438</v>
      </c>
      <c r="D9277" s="355">
        <v>3.67</v>
      </c>
    </row>
    <row r="9278" spans="1:5" ht="25.5" customHeight="1">
      <c r="A9278" s="352">
        <v>9165</v>
      </c>
      <c r="B9278" s="353" t="s">
        <v>24548</v>
      </c>
      <c r="C9278" s="354" t="s">
        <v>15430</v>
      </c>
      <c r="D9278" s="355">
        <v>73.900000000000006</v>
      </c>
    </row>
    <row r="9279" spans="1:5" ht="25.5" customHeight="1">
      <c r="A9279" s="352">
        <v>12324</v>
      </c>
      <c r="B9279" s="353" t="s">
        <v>24549</v>
      </c>
      <c r="C9279" s="354" t="s">
        <v>15428</v>
      </c>
      <c r="D9279" s="355">
        <v>14195.82</v>
      </c>
    </row>
    <row r="9280" spans="1:5" ht="25.5" customHeight="1">
      <c r="A9280" s="352">
        <v>13564</v>
      </c>
      <c r="B9280" s="353" t="s">
        <v>24550</v>
      </c>
      <c r="C9280" s="354" t="s">
        <v>15428</v>
      </c>
      <c r="D9280" s="355">
        <v>5880</v>
      </c>
    </row>
    <row r="9281" spans="1:4" ht="17.100000000000001" customHeight="1">
      <c r="A9281" s="352">
        <v>13507</v>
      </c>
      <c r="B9281" s="353" t="s">
        <v>15656</v>
      </c>
      <c r="C9281" s="354" t="s">
        <v>15428</v>
      </c>
      <c r="D9281" s="355">
        <v>1890</v>
      </c>
    </row>
    <row r="9282" spans="1:4" ht="15" customHeight="1">
      <c r="A9282" s="352">
        <v>35</v>
      </c>
      <c r="B9282" s="353" t="s">
        <v>16341</v>
      </c>
      <c r="C9282" s="354" t="s">
        <v>15431</v>
      </c>
      <c r="D9282" s="355">
        <v>60</v>
      </c>
    </row>
    <row r="9283" spans="1:4" ht="15" customHeight="1">
      <c r="A9283" s="352">
        <v>13425</v>
      </c>
      <c r="B9283" s="353" t="s">
        <v>16342</v>
      </c>
      <c r="C9283" s="354" t="s">
        <v>15428</v>
      </c>
      <c r="D9283" s="355">
        <v>300</v>
      </c>
    </row>
    <row r="9284" spans="1:4" ht="15" customHeight="1">
      <c r="A9284" s="352">
        <v>11088</v>
      </c>
      <c r="B9284" s="353" t="s">
        <v>16343</v>
      </c>
      <c r="C9284" s="354" t="s">
        <v>15431</v>
      </c>
      <c r="D9284" s="355">
        <v>12.5</v>
      </c>
    </row>
    <row r="9285" spans="1:4" ht="17.100000000000001" customHeight="1">
      <c r="A9285" s="352">
        <v>12557</v>
      </c>
      <c r="B9285" s="353" t="s">
        <v>24551</v>
      </c>
      <c r="C9285" s="354" t="s">
        <v>15428</v>
      </c>
      <c r="D9285" s="355">
        <v>360</v>
      </c>
    </row>
    <row r="9286" spans="1:4" ht="17.100000000000001" customHeight="1">
      <c r="A9286" s="352">
        <v>12973</v>
      </c>
      <c r="B9286" s="353" t="s">
        <v>24552</v>
      </c>
      <c r="C9286" s="354" t="s">
        <v>15434</v>
      </c>
      <c r="D9286" s="355">
        <v>16180.99</v>
      </c>
    </row>
    <row r="9287" spans="1:4" ht="15" customHeight="1">
      <c r="A9287" s="352">
        <v>3480</v>
      </c>
      <c r="B9287" s="353" t="s">
        <v>24553</v>
      </c>
      <c r="C9287" s="354" t="s">
        <v>15430</v>
      </c>
      <c r="D9287" s="355">
        <v>0.19</v>
      </c>
    </row>
    <row r="9288" spans="1:4" ht="15" customHeight="1">
      <c r="A9288" s="352">
        <v>3482</v>
      </c>
      <c r="B9288" s="353" t="s">
        <v>24554</v>
      </c>
      <c r="C9288" s="354" t="s">
        <v>15430</v>
      </c>
      <c r="D9288" s="355">
        <v>0.19</v>
      </c>
    </row>
    <row r="9289" spans="1:4" ht="25.5" customHeight="1">
      <c r="A9289" s="352">
        <v>10505</v>
      </c>
      <c r="B9289" s="353" t="s">
        <v>15669</v>
      </c>
      <c r="C9289" s="354" t="s">
        <v>15430</v>
      </c>
      <c r="D9289" s="355">
        <v>61.9</v>
      </c>
    </row>
    <row r="9290" spans="1:4" ht="15" customHeight="1">
      <c r="A9290" s="352">
        <v>9001</v>
      </c>
      <c r="B9290" s="353" t="s">
        <v>24555</v>
      </c>
      <c r="C9290" s="354" t="s">
        <v>15428</v>
      </c>
      <c r="D9290" s="355">
        <v>88</v>
      </c>
    </row>
    <row r="9291" spans="1:4" ht="15" customHeight="1">
      <c r="A9291" s="352">
        <v>3485</v>
      </c>
      <c r="B9291" s="353" t="s">
        <v>15670</v>
      </c>
      <c r="C9291" s="354" t="s">
        <v>15428</v>
      </c>
      <c r="D9291" s="355">
        <v>70</v>
      </c>
    </row>
    <row r="9292" spans="1:4" ht="17.100000000000001" customHeight="1">
      <c r="A9292" s="352">
        <v>9179</v>
      </c>
      <c r="B9292" s="353" t="s">
        <v>15671</v>
      </c>
      <c r="C9292" s="354" t="s">
        <v>15428</v>
      </c>
      <c r="D9292" s="355">
        <v>400</v>
      </c>
    </row>
    <row r="9293" spans="1:4" ht="17.100000000000001" customHeight="1">
      <c r="A9293" s="352">
        <v>2872</v>
      </c>
      <c r="B9293" s="353" t="s">
        <v>15672</v>
      </c>
      <c r="C9293" s="354" t="s">
        <v>15428</v>
      </c>
      <c r="D9293" s="355">
        <v>2450</v>
      </c>
    </row>
    <row r="9294" spans="1:4" ht="17.100000000000001" customHeight="1">
      <c r="A9294" s="352">
        <v>686</v>
      </c>
      <c r="B9294" s="353" t="s">
        <v>15673</v>
      </c>
      <c r="C9294" s="354" t="s">
        <v>15428</v>
      </c>
      <c r="D9294" s="355">
        <v>750</v>
      </c>
    </row>
    <row r="9295" spans="1:4" ht="17.100000000000001" customHeight="1">
      <c r="A9295" s="352">
        <v>4414</v>
      </c>
      <c r="B9295" s="353" t="s">
        <v>24556</v>
      </c>
      <c r="C9295" s="354" t="s">
        <v>15428</v>
      </c>
      <c r="D9295" s="355">
        <v>3043.4</v>
      </c>
    </row>
    <row r="9296" spans="1:4" ht="15" customHeight="1">
      <c r="A9296" s="352">
        <v>3484</v>
      </c>
      <c r="B9296" s="353" t="s">
        <v>24557</v>
      </c>
      <c r="C9296" s="354" t="s">
        <v>15428</v>
      </c>
      <c r="D9296" s="355">
        <v>0.14000000000000001</v>
      </c>
    </row>
    <row r="9297" spans="1:4" ht="15" customHeight="1">
      <c r="A9297" s="352">
        <v>3481</v>
      </c>
      <c r="B9297" s="353" t="s">
        <v>24558</v>
      </c>
      <c r="C9297" s="354" t="s">
        <v>15430</v>
      </c>
      <c r="D9297" s="355">
        <v>0.19</v>
      </c>
    </row>
    <row r="9298" spans="1:4" ht="17.100000000000001" customHeight="1">
      <c r="A9298" s="352">
        <v>11665</v>
      </c>
      <c r="B9298" s="353" t="s">
        <v>15488</v>
      </c>
      <c r="C9298" s="354" t="s">
        <v>15438</v>
      </c>
      <c r="D9298" s="355">
        <v>145</v>
      </c>
    </row>
    <row r="9299" spans="1:4" ht="17.100000000000001" customHeight="1">
      <c r="A9299" s="352">
        <v>3034</v>
      </c>
      <c r="B9299" s="353" t="s">
        <v>16446</v>
      </c>
      <c r="C9299" s="354" t="s">
        <v>15430</v>
      </c>
      <c r="D9299" s="355">
        <v>50</v>
      </c>
    </row>
    <row r="9300" spans="1:4" ht="15" customHeight="1">
      <c r="A9300" s="352">
        <v>4318</v>
      </c>
      <c r="B9300" s="353" t="s">
        <v>24559</v>
      </c>
      <c r="C9300" s="354" t="s">
        <v>15491</v>
      </c>
      <c r="D9300" s="355">
        <v>230.77</v>
      </c>
    </row>
    <row r="9301" spans="1:4" ht="15" customHeight="1">
      <c r="A9301" s="352">
        <v>4317</v>
      </c>
      <c r="B9301" s="353" t="s">
        <v>15492</v>
      </c>
      <c r="C9301" s="354" t="s">
        <v>15491</v>
      </c>
      <c r="D9301" s="355">
        <v>2460</v>
      </c>
    </row>
    <row r="9302" spans="1:4" ht="15" customHeight="1">
      <c r="A9302" s="352">
        <v>4316</v>
      </c>
      <c r="B9302" s="353" t="s">
        <v>15493</v>
      </c>
      <c r="C9302" s="354" t="s">
        <v>24560</v>
      </c>
      <c r="D9302" s="355">
        <v>46.15</v>
      </c>
    </row>
    <row r="9303" spans="1:4" ht="15" customHeight="1">
      <c r="A9303" s="352">
        <v>4337</v>
      </c>
      <c r="B9303" s="353" t="s">
        <v>24561</v>
      </c>
      <c r="C9303" s="354" t="s">
        <v>15428</v>
      </c>
      <c r="D9303" s="355">
        <v>171.36</v>
      </c>
    </row>
    <row r="9304" spans="1:4" ht="15" customHeight="1">
      <c r="A9304" s="352">
        <v>4342</v>
      </c>
      <c r="B9304" s="353" t="s">
        <v>24562</v>
      </c>
      <c r="C9304" s="354" t="s">
        <v>15428</v>
      </c>
      <c r="D9304" s="355">
        <v>119</v>
      </c>
    </row>
    <row r="9305" spans="1:4" ht="15" customHeight="1">
      <c r="A9305" s="352">
        <v>4338</v>
      </c>
      <c r="B9305" s="353" t="s">
        <v>15495</v>
      </c>
      <c r="C9305" s="354" t="s">
        <v>15428</v>
      </c>
      <c r="D9305" s="355">
        <v>81.45</v>
      </c>
    </row>
    <row r="9306" spans="1:4" ht="15" customHeight="1">
      <c r="A9306" s="352">
        <v>4336</v>
      </c>
      <c r="B9306" s="353" t="s">
        <v>24563</v>
      </c>
      <c r="C9306" s="354" t="s">
        <v>15428</v>
      </c>
      <c r="D9306" s="355">
        <v>33.32</v>
      </c>
    </row>
    <row r="9307" spans="1:4" ht="15" customHeight="1">
      <c r="A9307" s="352">
        <v>4341</v>
      </c>
      <c r="B9307" s="353" t="s">
        <v>15498</v>
      </c>
      <c r="C9307" s="354" t="s">
        <v>15428</v>
      </c>
      <c r="D9307" s="355">
        <v>153.85</v>
      </c>
    </row>
    <row r="9308" spans="1:4" ht="15" customHeight="1">
      <c r="A9308" s="352">
        <v>4339</v>
      </c>
      <c r="B9308" s="353" t="s">
        <v>15499</v>
      </c>
      <c r="C9308" s="354" t="s">
        <v>15428</v>
      </c>
      <c r="D9308" s="355">
        <v>230.77</v>
      </c>
    </row>
    <row r="9309" spans="1:4" ht="15" customHeight="1">
      <c r="A9309" s="352">
        <v>10036</v>
      </c>
      <c r="B9309" s="353" t="s">
        <v>24564</v>
      </c>
      <c r="C9309" s="354" t="s">
        <v>15428</v>
      </c>
      <c r="D9309" s="355">
        <v>45.7</v>
      </c>
    </row>
    <row r="9310" spans="1:4" ht="15" customHeight="1">
      <c r="A9310" s="352">
        <v>4340</v>
      </c>
      <c r="B9310" s="353" t="s">
        <v>15502</v>
      </c>
      <c r="C9310" s="354" t="s">
        <v>15428</v>
      </c>
      <c r="D9310" s="355">
        <v>380</v>
      </c>
    </row>
    <row r="9311" spans="1:4" ht="15" customHeight="1">
      <c r="A9311" s="352">
        <v>10033</v>
      </c>
      <c r="B9311" s="353" t="s">
        <v>24565</v>
      </c>
      <c r="C9311" s="354" t="s">
        <v>15428</v>
      </c>
      <c r="D9311" s="355">
        <v>476.01</v>
      </c>
    </row>
    <row r="9312" spans="1:4" ht="15" customHeight="1">
      <c r="A9312" s="352">
        <v>4343</v>
      </c>
      <c r="B9312" s="353" t="s">
        <v>24566</v>
      </c>
      <c r="C9312" s="354" t="s">
        <v>15428</v>
      </c>
      <c r="D9312" s="355">
        <v>342.72</v>
      </c>
    </row>
    <row r="9313" spans="1:4" ht="15" customHeight="1">
      <c r="A9313" s="352">
        <v>10034</v>
      </c>
      <c r="B9313" s="353" t="s">
        <v>24567</v>
      </c>
      <c r="C9313" s="354" t="s">
        <v>15428</v>
      </c>
      <c r="D9313" s="355">
        <v>33.32</v>
      </c>
    </row>
    <row r="9314" spans="1:4" ht="15" customHeight="1">
      <c r="A9314" s="352">
        <v>10037</v>
      </c>
      <c r="B9314" s="353" t="s">
        <v>24568</v>
      </c>
      <c r="C9314" s="354" t="s">
        <v>15428</v>
      </c>
      <c r="D9314" s="355">
        <v>157.08000000000001</v>
      </c>
    </row>
    <row r="9315" spans="1:4" ht="15" customHeight="1">
      <c r="A9315" s="352">
        <v>10038</v>
      </c>
      <c r="B9315" s="353" t="s">
        <v>24569</v>
      </c>
      <c r="C9315" s="354" t="s">
        <v>15428</v>
      </c>
      <c r="D9315" s="355">
        <v>123.76</v>
      </c>
    </row>
    <row r="9316" spans="1:4" ht="17.100000000000001" customHeight="1">
      <c r="A9316" s="352">
        <v>3701</v>
      </c>
      <c r="B9316" s="353" t="s">
        <v>15504</v>
      </c>
      <c r="C9316" s="354" t="s">
        <v>15437</v>
      </c>
      <c r="D9316" s="355">
        <v>420</v>
      </c>
    </row>
    <row r="9317" spans="1:4" ht="15" customHeight="1">
      <c r="A9317" s="352">
        <v>4334</v>
      </c>
      <c r="B9317" s="353" t="s">
        <v>24570</v>
      </c>
      <c r="C9317" s="354" t="s">
        <v>15428</v>
      </c>
      <c r="D9317" s="355">
        <v>59.51</v>
      </c>
    </row>
    <row r="9318" spans="1:4" ht="15" customHeight="1">
      <c r="A9318" s="352">
        <v>4335</v>
      </c>
      <c r="B9318" s="353" t="s">
        <v>24571</v>
      </c>
      <c r="C9318" s="354" t="s">
        <v>15428</v>
      </c>
      <c r="D9318" s="355">
        <v>66.95</v>
      </c>
    </row>
    <row r="9319" spans="1:4" ht="15" customHeight="1">
      <c r="A9319" s="352">
        <v>4333</v>
      </c>
      <c r="B9319" s="353" t="s">
        <v>15505</v>
      </c>
      <c r="C9319" s="354" t="s">
        <v>15428</v>
      </c>
      <c r="D9319" s="355">
        <v>53.56</v>
      </c>
    </row>
    <row r="9320" spans="1:4" ht="15" customHeight="1">
      <c r="A9320" s="352">
        <v>12202</v>
      </c>
      <c r="B9320" s="353" t="s">
        <v>24572</v>
      </c>
      <c r="C9320" s="354" t="s">
        <v>15428</v>
      </c>
      <c r="D9320" s="355">
        <v>186.8</v>
      </c>
    </row>
    <row r="9321" spans="1:4" ht="15" customHeight="1">
      <c r="A9321" s="352">
        <v>4314</v>
      </c>
      <c r="B9321" s="353" t="s">
        <v>24573</v>
      </c>
      <c r="C9321" s="354" t="s">
        <v>15491</v>
      </c>
      <c r="D9321" s="355">
        <v>307.69</v>
      </c>
    </row>
    <row r="9322" spans="1:4" ht="15" customHeight="1">
      <c r="A9322" s="352">
        <v>4326</v>
      </c>
      <c r="B9322" s="353" t="s">
        <v>15507</v>
      </c>
      <c r="C9322" s="354" t="s">
        <v>15438</v>
      </c>
      <c r="D9322" s="355">
        <v>30.77</v>
      </c>
    </row>
    <row r="9323" spans="1:4" ht="15" customHeight="1">
      <c r="A9323" s="352">
        <v>4324</v>
      </c>
      <c r="B9323" s="353" t="s">
        <v>15508</v>
      </c>
      <c r="C9323" s="354" t="s">
        <v>15438</v>
      </c>
      <c r="D9323" s="355">
        <v>61.54</v>
      </c>
    </row>
    <row r="9324" spans="1:4" ht="15" customHeight="1">
      <c r="A9324" s="352">
        <v>10559</v>
      </c>
      <c r="B9324" s="353" t="s">
        <v>24574</v>
      </c>
      <c r="C9324" s="354" t="s">
        <v>15430</v>
      </c>
      <c r="D9324" s="355">
        <v>40</v>
      </c>
    </row>
    <row r="9325" spans="1:4" ht="15" customHeight="1">
      <c r="A9325" s="352">
        <v>11984</v>
      </c>
      <c r="B9325" s="353" t="s">
        <v>24575</v>
      </c>
      <c r="C9325" s="354" t="s">
        <v>15428</v>
      </c>
      <c r="D9325" s="355">
        <v>6</v>
      </c>
    </row>
    <row r="9326" spans="1:4" ht="15" customHeight="1">
      <c r="A9326" s="352">
        <v>5934</v>
      </c>
      <c r="B9326" s="353" t="s">
        <v>24576</v>
      </c>
      <c r="C9326" s="354" t="s">
        <v>15428</v>
      </c>
      <c r="D9326" s="355">
        <v>3</v>
      </c>
    </row>
    <row r="9327" spans="1:4" ht="15" customHeight="1">
      <c r="A9327" s="352">
        <v>12050</v>
      </c>
      <c r="B9327" s="353" t="s">
        <v>24577</v>
      </c>
      <c r="C9327" s="354" t="s">
        <v>15438</v>
      </c>
      <c r="D9327" s="355">
        <v>30.25</v>
      </c>
    </row>
    <row r="9328" spans="1:4" ht="15" customHeight="1">
      <c r="A9328" s="352">
        <v>5554</v>
      </c>
      <c r="B9328" s="353" t="s">
        <v>24578</v>
      </c>
      <c r="C9328" s="354" t="s">
        <v>15428</v>
      </c>
      <c r="D9328" s="355">
        <v>2.7</v>
      </c>
    </row>
    <row r="9329" spans="1:4" ht="34.15" customHeight="1">
      <c r="A9329" s="352">
        <v>13734</v>
      </c>
      <c r="B9329" s="353" t="s">
        <v>26811</v>
      </c>
      <c r="C9329" s="354" t="s">
        <v>15428</v>
      </c>
      <c r="D9329" s="355">
        <v>15230</v>
      </c>
    </row>
    <row r="9330" spans="1:4" ht="34.15" customHeight="1">
      <c r="A9330" s="352">
        <v>13735</v>
      </c>
      <c r="B9330" s="353" t="s">
        <v>26812</v>
      </c>
      <c r="C9330" s="354" t="s">
        <v>15428</v>
      </c>
      <c r="D9330" s="355">
        <v>14267</v>
      </c>
    </row>
    <row r="9331" spans="1:4" ht="34.15" customHeight="1">
      <c r="A9331" s="352">
        <v>13732</v>
      </c>
      <c r="B9331" s="353" t="s">
        <v>26813</v>
      </c>
      <c r="C9331" s="354" t="s">
        <v>15428</v>
      </c>
      <c r="D9331" s="355">
        <v>10978</v>
      </c>
    </row>
    <row r="9332" spans="1:4" ht="34.15" customHeight="1">
      <c r="A9332" s="352">
        <v>13733</v>
      </c>
      <c r="B9332" s="353" t="s">
        <v>26814</v>
      </c>
      <c r="C9332" s="354" t="s">
        <v>15428</v>
      </c>
      <c r="D9332" s="355">
        <v>10209</v>
      </c>
    </row>
    <row r="9333" spans="1:4" ht="34.15" customHeight="1">
      <c r="A9333" s="352">
        <v>9992</v>
      </c>
      <c r="B9333" s="353" t="s">
        <v>24579</v>
      </c>
      <c r="C9333" s="354" t="s">
        <v>15428</v>
      </c>
      <c r="D9333" s="355">
        <v>20028.189999999999</v>
      </c>
    </row>
    <row r="9334" spans="1:4" ht="15" customHeight="1">
      <c r="A9334" s="352">
        <v>10574</v>
      </c>
      <c r="B9334" s="353" t="s">
        <v>24580</v>
      </c>
      <c r="C9334" s="354" t="s">
        <v>15430</v>
      </c>
      <c r="D9334" s="355">
        <v>1.21</v>
      </c>
    </row>
    <row r="9335" spans="1:4" ht="15" customHeight="1">
      <c r="A9335" s="352">
        <v>3093</v>
      </c>
      <c r="B9335" s="353" t="s">
        <v>24581</v>
      </c>
      <c r="C9335" s="354" t="s">
        <v>15428</v>
      </c>
      <c r="D9335" s="355">
        <v>38.369999999999997</v>
      </c>
    </row>
    <row r="9336" spans="1:4" ht="15" customHeight="1">
      <c r="A9336" s="352">
        <v>8282</v>
      </c>
      <c r="B9336" s="353" t="s">
        <v>24582</v>
      </c>
      <c r="C9336" s="354" t="s">
        <v>15428</v>
      </c>
      <c r="D9336" s="355">
        <v>68.55</v>
      </c>
    </row>
    <row r="9337" spans="1:4" ht="15" customHeight="1">
      <c r="A9337" s="352">
        <v>11687</v>
      </c>
      <c r="B9337" s="353" t="s">
        <v>24583</v>
      </c>
      <c r="C9337" s="354" t="s">
        <v>15428</v>
      </c>
      <c r="D9337" s="355">
        <v>162.74</v>
      </c>
    </row>
    <row r="9338" spans="1:4" ht="15" customHeight="1">
      <c r="A9338" s="352">
        <v>10570</v>
      </c>
      <c r="B9338" s="353" t="s">
        <v>24584</v>
      </c>
      <c r="C9338" s="354" t="s">
        <v>15428</v>
      </c>
      <c r="D9338" s="355">
        <v>53</v>
      </c>
    </row>
    <row r="9339" spans="1:4" ht="15" customHeight="1">
      <c r="A9339" s="352">
        <v>9070</v>
      </c>
      <c r="B9339" s="353" t="s">
        <v>24585</v>
      </c>
      <c r="C9339" s="354" t="s">
        <v>15428</v>
      </c>
      <c r="D9339" s="355">
        <v>4181</v>
      </c>
    </row>
    <row r="9340" spans="1:4" ht="15" customHeight="1">
      <c r="A9340" s="352">
        <v>9067</v>
      </c>
      <c r="B9340" s="353" t="s">
        <v>24586</v>
      </c>
      <c r="C9340" s="354" t="s">
        <v>15428</v>
      </c>
      <c r="D9340" s="355">
        <v>4181</v>
      </c>
    </row>
    <row r="9341" spans="1:4" ht="15" customHeight="1">
      <c r="A9341" s="352">
        <v>9066</v>
      </c>
      <c r="B9341" s="353" t="s">
        <v>24587</v>
      </c>
      <c r="C9341" s="354" t="s">
        <v>15428</v>
      </c>
      <c r="D9341" s="355">
        <v>4181</v>
      </c>
    </row>
    <row r="9342" spans="1:4" ht="15" customHeight="1">
      <c r="A9342" s="352">
        <v>9065</v>
      </c>
      <c r="B9342" s="353" t="s">
        <v>24588</v>
      </c>
      <c r="C9342" s="354" t="s">
        <v>15428</v>
      </c>
      <c r="D9342" s="355">
        <v>4181</v>
      </c>
    </row>
    <row r="9343" spans="1:4" ht="15" customHeight="1">
      <c r="A9343" s="352">
        <v>9069</v>
      </c>
      <c r="B9343" s="353" t="s">
        <v>24589</v>
      </c>
      <c r="C9343" s="354" t="s">
        <v>15428</v>
      </c>
      <c r="D9343" s="355">
        <v>4216.83</v>
      </c>
    </row>
    <row r="9344" spans="1:4" ht="17.100000000000001" customHeight="1">
      <c r="A9344" s="352">
        <v>9047</v>
      </c>
      <c r="B9344" s="353" t="s">
        <v>24590</v>
      </c>
      <c r="C9344" s="354" t="s">
        <v>15428</v>
      </c>
      <c r="D9344" s="355">
        <v>4216.83</v>
      </c>
    </row>
    <row r="9345" spans="1:4" ht="15" customHeight="1">
      <c r="A9345" s="352">
        <v>9068</v>
      </c>
      <c r="B9345" s="353" t="s">
        <v>24591</v>
      </c>
      <c r="C9345" s="354" t="s">
        <v>15428</v>
      </c>
      <c r="D9345" s="355">
        <v>4216.83</v>
      </c>
    </row>
    <row r="9346" spans="1:4" ht="17.100000000000001" customHeight="1">
      <c r="A9346" s="352">
        <v>9048</v>
      </c>
      <c r="B9346" s="353" t="s">
        <v>24592</v>
      </c>
      <c r="C9346" s="354" t="s">
        <v>15428</v>
      </c>
      <c r="D9346" s="355">
        <v>4216.83</v>
      </c>
    </row>
    <row r="9347" spans="1:4" ht="17.100000000000001" customHeight="1">
      <c r="A9347" s="352">
        <v>9049</v>
      </c>
      <c r="B9347" s="353" t="s">
        <v>24593</v>
      </c>
      <c r="C9347" s="354" t="s">
        <v>15428</v>
      </c>
      <c r="D9347" s="355">
        <v>4216.83</v>
      </c>
    </row>
    <row r="9348" spans="1:4" ht="17.100000000000001" customHeight="1">
      <c r="A9348" s="352">
        <v>9050</v>
      </c>
      <c r="B9348" s="353" t="s">
        <v>24594</v>
      </c>
      <c r="C9348" s="354" t="s">
        <v>15428</v>
      </c>
      <c r="D9348" s="355">
        <v>4216.83</v>
      </c>
    </row>
    <row r="9349" spans="1:4" ht="15" customHeight="1">
      <c r="A9349" s="352">
        <v>9059</v>
      </c>
      <c r="B9349" s="353" t="s">
        <v>24595</v>
      </c>
      <c r="C9349" s="354" t="s">
        <v>15428</v>
      </c>
      <c r="D9349" s="355">
        <v>3379.2</v>
      </c>
    </row>
    <row r="9350" spans="1:4" ht="17.100000000000001" customHeight="1">
      <c r="A9350" s="352">
        <v>12241</v>
      </c>
      <c r="B9350" s="353" t="s">
        <v>24596</v>
      </c>
      <c r="C9350" s="354" t="s">
        <v>15428</v>
      </c>
      <c r="D9350" s="355">
        <v>315</v>
      </c>
    </row>
    <row r="9351" spans="1:4" ht="15" customHeight="1">
      <c r="A9351" s="352">
        <v>9726</v>
      </c>
      <c r="B9351" s="353" t="s">
        <v>24597</v>
      </c>
      <c r="C9351" s="354" t="s">
        <v>15428</v>
      </c>
      <c r="D9351" s="355">
        <v>3579</v>
      </c>
    </row>
    <row r="9352" spans="1:4" ht="15" customHeight="1">
      <c r="A9352" s="352">
        <v>10029</v>
      </c>
      <c r="B9352" s="353" t="s">
        <v>24598</v>
      </c>
      <c r="C9352" s="354" t="s">
        <v>15432</v>
      </c>
      <c r="D9352" s="355">
        <v>17.440000000000001</v>
      </c>
    </row>
    <row r="9353" spans="1:4" ht="15" customHeight="1">
      <c r="A9353" s="352">
        <v>10322</v>
      </c>
      <c r="B9353" s="353" t="s">
        <v>24599</v>
      </c>
      <c r="C9353" s="354" t="s">
        <v>15428</v>
      </c>
      <c r="D9353" s="355">
        <v>23.68</v>
      </c>
    </row>
    <row r="9354" spans="1:4" ht="15" customHeight="1">
      <c r="A9354" s="352">
        <v>10965</v>
      </c>
      <c r="B9354" s="353" t="s">
        <v>24600</v>
      </c>
      <c r="C9354" s="354" t="s">
        <v>15428</v>
      </c>
      <c r="D9354" s="355">
        <v>444</v>
      </c>
    </row>
    <row r="9355" spans="1:4" ht="17.100000000000001" customHeight="1">
      <c r="A9355" s="352">
        <v>10967</v>
      </c>
      <c r="B9355" s="353" t="s">
        <v>24601</v>
      </c>
      <c r="C9355" s="354" t="s">
        <v>15428</v>
      </c>
      <c r="D9355" s="355">
        <v>25652</v>
      </c>
    </row>
    <row r="9356" spans="1:4" ht="15" customHeight="1">
      <c r="A9356" s="352">
        <v>10448</v>
      </c>
      <c r="B9356" s="353" t="s">
        <v>24602</v>
      </c>
      <c r="C9356" s="354" t="s">
        <v>15428</v>
      </c>
      <c r="D9356" s="355">
        <v>35</v>
      </c>
    </row>
    <row r="9357" spans="1:4" ht="15" customHeight="1">
      <c r="A9357" s="352">
        <v>10556</v>
      </c>
      <c r="B9357" s="353" t="s">
        <v>24603</v>
      </c>
      <c r="C9357" s="354" t="s">
        <v>15503</v>
      </c>
      <c r="D9357" s="355">
        <v>53</v>
      </c>
    </row>
    <row r="9358" spans="1:4" ht="17.100000000000001" customHeight="1">
      <c r="A9358" s="352">
        <v>2565</v>
      </c>
      <c r="B9358" s="353" t="s">
        <v>24604</v>
      </c>
      <c r="C9358" s="354" t="s">
        <v>15438</v>
      </c>
      <c r="D9358" s="355">
        <v>6.5</v>
      </c>
    </row>
    <row r="9359" spans="1:4" ht="17.100000000000001" customHeight="1">
      <c r="A9359" s="352">
        <v>13155</v>
      </c>
      <c r="B9359" s="353" t="s">
        <v>24605</v>
      </c>
      <c r="C9359" s="354" t="s">
        <v>15611</v>
      </c>
      <c r="D9359" s="355">
        <v>9000</v>
      </c>
    </row>
    <row r="9360" spans="1:4" ht="25.5" customHeight="1">
      <c r="A9360" s="352">
        <v>13136</v>
      </c>
      <c r="B9360" s="353" t="s">
        <v>15612</v>
      </c>
      <c r="C9360" s="354" t="s">
        <v>15428</v>
      </c>
      <c r="D9360" s="355">
        <v>7500</v>
      </c>
    </row>
    <row r="9361" spans="1:4" ht="17.100000000000001" customHeight="1">
      <c r="A9361" s="352">
        <v>10920</v>
      </c>
      <c r="B9361" s="353" t="s">
        <v>15854</v>
      </c>
      <c r="C9361" s="354" t="s">
        <v>15428</v>
      </c>
      <c r="D9361" s="355">
        <v>675.06</v>
      </c>
    </row>
    <row r="9362" spans="1:4" ht="17.100000000000001" customHeight="1">
      <c r="A9362" s="352">
        <v>12208</v>
      </c>
      <c r="B9362" s="353" t="s">
        <v>24606</v>
      </c>
      <c r="C9362" s="354" t="s">
        <v>15428</v>
      </c>
      <c r="D9362" s="355">
        <v>22591.48</v>
      </c>
    </row>
    <row r="9363" spans="1:4" ht="17.100000000000001" customHeight="1">
      <c r="A9363" s="352">
        <v>13680</v>
      </c>
      <c r="B9363" s="353" t="s">
        <v>15654</v>
      </c>
      <c r="C9363" s="354" t="s">
        <v>15436</v>
      </c>
      <c r="D9363" s="355">
        <v>35</v>
      </c>
    </row>
    <row r="9364" spans="1:4" ht="17.100000000000001" customHeight="1">
      <c r="A9364" s="352">
        <v>13679</v>
      </c>
      <c r="B9364" s="353" t="s">
        <v>15655</v>
      </c>
      <c r="C9364" s="354" t="s">
        <v>15436</v>
      </c>
      <c r="D9364" s="355">
        <v>20</v>
      </c>
    </row>
    <row r="9365" spans="1:4" ht="15" customHeight="1">
      <c r="A9365" s="352">
        <v>10503</v>
      </c>
      <c r="B9365" s="353" t="s">
        <v>24607</v>
      </c>
      <c r="C9365" s="354" t="s">
        <v>15436</v>
      </c>
      <c r="D9365" s="355">
        <v>40</v>
      </c>
    </row>
    <row r="9366" spans="1:4" ht="17.100000000000001" customHeight="1">
      <c r="A9366" s="352">
        <v>13555</v>
      </c>
      <c r="B9366" s="353" t="s">
        <v>24608</v>
      </c>
      <c r="C9366" s="354" t="s">
        <v>15428</v>
      </c>
      <c r="D9366" s="355">
        <v>22376.48</v>
      </c>
    </row>
    <row r="9367" spans="1:4" ht="17.100000000000001" customHeight="1">
      <c r="A9367" s="352">
        <v>13100</v>
      </c>
      <c r="B9367" s="353" t="s">
        <v>16450</v>
      </c>
      <c r="C9367" s="354" t="s">
        <v>15428</v>
      </c>
      <c r="D9367" s="355">
        <v>6500</v>
      </c>
    </row>
    <row r="9368" spans="1:4" ht="15" customHeight="1">
      <c r="A9368" s="352">
        <v>10964</v>
      </c>
      <c r="B9368" s="353" t="s">
        <v>24609</v>
      </c>
      <c r="C9368" s="354" t="s">
        <v>15428</v>
      </c>
      <c r="D9368" s="355">
        <v>166</v>
      </c>
    </row>
    <row r="9369" spans="1:4" ht="15" customHeight="1">
      <c r="A9369" s="352">
        <v>10963</v>
      </c>
      <c r="B9369" s="353" t="s">
        <v>24610</v>
      </c>
      <c r="C9369" s="354" t="s">
        <v>15428</v>
      </c>
      <c r="D9369" s="355">
        <v>104</v>
      </c>
    </row>
    <row r="9370" spans="1:4" ht="17.100000000000001" customHeight="1">
      <c r="A9370" s="352">
        <v>9571</v>
      </c>
      <c r="B9370" s="353" t="s">
        <v>24611</v>
      </c>
      <c r="C9370" s="354" t="s">
        <v>15428</v>
      </c>
      <c r="D9370" s="355">
        <v>558500</v>
      </c>
    </row>
    <row r="9371" spans="1:4" ht="17.100000000000001" customHeight="1">
      <c r="A9371" s="352">
        <v>11699</v>
      </c>
      <c r="B9371" s="353" t="s">
        <v>24612</v>
      </c>
      <c r="C9371" s="354" t="s">
        <v>15428</v>
      </c>
      <c r="D9371" s="355">
        <v>8961</v>
      </c>
    </row>
    <row r="9372" spans="1:4" ht="17.100000000000001" customHeight="1">
      <c r="A9372" s="352">
        <v>11695</v>
      </c>
      <c r="B9372" s="353" t="s">
        <v>24613</v>
      </c>
      <c r="C9372" s="354" t="s">
        <v>15428</v>
      </c>
      <c r="D9372" s="355">
        <v>2678</v>
      </c>
    </row>
    <row r="9373" spans="1:4" ht="17.100000000000001" customHeight="1">
      <c r="A9373" s="352">
        <v>11683</v>
      </c>
      <c r="B9373" s="353" t="s">
        <v>24614</v>
      </c>
      <c r="C9373" s="354" t="s">
        <v>15428</v>
      </c>
      <c r="D9373" s="355">
        <v>1133</v>
      </c>
    </row>
    <row r="9374" spans="1:4" ht="15" customHeight="1">
      <c r="A9374" s="352">
        <v>10441</v>
      </c>
      <c r="B9374" s="353" t="s">
        <v>24615</v>
      </c>
      <c r="C9374" s="354" t="s">
        <v>15428</v>
      </c>
      <c r="D9374" s="355">
        <v>25</v>
      </c>
    </row>
    <row r="9375" spans="1:4" ht="15" customHeight="1">
      <c r="A9375" s="352">
        <v>10443</v>
      </c>
      <c r="B9375" s="353" t="s">
        <v>24616</v>
      </c>
      <c r="C9375" s="354" t="s">
        <v>15428</v>
      </c>
      <c r="D9375" s="355">
        <v>50</v>
      </c>
    </row>
    <row r="9376" spans="1:4" ht="15" customHeight="1">
      <c r="A9376" s="352">
        <v>10442</v>
      </c>
      <c r="B9376" s="353" t="s">
        <v>24617</v>
      </c>
      <c r="C9376" s="354" t="s">
        <v>15428</v>
      </c>
      <c r="D9376" s="355">
        <v>45</v>
      </c>
    </row>
    <row r="9377" spans="1:4" ht="15" customHeight="1">
      <c r="A9377" s="352">
        <v>10438</v>
      </c>
      <c r="B9377" s="353" t="s">
        <v>24618</v>
      </c>
      <c r="C9377" s="354" t="s">
        <v>15428</v>
      </c>
      <c r="D9377" s="355">
        <v>6</v>
      </c>
    </row>
    <row r="9378" spans="1:4" ht="15" customHeight="1">
      <c r="A9378" s="352">
        <v>10444</v>
      </c>
      <c r="B9378" s="353" t="s">
        <v>24619</v>
      </c>
      <c r="C9378" s="354" t="s">
        <v>15428</v>
      </c>
      <c r="D9378" s="355">
        <v>25</v>
      </c>
    </row>
    <row r="9379" spans="1:4" ht="15" customHeight="1">
      <c r="A9379" s="352">
        <v>10445</v>
      </c>
      <c r="B9379" s="353" t="s">
        <v>24620</v>
      </c>
      <c r="C9379" s="354" t="s">
        <v>15428</v>
      </c>
      <c r="D9379" s="355">
        <v>40</v>
      </c>
    </row>
    <row r="9380" spans="1:4" ht="15" customHeight="1">
      <c r="A9380" s="352">
        <v>10446</v>
      </c>
      <c r="B9380" s="353" t="s">
        <v>24621</v>
      </c>
      <c r="C9380" s="354" t="s">
        <v>15428</v>
      </c>
      <c r="D9380" s="355">
        <v>26</v>
      </c>
    </row>
    <row r="9381" spans="1:4" ht="15" customHeight="1">
      <c r="A9381" s="352">
        <v>10440</v>
      </c>
      <c r="B9381" s="353" t="s">
        <v>24622</v>
      </c>
      <c r="C9381" s="354" t="s">
        <v>15428</v>
      </c>
      <c r="D9381" s="355">
        <v>4</v>
      </c>
    </row>
    <row r="9382" spans="1:4" ht="15" customHeight="1">
      <c r="A9382" s="352">
        <v>10447</v>
      </c>
      <c r="B9382" s="353" t="s">
        <v>24623</v>
      </c>
      <c r="C9382" s="354" t="s">
        <v>15428</v>
      </c>
      <c r="D9382" s="355">
        <v>25</v>
      </c>
    </row>
    <row r="9383" spans="1:4" ht="15" customHeight="1">
      <c r="A9383" s="352">
        <v>10439</v>
      </c>
      <c r="B9383" s="353" t="s">
        <v>24624</v>
      </c>
      <c r="C9383" s="354" t="s">
        <v>15428</v>
      </c>
      <c r="D9383" s="355">
        <v>8</v>
      </c>
    </row>
    <row r="9384" spans="1:4" ht="15" customHeight="1">
      <c r="A9384" s="352">
        <v>10435</v>
      </c>
      <c r="B9384" s="353" t="s">
        <v>24625</v>
      </c>
      <c r="C9384" s="354" t="s">
        <v>15428</v>
      </c>
      <c r="D9384" s="355">
        <v>6</v>
      </c>
    </row>
    <row r="9385" spans="1:4" ht="15" customHeight="1">
      <c r="A9385" s="352">
        <v>10436</v>
      </c>
      <c r="B9385" s="353" t="s">
        <v>24626</v>
      </c>
      <c r="C9385" s="354" t="s">
        <v>15428</v>
      </c>
      <c r="D9385" s="355">
        <v>5</v>
      </c>
    </row>
    <row r="9386" spans="1:4" ht="15" customHeight="1">
      <c r="A9386" s="352">
        <v>10437</v>
      </c>
      <c r="B9386" s="353" t="s">
        <v>24627</v>
      </c>
      <c r="C9386" s="354" t="s">
        <v>15428</v>
      </c>
      <c r="D9386" s="355">
        <v>5</v>
      </c>
    </row>
    <row r="9387" spans="1:4" ht="15" customHeight="1">
      <c r="A9387" s="352">
        <v>10517</v>
      </c>
      <c r="B9387" s="353" t="s">
        <v>24628</v>
      </c>
      <c r="C9387" s="354" t="s">
        <v>15584</v>
      </c>
      <c r="D9387" s="355">
        <v>300</v>
      </c>
    </row>
    <row r="9388" spans="1:4" ht="17.100000000000001" customHeight="1">
      <c r="A9388" s="352">
        <v>7945</v>
      </c>
      <c r="B9388" s="353" t="s">
        <v>24629</v>
      </c>
      <c r="C9388" s="354" t="s">
        <v>15438</v>
      </c>
      <c r="D9388" s="355">
        <v>115</v>
      </c>
    </row>
    <row r="9389" spans="1:4" ht="17.100000000000001" customHeight="1">
      <c r="A9389" s="352">
        <v>7956</v>
      </c>
      <c r="B9389" s="353" t="s">
        <v>24630</v>
      </c>
      <c r="C9389" s="354" t="s">
        <v>15438</v>
      </c>
      <c r="D9389" s="355">
        <v>120</v>
      </c>
    </row>
    <row r="9390" spans="1:4" ht="17.100000000000001" customHeight="1">
      <c r="A9390" s="352">
        <v>7957</v>
      </c>
      <c r="B9390" s="353" t="s">
        <v>24631</v>
      </c>
      <c r="C9390" s="354" t="s">
        <v>15438</v>
      </c>
      <c r="D9390" s="355">
        <v>125</v>
      </c>
    </row>
    <row r="9391" spans="1:4" ht="17.100000000000001" customHeight="1">
      <c r="A9391" s="352">
        <v>13497</v>
      </c>
      <c r="B9391" s="353" t="s">
        <v>15812</v>
      </c>
      <c r="C9391" s="354" t="s">
        <v>15428</v>
      </c>
      <c r="D9391" s="355">
        <v>700</v>
      </c>
    </row>
    <row r="9392" spans="1:4" ht="15" customHeight="1">
      <c r="A9392" s="352">
        <v>4404</v>
      </c>
      <c r="B9392" s="353" t="s">
        <v>24632</v>
      </c>
      <c r="C9392" s="354" t="s">
        <v>15428</v>
      </c>
      <c r="D9392" s="355">
        <v>334.32</v>
      </c>
    </row>
    <row r="9393" spans="1:4" ht="17.100000000000001" customHeight="1">
      <c r="A9393" s="352">
        <v>11173</v>
      </c>
      <c r="B9393" s="353" t="s">
        <v>24633</v>
      </c>
      <c r="C9393" s="354" t="s">
        <v>15428</v>
      </c>
      <c r="D9393" s="355">
        <v>3818.6</v>
      </c>
    </row>
    <row r="9394" spans="1:4" ht="17.100000000000001" customHeight="1">
      <c r="A9394" s="352">
        <v>1927</v>
      </c>
      <c r="B9394" s="353" t="s">
        <v>24634</v>
      </c>
      <c r="C9394" s="354" t="s">
        <v>15494</v>
      </c>
      <c r="D9394" s="355">
        <v>20</v>
      </c>
    </row>
    <row r="9395" spans="1:4" ht="17.100000000000001" customHeight="1">
      <c r="A9395" s="352">
        <v>4688</v>
      </c>
      <c r="B9395" s="353" t="s">
        <v>24635</v>
      </c>
      <c r="C9395" s="354" t="s">
        <v>15494</v>
      </c>
      <c r="D9395" s="355">
        <v>25</v>
      </c>
    </row>
    <row r="9396" spans="1:4" ht="15" customHeight="1">
      <c r="A9396" s="352">
        <v>4394</v>
      </c>
      <c r="B9396" s="353" t="s">
        <v>24636</v>
      </c>
      <c r="C9396" s="354" t="s">
        <v>15428</v>
      </c>
      <c r="D9396" s="355">
        <v>173.41</v>
      </c>
    </row>
    <row r="9397" spans="1:4" ht="17.100000000000001" customHeight="1">
      <c r="A9397" s="352">
        <v>4393</v>
      </c>
      <c r="B9397" s="353" t="s">
        <v>24637</v>
      </c>
      <c r="C9397" s="354" t="s">
        <v>15428</v>
      </c>
      <c r="D9397" s="355">
        <v>173.41</v>
      </c>
    </row>
    <row r="9398" spans="1:4" ht="17.100000000000001" customHeight="1">
      <c r="A9398" s="352">
        <v>12667</v>
      </c>
      <c r="B9398" s="353" t="s">
        <v>24638</v>
      </c>
      <c r="C9398" s="354" t="s">
        <v>15550</v>
      </c>
      <c r="D9398" s="355">
        <v>3</v>
      </c>
    </row>
    <row r="9399" spans="1:4" ht="17.100000000000001" customHeight="1">
      <c r="A9399" s="352">
        <v>11777</v>
      </c>
      <c r="B9399" s="353" t="s">
        <v>24639</v>
      </c>
      <c r="C9399" s="354" t="s">
        <v>24640</v>
      </c>
      <c r="D9399" s="355">
        <v>628.9</v>
      </c>
    </row>
    <row r="9400" spans="1:4" ht="17.100000000000001" customHeight="1">
      <c r="A9400" s="352">
        <v>12923</v>
      </c>
      <c r="B9400" s="353" t="s">
        <v>24641</v>
      </c>
      <c r="C9400" s="354" t="s">
        <v>15430</v>
      </c>
      <c r="D9400" s="355">
        <v>450</v>
      </c>
    </row>
    <row r="9401" spans="1:4" ht="25.5" customHeight="1">
      <c r="A9401" s="352">
        <v>10819</v>
      </c>
      <c r="B9401" s="353" t="s">
        <v>24642</v>
      </c>
      <c r="C9401" s="354" t="s">
        <v>15428</v>
      </c>
      <c r="D9401" s="355">
        <v>200</v>
      </c>
    </row>
    <row r="9402" spans="1:4" ht="17.100000000000001" customHeight="1">
      <c r="A9402" s="352">
        <v>10308</v>
      </c>
      <c r="B9402" s="353" t="s">
        <v>16451</v>
      </c>
      <c r="C9402" s="354" t="s">
        <v>15428</v>
      </c>
      <c r="D9402" s="355">
        <v>529.74</v>
      </c>
    </row>
    <row r="9403" spans="1:4" ht="17.100000000000001" customHeight="1">
      <c r="A9403" s="352">
        <v>13794</v>
      </c>
      <c r="B9403" s="353" t="s">
        <v>27023</v>
      </c>
      <c r="C9403" s="354" t="s">
        <v>15428</v>
      </c>
      <c r="D9403" s="355">
        <v>750</v>
      </c>
    </row>
    <row r="9404" spans="1:4" ht="25.5" customHeight="1">
      <c r="A9404" s="352">
        <v>13101</v>
      </c>
      <c r="B9404" s="353" t="s">
        <v>16454</v>
      </c>
      <c r="C9404" s="354" t="s">
        <v>15428</v>
      </c>
      <c r="D9404" s="355">
        <v>1750</v>
      </c>
    </row>
    <row r="9405" spans="1:4" ht="15" customHeight="1">
      <c r="A9405" s="352">
        <v>10284</v>
      </c>
      <c r="B9405" s="353" t="s">
        <v>16455</v>
      </c>
      <c r="C9405" s="354" t="s">
        <v>15428</v>
      </c>
      <c r="D9405" s="355">
        <v>52372.31</v>
      </c>
    </row>
    <row r="9406" spans="1:4" ht="17.100000000000001" customHeight="1">
      <c r="A9406" s="352">
        <v>11779</v>
      </c>
      <c r="B9406" s="353" t="s">
        <v>24643</v>
      </c>
      <c r="C9406" s="354" t="s">
        <v>15428</v>
      </c>
      <c r="D9406" s="355">
        <v>123.6</v>
      </c>
    </row>
    <row r="9407" spans="1:4" ht="15" customHeight="1">
      <c r="A9407" s="352">
        <v>7524</v>
      </c>
      <c r="B9407" s="353" t="s">
        <v>24644</v>
      </c>
      <c r="C9407" s="354" t="s">
        <v>15428</v>
      </c>
      <c r="D9407" s="355">
        <v>137.63999999999999</v>
      </c>
    </row>
    <row r="9408" spans="1:4" ht="17.100000000000001" customHeight="1">
      <c r="A9408" s="352">
        <v>7525</v>
      </c>
      <c r="B9408" s="353" t="s">
        <v>24645</v>
      </c>
      <c r="C9408" s="354" t="s">
        <v>15428</v>
      </c>
      <c r="D9408" s="355">
        <v>240.48</v>
      </c>
    </row>
    <row r="9409" spans="1:4" ht="15" customHeight="1">
      <c r="A9409" s="352">
        <v>7322</v>
      </c>
      <c r="C9409" s="354" t="s">
        <v>15428</v>
      </c>
      <c r="D9409" s="355">
        <v>343.32</v>
      </c>
    </row>
    <row r="9410" spans="1:4" ht="17.100000000000001" customHeight="1">
      <c r="B9410" s="353" t="s">
        <v>24646</v>
      </c>
    </row>
    <row r="9411" spans="1:4" ht="15" customHeight="1">
      <c r="A9411" s="352">
        <v>10889</v>
      </c>
      <c r="B9411" s="353" t="s">
        <v>24647</v>
      </c>
      <c r="C9411" s="354" t="s">
        <v>15428</v>
      </c>
      <c r="D9411" s="355">
        <v>54680</v>
      </c>
    </row>
    <row r="9412" spans="1:4" ht="17.100000000000001" customHeight="1">
      <c r="A9412" s="352">
        <v>9371</v>
      </c>
      <c r="B9412" s="353" t="s">
        <v>15777</v>
      </c>
      <c r="C9412" s="354" t="s">
        <v>15431</v>
      </c>
      <c r="D9412" s="355">
        <v>903.66</v>
      </c>
    </row>
    <row r="9413" spans="1:4" ht="25.5" customHeight="1">
      <c r="A9413" s="352">
        <v>13707</v>
      </c>
      <c r="B9413" s="353" t="s">
        <v>24648</v>
      </c>
      <c r="C9413" s="354" t="s">
        <v>15428</v>
      </c>
      <c r="D9413" s="355">
        <v>11211</v>
      </c>
    </row>
    <row r="9414" spans="1:4" ht="17.100000000000001" customHeight="1">
      <c r="A9414" s="352">
        <v>13099</v>
      </c>
      <c r="B9414" s="353" t="s">
        <v>16456</v>
      </c>
      <c r="C9414" s="354" t="s">
        <v>15428</v>
      </c>
      <c r="D9414" s="355">
        <v>7500</v>
      </c>
    </row>
    <row r="9415" spans="1:4" ht="15" customHeight="1">
      <c r="A9415" s="352">
        <v>4510</v>
      </c>
      <c r="B9415" s="353" t="s">
        <v>24649</v>
      </c>
      <c r="C9415" s="354" t="s">
        <v>15430</v>
      </c>
      <c r="D9415" s="355">
        <v>11.17</v>
      </c>
    </row>
    <row r="9416" spans="1:4" ht="15" customHeight="1">
      <c r="A9416" s="352">
        <v>11697</v>
      </c>
      <c r="B9416" s="353" t="s">
        <v>24650</v>
      </c>
      <c r="C9416" s="354" t="s">
        <v>15428</v>
      </c>
      <c r="D9416" s="355">
        <v>44.29</v>
      </c>
    </row>
    <row r="9417" spans="1:4" ht="15" customHeight="1">
      <c r="A9417" s="352">
        <v>11688</v>
      </c>
      <c r="B9417" s="353" t="s">
        <v>24651</v>
      </c>
      <c r="C9417" s="354" t="s">
        <v>15428</v>
      </c>
      <c r="D9417" s="355">
        <v>44.29</v>
      </c>
    </row>
    <row r="9418" spans="1:4" ht="17.100000000000001" customHeight="1">
      <c r="A9418" s="352">
        <v>10821</v>
      </c>
      <c r="B9418" s="353" t="s">
        <v>24652</v>
      </c>
      <c r="C9418" s="354" t="s">
        <v>15428</v>
      </c>
      <c r="D9418" s="355">
        <v>95</v>
      </c>
    </row>
    <row r="9419" spans="1:4" ht="15" customHeight="1">
      <c r="A9419" s="352">
        <v>11772</v>
      </c>
      <c r="B9419" s="353" t="s">
        <v>24653</v>
      </c>
      <c r="C9419" s="354" t="s">
        <v>15428</v>
      </c>
      <c r="D9419" s="355">
        <v>414.03</v>
      </c>
    </row>
    <row r="9420" spans="1:4" ht="17.100000000000001" customHeight="1">
      <c r="A9420" s="352">
        <v>11670</v>
      </c>
      <c r="B9420" s="353" t="s">
        <v>24654</v>
      </c>
      <c r="C9420" s="354" t="s">
        <v>15428</v>
      </c>
      <c r="D9420" s="355">
        <v>437.75</v>
      </c>
    </row>
    <row r="9421" spans="1:4" ht="17.100000000000001" customHeight="1">
      <c r="A9421" s="352">
        <v>11668</v>
      </c>
      <c r="B9421" s="353" t="s">
        <v>24655</v>
      </c>
      <c r="C9421" s="354" t="s">
        <v>15428</v>
      </c>
      <c r="D9421" s="355">
        <v>552.71</v>
      </c>
    </row>
    <row r="9422" spans="1:4" ht="17.100000000000001" customHeight="1">
      <c r="A9422" s="352">
        <v>11671</v>
      </c>
      <c r="B9422" s="353" t="s">
        <v>24656</v>
      </c>
      <c r="C9422" s="354" t="s">
        <v>15428</v>
      </c>
      <c r="D9422" s="355">
        <v>571.65</v>
      </c>
    </row>
    <row r="9423" spans="1:4" ht="17.100000000000001" customHeight="1">
      <c r="A9423" s="352">
        <v>11672</v>
      </c>
      <c r="B9423" s="353" t="s">
        <v>24657</v>
      </c>
      <c r="C9423" s="354" t="s">
        <v>15428</v>
      </c>
      <c r="D9423" s="355">
        <v>963.05</v>
      </c>
    </row>
    <row r="9424" spans="1:4" ht="17.100000000000001" customHeight="1">
      <c r="A9424" s="352">
        <v>11669</v>
      </c>
      <c r="B9424" s="353" t="s">
        <v>24658</v>
      </c>
      <c r="C9424" s="354" t="s">
        <v>15428</v>
      </c>
      <c r="D9424" s="355">
        <v>1130.94</v>
      </c>
    </row>
    <row r="9425" spans="1:4" ht="15" customHeight="1">
      <c r="A9425" s="352">
        <v>11773</v>
      </c>
      <c r="B9425" s="353" t="s">
        <v>24659</v>
      </c>
      <c r="C9425" s="354" t="s">
        <v>15428</v>
      </c>
      <c r="D9425" s="355">
        <v>834.74</v>
      </c>
    </row>
    <row r="9426" spans="1:4" ht="15" customHeight="1">
      <c r="A9426" s="352">
        <v>10571</v>
      </c>
      <c r="B9426" s="353" t="s">
        <v>24660</v>
      </c>
      <c r="C9426" s="354" t="s">
        <v>15428</v>
      </c>
      <c r="D9426" s="355">
        <v>800</v>
      </c>
    </row>
    <row r="9427" spans="1:4" ht="15" customHeight="1">
      <c r="A9427" s="352">
        <v>10573</v>
      </c>
      <c r="B9427" s="353" t="s">
        <v>24661</v>
      </c>
      <c r="C9427" s="354" t="s">
        <v>15428</v>
      </c>
      <c r="D9427" s="355">
        <v>800</v>
      </c>
    </row>
    <row r="9428" spans="1:4" ht="15" customHeight="1">
      <c r="A9428" s="352">
        <v>7946</v>
      </c>
      <c r="B9428" s="353" t="s">
        <v>24662</v>
      </c>
      <c r="C9428" s="354" t="s">
        <v>15428</v>
      </c>
      <c r="D9428" s="355">
        <v>129499.87</v>
      </c>
    </row>
    <row r="9429" spans="1:4" ht="17.100000000000001" customHeight="1">
      <c r="A9429" s="352">
        <v>12811</v>
      </c>
      <c r="B9429" s="353" t="s">
        <v>24663</v>
      </c>
      <c r="C9429" s="354" t="s">
        <v>15428</v>
      </c>
      <c r="D9429" s="355">
        <v>9945</v>
      </c>
    </row>
    <row r="9430" spans="1:4" ht="34.15" customHeight="1">
      <c r="A9430" s="352">
        <v>13154</v>
      </c>
      <c r="B9430" s="353" t="s">
        <v>24664</v>
      </c>
      <c r="C9430" s="354" t="s">
        <v>15428</v>
      </c>
      <c r="D9430" s="355">
        <v>83000</v>
      </c>
    </row>
    <row r="9431" spans="1:4" ht="25.5" customHeight="1">
      <c r="A9431" s="352">
        <v>13135</v>
      </c>
      <c r="B9431" s="353" t="s">
        <v>24665</v>
      </c>
      <c r="C9431" s="354" t="s">
        <v>15428</v>
      </c>
      <c r="D9431" s="355">
        <v>35000</v>
      </c>
    </row>
    <row r="9432" spans="1:4" ht="17.100000000000001" customHeight="1">
      <c r="A9432" s="352">
        <v>11673</v>
      </c>
      <c r="B9432" s="353" t="s">
        <v>24666</v>
      </c>
      <c r="C9432" s="354" t="s">
        <v>15428</v>
      </c>
      <c r="D9432" s="355">
        <v>113.3</v>
      </c>
    </row>
    <row r="9433" spans="1:4" ht="34.15" customHeight="1">
      <c r="A9433" s="352">
        <v>11988</v>
      </c>
      <c r="B9433" s="353" t="s">
        <v>24667</v>
      </c>
      <c r="C9433" s="354" t="s">
        <v>15428</v>
      </c>
      <c r="D9433" s="355">
        <v>53500</v>
      </c>
    </row>
    <row r="9434" spans="1:4" ht="34.15" customHeight="1">
      <c r="A9434" s="352">
        <v>12961</v>
      </c>
      <c r="B9434" s="353" t="s">
        <v>24668</v>
      </c>
      <c r="C9434" s="354" t="s">
        <v>15428</v>
      </c>
      <c r="D9434" s="355">
        <v>50000</v>
      </c>
    </row>
    <row r="9435" spans="1:4" ht="34.15" customHeight="1">
      <c r="A9435" s="352">
        <v>4153</v>
      </c>
      <c r="B9435" s="353" t="s">
        <v>24669</v>
      </c>
      <c r="C9435" s="354" t="s">
        <v>15428</v>
      </c>
      <c r="D9435" s="355">
        <v>31750</v>
      </c>
    </row>
    <row r="9436" spans="1:4" ht="17.100000000000001" customHeight="1">
      <c r="A9436" s="352">
        <v>11847</v>
      </c>
      <c r="B9436" s="353" t="s">
        <v>24670</v>
      </c>
      <c r="C9436" s="354" t="s">
        <v>15428</v>
      </c>
      <c r="D9436" s="355">
        <v>120000</v>
      </c>
    </row>
    <row r="9437" spans="1:4" ht="34.15" customHeight="1">
      <c r="A9437" s="352">
        <v>12962</v>
      </c>
      <c r="B9437" s="353" t="s">
        <v>24671</v>
      </c>
      <c r="C9437" s="354" t="s">
        <v>15428</v>
      </c>
      <c r="D9437" s="355">
        <v>28000</v>
      </c>
    </row>
    <row r="9438" spans="1:4" ht="34.15" customHeight="1">
      <c r="A9438" s="352">
        <v>13244</v>
      </c>
      <c r="B9438" s="353" t="s">
        <v>16457</v>
      </c>
      <c r="C9438" s="354" t="s">
        <v>15428</v>
      </c>
      <c r="D9438" s="355">
        <v>39650</v>
      </c>
    </row>
    <row r="9439" spans="1:4" ht="34.15" customHeight="1">
      <c r="A9439" s="352">
        <v>13243</v>
      </c>
      <c r="B9439" s="353" t="s">
        <v>16458</v>
      </c>
      <c r="C9439" s="354" t="s">
        <v>15428</v>
      </c>
      <c r="D9439" s="355">
        <v>36990</v>
      </c>
    </row>
    <row r="9440" spans="1:4" ht="34.15" customHeight="1">
      <c r="A9440" s="352">
        <v>12840</v>
      </c>
      <c r="B9440" s="353" t="s">
        <v>24672</v>
      </c>
      <c r="C9440" s="354" t="s">
        <v>15428</v>
      </c>
      <c r="D9440" s="355">
        <v>101550</v>
      </c>
    </row>
    <row r="9441" spans="1:4" ht="34.15" customHeight="1">
      <c r="A9441" s="352">
        <v>12839</v>
      </c>
      <c r="B9441" s="353" t="s">
        <v>24673</v>
      </c>
      <c r="C9441" s="354" t="s">
        <v>15428</v>
      </c>
      <c r="D9441" s="355">
        <v>57850</v>
      </c>
    </row>
    <row r="9442" spans="1:4" ht="25.5" customHeight="1">
      <c r="A9442" s="352">
        <v>10822</v>
      </c>
      <c r="B9442" s="353" t="s">
        <v>24674</v>
      </c>
      <c r="C9442" s="354" t="s">
        <v>15433</v>
      </c>
      <c r="D9442" s="355">
        <v>15</v>
      </c>
    </row>
    <row r="9443" spans="1:4" ht="15" customHeight="1">
      <c r="A9443" s="352">
        <v>11700</v>
      </c>
      <c r="B9443" s="353" t="s">
        <v>24675</v>
      </c>
      <c r="C9443" s="354" t="s">
        <v>15428</v>
      </c>
      <c r="D9443" s="355">
        <v>3.3</v>
      </c>
    </row>
    <row r="9444" spans="1:4" ht="15" customHeight="1">
      <c r="A9444" s="352">
        <v>11689</v>
      </c>
      <c r="B9444" s="353" t="s">
        <v>24676</v>
      </c>
      <c r="C9444" s="354" t="s">
        <v>15428</v>
      </c>
      <c r="D9444" s="355">
        <v>3.3</v>
      </c>
    </row>
    <row r="9445" spans="1:4" ht="25.5" customHeight="1">
      <c r="A9445" s="352">
        <v>12916</v>
      </c>
      <c r="B9445" s="353" t="s">
        <v>15809</v>
      </c>
      <c r="C9445" s="354" t="s">
        <v>15428</v>
      </c>
      <c r="D9445" s="355">
        <v>2102.33</v>
      </c>
    </row>
    <row r="9446" spans="1:4" ht="25.5" customHeight="1">
      <c r="A9446" s="352">
        <v>12914</v>
      </c>
      <c r="B9446" s="353" t="s">
        <v>15810</v>
      </c>
      <c r="C9446" s="354" t="s">
        <v>15428</v>
      </c>
      <c r="D9446" s="355">
        <v>1901.48</v>
      </c>
    </row>
    <row r="9447" spans="1:4" ht="15" customHeight="1">
      <c r="A9447" s="352">
        <v>10572</v>
      </c>
      <c r="B9447" s="353" t="s">
        <v>24677</v>
      </c>
      <c r="C9447" s="354" t="s">
        <v>15428</v>
      </c>
      <c r="D9447" s="355">
        <v>800</v>
      </c>
    </row>
    <row r="9448" spans="1:4" ht="15" customHeight="1">
      <c r="A9448" s="352">
        <v>10962</v>
      </c>
      <c r="B9448" s="353" t="s">
        <v>24678</v>
      </c>
      <c r="C9448" s="354" t="s">
        <v>15428</v>
      </c>
      <c r="D9448" s="355">
        <v>1200</v>
      </c>
    </row>
    <row r="9449" spans="1:4" ht="15" customHeight="1">
      <c r="A9449" s="352">
        <v>10966</v>
      </c>
      <c r="B9449" s="353" t="s">
        <v>24679</v>
      </c>
      <c r="C9449" s="354" t="s">
        <v>15428</v>
      </c>
      <c r="D9449" s="355">
        <v>99</v>
      </c>
    </row>
    <row r="9450" spans="1:4" ht="17.100000000000001" customHeight="1">
      <c r="A9450" s="352">
        <v>9570</v>
      </c>
      <c r="B9450" s="353" t="s">
        <v>24680</v>
      </c>
      <c r="C9450" s="354" t="s">
        <v>15428</v>
      </c>
      <c r="D9450" s="355">
        <v>25000</v>
      </c>
    </row>
    <row r="9451" spans="1:4" ht="17.100000000000001" customHeight="1">
      <c r="A9451" s="352">
        <v>11565</v>
      </c>
      <c r="B9451" s="353" t="s">
        <v>24681</v>
      </c>
      <c r="C9451" s="354" t="s">
        <v>15428</v>
      </c>
      <c r="D9451" s="355">
        <v>1900</v>
      </c>
    </row>
    <row r="9452" spans="1:4" ht="15" customHeight="1">
      <c r="A9452" s="352">
        <v>10760</v>
      </c>
      <c r="B9452" s="353" t="s">
        <v>24682</v>
      </c>
      <c r="C9452" s="354" t="s">
        <v>15428</v>
      </c>
      <c r="D9452" s="355">
        <v>12</v>
      </c>
    </row>
    <row r="9453" spans="1:4" ht="15" customHeight="1">
      <c r="A9453" s="352">
        <v>9136</v>
      </c>
      <c r="B9453" s="353" t="s">
        <v>24683</v>
      </c>
      <c r="C9453" s="354" t="s">
        <v>15428</v>
      </c>
      <c r="D9453" s="355">
        <v>8</v>
      </c>
    </row>
    <row r="9454" spans="1:4" ht="15" customHeight="1">
      <c r="A9454" s="352">
        <v>10761</v>
      </c>
      <c r="B9454" s="353" t="s">
        <v>24684</v>
      </c>
      <c r="C9454" s="354" t="s">
        <v>15428</v>
      </c>
      <c r="D9454" s="355">
        <v>5</v>
      </c>
    </row>
    <row r="9455" spans="1:4" ht="15" customHeight="1">
      <c r="A9455" s="352">
        <v>13036</v>
      </c>
      <c r="B9455" s="353" t="s">
        <v>24685</v>
      </c>
      <c r="C9455" s="354" t="s">
        <v>15428</v>
      </c>
      <c r="D9455" s="355">
        <v>12.5</v>
      </c>
    </row>
    <row r="9456" spans="1:4" ht="15" customHeight="1">
      <c r="A9456" s="352">
        <v>11780</v>
      </c>
      <c r="B9456" s="353" t="s">
        <v>24686</v>
      </c>
      <c r="C9456" s="354" t="s">
        <v>15428</v>
      </c>
      <c r="D9456" s="355">
        <v>113.3</v>
      </c>
    </row>
    <row r="9457" spans="1:4" ht="15" customHeight="1">
      <c r="A9457" s="352">
        <v>10283</v>
      </c>
      <c r="B9457" s="353" t="s">
        <v>16459</v>
      </c>
      <c r="C9457" s="354" t="s">
        <v>15428</v>
      </c>
      <c r="D9457" s="355">
        <v>3056.75</v>
      </c>
    </row>
    <row r="9458" spans="1:4" ht="17.100000000000001" customHeight="1">
      <c r="A9458" s="352">
        <v>11696</v>
      </c>
      <c r="B9458" s="353" t="s">
        <v>24687</v>
      </c>
      <c r="C9458" s="354" t="s">
        <v>15428</v>
      </c>
      <c r="D9458" s="355">
        <v>77.25</v>
      </c>
    </row>
    <row r="9459" spans="1:4" ht="15" customHeight="1">
      <c r="A9459" s="352">
        <v>11692</v>
      </c>
      <c r="B9459" s="353" t="s">
        <v>24688</v>
      </c>
      <c r="C9459" s="354" t="s">
        <v>15428</v>
      </c>
      <c r="D9459" s="355">
        <v>50.47</v>
      </c>
    </row>
    <row r="9460" spans="1:4" ht="15" customHeight="1">
      <c r="A9460" s="352">
        <v>10362</v>
      </c>
      <c r="B9460" s="353" t="s">
        <v>24689</v>
      </c>
      <c r="C9460" s="354" t="s">
        <v>15428</v>
      </c>
      <c r="D9460" s="355">
        <v>12.54</v>
      </c>
    </row>
    <row r="9461" spans="1:4" ht="17.100000000000001" customHeight="1">
      <c r="A9461" s="352">
        <v>11611</v>
      </c>
      <c r="B9461" s="353" t="s">
        <v>16460</v>
      </c>
      <c r="C9461" s="354" t="s">
        <v>15438</v>
      </c>
      <c r="D9461" s="355">
        <v>92</v>
      </c>
    </row>
    <row r="9462" spans="1:4" ht="17.100000000000001" customHeight="1">
      <c r="A9462" s="352">
        <v>10817</v>
      </c>
      <c r="B9462" s="353" t="s">
        <v>24690</v>
      </c>
      <c r="C9462" s="354" t="s">
        <v>15428</v>
      </c>
      <c r="D9462" s="355">
        <v>2406.25</v>
      </c>
    </row>
    <row r="9463" spans="1:4" ht="25.5" customHeight="1">
      <c r="A9463" s="352">
        <v>13621</v>
      </c>
      <c r="B9463" s="353" t="s">
        <v>16461</v>
      </c>
      <c r="C9463" s="354" t="s">
        <v>15428</v>
      </c>
      <c r="D9463" s="355">
        <v>3150</v>
      </c>
    </row>
    <row r="9464" spans="1:4" ht="17.100000000000001" customHeight="1">
      <c r="A9464" s="352">
        <v>13512</v>
      </c>
      <c r="B9464" s="353" t="s">
        <v>16462</v>
      </c>
      <c r="C9464" s="354" t="s">
        <v>15428</v>
      </c>
      <c r="D9464" s="355">
        <v>7600</v>
      </c>
    </row>
    <row r="9465" spans="1:4" ht="15" customHeight="1">
      <c r="A9465" s="352">
        <v>4806</v>
      </c>
      <c r="B9465" s="353" t="s">
        <v>24691</v>
      </c>
      <c r="C9465" s="354" t="s">
        <v>15439</v>
      </c>
      <c r="D9465" s="355">
        <v>0.31</v>
      </c>
    </row>
    <row r="9466" spans="1:4" ht="15" customHeight="1">
      <c r="A9466" s="352">
        <v>11610</v>
      </c>
      <c r="B9466" s="353" t="s">
        <v>16463</v>
      </c>
      <c r="C9466" s="354" t="s">
        <v>15428</v>
      </c>
      <c r="D9466" s="355">
        <v>2.98</v>
      </c>
    </row>
    <row r="9467" spans="1:4" ht="15" customHeight="1">
      <c r="A9467" s="352">
        <v>11802</v>
      </c>
      <c r="B9467" s="353" t="s">
        <v>16464</v>
      </c>
      <c r="C9467" s="354" t="s">
        <v>15428</v>
      </c>
      <c r="D9467" s="355">
        <v>6.2</v>
      </c>
    </row>
    <row r="9468" spans="1:4" ht="15" customHeight="1">
      <c r="A9468" s="352">
        <v>11362</v>
      </c>
      <c r="B9468" s="353" t="s">
        <v>16465</v>
      </c>
      <c r="C9468" s="354" t="s">
        <v>15428</v>
      </c>
      <c r="D9468" s="355">
        <v>65</v>
      </c>
    </row>
    <row r="9469" spans="1:4" ht="15" customHeight="1">
      <c r="A9469" s="352">
        <v>11361</v>
      </c>
      <c r="B9469" s="353" t="s">
        <v>16466</v>
      </c>
      <c r="C9469" s="354" t="s">
        <v>15428</v>
      </c>
      <c r="D9469" s="355">
        <v>95</v>
      </c>
    </row>
    <row r="9470" spans="1:4" ht="17.100000000000001" customHeight="1">
      <c r="A9470" s="352">
        <v>10758</v>
      </c>
      <c r="B9470" s="353" t="s">
        <v>24692</v>
      </c>
      <c r="C9470" s="354" t="s">
        <v>15428</v>
      </c>
      <c r="D9470" s="355">
        <v>4870.58</v>
      </c>
    </row>
    <row r="9471" spans="1:4" ht="34.15" customHeight="1">
      <c r="A9471" s="352">
        <v>11850</v>
      </c>
      <c r="B9471" s="353" t="s">
        <v>15665</v>
      </c>
      <c r="C9471" s="354" t="s">
        <v>15428</v>
      </c>
      <c r="D9471" s="355">
        <v>1500</v>
      </c>
    </row>
    <row r="9472" spans="1:4" ht="15" customHeight="1">
      <c r="A9472" s="352">
        <v>11691</v>
      </c>
      <c r="B9472" s="353" t="s">
        <v>24693</v>
      </c>
      <c r="C9472" s="354" t="s">
        <v>15428</v>
      </c>
      <c r="D9472" s="355">
        <v>39.14</v>
      </c>
    </row>
    <row r="9473" spans="1:4" ht="25.5" customHeight="1">
      <c r="A9473" s="352">
        <v>11800</v>
      </c>
      <c r="B9473" s="353" t="s">
        <v>15652</v>
      </c>
      <c r="C9473" s="354" t="s">
        <v>15428</v>
      </c>
      <c r="D9473" s="355">
        <v>316000</v>
      </c>
    </row>
    <row r="9474" spans="1:4" ht="15" customHeight="1">
      <c r="A9474" s="352">
        <v>13078</v>
      </c>
      <c r="B9474" s="353" t="s">
        <v>24694</v>
      </c>
      <c r="C9474" s="354" t="s">
        <v>15510</v>
      </c>
      <c r="D9474" s="355">
        <v>84.63</v>
      </c>
    </row>
    <row r="9475" spans="1:4" ht="15" customHeight="1">
      <c r="A9475" s="352">
        <v>11433</v>
      </c>
      <c r="B9475" s="353" t="s">
        <v>24695</v>
      </c>
      <c r="C9475" s="354" t="s">
        <v>15428</v>
      </c>
      <c r="D9475" s="355">
        <v>22</v>
      </c>
    </row>
    <row r="9476" spans="1:4" ht="17.100000000000001" customHeight="1">
      <c r="A9476" s="352">
        <v>11690</v>
      </c>
      <c r="B9476" s="353" t="s">
        <v>24696</v>
      </c>
      <c r="C9476" s="354" t="s">
        <v>15428</v>
      </c>
      <c r="D9476" s="355">
        <v>36.049999999999997</v>
      </c>
    </row>
    <row r="9477" spans="1:4" ht="17.100000000000001" customHeight="1">
      <c r="A9477" s="352">
        <v>11682</v>
      </c>
      <c r="B9477" s="353" t="s">
        <v>24697</v>
      </c>
      <c r="C9477" s="354" t="s">
        <v>15428</v>
      </c>
      <c r="D9477" s="355">
        <v>2266</v>
      </c>
    </row>
    <row r="9478" spans="1:4" ht="17.100000000000001" customHeight="1">
      <c r="A9478" s="352">
        <v>11694</v>
      </c>
      <c r="B9478" s="353" t="s">
        <v>24698</v>
      </c>
      <c r="C9478" s="354" t="s">
        <v>15428</v>
      </c>
      <c r="D9478" s="355">
        <v>3605</v>
      </c>
    </row>
    <row r="9479" spans="1:4" ht="17.100000000000001" customHeight="1">
      <c r="A9479" s="352">
        <v>11698</v>
      </c>
      <c r="B9479" s="353" t="s">
        <v>24699</v>
      </c>
      <c r="C9479" s="354" t="s">
        <v>15428</v>
      </c>
      <c r="D9479" s="355">
        <v>9476</v>
      </c>
    </row>
    <row r="9480" spans="1:4" ht="15" customHeight="1">
      <c r="A9480" s="352">
        <v>11778</v>
      </c>
      <c r="B9480" s="353" t="s">
        <v>24700</v>
      </c>
      <c r="C9480" s="354" t="s">
        <v>15428</v>
      </c>
      <c r="D9480" s="355">
        <v>515</v>
      </c>
    </row>
    <row r="9481" spans="1:4" ht="15" customHeight="1">
      <c r="A9481" s="352">
        <v>11684</v>
      </c>
      <c r="B9481" s="353" t="s">
        <v>24701</v>
      </c>
      <c r="C9481" s="354" t="s">
        <v>15428</v>
      </c>
      <c r="D9481" s="355">
        <v>234.84</v>
      </c>
    </row>
    <row r="9482" spans="1:4" ht="15" customHeight="1">
      <c r="A9482" s="352">
        <v>11775</v>
      </c>
      <c r="B9482" s="353" t="s">
        <v>24702</v>
      </c>
      <c r="C9482" s="354" t="s">
        <v>15428</v>
      </c>
      <c r="D9482" s="355">
        <v>154.5</v>
      </c>
    </row>
    <row r="9483" spans="1:4" ht="15" customHeight="1">
      <c r="A9483" s="352">
        <v>11686</v>
      </c>
      <c r="B9483" s="353" t="s">
        <v>24703</v>
      </c>
      <c r="C9483" s="354" t="s">
        <v>15428</v>
      </c>
      <c r="D9483" s="355">
        <v>154.5</v>
      </c>
    </row>
    <row r="9484" spans="1:4" ht="15" customHeight="1">
      <c r="A9484" s="352">
        <v>11680</v>
      </c>
      <c r="B9484" s="353" t="s">
        <v>24704</v>
      </c>
      <c r="C9484" s="354" t="s">
        <v>15428</v>
      </c>
      <c r="D9484" s="355">
        <v>28.84</v>
      </c>
    </row>
    <row r="9485" spans="1:4" ht="15" customHeight="1">
      <c r="A9485" s="352">
        <v>9052</v>
      </c>
      <c r="B9485" s="353" t="s">
        <v>24705</v>
      </c>
      <c r="C9485" s="354" t="s">
        <v>15428</v>
      </c>
      <c r="D9485" s="355">
        <v>791.76</v>
      </c>
    </row>
    <row r="9486" spans="1:4" ht="15" customHeight="1">
      <c r="A9486" s="352">
        <v>9053</v>
      </c>
      <c r="B9486" s="353" t="s">
        <v>24706</v>
      </c>
      <c r="C9486" s="354" t="s">
        <v>15428</v>
      </c>
      <c r="D9486" s="355">
        <v>729.3</v>
      </c>
    </row>
    <row r="9487" spans="1:4" ht="15" customHeight="1">
      <c r="A9487" s="352">
        <v>9056</v>
      </c>
      <c r="B9487" s="353" t="s">
        <v>24707</v>
      </c>
      <c r="C9487" s="354" t="s">
        <v>15428</v>
      </c>
      <c r="D9487" s="355">
        <v>805.29</v>
      </c>
    </row>
    <row r="9488" spans="1:4" ht="15" customHeight="1">
      <c r="A9488" s="352">
        <v>8539</v>
      </c>
      <c r="B9488" s="353" t="s">
        <v>24708</v>
      </c>
      <c r="C9488" s="354" t="s">
        <v>15428</v>
      </c>
      <c r="D9488" s="355">
        <v>1743</v>
      </c>
    </row>
    <row r="9489" spans="1:4" ht="15" customHeight="1">
      <c r="A9489" s="352">
        <v>9051</v>
      </c>
      <c r="B9489" s="353" t="s">
        <v>24709</v>
      </c>
      <c r="C9489" s="354" t="s">
        <v>15428</v>
      </c>
      <c r="D9489" s="355">
        <v>842.51</v>
      </c>
    </row>
    <row r="9490" spans="1:4" ht="15" customHeight="1">
      <c r="A9490" s="352">
        <v>9043</v>
      </c>
      <c r="B9490" s="353" t="s">
        <v>24710</v>
      </c>
      <c r="C9490" s="354" t="s">
        <v>15428</v>
      </c>
      <c r="D9490" s="355">
        <v>739.32</v>
      </c>
    </row>
    <row r="9491" spans="1:4" ht="15" customHeight="1">
      <c r="A9491" s="352">
        <v>9046</v>
      </c>
      <c r="B9491" s="353" t="s">
        <v>24711</v>
      </c>
      <c r="C9491" s="354" t="s">
        <v>15428</v>
      </c>
      <c r="D9491" s="355">
        <v>707.16</v>
      </c>
    </row>
    <row r="9492" spans="1:4" ht="15" customHeight="1">
      <c r="A9492" s="352">
        <v>9045</v>
      </c>
      <c r="B9492" s="353" t="s">
        <v>24712</v>
      </c>
      <c r="C9492" s="354" t="s">
        <v>15428</v>
      </c>
      <c r="D9492" s="355">
        <v>719.01</v>
      </c>
    </row>
    <row r="9493" spans="1:4" ht="15" customHeight="1">
      <c r="A9493" s="352">
        <v>9044</v>
      </c>
      <c r="B9493" s="353" t="s">
        <v>24713</v>
      </c>
      <c r="C9493" s="354" t="s">
        <v>15428</v>
      </c>
      <c r="D9493" s="355">
        <v>729.3</v>
      </c>
    </row>
    <row r="9494" spans="1:4" ht="15" customHeight="1">
      <c r="A9494" s="352">
        <v>9042</v>
      </c>
      <c r="B9494" s="353" t="s">
        <v>24714</v>
      </c>
      <c r="C9494" s="354" t="s">
        <v>15428</v>
      </c>
      <c r="D9494" s="355">
        <v>719.01</v>
      </c>
    </row>
    <row r="9495" spans="1:4" ht="15" customHeight="1">
      <c r="A9495" s="352">
        <v>9054</v>
      </c>
      <c r="B9495" s="353" t="s">
        <v>24715</v>
      </c>
      <c r="C9495" s="354" t="s">
        <v>15428</v>
      </c>
      <c r="D9495" s="355">
        <v>2331.29</v>
      </c>
    </row>
    <row r="9496" spans="1:4" ht="17.100000000000001" customHeight="1">
      <c r="A9496" s="352">
        <v>9055</v>
      </c>
      <c r="B9496" s="353" t="s">
        <v>24716</v>
      </c>
      <c r="C9496" s="354" t="s">
        <v>15428</v>
      </c>
      <c r="D9496" s="355">
        <v>2652.1</v>
      </c>
    </row>
    <row r="9497" spans="1:4" ht="15" customHeight="1">
      <c r="A9497" s="352">
        <v>9058</v>
      </c>
      <c r="B9497" s="353" t="s">
        <v>24717</v>
      </c>
      <c r="C9497" s="354" t="s">
        <v>15428</v>
      </c>
      <c r="D9497" s="355">
        <v>2592.6999999999998</v>
      </c>
    </row>
    <row r="9498" spans="1:4" ht="15" customHeight="1">
      <c r="A9498" s="352">
        <v>9057</v>
      </c>
      <c r="B9498" s="353" t="s">
        <v>24718</v>
      </c>
      <c r="C9498" s="354" t="s">
        <v>15428</v>
      </c>
      <c r="D9498" s="355">
        <v>781.61</v>
      </c>
    </row>
    <row r="9499" spans="1:4" ht="15" customHeight="1">
      <c r="A9499" s="352">
        <v>11774</v>
      </c>
      <c r="B9499" s="353" t="s">
        <v>24719</v>
      </c>
      <c r="C9499" s="354" t="s">
        <v>15428</v>
      </c>
      <c r="D9499" s="355">
        <v>113.3</v>
      </c>
    </row>
    <row r="9500" spans="1:4" ht="15" customHeight="1">
      <c r="A9500" s="352">
        <v>11685</v>
      </c>
      <c r="B9500" s="353" t="s">
        <v>24720</v>
      </c>
      <c r="C9500" s="354" t="s">
        <v>15428</v>
      </c>
      <c r="D9500" s="355">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34" t="s">
        <v>24721</v>
      </c>
      <c r="B1" s="434"/>
      <c r="C1" s="434"/>
      <c r="D1" s="434"/>
      <c r="E1" s="434"/>
      <c r="F1" s="434"/>
      <c r="G1" s="434"/>
    </row>
    <row r="2" spans="1:7" ht="17.25" customHeight="1">
      <c r="A2" s="1" t="s">
        <v>283</v>
      </c>
      <c r="B2" s="1" t="s">
        <v>284</v>
      </c>
      <c r="C2" s="2" t="s">
        <v>24722</v>
      </c>
      <c r="D2" s="2" t="s">
        <v>24723</v>
      </c>
      <c r="E2" s="2" t="s">
        <v>24724</v>
      </c>
      <c r="F2" s="2" t="s">
        <v>24725</v>
      </c>
      <c r="G2" s="2" t="s">
        <v>24726</v>
      </c>
    </row>
    <row r="3" spans="1:7">
      <c r="A3" s="3">
        <v>1</v>
      </c>
      <c r="B3" s="4" t="s">
        <v>24727</v>
      </c>
      <c r="C3" s="5" t="s">
        <v>226</v>
      </c>
      <c r="D3" s="6">
        <f>AVERAGE(E3:G3)</f>
        <v>0.64</v>
      </c>
      <c r="E3" s="6">
        <v>0.64</v>
      </c>
      <c r="F3" s="7">
        <f t="shared" ref="F3:F14" si="0">E3</f>
        <v>0.64</v>
      </c>
      <c r="G3" s="7">
        <f t="shared" ref="G3:G14" si="1">E3</f>
        <v>0.64</v>
      </c>
    </row>
    <row r="4" spans="1:7">
      <c r="A4" s="3">
        <v>2</v>
      </c>
      <c r="B4" s="4" t="s">
        <v>24728</v>
      </c>
      <c r="C4" s="5" t="s">
        <v>226</v>
      </c>
      <c r="D4" s="6">
        <f t="shared" ref="D4:D16" si="2">AVERAGE(E4:G4)</f>
        <v>0.49</v>
      </c>
      <c r="E4" s="6">
        <v>0.49</v>
      </c>
      <c r="F4" s="7">
        <f t="shared" si="0"/>
        <v>0.49</v>
      </c>
      <c r="G4" s="7">
        <f t="shared" si="1"/>
        <v>0.49</v>
      </c>
    </row>
    <row r="5" spans="1:7">
      <c r="A5" s="3">
        <v>3</v>
      </c>
      <c r="B5" s="4" t="s">
        <v>24729</v>
      </c>
      <c r="C5" s="5" t="s">
        <v>226</v>
      </c>
      <c r="D5" s="6">
        <f t="shared" si="2"/>
        <v>1.61</v>
      </c>
      <c r="E5" s="6">
        <v>1.61</v>
      </c>
      <c r="F5" s="7">
        <f t="shared" si="0"/>
        <v>1.61</v>
      </c>
      <c r="G5" s="7">
        <f t="shared" si="1"/>
        <v>1.61</v>
      </c>
    </row>
    <row r="6" spans="1:7" ht="24">
      <c r="A6" s="3">
        <v>4</v>
      </c>
      <c r="B6" s="4" t="s">
        <v>24730</v>
      </c>
      <c r="C6" s="5" t="s">
        <v>5</v>
      </c>
      <c r="D6" s="6">
        <f t="shared" si="2"/>
        <v>10.69</v>
      </c>
      <c r="E6" s="6">
        <v>10.69</v>
      </c>
      <c r="F6" s="7">
        <f t="shared" si="0"/>
        <v>10.69</v>
      </c>
      <c r="G6" s="7">
        <f t="shared" si="1"/>
        <v>10.69</v>
      </c>
    </row>
    <row r="7" spans="1:7">
      <c r="A7" s="3">
        <v>5</v>
      </c>
      <c r="B7" s="8" t="s">
        <v>24731</v>
      </c>
      <c r="C7" s="5" t="s">
        <v>5</v>
      </c>
      <c r="D7" s="6">
        <f t="shared" si="2"/>
        <v>3.4</v>
      </c>
      <c r="E7" s="6">
        <v>3.4</v>
      </c>
      <c r="F7" s="7">
        <f t="shared" si="0"/>
        <v>3.4</v>
      </c>
      <c r="G7" s="7">
        <f t="shared" si="1"/>
        <v>3.4</v>
      </c>
    </row>
    <row r="8" spans="1:7" ht="24">
      <c r="A8" s="3">
        <v>6</v>
      </c>
      <c r="B8" s="9" t="s">
        <v>24732</v>
      </c>
      <c r="C8" s="5" t="s">
        <v>5</v>
      </c>
      <c r="D8" s="6">
        <f t="shared" si="2"/>
        <v>174.19999999999996</v>
      </c>
      <c r="E8" s="6">
        <v>174.2</v>
      </c>
      <c r="F8" s="7">
        <f t="shared" si="0"/>
        <v>174.2</v>
      </c>
      <c r="G8" s="7">
        <f t="shared" si="1"/>
        <v>174.2</v>
      </c>
    </row>
    <row r="9" spans="1:7" ht="24">
      <c r="A9" s="10">
        <v>7</v>
      </c>
      <c r="B9" s="11" t="s">
        <v>24733</v>
      </c>
      <c r="C9" s="5" t="s">
        <v>5</v>
      </c>
      <c r="D9" s="6">
        <f t="shared" si="2"/>
        <v>16.5</v>
      </c>
      <c r="E9" s="6">
        <v>16.5</v>
      </c>
      <c r="F9" s="7">
        <f t="shared" si="0"/>
        <v>16.5</v>
      </c>
      <c r="G9" s="7">
        <f t="shared" si="1"/>
        <v>16.5</v>
      </c>
    </row>
    <row r="10" spans="1:7" ht="24">
      <c r="A10" s="10">
        <v>8</v>
      </c>
      <c r="B10" s="4" t="s">
        <v>24734</v>
      </c>
      <c r="C10" s="5" t="s">
        <v>5</v>
      </c>
      <c r="D10" s="6">
        <f t="shared" si="2"/>
        <v>17.53</v>
      </c>
      <c r="E10" s="6">
        <v>17.53</v>
      </c>
      <c r="F10" s="7">
        <f t="shared" si="0"/>
        <v>17.53</v>
      </c>
      <c r="G10" s="7">
        <f t="shared" si="1"/>
        <v>17.53</v>
      </c>
    </row>
    <row r="11" spans="1:7" ht="24">
      <c r="A11" s="10">
        <v>9</v>
      </c>
      <c r="B11" s="4" t="s">
        <v>24735</v>
      </c>
      <c r="C11" s="5" t="s">
        <v>5</v>
      </c>
      <c r="D11" s="6">
        <f t="shared" si="2"/>
        <v>20.62</v>
      </c>
      <c r="E11" s="6">
        <v>20.62</v>
      </c>
      <c r="F11" s="7">
        <f t="shared" si="0"/>
        <v>20.62</v>
      </c>
      <c r="G11" s="7">
        <f t="shared" si="1"/>
        <v>20.62</v>
      </c>
    </row>
    <row r="12" spans="1:7" ht="24">
      <c r="A12" s="10">
        <v>10</v>
      </c>
      <c r="B12" s="4" t="s">
        <v>24736</v>
      </c>
      <c r="C12" s="5" t="s">
        <v>5</v>
      </c>
      <c r="D12" s="6">
        <f t="shared" si="2"/>
        <v>4.67</v>
      </c>
      <c r="E12" s="6">
        <v>4.67</v>
      </c>
      <c r="F12" s="7">
        <f t="shared" si="0"/>
        <v>4.67</v>
      </c>
      <c r="G12" s="7">
        <f t="shared" si="1"/>
        <v>4.67</v>
      </c>
    </row>
    <row r="13" spans="1:7">
      <c r="A13" s="3">
        <v>11</v>
      </c>
      <c r="B13" s="4" t="s">
        <v>24737</v>
      </c>
      <c r="C13" s="5" t="s">
        <v>5</v>
      </c>
      <c r="D13" s="6">
        <f t="shared" si="2"/>
        <v>25.899999999999995</v>
      </c>
      <c r="E13" s="6">
        <v>25.9</v>
      </c>
      <c r="F13" s="7">
        <f t="shared" si="0"/>
        <v>25.9</v>
      </c>
      <c r="G13" s="7">
        <f t="shared" si="1"/>
        <v>25.9</v>
      </c>
    </row>
    <row r="14" spans="1:7">
      <c r="A14" s="3">
        <v>12</v>
      </c>
      <c r="B14" s="8" t="s">
        <v>24738</v>
      </c>
      <c r="C14" s="5" t="s">
        <v>5</v>
      </c>
      <c r="D14" s="6">
        <f t="shared" si="2"/>
        <v>47.5</v>
      </c>
      <c r="E14" s="6">
        <v>47.5</v>
      </c>
      <c r="F14" s="7">
        <f t="shared" si="0"/>
        <v>47.5</v>
      </c>
      <c r="G14" s="7">
        <f t="shared" si="1"/>
        <v>47.5</v>
      </c>
    </row>
    <row r="15" spans="1:7">
      <c r="A15" s="12">
        <v>13</v>
      </c>
      <c r="B15" s="8" t="s">
        <v>24739</v>
      </c>
      <c r="C15" s="5" t="s">
        <v>5</v>
      </c>
      <c r="D15" s="6">
        <f t="shared" si="2"/>
        <v>479</v>
      </c>
      <c r="E15" s="6">
        <v>479</v>
      </c>
      <c r="F15" s="7">
        <v>479</v>
      </c>
      <c r="G15" s="7">
        <v>479</v>
      </c>
    </row>
    <row r="16" spans="1:7" ht="48">
      <c r="A16" s="3">
        <v>14</v>
      </c>
      <c r="B16" s="8" t="s">
        <v>24740</v>
      </c>
      <c r="C16" s="5" t="s">
        <v>5</v>
      </c>
      <c r="D16" s="6">
        <f t="shared" si="2"/>
        <v>13000</v>
      </c>
      <c r="E16" s="6">
        <v>13000</v>
      </c>
      <c r="F16" s="7">
        <v>13000</v>
      </c>
      <c r="G16" s="7">
        <v>13000</v>
      </c>
    </row>
    <row r="17" spans="1:7" ht="48">
      <c r="A17" s="3">
        <v>15</v>
      </c>
      <c r="B17" s="8" t="s">
        <v>24741</v>
      </c>
      <c r="C17" s="5" t="s">
        <v>5</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Ivan Brito Barros</cp:lastModifiedBy>
  <cp:revision>3</cp:revision>
  <cp:lastPrinted>2021-04-29T23:47:40Z</cp:lastPrinted>
  <dcterms:created xsi:type="dcterms:W3CDTF">2006-10-25T22:13:00Z</dcterms:created>
  <dcterms:modified xsi:type="dcterms:W3CDTF">2021-12-21T11:45:15Z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